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96" yWindow="36" windowWidth="19968" windowHeight="8832" activeTab="1"/>
  </bookViews>
  <sheets>
    <sheet name="C-F, Flat" sheetId="1" r:id="rId1"/>
    <sheet name="CURE" sheetId="2" r:id="rId2"/>
    <sheet name="Sheet3" sheetId="3" r:id="rId3"/>
  </sheets>
  <externalReferences>
    <externalReference r:id="rId4"/>
  </externalReferences>
  <definedNames>
    <definedName name="solver_adj" localSheetId="0" hidden="1">'C-F, Flat'!$BT$3:$BX$3</definedName>
    <definedName name="solver_cvg" localSheetId="0" hidden="1">0.0001</definedName>
    <definedName name="solver_drv" localSheetId="0" hidden="1">1</definedName>
    <definedName name="solver_est" localSheetId="0" hidden="1">1</definedName>
    <definedName name="solver_itr" localSheetId="0" hidden="1">100</definedName>
    <definedName name="solver_lhs1" localSheetId="0" hidden="1">'C-F, Flat'!$BH$4</definedName>
    <definedName name="solver_lhs2" localSheetId="0" hidden="1">'C-F, Flat'!$BW$3</definedName>
    <definedName name="solver_lin" localSheetId="0" hidden="1">2</definedName>
    <definedName name="solver_neg" localSheetId="0" hidden="1">2</definedName>
    <definedName name="solver_num" localSheetId="0" hidden="1">1</definedName>
    <definedName name="solver_nwt" localSheetId="0" hidden="1">1</definedName>
    <definedName name="solver_opt" localSheetId="0" hidden="1">'C-F, Flat'!$BX$4</definedName>
    <definedName name="solver_pre" localSheetId="0" hidden="1">0.000001</definedName>
    <definedName name="solver_rel1" localSheetId="0" hidden="1">2</definedName>
    <definedName name="solver_rel2" localSheetId="0" hidden="1">3</definedName>
    <definedName name="solver_rhs1" localSheetId="0" hidden="1">'C-F, Flat'!$AD$4</definedName>
    <definedName name="solver_rhs2" localSheetId="0" hidden="1">0</definedName>
    <definedName name="solver_scl" localSheetId="0" hidden="1">2</definedName>
    <definedName name="solver_sho" localSheetId="0" hidden="1">2</definedName>
    <definedName name="solver_tim" localSheetId="0" hidden="1">100</definedName>
    <definedName name="solver_tol" localSheetId="0" hidden="1">0.05</definedName>
    <definedName name="solver_typ" localSheetId="0" hidden="1">1</definedName>
    <definedName name="solver_val" localSheetId="0" hidden="1">0</definedName>
  </definedNames>
  <calcPr calcId="125725" iterateCount="50"/>
</workbook>
</file>

<file path=xl/calcChain.xml><?xml version="1.0" encoding="utf-8"?>
<calcChain xmlns="http://schemas.openxmlformats.org/spreadsheetml/2006/main">
  <c r="AS1506" i="1"/>
  <c r="AR1506"/>
  <c r="AQ1506"/>
  <c r="AP1506"/>
  <c r="AO1506"/>
  <c r="AN1506"/>
  <c r="AM1506"/>
  <c r="AL1506"/>
  <c r="AK1506"/>
  <c r="AJ1506"/>
  <c r="AI1506"/>
  <c r="AH1506"/>
  <c r="AG1506"/>
  <c r="AS1505"/>
  <c r="AR1505"/>
  <c r="AQ1505"/>
  <c r="AP1505"/>
  <c r="AO1505"/>
  <c r="AN1505"/>
  <c r="AM1505"/>
  <c r="AL1505"/>
  <c r="AK1505"/>
  <c r="AJ1505"/>
  <c r="AI1505"/>
  <c r="AH1505"/>
  <c r="AG1505"/>
  <c r="AS1504"/>
  <c r="AR1504"/>
  <c r="AQ1504"/>
  <c r="AP1504"/>
  <c r="AO1504"/>
  <c r="AN1504"/>
  <c r="AM1504"/>
  <c r="AL1504"/>
  <c r="AK1504"/>
  <c r="AJ1504"/>
  <c r="AI1504"/>
  <c r="AH1504"/>
  <c r="AG1504"/>
  <c r="AS1503"/>
  <c r="AR1503"/>
  <c r="AQ1503"/>
  <c r="AP1503"/>
  <c r="AO1503"/>
  <c r="AN1503"/>
  <c r="AM1503"/>
  <c r="AL1503"/>
  <c r="AK1503"/>
  <c r="AJ1503"/>
  <c r="AI1503"/>
  <c r="AH1503"/>
  <c r="AG1503"/>
  <c r="AS1502"/>
  <c r="AR1502"/>
  <c r="AQ1502"/>
  <c r="AP1502"/>
  <c r="AO1502"/>
  <c r="AN1502"/>
  <c r="AM1502"/>
  <c r="AL1502"/>
  <c r="AK1502"/>
  <c r="AJ1502"/>
  <c r="AI1502"/>
  <c r="AH1502"/>
  <c r="AG1502"/>
  <c r="AS1501"/>
  <c r="AR1501"/>
  <c r="AQ1501"/>
  <c r="AP1501"/>
  <c r="AO1501"/>
  <c r="AN1501"/>
  <c r="AM1501"/>
  <c r="AL1501"/>
  <c r="AK1501"/>
  <c r="AJ1501"/>
  <c r="AI1501"/>
  <c r="AH1501"/>
  <c r="AG1501"/>
  <c r="AS1500"/>
  <c r="AR1500"/>
  <c r="AQ1500"/>
  <c r="AP1500"/>
  <c r="AO1500"/>
  <c r="AN1500"/>
  <c r="AM1500"/>
  <c r="AL1500"/>
  <c r="AK1500"/>
  <c r="AJ1500"/>
  <c r="AI1500"/>
  <c r="AH1500"/>
  <c r="AG1500"/>
  <c r="AS1499"/>
  <c r="AR1499"/>
  <c r="AQ1499"/>
  <c r="AP1499"/>
  <c r="AO1499"/>
  <c r="AN1499"/>
  <c r="AM1499"/>
  <c r="AL1499"/>
  <c r="AK1499"/>
  <c r="AJ1499"/>
  <c r="AI1499"/>
  <c r="AH1499"/>
  <c r="AG1499"/>
  <c r="AS1498"/>
  <c r="AR1498"/>
  <c r="AQ1498"/>
  <c r="AP1498"/>
  <c r="AO1498"/>
  <c r="AN1498"/>
  <c r="AM1498"/>
  <c r="AL1498"/>
  <c r="AK1498"/>
  <c r="AJ1498"/>
  <c r="AI1498"/>
  <c r="AH1498"/>
  <c r="AG1498"/>
  <c r="AS1497"/>
  <c r="AR1497"/>
  <c r="AQ1497"/>
  <c r="AP1497"/>
  <c r="AO1497"/>
  <c r="AN1497"/>
  <c r="AM1497"/>
  <c r="AL1497"/>
  <c r="AK1497"/>
  <c r="AJ1497"/>
  <c r="AI1497"/>
  <c r="AH1497"/>
  <c r="AG1497"/>
  <c r="AS1496"/>
  <c r="AR1496"/>
  <c r="AQ1496"/>
  <c r="AP1496"/>
  <c r="AO1496"/>
  <c r="AN1496"/>
  <c r="AM1496"/>
  <c r="AL1496"/>
  <c r="AK1496"/>
  <c r="AJ1496"/>
  <c r="AI1496"/>
  <c r="AH1496"/>
  <c r="AG1496"/>
  <c r="AS1495"/>
  <c r="AR1495"/>
  <c r="AQ1495"/>
  <c r="AP1495"/>
  <c r="AO1495"/>
  <c r="AN1495"/>
  <c r="AM1495"/>
  <c r="AL1495"/>
  <c r="AK1495"/>
  <c r="AJ1495"/>
  <c r="AI1495"/>
  <c r="AH1495"/>
  <c r="AG1495"/>
  <c r="AS1494"/>
  <c r="AR1494"/>
  <c r="AQ1494"/>
  <c r="AP1494"/>
  <c r="AO1494"/>
  <c r="AN1494"/>
  <c r="AM1494"/>
  <c r="AL1494"/>
  <c r="AK1494"/>
  <c r="AJ1494"/>
  <c r="AI1494"/>
  <c r="AH1494"/>
  <c r="AG1494"/>
  <c r="AS1493"/>
  <c r="AR1493"/>
  <c r="AQ1493"/>
  <c r="AP1493"/>
  <c r="AO1493"/>
  <c r="AN1493"/>
  <c r="AM1493"/>
  <c r="AL1493"/>
  <c r="AK1493"/>
  <c r="AJ1493"/>
  <c r="AI1493"/>
  <c r="AH1493"/>
  <c r="AG1493"/>
  <c r="AS1492"/>
  <c r="AR1492"/>
  <c r="AQ1492"/>
  <c r="AP1492"/>
  <c r="AO1492"/>
  <c r="AN1492"/>
  <c r="AM1492"/>
  <c r="AL1492"/>
  <c r="AK1492"/>
  <c r="AJ1492"/>
  <c r="AI1492"/>
  <c r="AH1492"/>
  <c r="AG1492"/>
  <c r="AS1491"/>
  <c r="AR1491"/>
  <c r="AQ1491"/>
  <c r="AP1491"/>
  <c r="AO1491"/>
  <c r="AN1491"/>
  <c r="AM1491"/>
  <c r="AL1491"/>
  <c r="AK1491"/>
  <c r="AJ1491"/>
  <c r="AI1491"/>
  <c r="AH1491"/>
  <c r="AG1491"/>
  <c r="AS1490"/>
  <c r="AR1490"/>
  <c r="AQ1490"/>
  <c r="AP1490"/>
  <c r="AO1490"/>
  <c r="AN1490"/>
  <c r="AM1490"/>
  <c r="AL1490"/>
  <c r="AK1490"/>
  <c r="AJ1490"/>
  <c r="AI1490"/>
  <c r="AH1490"/>
  <c r="AG1490"/>
  <c r="AS1489"/>
  <c r="AR1489"/>
  <c r="AQ1489"/>
  <c r="AP1489"/>
  <c r="AO1489"/>
  <c r="AN1489"/>
  <c r="AM1489"/>
  <c r="AL1489"/>
  <c r="AK1489"/>
  <c r="AJ1489"/>
  <c r="AI1489"/>
  <c r="AH1489"/>
  <c r="AG1489"/>
  <c r="AS1488"/>
  <c r="AR1488"/>
  <c r="AQ1488"/>
  <c r="AP1488"/>
  <c r="AO1488"/>
  <c r="AN1488"/>
  <c r="AM1488"/>
  <c r="AL1488"/>
  <c r="AK1488"/>
  <c r="AJ1488"/>
  <c r="AI1488"/>
  <c r="AH1488"/>
  <c r="AG1488"/>
  <c r="AS1487"/>
  <c r="AR1487"/>
  <c r="AQ1487"/>
  <c r="AP1487"/>
  <c r="AO1487"/>
  <c r="AN1487"/>
  <c r="AM1487"/>
  <c r="AL1487"/>
  <c r="AK1487"/>
  <c r="AJ1487"/>
  <c r="AI1487"/>
  <c r="AH1487"/>
  <c r="AG1487"/>
  <c r="AS1486"/>
  <c r="AR1486"/>
  <c r="AQ1486"/>
  <c r="AP1486"/>
  <c r="AO1486"/>
  <c r="AN1486"/>
  <c r="AM1486"/>
  <c r="AL1486"/>
  <c r="AK1486"/>
  <c r="AJ1486"/>
  <c r="AI1486"/>
  <c r="AH1486"/>
  <c r="AG1486"/>
  <c r="AS1485"/>
  <c r="AR1485"/>
  <c r="AQ1485"/>
  <c r="AP1485"/>
  <c r="AO1485"/>
  <c r="AN1485"/>
  <c r="AM1485"/>
  <c r="AL1485"/>
  <c r="AK1485"/>
  <c r="AJ1485"/>
  <c r="AI1485"/>
  <c r="AH1485"/>
  <c r="AG1485"/>
  <c r="AS1484"/>
  <c r="AR1484"/>
  <c r="AQ1484"/>
  <c r="AP1484"/>
  <c r="AO1484"/>
  <c r="AN1484"/>
  <c r="AM1484"/>
  <c r="AL1484"/>
  <c r="AK1484"/>
  <c r="AJ1484"/>
  <c r="AI1484"/>
  <c r="AH1484"/>
  <c r="AG1484"/>
  <c r="AS1483"/>
  <c r="AR1483"/>
  <c r="AQ1483"/>
  <c r="AP1483"/>
  <c r="AO1483"/>
  <c r="AN1483"/>
  <c r="AM1483"/>
  <c r="AL1483"/>
  <c r="AK1483"/>
  <c r="AJ1483"/>
  <c r="AI1483"/>
  <c r="AH1483"/>
  <c r="AG1483"/>
  <c r="AS1482"/>
  <c r="AR1482"/>
  <c r="AQ1482"/>
  <c r="AP1482"/>
  <c r="AO1482"/>
  <c r="AN1482"/>
  <c r="AM1482"/>
  <c r="AL1482"/>
  <c r="AK1482"/>
  <c r="AJ1482"/>
  <c r="AI1482"/>
  <c r="AH1482"/>
  <c r="AG1482"/>
  <c r="AS1481"/>
  <c r="AR1481"/>
  <c r="AQ1481"/>
  <c r="AP1481"/>
  <c r="AO1481"/>
  <c r="AN1481"/>
  <c r="AM1481"/>
  <c r="AL1481"/>
  <c r="AK1481"/>
  <c r="AJ1481"/>
  <c r="AI1481"/>
  <c r="AH1481"/>
  <c r="AG1481"/>
  <c r="AS1480"/>
  <c r="AR1480"/>
  <c r="AQ1480"/>
  <c r="AP1480"/>
  <c r="AO1480"/>
  <c r="AN1480"/>
  <c r="AM1480"/>
  <c r="AL1480"/>
  <c r="AK1480"/>
  <c r="AJ1480"/>
  <c r="AI1480"/>
  <c r="AH1480"/>
  <c r="AG1480"/>
  <c r="AS1479"/>
  <c r="AR1479"/>
  <c r="AQ1479"/>
  <c r="AP1479"/>
  <c r="AO1479"/>
  <c r="AN1479"/>
  <c r="AM1479"/>
  <c r="AL1479"/>
  <c r="AK1479"/>
  <c r="AJ1479"/>
  <c r="AI1479"/>
  <c r="AH1479"/>
  <c r="AG1479"/>
  <c r="AS1478"/>
  <c r="AR1478"/>
  <c r="AQ1478"/>
  <c r="AP1478"/>
  <c r="AO1478"/>
  <c r="AN1478"/>
  <c r="AM1478"/>
  <c r="AL1478"/>
  <c r="AK1478"/>
  <c r="AJ1478"/>
  <c r="AI1478"/>
  <c r="AH1478"/>
  <c r="AG1478"/>
  <c r="AS1477"/>
  <c r="AR1477"/>
  <c r="AQ1477"/>
  <c r="AP1477"/>
  <c r="AO1477"/>
  <c r="AN1477"/>
  <c r="AM1477"/>
  <c r="AL1477"/>
  <c r="AK1477"/>
  <c r="AJ1477"/>
  <c r="AI1477"/>
  <c r="AH1477"/>
  <c r="AG1477"/>
  <c r="AS1476"/>
  <c r="AR1476"/>
  <c r="AQ1476"/>
  <c r="AP1476"/>
  <c r="AO1476"/>
  <c r="AN1476"/>
  <c r="AM1476"/>
  <c r="AL1476"/>
  <c r="AK1476"/>
  <c r="AJ1476"/>
  <c r="AI1476"/>
  <c r="AH1476"/>
  <c r="AG1476"/>
  <c r="AS1475"/>
  <c r="AR1475"/>
  <c r="AQ1475"/>
  <c r="AP1475"/>
  <c r="AO1475"/>
  <c r="AN1475"/>
  <c r="AM1475"/>
  <c r="AL1475"/>
  <c r="AK1475"/>
  <c r="AJ1475"/>
  <c r="AI1475"/>
  <c r="AH1475"/>
  <c r="AG1475"/>
  <c r="AS1474"/>
  <c r="AR1474"/>
  <c r="AQ1474"/>
  <c r="AP1474"/>
  <c r="AO1474"/>
  <c r="AN1474"/>
  <c r="AM1474"/>
  <c r="AL1474"/>
  <c r="AK1474"/>
  <c r="AJ1474"/>
  <c r="AI1474"/>
  <c r="AH1474"/>
  <c r="AG1474"/>
  <c r="AS1473"/>
  <c r="AR1473"/>
  <c r="AQ1473"/>
  <c r="AP1473"/>
  <c r="AO1473"/>
  <c r="AN1473"/>
  <c r="AM1473"/>
  <c r="AL1473"/>
  <c r="AK1473"/>
  <c r="AJ1473"/>
  <c r="AI1473"/>
  <c r="AH1473"/>
  <c r="AG1473"/>
  <c r="AS1472"/>
  <c r="AR1472"/>
  <c r="AQ1472"/>
  <c r="AP1472"/>
  <c r="AO1472"/>
  <c r="AN1472"/>
  <c r="AM1472"/>
  <c r="AL1472"/>
  <c r="AK1472"/>
  <c r="AJ1472"/>
  <c r="AI1472"/>
  <c r="AH1472"/>
  <c r="AG1472"/>
  <c r="AS1471"/>
  <c r="AR1471"/>
  <c r="AQ1471"/>
  <c r="AP1471"/>
  <c r="AO1471"/>
  <c r="AN1471"/>
  <c r="AM1471"/>
  <c r="AL1471"/>
  <c r="AK1471"/>
  <c r="AJ1471"/>
  <c r="AI1471"/>
  <c r="AH1471"/>
  <c r="AG1471"/>
  <c r="AS1470"/>
  <c r="AR1470"/>
  <c r="AQ1470"/>
  <c r="AP1470"/>
  <c r="AO1470"/>
  <c r="AN1470"/>
  <c r="AM1470"/>
  <c r="AL1470"/>
  <c r="AK1470"/>
  <c r="AJ1470"/>
  <c r="AI1470"/>
  <c r="AH1470"/>
  <c r="AG1470"/>
  <c r="AS1469"/>
  <c r="AR1469"/>
  <c r="AQ1469"/>
  <c r="AP1469"/>
  <c r="AO1469"/>
  <c r="AN1469"/>
  <c r="AM1469"/>
  <c r="AL1469"/>
  <c r="AK1469"/>
  <c r="AJ1469"/>
  <c r="AI1469"/>
  <c r="AH1469"/>
  <c r="AG1469"/>
  <c r="AS1468"/>
  <c r="AR1468"/>
  <c r="AQ1468"/>
  <c r="AP1468"/>
  <c r="AO1468"/>
  <c r="AN1468"/>
  <c r="AM1468"/>
  <c r="AL1468"/>
  <c r="AK1468"/>
  <c r="AJ1468"/>
  <c r="AI1468"/>
  <c r="AH1468"/>
  <c r="AG1468"/>
  <c r="AS1467"/>
  <c r="AR1467"/>
  <c r="AQ1467"/>
  <c r="AP1467"/>
  <c r="AO1467"/>
  <c r="AN1467"/>
  <c r="AM1467"/>
  <c r="AL1467"/>
  <c r="AK1467"/>
  <c r="AJ1467"/>
  <c r="AI1467"/>
  <c r="AH1467"/>
  <c r="AG1467"/>
  <c r="AS1466"/>
  <c r="AR1466"/>
  <c r="AQ1466"/>
  <c r="AP1466"/>
  <c r="AO1466"/>
  <c r="AN1466"/>
  <c r="AM1466"/>
  <c r="AL1466"/>
  <c r="AK1466"/>
  <c r="AJ1466"/>
  <c r="AI1466"/>
  <c r="AH1466"/>
  <c r="AG1466"/>
  <c r="AS1465"/>
  <c r="AR1465"/>
  <c r="AQ1465"/>
  <c r="AP1465"/>
  <c r="AO1465"/>
  <c r="AN1465"/>
  <c r="AM1465"/>
  <c r="AL1465"/>
  <c r="AK1465"/>
  <c r="AJ1465"/>
  <c r="AI1465"/>
  <c r="AH1465"/>
  <c r="AG1465"/>
  <c r="AS1464"/>
  <c r="AR1464"/>
  <c r="AQ1464"/>
  <c r="AP1464"/>
  <c r="AO1464"/>
  <c r="AN1464"/>
  <c r="AM1464"/>
  <c r="AL1464"/>
  <c r="AK1464"/>
  <c r="AJ1464"/>
  <c r="AI1464"/>
  <c r="AH1464"/>
  <c r="AG1464"/>
  <c r="AS1463"/>
  <c r="AR1463"/>
  <c r="AQ1463"/>
  <c r="AP1463"/>
  <c r="AO1463"/>
  <c r="AN1463"/>
  <c r="AM1463"/>
  <c r="AL1463"/>
  <c r="AK1463"/>
  <c r="AJ1463"/>
  <c r="AI1463"/>
  <c r="AH1463"/>
  <c r="AG1463"/>
  <c r="AS1462"/>
  <c r="AR1462"/>
  <c r="AQ1462"/>
  <c r="AP1462"/>
  <c r="AO1462"/>
  <c r="AN1462"/>
  <c r="AM1462"/>
  <c r="AL1462"/>
  <c r="AK1462"/>
  <c r="AJ1462"/>
  <c r="AI1462"/>
  <c r="AH1462"/>
  <c r="AG1462"/>
  <c r="AS1461"/>
  <c r="AR1461"/>
  <c r="AQ1461"/>
  <c r="AP1461"/>
  <c r="AO1461"/>
  <c r="AN1461"/>
  <c r="AM1461"/>
  <c r="AL1461"/>
  <c r="AK1461"/>
  <c r="AJ1461"/>
  <c r="AI1461"/>
  <c r="AH1461"/>
  <c r="AG1461"/>
  <c r="AS1460"/>
  <c r="AR1460"/>
  <c r="AQ1460"/>
  <c r="AP1460"/>
  <c r="AO1460"/>
  <c r="AN1460"/>
  <c r="AM1460"/>
  <c r="AL1460"/>
  <c r="AK1460"/>
  <c r="AJ1460"/>
  <c r="AI1460"/>
  <c r="AH1460"/>
  <c r="AG1460"/>
  <c r="AS1459"/>
  <c r="AR1459"/>
  <c r="AQ1459"/>
  <c r="AP1459"/>
  <c r="AO1459"/>
  <c r="AN1459"/>
  <c r="AM1459"/>
  <c r="AL1459"/>
  <c r="AK1459"/>
  <c r="AJ1459"/>
  <c r="AI1459"/>
  <c r="AH1459"/>
  <c r="AG1459"/>
  <c r="AS1458"/>
  <c r="AR1458"/>
  <c r="AQ1458"/>
  <c r="AP1458"/>
  <c r="AO1458"/>
  <c r="AN1458"/>
  <c r="AM1458"/>
  <c r="AL1458"/>
  <c r="AK1458"/>
  <c r="AJ1458"/>
  <c r="AI1458"/>
  <c r="AH1458"/>
  <c r="AG1458"/>
  <c r="AS1457"/>
  <c r="AR1457"/>
  <c r="AQ1457"/>
  <c r="AP1457"/>
  <c r="AO1457"/>
  <c r="AN1457"/>
  <c r="AM1457"/>
  <c r="AL1457"/>
  <c r="AK1457"/>
  <c r="AJ1457"/>
  <c r="AI1457"/>
  <c r="AH1457"/>
  <c r="AG1457"/>
  <c r="AS1456"/>
  <c r="AR1456"/>
  <c r="AQ1456"/>
  <c r="AP1456"/>
  <c r="AO1456"/>
  <c r="AN1456"/>
  <c r="AM1456"/>
  <c r="AL1456"/>
  <c r="AK1456"/>
  <c r="AJ1456"/>
  <c r="AI1456"/>
  <c r="AH1456"/>
  <c r="AG1456"/>
  <c r="AS1455"/>
  <c r="AR1455"/>
  <c r="AQ1455"/>
  <c r="AP1455"/>
  <c r="AO1455"/>
  <c r="AN1455"/>
  <c r="AM1455"/>
  <c r="AL1455"/>
  <c r="AK1455"/>
  <c r="AJ1455"/>
  <c r="AI1455"/>
  <c r="AH1455"/>
  <c r="AG1455"/>
  <c r="AS1454"/>
  <c r="AR1454"/>
  <c r="AQ1454"/>
  <c r="AP1454"/>
  <c r="AO1454"/>
  <c r="AN1454"/>
  <c r="AM1454"/>
  <c r="AL1454"/>
  <c r="AK1454"/>
  <c r="AJ1454"/>
  <c r="AI1454"/>
  <c r="AH1454"/>
  <c r="AG1454"/>
  <c r="AS1453"/>
  <c r="AR1453"/>
  <c r="AQ1453"/>
  <c r="AP1453"/>
  <c r="AO1453"/>
  <c r="AN1453"/>
  <c r="AM1453"/>
  <c r="AL1453"/>
  <c r="AK1453"/>
  <c r="AJ1453"/>
  <c r="AI1453"/>
  <c r="AH1453"/>
  <c r="AG1453"/>
  <c r="AS1452"/>
  <c r="AR1452"/>
  <c r="AQ1452"/>
  <c r="AP1452"/>
  <c r="AO1452"/>
  <c r="AN1452"/>
  <c r="AM1452"/>
  <c r="AL1452"/>
  <c r="AK1452"/>
  <c r="AJ1452"/>
  <c r="AI1452"/>
  <c r="AH1452"/>
  <c r="AG1452"/>
  <c r="AS1451"/>
  <c r="AR1451"/>
  <c r="AQ1451"/>
  <c r="AP1451"/>
  <c r="AO1451"/>
  <c r="AN1451"/>
  <c r="AM1451"/>
  <c r="AL1451"/>
  <c r="AK1451"/>
  <c r="AJ1451"/>
  <c r="AI1451"/>
  <c r="AH1451"/>
  <c r="AG1451"/>
  <c r="AS1450"/>
  <c r="AR1450"/>
  <c r="AQ1450"/>
  <c r="AP1450"/>
  <c r="AO1450"/>
  <c r="AN1450"/>
  <c r="AM1450"/>
  <c r="AL1450"/>
  <c r="AK1450"/>
  <c r="AJ1450"/>
  <c r="AI1450"/>
  <c r="AH1450"/>
  <c r="AG1450"/>
  <c r="AS1449"/>
  <c r="AR1449"/>
  <c r="AQ1449"/>
  <c r="AP1449"/>
  <c r="AO1449"/>
  <c r="AN1449"/>
  <c r="AM1449"/>
  <c r="AL1449"/>
  <c r="AK1449"/>
  <c r="AJ1449"/>
  <c r="AI1449"/>
  <c r="AH1449"/>
  <c r="AG1449"/>
  <c r="AS1448"/>
  <c r="AR1448"/>
  <c r="AQ1448"/>
  <c r="AP1448"/>
  <c r="AO1448"/>
  <c r="AN1448"/>
  <c r="AM1448"/>
  <c r="AL1448"/>
  <c r="AK1448"/>
  <c r="AJ1448"/>
  <c r="AI1448"/>
  <c r="AH1448"/>
  <c r="AG1448"/>
  <c r="AS1447"/>
  <c r="AR1447"/>
  <c r="AQ1447"/>
  <c r="AP1447"/>
  <c r="AO1447"/>
  <c r="AN1447"/>
  <c r="AM1447"/>
  <c r="AL1447"/>
  <c r="AK1447"/>
  <c r="AJ1447"/>
  <c r="AI1447"/>
  <c r="AH1447"/>
  <c r="AG1447"/>
  <c r="AS1446"/>
  <c r="AR1446"/>
  <c r="AQ1446"/>
  <c r="AP1446"/>
  <c r="AO1446"/>
  <c r="AN1446"/>
  <c r="AM1446"/>
  <c r="AL1446"/>
  <c r="AK1446"/>
  <c r="AJ1446"/>
  <c r="AI1446"/>
  <c r="AH1446"/>
  <c r="AG1446"/>
  <c r="AS1445"/>
  <c r="AR1445"/>
  <c r="AQ1445"/>
  <c r="AP1445"/>
  <c r="AO1445"/>
  <c r="AN1445"/>
  <c r="AM1445"/>
  <c r="AL1445"/>
  <c r="AK1445"/>
  <c r="AJ1445"/>
  <c r="AI1445"/>
  <c r="AH1445"/>
  <c r="AG1445"/>
  <c r="AS1444"/>
  <c r="AR1444"/>
  <c r="AQ1444"/>
  <c r="AP1444"/>
  <c r="AO1444"/>
  <c r="AN1444"/>
  <c r="AM1444"/>
  <c r="AL1444"/>
  <c r="AK1444"/>
  <c r="AJ1444"/>
  <c r="AI1444"/>
  <c r="AH1444"/>
  <c r="AG1444"/>
  <c r="AS1443"/>
  <c r="AR1443"/>
  <c r="AQ1443"/>
  <c r="AP1443"/>
  <c r="AO1443"/>
  <c r="AN1443"/>
  <c r="AM1443"/>
  <c r="AL1443"/>
  <c r="AK1443"/>
  <c r="AJ1443"/>
  <c r="AI1443"/>
  <c r="AH1443"/>
  <c r="AG1443"/>
  <c r="AS1442"/>
  <c r="AR1442"/>
  <c r="AQ1442"/>
  <c r="AP1442"/>
  <c r="AO1442"/>
  <c r="AN1442"/>
  <c r="AM1442"/>
  <c r="AL1442"/>
  <c r="AK1442"/>
  <c r="AJ1442"/>
  <c r="AI1442"/>
  <c r="AH1442"/>
  <c r="AG1442"/>
  <c r="AS1441"/>
  <c r="AR1441"/>
  <c r="AQ1441"/>
  <c r="AP1441"/>
  <c r="AO1441"/>
  <c r="AN1441"/>
  <c r="AM1441"/>
  <c r="AL1441"/>
  <c r="AK1441"/>
  <c r="AJ1441"/>
  <c r="AI1441"/>
  <c r="AH1441"/>
  <c r="AG1441"/>
  <c r="AS1440"/>
  <c r="AR1440"/>
  <c r="AQ1440"/>
  <c r="AP1440"/>
  <c r="AO1440"/>
  <c r="AN1440"/>
  <c r="AM1440"/>
  <c r="AL1440"/>
  <c r="AK1440"/>
  <c r="AJ1440"/>
  <c r="AI1440"/>
  <c r="AH1440"/>
  <c r="AG1440"/>
  <c r="AS1439"/>
  <c r="AR1439"/>
  <c r="AQ1439"/>
  <c r="AP1439"/>
  <c r="AO1439"/>
  <c r="AN1439"/>
  <c r="AM1439"/>
  <c r="AL1439"/>
  <c r="AK1439"/>
  <c r="AJ1439"/>
  <c r="AI1439"/>
  <c r="AH1439"/>
  <c r="AG1439"/>
  <c r="AS1438"/>
  <c r="AR1438"/>
  <c r="AQ1438"/>
  <c r="AP1438"/>
  <c r="AO1438"/>
  <c r="AN1438"/>
  <c r="AM1438"/>
  <c r="AL1438"/>
  <c r="AK1438"/>
  <c r="AJ1438"/>
  <c r="AI1438"/>
  <c r="AH1438"/>
  <c r="AG1438"/>
  <c r="AS1437"/>
  <c r="AR1437"/>
  <c r="AQ1437"/>
  <c r="AP1437"/>
  <c r="AO1437"/>
  <c r="AN1437"/>
  <c r="AM1437"/>
  <c r="AL1437"/>
  <c r="AK1437"/>
  <c r="AJ1437"/>
  <c r="AI1437"/>
  <c r="AH1437"/>
  <c r="AG1437"/>
  <c r="AS1436"/>
  <c r="AR1436"/>
  <c r="AQ1436"/>
  <c r="AP1436"/>
  <c r="AO1436"/>
  <c r="AN1436"/>
  <c r="AM1436"/>
  <c r="AL1436"/>
  <c r="AK1436"/>
  <c r="AJ1436"/>
  <c r="AI1436"/>
  <c r="AH1436"/>
  <c r="AG1436"/>
  <c r="AS1435"/>
  <c r="AR1435"/>
  <c r="AQ1435"/>
  <c r="AP1435"/>
  <c r="AO1435"/>
  <c r="AN1435"/>
  <c r="AM1435"/>
  <c r="AL1435"/>
  <c r="AK1435"/>
  <c r="AJ1435"/>
  <c r="AI1435"/>
  <c r="AH1435"/>
  <c r="AG1435"/>
  <c r="AS1434"/>
  <c r="AR1434"/>
  <c r="AQ1434"/>
  <c r="AP1434"/>
  <c r="AO1434"/>
  <c r="AN1434"/>
  <c r="AM1434"/>
  <c r="AL1434"/>
  <c r="AK1434"/>
  <c r="AJ1434"/>
  <c r="AI1434"/>
  <c r="AH1434"/>
  <c r="AG1434"/>
  <c r="AS1433"/>
  <c r="AR1433"/>
  <c r="AQ1433"/>
  <c r="AP1433"/>
  <c r="AO1433"/>
  <c r="AN1433"/>
  <c r="AM1433"/>
  <c r="AL1433"/>
  <c r="AK1433"/>
  <c r="AJ1433"/>
  <c r="AI1433"/>
  <c r="AH1433"/>
  <c r="AG1433"/>
  <c r="AS1432"/>
  <c r="AR1432"/>
  <c r="AQ1432"/>
  <c r="AP1432"/>
  <c r="AO1432"/>
  <c r="AN1432"/>
  <c r="AM1432"/>
  <c r="AL1432"/>
  <c r="AK1432"/>
  <c r="AJ1432"/>
  <c r="AI1432"/>
  <c r="AH1432"/>
  <c r="AG1432"/>
  <c r="AS1431"/>
  <c r="AR1431"/>
  <c r="AQ1431"/>
  <c r="AP1431"/>
  <c r="AO1431"/>
  <c r="AN1431"/>
  <c r="AM1431"/>
  <c r="AL1431"/>
  <c r="AK1431"/>
  <c r="AJ1431"/>
  <c r="AI1431"/>
  <c r="AH1431"/>
  <c r="AG1431"/>
  <c r="AS1430"/>
  <c r="AR1430"/>
  <c r="AQ1430"/>
  <c r="AP1430"/>
  <c r="AO1430"/>
  <c r="AN1430"/>
  <c r="AM1430"/>
  <c r="AL1430"/>
  <c r="AK1430"/>
  <c r="AJ1430"/>
  <c r="AI1430"/>
  <c r="AH1430"/>
  <c r="AG1430"/>
  <c r="AS1429"/>
  <c r="AR1429"/>
  <c r="AQ1429"/>
  <c r="AP1429"/>
  <c r="AO1429"/>
  <c r="AN1429"/>
  <c r="AM1429"/>
  <c r="AL1429"/>
  <c r="AK1429"/>
  <c r="AJ1429"/>
  <c r="AI1429"/>
  <c r="AH1429"/>
  <c r="AG1429"/>
  <c r="AS1428"/>
  <c r="AR1428"/>
  <c r="AQ1428"/>
  <c r="AP1428"/>
  <c r="AO1428"/>
  <c r="AN1428"/>
  <c r="AM1428"/>
  <c r="AL1428"/>
  <c r="AK1428"/>
  <c r="AJ1428"/>
  <c r="AI1428"/>
  <c r="AH1428"/>
  <c r="AG1428"/>
  <c r="AS1427"/>
  <c r="AR1427"/>
  <c r="AQ1427"/>
  <c r="AP1427"/>
  <c r="AO1427"/>
  <c r="AN1427"/>
  <c r="AM1427"/>
  <c r="AL1427"/>
  <c r="AK1427"/>
  <c r="AJ1427"/>
  <c r="AI1427"/>
  <c r="AH1427"/>
  <c r="AG1427"/>
  <c r="AS1426"/>
  <c r="AR1426"/>
  <c r="AQ1426"/>
  <c r="AP1426"/>
  <c r="AO1426"/>
  <c r="AN1426"/>
  <c r="AM1426"/>
  <c r="AL1426"/>
  <c r="AK1426"/>
  <c r="AJ1426"/>
  <c r="AI1426"/>
  <c r="AH1426"/>
  <c r="AG1426"/>
  <c r="AS1425"/>
  <c r="AR1425"/>
  <c r="AQ1425"/>
  <c r="AP1425"/>
  <c r="AO1425"/>
  <c r="AN1425"/>
  <c r="AM1425"/>
  <c r="AL1425"/>
  <c r="AK1425"/>
  <c r="AJ1425"/>
  <c r="AI1425"/>
  <c r="AH1425"/>
  <c r="AG1425"/>
  <c r="AS1424"/>
  <c r="AR1424"/>
  <c r="AQ1424"/>
  <c r="AP1424"/>
  <c r="AO1424"/>
  <c r="AN1424"/>
  <c r="AM1424"/>
  <c r="AL1424"/>
  <c r="AK1424"/>
  <c r="AJ1424"/>
  <c r="AI1424"/>
  <c r="AH1424"/>
  <c r="AG1424"/>
  <c r="AS1423"/>
  <c r="AR1423"/>
  <c r="AQ1423"/>
  <c r="AP1423"/>
  <c r="AO1423"/>
  <c r="AN1423"/>
  <c r="AM1423"/>
  <c r="AL1423"/>
  <c r="AK1423"/>
  <c r="AJ1423"/>
  <c r="AI1423"/>
  <c r="AH1423"/>
  <c r="AG1423"/>
  <c r="AS1422"/>
  <c r="AR1422"/>
  <c r="AQ1422"/>
  <c r="AP1422"/>
  <c r="AO1422"/>
  <c r="AN1422"/>
  <c r="AM1422"/>
  <c r="AL1422"/>
  <c r="AK1422"/>
  <c r="AJ1422"/>
  <c r="AI1422"/>
  <c r="AH1422"/>
  <c r="AG1422"/>
  <c r="AS1421"/>
  <c r="AR1421"/>
  <c r="AQ1421"/>
  <c r="AP1421"/>
  <c r="AO1421"/>
  <c r="AN1421"/>
  <c r="AM1421"/>
  <c r="AL1421"/>
  <c r="AK1421"/>
  <c r="AJ1421"/>
  <c r="AI1421"/>
  <c r="AH1421"/>
  <c r="AG1421"/>
  <c r="AS1420"/>
  <c r="AR1420"/>
  <c r="AQ1420"/>
  <c r="AP1420"/>
  <c r="AO1420"/>
  <c r="AN1420"/>
  <c r="AM1420"/>
  <c r="AL1420"/>
  <c r="AK1420"/>
  <c r="AJ1420"/>
  <c r="AI1420"/>
  <c r="AH1420"/>
  <c r="AG1420"/>
  <c r="AS1419"/>
  <c r="AR1419"/>
  <c r="AQ1419"/>
  <c r="AP1419"/>
  <c r="AO1419"/>
  <c r="AN1419"/>
  <c r="AM1419"/>
  <c r="AL1419"/>
  <c r="AK1419"/>
  <c r="AJ1419"/>
  <c r="AI1419"/>
  <c r="AH1419"/>
  <c r="AG1419"/>
  <c r="AS1418"/>
  <c r="AR1418"/>
  <c r="AQ1418"/>
  <c r="AP1418"/>
  <c r="AO1418"/>
  <c r="AN1418"/>
  <c r="AM1418"/>
  <c r="AL1418"/>
  <c r="AK1418"/>
  <c r="AJ1418"/>
  <c r="AI1418"/>
  <c r="AH1418"/>
  <c r="AG1418"/>
  <c r="AS1417"/>
  <c r="AR1417"/>
  <c r="AQ1417"/>
  <c r="AP1417"/>
  <c r="AO1417"/>
  <c r="AN1417"/>
  <c r="AM1417"/>
  <c r="AL1417"/>
  <c r="AK1417"/>
  <c r="AJ1417"/>
  <c r="AI1417"/>
  <c r="AH1417"/>
  <c r="AG1417"/>
  <c r="AS1416"/>
  <c r="AR1416"/>
  <c r="AQ1416"/>
  <c r="AP1416"/>
  <c r="AO1416"/>
  <c r="AN1416"/>
  <c r="AM1416"/>
  <c r="AL1416"/>
  <c r="AK1416"/>
  <c r="AJ1416"/>
  <c r="AI1416"/>
  <c r="AH1416"/>
  <c r="AG1416"/>
  <c r="AS1415"/>
  <c r="AR1415"/>
  <c r="AQ1415"/>
  <c r="AP1415"/>
  <c r="AO1415"/>
  <c r="AN1415"/>
  <c r="AM1415"/>
  <c r="AL1415"/>
  <c r="AK1415"/>
  <c r="AJ1415"/>
  <c r="AI1415"/>
  <c r="AH1415"/>
  <c r="AG1415"/>
  <c r="AS1414"/>
  <c r="AR1414"/>
  <c r="AQ1414"/>
  <c r="AP1414"/>
  <c r="AO1414"/>
  <c r="AN1414"/>
  <c r="AM1414"/>
  <c r="AL1414"/>
  <c r="AK1414"/>
  <c r="AJ1414"/>
  <c r="AI1414"/>
  <c r="AH1414"/>
  <c r="AG1414"/>
  <c r="AS1413"/>
  <c r="AR1413"/>
  <c r="AQ1413"/>
  <c r="AP1413"/>
  <c r="AO1413"/>
  <c r="AN1413"/>
  <c r="AM1413"/>
  <c r="AL1413"/>
  <c r="AK1413"/>
  <c r="AJ1413"/>
  <c r="AI1413"/>
  <c r="AH1413"/>
  <c r="AG1413"/>
  <c r="AS1412"/>
  <c r="AR1412"/>
  <c r="AQ1412"/>
  <c r="AP1412"/>
  <c r="AO1412"/>
  <c r="AN1412"/>
  <c r="AM1412"/>
  <c r="AL1412"/>
  <c r="AK1412"/>
  <c r="AJ1412"/>
  <c r="AI1412"/>
  <c r="AH1412"/>
  <c r="AG1412"/>
  <c r="AS1411"/>
  <c r="AR1411"/>
  <c r="AQ1411"/>
  <c r="AP1411"/>
  <c r="AO1411"/>
  <c r="AN1411"/>
  <c r="AM1411"/>
  <c r="AL1411"/>
  <c r="AK1411"/>
  <c r="AJ1411"/>
  <c r="AI1411"/>
  <c r="AH1411"/>
  <c r="AG1411"/>
  <c r="AS1410"/>
  <c r="AR1410"/>
  <c r="AQ1410"/>
  <c r="AP1410"/>
  <c r="AO1410"/>
  <c r="AN1410"/>
  <c r="AM1410"/>
  <c r="AL1410"/>
  <c r="AK1410"/>
  <c r="AJ1410"/>
  <c r="AI1410"/>
  <c r="AH1410"/>
  <c r="AG1410"/>
  <c r="AS1409"/>
  <c r="AR1409"/>
  <c r="AQ1409"/>
  <c r="AP1409"/>
  <c r="AO1409"/>
  <c r="AN1409"/>
  <c r="AM1409"/>
  <c r="AL1409"/>
  <c r="AK1409"/>
  <c r="AJ1409"/>
  <c r="AI1409"/>
  <c r="AH1409"/>
  <c r="AG1409"/>
  <c r="AS1408"/>
  <c r="AR1408"/>
  <c r="AQ1408"/>
  <c r="AP1408"/>
  <c r="AO1408"/>
  <c r="AN1408"/>
  <c r="AM1408"/>
  <c r="AL1408"/>
  <c r="AK1408"/>
  <c r="AJ1408"/>
  <c r="AI1408"/>
  <c r="AH1408"/>
  <c r="AG1408"/>
  <c r="AS1407"/>
  <c r="AR1407"/>
  <c r="AQ1407"/>
  <c r="AP1407"/>
  <c r="AO1407"/>
  <c r="AN1407"/>
  <c r="AM1407"/>
  <c r="AL1407"/>
  <c r="AK1407"/>
  <c r="AJ1407"/>
  <c r="AI1407"/>
  <c r="AH1407"/>
  <c r="AG1407"/>
  <c r="AS1406"/>
  <c r="AR1406"/>
  <c r="AQ1406"/>
  <c r="AP1406"/>
  <c r="AO1406"/>
  <c r="AN1406"/>
  <c r="AM1406"/>
  <c r="AL1406"/>
  <c r="AK1406"/>
  <c r="AJ1406"/>
  <c r="AI1406"/>
  <c r="AH1406"/>
  <c r="AG1406"/>
  <c r="AS1405"/>
  <c r="AR1405"/>
  <c r="AQ1405"/>
  <c r="AP1405"/>
  <c r="AO1405"/>
  <c r="AN1405"/>
  <c r="AM1405"/>
  <c r="AL1405"/>
  <c r="AK1405"/>
  <c r="AJ1405"/>
  <c r="AI1405"/>
  <c r="AH1405"/>
  <c r="AG1405"/>
  <c r="AS1404"/>
  <c r="AR1404"/>
  <c r="AQ1404"/>
  <c r="AP1404"/>
  <c r="AO1404"/>
  <c r="AN1404"/>
  <c r="AM1404"/>
  <c r="AL1404"/>
  <c r="AK1404"/>
  <c r="AJ1404"/>
  <c r="AI1404"/>
  <c r="AH1404"/>
  <c r="AG1404"/>
  <c r="AS1403"/>
  <c r="AR1403"/>
  <c r="AQ1403"/>
  <c r="AP1403"/>
  <c r="AO1403"/>
  <c r="AN1403"/>
  <c r="AM1403"/>
  <c r="AL1403"/>
  <c r="AK1403"/>
  <c r="AJ1403"/>
  <c r="AI1403"/>
  <c r="AH1403"/>
  <c r="AG1403"/>
  <c r="AS1402"/>
  <c r="AR1402"/>
  <c r="AQ1402"/>
  <c r="AP1402"/>
  <c r="AO1402"/>
  <c r="AN1402"/>
  <c r="AM1402"/>
  <c r="AL1402"/>
  <c r="AK1402"/>
  <c r="AJ1402"/>
  <c r="AI1402"/>
  <c r="AH1402"/>
  <c r="AG1402"/>
  <c r="AS1401"/>
  <c r="AR1401"/>
  <c r="AQ1401"/>
  <c r="AP1401"/>
  <c r="AO1401"/>
  <c r="AN1401"/>
  <c r="AM1401"/>
  <c r="AL1401"/>
  <c r="AK1401"/>
  <c r="AJ1401"/>
  <c r="AI1401"/>
  <c r="AH1401"/>
  <c r="AG1401"/>
  <c r="AS1400"/>
  <c r="AR1400"/>
  <c r="AQ1400"/>
  <c r="AP1400"/>
  <c r="AO1400"/>
  <c r="AN1400"/>
  <c r="AM1400"/>
  <c r="AL1400"/>
  <c r="AK1400"/>
  <c r="AJ1400"/>
  <c r="AI1400"/>
  <c r="AH1400"/>
  <c r="AG1400"/>
  <c r="AS1399"/>
  <c r="AR1399"/>
  <c r="AQ1399"/>
  <c r="AP1399"/>
  <c r="AO1399"/>
  <c r="AN1399"/>
  <c r="AM1399"/>
  <c r="AL1399"/>
  <c r="AK1399"/>
  <c r="AJ1399"/>
  <c r="AI1399"/>
  <c r="AH1399"/>
  <c r="AG1399"/>
  <c r="AS1398"/>
  <c r="AR1398"/>
  <c r="AQ1398"/>
  <c r="AP1398"/>
  <c r="AO1398"/>
  <c r="AN1398"/>
  <c r="AM1398"/>
  <c r="AL1398"/>
  <c r="AK1398"/>
  <c r="AJ1398"/>
  <c r="AI1398"/>
  <c r="AH1398"/>
  <c r="AG1398"/>
  <c r="AS1397"/>
  <c r="AR1397"/>
  <c r="AQ1397"/>
  <c r="AP1397"/>
  <c r="AO1397"/>
  <c r="AN1397"/>
  <c r="AM1397"/>
  <c r="AL1397"/>
  <c r="AK1397"/>
  <c r="AJ1397"/>
  <c r="AI1397"/>
  <c r="AH1397"/>
  <c r="AG1397"/>
  <c r="AS1396"/>
  <c r="AR1396"/>
  <c r="AQ1396"/>
  <c r="AP1396"/>
  <c r="AO1396"/>
  <c r="AN1396"/>
  <c r="AM1396"/>
  <c r="AL1396"/>
  <c r="AK1396"/>
  <c r="AJ1396"/>
  <c r="AI1396"/>
  <c r="AH1396"/>
  <c r="AG1396"/>
  <c r="AS1395"/>
  <c r="AR1395"/>
  <c r="AQ1395"/>
  <c r="AP1395"/>
  <c r="AO1395"/>
  <c r="AN1395"/>
  <c r="AM1395"/>
  <c r="AL1395"/>
  <c r="AK1395"/>
  <c r="AJ1395"/>
  <c r="AI1395"/>
  <c r="AH1395"/>
  <c r="AG1395"/>
  <c r="AS1394"/>
  <c r="AR1394"/>
  <c r="AQ1394"/>
  <c r="AP1394"/>
  <c r="AO1394"/>
  <c r="AN1394"/>
  <c r="AM1394"/>
  <c r="AL1394"/>
  <c r="AK1394"/>
  <c r="AJ1394"/>
  <c r="AI1394"/>
  <c r="AH1394"/>
  <c r="AG1394"/>
  <c r="AS1393"/>
  <c r="AR1393"/>
  <c r="AQ1393"/>
  <c r="AP1393"/>
  <c r="AO1393"/>
  <c r="AN1393"/>
  <c r="AM1393"/>
  <c r="AL1393"/>
  <c r="AK1393"/>
  <c r="AJ1393"/>
  <c r="AI1393"/>
  <c r="AH1393"/>
  <c r="AG1393"/>
  <c r="AS1392"/>
  <c r="AR1392"/>
  <c r="AQ1392"/>
  <c r="AP1392"/>
  <c r="AO1392"/>
  <c r="AN1392"/>
  <c r="AM1392"/>
  <c r="AL1392"/>
  <c r="AK1392"/>
  <c r="AJ1392"/>
  <c r="AI1392"/>
  <c r="AH1392"/>
  <c r="AG1392"/>
  <c r="AS1391"/>
  <c r="AR1391"/>
  <c r="AQ1391"/>
  <c r="AP1391"/>
  <c r="AO1391"/>
  <c r="AN1391"/>
  <c r="AM1391"/>
  <c r="AL1391"/>
  <c r="AK1391"/>
  <c r="AJ1391"/>
  <c r="AI1391"/>
  <c r="AH1391"/>
  <c r="AG1391"/>
  <c r="AS1390"/>
  <c r="AR1390"/>
  <c r="AQ1390"/>
  <c r="AP1390"/>
  <c r="AO1390"/>
  <c r="AN1390"/>
  <c r="AM1390"/>
  <c r="AL1390"/>
  <c r="AK1390"/>
  <c r="AJ1390"/>
  <c r="AI1390"/>
  <c r="AH1390"/>
  <c r="AG1390"/>
  <c r="AS1389"/>
  <c r="AR1389"/>
  <c r="AQ1389"/>
  <c r="AP1389"/>
  <c r="AO1389"/>
  <c r="AN1389"/>
  <c r="AM1389"/>
  <c r="AL1389"/>
  <c r="AK1389"/>
  <c r="AJ1389"/>
  <c r="AI1389"/>
  <c r="AH1389"/>
  <c r="AG1389"/>
  <c r="AS1388"/>
  <c r="AR1388"/>
  <c r="AQ1388"/>
  <c r="AP1388"/>
  <c r="AO1388"/>
  <c r="AN1388"/>
  <c r="AM1388"/>
  <c r="AL1388"/>
  <c r="AK1388"/>
  <c r="AJ1388"/>
  <c r="AI1388"/>
  <c r="AH1388"/>
  <c r="AG1388"/>
  <c r="AS1387"/>
  <c r="AR1387"/>
  <c r="AQ1387"/>
  <c r="AP1387"/>
  <c r="AO1387"/>
  <c r="AN1387"/>
  <c r="AM1387"/>
  <c r="AL1387"/>
  <c r="AK1387"/>
  <c r="AJ1387"/>
  <c r="AI1387"/>
  <c r="AH1387"/>
  <c r="AG1387"/>
  <c r="AS1386"/>
  <c r="AR1386"/>
  <c r="AQ1386"/>
  <c r="AP1386"/>
  <c r="AO1386"/>
  <c r="AN1386"/>
  <c r="AM1386"/>
  <c r="AL1386"/>
  <c r="AK1386"/>
  <c r="AJ1386"/>
  <c r="AI1386"/>
  <c r="AH1386"/>
  <c r="AG1386"/>
  <c r="AS1385"/>
  <c r="AR1385"/>
  <c r="AQ1385"/>
  <c r="AP1385"/>
  <c r="AO1385"/>
  <c r="AN1385"/>
  <c r="AM1385"/>
  <c r="AL1385"/>
  <c r="AK1385"/>
  <c r="AJ1385"/>
  <c r="AI1385"/>
  <c r="AH1385"/>
  <c r="AG1385"/>
  <c r="AS1384"/>
  <c r="AR1384"/>
  <c r="AQ1384"/>
  <c r="AP1384"/>
  <c r="AO1384"/>
  <c r="AN1384"/>
  <c r="AM1384"/>
  <c r="AL1384"/>
  <c r="AK1384"/>
  <c r="AJ1384"/>
  <c r="AI1384"/>
  <c r="AH1384"/>
  <c r="AG1384"/>
  <c r="AS1383"/>
  <c r="AR1383"/>
  <c r="AQ1383"/>
  <c r="AP1383"/>
  <c r="AO1383"/>
  <c r="AN1383"/>
  <c r="AM1383"/>
  <c r="AL1383"/>
  <c r="AK1383"/>
  <c r="AJ1383"/>
  <c r="AI1383"/>
  <c r="AH1383"/>
  <c r="AG1383"/>
  <c r="AS1382"/>
  <c r="AR1382"/>
  <c r="AQ1382"/>
  <c r="AP1382"/>
  <c r="AO1382"/>
  <c r="AN1382"/>
  <c r="AM1382"/>
  <c r="AL1382"/>
  <c r="AK1382"/>
  <c r="AJ1382"/>
  <c r="AI1382"/>
  <c r="AH1382"/>
  <c r="AG1382"/>
  <c r="AS1381"/>
  <c r="AR1381"/>
  <c r="AQ1381"/>
  <c r="AP1381"/>
  <c r="AO1381"/>
  <c r="AN1381"/>
  <c r="AM1381"/>
  <c r="AL1381"/>
  <c r="AK1381"/>
  <c r="AJ1381"/>
  <c r="AI1381"/>
  <c r="AH1381"/>
  <c r="AG1381"/>
  <c r="AS1380"/>
  <c r="AR1380"/>
  <c r="AQ1380"/>
  <c r="AP1380"/>
  <c r="AO1380"/>
  <c r="AN1380"/>
  <c r="AM1380"/>
  <c r="AL1380"/>
  <c r="AK1380"/>
  <c r="AJ1380"/>
  <c r="AI1380"/>
  <c r="AH1380"/>
  <c r="AG1380"/>
  <c r="AS1379"/>
  <c r="AR1379"/>
  <c r="AQ1379"/>
  <c r="AP1379"/>
  <c r="AO1379"/>
  <c r="AN1379"/>
  <c r="AM1379"/>
  <c r="AL1379"/>
  <c r="AK1379"/>
  <c r="AJ1379"/>
  <c r="AI1379"/>
  <c r="AH1379"/>
  <c r="AG1379"/>
  <c r="AS1378"/>
  <c r="AR1378"/>
  <c r="AQ1378"/>
  <c r="AP1378"/>
  <c r="AO1378"/>
  <c r="AN1378"/>
  <c r="AM1378"/>
  <c r="AL1378"/>
  <c r="AK1378"/>
  <c r="AJ1378"/>
  <c r="AI1378"/>
  <c r="AH1378"/>
  <c r="AG1378"/>
  <c r="AS1377"/>
  <c r="AR1377"/>
  <c r="AQ1377"/>
  <c r="AP1377"/>
  <c r="AO1377"/>
  <c r="AN1377"/>
  <c r="AM1377"/>
  <c r="AL1377"/>
  <c r="AK1377"/>
  <c r="AJ1377"/>
  <c r="AI1377"/>
  <c r="AH1377"/>
  <c r="AG1377"/>
  <c r="AS1376"/>
  <c r="AR1376"/>
  <c r="AQ1376"/>
  <c r="AP1376"/>
  <c r="AO1376"/>
  <c r="AN1376"/>
  <c r="AM1376"/>
  <c r="AL1376"/>
  <c r="AK1376"/>
  <c r="AJ1376"/>
  <c r="AI1376"/>
  <c r="AH1376"/>
  <c r="AG1376"/>
  <c r="AS1375"/>
  <c r="AR1375"/>
  <c r="AQ1375"/>
  <c r="AP1375"/>
  <c r="AO1375"/>
  <c r="AN1375"/>
  <c r="AM1375"/>
  <c r="AL1375"/>
  <c r="AK1375"/>
  <c r="AJ1375"/>
  <c r="AI1375"/>
  <c r="AH1375"/>
  <c r="AG1375"/>
  <c r="AS1374"/>
  <c r="AR1374"/>
  <c r="AQ1374"/>
  <c r="AP1374"/>
  <c r="AO1374"/>
  <c r="AN1374"/>
  <c r="AM1374"/>
  <c r="AL1374"/>
  <c r="AK1374"/>
  <c r="AJ1374"/>
  <c r="AI1374"/>
  <c r="AH1374"/>
  <c r="AG1374"/>
  <c r="AS1373"/>
  <c r="AR1373"/>
  <c r="AQ1373"/>
  <c r="AP1373"/>
  <c r="AO1373"/>
  <c r="AN1373"/>
  <c r="AM1373"/>
  <c r="AL1373"/>
  <c r="AK1373"/>
  <c r="AJ1373"/>
  <c r="AI1373"/>
  <c r="AH1373"/>
  <c r="AG1373"/>
  <c r="AS1372"/>
  <c r="AR1372"/>
  <c r="AQ1372"/>
  <c r="AP1372"/>
  <c r="AO1372"/>
  <c r="AN1372"/>
  <c r="AM1372"/>
  <c r="AL1372"/>
  <c r="AK1372"/>
  <c r="AJ1372"/>
  <c r="AI1372"/>
  <c r="AH1372"/>
  <c r="AG1372"/>
  <c r="AS1371"/>
  <c r="AR1371"/>
  <c r="AQ1371"/>
  <c r="AP1371"/>
  <c r="AO1371"/>
  <c r="AN1371"/>
  <c r="AM1371"/>
  <c r="AL1371"/>
  <c r="AK1371"/>
  <c r="AJ1371"/>
  <c r="AI1371"/>
  <c r="AH1371"/>
  <c r="AG1371"/>
  <c r="AS1370"/>
  <c r="AR1370"/>
  <c r="AQ1370"/>
  <c r="AP1370"/>
  <c r="AO1370"/>
  <c r="AN1370"/>
  <c r="AM1370"/>
  <c r="AL1370"/>
  <c r="AK1370"/>
  <c r="AJ1370"/>
  <c r="AI1370"/>
  <c r="AH1370"/>
  <c r="AG1370"/>
  <c r="AS1369"/>
  <c r="AR1369"/>
  <c r="AQ1369"/>
  <c r="AP1369"/>
  <c r="AO1369"/>
  <c r="AN1369"/>
  <c r="AM1369"/>
  <c r="AL1369"/>
  <c r="AK1369"/>
  <c r="AJ1369"/>
  <c r="AI1369"/>
  <c r="AH1369"/>
  <c r="AG1369"/>
  <c r="AS1368"/>
  <c r="AR1368"/>
  <c r="AQ1368"/>
  <c r="AP1368"/>
  <c r="AO1368"/>
  <c r="AN1368"/>
  <c r="AM1368"/>
  <c r="AL1368"/>
  <c r="AK1368"/>
  <c r="AJ1368"/>
  <c r="AI1368"/>
  <c r="AH1368"/>
  <c r="AG1368"/>
  <c r="AS1367"/>
  <c r="AR1367"/>
  <c r="AQ1367"/>
  <c r="AP1367"/>
  <c r="AO1367"/>
  <c r="AN1367"/>
  <c r="AM1367"/>
  <c r="AL1367"/>
  <c r="AK1367"/>
  <c r="AJ1367"/>
  <c r="AI1367"/>
  <c r="AH1367"/>
  <c r="AG1367"/>
  <c r="AS1366"/>
  <c r="AR1366"/>
  <c r="AQ1366"/>
  <c r="AP1366"/>
  <c r="AO1366"/>
  <c r="AN1366"/>
  <c r="AM1366"/>
  <c r="AL1366"/>
  <c r="AK1366"/>
  <c r="AJ1366"/>
  <c r="AI1366"/>
  <c r="AH1366"/>
  <c r="AG1366"/>
  <c r="AS1365"/>
  <c r="AR1365"/>
  <c r="AQ1365"/>
  <c r="AP1365"/>
  <c r="AO1365"/>
  <c r="AN1365"/>
  <c r="AM1365"/>
  <c r="AL1365"/>
  <c r="AK1365"/>
  <c r="AJ1365"/>
  <c r="AI1365"/>
  <c r="AH1365"/>
  <c r="AG1365"/>
  <c r="AS1364"/>
  <c r="AR1364"/>
  <c r="AQ1364"/>
  <c r="AP1364"/>
  <c r="AO1364"/>
  <c r="AN1364"/>
  <c r="AM1364"/>
  <c r="AL1364"/>
  <c r="AK1364"/>
  <c r="AJ1364"/>
  <c r="AI1364"/>
  <c r="AH1364"/>
  <c r="AG1364"/>
  <c r="AS1363"/>
  <c r="AR1363"/>
  <c r="AQ1363"/>
  <c r="AP1363"/>
  <c r="AO1363"/>
  <c r="AN1363"/>
  <c r="AM1363"/>
  <c r="AL1363"/>
  <c r="AK1363"/>
  <c r="AJ1363"/>
  <c r="AI1363"/>
  <c r="AH1363"/>
  <c r="AG1363"/>
  <c r="AS1362"/>
  <c r="AR1362"/>
  <c r="AQ1362"/>
  <c r="AP1362"/>
  <c r="AO1362"/>
  <c r="AN1362"/>
  <c r="AM1362"/>
  <c r="AL1362"/>
  <c r="AK1362"/>
  <c r="AJ1362"/>
  <c r="AI1362"/>
  <c r="AH1362"/>
  <c r="AG1362"/>
  <c r="AS1361"/>
  <c r="AR1361"/>
  <c r="AQ1361"/>
  <c r="AP1361"/>
  <c r="AO1361"/>
  <c r="AN1361"/>
  <c r="AM1361"/>
  <c r="AL1361"/>
  <c r="AK1361"/>
  <c r="AJ1361"/>
  <c r="AI1361"/>
  <c r="AH1361"/>
  <c r="AG1361"/>
  <c r="AS1360"/>
  <c r="AR1360"/>
  <c r="AQ1360"/>
  <c r="AP1360"/>
  <c r="AO1360"/>
  <c r="AN1360"/>
  <c r="AM1360"/>
  <c r="AL1360"/>
  <c r="AK1360"/>
  <c r="AJ1360"/>
  <c r="AI1360"/>
  <c r="AH1360"/>
  <c r="AG1360"/>
  <c r="AS1359"/>
  <c r="AR1359"/>
  <c r="AQ1359"/>
  <c r="AP1359"/>
  <c r="AO1359"/>
  <c r="AN1359"/>
  <c r="AM1359"/>
  <c r="AL1359"/>
  <c r="AK1359"/>
  <c r="AJ1359"/>
  <c r="AI1359"/>
  <c r="AH1359"/>
  <c r="AG1359"/>
  <c r="AS1358"/>
  <c r="AR1358"/>
  <c r="AQ1358"/>
  <c r="AP1358"/>
  <c r="AO1358"/>
  <c r="AN1358"/>
  <c r="AM1358"/>
  <c r="AL1358"/>
  <c r="AK1358"/>
  <c r="AJ1358"/>
  <c r="AI1358"/>
  <c r="AH1358"/>
  <c r="AG1358"/>
  <c r="AS1357"/>
  <c r="AR1357"/>
  <c r="AQ1357"/>
  <c r="AP1357"/>
  <c r="AO1357"/>
  <c r="AN1357"/>
  <c r="AM1357"/>
  <c r="AL1357"/>
  <c r="AK1357"/>
  <c r="AJ1357"/>
  <c r="AI1357"/>
  <c r="AH1357"/>
  <c r="AG1357"/>
  <c r="AS1356"/>
  <c r="AR1356"/>
  <c r="AQ1356"/>
  <c r="AP1356"/>
  <c r="AO1356"/>
  <c r="AN1356"/>
  <c r="AM1356"/>
  <c r="AL1356"/>
  <c r="AK1356"/>
  <c r="AJ1356"/>
  <c r="AI1356"/>
  <c r="AH1356"/>
  <c r="AG1356"/>
  <c r="AS1355"/>
  <c r="AR1355"/>
  <c r="AQ1355"/>
  <c r="AP1355"/>
  <c r="AO1355"/>
  <c r="AN1355"/>
  <c r="AM1355"/>
  <c r="AL1355"/>
  <c r="AK1355"/>
  <c r="AJ1355"/>
  <c r="AI1355"/>
  <c r="AH1355"/>
  <c r="AG1355"/>
  <c r="AS1354"/>
  <c r="AR1354"/>
  <c r="AQ1354"/>
  <c r="AP1354"/>
  <c r="AO1354"/>
  <c r="AN1354"/>
  <c r="AM1354"/>
  <c r="AL1354"/>
  <c r="AK1354"/>
  <c r="AJ1354"/>
  <c r="AI1354"/>
  <c r="AH1354"/>
  <c r="AG1354"/>
  <c r="AS1353"/>
  <c r="AR1353"/>
  <c r="AQ1353"/>
  <c r="AP1353"/>
  <c r="AO1353"/>
  <c r="AN1353"/>
  <c r="AM1353"/>
  <c r="AL1353"/>
  <c r="AK1353"/>
  <c r="AJ1353"/>
  <c r="AI1353"/>
  <c r="AH1353"/>
  <c r="AG1353"/>
  <c r="AS1352"/>
  <c r="AR1352"/>
  <c r="AQ1352"/>
  <c r="AP1352"/>
  <c r="AO1352"/>
  <c r="AN1352"/>
  <c r="AM1352"/>
  <c r="AL1352"/>
  <c r="AK1352"/>
  <c r="AJ1352"/>
  <c r="AI1352"/>
  <c r="AH1352"/>
  <c r="AG1352"/>
  <c r="AS1351"/>
  <c r="AR1351"/>
  <c r="AQ1351"/>
  <c r="AP1351"/>
  <c r="AO1351"/>
  <c r="AN1351"/>
  <c r="AM1351"/>
  <c r="AL1351"/>
  <c r="AK1351"/>
  <c r="AJ1351"/>
  <c r="AI1351"/>
  <c r="AH1351"/>
  <c r="AG1351"/>
  <c r="AS1350"/>
  <c r="AR1350"/>
  <c r="AQ1350"/>
  <c r="AP1350"/>
  <c r="AO1350"/>
  <c r="AN1350"/>
  <c r="AM1350"/>
  <c r="AL1350"/>
  <c r="AK1350"/>
  <c r="AJ1350"/>
  <c r="AI1350"/>
  <c r="AH1350"/>
  <c r="AG1350"/>
  <c r="AS1349"/>
  <c r="AR1349"/>
  <c r="AQ1349"/>
  <c r="AP1349"/>
  <c r="AO1349"/>
  <c r="AN1349"/>
  <c r="AM1349"/>
  <c r="AL1349"/>
  <c r="AK1349"/>
  <c r="AJ1349"/>
  <c r="AI1349"/>
  <c r="AH1349"/>
  <c r="AG1349"/>
  <c r="AS1348"/>
  <c r="AR1348"/>
  <c r="AQ1348"/>
  <c r="AP1348"/>
  <c r="AO1348"/>
  <c r="AN1348"/>
  <c r="AM1348"/>
  <c r="AL1348"/>
  <c r="AK1348"/>
  <c r="AJ1348"/>
  <c r="AI1348"/>
  <c r="AH1348"/>
  <c r="AG1348"/>
  <c r="AS1347"/>
  <c r="AR1347"/>
  <c r="AQ1347"/>
  <c r="AP1347"/>
  <c r="AO1347"/>
  <c r="AN1347"/>
  <c r="AM1347"/>
  <c r="AL1347"/>
  <c r="AK1347"/>
  <c r="AJ1347"/>
  <c r="AI1347"/>
  <c r="AH1347"/>
  <c r="AG1347"/>
  <c r="AS1346"/>
  <c r="AR1346"/>
  <c r="AQ1346"/>
  <c r="AP1346"/>
  <c r="AO1346"/>
  <c r="AN1346"/>
  <c r="AM1346"/>
  <c r="AL1346"/>
  <c r="AK1346"/>
  <c r="AJ1346"/>
  <c r="AI1346"/>
  <c r="AH1346"/>
  <c r="AG1346"/>
  <c r="AS1345"/>
  <c r="AR1345"/>
  <c r="AQ1345"/>
  <c r="AP1345"/>
  <c r="AO1345"/>
  <c r="AN1345"/>
  <c r="AM1345"/>
  <c r="AL1345"/>
  <c r="AK1345"/>
  <c r="AJ1345"/>
  <c r="AI1345"/>
  <c r="AH1345"/>
  <c r="AG1345"/>
  <c r="AS1344"/>
  <c r="AR1344"/>
  <c r="AQ1344"/>
  <c r="AP1344"/>
  <c r="AO1344"/>
  <c r="AN1344"/>
  <c r="AM1344"/>
  <c r="AL1344"/>
  <c r="AK1344"/>
  <c r="AJ1344"/>
  <c r="AI1344"/>
  <c r="AH1344"/>
  <c r="AG1344"/>
  <c r="AS1343"/>
  <c r="AR1343"/>
  <c r="AQ1343"/>
  <c r="AP1343"/>
  <c r="AO1343"/>
  <c r="AN1343"/>
  <c r="AM1343"/>
  <c r="AL1343"/>
  <c r="AK1343"/>
  <c r="AJ1343"/>
  <c r="AI1343"/>
  <c r="AH1343"/>
  <c r="AG1343"/>
  <c r="AS1342"/>
  <c r="AR1342"/>
  <c r="AQ1342"/>
  <c r="AP1342"/>
  <c r="AO1342"/>
  <c r="AN1342"/>
  <c r="AM1342"/>
  <c r="AL1342"/>
  <c r="AK1342"/>
  <c r="AJ1342"/>
  <c r="AI1342"/>
  <c r="AH1342"/>
  <c r="AG1342"/>
  <c r="AS1341"/>
  <c r="AR1341"/>
  <c r="AQ1341"/>
  <c r="AP1341"/>
  <c r="AO1341"/>
  <c r="AN1341"/>
  <c r="AM1341"/>
  <c r="AL1341"/>
  <c r="AK1341"/>
  <c r="AJ1341"/>
  <c r="AI1341"/>
  <c r="AH1341"/>
  <c r="AG1341"/>
  <c r="AS1340"/>
  <c r="AR1340"/>
  <c r="AQ1340"/>
  <c r="AP1340"/>
  <c r="AO1340"/>
  <c r="AN1340"/>
  <c r="AM1340"/>
  <c r="AL1340"/>
  <c r="AK1340"/>
  <c r="AJ1340"/>
  <c r="AI1340"/>
  <c r="AH1340"/>
  <c r="AG1340"/>
  <c r="AS1339"/>
  <c r="AR1339"/>
  <c r="AQ1339"/>
  <c r="AP1339"/>
  <c r="AO1339"/>
  <c r="AN1339"/>
  <c r="AM1339"/>
  <c r="AL1339"/>
  <c r="AK1339"/>
  <c r="AJ1339"/>
  <c r="AI1339"/>
  <c r="AH1339"/>
  <c r="AG1339"/>
  <c r="AS1338"/>
  <c r="AR1338"/>
  <c r="AQ1338"/>
  <c r="AP1338"/>
  <c r="AO1338"/>
  <c r="AN1338"/>
  <c r="AM1338"/>
  <c r="AL1338"/>
  <c r="AK1338"/>
  <c r="AJ1338"/>
  <c r="AI1338"/>
  <c r="AH1338"/>
  <c r="AG1338"/>
  <c r="AS1337"/>
  <c r="AR1337"/>
  <c r="AQ1337"/>
  <c r="AP1337"/>
  <c r="AO1337"/>
  <c r="AN1337"/>
  <c r="AM1337"/>
  <c r="AL1337"/>
  <c r="AK1337"/>
  <c r="AJ1337"/>
  <c r="AI1337"/>
  <c r="AH1337"/>
  <c r="AG1337"/>
  <c r="AS1336"/>
  <c r="AR1336"/>
  <c r="AQ1336"/>
  <c r="AP1336"/>
  <c r="AO1336"/>
  <c r="AN1336"/>
  <c r="AM1336"/>
  <c r="AL1336"/>
  <c r="AK1336"/>
  <c r="AJ1336"/>
  <c r="AI1336"/>
  <c r="AH1336"/>
  <c r="AG1336"/>
  <c r="AS1335"/>
  <c r="AR1335"/>
  <c r="AQ1335"/>
  <c r="AP1335"/>
  <c r="AO1335"/>
  <c r="AN1335"/>
  <c r="AM1335"/>
  <c r="AL1335"/>
  <c r="AK1335"/>
  <c r="AJ1335"/>
  <c r="AI1335"/>
  <c r="AH1335"/>
  <c r="AG1335"/>
  <c r="AS1334"/>
  <c r="AR1334"/>
  <c r="AQ1334"/>
  <c r="AP1334"/>
  <c r="AO1334"/>
  <c r="AN1334"/>
  <c r="AM1334"/>
  <c r="AL1334"/>
  <c r="AK1334"/>
  <c r="AJ1334"/>
  <c r="AI1334"/>
  <c r="AH1334"/>
  <c r="AG1334"/>
  <c r="AS1333"/>
  <c r="AR1333"/>
  <c r="AQ1333"/>
  <c r="AP1333"/>
  <c r="AO1333"/>
  <c r="AN1333"/>
  <c r="AM1333"/>
  <c r="AL1333"/>
  <c r="AK1333"/>
  <c r="AJ1333"/>
  <c r="AI1333"/>
  <c r="AH1333"/>
  <c r="AG1333"/>
  <c r="AS1332"/>
  <c r="AR1332"/>
  <c r="AQ1332"/>
  <c r="AP1332"/>
  <c r="AO1332"/>
  <c r="AN1332"/>
  <c r="AM1332"/>
  <c r="AL1332"/>
  <c r="AK1332"/>
  <c r="AJ1332"/>
  <c r="AI1332"/>
  <c r="AH1332"/>
  <c r="AG1332"/>
  <c r="AS1331"/>
  <c r="AR1331"/>
  <c r="AQ1331"/>
  <c r="AP1331"/>
  <c r="AO1331"/>
  <c r="AN1331"/>
  <c r="AM1331"/>
  <c r="AL1331"/>
  <c r="AK1331"/>
  <c r="AJ1331"/>
  <c r="AI1331"/>
  <c r="AH1331"/>
  <c r="AG1331"/>
  <c r="AS1330"/>
  <c r="AR1330"/>
  <c r="AQ1330"/>
  <c r="AP1330"/>
  <c r="AO1330"/>
  <c r="AN1330"/>
  <c r="AM1330"/>
  <c r="AL1330"/>
  <c r="AK1330"/>
  <c r="AJ1330"/>
  <c r="AI1330"/>
  <c r="AH1330"/>
  <c r="AG1330"/>
  <c r="AS1329"/>
  <c r="AR1329"/>
  <c r="AQ1329"/>
  <c r="AP1329"/>
  <c r="AO1329"/>
  <c r="AN1329"/>
  <c r="AM1329"/>
  <c r="AL1329"/>
  <c r="AK1329"/>
  <c r="AJ1329"/>
  <c r="AI1329"/>
  <c r="AH1329"/>
  <c r="AG1329"/>
  <c r="AS1328"/>
  <c r="AR1328"/>
  <c r="AQ1328"/>
  <c r="AP1328"/>
  <c r="AO1328"/>
  <c r="AN1328"/>
  <c r="AM1328"/>
  <c r="AL1328"/>
  <c r="AK1328"/>
  <c r="AJ1328"/>
  <c r="AI1328"/>
  <c r="AH1328"/>
  <c r="AG1328"/>
  <c r="AS1327"/>
  <c r="AR1327"/>
  <c r="AQ1327"/>
  <c r="AP1327"/>
  <c r="AO1327"/>
  <c r="AN1327"/>
  <c r="AM1327"/>
  <c r="AL1327"/>
  <c r="AK1327"/>
  <c r="AJ1327"/>
  <c r="AI1327"/>
  <c r="AH1327"/>
  <c r="AG1327"/>
  <c r="AS1326"/>
  <c r="AR1326"/>
  <c r="AQ1326"/>
  <c r="AP1326"/>
  <c r="AO1326"/>
  <c r="AN1326"/>
  <c r="AM1326"/>
  <c r="AL1326"/>
  <c r="AK1326"/>
  <c r="AJ1326"/>
  <c r="AI1326"/>
  <c r="AH1326"/>
  <c r="AG1326"/>
  <c r="AS1325"/>
  <c r="AR1325"/>
  <c r="AQ1325"/>
  <c r="AP1325"/>
  <c r="AO1325"/>
  <c r="AN1325"/>
  <c r="AM1325"/>
  <c r="AL1325"/>
  <c r="AK1325"/>
  <c r="AJ1325"/>
  <c r="AI1325"/>
  <c r="AH1325"/>
  <c r="AG1325"/>
  <c r="AS1324"/>
  <c r="AR1324"/>
  <c r="AQ1324"/>
  <c r="AP1324"/>
  <c r="AO1324"/>
  <c r="AN1324"/>
  <c r="AM1324"/>
  <c r="AL1324"/>
  <c r="AK1324"/>
  <c r="AJ1324"/>
  <c r="AI1324"/>
  <c r="AH1324"/>
  <c r="AG1324"/>
  <c r="AS1323"/>
  <c r="AR1323"/>
  <c r="AQ1323"/>
  <c r="AP1323"/>
  <c r="AO1323"/>
  <c r="AN1323"/>
  <c r="AM1323"/>
  <c r="AL1323"/>
  <c r="AK1323"/>
  <c r="AJ1323"/>
  <c r="AI1323"/>
  <c r="AH1323"/>
  <c r="AG1323"/>
  <c r="AS1322"/>
  <c r="AR1322"/>
  <c r="AQ1322"/>
  <c r="AP1322"/>
  <c r="AO1322"/>
  <c r="AN1322"/>
  <c r="AM1322"/>
  <c r="AL1322"/>
  <c r="AK1322"/>
  <c r="AJ1322"/>
  <c r="AI1322"/>
  <c r="AH1322"/>
  <c r="AG1322"/>
  <c r="AS1321"/>
  <c r="AR1321"/>
  <c r="AQ1321"/>
  <c r="AP1321"/>
  <c r="AO1321"/>
  <c r="AN1321"/>
  <c r="AM1321"/>
  <c r="AL1321"/>
  <c r="AK1321"/>
  <c r="AJ1321"/>
  <c r="AI1321"/>
  <c r="AH1321"/>
  <c r="AG1321"/>
  <c r="AS1320"/>
  <c r="AR1320"/>
  <c r="AQ1320"/>
  <c r="AP1320"/>
  <c r="AO1320"/>
  <c r="AN1320"/>
  <c r="AM1320"/>
  <c r="AL1320"/>
  <c r="AK1320"/>
  <c r="AJ1320"/>
  <c r="AI1320"/>
  <c r="AH1320"/>
  <c r="AG1320"/>
  <c r="AS1319"/>
  <c r="AR1319"/>
  <c r="AQ1319"/>
  <c r="AP1319"/>
  <c r="AO1319"/>
  <c r="AN1319"/>
  <c r="AM1319"/>
  <c r="AL1319"/>
  <c r="AK1319"/>
  <c r="AJ1319"/>
  <c r="AI1319"/>
  <c r="AH1319"/>
  <c r="AG1319"/>
  <c r="AS1318"/>
  <c r="AR1318"/>
  <c r="AQ1318"/>
  <c r="AP1318"/>
  <c r="AO1318"/>
  <c r="AN1318"/>
  <c r="AM1318"/>
  <c r="AL1318"/>
  <c r="AK1318"/>
  <c r="AJ1318"/>
  <c r="AI1318"/>
  <c r="AH1318"/>
  <c r="AG1318"/>
  <c r="AS1317"/>
  <c r="AR1317"/>
  <c r="AQ1317"/>
  <c r="AP1317"/>
  <c r="AO1317"/>
  <c r="AN1317"/>
  <c r="AM1317"/>
  <c r="AL1317"/>
  <c r="AK1317"/>
  <c r="AJ1317"/>
  <c r="AI1317"/>
  <c r="AH1317"/>
  <c r="AG1317"/>
  <c r="AS1316"/>
  <c r="AR1316"/>
  <c r="AQ1316"/>
  <c r="AP1316"/>
  <c r="AO1316"/>
  <c r="AN1316"/>
  <c r="AM1316"/>
  <c r="AL1316"/>
  <c r="AK1316"/>
  <c r="AJ1316"/>
  <c r="AI1316"/>
  <c r="AH1316"/>
  <c r="AG1316"/>
  <c r="AS1315"/>
  <c r="AR1315"/>
  <c r="AQ1315"/>
  <c r="AP1315"/>
  <c r="AO1315"/>
  <c r="AN1315"/>
  <c r="AM1315"/>
  <c r="AL1315"/>
  <c r="AK1315"/>
  <c r="AJ1315"/>
  <c r="AI1315"/>
  <c r="AH1315"/>
  <c r="AG1315"/>
  <c r="AS1314"/>
  <c r="AR1314"/>
  <c r="AQ1314"/>
  <c r="AP1314"/>
  <c r="AO1314"/>
  <c r="AN1314"/>
  <c r="AM1314"/>
  <c r="AL1314"/>
  <c r="AK1314"/>
  <c r="AJ1314"/>
  <c r="AI1314"/>
  <c r="AH1314"/>
  <c r="AG1314"/>
  <c r="AS1313"/>
  <c r="AR1313"/>
  <c r="AQ1313"/>
  <c r="AP1313"/>
  <c r="AO1313"/>
  <c r="AN1313"/>
  <c r="AM1313"/>
  <c r="AL1313"/>
  <c r="AK1313"/>
  <c r="AJ1313"/>
  <c r="AI1313"/>
  <c r="AH1313"/>
  <c r="AG1313"/>
  <c r="AS1312"/>
  <c r="AR1312"/>
  <c r="AQ1312"/>
  <c r="AP1312"/>
  <c r="AO1312"/>
  <c r="AN1312"/>
  <c r="AM1312"/>
  <c r="AL1312"/>
  <c r="AK1312"/>
  <c r="AJ1312"/>
  <c r="AI1312"/>
  <c r="AH1312"/>
  <c r="AG1312"/>
  <c r="AS1311"/>
  <c r="AR1311"/>
  <c r="AQ1311"/>
  <c r="AP1311"/>
  <c r="AO1311"/>
  <c r="AN1311"/>
  <c r="AM1311"/>
  <c r="AL1311"/>
  <c r="AK1311"/>
  <c r="AJ1311"/>
  <c r="AI1311"/>
  <c r="AH1311"/>
  <c r="AG1311"/>
  <c r="AS1310"/>
  <c r="AR1310"/>
  <c r="AQ1310"/>
  <c r="AP1310"/>
  <c r="AO1310"/>
  <c r="AN1310"/>
  <c r="AM1310"/>
  <c r="AL1310"/>
  <c r="AK1310"/>
  <c r="AJ1310"/>
  <c r="AI1310"/>
  <c r="AH1310"/>
  <c r="AG1310"/>
  <c r="AS1309"/>
  <c r="AR1309"/>
  <c r="AQ1309"/>
  <c r="AP1309"/>
  <c r="AO1309"/>
  <c r="AN1309"/>
  <c r="AM1309"/>
  <c r="AL1309"/>
  <c r="AK1309"/>
  <c r="AJ1309"/>
  <c r="AI1309"/>
  <c r="AH1309"/>
  <c r="AG1309"/>
  <c r="AS1308"/>
  <c r="AR1308"/>
  <c r="AQ1308"/>
  <c r="AP1308"/>
  <c r="AO1308"/>
  <c r="AN1308"/>
  <c r="AM1308"/>
  <c r="AL1308"/>
  <c r="AK1308"/>
  <c r="AJ1308"/>
  <c r="AI1308"/>
  <c r="AH1308"/>
  <c r="AG1308"/>
  <c r="AS1307"/>
  <c r="AR1307"/>
  <c r="AQ1307"/>
  <c r="AP1307"/>
  <c r="AO1307"/>
  <c r="AN1307"/>
  <c r="AM1307"/>
  <c r="AL1307"/>
  <c r="AK1307"/>
  <c r="AJ1307"/>
  <c r="AI1307"/>
  <c r="AH1307"/>
  <c r="AG1307"/>
  <c r="AS1306"/>
  <c r="AR1306"/>
  <c r="AQ1306"/>
  <c r="AP1306"/>
  <c r="AO1306"/>
  <c r="AN1306"/>
  <c r="AM1306"/>
  <c r="AL1306"/>
  <c r="AK1306"/>
  <c r="AJ1306"/>
  <c r="AI1306"/>
  <c r="AH1306"/>
  <c r="AG1306"/>
  <c r="AS1305"/>
  <c r="AR1305"/>
  <c r="AQ1305"/>
  <c r="AP1305"/>
  <c r="AO1305"/>
  <c r="AN1305"/>
  <c r="AM1305"/>
  <c r="AL1305"/>
  <c r="AK1305"/>
  <c r="AJ1305"/>
  <c r="AI1305"/>
  <c r="AH1305"/>
  <c r="AG1305"/>
  <c r="AS1304"/>
  <c r="AR1304"/>
  <c r="AQ1304"/>
  <c r="AP1304"/>
  <c r="AO1304"/>
  <c r="AN1304"/>
  <c r="AM1304"/>
  <c r="AL1304"/>
  <c r="AK1304"/>
  <c r="AJ1304"/>
  <c r="AI1304"/>
  <c r="AH1304"/>
  <c r="AG1304"/>
  <c r="AS1303"/>
  <c r="AR1303"/>
  <c r="AQ1303"/>
  <c r="AP1303"/>
  <c r="AO1303"/>
  <c r="AN1303"/>
  <c r="AM1303"/>
  <c r="AL1303"/>
  <c r="AK1303"/>
  <c r="AJ1303"/>
  <c r="AI1303"/>
  <c r="AH1303"/>
  <c r="AG1303"/>
  <c r="AS1302"/>
  <c r="AR1302"/>
  <c r="AQ1302"/>
  <c r="AP1302"/>
  <c r="AO1302"/>
  <c r="AN1302"/>
  <c r="AM1302"/>
  <c r="AL1302"/>
  <c r="AK1302"/>
  <c r="AJ1302"/>
  <c r="AI1302"/>
  <c r="AH1302"/>
  <c r="AG1302"/>
  <c r="AS1301"/>
  <c r="AR1301"/>
  <c r="AQ1301"/>
  <c r="AP1301"/>
  <c r="AO1301"/>
  <c r="AN1301"/>
  <c r="AM1301"/>
  <c r="AL1301"/>
  <c r="AK1301"/>
  <c r="AJ1301"/>
  <c r="AI1301"/>
  <c r="AH1301"/>
  <c r="AG1301"/>
  <c r="AS1300"/>
  <c r="AR1300"/>
  <c r="AQ1300"/>
  <c r="AP1300"/>
  <c r="AO1300"/>
  <c r="AN1300"/>
  <c r="AM1300"/>
  <c r="AL1300"/>
  <c r="AK1300"/>
  <c r="AJ1300"/>
  <c r="AI1300"/>
  <c r="AH1300"/>
  <c r="AG1300"/>
  <c r="AS1299"/>
  <c r="AR1299"/>
  <c r="AQ1299"/>
  <c r="AP1299"/>
  <c r="AO1299"/>
  <c r="AN1299"/>
  <c r="AM1299"/>
  <c r="AL1299"/>
  <c r="AK1299"/>
  <c r="AJ1299"/>
  <c r="AI1299"/>
  <c r="AH1299"/>
  <c r="AG1299"/>
  <c r="AS1298"/>
  <c r="AR1298"/>
  <c r="AQ1298"/>
  <c r="AP1298"/>
  <c r="AO1298"/>
  <c r="AN1298"/>
  <c r="AM1298"/>
  <c r="AL1298"/>
  <c r="AK1298"/>
  <c r="AJ1298"/>
  <c r="AI1298"/>
  <c r="AH1298"/>
  <c r="AG1298"/>
  <c r="AS1297"/>
  <c r="AR1297"/>
  <c r="AQ1297"/>
  <c r="AP1297"/>
  <c r="AO1297"/>
  <c r="AN1297"/>
  <c r="AM1297"/>
  <c r="AL1297"/>
  <c r="AK1297"/>
  <c r="AJ1297"/>
  <c r="AI1297"/>
  <c r="AH1297"/>
  <c r="AG1297"/>
  <c r="AS1296"/>
  <c r="AR1296"/>
  <c r="AQ1296"/>
  <c r="AP1296"/>
  <c r="AO1296"/>
  <c r="AN1296"/>
  <c r="AM1296"/>
  <c r="AL1296"/>
  <c r="AK1296"/>
  <c r="AJ1296"/>
  <c r="AI1296"/>
  <c r="AH1296"/>
  <c r="AG1296"/>
  <c r="AS1295"/>
  <c r="AR1295"/>
  <c r="AQ1295"/>
  <c r="AP1295"/>
  <c r="AO1295"/>
  <c r="AN1295"/>
  <c r="AM1295"/>
  <c r="AL1295"/>
  <c r="AK1295"/>
  <c r="AJ1295"/>
  <c r="AI1295"/>
  <c r="AH1295"/>
  <c r="AG1295"/>
  <c r="AS1294"/>
  <c r="AR1294"/>
  <c r="AQ1294"/>
  <c r="AP1294"/>
  <c r="AO1294"/>
  <c r="AN1294"/>
  <c r="AM1294"/>
  <c r="AL1294"/>
  <c r="AK1294"/>
  <c r="AJ1294"/>
  <c r="AI1294"/>
  <c r="AH1294"/>
  <c r="AG1294"/>
  <c r="AS1293"/>
  <c r="AR1293"/>
  <c r="AQ1293"/>
  <c r="AP1293"/>
  <c r="AO1293"/>
  <c r="AN1293"/>
  <c r="AM1293"/>
  <c r="AL1293"/>
  <c r="AK1293"/>
  <c r="AJ1293"/>
  <c r="AI1293"/>
  <c r="AH1293"/>
  <c r="AG1293"/>
  <c r="AS1292"/>
  <c r="AR1292"/>
  <c r="AQ1292"/>
  <c r="AP1292"/>
  <c r="AO1292"/>
  <c r="AN1292"/>
  <c r="AM1292"/>
  <c r="AL1292"/>
  <c r="AK1292"/>
  <c r="AJ1292"/>
  <c r="AI1292"/>
  <c r="AH1292"/>
  <c r="AG1292"/>
  <c r="AS1291"/>
  <c r="AR1291"/>
  <c r="AQ1291"/>
  <c r="AP1291"/>
  <c r="AO1291"/>
  <c r="AN1291"/>
  <c r="AM1291"/>
  <c r="AL1291"/>
  <c r="AK1291"/>
  <c r="AJ1291"/>
  <c r="AI1291"/>
  <c r="AH1291"/>
  <c r="AG1291"/>
  <c r="AS1290"/>
  <c r="AR1290"/>
  <c r="AQ1290"/>
  <c r="AP1290"/>
  <c r="AO1290"/>
  <c r="AN1290"/>
  <c r="AM1290"/>
  <c r="AL1290"/>
  <c r="AK1290"/>
  <c r="AJ1290"/>
  <c r="AI1290"/>
  <c r="AH1290"/>
  <c r="AG1290"/>
  <c r="AS1289"/>
  <c r="AR1289"/>
  <c r="AQ1289"/>
  <c r="AP1289"/>
  <c r="AO1289"/>
  <c r="AN1289"/>
  <c r="AM1289"/>
  <c r="AL1289"/>
  <c r="AK1289"/>
  <c r="AJ1289"/>
  <c r="AI1289"/>
  <c r="AH1289"/>
  <c r="AG1289"/>
  <c r="AS1288"/>
  <c r="AR1288"/>
  <c r="AQ1288"/>
  <c r="AP1288"/>
  <c r="AO1288"/>
  <c r="AN1288"/>
  <c r="AM1288"/>
  <c r="AL1288"/>
  <c r="AK1288"/>
  <c r="AJ1288"/>
  <c r="AI1288"/>
  <c r="AH1288"/>
  <c r="AG1288"/>
  <c r="AS1287"/>
  <c r="AR1287"/>
  <c r="AQ1287"/>
  <c r="AP1287"/>
  <c r="AO1287"/>
  <c r="AN1287"/>
  <c r="AM1287"/>
  <c r="AL1287"/>
  <c r="AK1287"/>
  <c r="AJ1287"/>
  <c r="AI1287"/>
  <c r="AH1287"/>
  <c r="AG1287"/>
  <c r="AS1286"/>
  <c r="AR1286"/>
  <c r="AQ1286"/>
  <c r="AP1286"/>
  <c r="AO1286"/>
  <c r="AN1286"/>
  <c r="AM1286"/>
  <c r="AL1286"/>
  <c r="AK1286"/>
  <c r="AJ1286"/>
  <c r="AI1286"/>
  <c r="AH1286"/>
  <c r="AG1286"/>
  <c r="AS1285"/>
  <c r="AR1285"/>
  <c r="AQ1285"/>
  <c r="AP1285"/>
  <c r="AO1285"/>
  <c r="AN1285"/>
  <c r="AM1285"/>
  <c r="AL1285"/>
  <c r="AK1285"/>
  <c r="AJ1285"/>
  <c r="AI1285"/>
  <c r="AH1285"/>
  <c r="AG1285"/>
  <c r="AS1284"/>
  <c r="AR1284"/>
  <c r="AQ1284"/>
  <c r="AP1284"/>
  <c r="AO1284"/>
  <c r="AN1284"/>
  <c r="AM1284"/>
  <c r="AL1284"/>
  <c r="AK1284"/>
  <c r="AJ1284"/>
  <c r="AI1284"/>
  <c r="AH1284"/>
  <c r="AG1284"/>
  <c r="AS1283"/>
  <c r="AR1283"/>
  <c r="AQ1283"/>
  <c r="AP1283"/>
  <c r="AO1283"/>
  <c r="AN1283"/>
  <c r="AM1283"/>
  <c r="AL1283"/>
  <c r="AK1283"/>
  <c r="AJ1283"/>
  <c r="AI1283"/>
  <c r="AH1283"/>
  <c r="AG1283"/>
  <c r="AS1282"/>
  <c r="AR1282"/>
  <c r="AQ1282"/>
  <c r="AP1282"/>
  <c r="AO1282"/>
  <c r="AN1282"/>
  <c r="AM1282"/>
  <c r="AL1282"/>
  <c r="AK1282"/>
  <c r="AJ1282"/>
  <c r="AI1282"/>
  <c r="AH1282"/>
  <c r="AG1282"/>
  <c r="AS1281"/>
  <c r="AR1281"/>
  <c r="AQ1281"/>
  <c r="AP1281"/>
  <c r="AO1281"/>
  <c r="AN1281"/>
  <c r="AM1281"/>
  <c r="AL1281"/>
  <c r="AK1281"/>
  <c r="AJ1281"/>
  <c r="AI1281"/>
  <c r="AH1281"/>
  <c r="AG1281"/>
  <c r="AS1280"/>
  <c r="AR1280"/>
  <c r="AQ1280"/>
  <c r="AP1280"/>
  <c r="AO1280"/>
  <c r="AN1280"/>
  <c r="AM1280"/>
  <c r="AL1280"/>
  <c r="AK1280"/>
  <c r="AJ1280"/>
  <c r="AI1280"/>
  <c r="AH1280"/>
  <c r="AG1280"/>
  <c r="AS1279"/>
  <c r="AR1279"/>
  <c r="AQ1279"/>
  <c r="AP1279"/>
  <c r="AO1279"/>
  <c r="AN1279"/>
  <c r="AM1279"/>
  <c r="AL1279"/>
  <c r="AK1279"/>
  <c r="AJ1279"/>
  <c r="AI1279"/>
  <c r="AH1279"/>
  <c r="AG1279"/>
  <c r="AS1278"/>
  <c r="AR1278"/>
  <c r="AQ1278"/>
  <c r="AP1278"/>
  <c r="AO1278"/>
  <c r="AN1278"/>
  <c r="AM1278"/>
  <c r="AL1278"/>
  <c r="AK1278"/>
  <c r="AJ1278"/>
  <c r="AI1278"/>
  <c r="AH1278"/>
  <c r="AG1278"/>
  <c r="AS1277"/>
  <c r="AR1277"/>
  <c r="AQ1277"/>
  <c r="AP1277"/>
  <c r="AO1277"/>
  <c r="AN1277"/>
  <c r="AM1277"/>
  <c r="AL1277"/>
  <c r="AK1277"/>
  <c r="AJ1277"/>
  <c r="AI1277"/>
  <c r="AH1277"/>
  <c r="AG1277"/>
  <c r="AS1276"/>
  <c r="AR1276"/>
  <c r="AQ1276"/>
  <c r="AP1276"/>
  <c r="AO1276"/>
  <c r="AN1276"/>
  <c r="AM1276"/>
  <c r="AL1276"/>
  <c r="AK1276"/>
  <c r="AJ1276"/>
  <c r="AI1276"/>
  <c r="AH1276"/>
  <c r="AG1276"/>
  <c r="AS1275"/>
  <c r="AR1275"/>
  <c r="AQ1275"/>
  <c r="AP1275"/>
  <c r="AO1275"/>
  <c r="AN1275"/>
  <c r="AM1275"/>
  <c r="AL1275"/>
  <c r="AK1275"/>
  <c r="AJ1275"/>
  <c r="AI1275"/>
  <c r="AH1275"/>
  <c r="AG1275"/>
  <c r="AS1274"/>
  <c r="AR1274"/>
  <c r="AQ1274"/>
  <c r="AP1274"/>
  <c r="AO1274"/>
  <c r="AN1274"/>
  <c r="AM1274"/>
  <c r="AL1274"/>
  <c r="AK1274"/>
  <c r="AJ1274"/>
  <c r="AI1274"/>
  <c r="AH1274"/>
  <c r="AG1274"/>
  <c r="AS1273"/>
  <c r="AR1273"/>
  <c r="AQ1273"/>
  <c r="AP1273"/>
  <c r="AO1273"/>
  <c r="AN1273"/>
  <c r="AM1273"/>
  <c r="AL1273"/>
  <c r="AK1273"/>
  <c r="AJ1273"/>
  <c r="AI1273"/>
  <c r="AH1273"/>
  <c r="AG1273"/>
  <c r="AS1272"/>
  <c r="AR1272"/>
  <c r="AQ1272"/>
  <c r="AP1272"/>
  <c r="AO1272"/>
  <c r="AN1272"/>
  <c r="AM1272"/>
  <c r="AL1272"/>
  <c r="AK1272"/>
  <c r="AJ1272"/>
  <c r="AI1272"/>
  <c r="AH1272"/>
  <c r="AG1272"/>
  <c r="AS1271"/>
  <c r="AR1271"/>
  <c r="AQ1271"/>
  <c r="AP1271"/>
  <c r="AO1271"/>
  <c r="AN1271"/>
  <c r="AM1271"/>
  <c r="AL1271"/>
  <c r="AK1271"/>
  <c r="AJ1271"/>
  <c r="AI1271"/>
  <c r="AH1271"/>
  <c r="AG1271"/>
  <c r="AS1270"/>
  <c r="AR1270"/>
  <c r="AQ1270"/>
  <c r="AP1270"/>
  <c r="AO1270"/>
  <c r="AN1270"/>
  <c r="AM1270"/>
  <c r="AL1270"/>
  <c r="AK1270"/>
  <c r="AJ1270"/>
  <c r="AI1270"/>
  <c r="AH1270"/>
  <c r="AG1270"/>
  <c r="AS1269"/>
  <c r="AR1269"/>
  <c r="AQ1269"/>
  <c r="AP1269"/>
  <c r="AO1269"/>
  <c r="AN1269"/>
  <c r="AM1269"/>
  <c r="AL1269"/>
  <c r="AK1269"/>
  <c r="AJ1269"/>
  <c r="AI1269"/>
  <c r="AH1269"/>
  <c r="AG1269"/>
  <c r="AS1268"/>
  <c r="AR1268"/>
  <c r="AQ1268"/>
  <c r="AP1268"/>
  <c r="AO1268"/>
  <c r="AN1268"/>
  <c r="AM1268"/>
  <c r="AL1268"/>
  <c r="AK1268"/>
  <c r="AJ1268"/>
  <c r="AI1268"/>
  <c r="AH1268"/>
  <c r="AG1268"/>
  <c r="AS1267"/>
  <c r="AR1267"/>
  <c r="AQ1267"/>
  <c r="AP1267"/>
  <c r="AO1267"/>
  <c r="AN1267"/>
  <c r="AM1267"/>
  <c r="AL1267"/>
  <c r="AK1267"/>
  <c r="AJ1267"/>
  <c r="AI1267"/>
  <c r="AH1267"/>
  <c r="AG1267"/>
  <c r="AS1266"/>
  <c r="AR1266"/>
  <c r="AQ1266"/>
  <c r="AP1266"/>
  <c r="AO1266"/>
  <c r="AN1266"/>
  <c r="AM1266"/>
  <c r="AL1266"/>
  <c r="AK1266"/>
  <c r="AJ1266"/>
  <c r="AI1266"/>
  <c r="AH1266"/>
  <c r="AG1266"/>
  <c r="AS1265"/>
  <c r="AR1265"/>
  <c r="AQ1265"/>
  <c r="AP1265"/>
  <c r="AO1265"/>
  <c r="AN1265"/>
  <c r="AM1265"/>
  <c r="AL1265"/>
  <c r="AK1265"/>
  <c r="AJ1265"/>
  <c r="AI1265"/>
  <c r="AH1265"/>
  <c r="AG1265"/>
  <c r="AS1264"/>
  <c r="AR1264"/>
  <c r="AQ1264"/>
  <c r="AP1264"/>
  <c r="AO1264"/>
  <c r="AN1264"/>
  <c r="AM1264"/>
  <c r="AL1264"/>
  <c r="AK1264"/>
  <c r="AJ1264"/>
  <c r="AI1264"/>
  <c r="AH1264"/>
  <c r="AG1264"/>
  <c r="AS1263"/>
  <c r="AR1263"/>
  <c r="AQ1263"/>
  <c r="AP1263"/>
  <c r="AO1263"/>
  <c r="AN1263"/>
  <c r="AM1263"/>
  <c r="AL1263"/>
  <c r="AK1263"/>
  <c r="AJ1263"/>
  <c r="AI1263"/>
  <c r="AH1263"/>
  <c r="AG1263"/>
  <c r="AS1262"/>
  <c r="AR1262"/>
  <c r="AQ1262"/>
  <c r="AP1262"/>
  <c r="AO1262"/>
  <c r="AN1262"/>
  <c r="AM1262"/>
  <c r="AL1262"/>
  <c r="AK1262"/>
  <c r="AJ1262"/>
  <c r="AI1262"/>
  <c r="AH1262"/>
  <c r="AG1262"/>
  <c r="AS1261"/>
  <c r="AR1261"/>
  <c r="AQ1261"/>
  <c r="AP1261"/>
  <c r="AO1261"/>
  <c r="AN1261"/>
  <c r="AM1261"/>
  <c r="AL1261"/>
  <c r="AK1261"/>
  <c r="AJ1261"/>
  <c r="AI1261"/>
  <c r="AH1261"/>
  <c r="AG1261"/>
  <c r="AS1260"/>
  <c r="AR1260"/>
  <c r="AQ1260"/>
  <c r="AP1260"/>
  <c r="AO1260"/>
  <c r="AN1260"/>
  <c r="AM1260"/>
  <c r="AL1260"/>
  <c r="AK1260"/>
  <c r="AJ1260"/>
  <c r="AI1260"/>
  <c r="AH1260"/>
  <c r="AG1260"/>
  <c r="AS1259"/>
  <c r="AR1259"/>
  <c r="AQ1259"/>
  <c r="AP1259"/>
  <c r="AO1259"/>
  <c r="AN1259"/>
  <c r="AM1259"/>
  <c r="AL1259"/>
  <c r="AK1259"/>
  <c r="AJ1259"/>
  <c r="AI1259"/>
  <c r="AH1259"/>
  <c r="AG1259"/>
  <c r="AS1258"/>
  <c r="AR1258"/>
  <c r="AQ1258"/>
  <c r="AP1258"/>
  <c r="AO1258"/>
  <c r="AN1258"/>
  <c r="AM1258"/>
  <c r="AL1258"/>
  <c r="AK1258"/>
  <c r="AJ1258"/>
  <c r="AI1258"/>
  <c r="AH1258"/>
  <c r="AG1258"/>
  <c r="AS1257"/>
  <c r="AR1257"/>
  <c r="AQ1257"/>
  <c r="AP1257"/>
  <c r="AO1257"/>
  <c r="AN1257"/>
  <c r="AM1257"/>
  <c r="AL1257"/>
  <c r="AK1257"/>
  <c r="AJ1257"/>
  <c r="AI1257"/>
  <c r="AH1257"/>
  <c r="AG1257"/>
  <c r="AS1256"/>
  <c r="AR1256"/>
  <c r="AQ1256"/>
  <c r="AP1256"/>
  <c r="AO1256"/>
  <c r="AN1256"/>
  <c r="AM1256"/>
  <c r="AL1256"/>
  <c r="AK1256"/>
  <c r="AJ1256"/>
  <c r="AI1256"/>
  <c r="AH1256"/>
  <c r="AG1256"/>
  <c r="AS1255"/>
  <c r="AR1255"/>
  <c r="AQ1255"/>
  <c r="AP1255"/>
  <c r="AO1255"/>
  <c r="AN1255"/>
  <c r="AM1255"/>
  <c r="AL1255"/>
  <c r="AK1255"/>
  <c r="AJ1255"/>
  <c r="AI1255"/>
  <c r="AH1255"/>
  <c r="AG1255"/>
  <c r="AS1254"/>
  <c r="AR1254"/>
  <c r="AQ1254"/>
  <c r="AP1254"/>
  <c r="AO1254"/>
  <c r="AN1254"/>
  <c r="AM1254"/>
  <c r="AL1254"/>
  <c r="AK1254"/>
  <c r="AJ1254"/>
  <c r="AI1254"/>
  <c r="AH1254"/>
  <c r="AG1254"/>
  <c r="AS1253"/>
  <c r="AR1253"/>
  <c r="AQ1253"/>
  <c r="AP1253"/>
  <c r="AO1253"/>
  <c r="AN1253"/>
  <c r="AM1253"/>
  <c r="AL1253"/>
  <c r="AK1253"/>
  <c r="AJ1253"/>
  <c r="AI1253"/>
  <c r="AH1253"/>
  <c r="AG1253"/>
  <c r="AS1252"/>
  <c r="AR1252"/>
  <c r="AQ1252"/>
  <c r="AP1252"/>
  <c r="AO1252"/>
  <c r="AN1252"/>
  <c r="AM1252"/>
  <c r="AL1252"/>
  <c r="AK1252"/>
  <c r="AJ1252"/>
  <c r="AI1252"/>
  <c r="AH1252"/>
  <c r="AG1252"/>
  <c r="AS1251"/>
  <c r="AR1251"/>
  <c r="AQ1251"/>
  <c r="AP1251"/>
  <c r="AO1251"/>
  <c r="AN1251"/>
  <c r="AM1251"/>
  <c r="AL1251"/>
  <c r="AK1251"/>
  <c r="AJ1251"/>
  <c r="AI1251"/>
  <c r="AH1251"/>
  <c r="AG1251"/>
  <c r="AS1250"/>
  <c r="AR1250"/>
  <c r="AQ1250"/>
  <c r="AP1250"/>
  <c r="AO1250"/>
  <c r="AN1250"/>
  <c r="AM1250"/>
  <c r="AL1250"/>
  <c r="AK1250"/>
  <c r="AJ1250"/>
  <c r="AI1250"/>
  <c r="AH1250"/>
  <c r="AG1250"/>
  <c r="AS1249"/>
  <c r="AR1249"/>
  <c r="AQ1249"/>
  <c r="AP1249"/>
  <c r="AO1249"/>
  <c r="AN1249"/>
  <c r="AM1249"/>
  <c r="AL1249"/>
  <c r="AK1249"/>
  <c r="AJ1249"/>
  <c r="AI1249"/>
  <c r="AH1249"/>
  <c r="AG1249"/>
  <c r="AS1248"/>
  <c r="AR1248"/>
  <c r="AQ1248"/>
  <c r="AP1248"/>
  <c r="AO1248"/>
  <c r="AN1248"/>
  <c r="AM1248"/>
  <c r="AL1248"/>
  <c r="AK1248"/>
  <c r="AJ1248"/>
  <c r="AI1248"/>
  <c r="AH1248"/>
  <c r="AG1248"/>
  <c r="AS1247"/>
  <c r="AR1247"/>
  <c r="AQ1247"/>
  <c r="AP1247"/>
  <c r="AO1247"/>
  <c r="AN1247"/>
  <c r="AM1247"/>
  <c r="AL1247"/>
  <c r="AK1247"/>
  <c r="AJ1247"/>
  <c r="AI1247"/>
  <c r="AH1247"/>
  <c r="AG1247"/>
  <c r="AS1246"/>
  <c r="AR1246"/>
  <c r="AQ1246"/>
  <c r="AP1246"/>
  <c r="AO1246"/>
  <c r="AN1246"/>
  <c r="AM1246"/>
  <c r="AL1246"/>
  <c r="AK1246"/>
  <c r="AJ1246"/>
  <c r="AI1246"/>
  <c r="AH1246"/>
  <c r="AG1246"/>
  <c r="AS1245"/>
  <c r="AR1245"/>
  <c r="AQ1245"/>
  <c r="AP1245"/>
  <c r="AO1245"/>
  <c r="AN1245"/>
  <c r="AM1245"/>
  <c r="AL1245"/>
  <c r="AK1245"/>
  <c r="AJ1245"/>
  <c r="AI1245"/>
  <c r="AH1245"/>
  <c r="AG1245"/>
  <c r="AS1244"/>
  <c r="AR1244"/>
  <c r="AQ1244"/>
  <c r="AP1244"/>
  <c r="AO1244"/>
  <c r="AN1244"/>
  <c r="AM1244"/>
  <c r="AL1244"/>
  <c r="AK1244"/>
  <c r="AJ1244"/>
  <c r="AI1244"/>
  <c r="AH1244"/>
  <c r="AG1244"/>
  <c r="AS1243"/>
  <c r="AR1243"/>
  <c r="AQ1243"/>
  <c r="AP1243"/>
  <c r="AO1243"/>
  <c r="AN1243"/>
  <c r="AM1243"/>
  <c r="AL1243"/>
  <c r="AK1243"/>
  <c r="AJ1243"/>
  <c r="AI1243"/>
  <c r="AH1243"/>
  <c r="AG1243"/>
  <c r="AS1242"/>
  <c r="AR1242"/>
  <c r="AQ1242"/>
  <c r="AP1242"/>
  <c r="AO1242"/>
  <c r="AN1242"/>
  <c r="AM1242"/>
  <c r="AL1242"/>
  <c r="AK1242"/>
  <c r="AJ1242"/>
  <c r="AI1242"/>
  <c r="AH1242"/>
  <c r="AG1242"/>
  <c r="AS1241"/>
  <c r="AR1241"/>
  <c r="AQ1241"/>
  <c r="AP1241"/>
  <c r="AO1241"/>
  <c r="AN1241"/>
  <c r="AM1241"/>
  <c r="AL1241"/>
  <c r="AK1241"/>
  <c r="AJ1241"/>
  <c r="AI1241"/>
  <c r="AH1241"/>
  <c r="AG1241"/>
  <c r="AS1240"/>
  <c r="AR1240"/>
  <c r="AQ1240"/>
  <c r="AP1240"/>
  <c r="AO1240"/>
  <c r="AN1240"/>
  <c r="AM1240"/>
  <c r="AL1240"/>
  <c r="AK1240"/>
  <c r="AJ1240"/>
  <c r="AI1240"/>
  <c r="AH1240"/>
  <c r="AG1240"/>
  <c r="AS1239"/>
  <c r="AR1239"/>
  <c r="AQ1239"/>
  <c r="AP1239"/>
  <c r="AO1239"/>
  <c r="AN1239"/>
  <c r="AM1239"/>
  <c r="AL1239"/>
  <c r="AK1239"/>
  <c r="AJ1239"/>
  <c r="AI1239"/>
  <c r="AH1239"/>
  <c r="AG1239"/>
  <c r="AS1238"/>
  <c r="AR1238"/>
  <c r="AQ1238"/>
  <c r="AP1238"/>
  <c r="AO1238"/>
  <c r="AN1238"/>
  <c r="AM1238"/>
  <c r="AL1238"/>
  <c r="AK1238"/>
  <c r="AJ1238"/>
  <c r="AI1238"/>
  <c r="AH1238"/>
  <c r="AG1238"/>
  <c r="AS1237"/>
  <c r="AR1237"/>
  <c r="AQ1237"/>
  <c r="AP1237"/>
  <c r="AO1237"/>
  <c r="AN1237"/>
  <c r="AM1237"/>
  <c r="AL1237"/>
  <c r="AK1237"/>
  <c r="AJ1237"/>
  <c r="AI1237"/>
  <c r="AH1237"/>
  <c r="AG1237"/>
  <c r="AS1236"/>
  <c r="AR1236"/>
  <c r="AQ1236"/>
  <c r="AP1236"/>
  <c r="AO1236"/>
  <c r="AN1236"/>
  <c r="AM1236"/>
  <c r="AL1236"/>
  <c r="AK1236"/>
  <c r="AJ1236"/>
  <c r="AI1236"/>
  <c r="AH1236"/>
  <c r="AG1236"/>
  <c r="AS1235"/>
  <c r="AR1235"/>
  <c r="AQ1235"/>
  <c r="AP1235"/>
  <c r="AO1235"/>
  <c r="AN1235"/>
  <c r="AM1235"/>
  <c r="AL1235"/>
  <c r="AK1235"/>
  <c r="AJ1235"/>
  <c r="AI1235"/>
  <c r="AH1235"/>
  <c r="AG1235"/>
  <c r="AS1234"/>
  <c r="AR1234"/>
  <c r="AQ1234"/>
  <c r="AP1234"/>
  <c r="AO1234"/>
  <c r="AN1234"/>
  <c r="AM1234"/>
  <c r="AL1234"/>
  <c r="AK1234"/>
  <c r="AJ1234"/>
  <c r="AI1234"/>
  <c r="AH1234"/>
  <c r="AG1234"/>
  <c r="AS1233"/>
  <c r="AR1233"/>
  <c r="AQ1233"/>
  <c r="AP1233"/>
  <c r="AO1233"/>
  <c r="AN1233"/>
  <c r="AM1233"/>
  <c r="AL1233"/>
  <c r="AK1233"/>
  <c r="AJ1233"/>
  <c r="AI1233"/>
  <c r="AH1233"/>
  <c r="AG1233"/>
  <c r="AS1232"/>
  <c r="AR1232"/>
  <c r="AQ1232"/>
  <c r="AP1232"/>
  <c r="AO1232"/>
  <c r="AN1232"/>
  <c r="AM1232"/>
  <c r="AL1232"/>
  <c r="AK1232"/>
  <c r="AJ1232"/>
  <c r="AI1232"/>
  <c r="AH1232"/>
  <c r="AG1232"/>
  <c r="AS1231"/>
  <c r="AR1231"/>
  <c r="AQ1231"/>
  <c r="AP1231"/>
  <c r="AO1231"/>
  <c r="AN1231"/>
  <c r="AM1231"/>
  <c r="AL1231"/>
  <c r="AK1231"/>
  <c r="AJ1231"/>
  <c r="AI1231"/>
  <c r="AH1231"/>
  <c r="AG1231"/>
  <c r="AS1230"/>
  <c r="AR1230"/>
  <c r="AQ1230"/>
  <c r="AP1230"/>
  <c r="AO1230"/>
  <c r="AN1230"/>
  <c r="AM1230"/>
  <c r="AL1230"/>
  <c r="AK1230"/>
  <c r="AJ1230"/>
  <c r="AI1230"/>
  <c r="AH1230"/>
  <c r="AG1230"/>
  <c r="AS1229"/>
  <c r="AR1229"/>
  <c r="AQ1229"/>
  <c r="AP1229"/>
  <c r="AO1229"/>
  <c r="AN1229"/>
  <c r="AM1229"/>
  <c r="AL1229"/>
  <c r="AK1229"/>
  <c r="AJ1229"/>
  <c r="AI1229"/>
  <c r="AH1229"/>
  <c r="AG1229"/>
  <c r="AS1228"/>
  <c r="AR1228"/>
  <c r="AQ1228"/>
  <c r="AP1228"/>
  <c r="AO1228"/>
  <c r="AN1228"/>
  <c r="AM1228"/>
  <c r="AL1228"/>
  <c r="AK1228"/>
  <c r="AJ1228"/>
  <c r="AI1228"/>
  <c r="AH1228"/>
  <c r="AG1228"/>
  <c r="AS1227"/>
  <c r="AR1227"/>
  <c r="AQ1227"/>
  <c r="AP1227"/>
  <c r="AO1227"/>
  <c r="AN1227"/>
  <c r="AM1227"/>
  <c r="AL1227"/>
  <c r="AK1227"/>
  <c r="AJ1227"/>
  <c r="AI1227"/>
  <c r="AH1227"/>
  <c r="AG1227"/>
  <c r="AS1226"/>
  <c r="AR1226"/>
  <c r="AQ1226"/>
  <c r="AP1226"/>
  <c r="AO1226"/>
  <c r="AN1226"/>
  <c r="AM1226"/>
  <c r="AL1226"/>
  <c r="AK1226"/>
  <c r="AJ1226"/>
  <c r="AI1226"/>
  <c r="AH1226"/>
  <c r="AG1226"/>
  <c r="AS1225"/>
  <c r="AR1225"/>
  <c r="AQ1225"/>
  <c r="AP1225"/>
  <c r="AO1225"/>
  <c r="AN1225"/>
  <c r="AM1225"/>
  <c r="AL1225"/>
  <c r="AK1225"/>
  <c r="AJ1225"/>
  <c r="AI1225"/>
  <c r="AH1225"/>
  <c r="AG1225"/>
  <c r="AS1224"/>
  <c r="AR1224"/>
  <c r="AQ1224"/>
  <c r="AP1224"/>
  <c r="AO1224"/>
  <c r="AN1224"/>
  <c r="AM1224"/>
  <c r="AL1224"/>
  <c r="AK1224"/>
  <c r="AJ1224"/>
  <c r="AI1224"/>
  <c r="AH1224"/>
  <c r="AG1224"/>
  <c r="AS1223"/>
  <c r="AR1223"/>
  <c r="AQ1223"/>
  <c r="AP1223"/>
  <c r="AO1223"/>
  <c r="AN1223"/>
  <c r="AM1223"/>
  <c r="AL1223"/>
  <c r="AK1223"/>
  <c r="AJ1223"/>
  <c r="AI1223"/>
  <c r="AH1223"/>
  <c r="AG1223"/>
  <c r="AS1222"/>
  <c r="AR1222"/>
  <c r="AQ1222"/>
  <c r="AP1222"/>
  <c r="AO1222"/>
  <c r="AN1222"/>
  <c r="AM1222"/>
  <c r="AL1222"/>
  <c r="AK1222"/>
  <c r="AJ1222"/>
  <c r="AI1222"/>
  <c r="AH1222"/>
  <c r="AG1222"/>
  <c r="AS1221"/>
  <c r="AR1221"/>
  <c r="AQ1221"/>
  <c r="AP1221"/>
  <c r="AO1221"/>
  <c r="AN1221"/>
  <c r="AM1221"/>
  <c r="AL1221"/>
  <c r="AK1221"/>
  <c r="AJ1221"/>
  <c r="AI1221"/>
  <c r="AH1221"/>
  <c r="AG1221"/>
  <c r="AS1220"/>
  <c r="AR1220"/>
  <c r="AQ1220"/>
  <c r="AP1220"/>
  <c r="AO1220"/>
  <c r="AN1220"/>
  <c r="AM1220"/>
  <c r="AL1220"/>
  <c r="AK1220"/>
  <c r="AJ1220"/>
  <c r="AI1220"/>
  <c r="AH1220"/>
  <c r="AG1220"/>
  <c r="AS1219"/>
  <c r="AR1219"/>
  <c r="AQ1219"/>
  <c r="AP1219"/>
  <c r="AO1219"/>
  <c r="AN1219"/>
  <c r="AM1219"/>
  <c r="AL1219"/>
  <c r="AK1219"/>
  <c r="AJ1219"/>
  <c r="AI1219"/>
  <c r="AH1219"/>
  <c r="AG1219"/>
  <c r="AS1218"/>
  <c r="AR1218"/>
  <c r="AQ1218"/>
  <c r="AP1218"/>
  <c r="AO1218"/>
  <c r="AN1218"/>
  <c r="AM1218"/>
  <c r="AL1218"/>
  <c r="AK1218"/>
  <c r="AJ1218"/>
  <c r="AI1218"/>
  <c r="AH1218"/>
  <c r="AG1218"/>
  <c r="AS1217"/>
  <c r="AR1217"/>
  <c r="AQ1217"/>
  <c r="AP1217"/>
  <c r="AO1217"/>
  <c r="AN1217"/>
  <c r="AM1217"/>
  <c r="AL1217"/>
  <c r="AK1217"/>
  <c r="AJ1217"/>
  <c r="AI1217"/>
  <c r="AH1217"/>
  <c r="AG1217"/>
  <c r="AS1216"/>
  <c r="AR1216"/>
  <c r="AQ1216"/>
  <c r="AP1216"/>
  <c r="AO1216"/>
  <c r="AN1216"/>
  <c r="AM1216"/>
  <c r="AL1216"/>
  <c r="AK1216"/>
  <c r="AJ1216"/>
  <c r="AI1216"/>
  <c r="AH1216"/>
  <c r="AG1216"/>
  <c r="AS1215"/>
  <c r="AR1215"/>
  <c r="AQ1215"/>
  <c r="AP1215"/>
  <c r="AO1215"/>
  <c r="AN1215"/>
  <c r="AM1215"/>
  <c r="AL1215"/>
  <c r="AK1215"/>
  <c r="AJ1215"/>
  <c r="AI1215"/>
  <c r="AH1215"/>
  <c r="AG1215"/>
  <c r="AS1214"/>
  <c r="AR1214"/>
  <c r="AQ1214"/>
  <c r="AP1214"/>
  <c r="AO1214"/>
  <c r="AN1214"/>
  <c r="AM1214"/>
  <c r="AL1214"/>
  <c r="AK1214"/>
  <c r="AJ1214"/>
  <c r="AI1214"/>
  <c r="AH1214"/>
  <c r="AG1214"/>
  <c r="AS1213"/>
  <c r="AR1213"/>
  <c r="AQ1213"/>
  <c r="AP1213"/>
  <c r="AO1213"/>
  <c r="AN1213"/>
  <c r="AM1213"/>
  <c r="AL1213"/>
  <c r="AK1213"/>
  <c r="AJ1213"/>
  <c r="AI1213"/>
  <c r="AH1213"/>
  <c r="AG1213"/>
  <c r="AS1212"/>
  <c r="AR1212"/>
  <c r="AQ1212"/>
  <c r="AP1212"/>
  <c r="AO1212"/>
  <c r="AN1212"/>
  <c r="AM1212"/>
  <c r="AL1212"/>
  <c r="AK1212"/>
  <c r="AJ1212"/>
  <c r="AI1212"/>
  <c r="AH1212"/>
  <c r="AG1212"/>
  <c r="AS1211"/>
  <c r="AR1211"/>
  <c r="AQ1211"/>
  <c r="AP1211"/>
  <c r="AO1211"/>
  <c r="AN1211"/>
  <c r="AM1211"/>
  <c r="AL1211"/>
  <c r="AK1211"/>
  <c r="AJ1211"/>
  <c r="AI1211"/>
  <c r="AH1211"/>
  <c r="AG1211"/>
  <c r="AS1210"/>
  <c r="AR1210"/>
  <c r="AQ1210"/>
  <c r="AP1210"/>
  <c r="AO1210"/>
  <c r="AN1210"/>
  <c r="AM1210"/>
  <c r="AL1210"/>
  <c r="AK1210"/>
  <c r="AJ1210"/>
  <c r="AI1210"/>
  <c r="AH1210"/>
  <c r="AG1210"/>
  <c r="AS1209"/>
  <c r="AR1209"/>
  <c r="AQ1209"/>
  <c r="AP1209"/>
  <c r="AO1209"/>
  <c r="AN1209"/>
  <c r="AM1209"/>
  <c r="AL1209"/>
  <c r="AK1209"/>
  <c r="AJ1209"/>
  <c r="AI1209"/>
  <c r="AH1209"/>
  <c r="AG1209"/>
  <c r="AS1208"/>
  <c r="AR1208"/>
  <c r="AQ1208"/>
  <c r="AP1208"/>
  <c r="AO1208"/>
  <c r="AN1208"/>
  <c r="AM1208"/>
  <c r="AL1208"/>
  <c r="AK1208"/>
  <c r="AJ1208"/>
  <c r="AI1208"/>
  <c r="AH1208"/>
  <c r="AG1208"/>
  <c r="AS1207"/>
  <c r="AR1207"/>
  <c r="AQ1207"/>
  <c r="AP1207"/>
  <c r="AO1207"/>
  <c r="AN1207"/>
  <c r="AM1207"/>
  <c r="AL1207"/>
  <c r="AK1207"/>
  <c r="AJ1207"/>
  <c r="AI1207"/>
  <c r="AH1207"/>
  <c r="AG1207"/>
  <c r="AS1206"/>
  <c r="AR1206"/>
  <c r="AQ1206"/>
  <c r="AP1206"/>
  <c r="AO1206"/>
  <c r="AN1206"/>
  <c r="AM1206"/>
  <c r="AL1206"/>
  <c r="AK1206"/>
  <c r="AJ1206"/>
  <c r="AI1206"/>
  <c r="AH1206"/>
  <c r="AG1206"/>
  <c r="AS1205"/>
  <c r="AR1205"/>
  <c r="AQ1205"/>
  <c r="AP1205"/>
  <c r="AO1205"/>
  <c r="AN1205"/>
  <c r="AM1205"/>
  <c r="AL1205"/>
  <c r="AK1205"/>
  <c r="AJ1205"/>
  <c r="AI1205"/>
  <c r="AH1205"/>
  <c r="AG1205"/>
  <c r="AS1204"/>
  <c r="AR1204"/>
  <c r="AQ1204"/>
  <c r="AP1204"/>
  <c r="AO1204"/>
  <c r="AN1204"/>
  <c r="AM1204"/>
  <c r="AL1204"/>
  <c r="AK1204"/>
  <c r="AJ1204"/>
  <c r="AI1204"/>
  <c r="AH1204"/>
  <c r="AG1204"/>
  <c r="AS1203"/>
  <c r="AR1203"/>
  <c r="AQ1203"/>
  <c r="AP1203"/>
  <c r="AO1203"/>
  <c r="AN1203"/>
  <c r="AM1203"/>
  <c r="AL1203"/>
  <c r="AK1203"/>
  <c r="AJ1203"/>
  <c r="AI1203"/>
  <c r="AH1203"/>
  <c r="AG1203"/>
  <c r="AS1202"/>
  <c r="AR1202"/>
  <c r="AQ1202"/>
  <c r="AP1202"/>
  <c r="AO1202"/>
  <c r="AN1202"/>
  <c r="AM1202"/>
  <c r="AL1202"/>
  <c r="AK1202"/>
  <c r="AJ1202"/>
  <c r="AI1202"/>
  <c r="AH1202"/>
  <c r="AG1202"/>
  <c r="AS1201"/>
  <c r="AR1201"/>
  <c r="AQ1201"/>
  <c r="AP1201"/>
  <c r="AO1201"/>
  <c r="AN1201"/>
  <c r="AM1201"/>
  <c r="AL1201"/>
  <c r="AK1201"/>
  <c r="AJ1201"/>
  <c r="AI1201"/>
  <c r="AH1201"/>
  <c r="AG1201"/>
  <c r="AS1200"/>
  <c r="AR1200"/>
  <c r="AQ1200"/>
  <c r="AP1200"/>
  <c r="AO1200"/>
  <c r="AN1200"/>
  <c r="AM1200"/>
  <c r="AL1200"/>
  <c r="AK1200"/>
  <c r="AJ1200"/>
  <c r="AI1200"/>
  <c r="AH1200"/>
  <c r="AG1200"/>
  <c r="AS1199"/>
  <c r="AR1199"/>
  <c r="AQ1199"/>
  <c r="AP1199"/>
  <c r="AO1199"/>
  <c r="AN1199"/>
  <c r="AM1199"/>
  <c r="AL1199"/>
  <c r="AK1199"/>
  <c r="AJ1199"/>
  <c r="AI1199"/>
  <c r="AH1199"/>
  <c r="AG1199"/>
  <c r="AS1198"/>
  <c r="AR1198"/>
  <c r="AQ1198"/>
  <c r="AP1198"/>
  <c r="AO1198"/>
  <c r="AN1198"/>
  <c r="AM1198"/>
  <c r="AL1198"/>
  <c r="AK1198"/>
  <c r="AJ1198"/>
  <c r="AI1198"/>
  <c r="AH1198"/>
  <c r="AG1198"/>
  <c r="AS1197"/>
  <c r="AR1197"/>
  <c r="AQ1197"/>
  <c r="AP1197"/>
  <c r="AO1197"/>
  <c r="AN1197"/>
  <c r="AM1197"/>
  <c r="AL1197"/>
  <c r="AK1197"/>
  <c r="AJ1197"/>
  <c r="AI1197"/>
  <c r="AH1197"/>
  <c r="AG1197"/>
  <c r="AS1196"/>
  <c r="AR1196"/>
  <c r="AQ1196"/>
  <c r="AP1196"/>
  <c r="AO1196"/>
  <c r="AN1196"/>
  <c r="AM1196"/>
  <c r="AL1196"/>
  <c r="AK1196"/>
  <c r="AJ1196"/>
  <c r="AI1196"/>
  <c r="AH1196"/>
  <c r="AG1196"/>
  <c r="AS1195"/>
  <c r="AR1195"/>
  <c r="AQ1195"/>
  <c r="AP1195"/>
  <c r="AO1195"/>
  <c r="AN1195"/>
  <c r="AM1195"/>
  <c r="AL1195"/>
  <c r="AK1195"/>
  <c r="AJ1195"/>
  <c r="AI1195"/>
  <c r="AH1195"/>
  <c r="AG1195"/>
  <c r="AS1194"/>
  <c r="AR1194"/>
  <c r="AQ1194"/>
  <c r="AP1194"/>
  <c r="AO1194"/>
  <c r="AN1194"/>
  <c r="AM1194"/>
  <c r="AL1194"/>
  <c r="AK1194"/>
  <c r="AJ1194"/>
  <c r="AI1194"/>
  <c r="AH1194"/>
  <c r="AG1194"/>
  <c r="AS1193"/>
  <c r="AR1193"/>
  <c r="AQ1193"/>
  <c r="AP1193"/>
  <c r="AO1193"/>
  <c r="AN1193"/>
  <c r="AM1193"/>
  <c r="AL1193"/>
  <c r="AK1193"/>
  <c r="AJ1193"/>
  <c r="AI1193"/>
  <c r="AH1193"/>
  <c r="AG1193"/>
  <c r="AS1192"/>
  <c r="AR1192"/>
  <c r="AQ1192"/>
  <c r="AP1192"/>
  <c r="AO1192"/>
  <c r="AN1192"/>
  <c r="AM1192"/>
  <c r="AL1192"/>
  <c r="AK1192"/>
  <c r="AJ1192"/>
  <c r="AI1192"/>
  <c r="AH1192"/>
  <c r="AG1192"/>
  <c r="AS1191"/>
  <c r="AR1191"/>
  <c r="AQ1191"/>
  <c r="AP1191"/>
  <c r="AO1191"/>
  <c r="AN1191"/>
  <c r="AM1191"/>
  <c r="AL1191"/>
  <c r="AK1191"/>
  <c r="AJ1191"/>
  <c r="AI1191"/>
  <c r="AH1191"/>
  <c r="AG1191"/>
  <c r="AS1190"/>
  <c r="AR1190"/>
  <c r="AQ1190"/>
  <c r="AP1190"/>
  <c r="AO1190"/>
  <c r="AN1190"/>
  <c r="AM1190"/>
  <c r="AL1190"/>
  <c r="AK1190"/>
  <c r="AJ1190"/>
  <c r="AI1190"/>
  <c r="AH1190"/>
  <c r="AG1190"/>
  <c r="AS1189"/>
  <c r="AR1189"/>
  <c r="AQ1189"/>
  <c r="AP1189"/>
  <c r="AO1189"/>
  <c r="AN1189"/>
  <c r="AM1189"/>
  <c r="AL1189"/>
  <c r="AK1189"/>
  <c r="AJ1189"/>
  <c r="AI1189"/>
  <c r="AH1189"/>
  <c r="AG1189"/>
  <c r="AS1188"/>
  <c r="AR1188"/>
  <c r="AQ1188"/>
  <c r="AP1188"/>
  <c r="AO1188"/>
  <c r="AN1188"/>
  <c r="AM1188"/>
  <c r="AL1188"/>
  <c r="AK1188"/>
  <c r="AJ1188"/>
  <c r="AI1188"/>
  <c r="AH1188"/>
  <c r="AG1188"/>
  <c r="AS1187"/>
  <c r="AR1187"/>
  <c r="AQ1187"/>
  <c r="AP1187"/>
  <c r="AO1187"/>
  <c r="AN1187"/>
  <c r="AM1187"/>
  <c r="AL1187"/>
  <c r="AK1187"/>
  <c r="AJ1187"/>
  <c r="AI1187"/>
  <c r="AH1187"/>
  <c r="AG1187"/>
  <c r="AS1186"/>
  <c r="AR1186"/>
  <c r="AQ1186"/>
  <c r="AP1186"/>
  <c r="AO1186"/>
  <c r="AN1186"/>
  <c r="AM1186"/>
  <c r="AL1186"/>
  <c r="AK1186"/>
  <c r="AJ1186"/>
  <c r="AI1186"/>
  <c r="AH1186"/>
  <c r="AG1186"/>
  <c r="AS1185"/>
  <c r="AR1185"/>
  <c r="AQ1185"/>
  <c r="AP1185"/>
  <c r="AO1185"/>
  <c r="AN1185"/>
  <c r="AM1185"/>
  <c r="AL1185"/>
  <c r="AK1185"/>
  <c r="AJ1185"/>
  <c r="AI1185"/>
  <c r="AH1185"/>
  <c r="AG1185"/>
  <c r="AS1184"/>
  <c r="AR1184"/>
  <c r="AQ1184"/>
  <c r="AP1184"/>
  <c r="AO1184"/>
  <c r="AN1184"/>
  <c r="AM1184"/>
  <c r="AL1184"/>
  <c r="AK1184"/>
  <c r="AJ1184"/>
  <c r="AI1184"/>
  <c r="AH1184"/>
  <c r="AG1184"/>
  <c r="AS1183"/>
  <c r="AR1183"/>
  <c r="AQ1183"/>
  <c r="AP1183"/>
  <c r="AO1183"/>
  <c r="AN1183"/>
  <c r="AM1183"/>
  <c r="AL1183"/>
  <c r="AK1183"/>
  <c r="AJ1183"/>
  <c r="AI1183"/>
  <c r="AH1183"/>
  <c r="AG1183"/>
  <c r="AS1182"/>
  <c r="AR1182"/>
  <c r="AQ1182"/>
  <c r="AP1182"/>
  <c r="AO1182"/>
  <c r="AN1182"/>
  <c r="AM1182"/>
  <c r="AL1182"/>
  <c r="AK1182"/>
  <c r="AJ1182"/>
  <c r="AI1182"/>
  <c r="AH1182"/>
  <c r="AG1182"/>
  <c r="AS1181"/>
  <c r="AR1181"/>
  <c r="AQ1181"/>
  <c r="AP1181"/>
  <c r="AO1181"/>
  <c r="AN1181"/>
  <c r="AM1181"/>
  <c r="AL1181"/>
  <c r="AK1181"/>
  <c r="AJ1181"/>
  <c r="AI1181"/>
  <c r="AH1181"/>
  <c r="AG1181"/>
  <c r="AS1180"/>
  <c r="AR1180"/>
  <c r="AQ1180"/>
  <c r="AP1180"/>
  <c r="AO1180"/>
  <c r="AN1180"/>
  <c r="AM1180"/>
  <c r="AL1180"/>
  <c r="AK1180"/>
  <c r="AJ1180"/>
  <c r="AI1180"/>
  <c r="AH1180"/>
  <c r="AG1180"/>
  <c r="AS1179"/>
  <c r="AR1179"/>
  <c r="AQ1179"/>
  <c r="AP1179"/>
  <c r="AO1179"/>
  <c r="AN1179"/>
  <c r="AM1179"/>
  <c r="AL1179"/>
  <c r="AK1179"/>
  <c r="AJ1179"/>
  <c r="AI1179"/>
  <c r="AH1179"/>
  <c r="AG1179"/>
  <c r="AS1178"/>
  <c r="AR1178"/>
  <c r="AQ1178"/>
  <c r="AP1178"/>
  <c r="AO1178"/>
  <c r="AN1178"/>
  <c r="AM1178"/>
  <c r="AL1178"/>
  <c r="AK1178"/>
  <c r="AJ1178"/>
  <c r="AI1178"/>
  <c r="AH1178"/>
  <c r="AG1178"/>
  <c r="AS1177"/>
  <c r="AR1177"/>
  <c r="AQ1177"/>
  <c r="AP1177"/>
  <c r="AO1177"/>
  <c r="AN1177"/>
  <c r="AM1177"/>
  <c r="AL1177"/>
  <c r="AK1177"/>
  <c r="AJ1177"/>
  <c r="AI1177"/>
  <c r="AH1177"/>
  <c r="AG1177"/>
  <c r="AS1176"/>
  <c r="AR1176"/>
  <c r="AQ1176"/>
  <c r="AP1176"/>
  <c r="AO1176"/>
  <c r="AN1176"/>
  <c r="AM1176"/>
  <c r="AL1176"/>
  <c r="AK1176"/>
  <c r="AJ1176"/>
  <c r="AI1176"/>
  <c r="AH1176"/>
  <c r="AG1176"/>
  <c r="AS1175"/>
  <c r="AR1175"/>
  <c r="AQ1175"/>
  <c r="AP1175"/>
  <c r="AO1175"/>
  <c r="AN1175"/>
  <c r="AM1175"/>
  <c r="AL1175"/>
  <c r="AK1175"/>
  <c r="AJ1175"/>
  <c r="AI1175"/>
  <c r="AH1175"/>
  <c r="AG1175"/>
  <c r="AS1174"/>
  <c r="AR1174"/>
  <c r="AQ1174"/>
  <c r="AP1174"/>
  <c r="AO1174"/>
  <c r="AN1174"/>
  <c r="AM1174"/>
  <c r="AL1174"/>
  <c r="AK1174"/>
  <c r="AJ1174"/>
  <c r="AI1174"/>
  <c r="AH1174"/>
  <c r="AG1174"/>
  <c r="AS1173"/>
  <c r="AR1173"/>
  <c r="AQ1173"/>
  <c r="AP1173"/>
  <c r="AO1173"/>
  <c r="AN1173"/>
  <c r="AM1173"/>
  <c r="AL1173"/>
  <c r="AK1173"/>
  <c r="AJ1173"/>
  <c r="AI1173"/>
  <c r="AH1173"/>
  <c r="AG1173"/>
  <c r="AS1172"/>
  <c r="AR1172"/>
  <c r="AQ1172"/>
  <c r="AP1172"/>
  <c r="AO1172"/>
  <c r="AN1172"/>
  <c r="AM1172"/>
  <c r="AL1172"/>
  <c r="AK1172"/>
  <c r="AJ1172"/>
  <c r="AI1172"/>
  <c r="AH1172"/>
  <c r="AG1172"/>
  <c r="AS1171"/>
  <c r="AR1171"/>
  <c r="AQ1171"/>
  <c r="AP1171"/>
  <c r="AO1171"/>
  <c r="AN1171"/>
  <c r="AM1171"/>
  <c r="AL1171"/>
  <c r="AK1171"/>
  <c r="AJ1171"/>
  <c r="AI1171"/>
  <c r="AH1171"/>
  <c r="AG1171"/>
  <c r="AS1170"/>
  <c r="AR1170"/>
  <c r="AQ1170"/>
  <c r="AP1170"/>
  <c r="AO1170"/>
  <c r="AN1170"/>
  <c r="AM1170"/>
  <c r="AL1170"/>
  <c r="AK1170"/>
  <c r="AJ1170"/>
  <c r="AI1170"/>
  <c r="AH1170"/>
  <c r="AG1170"/>
  <c r="AS1169"/>
  <c r="AR1169"/>
  <c r="AQ1169"/>
  <c r="AP1169"/>
  <c r="AO1169"/>
  <c r="AN1169"/>
  <c r="AM1169"/>
  <c r="AL1169"/>
  <c r="AK1169"/>
  <c r="AJ1169"/>
  <c r="AI1169"/>
  <c r="AH1169"/>
  <c r="AG1169"/>
  <c r="AS1168"/>
  <c r="AR1168"/>
  <c r="AQ1168"/>
  <c r="AP1168"/>
  <c r="AO1168"/>
  <c r="AN1168"/>
  <c r="AM1168"/>
  <c r="AL1168"/>
  <c r="AK1168"/>
  <c r="AJ1168"/>
  <c r="AI1168"/>
  <c r="AH1168"/>
  <c r="AG1168"/>
  <c r="AS1167"/>
  <c r="AR1167"/>
  <c r="AQ1167"/>
  <c r="AP1167"/>
  <c r="AO1167"/>
  <c r="AN1167"/>
  <c r="AM1167"/>
  <c r="AL1167"/>
  <c r="AK1167"/>
  <c r="AJ1167"/>
  <c r="AI1167"/>
  <c r="AH1167"/>
  <c r="AG1167"/>
  <c r="AS1166"/>
  <c r="AR1166"/>
  <c r="AQ1166"/>
  <c r="AP1166"/>
  <c r="AO1166"/>
  <c r="AN1166"/>
  <c r="AM1166"/>
  <c r="AL1166"/>
  <c r="AK1166"/>
  <c r="AJ1166"/>
  <c r="AI1166"/>
  <c r="AH1166"/>
  <c r="AG1166"/>
  <c r="AS1165"/>
  <c r="AR1165"/>
  <c r="AQ1165"/>
  <c r="AP1165"/>
  <c r="AO1165"/>
  <c r="AN1165"/>
  <c r="AM1165"/>
  <c r="AL1165"/>
  <c r="AK1165"/>
  <c r="AJ1165"/>
  <c r="AI1165"/>
  <c r="AH1165"/>
  <c r="AG1165"/>
  <c r="AS1164"/>
  <c r="AR1164"/>
  <c r="AQ1164"/>
  <c r="AP1164"/>
  <c r="AO1164"/>
  <c r="AN1164"/>
  <c r="AM1164"/>
  <c r="AL1164"/>
  <c r="AK1164"/>
  <c r="AJ1164"/>
  <c r="AI1164"/>
  <c r="AH1164"/>
  <c r="AG1164"/>
  <c r="AS1163"/>
  <c r="AR1163"/>
  <c r="AQ1163"/>
  <c r="AP1163"/>
  <c r="AO1163"/>
  <c r="AN1163"/>
  <c r="AM1163"/>
  <c r="AL1163"/>
  <c r="AK1163"/>
  <c r="AJ1163"/>
  <c r="AI1163"/>
  <c r="AH1163"/>
  <c r="AG1163"/>
  <c r="AS1162"/>
  <c r="AR1162"/>
  <c r="AQ1162"/>
  <c r="AP1162"/>
  <c r="AO1162"/>
  <c r="AN1162"/>
  <c r="AM1162"/>
  <c r="AL1162"/>
  <c r="AK1162"/>
  <c r="AJ1162"/>
  <c r="AI1162"/>
  <c r="AH1162"/>
  <c r="AG1162"/>
  <c r="AS1161"/>
  <c r="AR1161"/>
  <c r="AQ1161"/>
  <c r="AP1161"/>
  <c r="AO1161"/>
  <c r="AN1161"/>
  <c r="AM1161"/>
  <c r="AL1161"/>
  <c r="AK1161"/>
  <c r="AJ1161"/>
  <c r="AI1161"/>
  <c r="AH1161"/>
  <c r="AG1161"/>
  <c r="AS1160"/>
  <c r="AR1160"/>
  <c r="AQ1160"/>
  <c r="AP1160"/>
  <c r="AO1160"/>
  <c r="AN1160"/>
  <c r="AM1160"/>
  <c r="AL1160"/>
  <c r="AK1160"/>
  <c r="AJ1160"/>
  <c r="AI1160"/>
  <c r="AH1160"/>
  <c r="AG1160"/>
  <c r="AS1159"/>
  <c r="AR1159"/>
  <c r="AQ1159"/>
  <c r="AP1159"/>
  <c r="AO1159"/>
  <c r="AN1159"/>
  <c r="AM1159"/>
  <c r="AL1159"/>
  <c r="AK1159"/>
  <c r="AJ1159"/>
  <c r="AI1159"/>
  <c r="AH1159"/>
  <c r="AG1159"/>
  <c r="AS1158"/>
  <c r="AR1158"/>
  <c r="AQ1158"/>
  <c r="AP1158"/>
  <c r="AO1158"/>
  <c r="AN1158"/>
  <c r="AM1158"/>
  <c r="AL1158"/>
  <c r="AK1158"/>
  <c r="AJ1158"/>
  <c r="AI1158"/>
  <c r="AH1158"/>
  <c r="AG1158"/>
  <c r="AS1157"/>
  <c r="AR1157"/>
  <c r="AQ1157"/>
  <c r="AP1157"/>
  <c r="AO1157"/>
  <c r="AN1157"/>
  <c r="AM1157"/>
  <c r="AL1157"/>
  <c r="AK1157"/>
  <c r="AJ1157"/>
  <c r="AI1157"/>
  <c r="AH1157"/>
  <c r="AG1157"/>
  <c r="AS1156"/>
  <c r="AR1156"/>
  <c r="AQ1156"/>
  <c r="AP1156"/>
  <c r="AO1156"/>
  <c r="AN1156"/>
  <c r="AM1156"/>
  <c r="AL1156"/>
  <c r="AK1156"/>
  <c r="AJ1156"/>
  <c r="AI1156"/>
  <c r="AH1156"/>
  <c r="AG1156"/>
  <c r="AS1155"/>
  <c r="AR1155"/>
  <c r="AQ1155"/>
  <c r="AP1155"/>
  <c r="AO1155"/>
  <c r="AN1155"/>
  <c r="AM1155"/>
  <c r="AL1155"/>
  <c r="AK1155"/>
  <c r="AJ1155"/>
  <c r="AI1155"/>
  <c r="AH1155"/>
  <c r="AG1155"/>
  <c r="AS1154"/>
  <c r="AR1154"/>
  <c r="AQ1154"/>
  <c r="AP1154"/>
  <c r="AO1154"/>
  <c r="AN1154"/>
  <c r="AM1154"/>
  <c r="AL1154"/>
  <c r="AK1154"/>
  <c r="AJ1154"/>
  <c r="AI1154"/>
  <c r="AH1154"/>
  <c r="AG1154"/>
  <c r="AS1153"/>
  <c r="AR1153"/>
  <c r="AQ1153"/>
  <c r="AP1153"/>
  <c r="AO1153"/>
  <c r="AN1153"/>
  <c r="AM1153"/>
  <c r="AL1153"/>
  <c r="AK1153"/>
  <c r="AJ1153"/>
  <c r="AI1153"/>
  <c r="AH1153"/>
  <c r="AG1153"/>
  <c r="AS1152"/>
  <c r="AR1152"/>
  <c r="AQ1152"/>
  <c r="AP1152"/>
  <c r="AO1152"/>
  <c r="AN1152"/>
  <c r="AM1152"/>
  <c r="AL1152"/>
  <c r="AK1152"/>
  <c r="AJ1152"/>
  <c r="AI1152"/>
  <c r="AH1152"/>
  <c r="AG1152"/>
  <c r="AS1151"/>
  <c r="AR1151"/>
  <c r="AQ1151"/>
  <c r="AP1151"/>
  <c r="AO1151"/>
  <c r="AN1151"/>
  <c r="AM1151"/>
  <c r="AL1151"/>
  <c r="AK1151"/>
  <c r="AJ1151"/>
  <c r="AI1151"/>
  <c r="AH1151"/>
  <c r="AG1151"/>
  <c r="AS1150"/>
  <c r="AR1150"/>
  <c r="AQ1150"/>
  <c r="AP1150"/>
  <c r="AO1150"/>
  <c r="AN1150"/>
  <c r="AM1150"/>
  <c r="AL1150"/>
  <c r="AK1150"/>
  <c r="AJ1150"/>
  <c r="AI1150"/>
  <c r="AH1150"/>
  <c r="AG1150"/>
  <c r="AS1149"/>
  <c r="AR1149"/>
  <c r="AQ1149"/>
  <c r="AP1149"/>
  <c r="AO1149"/>
  <c r="AN1149"/>
  <c r="AM1149"/>
  <c r="AL1149"/>
  <c r="AK1149"/>
  <c r="AJ1149"/>
  <c r="AI1149"/>
  <c r="AH1149"/>
  <c r="AG1149"/>
  <c r="AS1148"/>
  <c r="AR1148"/>
  <c r="AQ1148"/>
  <c r="AP1148"/>
  <c r="AO1148"/>
  <c r="AN1148"/>
  <c r="AM1148"/>
  <c r="AL1148"/>
  <c r="AK1148"/>
  <c r="AJ1148"/>
  <c r="AI1148"/>
  <c r="AH1148"/>
  <c r="AG1148"/>
  <c r="AS1147"/>
  <c r="AR1147"/>
  <c r="AQ1147"/>
  <c r="AP1147"/>
  <c r="AO1147"/>
  <c r="AN1147"/>
  <c r="AM1147"/>
  <c r="AL1147"/>
  <c r="AK1147"/>
  <c r="AJ1147"/>
  <c r="AI1147"/>
  <c r="AH1147"/>
  <c r="AG1147"/>
  <c r="AS1146"/>
  <c r="AR1146"/>
  <c r="AQ1146"/>
  <c r="AP1146"/>
  <c r="AO1146"/>
  <c r="AN1146"/>
  <c r="AM1146"/>
  <c r="AL1146"/>
  <c r="AK1146"/>
  <c r="AJ1146"/>
  <c r="AI1146"/>
  <c r="AH1146"/>
  <c r="AG1146"/>
  <c r="AS1145"/>
  <c r="AR1145"/>
  <c r="AQ1145"/>
  <c r="AP1145"/>
  <c r="AO1145"/>
  <c r="AN1145"/>
  <c r="AM1145"/>
  <c r="AL1145"/>
  <c r="AK1145"/>
  <c r="AJ1145"/>
  <c r="AI1145"/>
  <c r="AH1145"/>
  <c r="AG1145"/>
  <c r="AS1144"/>
  <c r="AR1144"/>
  <c r="AQ1144"/>
  <c r="AP1144"/>
  <c r="AO1144"/>
  <c r="AN1144"/>
  <c r="AM1144"/>
  <c r="AL1144"/>
  <c r="AK1144"/>
  <c r="AJ1144"/>
  <c r="AI1144"/>
  <c r="AH1144"/>
  <c r="AG1144"/>
  <c r="AS1143"/>
  <c r="AR1143"/>
  <c r="AQ1143"/>
  <c r="AP1143"/>
  <c r="AO1143"/>
  <c r="AN1143"/>
  <c r="AM1143"/>
  <c r="AL1143"/>
  <c r="AK1143"/>
  <c r="AJ1143"/>
  <c r="AI1143"/>
  <c r="AH1143"/>
  <c r="AG1143"/>
  <c r="AS1142"/>
  <c r="AR1142"/>
  <c r="AQ1142"/>
  <c r="AP1142"/>
  <c r="AO1142"/>
  <c r="AN1142"/>
  <c r="AM1142"/>
  <c r="AL1142"/>
  <c r="AK1142"/>
  <c r="AJ1142"/>
  <c r="AI1142"/>
  <c r="AH1142"/>
  <c r="AG1142"/>
  <c r="AS1141"/>
  <c r="AR1141"/>
  <c r="AQ1141"/>
  <c r="AP1141"/>
  <c r="AO1141"/>
  <c r="AN1141"/>
  <c r="AM1141"/>
  <c r="AL1141"/>
  <c r="AK1141"/>
  <c r="AJ1141"/>
  <c r="AI1141"/>
  <c r="AH1141"/>
  <c r="AG1141"/>
  <c r="AS1140"/>
  <c r="AR1140"/>
  <c r="AQ1140"/>
  <c r="AP1140"/>
  <c r="AO1140"/>
  <c r="AN1140"/>
  <c r="AM1140"/>
  <c r="AL1140"/>
  <c r="AK1140"/>
  <c r="AJ1140"/>
  <c r="AI1140"/>
  <c r="AH1140"/>
  <c r="AG1140"/>
  <c r="AS1139"/>
  <c r="AR1139"/>
  <c r="AQ1139"/>
  <c r="AP1139"/>
  <c r="AO1139"/>
  <c r="AN1139"/>
  <c r="AM1139"/>
  <c r="AL1139"/>
  <c r="AK1139"/>
  <c r="AJ1139"/>
  <c r="AI1139"/>
  <c r="AH1139"/>
  <c r="AG1139"/>
  <c r="AS1138"/>
  <c r="AR1138"/>
  <c r="AQ1138"/>
  <c r="AP1138"/>
  <c r="AO1138"/>
  <c r="AN1138"/>
  <c r="AM1138"/>
  <c r="AL1138"/>
  <c r="AK1138"/>
  <c r="AJ1138"/>
  <c r="AI1138"/>
  <c r="AH1138"/>
  <c r="AG1138"/>
  <c r="AS1137"/>
  <c r="AR1137"/>
  <c r="AQ1137"/>
  <c r="AP1137"/>
  <c r="AO1137"/>
  <c r="AN1137"/>
  <c r="AM1137"/>
  <c r="AL1137"/>
  <c r="AK1137"/>
  <c r="AJ1137"/>
  <c r="AI1137"/>
  <c r="AH1137"/>
  <c r="AG1137"/>
  <c r="AS1136"/>
  <c r="AR1136"/>
  <c r="AQ1136"/>
  <c r="AP1136"/>
  <c r="AO1136"/>
  <c r="AN1136"/>
  <c r="AM1136"/>
  <c r="AL1136"/>
  <c r="AK1136"/>
  <c r="AJ1136"/>
  <c r="AI1136"/>
  <c r="AH1136"/>
  <c r="AG1136"/>
  <c r="AS1135"/>
  <c r="AR1135"/>
  <c r="AQ1135"/>
  <c r="AP1135"/>
  <c r="AO1135"/>
  <c r="AN1135"/>
  <c r="AM1135"/>
  <c r="AL1135"/>
  <c r="AK1135"/>
  <c r="AJ1135"/>
  <c r="AI1135"/>
  <c r="AH1135"/>
  <c r="AG1135"/>
  <c r="AS1134"/>
  <c r="AR1134"/>
  <c r="AQ1134"/>
  <c r="AP1134"/>
  <c r="AO1134"/>
  <c r="AN1134"/>
  <c r="AM1134"/>
  <c r="AL1134"/>
  <c r="AK1134"/>
  <c r="AJ1134"/>
  <c r="AI1134"/>
  <c r="AH1134"/>
  <c r="AG1134"/>
  <c r="AS1133"/>
  <c r="AR1133"/>
  <c r="AQ1133"/>
  <c r="AP1133"/>
  <c r="AO1133"/>
  <c r="AN1133"/>
  <c r="AM1133"/>
  <c r="AL1133"/>
  <c r="AK1133"/>
  <c r="AJ1133"/>
  <c r="AI1133"/>
  <c r="AH1133"/>
  <c r="AG1133"/>
  <c r="AS1132"/>
  <c r="AR1132"/>
  <c r="AQ1132"/>
  <c r="AP1132"/>
  <c r="AO1132"/>
  <c r="AN1132"/>
  <c r="AM1132"/>
  <c r="AL1132"/>
  <c r="AK1132"/>
  <c r="AJ1132"/>
  <c r="AI1132"/>
  <c r="AH1132"/>
  <c r="AG1132"/>
  <c r="AS1131"/>
  <c r="AR1131"/>
  <c r="AQ1131"/>
  <c r="AP1131"/>
  <c r="AO1131"/>
  <c r="AN1131"/>
  <c r="AM1131"/>
  <c r="AL1131"/>
  <c r="AK1131"/>
  <c r="AJ1131"/>
  <c r="AI1131"/>
  <c r="AH1131"/>
  <c r="AG1131"/>
  <c r="AS1130"/>
  <c r="AR1130"/>
  <c r="AQ1130"/>
  <c r="AP1130"/>
  <c r="AO1130"/>
  <c r="AN1130"/>
  <c r="AM1130"/>
  <c r="AL1130"/>
  <c r="AK1130"/>
  <c r="AJ1130"/>
  <c r="AI1130"/>
  <c r="AH1130"/>
  <c r="AG1130"/>
  <c r="AS1129"/>
  <c r="AR1129"/>
  <c r="AQ1129"/>
  <c r="AP1129"/>
  <c r="AO1129"/>
  <c r="AN1129"/>
  <c r="AM1129"/>
  <c r="AL1129"/>
  <c r="AK1129"/>
  <c r="AJ1129"/>
  <c r="AI1129"/>
  <c r="AH1129"/>
  <c r="AG1129"/>
  <c r="AS1128"/>
  <c r="AR1128"/>
  <c r="AQ1128"/>
  <c r="AP1128"/>
  <c r="AO1128"/>
  <c r="AN1128"/>
  <c r="AM1128"/>
  <c r="AL1128"/>
  <c r="AK1128"/>
  <c r="AJ1128"/>
  <c r="AI1128"/>
  <c r="AH1128"/>
  <c r="AG1128"/>
  <c r="AS1127"/>
  <c r="AR1127"/>
  <c r="AQ1127"/>
  <c r="AP1127"/>
  <c r="AO1127"/>
  <c r="AN1127"/>
  <c r="AM1127"/>
  <c r="AL1127"/>
  <c r="AK1127"/>
  <c r="AJ1127"/>
  <c r="AI1127"/>
  <c r="AH1127"/>
  <c r="AG1127"/>
  <c r="AS1126"/>
  <c r="AR1126"/>
  <c r="AQ1126"/>
  <c r="AP1126"/>
  <c r="AO1126"/>
  <c r="AN1126"/>
  <c r="AM1126"/>
  <c r="AL1126"/>
  <c r="AK1126"/>
  <c r="AJ1126"/>
  <c r="AI1126"/>
  <c r="AH1126"/>
  <c r="AG1126"/>
  <c r="AS1125"/>
  <c r="AR1125"/>
  <c r="AQ1125"/>
  <c r="AP1125"/>
  <c r="AO1125"/>
  <c r="AN1125"/>
  <c r="AM1125"/>
  <c r="AL1125"/>
  <c r="AK1125"/>
  <c r="AJ1125"/>
  <c r="AI1125"/>
  <c r="AH1125"/>
  <c r="AG1125"/>
  <c r="AS1124"/>
  <c r="AR1124"/>
  <c r="AQ1124"/>
  <c r="AP1124"/>
  <c r="AO1124"/>
  <c r="AN1124"/>
  <c r="AM1124"/>
  <c r="AL1124"/>
  <c r="AK1124"/>
  <c r="AJ1124"/>
  <c r="AI1124"/>
  <c r="AH1124"/>
  <c r="AG1124"/>
  <c r="AS1123"/>
  <c r="AR1123"/>
  <c r="AQ1123"/>
  <c r="AP1123"/>
  <c r="AO1123"/>
  <c r="AN1123"/>
  <c r="AM1123"/>
  <c r="AL1123"/>
  <c r="AK1123"/>
  <c r="AJ1123"/>
  <c r="AI1123"/>
  <c r="AH1123"/>
  <c r="AG1123"/>
  <c r="AS1122"/>
  <c r="AR1122"/>
  <c r="AQ1122"/>
  <c r="AP1122"/>
  <c r="AO1122"/>
  <c r="AN1122"/>
  <c r="AM1122"/>
  <c r="AL1122"/>
  <c r="AK1122"/>
  <c r="AJ1122"/>
  <c r="AI1122"/>
  <c r="AH1122"/>
  <c r="AG1122"/>
  <c r="AS1121"/>
  <c r="AR1121"/>
  <c r="AQ1121"/>
  <c r="AP1121"/>
  <c r="AO1121"/>
  <c r="AN1121"/>
  <c r="AM1121"/>
  <c r="AL1121"/>
  <c r="AK1121"/>
  <c r="AJ1121"/>
  <c r="AI1121"/>
  <c r="AH1121"/>
  <c r="AG1121"/>
  <c r="AS1120"/>
  <c r="AR1120"/>
  <c r="AQ1120"/>
  <c r="AP1120"/>
  <c r="AO1120"/>
  <c r="AN1120"/>
  <c r="AM1120"/>
  <c r="AL1120"/>
  <c r="AK1120"/>
  <c r="AJ1120"/>
  <c r="AI1120"/>
  <c r="AH1120"/>
  <c r="AG1120"/>
  <c r="AS1119"/>
  <c r="AR1119"/>
  <c r="AQ1119"/>
  <c r="AP1119"/>
  <c r="AO1119"/>
  <c r="AN1119"/>
  <c r="AM1119"/>
  <c r="AL1119"/>
  <c r="AK1119"/>
  <c r="AJ1119"/>
  <c r="AI1119"/>
  <c r="AH1119"/>
  <c r="AG1119"/>
  <c r="AS1118"/>
  <c r="AR1118"/>
  <c r="AQ1118"/>
  <c r="AP1118"/>
  <c r="AO1118"/>
  <c r="AN1118"/>
  <c r="AM1118"/>
  <c r="AL1118"/>
  <c r="AK1118"/>
  <c r="AJ1118"/>
  <c r="AI1118"/>
  <c r="AH1118"/>
  <c r="AG1118"/>
  <c r="AS1117"/>
  <c r="AR1117"/>
  <c r="AQ1117"/>
  <c r="AP1117"/>
  <c r="AO1117"/>
  <c r="AN1117"/>
  <c r="AM1117"/>
  <c r="AL1117"/>
  <c r="AK1117"/>
  <c r="AJ1117"/>
  <c r="AI1117"/>
  <c r="AH1117"/>
  <c r="AG1117"/>
  <c r="AS1116"/>
  <c r="AR1116"/>
  <c r="AQ1116"/>
  <c r="AP1116"/>
  <c r="AO1116"/>
  <c r="AN1116"/>
  <c r="AM1116"/>
  <c r="AL1116"/>
  <c r="AK1116"/>
  <c r="AJ1116"/>
  <c r="AI1116"/>
  <c r="AH1116"/>
  <c r="AG1116"/>
  <c r="AS1115"/>
  <c r="AR1115"/>
  <c r="AQ1115"/>
  <c r="AP1115"/>
  <c r="AO1115"/>
  <c r="AN1115"/>
  <c r="AM1115"/>
  <c r="AL1115"/>
  <c r="AK1115"/>
  <c r="AJ1115"/>
  <c r="AI1115"/>
  <c r="AH1115"/>
  <c r="AG1115"/>
  <c r="AS1114"/>
  <c r="AR1114"/>
  <c r="AQ1114"/>
  <c r="AP1114"/>
  <c r="AO1114"/>
  <c r="AN1114"/>
  <c r="AM1114"/>
  <c r="AL1114"/>
  <c r="AK1114"/>
  <c r="AJ1114"/>
  <c r="AI1114"/>
  <c r="AH1114"/>
  <c r="AG1114"/>
  <c r="AS1113"/>
  <c r="AR1113"/>
  <c r="AQ1113"/>
  <c r="AP1113"/>
  <c r="AO1113"/>
  <c r="AN1113"/>
  <c r="AM1113"/>
  <c r="AL1113"/>
  <c r="AK1113"/>
  <c r="AJ1113"/>
  <c r="AI1113"/>
  <c r="AH1113"/>
  <c r="AG1113"/>
  <c r="AS1112"/>
  <c r="AR1112"/>
  <c r="AQ1112"/>
  <c r="AP1112"/>
  <c r="AO1112"/>
  <c r="AN1112"/>
  <c r="AM1112"/>
  <c r="AL1112"/>
  <c r="AK1112"/>
  <c r="AJ1112"/>
  <c r="AI1112"/>
  <c r="AH1112"/>
  <c r="AG1112"/>
  <c r="AS1111"/>
  <c r="AR1111"/>
  <c r="AQ1111"/>
  <c r="AP1111"/>
  <c r="AO1111"/>
  <c r="AN1111"/>
  <c r="AM1111"/>
  <c r="AL1111"/>
  <c r="AK1111"/>
  <c r="AJ1111"/>
  <c r="AI1111"/>
  <c r="AH1111"/>
  <c r="AG1111"/>
  <c r="AS1110"/>
  <c r="AR1110"/>
  <c r="AQ1110"/>
  <c r="AP1110"/>
  <c r="AO1110"/>
  <c r="AN1110"/>
  <c r="AM1110"/>
  <c r="AL1110"/>
  <c r="AK1110"/>
  <c r="AJ1110"/>
  <c r="AI1110"/>
  <c r="AH1110"/>
  <c r="AG1110"/>
  <c r="AS1109"/>
  <c r="AR1109"/>
  <c r="AQ1109"/>
  <c r="AP1109"/>
  <c r="AO1109"/>
  <c r="AN1109"/>
  <c r="AM1109"/>
  <c r="AL1109"/>
  <c r="AK1109"/>
  <c r="AJ1109"/>
  <c r="AI1109"/>
  <c r="AH1109"/>
  <c r="AG1109"/>
  <c r="AS1108"/>
  <c r="AR1108"/>
  <c r="AQ1108"/>
  <c r="AP1108"/>
  <c r="AO1108"/>
  <c r="AN1108"/>
  <c r="AM1108"/>
  <c r="AL1108"/>
  <c r="AK1108"/>
  <c r="AJ1108"/>
  <c r="AI1108"/>
  <c r="AH1108"/>
  <c r="AG1108"/>
  <c r="AS1107"/>
  <c r="AR1107"/>
  <c r="AQ1107"/>
  <c r="AP1107"/>
  <c r="AO1107"/>
  <c r="AN1107"/>
  <c r="AM1107"/>
  <c r="AL1107"/>
  <c r="AK1107"/>
  <c r="AJ1107"/>
  <c r="AI1107"/>
  <c r="AH1107"/>
  <c r="AG1107"/>
  <c r="AS1106"/>
  <c r="AR1106"/>
  <c r="AQ1106"/>
  <c r="AP1106"/>
  <c r="AO1106"/>
  <c r="AN1106"/>
  <c r="AM1106"/>
  <c r="AL1106"/>
  <c r="AK1106"/>
  <c r="AJ1106"/>
  <c r="AI1106"/>
  <c r="AH1106"/>
  <c r="AG1106"/>
  <c r="AS1105"/>
  <c r="AR1105"/>
  <c r="AQ1105"/>
  <c r="AP1105"/>
  <c r="AO1105"/>
  <c r="AN1105"/>
  <c r="AM1105"/>
  <c r="AL1105"/>
  <c r="AK1105"/>
  <c r="AJ1105"/>
  <c r="AI1105"/>
  <c r="AH1105"/>
  <c r="AG1105"/>
  <c r="AS1104"/>
  <c r="AR1104"/>
  <c r="AQ1104"/>
  <c r="AP1104"/>
  <c r="AO1104"/>
  <c r="AN1104"/>
  <c r="AM1104"/>
  <c r="AL1104"/>
  <c r="AK1104"/>
  <c r="AJ1104"/>
  <c r="AI1104"/>
  <c r="AH1104"/>
  <c r="AG1104"/>
  <c r="AS1103"/>
  <c r="AR1103"/>
  <c r="AQ1103"/>
  <c r="AP1103"/>
  <c r="AO1103"/>
  <c r="AN1103"/>
  <c r="AM1103"/>
  <c r="AL1103"/>
  <c r="AK1103"/>
  <c r="AJ1103"/>
  <c r="AI1103"/>
  <c r="AH1103"/>
  <c r="AG1103"/>
  <c r="AS1102"/>
  <c r="AR1102"/>
  <c r="AQ1102"/>
  <c r="AP1102"/>
  <c r="AO1102"/>
  <c r="AN1102"/>
  <c r="AM1102"/>
  <c r="AL1102"/>
  <c r="AK1102"/>
  <c r="AJ1102"/>
  <c r="AI1102"/>
  <c r="AH1102"/>
  <c r="AG1102"/>
  <c r="AS1101"/>
  <c r="AR1101"/>
  <c r="AQ1101"/>
  <c r="AP1101"/>
  <c r="AO1101"/>
  <c r="AN1101"/>
  <c r="AM1101"/>
  <c r="AL1101"/>
  <c r="AK1101"/>
  <c r="AJ1101"/>
  <c r="AI1101"/>
  <c r="AH1101"/>
  <c r="AG1101"/>
  <c r="AS1100"/>
  <c r="AR1100"/>
  <c r="AQ1100"/>
  <c r="AP1100"/>
  <c r="AO1100"/>
  <c r="AN1100"/>
  <c r="AM1100"/>
  <c r="AL1100"/>
  <c r="AK1100"/>
  <c r="AJ1100"/>
  <c r="AI1100"/>
  <c r="AH1100"/>
  <c r="AG1100"/>
  <c r="AS1099"/>
  <c r="AR1099"/>
  <c r="AQ1099"/>
  <c r="AP1099"/>
  <c r="AO1099"/>
  <c r="AN1099"/>
  <c r="AM1099"/>
  <c r="AL1099"/>
  <c r="AK1099"/>
  <c r="AJ1099"/>
  <c r="AI1099"/>
  <c r="AH1099"/>
  <c r="AG1099"/>
  <c r="AS1098"/>
  <c r="AR1098"/>
  <c r="AQ1098"/>
  <c r="AP1098"/>
  <c r="AO1098"/>
  <c r="AN1098"/>
  <c r="AM1098"/>
  <c r="AL1098"/>
  <c r="AK1098"/>
  <c r="AJ1098"/>
  <c r="AI1098"/>
  <c r="AH1098"/>
  <c r="AG1098"/>
  <c r="AS1097"/>
  <c r="AR1097"/>
  <c r="AQ1097"/>
  <c r="AP1097"/>
  <c r="AO1097"/>
  <c r="AN1097"/>
  <c r="AM1097"/>
  <c r="AL1097"/>
  <c r="AK1097"/>
  <c r="AJ1097"/>
  <c r="AI1097"/>
  <c r="AH1097"/>
  <c r="AG1097"/>
  <c r="AS1096"/>
  <c r="AR1096"/>
  <c r="AQ1096"/>
  <c r="AP1096"/>
  <c r="AO1096"/>
  <c r="AN1096"/>
  <c r="AM1096"/>
  <c r="AL1096"/>
  <c r="AK1096"/>
  <c r="AJ1096"/>
  <c r="AI1096"/>
  <c r="AH1096"/>
  <c r="AG1096"/>
  <c r="AS1095"/>
  <c r="AR1095"/>
  <c r="AQ1095"/>
  <c r="AP1095"/>
  <c r="AO1095"/>
  <c r="AN1095"/>
  <c r="AM1095"/>
  <c r="AL1095"/>
  <c r="AK1095"/>
  <c r="AJ1095"/>
  <c r="AI1095"/>
  <c r="AH1095"/>
  <c r="AG1095"/>
  <c r="AS1094"/>
  <c r="AR1094"/>
  <c r="AQ1094"/>
  <c r="AP1094"/>
  <c r="AO1094"/>
  <c r="AN1094"/>
  <c r="AM1094"/>
  <c r="AL1094"/>
  <c r="AK1094"/>
  <c r="AJ1094"/>
  <c r="AI1094"/>
  <c r="AH1094"/>
  <c r="AG1094"/>
  <c r="AS1093"/>
  <c r="AR1093"/>
  <c r="AQ1093"/>
  <c r="AP1093"/>
  <c r="AO1093"/>
  <c r="AN1093"/>
  <c r="AM1093"/>
  <c r="AL1093"/>
  <c r="AK1093"/>
  <c r="AJ1093"/>
  <c r="AI1093"/>
  <c r="AH1093"/>
  <c r="AG1093"/>
  <c r="AS1092"/>
  <c r="AR1092"/>
  <c r="AQ1092"/>
  <c r="AP1092"/>
  <c r="AO1092"/>
  <c r="AN1092"/>
  <c r="AM1092"/>
  <c r="AL1092"/>
  <c r="AK1092"/>
  <c r="AJ1092"/>
  <c r="AI1092"/>
  <c r="AH1092"/>
  <c r="AG1092"/>
  <c r="AS1091"/>
  <c r="AR1091"/>
  <c r="AQ1091"/>
  <c r="AP1091"/>
  <c r="AO1091"/>
  <c r="AN1091"/>
  <c r="AM1091"/>
  <c r="AL1091"/>
  <c r="AK1091"/>
  <c r="AJ1091"/>
  <c r="AI1091"/>
  <c r="AH1091"/>
  <c r="AG1091"/>
  <c r="AS1090"/>
  <c r="AR1090"/>
  <c r="AQ1090"/>
  <c r="AP1090"/>
  <c r="AO1090"/>
  <c r="AN1090"/>
  <c r="AM1090"/>
  <c r="AL1090"/>
  <c r="AK1090"/>
  <c r="AJ1090"/>
  <c r="AI1090"/>
  <c r="AH1090"/>
  <c r="AG1090"/>
  <c r="AS1089"/>
  <c r="AR1089"/>
  <c r="AQ1089"/>
  <c r="AP1089"/>
  <c r="AO1089"/>
  <c r="AN1089"/>
  <c r="AM1089"/>
  <c r="AL1089"/>
  <c r="AK1089"/>
  <c r="AJ1089"/>
  <c r="AI1089"/>
  <c r="AH1089"/>
  <c r="AG1089"/>
  <c r="AS1088"/>
  <c r="AR1088"/>
  <c r="AQ1088"/>
  <c r="AP1088"/>
  <c r="AO1088"/>
  <c r="AN1088"/>
  <c r="AM1088"/>
  <c r="AL1088"/>
  <c r="AK1088"/>
  <c r="AJ1088"/>
  <c r="AI1088"/>
  <c r="AH1088"/>
  <c r="AG1088"/>
  <c r="AS1087"/>
  <c r="AR1087"/>
  <c r="AQ1087"/>
  <c r="AP1087"/>
  <c r="AO1087"/>
  <c r="AN1087"/>
  <c r="AM1087"/>
  <c r="AL1087"/>
  <c r="AK1087"/>
  <c r="AJ1087"/>
  <c r="AI1087"/>
  <c r="AH1087"/>
  <c r="AG1087"/>
  <c r="AS1086"/>
  <c r="AR1086"/>
  <c r="AQ1086"/>
  <c r="AP1086"/>
  <c r="AO1086"/>
  <c r="AN1086"/>
  <c r="AM1086"/>
  <c r="AL1086"/>
  <c r="AK1086"/>
  <c r="AJ1086"/>
  <c r="AI1086"/>
  <c r="AH1086"/>
  <c r="AG1086"/>
  <c r="AS1085"/>
  <c r="AR1085"/>
  <c r="AQ1085"/>
  <c r="AP1085"/>
  <c r="AO1085"/>
  <c r="AN1085"/>
  <c r="AM1085"/>
  <c r="AL1085"/>
  <c r="AK1085"/>
  <c r="AJ1085"/>
  <c r="AI1085"/>
  <c r="AH1085"/>
  <c r="AG1085"/>
  <c r="AS1084"/>
  <c r="AR1084"/>
  <c r="AQ1084"/>
  <c r="AP1084"/>
  <c r="AO1084"/>
  <c r="AN1084"/>
  <c r="AM1084"/>
  <c r="AL1084"/>
  <c r="AK1084"/>
  <c r="AJ1084"/>
  <c r="AI1084"/>
  <c r="AH1084"/>
  <c r="AG1084"/>
  <c r="AS1083"/>
  <c r="AR1083"/>
  <c r="AQ1083"/>
  <c r="AP1083"/>
  <c r="AO1083"/>
  <c r="AN1083"/>
  <c r="AM1083"/>
  <c r="AL1083"/>
  <c r="AK1083"/>
  <c r="AJ1083"/>
  <c r="AI1083"/>
  <c r="AH1083"/>
  <c r="AG1083"/>
  <c r="AS1082"/>
  <c r="AR1082"/>
  <c r="AQ1082"/>
  <c r="AP1082"/>
  <c r="AO1082"/>
  <c r="AN1082"/>
  <c r="AM1082"/>
  <c r="AL1082"/>
  <c r="AK1082"/>
  <c r="AJ1082"/>
  <c r="AI1082"/>
  <c r="AH1082"/>
  <c r="AG1082"/>
  <c r="AS1081"/>
  <c r="AR1081"/>
  <c r="AQ1081"/>
  <c r="AP1081"/>
  <c r="AO1081"/>
  <c r="AN1081"/>
  <c r="AM1081"/>
  <c r="AL1081"/>
  <c r="AK1081"/>
  <c r="AJ1081"/>
  <c r="AI1081"/>
  <c r="AH1081"/>
  <c r="AG1081"/>
  <c r="AS1080"/>
  <c r="AR1080"/>
  <c r="AQ1080"/>
  <c r="AP1080"/>
  <c r="AO1080"/>
  <c r="AN1080"/>
  <c r="AM1080"/>
  <c r="AL1080"/>
  <c r="AK1080"/>
  <c r="AJ1080"/>
  <c r="AI1080"/>
  <c r="AH1080"/>
  <c r="AG1080"/>
  <c r="AS1079"/>
  <c r="AR1079"/>
  <c r="AQ1079"/>
  <c r="AP1079"/>
  <c r="AO1079"/>
  <c r="AN1079"/>
  <c r="AM1079"/>
  <c r="AL1079"/>
  <c r="AK1079"/>
  <c r="AJ1079"/>
  <c r="AI1079"/>
  <c r="AH1079"/>
  <c r="AG1079"/>
  <c r="AS1078"/>
  <c r="AR1078"/>
  <c r="AQ1078"/>
  <c r="AP1078"/>
  <c r="AO1078"/>
  <c r="AN1078"/>
  <c r="AM1078"/>
  <c r="AL1078"/>
  <c r="AK1078"/>
  <c r="AJ1078"/>
  <c r="AI1078"/>
  <c r="AH1078"/>
  <c r="AG1078"/>
  <c r="AS1077"/>
  <c r="AR1077"/>
  <c r="AQ1077"/>
  <c r="AP1077"/>
  <c r="AO1077"/>
  <c r="AN1077"/>
  <c r="AM1077"/>
  <c r="AL1077"/>
  <c r="AK1077"/>
  <c r="AJ1077"/>
  <c r="AI1077"/>
  <c r="AH1077"/>
  <c r="AG1077"/>
  <c r="AS1076"/>
  <c r="AR1076"/>
  <c r="AQ1076"/>
  <c r="AP1076"/>
  <c r="AO1076"/>
  <c r="AN1076"/>
  <c r="AM1076"/>
  <c r="AL1076"/>
  <c r="AK1076"/>
  <c r="AJ1076"/>
  <c r="AI1076"/>
  <c r="AH1076"/>
  <c r="AG1076"/>
  <c r="AS1075"/>
  <c r="AR1075"/>
  <c r="AQ1075"/>
  <c r="AP1075"/>
  <c r="AO1075"/>
  <c r="AN1075"/>
  <c r="AM1075"/>
  <c r="AL1075"/>
  <c r="AK1075"/>
  <c r="AJ1075"/>
  <c r="AI1075"/>
  <c r="AH1075"/>
  <c r="AG1075"/>
  <c r="AS1074"/>
  <c r="AR1074"/>
  <c r="AQ1074"/>
  <c r="AP1074"/>
  <c r="AO1074"/>
  <c r="AN1074"/>
  <c r="AM1074"/>
  <c r="AL1074"/>
  <c r="AK1074"/>
  <c r="AJ1074"/>
  <c r="AI1074"/>
  <c r="AH1074"/>
  <c r="AG1074"/>
  <c r="AS1073"/>
  <c r="AR1073"/>
  <c r="AQ1073"/>
  <c r="AP1073"/>
  <c r="AO1073"/>
  <c r="AN1073"/>
  <c r="AM1073"/>
  <c r="AL1073"/>
  <c r="AK1073"/>
  <c r="AJ1073"/>
  <c r="AI1073"/>
  <c r="AH1073"/>
  <c r="AG1073"/>
  <c r="AS1072"/>
  <c r="AR1072"/>
  <c r="AQ1072"/>
  <c r="AP1072"/>
  <c r="AO1072"/>
  <c r="AN1072"/>
  <c r="AM1072"/>
  <c r="AL1072"/>
  <c r="AK1072"/>
  <c r="AJ1072"/>
  <c r="AI1072"/>
  <c r="AH1072"/>
  <c r="AG1072"/>
  <c r="AS1071"/>
  <c r="AR1071"/>
  <c r="AQ1071"/>
  <c r="AP1071"/>
  <c r="AO1071"/>
  <c r="AN1071"/>
  <c r="AM1071"/>
  <c r="AL1071"/>
  <c r="AK1071"/>
  <c r="AJ1071"/>
  <c r="AI1071"/>
  <c r="AH1071"/>
  <c r="AG1071"/>
  <c r="AS1070"/>
  <c r="AR1070"/>
  <c r="AQ1070"/>
  <c r="AP1070"/>
  <c r="AO1070"/>
  <c r="AN1070"/>
  <c r="AM1070"/>
  <c r="AL1070"/>
  <c r="AK1070"/>
  <c r="AJ1070"/>
  <c r="AI1070"/>
  <c r="AH1070"/>
  <c r="AG1070"/>
  <c r="AS1069"/>
  <c r="AR1069"/>
  <c r="AQ1069"/>
  <c r="AP1069"/>
  <c r="AO1069"/>
  <c r="AN1069"/>
  <c r="AM1069"/>
  <c r="AL1069"/>
  <c r="AK1069"/>
  <c r="AJ1069"/>
  <c r="AI1069"/>
  <c r="AH1069"/>
  <c r="AG1069"/>
  <c r="AS1068"/>
  <c r="AR1068"/>
  <c r="AQ1068"/>
  <c r="AP1068"/>
  <c r="AO1068"/>
  <c r="AN1068"/>
  <c r="AM1068"/>
  <c r="AL1068"/>
  <c r="AK1068"/>
  <c r="AJ1068"/>
  <c r="AI1068"/>
  <c r="AH1068"/>
  <c r="AG1068"/>
  <c r="AS1067"/>
  <c r="AR1067"/>
  <c r="AQ1067"/>
  <c r="AP1067"/>
  <c r="AO1067"/>
  <c r="AN1067"/>
  <c r="AM1067"/>
  <c r="AL1067"/>
  <c r="AK1067"/>
  <c r="AJ1067"/>
  <c r="AI1067"/>
  <c r="AH1067"/>
  <c r="AG1067"/>
  <c r="AS1066"/>
  <c r="AR1066"/>
  <c r="AQ1066"/>
  <c r="AP1066"/>
  <c r="AO1066"/>
  <c r="AN1066"/>
  <c r="AM1066"/>
  <c r="AL1066"/>
  <c r="AK1066"/>
  <c r="AJ1066"/>
  <c r="AI1066"/>
  <c r="AH1066"/>
  <c r="AG1066"/>
  <c r="AS1065"/>
  <c r="AR1065"/>
  <c r="AQ1065"/>
  <c r="AP1065"/>
  <c r="AO1065"/>
  <c r="AN1065"/>
  <c r="AM1065"/>
  <c r="AL1065"/>
  <c r="AK1065"/>
  <c r="AJ1065"/>
  <c r="AI1065"/>
  <c r="AH1065"/>
  <c r="AG1065"/>
  <c r="AS1064"/>
  <c r="AR1064"/>
  <c r="AQ1064"/>
  <c r="AP1064"/>
  <c r="AO1064"/>
  <c r="AN1064"/>
  <c r="AM1064"/>
  <c r="AL1064"/>
  <c r="AK1064"/>
  <c r="AJ1064"/>
  <c r="AI1064"/>
  <c r="AH1064"/>
  <c r="AG1064"/>
  <c r="AS1063"/>
  <c r="AR1063"/>
  <c r="AQ1063"/>
  <c r="AP1063"/>
  <c r="AO1063"/>
  <c r="AN1063"/>
  <c r="AM1063"/>
  <c r="AL1063"/>
  <c r="AK1063"/>
  <c r="AJ1063"/>
  <c r="AI1063"/>
  <c r="AH1063"/>
  <c r="AG1063"/>
  <c r="AS1062"/>
  <c r="AR1062"/>
  <c r="AQ1062"/>
  <c r="AP1062"/>
  <c r="AO1062"/>
  <c r="AN1062"/>
  <c r="AM1062"/>
  <c r="AL1062"/>
  <c r="AK1062"/>
  <c r="AJ1062"/>
  <c r="AI1062"/>
  <c r="AH1062"/>
  <c r="AG1062"/>
  <c r="AS1061"/>
  <c r="AR1061"/>
  <c r="AQ1061"/>
  <c r="AP1061"/>
  <c r="AO1061"/>
  <c r="AN1061"/>
  <c r="AM1061"/>
  <c r="AL1061"/>
  <c r="AK1061"/>
  <c r="AJ1061"/>
  <c r="AI1061"/>
  <c r="AH1061"/>
  <c r="AG1061"/>
  <c r="AS1060"/>
  <c r="AR1060"/>
  <c r="AQ1060"/>
  <c r="AP1060"/>
  <c r="AO1060"/>
  <c r="AN1060"/>
  <c r="AM1060"/>
  <c r="AL1060"/>
  <c r="AK1060"/>
  <c r="AJ1060"/>
  <c r="AI1060"/>
  <c r="AH1060"/>
  <c r="AG1060"/>
  <c r="AS1059"/>
  <c r="AR1059"/>
  <c r="AQ1059"/>
  <c r="AP1059"/>
  <c r="AO1059"/>
  <c r="AN1059"/>
  <c r="AM1059"/>
  <c r="AL1059"/>
  <c r="AK1059"/>
  <c r="AJ1059"/>
  <c r="AI1059"/>
  <c r="AH1059"/>
  <c r="AG1059"/>
  <c r="AS1058"/>
  <c r="AR1058"/>
  <c r="AQ1058"/>
  <c r="AP1058"/>
  <c r="AO1058"/>
  <c r="AN1058"/>
  <c r="AM1058"/>
  <c r="AL1058"/>
  <c r="AK1058"/>
  <c r="AJ1058"/>
  <c r="AI1058"/>
  <c r="AH1058"/>
  <c r="AG1058"/>
  <c r="AS1057"/>
  <c r="AR1057"/>
  <c r="AQ1057"/>
  <c r="AP1057"/>
  <c r="AO1057"/>
  <c r="AN1057"/>
  <c r="AM1057"/>
  <c r="AL1057"/>
  <c r="AK1057"/>
  <c r="AJ1057"/>
  <c r="AI1057"/>
  <c r="AH1057"/>
  <c r="AG1057"/>
  <c r="AS1056"/>
  <c r="AR1056"/>
  <c r="AQ1056"/>
  <c r="AP1056"/>
  <c r="AO1056"/>
  <c r="AN1056"/>
  <c r="AM1056"/>
  <c r="AL1056"/>
  <c r="AK1056"/>
  <c r="AJ1056"/>
  <c r="AI1056"/>
  <c r="AH1056"/>
  <c r="AG1056"/>
  <c r="AS1055"/>
  <c r="AR1055"/>
  <c r="AQ1055"/>
  <c r="AP1055"/>
  <c r="AO1055"/>
  <c r="AN1055"/>
  <c r="AM1055"/>
  <c r="AL1055"/>
  <c r="AK1055"/>
  <c r="AJ1055"/>
  <c r="AI1055"/>
  <c r="AH1055"/>
  <c r="AG1055"/>
  <c r="AS1054"/>
  <c r="AR1054"/>
  <c r="AQ1054"/>
  <c r="AP1054"/>
  <c r="AO1054"/>
  <c r="AN1054"/>
  <c r="AM1054"/>
  <c r="AL1054"/>
  <c r="AK1054"/>
  <c r="AJ1054"/>
  <c r="AI1054"/>
  <c r="AH1054"/>
  <c r="AG1054"/>
  <c r="AS1053"/>
  <c r="AR1053"/>
  <c r="AQ1053"/>
  <c r="AP1053"/>
  <c r="AO1053"/>
  <c r="AN1053"/>
  <c r="AM1053"/>
  <c r="AL1053"/>
  <c r="AK1053"/>
  <c r="AJ1053"/>
  <c r="AI1053"/>
  <c r="AH1053"/>
  <c r="AG1053"/>
  <c r="AS1052"/>
  <c r="AR1052"/>
  <c r="AQ1052"/>
  <c r="AP1052"/>
  <c r="AO1052"/>
  <c r="AN1052"/>
  <c r="AM1052"/>
  <c r="AL1052"/>
  <c r="AK1052"/>
  <c r="AJ1052"/>
  <c r="AI1052"/>
  <c r="AH1052"/>
  <c r="AG1052"/>
  <c r="AS1051"/>
  <c r="AR1051"/>
  <c r="AQ1051"/>
  <c r="AP1051"/>
  <c r="AO1051"/>
  <c r="AN1051"/>
  <c r="AM1051"/>
  <c r="AL1051"/>
  <c r="AK1051"/>
  <c r="AJ1051"/>
  <c r="AI1051"/>
  <c r="AH1051"/>
  <c r="AG1051"/>
  <c r="AS1050"/>
  <c r="AR1050"/>
  <c r="AQ1050"/>
  <c r="AP1050"/>
  <c r="AO1050"/>
  <c r="AN1050"/>
  <c r="AM1050"/>
  <c r="AL1050"/>
  <c r="AK1050"/>
  <c r="AJ1050"/>
  <c r="AI1050"/>
  <c r="AH1050"/>
  <c r="AG1050"/>
  <c r="AS1049"/>
  <c r="AR1049"/>
  <c r="AQ1049"/>
  <c r="AP1049"/>
  <c r="AO1049"/>
  <c r="AN1049"/>
  <c r="AM1049"/>
  <c r="AL1049"/>
  <c r="AK1049"/>
  <c r="AJ1049"/>
  <c r="AI1049"/>
  <c r="AH1049"/>
  <c r="AG1049"/>
  <c r="AS1048"/>
  <c r="AR1048"/>
  <c r="AQ1048"/>
  <c r="AP1048"/>
  <c r="AO1048"/>
  <c r="AN1048"/>
  <c r="AM1048"/>
  <c r="AL1048"/>
  <c r="AK1048"/>
  <c r="AJ1048"/>
  <c r="AI1048"/>
  <c r="AH1048"/>
  <c r="AG1048"/>
  <c r="AS1047"/>
  <c r="AR1047"/>
  <c r="AQ1047"/>
  <c r="AP1047"/>
  <c r="AO1047"/>
  <c r="AN1047"/>
  <c r="AM1047"/>
  <c r="AL1047"/>
  <c r="AK1047"/>
  <c r="AJ1047"/>
  <c r="AI1047"/>
  <c r="AH1047"/>
  <c r="AG1047"/>
  <c r="AS1046"/>
  <c r="AR1046"/>
  <c r="AQ1046"/>
  <c r="AP1046"/>
  <c r="AO1046"/>
  <c r="AN1046"/>
  <c r="AM1046"/>
  <c r="AL1046"/>
  <c r="AK1046"/>
  <c r="AJ1046"/>
  <c r="AI1046"/>
  <c r="AH1046"/>
  <c r="AG1046"/>
  <c r="AS1045"/>
  <c r="AR1045"/>
  <c r="AQ1045"/>
  <c r="AP1045"/>
  <c r="AO1045"/>
  <c r="AN1045"/>
  <c r="AM1045"/>
  <c r="AL1045"/>
  <c r="AK1045"/>
  <c r="AJ1045"/>
  <c r="AI1045"/>
  <c r="AH1045"/>
  <c r="AG1045"/>
  <c r="AS1044"/>
  <c r="AR1044"/>
  <c r="AQ1044"/>
  <c r="AP1044"/>
  <c r="AO1044"/>
  <c r="AN1044"/>
  <c r="AM1044"/>
  <c r="AL1044"/>
  <c r="AK1044"/>
  <c r="AJ1044"/>
  <c r="AI1044"/>
  <c r="AH1044"/>
  <c r="AG1044"/>
  <c r="AS1043"/>
  <c r="AR1043"/>
  <c r="AQ1043"/>
  <c r="AP1043"/>
  <c r="AO1043"/>
  <c r="AN1043"/>
  <c r="AM1043"/>
  <c r="AL1043"/>
  <c r="AK1043"/>
  <c r="AJ1043"/>
  <c r="AI1043"/>
  <c r="AH1043"/>
  <c r="AG1043"/>
  <c r="AS1042"/>
  <c r="AR1042"/>
  <c r="AQ1042"/>
  <c r="AP1042"/>
  <c r="AO1042"/>
  <c r="AN1042"/>
  <c r="AM1042"/>
  <c r="AL1042"/>
  <c r="AK1042"/>
  <c r="AJ1042"/>
  <c r="AI1042"/>
  <c r="AH1042"/>
  <c r="AG1042"/>
  <c r="AS1041"/>
  <c r="AR1041"/>
  <c r="AQ1041"/>
  <c r="AP1041"/>
  <c r="AO1041"/>
  <c r="AN1041"/>
  <c r="AM1041"/>
  <c r="AL1041"/>
  <c r="AK1041"/>
  <c r="AJ1041"/>
  <c r="AI1041"/>
  <c r="AH1041"/>
  <c r="AG1041"/>
  <c r="AS1040"/>
  <c r="AR1040"/>
  <c r="AQ1040"/>
  <c r="AP1040"/>
  <c r="AO1040"/>
  <c r="AN1040"/>
  <c r="AM1040"/>
  <c r="AL1040"/>
  <c r="AK1040"/>
  <c r="AJ1040"/>
  <c r="AI1040"/>
  <c r="AH1040"/>
  <c r="AG1040"/>
  <c r="AS1039"/>
  <c r="AR1039"/>
  <c r="AQ1039"/>
  <c r="AP1039"/>
  <c r="AO1039"/>
  <c r="AN1039"/>
  <c r="AM1039"/>
  <c r="AL1039"/>
  <c r="AK1039"/>
  <c r="AJ1039"/>
  <c r="AI1039"/>
  <c r="AH1039"/>
  <c r="AG1039"/>
  <c r="AS1038"/>
  <c r="AR1038"/>
  <c r="AQ1038"/>
  <c r="AP1038"/>
  <c r="AO1038"/>
  <c r="AN1038"/>
  <c r="AM1038"/>
  <c r="AL1038"/>
  <c r="AK1038"/>
  <c r="AJ1038"/>
  <c r="AI1038"/>
  <c r="AH1038"/>
  <c r="AG1038"/>
  <c r="AS1037"/>
  <c r="AR1037"/>
  <c r="AQ1037"/>
  <c r="AP1037"/>
  <c r="AO1037"/>
  <c r="AN1037"/>
  <c r="AM1037"/>
  <c r="AL1037"/>
  <c r="AK1037"/>
  <c r="AJ1037"/>
  <c r="AI1037"/>
  <c r="AH1037"/>
  <c r="AG1037"/>
  <c r="AS1036"/>
  <c r="AR1036"/>
  <c r="AQ1036"/>
  <c r="AP1036"/>
  <c r="AO1036"/>
  <c r="AN1036"/>
  <c r="AM1036"/>
  <c r="AL1036"/>
  <c r="AK1036"/>
  <c r="AJ1036"/>
  <c r="AI1036"/>
  <c r="AH1036"/>
  <c r="AG1036"/>
  <c r="AS1035"/>
  <c r="AR1035"/>
  <c r="AQ1035"/>
  <c r="AP1035"/>
  <c r="AO1035"/>
  <c r="AN1035"/>
  <c r="AM1035"/>
  <c r="AL1035"/>
  <c r="AK1035"/>
  <c r="AJ1035"/>
  <c r="AI1035"/>
  <c r="AH1035"/>
  <c r="AG1035"/>
  <c r="AS1034"/>
  <c r="AR1034"/>
  <c r="AQ1034"/>
  <c r="AP1034"/>
  <c r="AO1034"/>
  <c r="AN1034"/>
  <c r="AM1034"/>
  <c r="AL1034"/>
  <c r="AK1034"/>
  <c r="AJ1034"/>
  <c r="AI1034"/>
  <c r="AH1034"/>
  <c r="AG1034"/>
  <c r="AS1033"/>
  <c r="AR1033"/>
  <c r="AQ1033"/>
  <c r="AP1033"/>
  <c r="AO1033"/>
  <c r="AN1033"/>
  <c r="AM1033"/>
  <c r="AL1033"/>
  <c r="AK1033"/>
  <c r="AJ1033"/>
  <c r="AI1033"/>
  <c r="AH1033"/>
  <c r="AG1033"/>
  <c r="AS1032"/>
  <c r="AR1032"/>
  <c r="AQ1032"/>
  <c r="AP1032"/>
  <c r="AO1032"/>
  <c r="AN1032"/>
  <c r="AM1032"/>
  <c r="AL1032"/>
  <c r="AK1032"/>
  <c r="AJ1032"/>
  <c r="AI1032"/>
  <c r="AH1032"/>
  <c r="AG1032"/>
  <c r="AS1031"/>
  <c r="AR1031"/>
  <c r="AQ1031"/>
  <c r="AP1031"/>
  <c r="AO1031"/>
  <c r="AN1031"/>
  <c r="AM1031"/>
  <c r="AL1031"/>
  <c r="AK1031"/>
  <c r="AJ1031"/>
  <c r="AI1031"/>
  <c r="AH1031"/>
  <c r="AG1031"/>
  <c r="AS1030"/>
  <c r="AR1030"/>
  <c r="AQ1030"/>
  <c r="AP1030"/>
  <c r="AO1030"/>
  <c r="AN1030"/>
  <c r="AM1030"/>
  <c r="AL1030"/>
  <c r="AK1030"/>
  <c r="AJ1030"/>
  <c r="AI1030"/>
  <c r="AH1030"/>
  <c r="AG1030"/>
  <c r="AS1029"/>
  <c r="AR1029"/>
  <c r="AQ1029"/>
  <c r="AP1029"/>
  <c r="AO1029"/>
  <c r="AN1029"/>
  <c r="AM1029"/>
  <c r="AL1029"/>
  <c r="AK1029"/>
  <c r="AJ1029"/>
  <c r="AI1029"/>
  <c r="AH1029"/>
  <c r="AG1029"/>
  <c r="AS1028"/>
  <c r="AR1028"/>
  <c r="AQ1028"/>
  <c r="AP1028"/>
  <c r="AO1028"/>
  <c r="AN1028"/>
  <c r="AM1028"/>
  <c r="AL1028"/>
  <c r="AK1028"/>
  <c r="AJ1028"/>
  <c r="AI1028"/>
  <c r="AH1028"/>
  <c r="AG1028"/>
  <c r="AS1027"/>
  <c r="AR1027"/>
  <c r="AQ1027"/>
  <c r="AP1027"/>
  <c r="AO1027"/>
  <c r="AN1027"/>
  <c r="AM1027"/>
  <c r="AL1027"/>
  <c r="AK1027"/>
  <c r="AJ1027"/>
  <c r="AI1027"/>
  <c r="AH1027"/>
  <c r="AG1027"/>
  <c r="AS1026"/>
  <c r="AR1026"/>
  <c r="AQ1026"/>
  <c r="AP1026"/>
  <c r="AO1026"/>
  <c r="AN1026"/>
  <c r="AM1026"/>
  <c r="AL1026"/>
  <c r="AK1026"/>
  <c r="AJ1026"/>
  <c r="AI1026"/>
  <c r="AH1026"/>
  <c r="AG1026"/>
  <c r="AS1025"/>
  <c r="AR1025"/>
  <c r="AQ1025"/>
  <c r="AP1025"/>
  <c r="AO1025"/>
  <c r="AN1025"/>
  <c r="AM1025"/>
  <c r="AL1025"/>
  <c r="AK1025"/>
  <c r="AJ1025"/>
  <c r="AI1025"/>
  <c r="AH1025"/>
  <c r="AG1025"/>
  <c r="AS1024"/>
  <c r="AR1024"/>
  <c r="AQ1024"/>
  <c r="AP1024"/>
  <c r="AO1024"/>
  <c r="AN1024"/>
  <c r="AM1024"/>
  <c r="AL1024"/>
  <c r="AK1024"/>
  <c r="AJ1024"/>
  <c r="AI1024"/>
  <c r="AH1024"/>
  <c r="AG1024"/>
  <c r="AS1023"/>
  <c r="AR1023"/>
  <c r="AQ1023"/>
  <c r="AP1023"/>
  <c r="AO1023"/>
  <c r="AN1023"/>
  <c r="AM1023"/>
  <c r="AL1023"/>
  <c r="AK1023"/>
  <c r="AJ1023"/>
  <c r="AI1023"/>
  <c r="AH1023"/>
  <c r="AG1023"/>
  <c r="AS1022"/>
  <c r="AR1022"/>
  <c r="AQ1022"/>
  <c r="AP1022"/>
  <c r="AO1022"/>
  <c r="AN1022"/>
  <c r="AM1022"/>
  <c r="AL1022"/>
  <c r="AK1022"/>
  <c r="AJ1022"/>
  <c r="AI1022"/>
  <c r="AH1022"/>
  <c r="AG1022"/>
  <c r="AS1021"/>
  <c r="AR1021"/>
  <c r="AQ1021"/>
  <c r="AP1021"/>
  <c r="AO1021"/>
  <c r="AN1021"/>
  <c r="AM1021"/>
  <c r="AL1021"/>
  <c r="AK1021"/>
  <c r="AJ1021"/>
  <c r="AI1021"/>
  <c r="AH1021"/>
  <c r="AG1021"/>
  <c r="AS1020"/>
  <c r="AR1020"/>
  <c r="AQ1020"/>
  <c r="AP1020"/>
  <c r="AO1020"/>
  <c r="AN1020"/>
  <c r="AM1020"/>
  <c r="AL1020"/>
  <c r="AK1020"/>
  <c r="AJ1020"/>
  <c r="AI1020"/>
  <c r="AH1020"/>
  <c r="AG1020"/>
  <c r="AS1019"/>
  <c r="AR1019"/>
  <c r="AQ1019"/>
  <c r="AP1019"/>
  <c r="AO1019"/>
  <c r="AN1019"/>
  <c r="AM1019"/>
  <c r="AL1019"/>
  <c r="AK1019"/>
  <c r="AJ1019"/>
  <c r="AI1019"/>
  <c r="AH1019"/>
  <c r="AG1019"/>
  <c r="AS1018"/>
  <c r="AR1018"/>
  <c r="AQ1018"/>
  <c r="AP1018"/>
  <c r="AO1018"/>
  <c r="AN1018"/>
  <c r="AM1018"/>
  <c r="AL1018"/>
  <c r="AK1018"/>
  <c r="AJ1018"/>
  <c r="AI1018"/>
  <c r="AH1018"/>
  <c r="AG1018"/>
  <c r="AS1017"/>
  <c r="AR1017"/>
  <c r="AQ1017"/>
  <c r="AP1017"/>
  <c r="AO1017"/>
  <c r="AN1017"/>
  <c r="AM1017"/>
  <c r="AL1017"/>
  <c r="AK1017"/>
  <c r="AJ1017"/>
  <c r="AI1017"/>
  <c r="AH1017"/>
  <c r="AG1017"/>
  <c r="AS1016"/>
  <c r="AR1016"/>
  <c r="AQ1016"/>
  <c r="AP1016"/>
  <c r="AO1016"/>
  <c r="AN1016"/>
  <c r="AM1016"/>
  <c r="AL1016"/>
  <c r="AK1016"/>
  <c r="AJ1016"/>
  <c r="AI1016"/>
  <c r="AH1016"/>
  <c r="AG1016"/>
  <c r="AS1015"/>
  <c r="AR1015"/>
  <c r="AQ1015"/>
  <c r="AP1015"/>
  <c r="AO1015"/>
  <c r="AN1015"/>
  <c r="AM1015"/>
  <c r="AL1015"/>
  <c r="AK1015"/>
  <c r="AJ1015"/>
  <c r="AI1015"/>
  <c r="AH1015"/>
  <c r="AG1015"/>
  <c r="AS1014"/>
  <c r="AR1014"/>
  <c r="AQ1014"/>
  <c r="AP1014"/>
  <c r="AO1014"/>
  <c r="AN1014"/>
  <c r="AM1014"/>
  <c r="AL1014"/>
  <c r="AK1014"/>
  <c r="AJ1014"/>
  <c r="AI1014"/>
  <c r="AH1014"/>
  <c r="AG1014"/>
  <c r="AS1013"/>
  <c r="AR1013"/>
  <c r="AQ1013"/>
  <c r="AP1013"/>
  <c r="AO1013"/>
  <c r="AN1013"/>
  <c r="AM1013"/>
  <c r="AL1013"/>
  <c r="AK1013"/>
  <c r="AJ1013"/>
  <c r="AI1013"/>
  <c r="AH1013"/>
  <c r="AG1013"/>
  <c r="AS1012"/>
  <c r="AR1012"/>
  <c r="AQ1012"/>
  <c r="AP1012"/>
  <c r="AO1012"/>
  <c r="AN1012"/>
  <c r="AM1012"/>
  <c r="AL1012"/>
  <c r="AK1012"/>
  <c r="AJ1012"/>
  <c r="AI1012"/>
  <c r="AH1012"/>
  <c r="AG1012"/>
  <c r="AS1011"/>
  <c r="AR1011"/>
  <c r="AQ1011"/>
  <c r="AP1011"/>
  <c r="AO1011"/>
  <c r="AN1011"/>
  <c r="AM1011"/>
  <c r="AL1011"/>
  <c r="AK1011"/>
  <c r="AJ1011"/>
  <c r="AI1011"/>
  <c r="AH1011"/>
  <c r="AG1011"/>
  <c r="AS1010"/>
  <c r="AR1010"/>
  <c r="AQ1010"/>
  <c r="AP1010"/>
  <c r="AO1010"/>
  <c r="AN1010"/>
  <c r="AM1010"/>
  <c r="AL1010"/>
  <c r="AK1010"/>
  <c r="AJ1010"/>
  <c r="AI1010"/>
  <c r="AH1010"/>
  <c r="AG1010"/>
  <c r="AS1009"/>
  <c r="AR1009"/>
  <c r="AQ1009"/>
  <c r="AP1009"/>
  <c r="AO1009"/>
  <c r="AN1009"/>
  <c r="AM1009"/>
  <c r="AL1009"/>
  <c r="AK1009"/>
  <c r="AJ1009"/>
  <c r="AI1009"/>
  <c r="AH1009"/>
  <c r="AG1009"/>
  <c r="AS1008"/>
  <c r="AR1008"/>
  <c r="AQ1008"/>
  <c r="AP1008"/>
  <c r="AO1008"/>
  <c r="AN1008"/>
  <c r="AM1008"/>
  <c r="AL1008"/>
  <c r="AK1008"/>
  <c r="AJ1008"/>
  <c r="AI1008"/>
  <c r="AH1008"/>
  <c r="AG1008"/>
  <c r="AS1007"/>
  <c r="AR1007"/>
  <c r="AQ1007"/>
  <c r="AP1007"/>
  <c r="AO1007"/>
  <c r="AN1007"/>
  <c r="AM1007"/>
  <c r="AL1007"/>
  <c r="AK1007"/>
  <c r="AJ1007"/>
  <c r="AI1007"/>
  <c r="AH1007"/>
  <c r="AG1007"/>
  <c r="AS1006"/>
  <c r="AR1006"/>
  <c r="AQ1006"/>
  <c r="AP1006"/>
  <c r="AO1006"/>
  <c r="AN1006"/>
  <c r="AM1006"/>
  <c r="AL1006"/>
  <c r="AK1006"/>
  <c r="AJ1006"/>
  <c r="AI1006"/>
  <c r="AH1006"/>
  <c r="AG1006"/>
  <c r="AS1005"/>
  <c r="AR1005"/>
  <c r="AQ1005"/>
  <c r="AP1005"/>
  <c r="AO1005"/>
  <c r="AN1005"/>
  <c r="AM1005"/>
  <c r="AL1005"/>
  <c r="AK1005"/>
  <c r="AJ1005"/>
  <c r="AI1005"/>
  <c r="AH1005"/>
  <c r="AG1005"/>
  <c r="AS1004"/>
  <c r="AR1004"/>
  <c r="AQ1004"/>
  <c r="AP1004"/>
  <c r="AO1004"/>
  <c r="AN1004"/>
  <c r="AM1004"/>
  <c r="AL1004"/>
  <c r="AK1004"/>
  <c r="AJ1004"/>
  <c r="AI1004"/>
  <c r="AH1004"/>
  <c r="AG1004"/>
  <c r="AS1003"/>
  <c r="AR1003"/>
  <c r="AQ1003"/>
  <c r="AP1003"/>
  <c r="AO1003"/>
  <c r="AN1003"/>
  <c r="AM1003"/>
  <c r="AL1003"/>
  <c r="AK1003"/>
  <c r="AJ1003"/>
  <c r="AI1003"/>
  <c r="AH1003"/>
  <c r="AG1003"/>
  <c r="AS1002"/>
  <c r="AR1002"/>
  <c r="AQ1002"/>
  <c r="AP1002"/>
  <c r="AO1002"/>
  <c r="AN1002"/>
  <c r="AM1002"/>
  <c r="AL1002"/>
  <c r="AK1002"/>
  <c r="AJ1002"/>
  <c r="AI1002"/>
  <c r="AH1002"/>
  <c r="AG1002"/>
  <c r="AS1001"/>
  <c r="AR1001"/>
  <c r="AQ1001"/>
  <c r="AP1001"/>
  <c r="AO1001"/>
  <c r="AN1001"/>
  <c r="AM1001"/>
  <c r="AL1001"/>
  <c r="AK1001"/>
  <c r="AJ1001"/>
  <c r="AI1001"/>
  <c r="AH1001"/>
  <c r="AG1001"/>
  <c r="AS1000"/>
  <c r="AR1000"/>
  <c r="AQ1000"/>
  <c r="AP1000"/>
  <c r="AO1000"/>
  <c r="AN1000"/>
  <c r="AM1000"/>
  <c r="AL1000"/>
  <c r="AK1000"/>
  <c r="AJ1000"/>
  <c r="AI1000"/>
  <c r="AH1000"/>
  <c r="AG1000"/>
  <c r="AS999"/>
  <c r="AR999"/>
  <c r="AQ999"/>
  <c r="AP999"/>
  <c r="AO999"/>
  <c r="AN999"/>
  <c r="AM999"/>
  <c r="AL999"/>
  <c r="AK999"/>
  <c r="AJ999"/>
  <c r="AI999"/>
  <c r="AH999"/>
  <c r="AG999"/>
  <c r="AS998"/>
  <c r="AR998"/>
  <c r="AQ998"/>
  <c r="AP998"/>
  <c r="AO998"/>
  <c r="AN998"/>
  <c r="AM998"/>
  <c r="AL998"/>
  <c r="AK998"/>
  <c r="AJ998"/>
  <c r="AI998"/>
  <c r="AH998"/>
  <c r="AG998"/>
  <c r="AS997"/>
  <c r="AR997"/>
  <c r="AQ997"/>
  <c r="AP997"/>
  <c r="AO997"/>
  <c r="AN997"/>
  <c r="AM997"/>
  <c r="AL997"/>
  <c r="AK997"/>
  <c r="AJ997"/>
  <c r="AI997"/>
  <c r="AH997"/>
  <c r="AG997"/>
  <c r="AS996"/>
  <c r="AR996"/>
  <c r="AQ996"/>
  <c r="AP996"/>
  <c r="AO996"/>
  <c r="AN996"/>
  <c r="AM996"/>
  <c r="AL996"/>
  <c r="AK996"/>
  <c r="AJ996"/>
  <c r="AI996"/>
  <c r="AH996"/>
  <c r="AG996"/>
  <c r="AS995"/>
  <c r="AR995"/>
  <c r="AQ995"/>
  <c r="AP995"/>
  <c r="AO995"/>
  <c r="AN995"/>
  <c r="AM995"/>
  <c r="AL995"/>
  <c r="AK995"/>
  <c r="AJ995"/>
  <c r="AI995"/>
  <c r="AH995"/>
  <c r="AG995"/>
  <c r="AS994"/>
  <c r="AR994"/>
  <c r="AQ994"/>
  <c r="AP994"/>
  <c r="AO994"/>
  <c r="AN994"/>
  <c r="AM994"/>
  <c r="AL994"/>
  <c r="AK994"/>
  <c r="AJ994"/>
  <c r="AI994"/>
  <c r="AH994"/>
  <c r="AG994"/>
  <c r="AS993"/>
  <c r="AR993"/>
  <c r="AQ993"/>
  <c r="AP993"/>
  <c r="AO993"/>
  <c r="AN993"/>
  <c r="AM993"/>
  <c r="AL993"/>
  <c r="AK993"/>
  <c r="AJ993"/>
  <c r="AI993"/>
  <c r="AH993"/>
  <c r="AG993"/>
  <c r="AS992"/>
  <c r="AR992"/>
  <c r="AQ992"/>
  <c r="AP992"/>
  <c r="AO992"/>
  <c r="AN992"/>
  <c r="AM992"/>
  <c r="AL992"/>
  <c r="AK992"/>
  <c r="AJ992"/>
  <c r="AI992"/>
  <c r="AH992"/>
  <c r="AG992"/>
  <c r="AS991"/>
  <c r="AR991"/>
  <c r="AQ991"/>
  <c r="AP991"/>
  <c r="AO991"/>
  <c r="AN991"/>
  <c r="AM991"/>
  <c r="AL991"/>
  <c r="AK991"/>
  <c r="AJ991"/>
  <c r="AI991"/>
  <c r="AH991"/>
  <c r="AG991"/>
  <c r="AS990"/>
  <c r="AR990"/>
  <c r="AQ990"/>
  <c r="AP990"/>
  <c r="AO990"/>
  <c r="AN990"/>
  <c r="AM990"/>
  <c r="AL990"/>
  <c r="AK990"/>
  <c r="AJ990"/>
  <c r="AI990"/>
  <c r="AH990"/>
  <c r="AG990"/>
  <c r="AS989"/>
  <c r="AR989"/>
  <c r="AQ989"/>
  <c r="AP989"/>
  <c r="AO989"/>
  <c r="AN989"/>
  <c r="AM989"/>
  <c r="AL989"/>
  <c r="AK989"/>
  <c r="AJ989"/>
  <c r="AI989"/>
  <c r="AH989"/>
  <c r="AG989"/>
  <c r="AS988"/>
  <c r="AR988"/>
  <c r="AQ988"/>
  <c r="AP988"/>
  <c r="AO988"/>
  <c r="AN988"/>
  <c r="AM988"/>
  <c r="AL988"/>
  <c r="AK988"/>
  <c r="AJ988"/>
  <c r="AI988"/>
  <c r="AH988"/>
  <c r="AG988"/>
  <c r="AS987"/>
  <c r="AR987"/>
  <c r="AQ987"/>
  <c r="AP987"/>
  <c r="AO987"/>
  <c r="AN987"/>
  <c r="AM987"/>
  <c r="AL987"/>
  <c r="AK987"/>
  <c r="AJ987"/>
  <c r="AI987"/>
  <c r="AH987"/>
  <c r="AG987"/>
  <c r="AS986"/>
  <c r="AR986"/>
  <c r="AQ986"/>
  <c r="AP986"/>
  <c r="AO986"/>
  <c r="AN986"/>
  <c r="AM986"/>
  <c r="AL986"/>
  <c r="AK986"/>
  <c r="AJ986"/>
  <c r="AI986"/>
  <c r="AH986"/>
  <c r="AG986"/>
  <c r="AS985"/>
  <c r="AR985"/>
  <c r="AQ985"/>
  <c r="AP985"/>
  <c r="AO985"/>
  <c r="AN985"/>
  <c r="AM985"/>
  <c r="AL985"/>
  <c r="AK985"/>
  <c r="AJ985"/>
  <c r="AI985"/>
  <c r="AH985"/>
  <c r="AG985"/>
  <c r="AS984"/>
  <c r="AR984"/>
  <c r="AQ984"/>
  <c r="AP984"/>
  <c r="AO984"/>
  <c r="AN984"/>
  <c r="AM984"/>
  <c r="AL984"/>
  <c r="AK984"/>
  <c r="AJ984"/>
  <c r="AI984"/>
  <c r="AH984"/>
  <c r="AG984"/>
  <c r="AS983"/>
  <c r="AR983"/>
  <c r="AQ983"/>
  <c r="AP983"/>
  <c r="AO983"/>
  <c r="AN983"/>
  <c r="AM983"/>
  <c r="AL983"/>
  <c r="AK983"/>
  <c r="AJ983"/>
  <c r="AI983"/>
  <c r="AH983"/>
  <c r="AG983"/>
  <c r="AS982"/>
  <c r="AR982"/>
  <c r="AQ982"/>
  <c r="AP982"/>
  <c r="AO982"/>
  <c r="AN982"/>
  <c r="AM982"/>
  <c r="AL982"/>
  <c r="AK982"/>
  <c r="AJ982"/>
  <c r="AI982"/>
  <c r="AH982"/>
  <c r="AG982"/>
  <c r="AS981"/>
  <c r="AR981"/>
  <c r="AQ981"/>
  <c r="AP981"/>
  <c r="AO981"/>
  <c r="AN981"/>
  <c r="AM981"/>
  <c r="AL981"/>
  <c r="AK981"/>
  <c r="AJ981"/>
  <c r="AI981"/>
  <c r="AH981"/>
  <c r="AG981"/>
  <c r="AS980"/>
  <c r="AR980"/>
  <c r="AQ980"/>
  <c r="AP980"/>
  <c r="AO980"/>
  <c r="AN980"/>
  <c r="AM980"/>
  <c r="AL980"/>
  <c r="AK980"/>
  <c r="AJ980"/>
  <c r="AI980"/>
  <c r="AH980"/>
  <c r="AG980"/>
  <c r="AS979"/>
  <c r="AR979"/>
  <c r="AQ979"/>
  <c r="AP979"/>
  <c r="AO979"/>
  <c r="AN979"/>
  <c r="AM979"/>
  <c r="AL979"/>
  <c r="AK979"/>
  <c r="AJ979"/>
  <c r="AI979"/>
  <c r="AH979"/>
  <c r="AG979"/>
  <c r="AS978"/>
  <c r="AR978"/>
  <c r="AQ978"/>
  <c r="AP978"/>
  <c r="AO978"/>
  <c r="AN978"/>
  <c r="AM978"/>
  <c r="AL978"/>
  <c r="AK978"/>
  <c r="AJ978"/>
  <c r="AI978"/>
  <c r="AH978"/>
  <c r="AG978"/>
  <c r="AS977"/>
  <c r="AR977"/>
  <c r="AQ977"/>
  <c r="AP977"/>
  <c r="AO977"/>
  <c r="AN977"/>
  <c r="AM977"/>
  <c r="AL977"/>
  <c r="AK977"/>
  <c r="AJ977"/>
  <c r="AI977"/>
  <c r="AH977"/>
  <c r="AG977"/>
  <c r="AS976"/>
  <c r="AR976"/>
  <c r="AQ976"/>
  <c r="AP976"/>
  <c r="AO976"/>
  <c r="AN976"/>
  <c r="AM976"/>
  <c r="AL976"/>
  <c r="AK976"/>
  <c r="AJ976"/>
  <c r="AI976"/>
  <c r="AH976"/>
  <c r="AG976"/>
  <c r="AS975"/>
  <c r="AR975"/>
  <c r="AQ975"/>
  <c r="AP975"/>
  <c r="AO975"/>
  <c r="AN975"/>
  <c r="AM975"/>
  <c r="AL975"/>
  <c r="AK975"/>
  <c r="AJ975"/>
  <c r="AI975"/>
  <c r="AH975"/>
  <c r="AG975"/>
  <c r="AS974"/>
  <c r="AR974"/>
  <c r="AQ974"/>
  <c r="AP974"/>
  <c r="AO974"/>
  <c r="AN974"/>
  <c r="AM974"/>
  <c r="AL974"/>
  <c r="AK974"/>
  <c r="AJ974"/>
  <c r="AI974"/>
  <c r="AH974"/>
  <c r="AG974"/>
  <c r="AS973"/>
  <c r="AR973"/>
  <c r="AQ973"/>
  <c r="AP973"/>
  <c r="AO973"/>
  <c r="AN973"/>
  <c r="AM973"/>
  <c r="AL973"/>
  <c r="AK973"/>
  <c r="AJ973"/>
  <c r="AI973"/>
  <c r="AH973"/>
  <c r="AG973"/>
  <c r="AS972"/>
  <c r="AR972"/>
  <c r="AQ972"/>
  <c r="AP972"/>
  <c r="AO972"/>
  <c r="AN972"/>
  <c r="AM972"/>
  <c r="AL972"/>
  <c r="AK972"/>
  <c r="AJ972"/>
  <c r="AI972"/>
  <c r="AH972"/>
  <c r="AG972"/>
  <c r="AS971"/>
  <c r="AR971"/>
  <c r="AQ971"/>
  <c r="AP971"/>
  <c r="AO971"/>
  <c r="AN971"/>
  <c r="AM971"/>
  <c r="AL971"/>
  <c r="AK971"/>
  <c r="AJ971"/>
  <c r="AI971"/>
  <c r="AH971"/>
  <c r="AG971"/>
  <c r="AS970"/>
  <c r="AR970"/>
  <c r="AQ970"/>
  <c r="AP970"/>
  <c r="AO970"/>
  <c r="AN970"/>
  <c r="AM970"/>
  <c r="AL970"/>
  <c r="AK970"/>
  <c r="AJ970"/>
  <c r="AI970"/>
  <c r="AH970"/>
  <c r="AG970"/>
  <c r="AS969"/>
  <c r="AR969"/>
  <c r="AQ969"/>
  <c r="AP969"/>
  <c r="AO969"/>
  <c r="AN969"/>
  <c r="AM969"/>
  <c r="AL969"/>
  <c r="AK969"/>
  <c r="AJ969"/>
  <c r="AI969"/>
  <c r="AH969"/>
  <c r="AG969"/>
  <c r="AS968"/>
  <c r="AR968"/>
  <c r="AQ968"/>
  <c r="AP968"/>
  <c r="AO968"/>
  <c r="AN968"/>
  <c r="AM968"/>
  <c r="AL968"/>
  <c r="AK968"/>
  <c r="AJ968"/>
  <c r="AI968"/>
  <c r="AH968"/>
  <c r="AG968"/>
  <c r="AS967"/>
  <c r="AR967"/>
  <c r="AQ967"/>
  <c r="AP967"/>
  <c r="AO967"/>
  <c r="AN967"/>
  <c r="AM967"/>
  <c r="AL967"/>
  <c r="AK967"/>
  <c r="AJ967"/>
  <c r="AI967"/>
  <c r="AH967"/>
  <c r="AG967"/>
  <c r="AS966"/>
  <c r="AR966"/>
  <c r="AQ966"/>
  <c r="AP966"/>
  <c r="AO966"/>
  <c r="AN966"/>
  <c r="AM966"/>
  <c r="AL966"/>
  <c r="AK966"/>
  <c r="AJ966"/>
  <c r="AI966"/>
  <c r="AH966"/>
  <c r="AG966"/>
  <c r="AS965"/>
  <c r="AR965"/>
  <c r="AQ965"/>
  <c r="AP965"/>
  <c r="AO965"/>
  <c r="AN965"/>
  <c r="AM965"/>
  <c r="AL965"/>
  <c r="AK965"/>
  <c r="AJ965"/>
  <c r="AI965"/>
  <c r="AH965"/>
  <c r="AG965"/>
  <c r="AS964"/>
  <c r="AR964"/>
  <c r="AQ964"/>
  <c r="AP964"/>
  <c r="AO964"/>
  <c r="AN964"/>
  <c r="AM964"/>
  <c r="AL964"/>
  <c r="AK964"/>
  <c r="AJ964"/>
  <c r="AI964"/>
  <c r="AH964"/>
  <c r="AG964"/>
  <c r="AS963"/>
  <c r="AR963"/>
  <c r="AQ963"/>
  <c r="AP963"/>
  <c r="AO963"/>
  <c r="AN963"/>
  <c r="AM963"/>
  <c r="AL963"/>
  <c r="AK963"/>
  <c r="AJ963"/>
  <c r="AI963"/>
  <c r="AH963"/>
  <c r="AG963"/>
  <c r="AS962"/>
  <c r="AR962"/>
  <c r="AQ962"/>
  <c r="AP962"/>
  <c r="AO962"/>
  <c r="AN962"/>
  <c r="AM962"/>
  <c r="AL962"/>
  <c r="AK962"/>
  <c r="AJ962"/>
  <c r="AI962"/>
  <c r="AH962"/>
  <c r="AG962"/>
  <c r="AS961"/>
  <c r="AR961"/>
  <c r="AQ961"/>
  <c r="AP961"/>
  <c r="AO961"/>
  <c r="AN961"/>
  <c r="AM961"/>
  <c r="AL961"/>
  <c r="AK961"/>
  <c r="AJ961"/>
  <c r="AI961"/>
  <c r="AH961"/>
  <c r="AG961"/>
  <c r="AS960"/>
  <c r="AR960"/>
  <c r="AQ960"/>
  <c r="AP960"/>
  <c r="AO960"/>
  <c r="AN960"/>
  <c r="AM960"/>
  <c r="AL960"/>
  <c r="AK960"/>
  <c r="AJ960"/>
  <c r="AI960"/>
  <c r="AH960"/>
  <c r="AG960"/>
  <c r="AS959"/>
  <c r="AR959"/>
  <c r="AQ959"/>
  <c r="AP959"/>
  <c r="AO959"/>
  <c r="AN959"/>
  <c r="AM959"/>
  <c r="AL959"/>
  <c r="AK959"/>
  <c r="AJ959"/>
  <c r="AI959"/>
  <c r="AH959"/>
  <c r="AG959"/>
  <c r="AS958"/>
  <c r="AR958"/>
  <c r="AQ958"/>
  <c r="AP958"/>
  <c r="AO958"/>
  <c r="AN958"/>
  <c r="AM958"/>
  <c r="AL958"/>
  <c r="AK958"/>
  <c r="AJ958"/>
  <c r="AI958"/>
  <c r="AH958"/>
  <c r="AG958"/>
  <c r="AS957"/>
  <c r="AR957"/>
  <c r="AQ957"/>
  <c r="AP957"/>
  <c r="AO957"/>
  <c r="AN957"/>
  <c r="AM957"/>
  <c r="AL957"/>
  <c r="AK957"/>
  <c r="AJ957"/>
  <c r="AI957"/>
  <c r="AH957"/>
  <c r="AG957"/>
  <c r="AS956"/>
  <c r="AR956"/>
  <c r="AQ956"/>
  <c r="AP956"/>
  <c r="AO956"/>
  <c r="AN956"/>
  <c r="AM956"/>
  <c r="AL956"/>
  <c r="AK956"/>
  <c r="AJ956"/>
  <c r="AI956"/>
  <c r="AH956"/>
  <c r="AG956"/>
  <c r="AS955"/>
  <c r="AR955"/>
  <c r="AQ955"/>
  <c r="AP955"/>
  <c r="AO955"/>
  <c r="AN955"/>
  <c r="AM955"/>
  <c r="AL955"/>
  <c r="AK955"/>
  <c r="AJ955"/>
  <c r="AI955"/>
  <c r="AH955"/>
  <c r="AG955"/>
  <c r="AS954"/>
  <c r="AR954"/>
  <c r="AQ954"/>
  <c r="AP954"/>
  <c r="AO954"/>
  <c r="AN954"/>
  <c r="AM954"/>
  <c r="AL954"/>
  <c r="AK954"/>
  <c r="AJ954"/>
  <c r="AI954"/>
  <c r="AH954"/>
  <c r="AG954"/>
  <c r="AS953"/>
  <c r="AR953"/>
  <c r="AQ953"/>
  <c r="AP953"/>
  <c r="AO953"/>
  <c r="AN953"/>
  <c r="AM953"/>
  <c r="AL953"/>
  <c r="AK953"/>
  <c r="AJ953"/>
  <c r="AI953"/>
  <c r="AH953"/>
  <c r="AG953"/>
  <c r="AS952"/>
  <c r="AR952"/>
  <c r="AQ952"/>
  <c r="AP952"/>
  <c r="AO952"/>
  <c r="AN952"/>
  <c r="AM952"/>
  <c r="AL952"/>
  <c r="AK952"/>
  <c r="AJ952"/>
  <c r="AI952"/>
  <c r="AH952"/>
  <c r="AG952"/>
  <c r="AS951"/>
  <c r="AR951"/>
  <c r="AQ951"/>
  <c r="AP951"/>
  <c r="AO951"/>
  <c r="AN951"/>
  <c r="AM951"/>
  <c r="AL951"/>
  <c r="AK951"/>
  <c r="AJ951"/>
  <c r="AI951"/>
  <c r="AH951"/>
  <c r="AG951"/>
  <c r="AS950"/>
  <c r="AR950"/>
  <c r="AQ950"/>
  <c r="AP950"/>
  <c r="AO950"/>
  <c r="AN950"/>
  <c r="AM950"/>
  <c r="AL950"/>
  <c r="AK950"/>
  <c r="AJ950"/>
  <c r="AI950"/>
  <c r="AH950"/>
  <c r="AG950"/>
  <c r="AS949"/>
  <c r="AR949"/>
  <c r="AQ949"/>
  <c r="AP949"/>
  <c r="AO949"/>
  <c r="AN949"/>
  <c r="AM949"/>
  <c r="AL949"/>
  <c r="AK949"/>
  <c r="AJ949"/>
  <c r="AI949"/>
  <c r="AH949"/>
  <c r="AG949"/>
  <c r="AS948"/>
  <c r="AR948"/>
  <c r="AQ948"/>
  <c r="AP948"/>
  <c r="AO948"/>
  <c r="AN948"/>
  <c r="AM948"/>
  <c r="AL948"/>
  <c r="AK948"/>
  <c r="AJ948"/>
  <c r="AI948"/>
  <c r="AH948"/>
  <c r="AG948"/>
  <c r="AS947"/>
  <c r="AR947"/>
  <c r="AQ947"/>
  <c r="AP947"/>
  <c r="AO947"/>
  <c r="AN947"/>
  <c r="AM947"/>
  <c r="AL947"/>
  <c r="AK947"/>
  <c r="AJ947"/>
  <c r="AI947"/>
  <c r="AH947"/>
  <c r="AG947"/>
  <c r="AS946"/>
  <c r="AR946"/>
  <c r="AQ946"/>
  <c r="AP946"/>
  <c r="AO946"/>
  <c r="AN946"/>
  <c r="AM946"/>
  <c r="AL946"/>
  <c r="AK946"/>
  <c r="AJ946"/>
  <c r="AI946"/>
  <c r="AH946"/>
  <c r="AG946"/>
  <c r="AS945"/>
  <c r="AR945"/>
  <c r="AQ945"/>
  <c r="AP945"/>
  <c r="AO945"/>
  <c r="AN945"/>
  <c r="AM945"/>
  <c r="AL945"/>
  <c r="AK945"/>
  <c r="AJ945"/>
  <c r="AI945"/>
  <c r="AH945"/>
  <c r="AG945"/>
  <c r="AS944"/>
  <c r="AR944"/>
  <c r="AQ944"/>
  <c r="AP944"/>
  <c r="AO944"/>
  <c r="AN944"/>
  <c r="AM944"/>
  <c r="AL944"/>
  <c r="AK944"/>
  <c r="AJ944"/>
  <c r="AI944"/>
  <c r="AH944"/>
  <c r="AG944"/>
  <c r="AS943"/>
  <c r="AR943"/>
  <c r="AQ943"/>
  <c r="AP943"/>
  <c r="AO943"/>
  <c r="AN943"/>
  <c r="AM943"/>
  <c r="AL943"/>
  <c r="AK943"/>
  <c r="AJ943"/>
  <c r="AI943"/>
  <c r="AH943"/>
  <c r="AG943"/>
  <c r="AS942"/>
  <c r="AR942"/>
  <c r="AQ942"/>
  <c r="AP942"/>
  <c r="AO942"/>
  <c r="AN942"/>
  <c r="AM942"/>
  <c r="AL942"/>
  <c r="AK942"/>
  <c r="AJ942"/>
  <c r="AI942"/>
  <c r="AH942"/>
  <c r="AG942"/>
  <c r="AS941"/>
  <c r="AR941"/>
  <c r="AQ941"/>
  <c r="AP941"/>
  <c r="AO941"/>
  <c r="AN941"/>
  <c r="AM941"/>
  <c r="AL941"/>
  <c r="AK941"/>
  <c r="AJ941"/>
  <c r="AI941"/>
  <c r="AH941"/>
  <c r="AG941"/>
  <c r="AS940"/>
  <c r="AR940"/>
  <c r="AQ940"/>
  <c r="AP940"/>
  <c r="AO940"/>
  <c r="AN940"/>
  <c r="AM940"/>
  <c r="AL940"/>
  <c r="AK940"/>
  <c r="AJ940"/>
  <c r="AI940"/>
  <c r="AH940"/>
  <c r="AG940"/>
  <c r="AS939"/>
  <c r="AR939"/>
  <c r="AQ939"/>
  <c r="AP939"/>
  <c r="AO939"/>
  <c r="AN939"/>
  <c r="AM939"/>
  <c r="AL939"/>
  <c r="AK939"/>
  <c r="AJ939"/>
  <c r="AI939"/>
  <c r="AH939"/>
  <c r="AG939"/>
  <c r="AS938"/>
  <c r="AR938"/>
  <c r="AQ938"/>
  <c r="AP938"/>
  <c r="AO938"/>
  <c r="AN938"/>
  <c r="AM938"/>
  <c r="AL938"/>
  <c r="AK938"/>
  <c r="AJ938"/>
  <c r="AI938"/>
  <c r="AH938"/>
  <c r="AG938"/>
  <c r="AS937"/>
  <c r="AR937"/>
  <c r="AQ937"/>
  <c r="AP937"/>
  <c r="AO937"/>
  <c r="AN937"/>
  <c r="AM937"/>
  <c r="AL937"/>
  <c r="AK937"/>
  <c r="AJ937"/>
  <c r="AI937"/>
  <c r="AH937"/>
  <c r="AG937"/>
  <c r="AS936"/>
  <c r="AR936"/>
  <c r="AQ936"/>
  <c r="AP936"/>
  <c r="AO936"/>
  <c r="AN936"/>
  <c r="AM936"/>
  <c r="AL936"/>
  <c r="AK936"/>
  <c r="AJ936"/>
  <c r="AI936"/>
  <c r="AH936"/>
  <c r="AG936"/>
  <c r="AS935"/>
  <c r="AR935"/>
  <c r="AQ935"/>
  <c r="AP935"/>
  <c r="AO935"/>
  <c r="AN935"/>
  <c r="AM935"/>
  <c r="AL935"/>
  <c r="AK935"/>
  <c r="AJ935"/>
  <c r="AI935"/>
  <c r="AH935"/>
  <c r="AG935"/>
  <c r="AS934"/>
  <c r="AR934"/>
  <c r="AQ934"/>
  <c r="AP934"/>
  <c r="AO934"/>
  <c r="AN934"/>
  <c r="AM934"/>
  <c r="AL934"/>
  <c r="AK934"/>
  <c r="AJ934"/>
  <c r="AI934"/>
  <c r="AH934"/>
  <c r="AG934"/>
  <c r="AS933"/>
  <c r="AR933"/>
  <c r="AQ933"/>
  <c r="AP933"/>
  <c r="AO933"/>
  <c r="AN933"/>
  <c r="AM933"/>
  <c r="AL933"/>
  <c r="AK933"/>
  <c r="AJ933"/>
  <c r="AI933"/>
  <c r="AH933"/>
  <c r="AG933"/>
  <c r="AS932"/>
  <c r="AR932"/>
  <c r="AQ932"/>
  <c r="AP932"/>
  <c r="AO932"/>
  <c r="AN932"/>
  <c r="AM932"/>
  <c r="AL932"/>
  <c r="AK932"/>
  <c r="AJ932"/>
  <c r="AI932"/>
  <c r="AH932"/>
  <c r="AG932"/>
  <c r="AS931"/>
  <c r="AR931"/>
  <c r="AQ931"/>
  <c r="AP931"/>
  <c r="AO931"/>
  <c r="AN931"/>
  <c r="AM931"/>
  <c r="AL931"/>
  <c r="AK931"/>
  <c r="AJ931"/>
  <c r="AI931"/>
  <c r="AH931"/>
  <c r="AG931"/>
  <c r="AS930"/>
  <c r="AR930"/>
  <c r="AQ930"/>
  <c r="AP930"/>
  <c r="AO930"/>
  <c r="AN930"/>
  <c r="AM930"/>
  <c r="AL930"/>
  <c r="AK930"/>
  <c r="AJ930"/>
  <c r="AI930"/>
  <c r="AH930"/>
  <c r="AG930"/>
  <c r="AS929"/>
  <c r="AR929"/>
  <c r="AQ929"/>
  <c r="AP929"/>
  <c r="AO929"/>
  <c r="AN929"/>
  <c r="AM929"/>
  <c r="AL929"/>
  <c r="AK929"/>
  <c r="AJ929"/>
  <c r="AI929"/>
  <c r="AH929"/>
  <c r="AG929"/>
  <c r="AS928"/>
  <c r="AR928"/>
  <c r="AQ928"/>
  <c r="AP928"/>
  <c r="AO928"/>
  <c r="AN928"/>
  <c r="AM928"/>
  <c r="AL928"/>
  <c r="AK928"/>
  <c r="AJ928"/>
  <c r="AI928"/>
  <c r="AH928"/>
  <c r="AG928"/>
  <c r="AS927"/>
  <c r="AR927"/>
  <c r="AQ927"/>
  <c r="AP927"/>
  <c r="AO927"/>
  <c r="AN927"/>
  <c r="AM927"/>
  <c r="AL927"/>
  <c r="AK927"/>
  <c r="AJ927"/>
  <c r="AI927"/>
  <c r="AH927"/>
  <c r="AG927"/>
  <c r="AS926"/>
  <c r="AR926"/>
  <c r="AQ926"/>
  <c r="AP926"/>
  <c r="AO926"/>
  <c r="AN926"/>
  <c r="AM926"/>
  <c r="AL926"/>
  <c r="AK926"/>
  <c r="AJ926"/>
  <c r="AI926"/>
  <c r="AH926"/>
  <c r="AG926"/>
  <c r="AS925"/>
  <c r="AR925"/>
  <c r="AQ925"/>
  <c r="AP925"/>
  <c r="AO925"/>
  <c r="AN925"/>
  <c r="AM925"/>
  <c r="AL925"/>
  <c r="AK925"/>
  <c r="AJ925"/>
  <c r="AI925"/>
  <c r="AH925"/>
  <c r="AG925"/>
  <c r="AS924"/>
  <c r="AR924"/>
  <c r="AQ924"/>
  <c r="AP924"/>
  <c r="AO924"/>
  <c r="AN924"/>
  <c r="AM924"/>
  <c r="AL924"/>
  <c r="AK924"/>
  <c r="AJ924"/>
  <c r="AI924"/>
  <c r="AH924"/>
  <c r="AG924"/>
  <c r="AS923"/>
  <c r="AR923"/>
  <c r="AQ923"/>
  <c r="AP923"/>
  <c r="AO923"/>
  <c r="AN923"/>
  <c r="AM923"/>
  <c r="AL923"/>
  <c r="AK923"/>
  <c r="AJ923"/>
  <c r="AI923"/>
  <c r="AH923"/>
  <c r="AG923"/>
  <c r="AS922"/>
  <c r="AR922"/>
  <c r="AQ922"/>
  <c r="AP922"/>
  <c r="AO922"/>
  <c r="AN922"/>
  <c r="AM922"/>
  <c r="AL922"/>
  <c r="AK922"/>
  <c r="AJ922"/>
  <c r="AI922"/>
  <c r="AH922"/>
  <c r="AG922"/>
  <c r="AS921"/>
  <c r="AR921"/>
  <c r="AQ921"/>
  <c r="AP921"/>
  <c r="AO921"/>
  <c r="AN921"/>
  <c r="AM921"/>
  <c r="AL921"/>
  <c r="AK921"/>
  <c r="AJ921"/>
  <c r="AI921"/>
  <c r="AH921"/>
  <c r="AG921"/>
  <c r="AS920"/>
  <c r="AR920"/>
  <c r="AQ920"/>
  <c r="AP920"/>
  <c r="AO920"/>
  <c r="AN920"/>
  <c r="AM920"/>
  <c r="AL920"/>
  <c r="AK920"/>
  <c r="AJ920"/>
  <c r="AI920"/>
  <c r="AH920"/>
  <c r="AG920"/>
  <c r="AS919"/>
  <c r="AR919"/>
  <c r="AQ919"/>
  <c r="AP919"/>
  <c r="AO919"/>
  <c r="AN919"/>
  <c r="AM919"/>
  <c r="AL919"/>
  <c r="AK919"/>
  <c r="AJ919"/>
  <c r="AI919"/>
  <c r="AH919"/>
  <c r="AG919"/>
  <c r="AS918"/>
  <c r="AR918"/>
  <c r="AQ918"/>
  <c r="AP918"/>
  <c r="AO918"/>
  <c r="AN918"/>
  <c r="AM918"/>
  <c r="AL918"/>
  <c r="AK918"/>
  <c r="AJ918"/>
  <c r="AI918"/>
  <c r="AH918"/>
  <c r="AG918"/>
  <c r="AS917"/>
  <c r="AR917"/>
  <c r="AQ917"/>
  <c r="AP917"/>
  <c r="AO917"/>
  <c r="AN917"/>
  <c r="AM917"/>
  <c r="AL917"/>
  <c r="AK917"/>
  <c r="AJ917"/>
  <c r="AI917"/>
  <c r="AH917"/>
  <c r="AG917"/>
  <c r="AS916"/>
  <c r="AR916"/>
  <c r="AQ916"/>
  <c r="AP916"/>
  <c r="AO916"/>
  <c r="AN916"/>
  <c r="AM916"/>
  <c r="AL916"/>
  <c r="AK916"/>
  <c r="AJ916"/>
  <c r="AI916"/>
  <c r="AH916"/>
  <c r="AG916"/>
  <c r="AS915"/>
  <c r="AR915"/>
  <c r="AQ915"/>
  <c r="AP915"/>
  <c r="AO915"/>
  <c r="AN915"/>
  <c r="AM915"/>
  <c r="AL915"/>
  <c r="AK915"/>
  <c r="AJ915"/>
  <c r="AI915"/>
  <c r="AH915"/>
  <c r="AG915"/>
  <c r="AS914"/>
  <c r="AR914"/>
  <c r="AQ914"/>
  <c r="AP914"/>
  <c r="AO914"/>
  <c r="AN914"/>
  <c r="AM914"/>
  <c r="AL914"/>
  <c r="AK914"/>
  <c r="AJ914"/>
  <c r="AI914"/>
  <c r="AH914"/>
  <c r="AG914"/>
  <c r="AS913"/>
  <c r="AR913"/>
  <c r="AQ913"/>
  <c r="AP913"/>
  <c r="AO913"/>
  <c r="AN913"/>
  <c r="AM913"/>
  <c r="AL913"/>
  <c r="AK913"/>
  <c r="AJ913"/>
  <c r="AI913"/>
  <c r="AH913"/>
  <c r="AG913"/>
  <c r="AS912"/>
  <c r="AR912"/>
  <c r="AQ912"/>
  <c r="AP912"/>
  <c r="AO912"/>
  <c r="AN912"/>
  <c r="AM912"/>
  <c r="AL912"/>
  <c r="AK912"/>
  <c r="AJ912"/>
  <c r="AI912"/>
  <c r="AH912"/>
  <c r="AG912"/>
  <c r="AS911"/>
  <c r="AR911"/>
  <c r="AQ911"/>
  <c r="AP911"/>
  <c r="AO911"/>
  <c r="AN911"/>
  <c r="AM911"/>
  <c r="AL911"/>
  <c r="AK911"/>
  <c r="AJ911"/>
  <c r="AI911"/>
  <c r="AH911"/>
  <c r="AG911"/>
  <c r="AS910"/>
  <c r="AR910"/>
  <c r="AQ910"/>
  <c r="AP910"/>
  <c r="AO910"/>
  <c r="AN910"/>
  <c r="AM910"/>
  <c r="AL910"/>
  <c r="AK910"/>
  <c r="AJ910"/>
  <c r="AI910"/>
  <c r="AH910"/>
  <c r="AG910"/>
  <c r="AS909"/>
  <c r="AR909"/>
  <c r="AQ909"/>
  <c r="AP909"/>
  <c r="AO909"/>
  <c r="AN909"/>
  <c r="AM909"/>
  <c r="AL909"/>
  <c r="AK909"/>
  <c r="AJ909"/>
  <c r="AI909"/>
  <c r="AH909"/>
  <c r="AG909"/>
  <c r="AS908"/>
  <c r="AR908"/>
  <c r="AQ908"/>
  <c r="AP908"/>
  <c r="AO908"/>
  <c r="AN908"/>
  <c r="AM908"/>
  <c r="AL908"/>
  <c r="AK908"/>
  <c r="AJ908"/>
  <c r="AI908"/>
  <c r="AH908"/>
  <c r="AG908"/>
  <c r="AS907"/>
  <c r="AR907"/>
  <c r="AQ907"/>
  <c r="AP907"/>
  <c r="AO907"/>
  <c r="AN907"/>
  <c r="AM907"/>
  <c r="AL907"/>
  <c r="AK907"/>
  <c r="AJ907"/>
  <c r="AI907"/>
  <c r="AH907"/>
  <c r="AG907"/>
  <c r="AS906"/>
  <c r="AR906"/>
  <c r="AQ906"/>
  <c r="AP906"/>
  <c r="AO906"/>
  <c r="AN906"/>
  <c r="AM906"/>
  <c r="AL906"/>
  <c r="AK906"/>
  <c r="AJ906"/>
  <c r="AI906"/>
  <c r="AH906"/>
  <c r="AG906"/>
  <c r="AS905"/>
  <c r="AR905"/>
  <c r="AQ905"/>
  <c r="AP905"/>
  <c r="AO905"/>
  <c r="AN905"/>
  <c r="AM905"/>
  <c r="AL905"/>
  <c r="AK905"/>
  <c r="AJ905"/>
  <c r="AI905"/>
  <c r="AH905"/>
  <c r="AG905"/>
  <c r="AS904"/>
  <c r="AR904"/>
  <c r="AQ904"/>
  <c r="AP904"/>
  <c r="AO904"/>
  <c r="AN904"/>
  <c r="AM904"/>
  <c r="AL904"/>
  <c r="AK904"/>
  <c r="AJ904"/>
  <c r="AI904"/>
  <c r="AH904"/>
  <c r="AG904"/>
  <c r="AS903"/>
  <c r="AR903"/>
  <c r="AQ903"/>
  <c r="AP903"/>
  <c r="AO903"/>
  <c r="AN903"/>
  <c r="AM903"/>
  <c r="AL903"/>
  <c r="AK903"/>
  <c r="AJ903"/>
  <c r="AI903"/>
  <c r="AH903"/>
  <c r="AG903"/>
  <c r="AS902"/>
  <c r="AR902"/>
  <c r="AQ902"/>
  <c r="AP902"/>
  <c r="AO902"/>
  <c r="AN902"/>
  <c r="AM902"/>
  <c r="AL902"/>
  <c r="AK902"/>
  <c r="AJ902"/>
  <c r="AI902"/>
  <c r="AH902"/>
  <c r="AG902"/>
  <c r="AS901"/>
  <c r="AR901"/>
  <c r="AQ901"/>
  <c r="AP901"/>
  <c r="AO901"/>
  <c r="AN901"/>
  <c r="AM901"/>
  <c r="AL901"/>
  <c r="AK901"/>
  <c r="AJ901"/>
  <c r="AI901"/>
  <c r="AH901"/>
  <c r="AG901"/>
  <c r="AS900"/>
  <c r="AR900"/>
  <c r="AQ900"/>
  <c r="AP900"/>
  <c r="AO900"/>
  <c r="AN900"/>
  <c r="AM900"/>
  <c r="AL900"/>
  <c r="AK900"/>
  <c r="AJ900"/>
  <c r="AI900"/>
  <c r="AH900"/>
  <c r="AG900"/>
  <c r="AS899"/>
  <c r="AR899"/>
  <c r="AQ899"/>
  <c r="AP899"/>
  <c r="AO899"/>
  <c r="AN899"/>
  <c r="AM899"/>
  <c r="AL899"/>
  <c r="AK899"/>
  <c r="AJ899"/>
  <c r="AI899"/>
  <c r="AH899"/>
  <c r="AG899"/>
  <c r="AS898"/>
  <c r="AR898"/>
  <c r="AQ898"/>
  <c r="AP898"/>
  <c r="AO898"/>
  <c r="AN898"/>
  <c r="AM898"/>
  <c r="AL898"/>
  <c r="AK898"/>
  <c r="AJ898"/>
  <c r="AI898"/>
  <c r="AH898"/>
  <c r="AG898"/>
  <c r="AS897"/>
  <c r="AR897"/>
  <c r="AQ897"/>
  <c r="AP897"/>
  <c r="AO897"/>
  <c r="AN897"/>
  <c r="AM897"/>
  <c r="AL897"/>
  <c r="AK897"/>
  <c r="AJ897"/>
  <c r="AI897"/>
  <c r="AH897"/>
  <c r="AG897"/>
  <c r="AS896"/>
  <c r="AR896"/>
  <c r="AQ896"/>
  <c r="AP896"/>
  <c r="AO896"/>
  <c r="AN896"/>
  <c r="AM896"/>
  <c r="AL896"/>
  <c r="AK896"/>
  <c r="AJ896"/>
  <c r="AI896"/>
  <c r="AH896"/>
  <c r="AG896"/>
  <c r="AS895"/>
  <c r="AR895"/>
  <c r="AQ895"/>
  <c r="AP895"/>
  <c r="AO895"/>
  <c r="AN895"/>
  <c r="AM895"/>
  <c r="AL895"/>
  <c r="AK895"/>
  <c r="AJ895"/>
  <c r="AI895"/>
  <c r="AH895"/>
  <c r="AG895"/>
  <c r="AS894"/>
  <c r="AR894"/>
  <c r="AQ894"/>
  <c r="AP894"/>
  <c r="AO894"/>
  <c r="AN894"/>
  <c r="AM894"/>
  <c r="AL894"/>
  <c r="AK894"/>
  <c r="AJ894"/>
  <c r="AI894"/>
  <c r="AH894"/>
  <c r="AG894"/>
  <c r="AS893"/>
  <c r="AR893"/>
  <c r="AQ893"/>
  <c r="AP893"/>
  <c r="AO893"/>
  <c r="AN893"/>
  <c r="AM893"/>
  <c r="AL893"/>
  <c r="AK893"/>
  <c r="AJ893"/>
  <c r="AI893"/>
  <c r="AH893"/>
  <c r="AG893"/>
  <c r="AS892"/>
  <c r="AR892"/>
  <c r="AQ892"/>
  <c r="AP892"/>
  <c r="AO892"/>
  <c r="AN892"/>
  <c r="AM892"/>
  <c r="AL892"/>
  <c r="AK892"/>
  <c r="AJ892"/>
  <c r="AI892"/>
  <c r="AH892"/>
  <c r="AG892"/>
  <c r="AS891"/>
  <c r="AR891"/>
  <c r="AQ891"/>
  <c r="AP891"/>
  <c r="AO891"/>
  <c r="AN891"/>
  <c r="AM891"/>
  <c r="AL891"/>
  <c r="AK891"/>
  <c r="AJ891"/>
  <c r="AI891"/>
  <c r="AH891"/>
  <c r="AG891"/>
  <c r="AS890"/>
  <c r="AR890"/>
  <c r="AQ890"/>
  <c r="AP890"/>
  <c r="AO890"/>
  <c r="AN890"/>
  <c r="AM890"/>
  <c r="AL890"/>
  <c r="AK890"/>
  <c r="AJ890"/>
  <c r="AI890"/>
  <c r="AH890"/>
  <c r="AG890"/>
  <c r="AS889"/>
  <c r="AR889"/>
  <c r="AQ889"/>
  <c r="AP889"/>
  <c r="AO889"/>
  <c r="AN889"/>
  <c r="AM889"/>
  <c r="AL889"/>
  <c r="AK889"/>
  <c r="AJ889"/>
  <c r="AI889"/>
  <c r="AH889"/>
  <c r="AG889"/>
  <c r="AS888"/>
  <c r="AR888"/>
  <c r="AQ888"/>
  <c r="AP888"/>
  <c r="AO888"/>
  <c r="AN888"/>
  <c r="AM888"/>
  <c r="AL888"/>
  <c r="AK888"/>
  <c r="AJ888"/>
  <c r="AI888"/>
  <c r="AH888"/>
  <c r="AG888"/>
  <c r="AS887"/>
  <c r="AR887"/>
  <c r="AQ887"/>
  <c r="AP887"/>
  <c r="AO887"/>
  <c r="AN887"/>
  <c r="AM887"/>
  <c r="AL887"/>
  <c r="AK887"/>
  <c r="AJ887"/>
  <c r="AI887"/>
  <c r="AH887"/>
  <c r="AG887"/>
  <c r="AS886"/>
  <c r="AR886"/>
  <c r="AQ886"/>
  <c r="AP886"/>
  <c r="AO886"/>
  <c r="AN886"/>
  <c r="AM886"/>
  <c r="AL886"/>
  <c r="AK886"/>
  <c r="AJ886"/>
  <c r="AI886"/>
  <c r="AH886"/>
  <c r="AG886"/>
  <c r="AS885"/>
  <c r="AR885"/>
  <c r="AQ885"/>
  <c r="AP885"/>
  <c r="AO885"/>
  <c r="AN885"/>
  <c r="AM885"/>
  <c r="AL885"/>
  <c r="AK885"/>
  <c r="AJ885"/>
  <c r="AI885"/>
  <c r="AH885"/>
  <c r="AG885"/>
  <c r="AS884"/>
  <c r="AR884"/>
  <c r="AQ884"/>
  <c r="AP884"/>
  <c r="AO884"/>
  <c r="AN884"/>
  <c r="AM884"/>
  <c r="AL884"/>
  <c r="AK884"/>
  <c r="AJ884"/>
  <c r="AI884"/>
  <c r="AH884"/>
  <c r="AG884"/>
  <c r="AS883"/>
  <c r="AR883"/>
  <c r="AQ883"/>
  <c r="AP883"/>
  <c r="AO883"/>
  <c r="AN883"/>
  <c r="AM883"/>
  <c r="AL883"/>
  <c r="AK883"/>
  <c r="AJ883"/>
  <c r="AI883"/>
  <c r="AH883"/>
  <c r="AG883"/>
  <c r="AS882"/>
  <c r="AR882"/>
  <c r="AQ882"/>
  <c r="AP882"/>
  <c r="AO882"/>
  <c r="AN882"/>
  <c r="AM882"/>
  <c r="AL882"/>
  <c r="AK882"/>
  <c r="AJ882"/>
  <c r="AI882"/>
  <c r="AH882"/>
  <c r="AG882"/>
  <c r="AS881"/>
  <c r="AR881"/>
  <c r="AQ881"/>
  <c r="AP881"/>
  <c r="AO881"/>
  <c r="AN881"/>
  <c r="AM881"/>
  <c r="AL881"/>
  <c r="AK881"/>
  <c r="AJ881"/>
  <c r="AI881"/>
  <c r="AH881"/>
  <c r="AG881"/>
  <c r="AS880"/>
  <c r="AR880"/>
  <c r="AQ880"/>
  <c r="AP880"/>
  <c r="AO880"/>
  <c r="AN880"/>
  <c r="AM880"/>
  <c r="AL880"/>
  <c r="AK880"/>
  <c r="AJ880"/>
  <c r="AI880"/>
  <c r="AH880"/>
  <c r="AG880"/>
  <c r="AS879"/>
  <c r="AR879"/>
  <c r="AQ879"/>
  <c r="AP879"/>
  <c r="AO879"/>
  <c r="AN879"/>
  <c r="AM879"/>
  <c r="AL879"/>
  <c r="AK879"/>
  <c r="AJ879"/>
  <c r="AI879"/>
  <c r="AH879"/>
  <c r="AG879"/>
  <c r="AS878"/>
  <c r="AR878"/>
  <c r="AQ878"/>
  <c r="AP878"/>
  <c r="AO878"/>
  <c r="AN878"/>
  <c r="AM878"/>
  <c r="AL878"/>
  <c r="AK878"/>
  <c r="AJ878"/>
  <c r="AI878"/>
  <c r="AH878"/>
  <c r="AG878"/>
  <c r="AS877"/>
  <c r="AR877"/>
  <c r="AQ877"/>
  <c r="AP877"/>
  <c r="AO877"/>
  <c r="AN877"/>
  <c r="AM877"/>
  <c r="AL877"/>
  <c r="AK877"/>
  <c r="AJ877"/>
  <c r="AI877"/>
  <c r="AH877"/>
  <c r="AG877"/>
  <c r="AS876"/>
  <c r="AR876"/>
  <c r="AQ876"/>
  <c r="AP876"/>
  <c r="AO876"/>
  <c r="AN876"/>
  <c r="AM876"/>
  <c r="AL876"/>
  <c r="AK876"/>
  <c r="AJ876"/>
  <c r="AI876"/>
  <c r="AH876"/>
  <c r="AG876"/>
  <c r="AS875"/>
  <c r="AR875"/>
  <c r="AQ875"/>
  <c r="AP875"/>
  <c r="AO875"/>
  <c r="AN875"/>
  <c r="AM875"/>
  <c r="AL875"/>
  <c r="AK875"/>
  <c r="AJ875"/>
  <c r="AI875"/>
  <c r="AH875"/>
  <c r="AG875"/>
  <c r="AS874"/>
  <c r="AR874"/>
  <c r="AQ874"/>
  <c r="AP874"/>
  <c r="AO874"/>
  <c r="AN874"/>
  <c r="AM874"/>
  <c r="AL874"/>
  <c r="AK874"/>
  <c r="AJ874"/>
  <c r="AI874"/>
  <c r="AH874"/>
  <c r="AG874"/>
  <c r="AS873"/>
  <c r="AR873"/>
  <c r="AQ873"/>
  <c r="AP873"/>
  <c r="AO873"/>
  <c r="AN873"/>
  <c r="AM873"/>
  <c r="AL873"/>
  <c r="AK873"/>
  <c r="AJ873"/>
  <c r="AI873"/>
  <c r="AH873"/>
  <c r="AG873"/>
  <c r="AS872"/>
  <c r="AR872"/>
  <c r="AQ872"/>
  <c r="AP872"/>
  <c r="AO872"/>
  <c r="AN872"/>
  <c r="AM872"/>
  <c r="AL872"/>
  <c r="AK872"/>
  <c r="AJ872"/>
  <c r="AI872"/>
  <c r="AH872"/>
  <c r="AG872"/>
  <c r="AS871"/>
  <c r="AR871"/>
  <c r="AQ871"/>
  <c r="AP871"/>
  <c r="AO871"/>
  <c r="AN871"/>
  <c r="AM871"/>
  <c r="AL871"/>
  <c r="AK871"/>
  <c r="AJ871"/>
  <c r="AI871"/>
  <c r="AH871"/>
  <c r="AG871"/>
  <c r="AS870"/>
  <c r="AR870"/>
  <c r="AQ870"/>
  <c r="AP870"/>
  <c r="AO870"/>
  <c r="AN870"/>
  <c r="AM870"/>
  <c r="AL870"/>
  <c r="AK870"/>
  <c r="AJ870"/>
  <c r="AI870"/>
  <c r="AH870"/>
  <c r="AG870"/>
  <c r="AS869"/>
  <c r="AR869"/>
  <c r="AQ869"/>
  <c r="AP869"/>
  <c r="AO869"/>
  <c r="AN869"/>
  <c r="AM869"/>
  <c r="AL869"/>
  <c r="AK869"/>
  <c r="AJ869"/>
  <c r="AI869"/>
  <c r="AH869"/>
  <c r="AG869"/>
  <c r="AS868"/>
  <c r="AR868"/>
  <c r="AQ868"/>
  <c r="AP868"/>
  <c r="AO868"/>
  <c r="AN868"/>
  <c r="AM868"/>
  <c r="AL868"/>
  <c r="AK868"/>
  <c r="AJ868"/>
  <c r="AI868"/>
  <c r="AH868"/>
  <c r="AG868"/>
  <c r="AS867"/>
  <c r="AR867"/>
  <c r="AQ867"/>
  <c r="AP867"/>
  <c r="AO867"/>
  <c r="AN867"/>
  <c r="AM867"/>
  <c r="AL867"/>
  <c r="AK867"/>
  <c r="AJ867"/>
  <c r="AI867"/>
  <c r="AH867"/>
  <c r="AG867"/>
  <c r="AS866"/>
  <c r="AR866"/>
  <c r="AQ866"/>
  <c r="AP866"/>
  <c r="AO866"/>
  <c r="AN866"/>
  <c r="AM866"/>
  <c r="AL866"/>
  <c r="AK866"/>
  <c r="AJ866"/>
  <c r="AI866"/>
  <c r="AH866"/>
  <c r="AG866"/>
  <c r="AS865"/>
  <c r="AR865"/>
  <c r="AQ865"/>
  <c r="AP865"/>
  <c r="AO865"/>
  <c r="AN865"/>
  <c r="AM865"/>
  <c r="AL865"/>
  <c r="AK865"/>
  <c r="AJ865"/>
  <c r="AI865"/>
  <c r="AH865"/>
  <c r="AG865"/>
  <c r="AS864"/>
  <c r="AR864"/>
  <c r="AQ864"/>
  <c r="AP864"/>
  <c r="AO864"/>
  <c r="AN864"/>
  <c r="AM864"/>
  <c r="AL864"/>
  <c r="AK864"/>
  <c r="AJ864"/>
  <c r="AI864"/>
  <c r="AH864"/>
  <c r="AG864"/>
  <c r="AS863"/>
  <c r="AR863"/>
  <c r="AQ863"/>
  <c r="AP863"/>
  <c r="AO863"/>
  <c r="AN863"/>
  <c r="AM863"/>
  <c r="AL863"/>
  <c r="AK863"/>
  <c r="AJ863"/>
  <c r="AI863"/>
  <c r="AH863"/>
  <c r="AG863"/>
  <c r="AS862"/>
  <c r="AR862"/>
  <c r="AQ862"/>
  <c r="AP862"/>
  <c r="AO862"/>
  <c r="AN862"/>
  <c r="AM862"/>
  <c r="AL862"/>
  <c r="AK862"/>
  <c r="AJ862"/>
  <c r="AI862"/>
  <c r="AH862"/>
  <c r="AG862"/>
  <c r="AS861"/>
  <c r="AR861"/>
  <c r="AQ861"/>
  <c r="AP861"/>
  <c r="AO861"/>
  <c r="AN861"/>
  <c r="AM861"/>
  <c r="AL861"/>
  <c r="AK861"/>
  <c r="AJ861"/>
  <c r="AI861"/>
  <c r="AH861"/>
  <c r="AG861"/>
  <c r="AS860"/>
  <c r="AR860"/>
  <c r="AQ860"/>
  <c r="AP860"/>
  <c r="AO860"/>
  <c r="AN860"/>
  <c r="AM860"/>
  <c r="AL860"/>
  <c r="AK860"/>
  <c r="AJ860"/>
  <c r="AI860"/>
  <c r="AH860"/>
  <c r="AG860"/>
  <c r="AS859"/>
  <c r="AR859"/>
  <c r="AQ859"/>
  <c r="AP859"/>
  <c r="AO859"/>
  <c r="AN859"/>
  <c r="AM859"/>
  <c r="AL859"/>
  <c r="AK859"/>
  <c r="AJ859"/>
  <c r="AI859"/>
  <c r="AH859"/>
  <c r="AG859"/>
  <c r="AS858"/>
  <c r="AR858"/>
  <c r="AQ858"/>
  <c r="AP858"/>
  <c r="AO858"/>
  <c r="AN858"/>
  <c r="AM858"/>
  <c r="AL858"/>
  <c r="AK858"/>
  <c r="AJ858"/>
  <c r="AI858"/>
  <c r="AH858"/>
  <c r="AG858"/>
  <c r="AS857"/>
  <c r="AR857"/>
  <c r="AQ857"/>
  <c r="AP857"/>
  <c r="AO857"/>
  <c r="AN857"/>
  <c r="AM857"/>
  <c r="AL857"/>
  <c r="AK857"/>
  <c r="AJ857"/>
  <c r="AI857"/>
  <c r="AH857"/>
  <c r="AG857"/>
  <c r="AS856"/>
  <c r="AR856"/>
  <c r="AQ856"/>
  <c r="AP856"/>
  <c r="AO856"/>
  <c r="AN856"/>
  <c r="AM856"/>
  <c r="AL856"/>
  <c r="AK856"/>
  <c r="AJ856"/>
  <c r="AI856"/>
  <c r="AH856"/>
  <c r="AG856"/>
  <c r="AS855"/>
  <c r="AR855"/>
  <c r="AQ855"/>
  <c r="AP855"/>
  <c r="AO855"/>
  <c r="AN855"/>
  <c r="AM855"/>
  <c r="AL855"/>
  <c r="AK855"/>
  <c r="AJ855"/>
  <c r="AI855"/>
  <c r="AH855"/>
  <c r="AG855"/>
  <c r="AS854"/>
  <c r="AR854"/>
  <c r="AQ854"/>
  <c r="AP854"/>
  <c r="AO854"/>
  <c r="AN854"/>
  <c r="AM854"/>
  <c r="AL854"/>
  <c r="AK854"/>
  <c r="AJ854"/>
  <c r="AI854"/>
  <c r="AH854"/>
  <c r="AG854"/>
  <c r="AS853"/>
  <c r="AR853"/>
  <c r="AQ853"/>
  <c r="AP853"/>
  <c r="AO853"/>
  <c r="AN853"/>
  <c r="AM853"/>
  <c r="AL853"/>
  <c r="AK853"/>
  <c r="AJ853"/>
  <c r="AI853"/>
  <c r="AH853"/>
  <c r="AG853"/>
  <c r="AS852"/>
  <c r="AR852"/>
  <c r="AQ852"/>
  <c r="AP852"/>
  <c r="AO852"/>
  <c r="AN852"/>
  <c r="AM852"/>
  <c r="AL852"/>
  <c r="AK852"/>
  <c r="AJ852"/>
  <c r="AI852"/>
  <c r="AH852"/>
  <c r="AG852"/>
  <c r="AS851"/>
  <c r="AR851"/>
  <c r="AQ851"/>
  <c r="AP851"/>
  <c r="AO851"/>
  <c r="AN851"/>
  <c r="AM851"/>
  <c r="AL851"/>
  <c r="AK851"/>
  <c r="AJ851"/>
  <c r="AI851"/>
  <c r="AH851"/>
  <c r="AG851"/>
  <c r="AS850"/>
  <c r="AR850"/>
  <c r="AQ850"/>
  <c r="AP850"/>
  <c r="AO850"/>
  <c r="AN850"/>
  <c r="AM850"/>
  <c r="AL850"/>
  <c r="AK850"/>
  <c r="AJ850"/>
  <c r="AI850"/>
  <c r="AH850"/>
  <c r="AG850"/>
  <c r="AS849"/>
  <c r="AR849"/>
  <c r="AQ849"/>
  <c r="AP849"/>
  <c r="AO849"/>
  <c r="AN849"/>
  <c r="AM849"/>
  <c r="AL849"/>
  <c r="AK849"/>
  <c r="AJ849"/>
  <c r="AI849"/>
  <c r="AH849"/>
  <c r="AG849"/>
  <c r="AS848"/>
  <c r="AR848"/>
  <c r="AQ848"/>
  <c r="AP848"/>
  <c r="AO848"/>
  <c r="AN848"/>
  <c r="AM848"/>
  <c r="AL848"/>
  <c r="AK848"/>
  <c r="AJ848"/>
  <c r="AI848"/>
  <c r="AH848"/>
  <c r="AG848"/>
  <c r="AS847"/>
  <c r="AR847"/>
  <c r="AQ847"/>
  <c r="AP847"/>
  <c r="AO847"/>
  <c r="AN847"/>
  <c r="AM847"/>
  <c r="AL847"/>
  <c r="AK847"/>
  <c r="AJ847"/>
  <c r="AI847"/>
  <c r="AH847"/>
  <c r="AG847"/>
  <c r="AS846"/>
  <c r="AR846"/>
  <c r="AQ846"/>
  <c r="AP846"/>
  <c r="AO846"/>
  <c r="AN846"/>
  <c r="AM846"/>
  <c r="AL846"/>
  <c r="AK846"/>
  <c r="AJ846"/>
  <c r="AI846"/>
  <c r="AH846"/>
  <c r="AG846"/>
  <c r="AS845"/>
  <c r="AR845"/>
  <c r="AQ845"/>
  <c r="AP845"/>
  <c r="AO845"/>
  <c r="AN845"/>
  <c r="AM845"/>
  <c r="AL845"/>
  <c r="AK845"/>
  <c r="AJ845"/>
  <c r="AI845"/>
  <c r="AH845"/>
  <c r="AG845"/>
  <c r="AS844"/>
  <c r="AR844"/>
  <c r="AQ844"/>
  <c r="AP844"/>
  <c r="AO844"/>
  <c r="AN844"/>
  <c r="AM844"/>
  <c r="AL844"/>
  <c r="AK844"/>
  <c r="AJ844"/>
  <c r="AI844"/>
  <c r="AH844"/>
  <c r="AG844"/>
  <c r="AS843"/>
  <c r="AR843"/>
  <c r="AQ843"/>
  <c r="AP843"/>
  <c r="AO843"/>
  <c r="AN843"/>
  <c r="AM843"/>
  <c r="AL843"/>
  <c r="AK843"/>
  <c r="AJ843"/>
  <c r="AI843"/>
  <c r="AH843"/>
  <c r="AG843"/>
  <c r="AS842"/>
  <c r="AR842"/>
  <c r="AQ842"/>
  <c r="AP842"/>
  <c r="AO842"/>
  <c r="AN842"/>
  <c r="AM842"/>
  <c r="AL842"/>
  <c r="AK842"/>
  <c r="AJ842"/>
  <c r="AI842"/>
  <c r="AH842"/>
  <c r="AG842"/>
  <c r="AS841"/>
  <c r="AR841"/>
  <c r="AQ841"/>
  <c r="AP841"/>
  <c r="AO841"/>
  <c r="AN841"/>
  <c r="AM841"/>
  <c r="AL841"/>
  <c r="AK841"/>
  <c r="AJ841"/>
  <c r="AI841"/>
  <c r="AH841"/>
  <c r="AG841"/>
  <c r="AS840"/>
  <c r="AR840"/>
  <c r="AQ840"/>
  <c r="AP840"/>
  <c r="AO840"/>
  <c r="AN840"/>
  <c r="AM840"/>
  <c r="AL840"/>
  <c r="AK840"/>
  <c r="AJ840"/>
  <c r="AI840"/>
  <c r="AH840"/>
  <c r="AG840"/>
  <c r="AS839"/>
  <c r="AR839"/>
  <c r="AQ839"/>
  <c r="AP839"/>
  <c r="AO839"/>
  <c r="AN839"/>
  <c r="AM839"/>
  <c r="AL839"/>
  <c r="AK839"/>
  <c r="AJ839"/>
  <c r="AI839"/>
  <c r="AH839"/>
  <c r="AG839"/>
  <c r="AS838"/>
  <c r="AR838"/>
  <c r="AQ838"/>
  <c r="AP838"/>
  <c r="AO838"/>
  <c r="AN838"/>
  <c r="AM838"/>
  <c r="AL838"/>
  <c r="AK838"/>
  <c r="AJ838"/>
  <c r="AI838"/>
  <c r="AH838"/>
  <c r="AG838"/>
  <c r="AS837"/>
  <c r="AR837"/>
  <c r="AQ837"/>
  <c r="AP837"/>
  <c r="AO837"/>
  <c r="AN837"/>
  <c r="AM837"/>
  <c r="AL837"/>
  <c r="AK837"/>
  <c r="AJ837"/>
  <c r="AI837"/>
  <c r="AH837"/>
  <c r="AG837"/>
  <c r="AS836"/>
  <c r="AR836"/>
  <c r="AQ836"/>
  <c r="AP836"/>
  <c r="AO836"/>
  <c r="AN836"/>
  <c r="AM836"/>
  <c r="AL836"/>
  <c r="AK836"/>
  <c r="AJ836"/>
  <c r="AI836"/>
  <c r="AH836"/>
  <c r="AG836"/>
  <c r="AS835"/>
  <c r="AR835"/>
  <c r="AQ835"/>
  <c r="AP835"/>
  <c r="AO835"/>
  <c r="AN835"/>
  <c r="AM835"/>
  <c r="AL835"/>
  <c r="AK835"/>
  <c r="AJ835"/>
  <c r="AI835"/>
  <c r="AH835"/>
  <c r="AG835"/>
  <c r="AS834"/>
  <c r="AR834"/>
  <c r="AQ834"/>
  <c r="AP834"/>
  <c r="AO834"/>
  <c r="AN834"/>
  <c r="AM834"/>
  <c r="AL834"/>
  <c r="AK834"/>
  <c r="AJ834"/>
  <c r="AI834"/>
  <c r="AH834"/>
  <c r="AG834"/>
  <c r="AS833"/>
  <c r="AR833"/>
  <c r="AQ833"/>
  <c r="AP833"/>
  <c r="AO833"/>
  <c r="AN833"/>
  <c r="AM833"/>
  <c r="AL833"/>
  <c r="AK833"/>
  <c r="AJ833"/>
  <c r="AI833"/>
  <c r="AH833"/>
  <c r="AG833"/>
  <c r="AS832"/>
  <c r="AR832"/>
  <c r="AQ832"/>
  <c r="AP832"/>
  <c r="AO832"/>
  <c r="AN832"/>
  <c r="AM832"/>
  <c r="AL832"/>
  <c r="AK832"/>
  <c r="AJ832"/>
  <c r="AI832"/>
  <c r="AH832"/>
  <c r="AG832"/>
  <c r="AS831"/>
  <c r="AR831"/>
  <c r="AQ831"/>
  <c r="AP831"/>
  <c r="AO831"/>
  <c r="AN831"/>
  <c r="AM831"/>
  <c r="AL831"/>
  <c r="AK831"/>
  <c r="AJ831"/>
  <c r="AI831"/>
  <c r="AH831"/>
  <c r="AG831"/>
  <c r="AS830"/>
  <c r="AR830"/>
  <c r="AQ830"/>
  <c r="AP830"/>
  <c r="AO830"/>
  <c r="AN830"/>
  <c r="AM830"/>
  <c r="AL830"/>
  <c r="AK830"/>
  <c r="AJ830"/>
  <c r="AI830"/>
  <c r="AH830"/>
  <c r="AG830"/>
  <c r="AS829"/>
  <c r="AR829"/>
  <c r="AQ829"/>
  <c r="AP829"/>
  <c r="AO829"/>
  <c r="AN829"/>
  <c r="AM829"/>
  <c r="AL829"/>
  <c r="AK829"/>
  <c r="AJ829"/>
  <c r="AI829"/>
  <c r="AH829"/>
  <c r="AG829"/>
  <c r="AS828"/>
  <c r="AR828"/>
  <c r="AQ828"/>
  <c r="AP828"/>
  <c r="AO828"/>
  <c r="AN828"/>
  <c r="AM828"/>
  <c r="AL828"/>
  <c r="AK828"/>
  <c r="AJ828"/>
  <c r="AI828"/>
  <c r="AH828"/>
  <c r="AG828"/>
  <c r="AS827"/>
  <c r="AR827"/>
  <c r="AQ827"/>
  <c r="AP827"/>
  <c r="AO827"/>
  <c r="AN827"/>
  <c r="AM827"/>
  <c r="AL827"/>
  <c r="AK827"/>
  <c r="AJ827"/>
  <c r="AI827"/>
  <c r="AH827"/>
  <c r="AG827"/>
  <c r="AS826"/>
  <c r="AR826"/>
  <c r="AQ826"/>
  <c r="AP826"/>
  <c r="AO826"/>
  <c r="AN826"/>
  <c r="AM826"/>
  <c r="AL826"/>
  <c r="AK826"/>
  <c r="AJ826"/>
  <c r="AI826"/>
  <c r="AH826"/>
  <c r="AG826"/>
  <c r="AS825"/>
  <c r="AR825"/>
  <c r="AQ825"/>
  <c r="AP825"/>
  <c r="AO825"/>
  <c r="AN825"/>
  <c r="AM825"/>
  <c r="AL825"/>
  <c r="AK825"/>
  <c r="AJ825"/>
  <c r="AI825"/>
  <c r="AH825"/>
  <c r="AG825"/>
  <c r="AS824"/>
  <c r="AR824"/>
  <c r="AQ824"/>
  <c r="AP824"/>
  <c r="AO824"/>
  <c r="AN824"/>
  <c r="AM824"/>
  <c r="AL824"/>
  <c r="AK824"/>
  <c r="AJ824"/>
  <c r="AI824"/>
  <c r="AH824"/>
  <c r="AG824"/>
  <c r="AS823"/>
  <c r="AR823"/>
  <c r="AQ823"/>
  <c r="AP823"/>
  <c r="AO823"/>
  <c r="AN823"/>
  <c r="AM823"/>
  <c r="AL823"/>
  <c r="AK823"/>
  <c r="AJ823"/>
  <c r="AI823"/>
  <c r="AH823"/>
  <c r="AG823"/>
  <c r="AS822"/>
  <c r="AR822"/>
  <c r="AQ822"/>
  <c r="AP822"/>
  <c r="AO822"/>
  <c r="AN822"/>
  <c r="AM822"/>
  <c r="AL822"/>
  <c r="AK822"/>
  <c r="AJ822"/>
  <c r="AI822"/>
  <c r="AH822"/>
  <c r="AG822"/>
  <c r="AS821"/>
  <c r="AR821"/>
  <c r="AQ821"/>
  <c r="AP821"/>
  <c r="AO821"/>
  <c r="AN821"/>
  <c r="AM821"/>
  <c r="AL821"/>
  <c r="AK821"/>
  <c r="AJ821"/>
  <c r="AI821"/>
  <c r="AH821"/>
  <c r="AG821"/>
  <c r="AS820"/>
  <c r="AR820"/>
  <c r="AQ820"/>
  <c r="AP820"/>
  <c r="AO820"/>
  <c r="AN820"/>
  <c r="AM820"/>
  <c r="AL820"/>
  <c r="AK820"/>
  <c r="AJ820"/>
  <c r="AI820"/>
  <c r="AH820"/>
  <c r="AG820"/>
  <c r="AS819"/>
  <c r="AR819"/>
  <c r="AQ819"/>
  <c r="AP819"/>
  <c r="AO819"/>
  <c r="AN819"/>
  <c r="AM819"/>
  <c r="AL819"/>
  <c r="AK819"/>
  <c r="AJ819"/>
  <c r="AI819"/>
  <c r="AH819"/>
  <c r="AG819"/>
  <c r="AS818"/>
  <c r="AR818"/>
  <c r="AQ818"/>
  <c r="AP818"/>
  <c r="AO818"/>
  <c r="AN818"/>
  <c r="AM818"/>
  <c r="AL818"/>
  <c r="AK818"/>
  <c r="AJ818"/>
  <c r="AI818"/>
  <c r="AH818"/>
  <c r="AG818"/>
  <c r="AS817"/>
  <c r="AR817"/>
  <c r="AQ817"/>
  <c r="AP817"/>
  <c r="AO817"/>
  <c r="AN817"/>
  <c r="AM817"/>
  <c r="AL817"/>
  <c r="AK817"/>
  <c r="AJ817"/>
  <c r="AI817"/>
  <c r="AH817"/>
  <c r="AG817"/>
  <c r="AS816"/>
  <c r="AR816"/>
  <c r="AQ816"/>
  <c r="AP816"/>
  <c r="AO816"/>
  <c r="AN816"/>
  <c r="AM816"/>
  <c r="AL816"/>
  <c r="AK816"/>
  <c r="AJ816"/>
  <c r="AI816"/>
  <c r="AH816"/>
  <c r="AG816"/>
  <c r="AS815"/>
  <c r="AR815"/>
  <c r="AQ815"/>
  <c r="AP815"/>
  <c r="AO815"/>
  <c r="AN815"/>
  <c r="AM815"/>
  <c r="AL815"/>
  <c r="AK815"/>
  <c r="AJ815"/>
  <c r="AI815"/>
  <c r="AH815"/>
  <c r="AG815"/>
  <c r="AS814"/>
  <c r="AR814"/>
  <c r="AQ814"/>
  <c r="AP814"/>
  <c r="AO814"/>
  <c r="AN814"/>
  <c r="AM814"/>
  <c r="AL814"/>
  <c r="AK814"/>
  <c r="AJ814"/>
  <c r="AI814"/>
  <c r="AH814"/>
  <c r="AG814"/>
  <c r="AS813"/>
  <c r="AR813"/>
  <c r="AQ813"/>
  <c r="AP813"/>
  <c r="AO813"/>
  <c r="AN813"/>
  <c r="AM813"/>
  <c r="AL813"/>
  <c r="AK813"/>
  <c r="AJ813"/>
  <c r="AI813"/>
  <c r="AH813"/>
  <c r="AG813"/>
  <c r="AS812"/>
  <c r="AR812"/>
  <c r="AQ812"/>
  <c r="AP812"/>
  <c r="AO812"/>
  <c r="AN812"/>
  <c r="AM812"/>
  <c r="AL812"/>
  <c r="AK812"/>
  <c r="AJ812"/>
  <c r="AI812"/>
  <c r="AH812"/>
  <c r="AG812"/>
  <c r="AS811"/>
  <c r="AR811"/>
  <c r="AQ811"/>
  <c r="AP811"/>
  <c r="AO811"/>
  <c r="AN811"/>
  <c r="AM811"/>
  <c r="AL811"/>
  <c r="AK811"/>
  <c r="AJ811"/>
  <c r="AI811"/>
  <c r="AH811"/>
  <c r="AG811"/>
  <c r="AS810"/>
  <c r="AR810"/>
  <c r="AQ810"/>
  <c r="AP810"/>
  <c r="AO810"/>
  <c r="AN810"/>
  <c r="AM810"/>
  <c r="AL810"/>
  <c r="AK810"/>
  <c r="AJ810"/>
  <c r="AI810"/>
  <c r="AH810"/>
  <c r="AG810"/>
  <c r="AS809"/>
  <c r="AR809"/>
  <c r="AQ809"/>
  <c r="AP809"/>
  <c r="AO809"/>
  <c r="AN809"/>
  <c r="AM809"/>
  <c r="AL809"/>
  <c r="AK809"/>
  <c r="AJ809"/>
  <c r="AI809"/>
  <c r="AH809"/>
  <c r="AG809"/>
  <c r="AS808"/>
  <c r="AR808"/>
  <c r="AQ808"/>
  <c r="AP808"/>
  <c r="AO808"/>
  <c r="AN808"/>
  <c r="AM808"/>
  <c r="AL808"/>
  <c r="AK808"/>
  <c r="AJ808"/>
  <c r="AI808"/>
  <c r="AH808"/>
  <c r="AG808"/>
  <c r="AS807"/>
  <c r="AR807"/>
  <c r="AQ807"/>
  <c r="AP807"/>
  <c r="AO807"/>
  <c r="AN807"/>
  <c r="AM807"/>
  <c r="AL807"/>
  <c r="AK807"/>
  <c r="AJ807"/>
  <c r="AI807"/>
  <c r="AH807"/>
  <c r="AG807"/>
  <c r="AS806"/>
  <c r="AR806"/>
  <c r="AQ806"/>
  <c r="AP806"/>
  <c r="AO806"/>
  <c r="AN806"/>
  <c r="AM806"/>
  <c r="AL806"/>
  <c r="AK806"/>
  <c r="AJ806"/>
  <c r="AI806"/>
  <c r="AH806"/>
  <c r="AG806"/>
  <c r="AS805"/>
  <c r="AR805"/>
  <c r="AQ805"/>
  <c r="AP805"/>
  <c r="AO805"/>
  <c r="AN805"/>
  <c r="AM805"/>
  <c r="AL805"/>
  <c r="AK805"/>
  <c r="AJ805"/>
  <c r="AI805"/>
  <c r="AH805"/>
  <c r="AG805"/>
  <c r="AS804"/>
  <c r="AR804"/>
  <c r="AQ804"/>
  <c r="AP804"/>
  <c r="AO804"/>
  <c r="AN804"/>
  <c r="AM804"/>
  <c r="AL804"/>
  <c r="AK804"/>
  <c r="AJ804"/>
  <c r="AI804"/>
  <c r="AH804"/>
  <c r="AG804"/>
  <c r="AS803"/>
  <c r="AR803"/>
  <c r="AQ803"/>
  <c r="AP803"/>
  <c r="AO803"/>
  <c r="AN803"/>
  <c r="AM803"/>
  <c r="AL803"/>
  <c r="AK803"/>
  <c r="AJ803"/>
  <c r="AI803"/>
  <c r="AH803"/>
  <c r="AG803"/>
  <c r="AS802"/>
  <c r="AR802"/>
  <c r="AQ802"/>
  <c r="AP802"/>
  <c r="AO802"/>
  <c r="AN802"/>
  <c r="AM802"/>
  <c r="AL802"/>
  <c r="AK802"/>
  <c r="AJ802"/>
  <c r="AI802"/>
  <c r="AH802"/>
  <c r="AG802"/>
  <c r="AS801"/>
  <c r="AR801"/>
  <c r="AQ801"/>
  <c r="AP801"/>
  <c r="AO801"/>
  <c r="AN801"/>
  <c r="AM801"/>
  <c r="AL801"/>
  <c r="AK801"/>
  <c r="AJ801"/>
  <c r="AI801"/>
  <c r="AH801"/>
  <c r="AG801"/>
  <c r="AS800"/>
  <c r="AR800"/>
  <c r="AQ800"/>
  <c r="AP800"/>
  <c r="AO800"/>
  <c r="AN800"/>
  <c r="AM800"/>
  <c r="AL800"/>
  <c r="AK800"/>
  <c r="AJ800"/>
  <c r="AI800"/>
  <c r="AH800"/>
  <c r="AG800"/>
  <c r="AS799"/>
  <c r="AR799"/>
  <c r="AQ799"/>
  <c r="AP799"/>
  <c r="AO799"/>
  <c r="AN799"/>
  <c r="AM799"/>
  <c r="AL799"/>
  <c r="AK799"/>
  <c r="AJ799"/>
  <c r="AI799"/>
  <c r="AH799"/>
  <c r="AG799"/>
  <c r="AS798"/>
  <c r="AR798"/>
  <c r="AQ798"/>
  <c r="AP798"/>
  <c r="AO798"/>
  <c r="AN798"/>
  <c r="AM798"/>
  <c r="AL798"/>
  <c r="AK798"/>
  <c r="AJ798"/>
  <c r="AI798"/>
  <c r="AH798"/>
  <c r="AG798"/>
  <c r="AS797"/>
  <c r="AR797"/>
  <c r="AQ797"/>
  <c r="AP797"/>
  <c r="AO797"/>
  <c r="AN797"/>
  <c r="AM797"/>
  <c r="AL797"/>
  <c r="AK797"/>
  <c r="AJ797"/>
  <c r="AI797"/>
  <c r="AH797"/>
  <c r="AG797"/>
  <c r="AS796"/>
  <c r="AR796"/>
  <c r="AQ796"/>
  <c r="AP796"/>
  <c r="AO796"/>
  <c r="AN796"/>
  <c r="AM796"/>
  <c r="AL796"/>
  <c r="AK796"/>
  <c r="AJ796"/>
  <c r="AI796"/>
  <c r="AH796"/>
  <c r="AG796"/>
  <c r="AS795"/>
  <c r="AR795"/>
  <c r="AQ795"/>
  <c r="AP795"/>
  <c r="AO795"/>
  <c r="AN795"/>
  <c r="AM795"/>
  <c r="AL795"/>
  <c r="AK795"/>
  <c r="AJ795"/>
  <c r="AI795"/>
  <c r="AH795"/>
  <c r="AG795"/>
  <c r="AS794"/>
  <c r="AR794"/>
  <c r="AQ794"/>
  <c r="AP794"/>
  <c r="AO794"/>
  <c r="AN794"/>
  <c r="AM794"/>
  <c r="AL794"/>
  <c r="AK794"/>
  <c r="AJ794"/>
  <c r="AI794"/>
  <c r="AH794"/>
  <c r="AG794"/>
  <c r="AS793"/>
  <c r="AR793"/>
  <c r="AQ793"/>
  <c r="AP793"/>
  <c r="AO793"/>
  <c r="AN793"/>
  <c r="AM793"/>
  <c r="AL793"/>
  <c r="AK793"/>
  <c r="AJ793"/>
  <c r="AI793"/>
  <c r="AH793"/>
  <c r="AG793"/>
  <c r="AS792"/>
  <c r="AR792"/>
  <c r="AQ792"/>
  <c r="AP792"/>
  <c r="AO792"/>
  <c r="AN792"/>
  <c r="AM792"/>
  <c r="AL792"/>
  <c r="AK792"/>
  <c r="AJ792"/>
  <c r="AI792"/>
  <c r="AH792"/>
  <c r="AG792"/>
  <c r="AS791"/>
  <c r="AR791"/>
  <c r="AQ791"/>
  <c r="AP791"/>
  <c r="AO791"/>
  <c r="AN791"/>
  <c r="AM791"/>
  <c r="AL791"/>
  <c r="AK791"/>
  <c r="AJ791"/>
  <c r="AI791"/>
  <c r="AH791"/>
  <c r="AG791"/>
  <c r="AS790"/>
  <c r="AR790"/>
  <c r="AQ790"/>
  <c r="AP790"/>
  <c r="AO790"/>
  <c r="AN790"/>
  <c r="AM790"/>
  <c r="AL790"/>
  <c r="AK790"/>
  <c r="AJ790"/>
  <c r="AI790"/>
  <c r="AH790"/>
  <c r="AG790"/>
  <c r="AS789"/>
  <c r="AR789"/>
  <c r="AQ789"/>
  <c r="AP789"/>
  <c r="AO789"/>
  <c r="AN789"/>
  <c r="AM789"/>
  <c r="AL789"/>
  <c r="AK789"/>
  <c r="AJ789"/>
  <c r="AI789"/>
  <c r="AH789"/>
  <c r="AG789"/>
  <c r="AS788"/>
  <c r="AR788"/>
  <c r="AQ788"/>
  <c r="AP788"/>
  <c r="AO788"/>
  <c r="AN788"/>
  <c r="AM788"/>
  <c r="AL788"/>
  <c r="AK788"/>
  <c r="AJ788"/>
  <c r="AI788"/>
  <c r="AH788"/>
  <c r="AG788"/>
  <c r="AS787"/>
  <c r="AR787"/>
  <c r="AQ787"/>
  <c r="AP787"/>
  <c r="AO787"/>
  <c r="AN787"/>
  <c r="AM787"/>
  <c r="AL787"/>
  <c r="AK787"/>
  <c r="AJ787"/>
  <c r="AI787"/>
  <c r="AH787"/>
  <c r="AG787"/>
  <c r="AS786"/>
  <c r="AR786"/>
  <c r="AQ786"/>
  <c r="AP786"/>
  <c r="AO786"/>
  <c r="AN786"/>
  <c r="AM786"/>
  <c r="AL786"/>
  <c r="AK786"/>
  <c r="AJ786"/>
  <c r="AI786"/>
  <c r="AH786"/>
  <c r="AG786"/>
  <c r="AS785"/>
  <c r="AR785"/>
  <c r="AQ785"/>
  <c r="AP785"/>
  <c r="AO785"/>
  <c r="AN785"/>
  <c r="AM785"/>
  <c r="AL785"/>
  <c r="AK785"/>
  <c r="AJ785"/>
  <c r="AI785"/>
  <c r="AH785"/>
  <c r="AG785"/>
  <c r="AS784"/>
  <c r="AR784"/>
  <c r="AQ784"/>
  <c r="AP784"/>
  <c r="AO784"/>
  <c r="AN784"/>
  <c r="AM784"/>
  <c r="AL784"/>
  <c r="AK784"/>
  <c r="AJ784"/>
  <c r="AI784"/>
  <c r="AH784"/>
  <c r="AG784"/>
  <c r="AS783"/>
  <c r="AR783"/>
  <c r="AQ783"/>
  <c r="AP783"/>
  <c r="AO783"/>
  <c r="AN783"/>
  <c r="AM783"/>
  <c r="AL783"/>
  <c r="AK783"/>
  <c r="AJ783"/>
  <c r="AI783"/>
  <c r="AH783"/>
  <c r="AG783"/>
  <c r="AS782"/>
  <c r="AR782"/>
  <c r="AQ782"/>
  <c r="AP782"/>
  <c r="AO782"/>
  <c r="AN782"/>
  <c r="AM782"/>
  <c r="AL782"/>
  <c r="AK782"/>
  <c r="AJ782"/>
  <c r="AI782"/>
  <c r="AH782"/>
  <c r="AG782"/>
  <c r="AS781"/>
  <c r="AR781"/>
  <c r="AQ781"/>
  <c r="AP781"/>
  <c r="AO781"/>
  <c r="AN781"/>
  <c r="AM781"/>
  <c r="AL781"/>
  <c r="AK781"/>
  <c r="AJ781"/>
  <c r="AI781"/>
  <c r="AH781"/>
  <c r="AG781"/>
  <c r="AS780"/>
  <c r="AR780"/>
  <c r="AQ780"/>
  <c r="AP780"/>
  <c r="AO780"/>
  <c r="AN780"/>
  <c r="AM780"/>
  <c r="AL780"/>
  <c r="AK780"/>
  <c r="AJ780"/>
  <c r="AI780"/>
  <c r="AH780"/>
  <c r="AG780"/>
  <c r="AS779"/>
  <c r="AR779"/>
  <c r="AQ779"/>
  <c r="AP779"/>
  <c r="AO779"/>
  <c r="AN779"/>
  <c r="AM779"/>
  <c r="AL779"/>
  <c r="AK779"/>
  <c r="AJ779"/>
  <c r="AI779"/>
  <c r="AH779"/>
  <c r="AG779"/>
  <c r="AS778"/>
  <c r="AR778"/>
  <c r="AQ778"/>
  <c r="AP778"/>
  <c r="AO778"/>
  <c r="AN778"/>
  <c r="AM778"/>
  <c r="AL778"/>
  <c r="AK778"/>
  <c r="AJ778"/>
  <c r="AI778"/>
  <c r="AH778"/>
  <c r="AG778"/>
  <c r="AS777"/>
  <c r="AR777"/>
  <c r="AQ777"/>
  <c r="AP777"/>
  <c r="AO777"/>
  <c r="AN777"/>
  <c r="AM777"/>
  <c r="AL777"/>
  <c r="AK777"/>
  <c r="AJ777"/>
  <c r="AI777"/>
  <c r="AH777"/>
  <c r="AG777"/>
  <c r="AS776"/>
  <c r="AR776"/>
  <c r="AQ776"/>
  <c r="AP776"/>
  <c r="AO776"/>
  <c r="AN776"/>
  <c r="AM776"/>
  <c r="AL776"/>
  <c r="AK776"/>
  <c r="AJ776"/>
  <c r="AI776"/>
  <c r="AH776"/>
  <c r="AG776"/>
  <c r="AS775"/>
  <c r="AR775"/>
  <c r="AQ775"/>
  <c r="AP775"/>
  <c r="AO775"/>
  <c r="AN775"/>
  <c r="AM775"/>
  <c r="AL775"/>
  <c r="AK775"/>
  <c r="AJ775"/>
  <c r="AI775"/>
  <c r="AH775"/>
  <c r="AG775"/>
  <c r="AS774"/>
  <c r="AR774"/>
  <c r="AQ774"/>
  <c r="AP774"/>
  <c r="AO774"/>
  <c r="AN774"/>
  <c r="AM774"/>
  <c r="AL774"/>
  <c r="AK774"/>
  <c r="AJ774"/>
  <c r="AI774"/>
  <c r="AH774"/>
  <c r="AG774"/>
  <c r="AS773"/>
  <c r="AR773"/>
  <c r="AQ773"/>
  <c r="AP773"/>
  <c r="AO773"/>
  <c r="AN773"/>
  <c r="AM773"/>
  <c r="AL773"/>
  <c r="AK773"/>
  <c r="AJ773"/>
  <c r="AI773"/>
  <c r="AH773"/>
  <c r="AG773"/>
  <c r="AS772"/>
  <c r="AR772"/>
  <c r="AQ772"/>
  <c r="AP772"/>
  <c r="AO772"/>
  <c r="AN772"/>
  <c r="AM772"/>
  <c r="AL772"/>
  <c r="AK772"/>
  <c r="AJ772"/>
  <c r="AI772"/>
  <c r="AH772"/>
  <c r="AG772"/>
  <c r="AS771"/>
  <c r="AR771"/>
  <c r="AQ771"/>
  <c r="AP771"/>
  <c r="AO771"/>
  <c r="AN771"/>
  <c r="AM771"/>
  <c r="AL771"/>
  <c r="AK771"/>
  <c r="AJ771"/>
  <c r="AI771"/>
  <c r="AH771"/>
  <c r="AG771"/>
  <c r="AS770"/>
  <c r="AR770"/>
  <c r="AQ770"/>
  <c r="AP770"/>
  <c r="AO770"/>
  <c r="AN770"/>
  <c r="AM770"/>
  <c r="AL770"/>
  <c r="AK770"/>
  <c r="AJ770"/>
  <c r="AI770"/>
  <c r="AH770"/>
  <c r="AG770"/>
  <c r="AS769"/>
  <c r="AR769"/>
  <c r="AQ769"/>
  <c r="AP769"/>
  <c r="AO769"/>
  <c r="AN769"/>
  <c r="AM769"/>
  <c r="AL769"/>
  <c r="AK769"/>
  <c r="AJ769"/>
  <c r="AI769"/>
  <c r="AH769"/>
  <c r="AG769"/>
  <c r="AS768"/>
  <c r="AR768"/>
  <c r="AQ768"/>
  <c r="AP768"/>
  <c r="AO768"/>
  <c r="AN768"/>
  <c r="AM768"/>
  <c r="AL768"/>
  <c r="AK768"/>
  <c r="AJ768"/>
  <c r="AI768"/>
  <c r="AH768"/>
  <c r="AG768"/>
  <c r="AS767"/>
  <c r="AR767"/>
  <c r="AQ767"/>
  <c r="AP767"/>
  <c r="AO767"/>
  <c r="AN767"/>
  <c r="AM767"/>
  <c r="AL767"/>
  <c r="AK767"/>
  <c r="AJ767"/>
  <c r="AI767"/>
  <c r="AH767"/>
  <c r="AG767"/>
  <c r="AS766"/>
  <c r="AR766"/>
  <c r="AQ766"/>
  <c r="AP766"/>
  <c r="AO766"/>
  <c r="AN766"/>
  <c r="AM766"/>
  <c r="AL766"/>
  <c r="AK766"/>
  <c r="AJ766"/>
  <c r="AI766"/>
  <c r="AH766"/>
  <c r="AG766"/>
  <c r="AS765"/>
  <c r="AR765"/>
  <c r="AQ765"/>
  <c r="AP765"/>
  <c r="AO765"/>
  <c r="AN765"/>
  <c r="AM765"/>
  <c r="AL765"/>
  <c r="AK765"/>
  <c r="AJ765"/>
  <c r="AI765"/>
  <c r="AH765"/>
  <c r="AG765"/>
  <c r="AS764"/>
  <c r="AR764"/>
  <c r="AQ764"/>
  <c r="AP764"/>
  <c r="AO764"/>
  <c r="AN764"/>
  <c r="AM764"/>
  <c r="AL764"/>
  <c r="AK764"/>
  <c r="AJ764"/>
  <c r="AI764"/>
  <c r="AH764"/>
  <c r="AG764"/>
  <c r="AS763"/>
  <c r="AR763"/>
  <c r="AQ763"/>
  <c r="AP763"/>
  <c r="AO763"/>
  <c r="AN763"/>
  <c r="AM763"/>
  <c r="AL763"/>
  <c r="AK763"/>
  <c r="AJ763"/>
  <c r="AI763"/>
  <c r="AH763"/>
  <c r="AG763"/>
  <c r="AS762"/>
  <c r="AR762"/>
  <c r="AQ762"/>
  <c r="AP762"/>
  <c r="AO762"/>
  <c r="AN762"/>
  <c r="AM762"/>
  <c r="AL762"/>
  <c r="AK762"/>
  <c r="AJ762"/>
  <c r="AI762"/>
  <c r="AH762"/>
  <c r="AG762"/>
  <c r="AS761"/>
  <c r="AR761"/>
  <c r="AQ761"/>
  <c r="AP761"/>
  <c r="AO761"/>
  <c r="AN761"/>
  <c r="AM761"/>
  <c r="AL761"/>
  <c r="AK761"/>
  <c r="AJ761"/>
  <c r="AI761"/>
  <c r="AH761"/>
  <c r="AG761"/>
  <c r="AS760"/>
  <c r="AR760"/>
  <c r="AQ760"/>
  <c r="AP760"/>
  <c r="AO760"/>
  <c r="AN760"/>
  <c r="AM760"/>
  <c r="AL760"/>
  <c r="AK760"/>
  <c r="AJ760"/>
  <c r="AI760"/>
  <c r="AH760"/>
  <c r="AG760"/>
  <c r="AS759"/>
  <c r="AR759"/>
  <c r="AQ759"/>
  <c r="AP759"/>
  <c r="AO759"/>
  <c r="AN759"/>
  <c r="AM759"/>
  <c r="AL759"/>
  <c r="AK759"/>
  <c r="AJ759"/>
  <c r="AI759"/>
  <c r="AH759"/>
  <c r="AG759"/>
  <c r="AS758"/>
  <c r="AR758"/>
  <c r="AQ758"/>
  <c r="AP758"/>
  <c r="AO758"/>
  <c r="AN758"/>
  <c r="AM758"/>
  <c r="AL758"/>
  <c r="AK758"/>
  <c r="AJ758"/>
  <c r="AI758"/>
  <c r="AH758"/>
  <c r="AG758"/>
  <c r="AS757"/>
  <c r="AR757"/>
  <c r="AQ757"/>
  <c r="AP757"/>
  <c r="AO757"/>
  <c r="AN757"/>
  <c r="AM757"/>
  <c r="AL757"/>
  <c r="AK757"/>
  <c r="AJ757"/>
  <c r="AI757"/>
  <c r="AH757"/>
  <c r="AG757"/>
  <c r="AS756"/>
  <c r="AR756"/>
  <c r="AQ756"/>
  <c r="AP756"/>
  <c r="AO756"/>
  <c r="AN756"/>
  <c r="AM756"/>
  <c r="AL756"/>
  <c r="AK756"/>
  <c r="AJ756"/>
  <c r="AI756"/>
  <c r="AH756"/>
  <c r="AG756"/>
  <c r="AS755"/>
  <c r="AR755"/>
  <c r="AQ755"/>
  <c r="AP755"/>
  <c r="AO755"/>
  <c r="AN755"/>
  <c r="AM755"/>
  <c r="AL755"/>
  <c r="AK755"/>
  <c r="AJ755"/>
  <c r="AI755"/>
  <c r="AH755"/>
  <c r="AG755"/>
  <c r="AS754"/>
  <c r="AR754"/>
  <c r="AQ754"/>
  <c r="AP754"/>
  <c r="AO754"/>
  <c r="AN754"/>
  <c r="AM754"/>
  <c r="AL754"/>
  <c r="AK754"/>
  <c r="AJ754"/>
  <c r="AI754"/>
  <c r="AH754"/>
  <c r="AG754"/>
  <c r="AS753"/>
  <c r="AR753"/>
  <c r="AQ753"/>
  <c r="AP753"/>
  <c r="AO753"/>
  <c r="AN753"/>
  <c r="AM753"/>
  <c r="AL753"/>
  <c r="AK753"/>
  <c r="AJ753"/>
  <c r="AI753"/>
  <c r="AH753"/>
  <c r="AG753"/>
  <c r="AS752"/>
  <c r="AR752"/>
  <c r="AQ752"/>
  <c r="AP752"/>
  <c r="AO752"/>
  <c r="AN752"/>
  <c r="AM752"/>
  <c r="AL752"/>
  <c r="AK752"/>
  <c r="AJ752"/>
  <c r="AI752"/>
  <c r="AH752"/>
  <c r="AG752"/>
  <c r="AS751"/>
  <c r="AR751"/>
  <c r="AQ751"/>
  <c r="AP751"/>
  <c r="AO751"/>
  <c r="AN751"/>
  <c r="AM751"/>
  <c r="AL751"/>
  <c r="AK751"/>
  <c r="AJ751"/>
  <c r="AI751"/>
  <c r="AH751"/>
  <c r="AG751"/>
  <c r="AS750"/>
  <c r="AR750"/>
  <c r="AQ750"/>
  <c r="AP750"/>
  <c r="AO750"/>
  <c r="AN750"/>
  <c r="AM750"/>
  <c r="AL750"/>
  <c r="AK750"/>
  <c r="AJ750"/>
  <c r="AI750"/>
  <c r="AH750"/>
  <c r="AG750"/>
  <c r="AS749"/>
  <c r="AR749"/>
  <c r="AQ749"/>
  <c r="AP749"/>
  <c r="AO749"/>
  <c r="AN749"/>
  <c r="AM749"/>
  <c r="AL749"/>
  <c r="AK749"/>
  <c r="AJ749"/>
  <c r="AI749"/>
  <c r="AH749"/>
  <c r="AG749"/>
  <c r="AS748"/>
  <c r="AR748"/>
  <c r="AQ748"/>
  <c r="AP748"/>
  <c r="AO748"/>
  <c r="AN748"/>
  <c r="AM748"/>
  <c r="AL748"/>
  <c r="AK748"/>
  <c r="AJ748"/>
  <c r="AI748"/>
  <c r="AH748"/>
  <c r="AG748"/>
  <c r="AS747"/>
  <c r="AR747"/>
  <c r="AQ747"/>
  <c r="AP747"/>
  <c r="AO747"/>
  <c r="AN747"/>
  <c r="AM747"/>
  <c r="AL747"/>
  <c r="AK747"/>
  <c r="AJ747"/>
  <c r="AI747"/>
  <c r="AH747"/>
  <c r="AG747"/>
  <c r="AS746"/>
  <c r="AR746"/>
  <c r="AQ746"/>
  <c r="AP746"/>
  <c r="AO746"/>
  <c r="AN746"/>
  <c r="AM746"/>
  <c r="AL746"/>
  <c r="AK746"/>
  <c r="AJ746"/>
  <c r="AI746"/>
  <c r="AH746"/>
  <c r="AG746"/>
  <c r="AS745"/>
  <c r="AR745"/>
  <c r="AQ745"/>
  <c r="AP745"/>
  <c r="AO745"/>
  <c r="AN745"/>
  <c r="AM745"/>
  <c r="AL745"/>
  <c r="AK745"/>
  <c r="AJ745"/>
  <c r="AI745"/>
  <c r="AH745"/>
  <c r="AG745"/>
  <c r="AS744"/>
  <c r="AR744"/>
  <c r="AQ744"/>
  <c r="AP744"/>
  <c r="AO744"/>
  <c r="AN744"/>
  <c r="AM744"/>
  <c r="AL744"/>
  <c r="AK744"/>
  <c r="AJ744"/>
  <c r="AI744"/>
  <c r="AH744"/>
  <c r="AG744"/>
  <c r="AS743"/>
  <c r="AR743"/>
  <c r="AQ743"/>
  <c r="AP743"/>
  <c r="AO743"/>
  <c r="AN743"/>
  <c r="AM743"/>
  <c r="AL743"/>
  <c r="AK743"/>
  <c r="AJ743"/>
  <c r="AI743"/>
  <c r="AH743"/>
  <c r="AG743"/>
  <c r="AS742"/>
  <c r="AR742"/>
  <c r="AQ742"/>
  <c r="AP742"/>
  <c r="AO742"/>
  <c r="AN742"/>
  <c r="AM742"/>
  <c r="AL742"/>
  <c r="AK742"/>
  <c r="AJ742"/>
  <c r="AI742"/>
  <c r="AH742"/>
  <c r="AG742"/>
  <c r="AS741"/>
  <c r="AR741"/>
  <c r="AQ741"/>
  <c r="AP741"/>
  <c r="AO741"/>
  <c r="AN741"/>
  <c r="AM741"/>
  <c r="AL741"/>
  <c r="AK741"/>
  <c r="AJ741"/>
  <c r="AI741"/>
  <c r="AH741"/>
  <c r="AG741"/>
  <c r="AS740"/>
  <c r="AR740"/>
  <c r="AQ740"/>
  <c r="AP740"/>
  <c r="AO740"/>
  <c r="AN740"/>
  <c r="AM740"/>
  <c r="AL740"/>
  <c r="AK740"/>
  <c r="AJ740"/>
  <c r="AI740"/>
  <c r="AH740"/>
  <c r="AG740"/>
  <c r="AS739"/>
  <c r="AR739"/>
  <c r="AQ739"/>
  <c r="AP739"/>
  <c r="AO739"/>
  <c r="AN739"/>
  <c r="AM739"/>
  <c r="AL739"/>
  <c r="AK739"/>
  <c r="AJ739"/>
  <c r="AI739"/>
  <c r="AH739"/>
  <c r="AG739"/>
  <c r="AS738"/>
  <c r="AR738"/>
  <c r="AQ738"/>
  <c r="AP738"/>
  <c r="AO738"/>
  <c r="AN738"/>
  <c r="AM738"/>
  <c r="AL738"/>
  <c r="AK738"/>
  <c r="AJ738"/>
  <c r="AI738"/>
  <c r="AH738"/>
  <c r="AG738"/>
  <c r="AS737"/>
  <c r="AR737"/>
  <c r="AQ737"/>
  <c r="AP737"/>
  <c r="AO737"/>
  <c r="AN737"/>
  <c r="AM737"/>
  <c r="AL737"/>
  <c r="AK737"/>
  <c r="AJ737"/>
  <c r="AI737"/>
  <c r="AH737"/>
  <c r="AG737"/>
  <c r="AS736"/>
  <c r="AR736"/>
  <c r="AQ736"/>
  <c r="AP736"/>
  <c r="AO736"/>
  <c r="AN736"/>
  <c r="AM736"/>
  <c r="AL736"/>
  <c r="AK736"/>
  <c r="AJ736"/>
  <c r="AI736"/>
  <c r="AH736"/>
  <c r="AG736"/>
  <c r="AS735"/>
  <c r="AR735"/>
  <c r="AQ735"/>
  <c r="AP735"/>
  <c r="AO735"/>
  <c r="AN735"/>
  <c r="AM735"/>
  <c r="AL735"/>
  <c r="AK735"/>
  <c r="AJ735"/>
  <c r="AI735"/>
  <c r="AH735"/>
  <c r="AG735"/>
  <c r="AS734"/>
  <c r="AR734"/>
  <c r="AQ734"/>
  <c r="AP734"/>
  <c r="AO734"/>
  <c r="AN734"/>
  <c r="AM734"/>
  <c r="AL734"/>
  <c r="AK734"/>
  <c r="AJ734"/>
  <c r="AI734"/>
  <c r="AH734"/>
  <c r="AG734"/>
  <c r="AS733"/>
  <c r="AR733"/>
  <c r="AQ733"/>
  <c r="AP733"/>
  <c r="AO733"/>
  <c r="AN733"/>
  <c r="AM733"/>
  <c r="AL733"/>
  <c r="AK733"/>
  <c r="AJ733"/>
  <c r="AI733"/>
  <c r="AH733"/>
  <c r="AG733"/>
  <c r="AS732"/>
  <c r="AR732"/>
  <c r="AQ732"/>
  <c r="AP732"/>
  <c r="AO732"/>
  <c r="AN732"/>
  <c r="AM732"/>
  <c r="AL732"/>
  <c r="AK732"/>
  <c r="AJ732"/>
  <c r="AI732"/>
  <c r="AH732"/>
  <c r="AG732"/>
  <c r="AS731"/>
  <c r="AR731"/>
  <c r="AQ731"/>
  <c r="AP731"/>
  <c r="AO731"/>
  <c r="AN731"/>
  <c r="AM731"/>
  <c r="AL731"/>
  <c r="AK731"/>
  <c r="AJ731"/>
  <c r="AI731"/>
  <c r="AH731"/>
  <c r="AG731"/>
  <c r="AS730"/>
  <c r="AR730"/>
  <c r="AQ730"/>
  <c r="AP730"/>
  <c r="AO730"/>
  <c r="AN730"/>
  <c r="AM730"/>
  <c r="AL730"/>
  <c r="AK730"/>
  <c r="AJ730"/>
  <c r="AI730"/>
  <c r="AH730"/>
  <c r="AG730"/>
  <c r="AS729"/>
  <c r="AR729"/>
  <c r="AQ729"/>
  <c r="AP729"/>
  <c r="AO729"/>
  <c r="AN729"/>
  <c r="AM729"/>
  <c r="AL729"/>
  <c r="AK729"/>
  <c r="AJ729"/>
  <c r="AI729"/>
  <c r="AH729"/>
  <c r="AG729"/>
  <c r="AS728"/>
  <c r="AR728"/>
  <c r="AQ728"/>
  <c r="AP728"/>
  <c r="AO728"/>
  <c r="AN728"/>
  <c r="AM728"/>
  <c r="AL728"/>
  <c r="AK728"/>
  <c r="AJ728"/>
  <c r="AI728"/>
  <c r="AH728"/>
  <c r="AG728"/>
  <c r="AS727"/>
  <c r="AR727"/>
  <c r="AQ727"/>
  <c r="AP727"/>
  <c r="AO727"/>
  <c r="AN727"/>
  <c r="AM727"/>
  <c r="AL727"/>
  <c r="AK727"/>
  <c r="AJ727"/>
  <c r="AI727"/>
  <c r="AH727"/>
  <c r="AG727"/>
  <c r="AS726"/>
  <c r="AR726"/>
  <c r="AQ726"/>
  <c r="AP726"/>
  <c r="AO726"/>
  <c r="AN726"/>
  <c r="AM726"/>
  <c r="AL726"/>
  <c r="AK726"/>
  <c r="AJ726"/>
  <c r="AI726"/>
  <c r="AH726"/>
  <c r="AG726"/>
  <c r="AS725"/>
  <c r="AR725"/>
  <c r="AQ725"/>
  <c r="AP725"/>
  <c r="AO725"/>
  <c r="AN725"/>
  <c r="AM725"/>
  <c r="AL725"/>
  <c r="AK725"/>
  <c r="AJ725"/>
  <c r="AI725"/>
  <c r="AH725"/>
  <c r="AG725"/>
  <c r="AS724"/>
  <c r="AR724"/>
  <c r="AQ724"/>
  <c r="AP724"/>
  <c r="AO724"/>
  <c r="AN724"/>
  <c r="AM724"/>
  <c r="AL724"/>
  <c r="AK724"/>
  <c r="AJ724"/>
  <c r="AI724"/>
  <c r="AH724"/>
  <c r="AG724"/>
  <c r="AS723"/>
  <c r="AR723"/>
  <c r="AQ723"/>
  <c r="AP723"/>
  <c r="AO723"/>
  <c r="AN723"/>
  <c r="AM723"/>
  <c r="AL723"/>
  <c r="AK723"/>
  <c r="AJ723"/>
  <c r="AI723"/>
  <c r="AH723"/>
  <c r="AG723"/>
  <c r="AS722"/>
  <c r="AR722"/>
  <c r="AQ722"/>
  <c r="AP722"/>
  <c r="AO722"/>
  <c r="AN722"/>
  <c r="AM722"/>
  <c r="AL722"/>
  <c r="AK722"/>
  <c r="AJ722"/>
  <c r="AI722"/>
  <c r="AH722"/>
  <c r="AG722"/>
  <c r="AS721"/>
  <c r="AR721"/>
  <c r="AQ721"/>
  <c r="AP721"/>
  <c r="AO721"/>
  <c r="AN721"/>
  <c r="AM721"/>
  <c r="AL721"/>
  <c r="AK721"/>
  <c r="AJ721"/>
  <c r="AI721"/>
  <c r="AH721"/>
  <c r="AG721"/>
  <c r="AS720"/>
  <c r="AR720"/>
  <c r="AQ720"/>
  <c r="AP720"/>
  <c r="AO720"/>
  <c r="AN720"/>
  <c r="AM720"/>
  <c r="AL720"/>
  <c r="AK720"/>
  <c r="AJ720"/>
  <c r="AI720"/>
  <c r="AH720"/>
  <c r="AG720"/>
  <c r="AS719"/>
  <c r="AR719"/>
  <c r="AQ719"/>
  <c r="AP719"/>
  <c r="AO719"/>
  <c r="AN719"/>
  <c r="AM719"/>
  <c r="AL719"/>
  <c r="AK719"/>
  <c r="AJ719"/>
  <c r="AI719"/>
  <c r="AH719"/>
  <c r="AG719"/>
  <c r="AS718"/>
  <c r="AR718"/>
  <c r="AQ718"/>
  <c r="AP718"/>
  <c r="AO718"/>
  <c r="AN718"/>
  <c r="AM718"/>
  <c r="AL718"/>
  <c r="AK718"/>
  <c r="AJ718"/>
  <c r="AI718"/>
  <c r="AH718"/>
  <c r="AG718"/>
  <c r="AS717"/>
  <c r="AR717"/>
  <c r="AQ717"/>
  <c r="AP717"/>
  <c r="AO717"/>
  <c r="AN717"/>
  <c r="AM717"/>
  <c r="AL717"/>
  <c r="AK717"/>
  <c r="AJ717"/>
  <c r="AI717"/>
  <c r="AH717"/>
  <c r="AG717"/>
  <c r="AS716"/>
  <c r="AR716"/>
  <c r="AQ716"/>
  <c r="AP716"/>
  <c r="AO716"/>
  <c r="AN716"/>
  <c r="AM716"/>
  <c r="AL716"/>
  <c r="AK716"/>
  <c r="AJ716"/>
  <c r="AI716"/>
  <c r="AH716"/>
  <c r="AG716"/>
  <c r="AS715"/>
  <c r="AR715"/>
  <c r="AQ715"/>
  <c r="AP715"/>
  <c r="AO715"/>
  <c r="AN715"/>
  <c r="AM715"/>
  <c r="AL715"/>
  <c r="AK715"/>
  <c r="AJ715"/>
  <c r="AI715"/>
  <c r="AH715"/>
  <c r="AG715"/>
  <c r="AS714"/>
  <c r="AR714"/>
  <c r="AQ714"/>
  <c r="AP714"/>
  <c r="AO714"/>
  <c r="AN714"/>
  <c r="AM714"/>
  <c r="AL714"/>
  <c r="AK714"/>
  <c r="AJ714"/>
  <c r="AI714"/>
  <c r="AH714"/>
  <c r="AG714"/>
  <c r="AS713"/>
  <c r="AR713"/>
  <c r="AQ713"/>
  <c r="AP713"/>
  <c r="AO713"/>
  <c r="AN713"/>
  <c r="AM713"/>
  <c r="AL713"/>
  <c r="AK713"/>
  <c r="AJ713"/>
  <c r="AI713"/>
  <c r="AH713"/>
  <c r="AG713"/>
  <c r="AS712"/>
  <c r="AR712"/>
  <c r="AQ712"/>
  <c r="AP712"/>
  <c r="AO712"/>
  <c r="AN712"/>
  <c r="AM712"/>
  <c r="AL712"/>
  <c r="AK712"/>
  <c r="AJ712"/>
  <c r="AI712"/>
  <c r="AH712"/>
  <c r="AG712"/>
  <c r="AS711"/>
  <c r="AR711"/>
  <c r="AQ711"/>
  <c r="AP711"/>
  <c r="AO711"/>
  <c r="AN711"/>
  <c r="AM711"/>
  <c r="AL711"/>
  <c r="AK711"/>
  <c r="AJ711"/>
  <c r="AI711"/>
  <c r="AH711"/>
  <c r="AG711"/>
  <c r="AS710"/>
  <c r="AR710"/>
  <c r="AQ710"/>
  <c r="AP710"/>
  <c r="AO710"/>
  <c r="AN710"/>
  <c r="AM710"/>
  <c r="AL710"/>
  <c r="AK710"/>
  <c r="AJ710"/>
  <c r="AI710"/>
  <c r="AH710"/>
  <c r="AG710"/>
  <c r="AS709"/>
  <c r="AR709"/>
  <c r="AQ709"/>
  <c r="AP709"/>
  <c r="AO709"/>
  <c r="AN709"/>
  <c r="AM709"/>
  <c r="AL709"/>
  <c r="AK709"/>
  <c r="AJ709"/>
  <c r="AI709"/>
  <c r="AH709"/>
  <c r="AG709"/>
  <c r="AS708"/>
  <c r="AR708"/>
  <c r="AQ708"/>
  <c r="AP708"/>
  <c r="AO708"/>
  <c r="AN708"/>
  <c r="AM708"/>
  <c r="AL708"/>
  <c r="AK708"/>
  <c r="AJ708"/>
  <c r="AI708"/>
  <c r="AH708"/>
  <c r="AG708"/>
  <c r="AS707"/>
  <c r="AR707"/>
  <c r="AQ707"/>
  <c r="AP707"/>
  <c r="AO707"/>
  <c r="AN707"/>
  <c r="AM707"/>
  <c r="AL707"/>
  <c r="AK707"/>
  <c r="AJ707"/>
  <c r="AI707"/>
  <c r="AH707"/>
  <c r="AG707"/>
  <c r="AS706"/>
  <c r="AR706"/>
  <c r="AQ706"/>
  <c r="AP706"/>
  <c r="AO706"/>
  <c r="AN706"/>
  <c r="AM706"/>
  <c r="AL706"/>
  <c r="AK706"/>
  <c r="AJ706"/>
  <c r="AI706"/>
  <c r="AH706"/>
  <c r="AG706"/>
  <c r="AS705"/>
  <c r="AR705"/>
  <c r="AQ705"/>
  <c r="AP705"/>
  <c r="AO705"/>
  <c r="AN705"/>
  <c r="AM705"/>
  <c r="AL705"/>
  <c r="AK705"/>
  <c r="AJ705"/>
  <c r="AI705"/>
  <c r="AH705"/>
  <c r="AG705"/>
  <c r="AS704"/>
  <c r="AR704"/>
  <c r="AQ704"/>
  <c r="AP704"/>
  <c r="AO704"/>
  <c r="AN704"/>
  <c r="AM704"/>
  <c r="AL704"/>
  <c r="AK704"/>
  <c r="AJ704"/>
  <c r="AI704"/>
  <c r="AH704"/>
  <c r="AG704"/>
  <c r="AS703"/>
  <c r="AR703"/>
  <c r="AQ703"/>
  <c r="AP703"/>
  <c r="AO703"/>
  <c r="AN703"/>
  <c r="AM703"/>
  <c r="AL703"/>
  <c r="AK703"/>
  <c r="AJ703"/>
  <c r="AI703"/>
  <c r="AH703"/>
  <c r="AG703"/>
  <c r="AS702"/>
  <c r="AR702"/>
  <c r="AQ702"/>
  <c r="AP702"/>
  <c r="AO702"/>
  <c r="AN702"/>
  <c r="AM702"/>
  <c r="AL702"/>
  <c r="AK702"/>
  <c r="AJ702"/>
  <c r="AI702"/>
  <c r="AH702"/>
  <c r="AG702"/>
  <c r="AS701"/>
  <c r="AR701"/>
  <c r="AQ701"/>
  <c r="AP701"/>
  <c r="AO701"/>
  <c r="AN701"/>
  <c r="AM701"/>
  <c r="AL701"/>
  <c r="AK701"/>
  <c r="AJ701"/>
  <c r="AI701"/>
  <c r="AH701"/>
  <c r="AG701"/>
  <c r="AS700"/>
  <c r="AR700"/>
  <c r="AQ700"/>
  <c r="AP700"/>
  <c r="AO700"/>
  <c r="AN700"/>
  <c r="AM700"/>
  <c r="AL700"/>
  <c r="AK700"/>
  <c r="AJ700"/>
  <c r="AI700"/>
  <c r="AH700"/>
  <c r="AG700"/>
  <c r="AS699"/>
  <c r="AR699"/>
  <c r="AQ699"/>
  <c r="AP699"/>
  <c r="AO699"/>
  <c r="AN699"/>
  <c r="AM699"/>
  <c r="AL699"/>
  <c r="AK699"/>
  <c r="AJ699"/>
  <c r="AI699"/>
  <c r="AH699"/>
  <c r="AG699"/>
  <c r="AS698"/>
  <c r="AR698"/>
  <c r="AQ698"/>
  <c r="AP698"/>
  <c r="AO698"/>
  <c r="AN698"/>
  <c r="AM698"/>
  <c r="AL698"/>
  <c r="AK698"/>
  <c r="AJ698"/>
  <c r="AI698"/>
  <c r="AH698"/>
  <c r="AG698"/>
  <c r="AS697"/>
  <c r="AR697"/>
  <c r="AQ697"/>
  <c r="AP697"/>
  <c r="AO697"/>
  <c r="AN697"/>
  <c r="AM697"/>
  <c r="AL697"/>
  <c r="AK697"/>
  <c r="AJ697"/>
  <c r="AI697"/>
  <c r="AH697"/>
  <c r="AG697"/>
  <c r="AS696"/>
  <c r="AR696"/>
  <c r="AQ696"/>
  <c r="AP696"/>
  <c r="AO696"/>
  <c r="AN696"/>
  <c r="AM696"/>
  <c r="AL696"/>
  <c r="AK696"/>
  <c r="AJ696"/>
  <c r="AI696"/>
  <c r="AH696"/>
  <c r="AG696"/>
  <c r="AS695"/>
  <c r="AR695"/>
  <c r="AQ695"/>
  <c r="AP695"/>
  <c r="AO695"/>
  <c r="AN695"/>
  <c r="AM695"/>
  <c r="AL695"/>
  <c r="AK695"/>
  <c r="AJ695"/>
  <c r="AI695"/>
  <c r="AH695"/>
  <c r="AG695"/>
  <c r="AS694"/>
  <c r="AR694"/>
  <c r="AQ694"/>
  <c r="AP694"/>
  <c r="AO694"/>
  <c r="AN694"/>
  <c r="AM694"/>
  <c r="AL694"/>
  <c r="AK694"/>
  <c r="AJ694"/>
  <c r="AI694"/>
  <c r="AH694"/>
  <c r="AG694"/>
  <c r="AS693"/>
  <c r="AR693"/>
  <c r="AQ693"/>
  <c r="AP693"/>
  <c r="AO693"/>
  <c r="AN693"/>
  <c r="AM693"/>
  <c r="AL693"/>
  <c r="AK693"/>
  <c r="AJ693"/>
  <c r="AI693"/>
  <c r="AH693"/>
  <c r="AG693"/>
  <c r="AS692"/>
  <c r="AR692"/>
  <c r="AQ692"/>
  <c r="AP692"/>
  <c r="AO692"/>
  <c r="AN692"/>
  <c r="AM692"/>
  <c r="AL692"/>
  <c r="AK692"/>
  <c r="AJ692"/>
  <c r="AI692"/>
  <c r="AH692"/>
  <c r="AG692"/>
  <c r="AS691"/>
  <c r="AR691"/>
  <c r="AQ691"/>
  <c r="AP691"/>
  <c r="AO691"/>
  <c r="AN691"/>
  <c r="AM691"/>
  <c r="AL691"/>
  <c r="AK691"/>
  <c r="AJ691"/>
  <c r="AI691"/>
  <c r="AH691"/>
  <c r="AG691"/>
  <c r="AS690"/>
  <c r="AR690"/>
  <c r="AQ690"/>
  <c r="AP690"/>
  <c r="AO690"/>
  <c r="AN690"/>
  <c r="AM690"/>
  <c r="AL690"/>
  <c r="AK690"/>
  <c r="AJ690"/>
  <c r="AI690"/>
  <c r="AH690"/>
  <c r="AG690"/>
  <c r="AS689"/>
  <c r="AR689"/>
  <c r="AQ689"/>
  <c r="AP689"/>
  <c r="AO689"/>
  <c r="AN689"/>
  <c r="AM689"/>
  <c r="AL689"/>
  <c r="AK689"/>
  <c r="AJ689"/>
  <c r="AI689"/>
  <c r="AH689"/>
  <c r="AG689"/>
  <c r="AS688"/>
  <c r="AR688"/>
  <c r="AQ688"/>
  <c r="AP688"/>
  <c r="AO688"/>
  <c r="AN688"/>
  <c r="AM688"/>
  <c r="AL688"/>
  <c r="AK688"/>
  <c r="AJ688"/>
  <c r="AI688"/>
  <c r="AH688"/>
  <c r="AG688"/>
  <c r="AS687"/>
  <c r="AR687"/>
  <c r="AQ687"/>
  <c r="AP687"/>
  <c r="AO687"/>
  <c r="AN687"/>
  <c r="AM687"/>
  <c r="AL687"/>
  <c r="AK687"/>
  <c r="AJ687"/>
  <c r="AI687"/>
  <c r="AH687"/>
  <c r="AG687"/>
  <c r="AS686"/>
  <c r="AR686"/>
  <c r="AQ686"/>
  <c r="AP686"/>
  <c r="AO686"/>
  <c r="AN686"/>
  <c r="AM686"/>
  <c r="AL686"/>
  <c r="AK686"/>
  <c r="AJ686"/>
  <c r="AI686"/>
  <c r="AH686"/>
  <c r="AG686"/>
  <c r="AS685"/>
  <c r="AR685"/>
  <c r="AQ685"/>
  <c r="AP685"/>
  <c r="AO685"/>
  <c r="AN685"/>
  <c r="AM685"/>
  <c r="AL685"/>
  <c r="AK685"/>
  <c r="AJ685"/>
  <c r="AI685"/>
  <c r="AH685"/>
  <c r="AG685"/>
  <c r="AS684"/>
  <c r="AR684"/>
  <c r="AQ684"/>
  <c r="AP684"/>
  <c r="AO684"/>
  <c r="AN684"/>
  <c r="AM684"/>
  <c r="AL684"/>
  <c r="AK684"/>
  <c r="AJ684"/>
  <c r="AI684"/>
  <c r="AH684"/>
  <c r="AG684"/>
  <c r="AS683"/>
  <c r="AR683"/>
  <c r="AQ683"/>
  <c r="AP683"/>
  <c r="AO683"/>
  <c r="AN683"/>
  <c r="AM683"/>
  <c r="AL683"/>
  <c r="AK683"/>
  <c r="AJ683"/>
  <c r="AI683"/>
  <c r="AH683"/>
  <c r="AG683"/>
  <c r="AS682"/>
  <c r="AR682"/>
  <c r="AQ682"/>
  <c r="AP682"/>
  <c r="AO682"/>
  <c r="AN682"/>
  <c r="AM682"/>
  <c r="AL682"/>
  <c r="AK682"/>
  <c r="AJ682"/>
  <c r="AI682"/>
  <c r="AH682"/>
  <c r="AG682"/>
  <c r="AS681"/>
  <c r="AR681"/>
  <c r="AQ681"/>
  <c r="AP681"/>
  <c r="AO681"/>
  <c r="AN681"/>
  <c r="AM681"/>
  <c r="AL681"/>
  <c r="AK681"/>
  <c r="AJ681"/>
  <c r="AI681"/>
  <c r="AH681"/>
  <c r="AG681"/>
  <c r="AS680"/>
  <c r="AR680"/>
  <c r="AQ680"/>
  <c r="AP680"/>
  <c r="AO680"/>
  <c r="AN680"/>
  <c r="AM680"/>
  <c r="AL680"/>
  <c r="AK680"/>
  <c r="AJ680"/>
  <c r="AI680"/>
  <c r="AH680"/>
  <c r="AG680"/>
  <c r="AS679"/>
  <c r="AR679"/>
  <c r="AQ679"/>
  <c r="AP679"/>
  <c r="AO679"/>
  <c r="AN679"/>
  <c r="AM679"/>
  <c r="AL679"/>
  <c r="AK679"/>
  <c r="AJ679"/>
  <c r="AI679"/>
  <c r="AH679"/>
  <c r="AG679"/>
  <c r="AS678"/>
  <c r="AR678"/>
  <c r="AQ678"/>
  <c r="AP678"/>
  <c r="AO678"/>
  <c r="AN678"/>
  <c r="AM678"/>
  <c r="AL678"/>
  <c r="AK678"/>
  <c r="AJ678"/>
  <c r="AI678"/>
  <c r="AH678"/>
  <c r="AG678"/>
  <c r="AS677"/>
  <c r="AR677"/>
  <c r="AQ677"/>
  <c r="AP677"/>
  <c r="AO677"/>
  <c r="AN677"/>
  <c r="AM677"/>
  <c r="AL677"/>
  <c r="AK677"/>
  <c r="AJ677"/>
  <c r="AI677"/>
  <c r="AH677"/>
  <c r="AG677"/>
  <c r="AS676"/>
  <c r="AR676"/>
  <c r="AQ676"/>
  <c r="AP676"/>
  <c r="AO676"/>
  <c r="AN676"/>
  <c r="AM676"/>
  <c r="AL676"/>
  <c r="AK676"/>
  <c r="AJ676"/>
  <c r="AI676"/>
  <c r="AH676"/>
  <c r="AG676"/>
  <c r="AS675"/>
  <c r="AR675"/>
  <c r="AQ675"/>
  <c r="AP675"/>
  <c r="AO675"/>
  <c r="AN675"/>
  <c r="AM675"/>
  <c r="AL675"/>
  <c r="AK675"/>
  <c r="AJ675"/>
  <c r="AI675"/>
  <c r="AH675"/>
  <c r="AG675"/>
  <c r="AS674"/>
  <c r="AR674"/>
  <c r="AQ674"/>
  <c r="AP674"/>
  <c r="AO674"/>
  <c r="AN674"/>
  <c r="AM674"/>
  <c r="AL674"/>
  <c r="AK674"/>
  <c r="AJ674"/>
  <c r="AI674"/>
  <c r="AH674"/>
  <c r="AG674"/>
  <c r="AS673"/>
  <c r="AR673"/>
  <c r="AQ673"/>
  <c r="AP673"/>
  <c r="AO673"/>
  <c r="AN673"/>
  <c r="AM673"/>
  <c r="AL673"/>
  <c r="AK673"/>
  <c r="AJ673"/>
  <c r="AI673"/>
  <c r="AH673"/>
  <c r="AG673"/>
  <c r="AS672"/>
  <c r="AR672"/>
  <c r="AQ672"/>
  <c r="AP672"/>
  <c r="AO672"/>
  <c r="AN672"/>
  <c r="AM672"/>
  <c r="AL672"/>
  <c r="AK672"/>
  <c r="AJ672"/>
  <c r="AI672"/>
  <c r="AH672"/>
  <c r="AG672"/>
  <c r="AS671"/>
  <c r="AR671"/>
  <c r="AQ671"/>
  <c r="AP671"/>
  <c r="AO671"/>
  <c r="AN671"/>
  <c r="AM671"/>
  <c r="AL671"/>
  <c r="AK671"/>
  <c r="AJ671"/>
  <c r="AI671"/>
  <c r="AH671"/>
  <c r="AG671"/>
  <c r="AS670"/>
  <c r="AR670"/>
  <c r="AQ670"/>
  <c r="AP670"/>
  <c r="AO670"/>
  <c r="AN670"/>
  <c r="AM670"/>
  <c r="AL670"/>
  <c r="AK670"/>
  <c r="AJ670"/>
  <c r="AI670"/>
  <c r="AH670"/>
  <c r="AG670"/>
  <c r="AS669"/>
  <c r="AR669"/>
  <c r="AQ669"/>
  <c r="AP669"/>
  <c r="AO669"/>
  <c r="AN669"/>
  <c r="AM669"/>
  <c r="AL669"/>
  <c r="AK669"/>
  <c r="AJ669"/>
  <c r="AI669"/>
  <c r="AH669"/>
  <c r="AG669"/>
  <c r="AS668"/>
  <c r="AR668"/>
  <c r="AQ668"/>
  <c r="AP668"/>
  <c r="AO668"/>
  <c r="AN668"/>
  <c r="AM668"/>
  <c r="AL668"/>
  <c r="AK668"/>
  <c r="AJ668"/>
  <c r="AI668"/>
  <c r="AH668"/>
  <c r="AG668"/>
  <c r="AS667"/>
  <c r="AR667"/>
  <c r="AQ667"/>
  <c r="AP667"/>
  <c r="AO667"/>
  <c r="AN667"/>
  <c r="AM667"/>
  <c r="AL667"/>
  <c r="AK667"/>
  <c r="AJ667"/>
  <c r="AI667"/>
  <c r="AH667"/>
  <c r="AG667"/>
  <c r="AS666"/>
  <c r="AR666"/>
  <c r="AQ666"/>
  <c r="AP666"/>
  <c r="AO666"/>
  <c r="AN666"/>
  <c r="AM666"/>
  <c r="AL666"/>
  <c r="AK666"/>
  <c r="AJ666"/>
  <c r="AI666"/>
  <c r="AH666"/>
  <c r="AG666"/>
  <c r="AS665"/>
  <c r="AR665"/>
  <c r="AQ665"/>
  <c r="AP665"/>
  <c r="AO665"/>
  <c r="AN665"/>
  <c r="AM665"/>
  <c r="AL665"/>
  <c r="AK665"/>
  <c r="AJ665"/>
  <c r="AI665"/>
  <c r="AH665"/>
  <c r="AG665"/>
  <c r="AS664"/>
  <c r="AR664"/>
  <c r="AQ664"/>
  <c r="AP664"/>
  <c r="AO664"/>
  <c r="AN664"/>
  <c r="AM664"/>
  <c r="AL664"/>
  <c r="AK664"/>
  <c r="AJ664"/>
  <c r="AI664"/>
  <c r="AH664"/>
  <c r="AG664"/>
  <c r="AS663"/>
  <c r="AR663"/>
  <c r="AQ663"/>
  <c r="AP663"/>
  <c r="AO663"/>
  <c r="AN663"/>
  <c r="AM663"/>
  <c r="AL663"/>
  <c r="AK663"/>
  <c r="AJ663"/>
  <c r="AI663"/>
  <c r="AH663"/>
  <c r="AG663"/>
  <c r="AS662"/>
  <c r="AR662"/>
  <c r="AQ662"/>
  <c r="AP662"/>
  <c r="AO662"/>
  <c r="AN662"/>
  <c r="AM662"/>
  <c r="AL662"/>
  <c r="AK662"/>
  <c r="AJ662"/>
  <c r="AI662"/>
  <c r="AH662"/>
  <c r="AG662"/>
  <c r="AS661"/>
  <c r="AR661"/>
  <c r="AQ661"/>
  <c r="AP661"/>
  <c r="AO661"/>
  <c r="AN661"/>
  <c r="AM661"/>
  <c r="AL661"/>
  <c r="AK661"/>
  <c r="AJ661"/>
  <c r="AI661"/>
  <c r="AH661"/>
  <c r="AG661"/>
  <c r="AS660"/>
  <c r="AR660"/>
  <c r="AQ660"/>
  <c r="AP660"/>
  <c r="AO660"/>
  <c r="AN660"/>
  <c r="AM660"/>
  <c r="AL660"/>
  <c r="AK660"/>
  <c r="AJ660"/>
  <c r="AI660"/>
  <c r="AH660"/>
  <c r="AG660"/>
  <c r="AS659"/>
  <c r="AR659"/>
  <c r="AQ659"/>
  <c r="AP659"/>
  <c r="AO659"/>
  <c r="AN659"/>
  <c r="AM659"/>
  <c r="AL659"/>
  <c r="AK659"/>
  <c r="AJ659"/>
  <c r="AI659"/>
  <c r="AH659"/>
  <c r="AG659"/>
  <c r="AS658"/>
  <c r="AR658"/>
  <c r="AQ658"/>
  <c r="AP658"/>
  <c r="AO658"/>
  <c r="AN658"/>
  <c r="AM658"/>
  <c r="AL658"/>
  <c r="AK658"/>
  <c r="AJ658"/>
  <c r="AI658"/>
  <c r="AH658"/>
  <c r="AG658"/>
  <c r="AS657"/>
  <c r="AR657"/>
  <c r="AQ657"/>
  <c r="AP657"/>
  <c r="AO657"/>
  <c r="AN657"/>
  <c r="AM657"/>
  <c r="AL657"/>
  <c r="AK657"/>
  <c r="AJ657"/>
  <c r="AI657"/>
  <c r="AH657"/>
  <c r="AG657"/>
  <c r="AS656"/>
  <c r="AR656"/>
  <c r="AQ656"/>
  <c r="AP656"/>
  <c r="AO656"/>
  <c r="AN656"/>
  <c r="AM656"/>
  <c r="AL656"/>
  <c r="AK656"/>
  <c r="AJ656"/>
  <c r="AI656"/>
  <c r="AH656"/>
  <c r="AG656"/>
  <c r="AS655"/>
  <c r="AR655"/>
  <c r="AQ655"/>
  <c r="AP655"/>
  <c r="AO655"/>
  <c r="AN655"/>
  <c r="AM655"/>
  <c r="AL655"/>
  <c r="AK655"/>
  <c r="AJ655"/>
  <c r="AI655"/>
  <c r="AH655"/>
  <c r="AG655"/>
  <c r="AS654"/>
  <c r="AR654"/>
  <c r="AQ654"/>
  <c r="AP654"/>
  <c r="AO654"/>
  <c r="AN654"/>
  <c r="AM654"/>
  <c r="AL654"/>
  <c r="AK654"/>
  <c r="AJ654"/>
  <c r="AI654"/>
  <c r="AH654"/>
  <c r="AG654"/>
  <c r="AS653"/>
  <c r="AR653"/>
  <c r="AQ653"/>
  <c r="AP653"/>
  <c r="AO653"/>
  <c r="AN653"/>
  <c r="AM653"/>
  <c r="AL653"/>
  <c r="AK653"/>
  <c r="AJ653"/>
  <c r="AI653"/>
  <c r="AH653"/>
  <c r="AG653"/>
  <c r="AS652"/>
  <c r="AR652"/>
  <c r="AQ652"/>
  <c r="AP652"/>
  <c r="AO652"/>
  <c r="AN652"/>
  <c r="AM652"/>
  <c r="AL652"/>
  <c r="AK652"/>
  <c r="AJ652"/>
  <c r="AI652"/>
  <c r="AH652"/>
  <c r="AG652"/>
  <c r="AS651"/>
  <c r="AR651"/>
  <c r="AQ651"/>
  <c r="AP651"/>
  <c r="AO651"/>
  <c r="AN651"/>
  <c r="AM651"/>
  <c r="AL651"/>
  <c r="AK651"/>
  <c r="AJ651"/>
  <c r="AI651"/>
  <c r="AH651"/>
  <c r="AG651"/>
  <c r="AS650"/>
  <c r="AR650"/>
  <c r="AQ650"/>
  <c r="AP650"/>
  <c r="AO650"/>
  <c r="AN650"/>
  <c r="AM650"/>
  <c r="AL650"/>
  <c r="AK650"/>
  <c r="AJ650"/>
  <c r="AI650"/>
  <c r="AH650"/>
  <c r="AG650"/>
  <c r="AS649"/>
  <c r="AR649"/>
  <c r="AQ649"/>
  <c r="AP649"/>
  <c r="AO649"/>
  <c r="AN649"/>
  <c r="AM649"/>
  <c r="AL649"/>
  <c r="AK649"/>
  <c r="AJ649"/>
  <c r="AI649"/>
  <c r="AH649"/>
  <c r="AG649"/>
  <c r="AS648"/>
  <c r="AR648"/>
  <c r="AQ648"/>
  <c r="AP648"/>
  <c r="AO648"/>
  <c r="AN648"/>
  <c r="AM648"/>
  <c r="AL648"/>
  <c r="AK648"/>
  <c r="AJ648"/>
  <c r="AI648"/>
  <c r="AH648"/>
  <c r="AG648"/>
  <c r="AS647"/>
  <c r="AR647"/>
  <c r="AQ647"/>
  <c r="AP647"/>
  <c r="AO647"/>
  <c r="AN647"/>
  <c r="AM647"/>
  <c r="AL647"/>
  <c r="AK647"/>
  <c r="AJ647"/>
  <c r="AI647"/>
  <c r="AH647"/>
  <c r="AG647"/>
  <c r="AS646"/>
  <c r="AR646"/>
  <c r="AQ646"/>
  <c r="AP646"/>
  <c r="AO646"/>
  <c r="AN646"/>
  <c r="AM646"/>
  <c r="AL646"/>
  <c r="AK646"/>
  <c r="AJ646"/>
  <c r="AI646"/>
  <c r="AH646"/>
  <c r="AG646"/>
  <c r="AS645"/>
  <c r="AR645"/>
  <c r="AQ645"/>
  <c r="AP645"/>
  <c r="AO645"/>
  <c r="AN645"/>
  <c r="AM645"/>
  <c r="AL645"/>
  <c r="AK645"/>
  <c r="AJ645"/>
  <c r="AI645"/>
  <c r="AH645"/>
  <c r="AG645"/>
  <c r="AS644"/>
  <c r="AR644"/>
  <c r="AQ644"/>
  <c r="AP644"/>
  <c r="AO644"/>
  <c r="AN644"/>
  <c r="AM644"/>
  <c r="AL644"/>
  <c r="AK644"/>
  <c r="AJ644"/>
  <c r="AI644"/>
  <c r="AH644"/>
  <c r="AG644"/>
  <c r="AS643"/>
  <c r="AR643"/>
  <c r="AQ643"/>
  <c r="AP643"/>
  <c r="AO643"/>
  <c r="AN643"/>
  <c r="AM643"/>
  <c r="AL643"/>
  <c r="AK643"/>
  <c r="AJ643"/>
  <c r="AI643"/>
  <c r="AH643"/>
  <c r="AG643"/>
  <c r="AS642"/>
  <c r="AR642"/>
  <c r="AQ642"/>
  <c r="AP642"/>
  <c r="AO642"/>
  <c r="AN642"/>
  <c r="AM642"/>
  <c r="AL642"/>
  <c r="AK642"/>
  <c r="AJ642"/>
  <c r="AI642"/>
  <c r="AH642"/>
  <c r="AG642"/>
  <c r="AS641"/>
  <c r="AR641"/>
  <c r="AQ641"/>
  <c r="AP641"/>
  <c r="AO641"/>
  <c r="AN641"/>
  <c r="AM641"/>
  <c r="AL641"/>
  <c r="AK641"/>
  <c r="AJ641"/>
  <c r="AI641"/>
  <c r="AH641"/>
  <c r="AG641"/>
  <c r="AS640"/>
  <c r="AR640"/>
  <c r="AQ640"/>
  <c r="AP640"/>
  <c r="AO640"/>
  <c r="AN640"/>
  <c r="AM640"/>
  <c r="AL640"/>
  <c r="AK640"/>
  <c r="AJ640"/>
  <c r="AI640"/>
  <c r="AH640"/>
  <c r="AG640"/>
  <c r="AS639"/>
  <c r="AR639"/>
  <c r="AQ639"/>
  <c r="AP639"/>
  <c r="AO639"/>
  <c r="AN639"/>
  <c r="AM639"/>
  <c r="AL639"/>
  <c r="AK639"/>
  <c r="AJ639"/>
  <c r="AI639"/>
  <c r="AH639"/>
  <c r="AG639"/>
  <c r="AS638"/>
  <c r="AR638"/>
  <c r="AQ638"/>
  <c r="AP638"/>
  <c r="AO638"/>
  <c r="AN638"/>
  <c r="AM638"/>
  <c r="AL638"/>
  <c r="AK638"/>
  <c r="AJ638"/>
  <c r="AI638"/>
  <c r="AH638"/>
  <c r="AG638"/>
  <c r="AS637"/>
  <c r="AR637"/>
  <c r="AQ637"/>
  <c r="AP637"/>
  <c r="AO637"/>
  <c r="AN637"/>
  <c r="AM637"/>
  <c r="AL637"/>
  <c r="AK637"/>
  <c r="AJ637"/>
  <c r="AI637"/>
  <c r="AH637"/>
  <c r="AG637"/>
  <c r="AS636"/>
  <c r="AR636"/>
  <c r="AQ636"/>
  <c r="AP636"/>
  <c r="AO636"/>
  <c r="AN636"/>
  <c r="AM636"/>
  <c r="AL636"/>
  <c r="AK636"/>
  <c r="AJ636"/>
  <c r="AI636"/>
  <c r="AH636"/>
  <c r="AG636"/>
  <c r="AS635"/>
  <c r="AR635"/>
  <c r="AQ635"/>
  <c r="AP635"/>
  <c r="AO635"/>
  <c r="AN635"/>
  <c r="AM635"/>
  <c r="AL635"/>
  <c r="AK635"/>
  <c r="AJ635"/>
  <c r="AI635"/>
  <c r="AH635"/>
  <c r="AG635"/>
  <c r="AS634"/>
  <c r="AR634"/>
  <c r="AQ634"/>
  <c r="AP634"/>
  <c r="AO634"/>
  <c r="AN634"/>
  <c r="AM634"/>
  <c r="AL634"/>
  <c r="AK634"/>
  <c r="AJ634"/>
  <c r="AI634"/>
  <c r="AH634"/>
  <c r="AG634"/>
  <c r="AS633"/>
  <c r="AR633"/>
  <c r="AQ633"/>
  <c r="AP633"/>
  <c r="AO633"/>
  <c r="AN633"/>
  <c r="AM633"/>
  <c r="AL633"/>
  <c r="AK633"/>
  <c r="AJ633"/>
  <c r="AI633"/>
  <c r="AH633"/>
  <c r="AG633"/>
  <c r="AS632"/>
  <c r="AR632"/>
  <c r="AQ632"/>
  <c r="AP632"/>
  <c r="AO632"/>
  <c r="AN632"/>
  <c r="AM632"/>
  <c r="AL632"/>
  <c r="AK632"/>
  <c r="AJ632"/>
  <c r="AI632"/>
  <c r="AH632"/>
  <c r="AG632"/>
  <c r="AS631"/>
  <c r="AR631"/>
  <c r="AQ631"/>
  <c r="AP631"/>
  <c r="AO631"/>
  <c r="AN631"/>
  <c r="AM631"/>
  <c r="AL631"/>
  <c r="AK631"/>
  <c r="AJ631"/>
  <c r="AI631"/>
  <c r="AH631"/>
  <c r="AG631"/>
  <c r="AS630"/>
  <c r="AR630"/>
  <c r="AQ630"/>
  <c r="AP630"/>
  <c r="AO630"/>
  <c r="AN630"/>
  <c r="AM630"/>
  <c r="AL630"/>
  <c r="AK630"/>
  <c r="AJ630"/>
  <c r="AI630"/>
  <c r="AH630"/>
  <c r="AG630"/>
  <c r="AS629"/>
  <c r="AR629"/>
  <c r="AQ629"/>
  <c r="AP629"/>
  <c r="AO629"/>
  <c r="AN629"/>
  <c r="AM629"/>
  <c r="AL629"/>
  <c r="AK629"/>
  <c r="AJ629"/>
  <c r="AI629"/>
  <c r="AH629"/>
  <c r="AG629"/>
  <c r="AS628"/>
  <c r="AR628"/>
  <c r="AQ628"/>
  <c r="AP628"/>
  <c r="AO628"/>
  <c r="AN628"/>
  <c r="AM628"/>
  <c r="AL628"/>
  <c r="AK628"/>
  <c r="AJ628"/>
  <c r="AI628"/>
  <c r="AH628"/>
  <c r="AG628"/>
  <c r="AS627"/>
  <c r="AR627"/>
  <c r="AQ627"/>
  <c r="AP627"/>
  <c r="AO627"/>
  <c r="AN627"/>
  <c r="AM627"/>
  <c r="AL627"/>
  <c r="AK627"/>
  <c r="AJ627"/>
  <c r="AI627"/>
  <c r="AH627"/>
  <c r="AG627"/>
  <c r="AS626"/>
  <c r="AR626"/>
  <c r="AQ626"/>
  <c r="AP626"/>
  <c r="AO626"/>
  <c r="AN626"/>
  <c r="AM626"/>
  <c r="AL626"/>
  <c r="AK626"/>
  <c r="AJ626"/>
  <c r="AI626"/>
  <c r="AH626"/>
  <c r="AG626"/>
  <c r="AS625"/>
  <c r="AR625"/>
  <c r="AQ625"/>
  <c r="AP625"/>
  <c r="AO625"/>
  <c r="AN625"/>
  <c r="AM625"/>
  <c r="AL625"/>
  <c r="AK625"/>
  <c r="AJ625"/>
  <c r="AI625"/>
  <c r="AH625"/>
  <c r="AG625"/>
  <c r="AS624"/>
  <c r="AR624"/>
  <c r="AQ624"/>
  <c r="AP624"/>
  <c r="AO624"/>
  <c r="AN624"/>
  <c r="AM624"/>
  <c r="AL624"/>
  <c r="AK624"/>
  <c r="AJ624"/>
  <c r="AI624"/>
  <c r="AH624"/>
  <c r="AG624"/>
  <c r="AS623"/>
  <c r="AR623"/>
  <c r="AQ623"/>
  <c r="AP623"/>
  <c r="AO623"/>
  <c r="AN623"/>
  <c r="AM623"/>
  <c r="AL623"/>
  <c r="AK623"/>
  <c r="AJ623"/>
  <c r="AI623"/>
  <c r="AH623"/>
  <c r="AG623"/>
  <c r="AS622"/>
  <c r="AR622"/>
  <c r="AQ622"/>
  <c r="AP622"/>
  <c r="AO622"/>
  <c r="AN622"/>
  <c r="AM622"/>
  <c r="AL622"/>
  <c r="AK622"/>
  <c r="AJ622"/>
  <c r="AI622"/>
  <c r="AH622"/>
  <c r="AG622"/>
  <c r="AS621"/>
  <c r="AR621"/>
  <c r="AQ621"/>
  <c r="AP621"/>
  <c r="AO621"/>
  <c r="AN621"/>
  <c r="AM621"/>
  <c r="AL621"/>
  <c r="AK621"/>
  <c r="AJ621"/>
  <c r="AI621"/>
  <c r="AH621"/>
  <c r="AG621"/>
  <c r="AS620"/>
  <c r="AR620"/>
  <c r="AQ620"/>
  <c r="AP620"/>
  <c r="AO620"/>
  <c r="AN620"/>
  <c r="AM620"/>
  <c r="AL620"/>
  <c r="AK620"/>
  <c r="AJ620"/>
  <c r="AI620"/>
  <c r="AH620"/>
  <c r="AG620"/>
  <c r="AS619"/>
  <c r="AR619"/>
  <c r="AQ619"/>
  <c r="AP619"/>
  <c r="AO619"/>
  <c r="AN619"/>
  <c r="AM619"/>
  <c r="AL619"/>
  <c r="AK619"/>
  <c r="AJ619"/>
  <c r="AI619"/>
  <c r="AH619"/>
  <c r="AG619"/>
  <c r="AS618"/>
  <c r="AR618"/>
  <c r="AQ618"/>
  <c r="AP618"/>
  <c r="AO618"/>
  <c r="AN618"/>
  <c r="AM618"/>
  <c r="AL618"/>
  <c r="AK618"/>
  <c r="AJ618"/>
  <c r="AI618"/>
  <c r="AH618"/>
  <c r="AG618"/>
  <c r="AS617"/>
  <c r="AR617"/>
  <c r="AQ617"/>
  <c r="AP617"/>
  <c r="AO617"/>
  <c r="AN617"/>
  <c r="AM617"/>
  <c r="AL617"/>
  <c r="AK617"/>
  <c r="AJ617"/>
  <c r="AI617"/>
  <c r="AH617"/>
  <c r="AG617"/>
  <c r="AS616"/>
  <c r="AR616"/>
  <c r="AQ616"/>
  <c r="AP616"/>
  <c r="AO616"/>
  <c r="AN616"/>
  <c r="AM616"/>
  <c r="AL616"/>
  <c r="AK616"/>
  <c r="AJ616"/>
  <c r="AI616"/>
  <c r="AH616"/>
  <c r="AG616"/>
  <c r="AS615"/>
  <c r="AR615"/>
  <c r="AQ615"/>
  <c r="AP615"/>
  <c r="AO615"/>
  <c r="AN615"/>
  <c r="AM615"/>
  <c r="AL615"/>
  <c r="AK615"/>
  <c r="AJ615"/>
  <c r="AI615"/>
  <c r="AH615"/>
  <c r="AG615"/>
  <c r="AS614"/>
  <c r="AR614"/>
  <c r="AQ614"/>
  <c r="AP614"/>
  <c r="AO614"/>
  <c r="AN614"/>
  <c r="AM614"/>
  <c r="AL614"/>
  <c r="AK614"/>
  <c r="AJ614"/>
  <c r="AI614"/>
  <c r="AH614"/>
  <c r="AG614"/>
  <c r="AS613"/>
  <c r="AR613"/>
  <c r="AQ613"/>
  <c r="AP613"/>
  <c r="AO613"/>
  <c r="AN613"/>
  <c r="AM613"/>
  <c r="AL613"/>
  <c r="AK613"/>
  <c r="AJ613"/>
  <c r="AI613"/>
  <c r="AH613"/>
  <c r="AG613"/>
  <c r="AS612"/>
  <c r="AR612"/>
  <c r="AQ612"/>
  <c r="AP612"/>
  <c r="AO612"/>
  <c r="AN612"/>
  <c r="AM612"/>
  <c r="AL612"/>
  <c r="AK612"/>
  <c r="AJ612"/>
  <c r="AI612"/>
  <c r="AH612"/>
  <c r="AG612"/>
  <c r="AS611"/>
  <c r="AR611"/>
  <c r="AQ611"/>
  <c r="AP611"/>
  <c r="AO611"/>
  <c r="AN611"/>
  <c r="AM611"/>
  <c r="AL611"/>
  <c r="AK611"/>
  <c r="AJ611"/>
  <c r="AI611"/>
  <c r="AH611"/>
  <c r="AG611"/>
  <c r="AS610"/>
  <c r="AR610"/>
  <c r="AQ610"/>
  <c r="AP610"/>
  <c r="AO610"/>
  <c r="AN610"/>
  <c r="AM610"/>
  <c r="AL610"/>
  <c r="AK610"/>
  <c r="AJ610"/>
  <c r="AI610"/>
  <c r="AH610"/>
  <c r="AG610"/>
  <c r="AS609"/>
  <c r="AR609"/>
  <c r="AQ609"/>
  <c r="AP609"/>
  <c r="AO609"/>
  <c r="AN609"/>
  <c r="AM609"/>
  <c r="AL609"/>
  <c r="AK609"/>
  <c r="AJ609"/>
  <c r="AI609"/>
  <c r="AH609"/>
  <c r="AG609"/>
  <c r="AS608"/>
  <c r="AR608"/>
  <c r="AQ608"/>
  <c r="AP608"/>
  <c r="AO608"/>
  <c r="AN608"/>
  <c r="AM608"/>
  <c r="AL608"/>
  <c r="AK608"/>
  <c r="AJ608"/>
  <c r="AI608"/>
  <c r="AH608"/>
  <c r="AG608"/>
  <c r="AS607"/>
  <c r="AR607"/>
  <c r="AQ607"/>
  <c r="AP607"/>
  <c r="AO607"/>
  <c r="AN607"/>
  <c r="AM607"/>
  <c r="AL607"/>
  <c r="AK607"/>
  <c r="AJ607"/>
  <c r="AI607"/>
  <c r="AH607"/>
  <c r="AG607"/>
  <c r="AS606"/>
  <c r="AR606"/>
  <c r="AQ606"/>
  <c r="AP606"/>
  <c r="AO606"/>
  <c r="AN606"/>
  <c r="AM606"/>
  <c r="AL606"/>
  <c r="AK606"/>
  <c r="AJ606"/>
  <c r="AI606"/>
  <c r="AH606"/>
  <c r="AG606"/>
  <c r="AS605"/>
  <c r="AR605"/>
  <c r="AQ605"/>
  <c r="AP605"/>
  <c r="AO605"/>
  <c r="AN605"/>
  <c r="AM605"/>
  <c r="AL605"/>
  <c r="AK605"/>
  <c r="AJ605"/>
  <c r="AI605"/>
  <c r="AH605"/>
  <c r="AG605"/>
  <c r="AS604"/>
  <c r="AR604"/>
  <c r="AQ604"/>
  <c r="AP604"/>
  <c r="AO604"/>
  <c r="AN604"/>
  <c r="AM604"/>
  <c r="AL604"/>
  <c r="AK604"/>
  <c r="AJ604"/>
  <c r="AI604"/>
  <c r="AH604"/>
  <c r="AG604"/>
  <c r="AS603"/>
  <c r="AR603"/>
  <c r="AQ603"/>
  <c r="AP603"/>
  <c r="AO603"/>
  <c r="AN603"/>
  <c r="AM603"/>
  <c r="AL603"/>
  <c r="AK603"/>
  <c r="AJ603"/>
  <c r="AI603"/>
  <c r="AH603"/>
  <c r="AG603"/>
  <c r="AS602"/>
  <c r="AR602"/>
  <c r="AQ602"/>
  <c r="AP602"/>
  <c r="AO602"/>
  <c r="AN602"/>
  <c r="AM602"/>
  <c r="AL602"/>
  <c r="AK602"/>
  <c r="AJ602"/>
  <c r="AI602"/>
  <c r="AH602"/>
  <c r="AG602"/>
  <c r="AS601"/>
  <c r="AR601"/>
  <c r="AQ601"/>
  <c r="AP601"/>
  <c r="AO601"/>
  <c r="AN601"/>
  <c r="AM601"/>
  <c r="AL601"/>
  <c r="AK601"/>
  <c r="AJ601"/>
  <c r="AI601"/>
  <c r="AH601"/>
  <c r="AG601"/>
  <c r="AS600"/>
  <c r="AR600"/>
  <c r="AQ600"/>
  <c r="AP600"/>
  <c r="AO600"/>
  <c r="AN600"/>
  <c r="AM600"/>
  <c r="AL600"/>
  <c r="AK600"/>
  <c r="AJ600"/>
  <c r="AI600"/>
  <c r="AH600"/>
  <c r="AG600"/>
  <c r="AS599"/>
  <c r="AR599"/>
  <c r="AQ599"/>
  <c r="AP599"/>
  <c r="AO599"/>
  <c r="AN599"/>
  <c r="AM599"/>
  <c r="AL599"/>
  <c r="AK599"/>
  <c r="AJ599"/>
  <c r="AI599"/>
  <c r="AH599"/>
  <c r="AG599"/>
  <c r="AS598"/>
  <c r="AR598"/>
  <c r="AQ598"/>
  <c r="AP598"/>
  <c r="AO598"/>
  <c r="AN598"/>
  <c r="AM598"/>
  <c r="AL598"/>
  <c r="AK598"/>
  <c r="AJ598"/>
  <c r="AI598"/>
  <c r="AH598"/>
  <c r="AG598"/>
  <c r="AS597"/>
  <c r="AR597"/>
  <c r="AQ597"/>
  <c r="AP597"/>
  <c r="AO597"/>
  <c r="AN597"/>
  <c r="AM597"/>
  <c r="AL597"/>
  <c r="AK597"/>
  <c r="AJ597"/>
  <c r="AI597"/>
  <c r="AH597"/>
  <c r="AG597"/>
  <c r="AS596"/>
  <c r="AR596"/>
  <c r="AQ596"/>
  <c r="AP596"/>
  <c r="AO596"/>
  <c r="AN596"/>
  <c r="AM596"/>
  <c r="AL596"/>
  <c r="AK596"/>
  <c r="AJ596"/>
  <c r="AI596"/>
  <c r="AH596"/>
  <c r="AG596"/>
  <c r="AS595"/>
  <c r="AR595"/>
  <c r="AQ595"/>
  <c r="AP595"/>
  <c r="AO595"/>
  <c r="AN595"/>
  <c r="AM595"/>
  <c r="AL595"/>
  <c r="AK595"/>
  <c r="AJ595"/>
  <c r="AI595"/>
  <c r="AH595"/>
  <c r="AG595"/>
  <c r="AS594"/>
  <c r="AR594"/>
  <c r="AQ594"/>
  <c r="AP594"/>
  <c r="AO594"/>
  <c r="AN594"/>
  <c r="AM594"/>
  <c r="AL594"/>
  <c r="AK594"/>
  <c r="AJ594"/>
  <c r="AI594"/>
  <c r="AH594"/>
  <c r="AG594"/>
  <c r="AS593"/>
  <c r="AR593"/>
  <c r="AQ593"/>
  <c r="AP593"/>
  <c r="AO593"/>
  <c r="AN593"/>
  <c r="AM593"/>
  <c r="AL593"/>
  <c r="AK593"/>
  <c r="AJ593"/>
  <c r="AI593"/>
  <c r="AH593"/>
  <c r="AG593"/>
  <c r="AS592"/>
  <c r="AR592"/>
  <c r="AQ592"/>
  <c r="AP592"/>
  <c r="AO592"/>
  <c r="AN592"/>
  <c r="AM592"/>
  <c r="AL592"/>
  <c r="AK592"/>
  <c r="AJ592"/>
  <c r="AI592"/>
  <c r="AH592"/>
  <c r="AG592"/>
  <c r="AS591"/>
  <c r="AR591"/>
  <c r="AQ591"/>
  <c r="AP591"/>
  <c r="AO591"/>
  <c r="AN591"/>
  <c r="AM591"/>
  <c r="AL591"/>
  <c r="AK591"/>
  <c r="AJ591"/>
  <c r="AI591"/>
  <c r="AH591"/>
  <c r="AG591"/>
  <c r="AS590"/>
  <c r="AR590"/>
  <c r="AQ590"/>
  <c r="AP590"/>
  <c r="AO590"/>
  <c r="AN590"/>
  <c r="AM590"/>
  <c r="AL590"/>
  <c r="AK590"/>
  <c r="AJ590"/>
  <c r="AI590"/>
  <c r="AH590"/>
  <c r="AG590"/>
  <c r="AS589"/>
  <c r="AR589"/>
  <c r="AQ589"/>
  <c r="AP589"/>
  <c r="AO589"/>
  <c r="AN589"/>
  <c r="AM589"/>
  <c r="AL589"/>
  <c r="AK589"/>
  <c r="AJ589"/>
  <c r="AI589"/>
  <c r="AH589"/>
  <c r="AG589"/>
  <c r="AS588"/>
  <c r="AR588"/>
  <c r="AQ588"/>
  <c r="AP588"/>
  <c r="AO588"/>
  <c r="AN588"/>
  <c r="AM588"/>
  <c r="AL588"/>
  <c r="AK588"/>
  <c r="AJ588"/>
  <c r="AI588"/>
  <c r="AH588"/>
  <c r="AG588"/>
  <c r="AS587"/>
  <c r="AR587"/>
  <c r="AQ587"/>
  <c r="AP587"/>
  <c r="AO587"/>
  <c r="AN587"/>
  <c r="AM587"/>
  <c r="AL587"/>
  <c r="AK587"/>
  <c r="AJ587"/>
  <c r="AI587"/>
  <c r="AH587"/>
  <c r="AG587"/>
  <c r="AS586"/>
  <c r="AR586"/>
  <c r="AQ586"/>
  <c r="AP586"/>
  <c r="AO586"/>
  <c r="AN586"/>
  <c r="AM586"/>
  <c r="AL586"/>
  <c r="AK586"/>
  <c r="AJ586"/>
  <c r="AI586"/>
  <c r="AH586"/>
  <c r="AG586"/>
  <c r="AS585"/>
  <c r="AR585"/>
  <c r="AQ585"/>
  <c r="AP585"/>
  <c r="AO585"/>
  <c r="AN585"/>
  <c r="AM585"/>
  <c r="AL585"/>
  <c r="AK585"/>
  <c r="AJ585"/>
  <c r="AI585"/>
  <c r="AH585"/>
  <c r="AG585"/>
  <c r="AS584"/>
  <c r="AR584"/>
  <c r="AQ584"/>
  <c r="AP584"/>
  <c r="AO584"/>
  <c r="AN584"/>
  <c r="AM584"/>
  <c r="AL584"/>
  <c r="AK584"/>
  <c r="AJ584"/>
  <c r="AI584"/>
  <c r="AH584"/>
  <c r="AG584"/>
  <c r="AS583"/>
  <c r="AR583"/>
  <c r="AQ583"/>
  <c r="AP583"/>
  <c r="AO583"/>
  <c r="AN583"/>
  <c r="AM583"/>
  <c r="AL583"/>
  <c r="AK583"/>
  <c r="AJ583"/>
  <c r="AI583"/>
  <c r="AH583"/>
  <c r="AG583"/>
  <c r="AS582"/>
  <c r="AR582"/>
  <c r="AQ582"/>
  <c r="AP582"/>
  <c r="AO582"/>
  <c r="AN582"/>
  <c r="AM582"/>
  <c r="AL582"/>
  <c r="AK582"/>
  <c r="AJ582"/>
  <c r="AI582"/>
  <c r="AH582"/>
  <c r="AG582"/>
  <c r="AS581"/>
  <c r="AR581"/>
  <c r="AQ581"/>
  <c r="AP581"/>
  <c r="AO581"/>
  <c r="AN581"/>
  <c r="AM581"/>
  <c r="AL581"/>
  <c r="AK581"/>
  <c r="AJ581"/>
  <c r="AI581"/>
  <c r="AH581"/>
  <c r="AG581"/>
  <c r="AS580"/>
  <c r="AR580"/>
  <c r="AQ580"/>
  <c r="AP580"/>
  <c r="AO580"/>
  <c r="AN580"/>
  <c r="AM580"/>
  <c r="AL580"/>
  <c r="AK580"/>
  <c r="AJ580"/>
  <c r="AI580"/>
  <c r="AH580"/>
  <c r="AG580"/>
  <c r="AS579"/>
  <c r="AR579"/>
  <c r="AQ579"/>
  <c r="AP579"/>
  <c r="AO579"/>
  <c r="AN579"/>
  <c r="AM579"/>
  <c r="AL579"/>
  <c r="AK579"/>
  <c r="AJ579"/>
  <c r="AI579"/>
  <c r="AH579"/>
  <c r="AG579"/>
  <c r="AS578"/>
  <c r="AR578"/>
  <c r="AQ578"/>
  <c r="AP578"/>
  <c r="AO578"/>
  <c r="AN578"/>
  <c r="AM578"/>
  <c r="AL578"/>
  <c r="AK578"/>
  <c r="AJ578"/>
  <c r="AI578"/>
  <c r="AH578"/>
  <c r="AG578"/>
  <c r="AS577"/>
  <c r="AR577"/>
  <c r="AQ577"/>
  <c r="AP577"/>
  <c r="AO577"/>
  <c r="AN577"/>
  <c r="AM577"/>
  <c r="AL577"/>
  <c r="AK577"/>
  <c r="AJ577"/>
  <c r="AI577"/>
  <c r="AH577"/>
  <c r="AG577"/>
  <c r="AS576"/>
  <c r="AR576"/>
  <c r="AQ576"/>
  <c r="AP576"/>
  <c r="AO576"/>
  <c r="AN576"/>
  <c r="AM576"/>
  <c r="AL576"/>
  <c r="AK576"/>
  <c r="AJ576"/>
  <c r="AI576"/>
  <c r="AH576"/>
  <c r="AG576"/>
  <c r="AS575"/>
  <c r="AR575"/>
  <c r="AQ575"/>
  <c r="AP575"/>
  <c r="AO575"/>
  <c r="AN575"/>
  <c r="AM575"/>
  <c r="AL575"/>
  <c r="AK575"/>
  <c r="AJ575"/>
  <c r="AI575"/>
  <c r="AH575"/>
  <c r="AG575"/>
  <c r="AS574"/>
  <c r="AR574"/>
  <c r="AQ574"/>
  <c r="AP574"/>
  <c r="AO574"/>
  <c r="AN574"/>
  <c r="AM574"/>
  <c r="AL574"/>
  <c r="AK574"/>
  <c r="AJ574"/>
  <c r="AI574"/>
  <c r="AH574"/>
  <c r="AG574"/>
  <c r="AS573"/>
  <c r="AR573"/>
  <c r="AQ573"/>
  <c r="AP573"/>
  <c r="AO573"/>
  <c r="AN573"/>
  <c r="AM573"/>
  <c r="AL573"/>
  <c r="AK573"/>
  <c r="AJ573"/>
  <c r="AI573"/>
  <c r="AH573"/>
  <c r="AG573"/>
  <c r="AS572"/>
  <c r="AR572"/>
  <c r="AQ572"/>
  <c r="AP572"/>
  <c r="AO572"/>
  <c r="AN572"/>
  <c r="AM572"/>
  <c r="AL572"/>
  <c r="AK572"/>
  <c r="AJ572"/>
  <c r="AI572"/>
  <c r="AH572"/>
  <c r="AG572"/>
  <c r="AS571"/>
  <c r="AR571"/>
  <c r="AQ571"/>
  <c r="AP571"/>
  <c r="AO571"/>
  <c r="AN571"/>
  <c r="AM571"/>
  <c r="AL571"/>
  <c r="AK571"/>
  <c r="AJ571"/>
  <c r="AI571"/>
  <c r="AH571"/>
  <c r="AG571"/>
  <c r="AS570"/>
  <c r="AR570"/>
  <c r="AQ570"/>
  <c r="AP570"/>
  <c r="AO570"/>
  <c r="AN570"/>
  <c r="AM570"/>
  <c r="AL570"/>
  <c r="AK570"/>
  <c r="AJ570"/>
  <c r="AI570"/>
  <c r="AH570"/>
  <c r="AG570"/>
  <c r="AS569"/>
  <c r="AR569"/>
  <c r="AQ569"/>
  <c r="AP569"/>
  <c r="AO569"/>
  <c r="AN569"/>
  <c r="AM569"/>
  <c r="AL569"/>
  <c r="AK569"/>
  <c r="AJ569"/>
  <c r="AI569"/>
  <c r="AH569"/>
  <c r="AG569"/>
  <c r="AS568"/>
  <c r="AR568"/>
  <c r="AQ568"/>
  <c r="AP568"/>
  <c r="AO568"/>
  <c r="AN568"/>
  <c r="AM568"/>
  <c r="AL568"/>
  <c r="AK568"/>
  <c r="AJ568"/>
  <c r="AI568"/>
  <c r="AH568"/>
  <c r="AG568"/>
  <c r="AS567"/>
  <c r="AR567"/>
  <c r="AQ567"/>
  <c r="AP567"/>
  <c r="AO567"/>
  <c r="AN567"/>
  <c r="AM567"/>
  <c r="AL567"/>
  <c r="AK567"/>
  <c r="AJ567"/>
  <c r="AI567"/>
  <c r="AH567"/>
  <c r="AG567"/>
  <c r="AS566"/>
  <c r="AR566"/>
  <c r="AQ566"/>
  <c r="AP566"/>
  <c r="AO566"/>
  <c r="AN566"/>
  <c r="AM566"/>
  <c r="AL566"/>
  <c r="AK566"/>
  <c r="AJ566"/>
  <c r="AI566"/>
  <c r="AH566"/>
  <c r="AG566"/>
  <c r="AS565"/>
  <c r="AR565"/>
  <c r="AQ565"/>
  <c r="AP565"/>
  <c r="AO565"/>
  <c r="AN565"/>
  <c r="AM565"/>
  <c r="AL565"/>
  <c r="AK565"/>
  <c r="AJ565"/>
  <c r="AI565"/>
  <c r="AH565"/>
  <c r="AG565"/>
  <c r="AS564"/>
  <c r="AR564"/>
  <c r="AQ564"/>
  <c r="AP564"/>
  <c r="AO564"/>
  <c r="AN564"/>
  <c r="AM564"/>
  <c r="AL564"/>
  <c r="AK564"/>
  <c r="AJ564"/>
  <c r="AI564"/>
  <c r="AH564"/>
  <c r="AG564"/>
  <c r="AS563"/>
  <c r="AR563"/>
  <c r="AQ563"/>
  <c r="AP563"/>
  <c r="AO563"/>
  <c r="AN563"/>
  <c r="AM563"/>
  <c r="AL563"/>
  <c r="AK563"/>
  <c r="AJ563"/>
  <c r="AI563"/>
  <c r="AH563"/>
  <c r="AG563"/>
  <c r="AS562"/>
  <c r="AR562"/>
  <c r="AQ562"/>
  <c r="AP562"/>
  <c r="AO562"/>
  <c r="AN562"/>
  <c r="AM562"/>
  <c r="AL562"/>
  <c r="AK562"/>
  <c r="AJ562"/>
  <c r="AI562"/>
  <c r="AH562"/>
  <c r="AG562"/>
  <c r="AS561"/>
  <c r="AR561"/>
  <c r="AQ561"/>
  <c r="AP561"/>
  <c r="AO561"/>
  <c r="AN561"/>
  <c r="AM561"/>
  <c r="AL561"/>
  <c r="AK561"/>
  <c r="AJ561"/>
  <c r="AI561"/>
  <c r="AH561"/>
  <c r="AG561"/>
  <c r="AS560"/>
  <c r="AR560"/>
  <c r="AQ560"/>
  <c r="AP560"/>
  <c r="AO560"/>
  <c r="AN560"/>
  <c r="AM560"/>
  <c r="AL560"/>
  <c r="AK560"/>
  <c r="AJ560"/>
  <c r="AI560"/>
  <c r="AH560"/>
  <c r="AG560"/>
  <c r="AS559"/>
  <c r="AR559"/>
  <c r="AQ559"/>
  <c r="AP559"/>
  <c r="AO559"/>
  <c r="AN559"/>
  <c r="AM559"/>
  <c r="AL559"/>
  <c r="AK559"/>
  <c r="AJ559"/>
  <c r="AI559"/>
  <c r="AH559"/>
  <c r="AG559"/>
  <c r="AS558"/>
  <c r="AR558"/>
  <c r="AQ558"/>
  <c r="AP558"/>
  <c r="AO558"/>
  <c r="AN558"/>
  <c r="AM558"/>
  <c r="AL558"/>
  <c r="AK558"/>
  <c r="AJ558"/>
  <c r="AI558"/>
  <c r="AH558"/>
  <c r="AG558"/>
  <c r="AS557"/>
  <c r="AR557"/>
  <c r="AQ557"/>
  <c r="AP557"/>
  <c r="AO557"/>
  <c r="AN557"/>
  <c r="AM557"/>
  <c r="AL557"/>
  <c r="AK557"/>
  <c r="AJ557"/>
  <c r="AI557"/>
  <c r="AH557"/>
  <c r="AG557"/>
  <c r="AS556"/>
  <c r="AR556"/>
  <c r="AQ556"/>
  <c r="AP556"/>
  <c r="AO556"/>
  <c r="AN556"/>
  <c r="AM556"/>
  <c r="AL556"/>
  <c r="AK556"/>
  <c r="AJ556"/>
  <c r="AI556"/>
  <c r="AH556"/>
  <c r="AG556"/>
  <c r="AS555"/>
  <c r="AR555"/>
  <c r="AQ555"/>
  <c r="AP555"/>
  <c r="AO555"/>
  <c r="AN555"/>
  <c r="AM555"/>
  <c r="AL555"/>
  <c r="AK555"/>
  <c r="AJ555"/>
  <c r="AI555"/>
  <c r="AH555"/>
  <c r="AG555"/>
  <c r="AS554"/>
  <c r="AR554"/>
  <c r="AQ554"/>
  <c r="AP554"/>
  <c r="AO554"/>
  <c r="AN554"/>
  <c r="AM554"/>
  <c r="AL554"/>
  <c r="AK554"/>
  <c r="AJ554"/>
  <c r="AI554"/>
  <c r="AH554"/>
  <c r="AG554"/>
  <c r="AS553"/>
  <c r="AR553"/>
  <c r="AQ553"/>
  <c r="AP553"/>
  <c r="AO553"/>
  <c r="AN553"/>
  <c r="AM553"/>
  <c r="AL553"/>
  <c r="AK553"/>
  <c r="AJ553"/>
  <c r="AI553"/>
  <c r="AH553"/>
  <c r="AG553"/>
  <c r="AS552"/>
  <c r="AR552"/>
  <c r="AQ552"/>
  <c r="AP552"/>
  <c r="AO552"/>
  <c r="AN552"/>
  <c r="AM552"/>
  <c r="AL552"/>
  <c r="AK552"/>
  <c r="AJ552"/>
  <c r="AI552"/>
  <c r="AH552"/>
  <c r="AG552"/>
  <c r="AS551"/>
  <c r="AR551"/>
  <c r="AQ551"/>
  <c r="AP551"/>
  <c r="AO551"/>
  <c r="AN551"/>
  <c r="AM551"/>
  <c r="AL551"/>
  <c r="AK551"/>
  <c r="AJ551"/>
  <c r="AI551"/>
  <c r="AH551"/>
  <c r="AG551"/>
  <c r="AS550"/>
  <c r="AR550"/>
  <c r="AQ550"/>
  <c r="AP550"/>
  <c r="AO550"/>
  <c r="AN550"/>
  <c r="AM550"/>
  <c r="AL550"/>
  <c r="AK550"/>
  <c r="AJ550"/>
  <c r="AI550"/>
  <c r="AH550"/>
  <c r="AG550"/>
  <c r="AS549"/>
  <c r="AR549"/>
  <c r="AQ549"/>
  <c r="AP549"/>
  <c r="AO549"/>
  <c r="AN549"/>
  <c r="AM549"/>
  <c r="AL549"/>
  <c r="AK549"/>
  <c r="AJ549"/>
  <c r="AI549"/>
  <c r="AH549"/>
  <c r="AG549"/>
  <c r="AS548"/>
  <c r="AR548"/>
  <c r="AQ548"/>
  <c r="AP548"/>
  <c r="AO548"/>
  <c r="AN548"/>
  <c r="AM548"/>
  <c r="AL548"/>
  <c r="AK548"/>
  <c r="AJ548"/>
  <c r="AI548"/>
  <c r="AH548"/>
  <c r="AG548"/>
  <c r="AS547"/>
  <c r="AR547"/>
  <c r="AQ547"/>
  <c r="AP547"/>
  <c r="AO547"/>
  <c r="AN547"/>
  <c r="AM547"/>
  <c r="AL547"/>
  <c r="AK547"/>
  <c r="AJ547"/>
  <c r="AI547"/>
  <c r="AH547"/>
  <c r="AG547"/>
  <c r="AS546"/>
  <c r="AR546"/>
  <c r="AQ546"/>
  <c r="AP546"/>
  <c r="AO546"/>
  <c r="AN546"/>
  <c r="AM546"/>
  <c r="AL546"/>
  <c r="AK546"/>
  <c r="AJ546"/>
  <c r="AI546"/>
  <c r="AH546"/>
  <c r="AG546"/>
  <c r="AS545"/>
  <c r="AR545"/>
  <c r="AQ545"/>
  <c r="AP545"/>
  <c r="AO545"/>
  <c r="AN545"/>
  <c r="AM545"/>
  <c r="AL545"/>
  <c r="AK545"/>
  <c r="AJ545"/>
  <c r="AI545"/>
  <c r="AH545"/>
  <c r="AG545"/>
  <c r="AS544"/>
  <c r="AR544"/>
  <c r="AQ544"/>
  <c r="AP544"/>
  <c r="AO544"/>
  <c r="AN544"/>
  <c r="AM544"/>
  <c r="AL544"/>
  <c r="AK544"/>
  <c r="AJ544"/>
  <c r="AI544"/>
  <c r="AH544"/>
  <c r="AG544"/>
  <c r="AS543"/>
  <c r="AR543"/>
  <c r="AQ543"/>
  <c r="AP543"/>
  <c r="AO543"/>
  <c r="AN543"/>
  <c r="AM543"/>
  <c r="AL543"/>
  <c r="AK543"/>
  <c r="AJ543"/>
  <c r="AI543"/>
  <c r="AH543"/>
  <c r="AG543"/>
  <c r="AS542"/>
  <c r="AR542"/>
  <c r="AQ542"/>
  <c r="AP542"/>
  <c r="AO542"/>
  <c r="AN542"/>
  <c r="AM542"/>
  <c r="AL542"/>
  <c r="AK542"/>
  <c r="AJ542"/>
  <c r="AI542"/>
  <c r="AH542"/>
  <c r="AG542"/>
  <c r="AS541"/>
  <c r="AR541"/>
  <c r="AQ541"/>
  <c r="AP541"/>
  <c r="AO541"/>
  <c r="AN541"/>
  <c r="AM541"/>
  <c r="AL541"/>
  <c r="AK541"/>
  <c r="AJ541"/>
  <c r="AI541"/>
  <c r="AH541"/>
  <c r="AG541"/>
  <c r="AS540"/>
  <c r="AR540"/>
  <c r="AQ540"/>
  <c r="AP540"/>
  <c r="AO540"/>
  <c r="AN540"/>
  <c r="AM540"/>
  <c r="AL540"/>
  <c r="AK540"/>
  <c r="AJ540"/>
  <c r="AI540"/>
  <c r="AH540"/>
  <c r="AG540"/>
  <c r="AS539"/>
  <c r="AR539"/>
  <c r="AQ539"/>
  <c r="AP539"/>
  <c r="AO539"/>
  <c r="AN539"/>
  <c r="AM539"/>
  <c r="AL539"/>
  <c r="AK539"/>
  <c r="AJ539"/>
  <c r="AI539"/>
  <c r="AH539"/>
  <c r="AG539"/>
  <c r="AS538"/>
  <c r="AR538"/>
  <c r="AQ538"/>
  <c r="AP538"/>
  <c r="AO538"/>
  <c r="AN538"/>
  <c r="AM538"/>
  <c r="AL538"/>
  <c r="AK538"/>
  <c r="AJ538"/>
  <c r="AI538"/>
  <c r="AH538"/>
  <c r="AG538"/>
  <c r="AS537"/>
  <c r="AR537"/>
  <c r="AQ537"/>
  <c r="AP537"/>
  <c r="AO537"/>
  <c r="AN537"/>
  <c r="AM537"/>
  <c r="AL537"/>
  <c r="AK537"/>
  <c r="AJ537"/>
  <c r="AI537"/>
  <c r="AH537"/>
  <c r="AG537"/>
  <c r="AS536"/>
  <c r="AR536"/>
  <c r="AQ536"/>
  <c r="AP536"/>
  <c r="AO536"/>
  <c r="AN536"/>
  <c r="AM536"/>
  <c r="AL536"/>
  <c r="AK536"/>
  <c r="AJ536"/>
  <c r="AI536"/>
  <c r="AH536"/>
  <c r="AG536"/>
  <c r="AS535"/>
  <c r="AR535"/>
  <c r="AQ535"/>
  <c r="AP535"/>
  <c r="AO535"/>
  <c r="AN535"/>
  <c r="AM535"/>
  <c r="AL535"/>
  <c r="AK535"/>
  <c r="AJ535"/>
  <c r="AI535"/>
  <c r="AH535"/>
  <c r="AG535"/>
  <c r="AS534"/>
  <c r="AR534"/>
  <c r="AQ534"/>
  <c r="AP534"/>
  <c r="AO534"/>
  <c r="AN534"/>
  <c r="AM534"/>
  <c r="AL534"/>
  <c r="AK534"/>
  <c r="AJ534"/>
  <c r="AI534"/>
  <c r="AH534"/>
  <c r="AG534"/>
  <c r="AS533"/>
  <c r="AR533"/>
  <c r="AQ533"/>
  <c r="AP533"/>
  <c r="AO533"/>
  <c r="AN533"/>
  <c r="AM533"/>
  <c r="AL533"/>
  <c r="AK533"/>
  <c r="AJ533"/>
  <c r="AI533"/>
  <c r="AH533"/>
  <c r="AG533"/>
  <c r="AS532"/>
  <c r="AR532"/>
  <c r="AQ532"/>
  <c r="AP532"/>
  <c r="AO532"/>
  <c r="AN532"/>
  <c r="AM532"/>
  <c r="AL532"/>
  <c r="AK532"/>
  <c r="AJ532"/>
  <c r="AI532"/>
  <c r="AH532"/>
  <c r="AG532"/>
  <c r="AS531"/>
  <c r="AR531"/>
  <c r="AQ531"/>
  <c r="AP531"/>
  <c r="AO531"/>
  <c r="AN531"/>
  <c r="AM531"/>
  <c r="AL531"/>
  <c r="AK531"/>
  <c r="AJ531"/>
  <c r="AI531"/>
  <c r="AH531"/>
  <c r="AG531"/>
  <c r="AS530"/>
  <c r="AR530"/>
  <c r="AQ530"/>
  <c r="AP530"/>
  <c r="AO530"/>
  <c r="AN530"/>
  <c r="AM530"/>
  <c r="AL530"/>
  <c r="AK530"/>
  <c r="AJ530"/>
  <c r="AI530"/>
  <c r="AH530"/>
  <c r="AG530"/>
  <c r="AS529"/>
  <c r="AR529"/>
  <c r="AQ529"/>
  <c r="AP529"/>
  <c r="AO529"/>
  <c r="AN529"/>
  <c r="AM529"/>
  <c r="AL529"/>
  <c r="AK529"/>
  <c r="AJ529"/>
  <c r="AI529"/>
  <c r="AH529"/>
  <c r="AG529"/>
  <c r="AS528"/>
  <c r="AR528"/>
  <c r="AQ528"/>
  <c r="AP528"/>
  <c r="AO528"/>
  <c r="AN528"/>
  <c r="AM528"/>
  <c r="AL528"/>
  <c r="AK528"/>
  <c r="AJ528"/>
  <c r="AI528"/>
  <c r="AH528"/>
  <c r="AG528"/>
  <c r="AS527"/>
  <c r="AR527"/>
  <c r="AQ527"/>
  <c r="AP527"/>
  <c r="AO527"/>
  <c r="AN527"/>
  <c r="AM527"/>
  <c r="AL527"/>
  <c r="AK527"/>
  <c r="AJ527"/>
  <c r="AI527"/>
  <c r="AH527"/>
  <c r="AG527"/>
  <c r="AS526"/>
  <c r="AR526"/>
  <c r="AQ526"/>
  <c r="AP526"/>
  <c r="AO526"/>
  <c r="AN526"/>
  <c r="AM526"/>
  <c r="AL526"/>
  <c r="AK526"/>
  <c r="AJ526"/>
  <c r="AI526"/>
  <c r="AH526"/>
  <c r="AG526"/>
  <c r="AS525"/>
  <c r="AR525"/>
  <c r="AQ525"/>
  <c r="AP525"/>
  <c r="AO525"/>
  <c r="AN525"/>
  <c r="AM525"/>
  <c r="AL525"/>
  <c r="AK525"/>
  <c r="AJ525"/>
  <c r="AI525"/>
  <c r="AH525"/>
  <c r="AG525"/>
  <c r="AS524"/>
  <c r="AR524"/>
  <c r="AQ524"/>
  <c r="AP524"/>
  <c r="AO524"/>
  <c r="AN524"/>
  <c r="AM524"/>
  <c r="AL524"/>
  <c r="AK524"/>
  <c r="AJ524"/>
  <c r="AI524"/>
  <c r="AH524"/>
  <c r="AG524"/>
  <c r="AS523"/>
  <c r="AR523"/>
  <c r="AQ523"/>
  <c r="AP523"/>
  <c r="AO523"/>
  <c r="AN523"/>
  <c r="AM523"/>
  <c r="AL523"/>
  <c r="AK523"/>
  <c r="AJ523"/>
  <c r="AI523"/>
  <c r="AH523"/>
  <c r="AG523"/>
  <c r="AS522"/>
  <c r="AR522"/>
  <c r="AQ522"/>
  <c r="AP522"/>
  <c r="AO522"/>
  <c r="AN522"/>
  <c r="AM522"/>
  <c r="AL522"/>
  <c r="AK522"/>
  <c r="AJ522"/>
  <c r="AI522"/>
  <c r="AH522"/>
  <c r="AG522"/>
  <c r="AS521"/>
  <c r="AR521"/>
  <c r="AQ521"/>
  <c r="AP521"/>
  <c r="AO521"/>
  <c r="AN521"/>
  <c r="AM521"/>
  <c r="AL521"/>
  <c r="AK521"/>
  <c r="AJ521"/>
  <c r="AI521"/>
  <c r="AH521"/>
  <c r="AG521"/>
  <c r="AS520"/>
  <c r="AR520"/>
  <c r="AQ520"/>
  <c r="AP520"/>
  <c r="AO520"/>
  <c r="AN520"/>
  <c r="AM520"/>
  <c r="AL520"/>
  <c r="AK520"/>
  <c r="AJ520"/>
  <c r="AI520"/>
  <c r="AH520"/>
  <c r="AG520"/>
  <c r="AS519"/>
  <c r="AR519"/>
  <c r="AQ519"/>
  <c r="AP519"/>
  <c r="AO519"/>
  <c r="AN519"/>
  <c r="AM519"/>
  <c r="AL519"/>
  <c r="AK519"/>
  <c r="AJ519"/>
  <c r="AI519"/>
  <c r="AH519"/>
  <c r="AG519"/>
  <c r="AS518"/>
  <c r="AR518"/>
  <c r="AQ518"/>
  <c r="AP518"/>
  <c r="AO518"/>
  <c r="AN518"/>
  <c r="AM518"/>
  <c r="AL518"/>
  <c r="AK518"/>
  <c r="AJ518"/>
  <c r="AI518"/>
  <c r="AH518"/>
  <c r="AG518"/>
  <c r="AS517"/>
  <c r="AR517"/>
  <c r="AQ517"/>
  <c r="AP517"/>
  <c r="AO517"/>
  <c r="AN517"/>
  <c r="AM517"/>
  <c r="AL517"/>
  <c r="AK517"/>
  <c r="AJ517"/>
  <c r="AI517"/>
  <c r="AH517"/>
  <c r="AG517"/>
  <c r="AS516"/>
  <c r="AR516"/>
  <c r="AQ516"/>
  <c r="AP516"/>
  <c r="AO516"/>
  <c r="AN516"/>
  <c r="AM516"/>
  <c r="AL516"/>
  <c r="AK516"/>
  <c r="AJ516"/>
  <c r="AI516"/>
  <c r="AH516"/>
  <c r="AG516"/>
  <c r="AS515"/>
  <c r="AR515"/>
  <c r="AQ515"/>
  <c r="AP515"/>
  <c r="AO515"/>
  <c r="AN515"/>
  <c r="AM515"/>
  <c r="AL515"/>
  <c r="AK515"/>
  <c r="AJ515"/>
  <c r="AI515"/>
  <c r="AH515"/>
  <c r="AG515"/>
  <c r="AS514"/>
  <c r="AR514"/>
  <c r="AQ514"/>
  <c r="AP514"/>
  <c r="AO514"/>
  <c r="AN514"/>
  <c r="AM514"/>
  <c r="AL514"/>
  <c r="AK514"/>
  <c r="AJ514"/>
  <c r="AI514"/>
  <c r="AH514"/>
  <c r="AG514"/>
  <c r="AS513"/>
  <c r="AR513"/>
  <c r="AQ513"/>
  <c r="AP513"/>
  <c r="AO513"/>
  <c r="AN513"/>
  <c r="AM513"/>
  <c r="AL513"/>
  <c r="AK513"/>
  <c r="AJ513"/>
  <c r="AI513"/>
  <c r="AH513"/>
  <c r="AG513"/>
  <c r="AS512"/>
  <c r="AR512"/>
  <c r="AQ512"/>
  <c r="AP512"/>
  <c r="AO512"/>
  <c r="AN512"/>
  <c r="AM512"/>
  <c r="AL512"/>
  <c r="AK512"/>
  <c r="AJ512"/>
  <c r="AI512"/>
  <c r="AH512"/>
  <c r="AG512"/>
  <c r="AS511"/>
  <c r="AR511"/>
  <c r="AQ511"/>
  <c r="AP511"/>
  <c r="AO511"/>
  <c r="AN511"/>
  <c r="AM511"/>
  <c r="AL511"/>
  <c r="AK511"/>
  <c r="AJ511"/>
  <c r="AI511"/>
  <c r="AH511"/>
  <c r="AG511"/>
  <c r="AS510"/>
  <c r="AR510"/>
  <c r="AQ510"/>
  <c r="AP510"/>
  <c r="AO510"/>
  <c r="AN510"/>
  <c r="AM510"/>
  <c r="AL510"/>
  <c r="AK510"/>
  <c r="AJ510"/>
  <c r="AI510"/>
  <c r="AH510"/>
  <c r="AG510"/>
  <c r="AS509"/>
  <c r="AR509"/>
  <c r="AQ509"/>
  <c r="AP509"/>
  <c r="AO509"/>
  <c r="AN509"/>
  <c r="AM509"/>
  <c r="AL509"/>
  <c r="AK509"/>
  <c r="AJ509"/>
  <c r="AI509"/>
  <c r="AH509"/>
  <c r="AG509"/>
  <c r="AS508"/>
  <c r="AR508"/>
  <c r="AQ508"/>
  <c r="AP508"/>
  <c r="AO508"/>
  <c r="AN508"/>
  <c r="AM508"/>
  <c r="AL508"/>
  <c r="AK508"/>
  <c r="AJ508"/>
  <c r="AI508"/>
  <c r="AH508"/>
  <c r="AG508"/>
  <c r="AS507"/>
  <c r="AR507"/>
  <c r="AQ507"/>
  <c r="AP507"/>
  <c r="AO507"/>
  <c r="AN507"/>
  <c r="AM507"/>
  <c r="AL507"/>
  <c r="AK507"/>
  <c r="AJ507"/>
  <c r="AI507"/>
  <c r="AH507"/>
  <c r="AG507"/>
  <c r="AS506"/>
  <c r="AR506"/>
  <c r="AQ506"/>
  <c r="AP506"/>
  <c r="AO506"/>
  <c r="AN506"/>
  <c r="AM506"/>
  <c r="AL506"/>
  <c r="AK506"/>
  <c r="AJ506"/>
  <c r="AI506"/>
  <c r="AH506"/>
  <c r="AG506"/>
  <c r="AS505"/>
  <c r="AR505"/>
  <c r="AQ505"/>
  <c r="AP505"/>
  <c r="AO505"/>
  <c r="AN505"/>
  <c r="AM505"/>
  <c r="AL505"/>
  <c r="AK505"/>
  <c r="AJ505"/>
  <c r="AI505"/>
  <c r="AH505"/>
  <c r="AG505"/>
  <c r="AS504"/>
  <c r="AR504"/>
  <c r="AQ504"/>
  <c r="AP504"/>
  <c r="AO504"/>
  <c r="AN504"/>
  <c r="AM504"/>
  <c r="AL504"/>
  <c r="AK504"/>
  <c r="AJ504"/>
  <c r="AI504"/>
  <c r="AH504"/>
  <c r="AG504"/>
  <c r="AS503"/>
  <c r="AR503"/>
  <c r="AQ503"/>
  <c r="AP503"/>
  <c r="AO503"/>
  <c r="AN503"/>
  <c r="AM503"/>
  <c r="AL503"/>
  <c r="AK503"/>
  <c r="AJ503"/>
  <c r="AI503"/>
  <c r="AH503"/>
  <c r="AG503"/>
  <c r="AS502"/>
  <c r="AR502"/>
  <c r="AQ502"/>
  <c r="AP502"/>
  <c r="AO502"/>
  <c r="AN502"/>
  <c r="AM502"/>
  <c r="AL502"/>
  <c r="AK502"/>
  <c r="AJ502"/>
  <c r="AI502"/>
  <c r="AH502"/>
  <c r="AG502"/>
  <c r="AS501"/>
  <c r="AR501"/>
  <c r="AQ501"/>
  <c r="AP501"/>
  <c r="AO501"/>
  <c r="AN501"/>
  <c r="AM501"/>
  <c r="AL501"/>
  <c r="AK501"/>
  <c r="AJ501"/>
  <c r="AI501"/>
  <c r="AH501"/>
  <c r="AG501"/>
  <c r="AS500"/>
  <c r="AR500"/>
  <c r="AQ500"/>
  <c r="AP500"/>
  <c r="AO500"/>
  <c r="AN500"/>
  <c r="AM500"/>
  <c r="AL500"/>
  <c r="AK500"/>
  <c r="AJ500"/>
  <c r="AI500"/>
  <c r="AH500"/>
  <c r="AG500"/>
  <c r="AS499"/>
  <c r="AR499"/>
  <c r="AQ499"/>
  <c r="AP499"/>
  <c r="AO499"/>
  <c r="AN499"/>
  <c r="AM499"/>
  <c r="AL499"/>
  <c r="AK499"/>
  <c r="AJ499"/>
  <c r="AI499"/>
  <c r="AH499"/>
  <c r="AG499"/>
  <c r="AS498"/>
  <c r="AR498"/>
  <c r="AQ498"/>
  <c r="AP498"/>
  <c r="AO498"/>
  <c r="AN498"/>
  <c r="AM498"/>
  <c r="AL498"/>
  <c r="AK498"/>
  <c r="AJ498"/>
  <c r="AI498"/>
  <c r="AH498"/>
  <c r="AG498"/>
  <c r="AS497"/>
  <c r="AR497"/>
  <c r="AQ497"/>
  <c r="AP497"/>
  <c r="AO497"/>
  <c r="AN497"/>
  <c r="AM497"/>
  <c r="AL497"/>
  <c r="AK497"/>
  <c r="AJ497"/>
  <c r="AI497"/>
  <c r="AH497"/>
  <c r="AG497"/>
  <c r="AS496"/>
  <c r="AR496"/>
  <c r="AQ496"/>
  <c r="AP496"/>
  <c r="AO496"/>
  <c r="AN496"/>
  <c r="AM496"/>
  <c r="AL496"/>
  <c r="AK496"/>
  <c r="AJ496"/>
  <c r="AI496"/>
  <c r="AH496"/>
  <c r="AG496"/>
  <c r="AS495"/>
  <c r="AR495"/>
  <c r="AQ495"/>
  <c r="AP495"/>
  <c r="AO495"/>
  <c r="AN495"/>
  <c r="AM495"/>
  <c r="AL495"/>
  <c r="AK495"/>
  <c r="AJ495"/>
  <c r="AI495"/>
  <c r="AH495"/>
  <c r="AG495"/>
  <c r="AS494"/>
  <c r="AR494"/>
  <c r="AQ494"/>
  <c r="AP494"/>
  <c r="AO494"/>
  <c r="AN494"/>
  <c r="AM494"/>
  <c r="AL494"/>
  <c r="AK494"/>
  <c r="AJ494"/>
  <c r="AI494"/>
  <c r="AH494"/>
  <c r="AG494"/>
  <c r="AS493"/>
  <c r="AR493"/>
  <c r="AQ493"/>
  <c r="AP493"/>
  <c r="AO493"/>
  <c r="AN493"/>
  <c r="AM493"/>
  <c r="AL493"/>
  <c r="AK493"/>
  <c r="AJ493"/>
  <c r="AI493"/>
  <c r="AH493"/>
  <c r="AG493"/>
  <c r="AS492"/>
  <c r="AR492"/>
  <c r="AQ492"/>
  <c r="AP492"/>
  <c r="AO492"/>
  <c r="AN492"/>
  <c r="AM492"/>
  <c r="AL492"/>
  <c r="AK492"/>
  <c r="AJ492"/>
  <c r="AI492"/>
  <c r="AH492"/>
  <c r="AG492"/>
  <c r="AS491"/>
  <c r="AR491"/>
  <c r="AQ491"/>
  <c r="AP491"/>
  <c r="AO491"/>
  <c r="AN491"/>
  <c r="AM491"/>
  <c r="AL491"/>
  <c r="AK491"/>
  <c r="AJ491"/>
  <c r="AI491"/>
  <c r="AH491"/>
  <c r="AG491"/>
  <c r="AS490"/>
  <c r="AR490"/>
  <c r="AQ490"/>
  <c r="AP490"/>
  <c r="AO490"/>
  <c r="AN490"/>
  <c r="AM490"/>
  <c r="AL490"/>
  <c r="AK490"/>
  <c r="AJ490"/>
  <c r="AI490"/>
  <c r="AH490"/>
  <c r="AG490"/>
  <c r="AS489"/>
  <c r="AR489"/>
  <c r="AQ489"/>
  <c r="AP489"/>
  <c r="AO489"/>
  <c r="AN489"/>
  <c r="AM489"/>
  <c r="AL489"/>
  <c r="AK489"/>
  <c r="AJ489"/>
  <c r="AI489"/>
  <c r="AH489"/>
  <c r="AG489"/>
  <c r="AS488"/>
  <c r="AR488"/>
  <c r="AQ488"/>
  <c r="AP488"/>
  <c r="AO488"/>
  <c r="AN488"/>
  <c r="AM488"/>
  <c r="AL488"/>
  <c r="AK488"/>
  <c r="AJ488"/>
  <c r="AI488"/>
  <c r="AH488"/>
  <c r="AG488"/>
  <c r="AS487"/>
  <c r="AR487"/>
  <c r="AQ487"/>
  <c r="AP487"/>
  <c r="AO487"/>
  <c r="AN487"/>
  <c r="AM487"/>
  <c r="AL487"/>
  <c r="AK487"/>
  <c r="AJ487"/>
  <c r="AI487"/>
  <c r="AH487"/>
  <c r="AG487"/>
  <c r="AS486"/>
  <c r="AR486"/>
  <c r="AQ486"/>
  <c r="AP486"/>
  <c r="AO486"/>
  <c r="AN486"/>
  <c r="AM486"/>
  <c r="AL486"/>
  <c r="AK486"/>
  <c r="AJ486"/>
  <c r="AI486"/>
  <c r="AH486"/>
  <c r="AG486"/>
  <c r="AS485"/>
  <c r="AR485"/>
  <c r="AQ485"/>
  <c r="AP485"/>
  <c r="AO485"/>
  <c r="AN485"/>
  <c r="AM485"/>
  <c r="AL485"/>
  <c r="AK485"/>
  <c r="AJ485"/>
  <c r="AI485"/>
  <c r="AH485"/>
  <c r="AG485"/>
  <c r="AS484"/>
  <c r="AR484"/>
  <c r="AQ484"/>
  <c r="AP484"/>
  <c r="AO484"/>
  <c r="AN484"/>
  <c r="AM484"/>
  <c r="AL484"/>
  <c r="AK484"/>
  <c r="AJ484"/>
  <c r="AI484"/>
  <c r="AH484"/>
  <c r="AG484"/>
  <c r="AS483"/>
  <c r="AR483"/>
  <c r="AQ483"/>
  <c r="AP483"/>
  <c r="AO483"/>
  <c r="AN483"/>
  <c r="AM483"/>
  <c r="AL483"/>
  <c r="AK483"/>
  <c r="AJ483"/>
  <c r="AI483"/>
  <c r="AH483"/>
  <c r="AG483"/>
  <c r="AS482"/>
  <c r="AR482"/>
  <c r="AQ482"/>
  <c r="AP482"/>
  <c r="AO482"/>
  <c r="AN482"/>
  <c r="AM482"/>
  <c r="AL482"/>
  <c r="AK482"/>
  <c r="AJ482"/>
  <c r="AI482"/>
  <c r="AH482"/>
  <c r="AG482"/>
  <c r="AS481"/>
  <c r="AR481"/>
  <c r="AQ481"/>
  <c r="AP481"/>
  <c r="AO481"/>
  <c r="AN481"/>
  <c r="AM481"/>
  <c r="AL481"/>
  <c r="AK481"/>
  <c r="AJ481"/>
  <c r="AI481"/>
  <c r="AH481"/>
  <c r="AG481"/>
  <c r="AS480"/>
  <c r="AR480"/>
  <c r="AQ480"/>
  <c r="AP480"/>
  <c r="AO480"/>
  <c r="AN480"/>
  <c r="AM480"/>
  <c r="AL480"/>
  <c r="AK480"/>
  <c r="AJ480"/>
  <c r="AI480"/>
  <c r="AH480"/>
  <c r="AG480"/>
  <c r="AS479"/>
  <c r="AR479"/>
  <c r="AQ479"/>
  <c r="AP479"/>
  <c r="AO479"/>
  <c r="AN479"/>
  <c r="AM479"/>
  <c r="AL479"/>
  <c r="AK479"/>
  <c r="AJ479"/>
  <c r="AI479"/>
  <c r="AH479"/>
  <c r="AG479"/>
  <c r="AS478"/>
  <c r="AR478"/>
  <c r="AQ478"/>
  <c r="AP478"/>
  <c r="AO478"/>
  <c r="AN478"/>
  <c r="AM478"/>
  <c r="AL478"/>
  <c r="AK478"/>
  <c r="AJ478"/>
  <c r="AI478"/>
  <c r="AH478"/>
  <c r="AG478"/>
  <c r="AS477"/>
  <c r="AR477"/>
  <c r="AQ477"/>
  <c r="AP477"/>
  <c r="AO477"/>
  <c r="AN477"/>
  <c r="AM477"/>
  <c r="AL477"/>
  <c r="AK477"/>
  <c r="AJ477"/>
  <c r="AI477"/>
  <c r="AH477"/>
  <c r="AG477"/>
  <c r="AS476"/>
  <c r="AR476"/>
  <c r="AQ476"/>
  <c r="AP476"/>
  <c r="AO476"/>
  <c r="AN476"/>
  <c r="AM476"/>
  <c r="AL476"/>
  <c r="AK476"/>
  <c r="AJ476"/>
  <c r="AI476"/>
  <c r="AH476"/>
  <c r="AG476"/>
  <c r="AS475"/>
  <c r="AR475"/>
  <c r="AQ475"/>
  <c r="AP475"/>
  <c r="AO475"/>
  <c r="AN475"/>
  <c r="AM475"/>
  <c r="AL475"/>
  <c r="AK475"/>
  <c r="AJ475"/>
  <c r="AI475"/>
  <c r="AH475"/>
  <c r="AG475"/>
  <c r="AS474"/>
  <c r="AR474"/>
  <c r="AQ474"/>
  <c r="AP474"/>
  <c r="AO474"/>
  <c r="AN474"/>
  <c r="AM474"/>
  <c r="AL474"/>
  <c r="AK474"/>
  <c r="AJ474"/>
  <c r="AI474"/>
  <c r="AH474"/>
  <c r="AG474"/>
  <c r="AS473"/>
  <c r="AR473"/>
  <c r="AQ473"/>
  <c r="AP473"/>
  <c r="AO473"/>
  <c r="AN473"/>
  <c r="AM473"/>
  <c r="AL473"/>
  <c r="AK473"/>
  <c r="AJ473"/>
  <c r="AI473"/>
  <c r="AH473"/>
  <c r="AG473"/>
  <c r="AS472"/>
  <c r="AR472"/>
  <c r="AQ472"/>
  <c r="AP472"/>
  <c r="AO472"/>
  <c r="AN472"/>
  <c r="AM472"/>
  <c r="AL472"/>
  <c r="AK472"/>
  <c r="AJ472"/>
  <c r="AI472"/>
  <c r="AH472"/>
  <c r="AG472"/>
  <c r="AS471"/>
  <c r="AR471"/>
  <c r="AQ471"/>
  <c r="AP471"/>
  <c r="AO471"/>
  <c r="AN471"/>
  <c r="AM471"/>
  <c r="AL471"/>
  <c r="AK471"/>
  <c r="AJ471"/>
  <c r="AI471"/>
  <c r="AH471"/>
  <c r="AG471"/>
  <c r="AS470"/>
  <c r="AR470"/>
  <c r="AQ470"/>
  <c r="AP470"/>
  <c r="AO470"/>
  <c r="AN470"/>
  <c r="AM470"/>
  <c r="AL470"/>
  <c r="AK470"/>
  <c r="AJ470"/>
  <c r="AI470"/>
  <c r="AH470"/>
  <c r="AG470"/>
  <c r="AS469"/>
  <c r="AR469"/>
  <c r="AQ469"/>
  <c r="AP469"/>
  <c r="AO469"/>
  <c r="AN469"/>
  <c r="AM469"/>
  <c r="AL469"/>
  <c r="AK469"/>
  <c r="AJ469"/>
  <c r="AI469"/>
  <c r="AH469"/>
  <c r="AG469"/>
  <c r="AS468"/>
  <c r="AR468"/>
  <c r="AQ468"/>
  <c r="AP468"/>
  <c r="AO468"/>
  <c r="AN468"/>
  <c r="AM468"/>
  <c r="AL468"/>
  <c r="AK468"/>
  <c r="AJ468"/>
  <c r="AI468"/>
  <c r="AH468"/>
  <c r="AG468"/>
  <c r="AS467"/>
  <c r="AR467"/>
  <c r="AQ467"/>
  <c r="AP467"/>
  <c r="AO467"/>
  <c r="AN467"/>
  <c r="AM467"/>
  <c r="AL467"/>
  <c r="AK467"/>
  <c r="AJ467"/>
  <c r="AI467"/>
  <c r="AH467"/>
  <c r="AG467"/>
  <c r="AS466"/>
  <c r="AR466"/>
  <c r="AQ466"/>
  <c r="AP466"/>
  <c r="AO466"/>
  <c r="AN466"/>
  <c r="AM466"/>
  <c r="AL466"/>
  <c r="AK466"/>
  <c r="AJ466"/>
  <c r="AI466"/>
  <c r="AH466"/>
  <c r="AG466"/>
  <c r="AS465"/>
  <c r="AR465"/>
  <c r="AQ465"/>
  <c r="AP465"/>
  <c r="AO465"/>
  <c r="AN465"/>
  <c r="AM465"/>
  <c r="AL465"/>
  <c r="AK465"/>
  <c r="AJ465"/>
  <c r="AI465"/>
  <c r="AH465"/>
  <c r="AG465"/>
  <c r="AS464"/>
  <c r="AR464"/>
  <c r="AQ464"/>
  <c r="AP464"/>
  <c r="AO464"/>
  <c r="AN464"/>
  <c r="AM464"/>
  <c r="AL464"/>
  <c r="AK464"/>
  <c r="AJ464"/>
  <c r="AI464"/>
  <c r="AH464"/>
  <c r="AG464"/>
  <c r="AS463"/>
  <c r="AR463"/>
  <c r="AQ463"/>
  <c r="AP463"/>
  <c r="AO463"/>
  <c r="AN463"/>
  <c r="AM463"/>
  <c r="AL463"/>
  <c r="AK463"/>
  <c r="AJ463"/>
  <c r="AI463"/>
  <c r="AH463"/>
  <c r="AG463"/>
  <c r="AS462"/>
  <c r="AR462"/>
  <c r="AQ462"/>
  <c r="AP462"/>
  <c r="AO462"/>
  <c r="AN462"/>
  <c r="AM462"/>
  <c r="AL462"/>
  <c r="AK462"/>
  <c r="AJ462"/>
  <c r="AI462"/>
  <c r="AH462"/>
  <c r="AG462"/>
  <c r="AS461"/>
  <c r="AR461"/>
  <c r="AQ461"/>
  <c r="AP461"/>
  <c r="AO461"/>
  <c r="AN461"/>
  <c r="AM461"/>
  <c r="AL461"/>
  <c r="AK461"/>
  <c r="AJ461"/>
  <c r="AI461"/>
  <c r="AH461"/>
  <c r="AG461"/>
  <c r="AS460"/>
  <c r="AR460"/>
  <c r="AQ460"/>
  <c r="AP460"/>
  <c r="AO460"/>
  <c r="AN460"/>
  <c r="AM460"/>
  <c r="AL460"/>
  <c r="AK460"/>
  <c r="AJ460"/>
  <c r="AI460"/>
  <c r="AH460"/>
  <c r="AG460"/>
  <c r="AS459"/>
  <c r="AR459"/>
  <c r="AQ459"/>
  <c r="AP459"/>
  <c r="AO459"/>
  <c r="AN459"/>
  <c r="AM459"/>
  <c r="AL459"/>
  <c r="AK459"/>
  <c r="AJ459"/>
  <c r="AI459"/>
  <c r="AH459"/>
  <c r="AG459"/>
  <c r="AS458"/>
  <c r="AR458"/>
  <c r="AQ458"/>
  <c r="AP458"/>
  <c r="AO458"/>
  <c r="AN458"/>
  <c r="AM458"/>
  <c r="AL458"/>
  <c r="AK458"/>
  <c r="AJ458"/>
  <c r="AI458"/>
  <c r="AH458"/>
  <c r="AG458"/>
  <c r="AS457"/>
  <c r="AR457"/>
  <c r="AQ457"/>
  <c r="AP457"/>
  <c r="AO457"/>
  <c r="AN457"/>
  <c r="AM457"/>
  <c r="AL457"/>
  <c r="AK457"/>
  <c r="AJ457"/>
  <c r="AI457"/>
  <c r="AH457"/>
  <c r="AG457"/>
  <c r="AS456"/>
  <c r="AR456"/>
  <c r="AQ456"/>
  <c r="AP456"/>
  <c r="AO456"/>
  <c r="AN456"/>
  <c r="AM456"/>
  <c r="AL456"/>
  <c r="AK456"/>
  <c r="AJ456"/>
  <c r="AI456"/>
  <c r="AH456"/>
  <c r="AG456"/>
  <c r="AS455"/>
  <c r="AR455"/>
  <c r="AQ455"/>
  <c r="AP455"/>
  <c r="AO455"/>
  <c r="AN455"/>
  <c r="AM455"/>
  <c r="AL455"/>
  <c r="AK455"/>
  <c r="AJ455"/>
  <c r="AI455"/>
  <c r="AH455"/>
  <c r="AG455"/>
  <c r="AS454"/>
  <c r="AR454"/>
  <c r="AQ454"/>
  <c r="AP454"/>
  <c r="AO454"/>
  <c r="AN454"/>
  <c r="AM454"/>
  <c r="AL454"/>
  <c r="AK454"/>
  <c r="AJ454"/>
  <c r="AI454"/>
  <c r="AH454"/>
  <c r="AG454"/>
  <c r="AS453"/>
  <c r="AR453"/>
  <c r="AQ453"/>
  <c r="AP453"/>
  <c r="AO453"/>
  <c r="AN453"/>
  <c r="AM453"/>
  <c r="AL453"/>
  <c r="AK453"/>
  <c r="AJ453"/>
  <c r="AI453"/>
  <c r="AH453"/>
  <c r="AG453"/>
  <c r="AS452"/>
  <c r="AR452"/>
  <c r="AQ452"/>
  <c r="AP452"/>
  <c r="AO452"/>
  <c r="AN452"/>
  <c r="AM452"/>
  <c r="AL452"/>
  <c r="AK452"/>
  <c r="AJ452"/>
  <c r="AI452"/>
  <c r="AH452"/>
  <c r="AG452"/>
  <c r="AS451"/>
  <c r="AR451"/>
  <c r="AQ451"/>
  <c r="AP451"/>
  <c r="AO451"/>
  <c r="AN451"/>
  <c r="AM451"/>
  <c r="AL451"/>
  <c r="AK451"/>
  <c r="AJ451"/>
  <c r="AI451"/>
  <c r="AH451"/>
  <c r="AG451"/>
  <c r="AS450"/>
  <c r="AR450"/>
  <c r="AQ450"/>
  <c r="AP450"/>
  <c r="AO450"/>
  <c r="AN450"/>
  <c r="AM450"/>
  <c r="AL450"/>
  <c r="AK450"/>
  <c r="AJ450"/>
  <c r="AI450"/>
  <c r="AH450"/>
  <c r="AG450"/>
  <c r="AS449"/>
  <c r="AR449"/>
  <c r="AQ449"/>
  <c r="AP449"/>
  <c r="AO449"/>
  <c r="AN449"/>
  <c r="AM449"/>
  <c r="AL449"/>
  <c r="AK449"/>
  <c r="AJ449"/>
  <c r="AI449"/>
  <c r="AH449"/>
  <c r="AG449"/>
  <c r="AS448"/>
  <c r="AR448"/>
  <c r="AQ448"/>
  <c r="AP448"/>
  <c r="AO448"/>
  <c r="AN448"/>
  <c r="AM448"/>
  <c r="AL448"/>
  <c r="AK448"/>
  <c r="AJ448"/>
  <c r="AI448"/>
  <c r="AH448"/>
  <c r="AG448"/>
  <c r="AS447"/>
  <c r="AR447"/>
  <c r="AQ447"/>
  <c r="AP447"/>
  <c r="AO447"/>
  <c r="AN447"/>
  <c r="AM447"/>
  <c r="AL447"/>
  <c r="AK447"/>
  <c r="AJ447"/>
  <c r="AI447"/>
  <c r="AH447"/>
  <c r="AG447"/>
  <c r="AS446"/>
  <c r="AR446"/>
  <c r="AQ446"/>
  <c r="AP446"/>
  <c r="AO446"/>
  <c r="AN446"/>
  <c r="AM446"/>
  <c r="AL446"/>
  <c r="AK446"/>
  <c r="AJ446"/>
  <c r="AI446"/>
  <c r="AH446"/>
  <c r="AG446"/>
  <c r="AS445"/>
  <c r="AR445"/>
  <c r="AQ445"/>
  <c r="AP445"/>
  <c r="AO445"/>
  <c r="AN445"/>
  <c r="AM445"/>
  <c r="AL445"/>
  <c r="AK445"/>
  <c r="AJ445"/>
  <c r="AI445"/>
  <c r="AH445"/>
  <c r="AG445"/>
  <c r="AS444"/>
  <c r="AR444"/>
  <c r="AQ444"/>
  <c r="AP444"/>
  <c r="AO444"/>
  <c r="AN444"/>
  <c r="AM444"/>
  <c r="AL444"/>
  <c r="AK444"/>
  <c r="AJ444"/>
  <c r="AI444"/>
  <c r="AH444"/>
  <c r="AG444"/>
  <c r="AS443"/>
  <c r="AR443"/>
  <c r="AQ443"/>
  <c r="AP443"/>
  <c r="AO443"/>
  <c r="AN443"/>
  <c r="AM443"/>
  <c r="AL443"/>
  <c r="AK443"/>
  <c r="AJ443"/>
  <c r="AI443"/>
  <c r="AH443"/>
  <c r="AG443"/>
  <c r="AS442"/>
  <c r="AR442"/>
  <c r="AQ442"/>
  <c r="AP442"/>
  <c r="AO442"/>
  <c r="AN442"/>
  <c r="AM442"/>
  <c r="AL442"/>
  <c r="AK442"/>
  <c r="AJ442"/>
  <c r="AI442"/>
  <c r="AH442"/>
  <c r="AG442"/>
  <c r="AS441"/>
  <c r="AR441"/>
  <c r="AQ441"/>
  <c r="AP441"/>
  <c r="AO441"/>
  <c r="AN441"/>
  <c r="AM441"/>
  <c r="AL441"/>
  <c r="AK441"/>
  <c r="AJ441"/>
  <c r="AI441"/>
  <c r="AH441"/>
  <c r="AG441"/>
  <c r="AS440"/>
  <c r="AR440"/>
  <c r="AQ440"/>
  <c r="AP440"/>
  <c r="AO440"/>
  <c r="AN440"/>
  <c r="AM440"/>
  <c r="AL440"/>
  <c r="AK440"/>
  <c r="AJ440"/>
  <c r="AI440"/>
  <c r="AH440"/>
  <c r="AG440"/>
  <c r="AS439"/>
  <c r="AR439"/>
  <c r="AQ439"/>
  <c r="AP439"/>
  <c r="AO439"/>
  <c r="AN439"/>
  <c r="AM439"/>
  <c r="AL439"/>
  <c r="AK439"/>
  <c r="AJ439"/>
  <c r="AI439"/>
  <c r="AH439"/>
  <c r="AG439"/>
  <c r="AS438"/>
  <c r="AR438"/>
  <c r="AQ438"/>
  <c r="AP438"/>
  <c r="AO438"/>
  <c r="AN438"/>
  <c r="AM438"/>
  <c r="AL438"/>
  <c r="AK438"/>
  <c r="AJ438"/>
  <c r="AI438"/>
  <c r="AH438"/>
  <c r="AG438"/>
  <c r="AS437"/>
  <c r="AR437"/>
  <c r="AQ437"/>
  <c r="AP437"/>
  <c r="AO437"/>
  <c r="AN437"/>
  <c r="AM437"/>
  <c r="AL437"/>
  <c r="AK437"/>
  <c r="AJ437"/>
  <c r="AI437"/>
  <c r="AH437"/>
  <c r="AG437"/>
  <c r="AS436"/>
  <c r="AR436"/>
  <c r="AQ436"/>
  <c r="AP436"/>
  <c r="AO436"/>
  <c r="AN436"/>
  <c r="AM436"/>
  <c r="AL436"/>
  <c r="AK436"/>
  <c r="AJ436"/>
  <c r="AI436"/>
  <c r="AH436"/>
  <c r="AG436"/>
  <c r="AS435"/>
  <c r="AR435"/>
  <c r="AQ435"/>
  <c r="AP435"/>
  <c r="AO435"/>
  <c r="AN435"/>
  <c r="AM435"/>
  <c r="AL435"/>
  <c r="AK435"/>
  <c r="AJ435"/>
  <c r="AI435"/>
  <c r="AH435"/>
  <c r="AG435"/>
  <c r="AS434"/>
  <c r="AR434"/>
  <c r="AQ434"/>
  <c r="AP434"/>
  <c r="AO434"/>
  <c r="AN434"/>
  <c r="AM434"/>
  <c r="AL434"/>
  <c r="AK434"/>
  <c r="AJ434"/>
  <c r="AI434"/>
  <c r="AH434"/>
  <c r="AG434"/>
  <c r="AS433"/>
  <c r="AR433"/>
  <c r="AQ433"/>
  <c r="AP433"/>
  <c r="AO433"/>
  <c r="AN433"/>
  <c r="AM433"/>
  <c r="AL433"/>
  <c r="AK433"/>
  <c r="AJ433"/>
  <c r="AI433"/>
  <c r="AH433"/>
  <c r="AG433"/>
  <c r="AS432"/>
  <c r="AR432"/>
  <c r="AQ432"/>
  <c r="AP432"/>
  <c r="AO432"/>
  <c r="AN432"/>
  <c r="AM432"/>
  <c r="AL432"/>
  <c r="AK432"/>
  <c r="AJ432"/>
  <c r="AI432"/>
  <c r="AH432"/>
  <c r="AG432"/>
  <c r="AS431"/>
  <c r="AR431"/>
  <c r="AQ431"/>
  <c r="AP431"/>
  <c r="AO431"/>
  <c r="AN431"/>
  <c r="AM431"/>
  <c r="AL431"/>
  <c r="AK431"/>
  <c r="AJ431"/>
  <c r="AI431"/>
  <c r="AH431"/>
  <c r="AG431"/>
  <c r="AS430"/>
  <c r="AR430"/>
  <c r="AQ430"/>
  <c r="AP430"/>
  <c r="AO430"/>
  <c r="AN430"/>
  <c r="AM430"/>
  <c r="AL430"/>
  <c r="AK430"/>
  <c r="AJ430"/>
  <c r="AI430"/>
  <c r="AH430"/>
  <c r="AG430"/>
  <c r="AS429"/>
  <c r="AR429"/>
  <c r="AQ429"/>
  <c r="AP429"/>
  <c r="AO429"/>
  <c r="AN429"/>
  <c r="AM429"/>
  <c r="AL429"/>
  <c r="AK429"/>
  <c r="AJ429"/>
  <c r="AI429"/>
  <c r="AH429"/>
  <c r="AG429"/>
  <c r="AS428"/>
  <c r="AR428"/>
  <c r="AQ428"/>
  <c r="AP428"/>
  <c r="AO428"/>
  <c r="AN428"/>
  <c r="AM428"/>
  <c r="AL428"/>
  <c r="AK428"/>
  <c r="AJ428"/>
  <c r="AI428"/>
  <c r="AH428"/>
  <c r="AG428"/>
  <c r="AS427"/>
  <c r="AR427"/>
  <c r="AQ427"/>
  <c r="AP427"/>
  <c r="AO427"/>
  <c r="AN427"/>
  <c r="AM427"/>
  <c r="AL427"/>
  <c r="AK427"/>
  <c r="AJ427"/>
  <c r="AI427"/>
  <c r="AH427"/>
  <c r="AG427"/>
  <c r="AS426"/>
  <c r="AR426"/>
  <c r="AQ426"/>
  <c r="AP426"/>
  <c r="AO426"/>
  <c r="AN426"/>
  <c r="AM426"/>
  <c r="AL426"/>
  <c r="AK426"/>
  <c r="AJ426"/>
  <c r="AI426"/>
  <c r="AH426"/>
  <c r="AG426"/>
  <c r="AS425"/>
  <c r="AR425"/>
  <c r="AQ425"/>
  <c r="AP425"/>
  <c r="AO425"/>
  <c r="AN425"/>
  <c r="AM425"/>
  <c r="AL425"/>
  <c r="AK425"/>
  <c r="AJ425"/>
  <c r="AI425"/>
  <c r="AH425"/>
  <c r="AG425"/>
  <c r="AS424"/>
  <c r="AR424"/>
  <c r="AQ424"/>
  <c r="AP424"/>
  <c r="AO424"/>
  <c r="AN424"/>
  <c r="AM424"/>
  <c r="AL424"/>
  <c r="AK424"/>
  <c r="AJ424"/>
  <c r="AI424"/>
  <c r="AH424"/>
  <c r="AG424"/>
  <c r="AS423"/>
  <c r="AR423"/>
  <c r="AQ423"/>
  <c r="AP423"/>
  <c r="AO423"/>
  <c r="AN423"/>
  <c r="AM423"/>
  <c r="AL423"/>
  <c r="AK423"/>
  <c r="AJ423"/>
  <c r="AI423"/>
  <c r="AH423"/>
  <c r="AG423"/>
  <c r="AS422"/>
  <c r="AR422"/>
  <c r="AQ422"/>
  <c r="AP422"/>
  <c r="AO422"/>
  <c r="AN422"/>
  <c r="AM422"/>
  <c r="AL422"/>
  <c r="AK422"/>
  <c r="AJ422"/>
  <c r="AI422"/>
  <c r="AH422"/>
  <c r="AG422"/>
  <c r="AS421"/>
  <c r="AR421"/>
  <c r="AQ421"/>
  <c r="AP421"/>
  <c r="AO421"/>
  <c r="AN421"/>
  <c r="AM421"/>
  <c r="AL421"/>
  <c r="AK421"/>
  <c r="AJ421"/>
  <c r="AI421"/>
  <c r="AH421"/>
  <c r="AG421"/>
  <c r="AS420"/>
  <c r="AR420"/>
  <c r="AQ420"/>
  <c r="AP420"/>
  <c r="AO420"/>
  <c r="AN420"/>
  <c r="AM420"/>
  <c r="AL420"/>
  <c r="AK420"/>
  <c r="AJ420"/>
  <c r="AI420"/>
  <c r="AH420"/>
  <c r="AG420"/>
  <c r="AS419"/>
  <c r="AR419"/>
  <c r="AQ419"/>
  <c r="AP419"/>
  <c r="AO419"/>
  <c r="AN419"/>
  <c r="AM419"/>
  <c r="AL419"/>
  <c r="AK419"/>
  <c r="AJ419"/>
  <c r="AI419"/>
  <c r="AH419"/>
  <c r="AG419"/>
  <c r="AS418"/>
  <c r="AR418"/>
  <c r="AQ418"/>
  <c r="AP418"/>
  <c r="AO418"/>
  <c r="AN418"/>
  <c r="AM418"/>
  <c r="AL418"/>
  <c r="AK418"/>
  <c r="AJ418"/>
  <c r="AI418"/>
  <c r="AH418"/>
  <c r="AG418"/>
  <c r="AS417"/>
  <c r="AR417"/>
  <c r="AQ417"/>
  <c r="AP417"/>
  <c r="AO417"/>
  <c r="AN417"/>
  <c r="AM417"/>
  <c r="AL417"/>
  <c r="AK417"/>
  <c r="AJ417"/>
  <c r="AI417"/>
  <c r="AH417"/>
  <c r="AG417"/>
  <c r="AS416"/>
  <c r="AR416"/>
  <c r="AQ416"/>
  <c r="AP416"/>
  <c r="AO416"/>
  <c r="AN416"/>
  <c r="AM416"/>
  <c r="AL416"/>
  <c r="AK416"/>
  <c r="AJ416"/>
  <c r="AI416"/>
  <c r="AH416"/>
  <c r="AG416"/>
  <c r="AS415"/>
  <c r="AR415"/>
  <c r="AQ415"/>
  <c r="AP415"/>
  <c r="AO415"/>
  <c r="AN415"/>
  <c r="AM415"/>
  <c r="AL415"/>
  <c r="AK415"/>
  <c r="AJ415"/>
  <c r="AI415"/>
  <c r="AH415"/>
  <c r="AG415"/>
  <c r="AS414"/>
  <c r="AR414"/>
  <c r="AQ414"/>
  <c r="AP414"/>
  <c r="AO414"/>
  <c r="AN414"/>
  <c r="AM414"/>
  <c r="AL414"/>
  <c r="AK414"/>
  <c r="AJ414"/>
  <c r="AI414"/>
  <c r="AH414"/>
  <c r="AG414"/>
  <c r="AS413"/>
  <c r="AR413"/>
  <c r="AQ413"/>
  <c r="AP413"/>
  <c r="AO413"/>
  <c r="AN413"/>
  <c r="AM413"/>
  <c r="AL413"/>
  <c r="AK413"/>
  <c r="AJ413"/>
  <c r="AI413"/>
  <c r="AH413"/>
  <c r="AG413"/>
  <c r="AS412"/>
  <c r="AR412"/>
  <c r="AQ412"/>
  <c r="AP412"/>
  <c r="AO412"/>
  <c r="AN412"/>
  <c r="AM412"/>
  <c r="AL412"/>
  <c r="AK412"/>
  <c r="AJ412"/>
  <c r="AI412"/>
  <c r="AH412"/>
  <c r="AG412"/>
  <c r="AS411"/>
  <c r="AR411"/>
  <c r="AQ411"/>
  <c r="AP411"/>
  <c r="AO411"/>
  <c r="AN411"/>
  <c r="AM411"/>
  <c r="AL411"/>
  <c r="AK411"/>
  <c r="AJ411"/>
  <c r="AI411"/>
  <c r="AH411"/>
  <c r="AG411"/>
  <c r="AS410"/>
  <c r="AR410"/>
  <c r="AQ410"/>
  <c r="AP410"/>
  <c r="AO410"/>
  <c r="AN410"/>
  <c r="AM410"/>
  <c r="AL410"/>
  <c r="AK410"/>
  <c r="AJ410"/>
  <c r="AI410"/>
  <c r="AH410"/>
  <c r="AG410"/>
  <c r="AS409"/>
  <c r="AR409"/>
  <c r="AQ409"/>
  <c r="AP409"/>
  <c r="AO409"/>
  <c r="AN409"/>
  <c r="AM409"/>
  <c r="AL409"/>
  <c r="AK409"/>
  <c r="AJ409"/>
  <c r="AI409"/>
  <c r="AH409"/>
  <c r="AG409"/>
  <c r="AS408"/>
  <c r="AR408"/>
  <c r="AQ408"/>
  <c r="AP408"/>
  <c r="AO408"/>
  <c r="AN408"/>
  <c r="AM408"/>
  <c r="AL408"/>
  <c r="AK408"/>
  <c r="AJ408"/>
  <c r="AI408"/>
  <c r="AH408"/>
  <c r="AG408"/>
  <c r="AS407"/>
  <c r="AR407"/>
  <c r="AQ407"/>
  <c r="AP407"/>
  <c r="AO407"/>
  <c r="AN407"/>
  <c r="AM407"/>
  <c r="AL407"/>
  <c r="AK407"/>
  <c r="AJ407"/>
  <c r="AI407"/>
  <c r="AH407"/>
  <c r="AG407"/>
  <c r="AS406"/>
  <c r="AR406"/>
  <c r="AQ406"/>
  <c r="AP406"/>
  <c r="AO406"/>
  <c r="AN406"/>
  <c r="AM406"/>
  <c r="AL406"/>
  <c r="AK406"/>
  <c r="AJ406"/>
  <c r="AI406"/>
  <c r="AH406"/>
  <c r="AG406"/>
  <c r="AS405"/>
  <c r="AR405"/>
  <c r="AQ405"/>
  <c r="AP405"/>
  <c r="AO405"/>
  <c r="AN405"/>
  <c r="AM405"/>
  <c r="AL405"/>
  <c r="AK405"/>
  <c r="AJ405"/>
  <c r="AI405"/>
  <c r="AH405"/>
  <c r="AG405"/>
  <c r="AS404"/>
  <c r="AR404"/>
  <c r="AQ404"/>
  <c r="AP404"/>
  <c r="AO404"/>
  <c r="AN404"/>
  <c r="AM404"/>
  <c r="AL404"/>
  <c r="AK404"/>
  <c r="AJ404"/>
  <c r="AI404"/>
  <c r="AH404"/>
  <c r="AG404"/>
  <c r="AS403"/>
  <c r="AR403"/>
  <c r="AQ403"/>
  <c r="AP403"/>
  <c r="AO403"/>
  <c r="AN403"/>
  <c r="AM403"/>
  <c r="AL403"/>
  <c r="AK403"/>
  <c r="AJ403"/>
  <c r="AI403"/>
  <c r="AH403"/>
  <c r="AG403"/>
  <c r="AS402"/>
  <c r="AR402"/>
  <c r="AQ402"/>
  <c r="AP402"/>
  <c r="AO402"/>
  <c r="AN402"/>
  <c r="AM402"/>
  <c r="AL402"/>
  <c r="AK402"/>
  <c r="AJ402"/>
  <c r="AI402"/>
  <c r="AH402"/>
  <c r="AG402"/>
  <c r="AS401"/>
  <c r="AR401"/>
  <c r="AQ401"/>
  <c r="AP401"/>
  <c r="AO401"/>
  <c r="AN401"/>
  <c r="AM401"/>
  <c r="AL401"/>
  <c r="AK401"/>
  <c r="AJ401"/>
  <c r="AI401"/>
  <c r="AH401"/>
  <c r="AG401"/>
  <c r="AS400"/>
  <c r="AR400"/>
  <c r="AQ400"/>
  <c r="AP400"/>
  <c r="AO400"/>
  <c r="AN400"/>
  <c r="AM400"/>
  <c r="AL400"/>
  <c r="AK400"/>
  <c r="AJ400"/>
  <c r="AI400"/>
  <c r="AH400"/>
  <c r="AG400"/>
  <c r="AS399"/>
  <c r="AR399"/>
  <c r="AQ399"/>
  <c r="AP399"/>
  <c r="AO399"/>
  <c r="AN399"/>
  <c r="AM399"/>
  <c r="AL399"/>
  <c r="AK399"/>
  <c r="AJ399"/>
  <c r="AI399"/>
  <c r="AH399"/>
  <c r="AG399"/>
  <c r="AS398"/>
  <c r="AR398"/>
  <c r="AQ398"/>
  <c r="AP398"/>
  <c r="AO398"/>
  <c r="AN398"/>
  <c r="AM398"/>
  <c r="AL398"/>
  <c r="AK398"/>
  <c r="AJ398"/>
  <c r="AI398"/>
  <c r="AH398"/>
  <c r="AG398"/>
  <c r="AS397"/>
  <c r="AR397"/>
  <c r="AQ397"/>
  <c r="AP397"/>
  <c r="AO397"/>
  <c r="AN397"/>
  <c r="AM397"/>
  <c r="AL397"/>
  <c r="AK397"/>
  <c r="AJ397"/>
  <c r="AI397"/>
  <c r="AH397"/>
  <c r="AG397"/>
  <c r="AS396"/>
  <c r="AR396"/>
  <c r="AQ396"/>
  <c r="AP396"/>
  <c r="AO396"/>
  <c r="AN396"/>
  <c r="AM396"/>
  <c r="AL396"/>
  <c r="AK396"/>
  <c r="AJ396"/>
  <c r="AI396"/>
  <c r="AH396"/>
  <c r="AG396"/>
  <c r="AS395"/>
  <c r="AR395"/>
  <c r="AQ395"/>
  <c r="AP395"/>
  <c r="AO395"/>
  <c r="AN395"/>
  <c r="AM395"/>
  <c r="AL395"/>
  <c r="AK395"/>
  <c r="AJ395"/>
  <c r="AI395"/>
  <c r="AH395"/>
  <c r="AG395"/>
  <c r="AS394"/>
  <c r="AR394"/>
  <c r="AQ394"/>
  <c r="AP394"/>
  <c r="AO394"/>
  <c r="AN394"/>
  <c r="AM394"/>
  <c r="AL394"/>
  <c r="AK394"/>
  <c r="AJ394"/>
  <c r="AI394"/>
  <c r="AH394"/>
  <c r="AG394"/>
  <c r="AS393"/>
  <c r="AR393"/>
  <c r="AQ393"/>
  <c r="AP393"/>
  <c r="AO393"/>
  <c r="AN393"/>
  <c r="AM393"/>
  <c r="AL393"/>
  <c r="AK393"/>
  <c r="AJ393"/>
  <c r="AI393"/>
  <c r="AH393"/>
  <c r="AG393"/>
  <c r="AS392"/>
  <c r="AR392"/>
  <c r="AQ392"/>
  <c r="AP392"/>
  <c r="AO392"/>
  <c r="AN392"/>
  <c r="AM392"/>
  <c r="AL392"/>
  <c r="AK392"/>
  <c r="AJ392"/>
  <c r="AI392"/>
  <c r="AH392"/>
  <c r="AG392"/>
  <c r="AS391"/>
  <c r="AR391"/>
  <c r="AQ391"/>
  <c r="AP391"/>
  <c r="AO391"/>
  <c r="AN391"/>
  <c r="AM391"/>
  <c r="AL391"/>
  <c r="AK391"/>
  <c r="AJ391"/>
  <c r="AI391"/>
  <c r="AH391"/>
  <c r="AG391"/>
  <c r="AS390"/>
  <c r="AR390"/>
  <c r="AQ390"/>
  <c r="AP390"/>
  <c r="AO390"/>
  <c r="AN390"/>
  <c r="AM390"/>
  <c r="AL390"/>
  <c r="AK390"/>
  <c r="AJ390"/>
  <c r="AI390"/>
  <c r="AH390"/>
  <c r="AG390"/>
  <c r="AS389"/>
  <c r="AR389"/>
  <c r="AQ389"/>
  <c r="AP389"/>
  <c r="AO389"/>
  <c r="AN389"/>
  <c r="AM389"/>
  <c r="AL389"/>
  <c r="AK389"/>
  <c r="AJ389"/>
  <c r="AI389"/>
  <c r="AH389"/>
  <c r="AG389"/>
  <c r="AS388"/>
  <c r="AR388"/>
  <c r="AQ388"/>
  <c r="AP388"/>
  <c r="AO388"/>
  <c r="AN388"/>
  <c r="AM388"/>
  <c r="AL388"/>
  <c r="AK388"/>
  <c r="AJ388"/>
  <c r="AI388"/>
  <c r="AH388"/>
  <c r="AG388"/>
  <c r="AS387"/>
  <c r="AR387"/>
  <c r="AQ387"/>
  <c r="AP387"/>
  <c r="AO387"/>
  <c r="AN387"/>
  <c r="AM387"/>
  <c r="AL387"/>
  <c r="AK387"/>
  <c r="AJ387"/>
  <c r="AI387"/>
  <c r="AH387"/>
  <c r="AG387"/>
  <c r="AS386"/>
  <c r="AR386"/>
  <c r="AQ386"/>
  <c r="AP386"/>
  <c r="AO386"/>
  <c r="AN386"/>
  <c r="AM386"/>
  <c r="AL386"/>
  <c r="AK386"/>
  <c r="AJ386"/>
  <c r="AI386"/>
  <c r="AH386"/>
  <c r="AG386"/>
  <c r="AS385"/>
  <c r="AR385"/>
  <c r="AQ385"/>
  <c r="AP385"/>
  <c r="AO385"/>
  <c r="AN385"/>
  <c r="AM385"/>
  <c r="AL385"/>
  <c r="AK385"/>
  <c r="AJ385"/>
  <c r="AI385"/>
  <c r="AH385"/>
  <c r="AG385"/>
  <c r="AS384"/>
  <c r="AR384"/>
  <c r="AQ384"/>
  <c r="AP384"/>
  <c r="AO384"/>
  <c r="AN384"/>
  <c r="AM384"/>
  <c r="AL384"/>
  <c r="AK384"/>
  <c r="AJ384"/>
  <c r="AI384"/>
  <c r="AH384"/>
  <c r="AG384"/>
  <c r="AS383"/>
  <c r="AR383"/>
  <c r="AQ383"/>
  <c r="AP383"/>
  <c r="AO383"/>
  <c r="AN383"/>
  <c r="AM383"/>
  <c r="AL383"/>
  <c r="AK383"/>
  <c r="AJ383"/>
  <c r="AI383"/>
  <c r="AH383"/>
  <c r="AG383"/>
  <c r="AS382"/>
  <c r="AR382"/>
  <c r="AQ382"/>
  <c r="AP382"/>
  <c r="AO382"/>
  <c r="AN382"/>
  <c r="AM382"/>
  <c r="AL382"/>
  <c r="AK382"/>
  <c r="AJ382"/>
  <c r="AI382"/>
  <c r="AH382"/>
  <c r="AG382"/>
  <c r="AS381"/>
  <c r="AR381"/>
  <c r="AQ381"/>
  <c r="AP381"/>
  <c r="AO381"/>
  <c r="AN381"/>
  <c r="AM381"/>
  <c r="AL381"/>
  <c r="AK381"/>
  <c r="AJ381"/>
  <c r="AI381"/>
  <c r="AH381"/>
  <c r="AG381"/>
  <c r="AS380"/>
  <c r="AR380"/>
  <c r="AQ380"/>
  <c r="AP380"/>
  <c r="AO380"/>
  <c r="AN380"/>
  <c r="AM380"/>
  <c r="AL380"/>
  <c r="AK380"/>
  <c r="AJ380"/>
  <c r="AI380"/>
  <c r="AH380"/>
  <c r="AG380"/>
  <c r="AS379"/>
  <c r="AR379"/>
  <c r="AQ379"/>
  <c r="AP379"/>
  <c r="AO379"/>
  <c r="AN379"/>
  <c r="AM379"/>
  <c r="AL379"/>
  <c r="AK379"/>
  <c r="AJ379"/>
  <c r="AI379"/>
  <c r="AH379"/>
  <c r="AG379"/>
  <c r="AS378"/>
  <c r="AR378"/>
  <c r="AQ378"/>
  <c r="AP378"/>
  <c r="AO378"/>
  <c r="AN378"/>
  <c r="AM378"/>
  <c r="AL378"/>
  <c r="AK378"/>
  <c r="AJ378"/>
  <c r="AI378"/>
  <c r="AH378"/>
  <c r="AG378"/>
  <c r="AS377"/>
  <c r="AR377"/>
  <c r="AQ377"/>
  <c r="AP377"/>
  <c r="AO377"/>
  <c r="AN377"/>
  <c r="AM377"/>
  <c r="AL377"/>
  <c r="AK377"/>
  <c r="AJ377"/>
  <c r="AI377"/>
  <c r="AH377"/>
  <c r="AG377"/>
  <c r="AS376"/>
  <c r="AR376"/>
  <c r="AQ376"/>
  <c r="AP376"/>
  <c r="AO376"/>
  <c r="AN376"/>
  <c r="AM376"/>
  <c r="AL376"/>
  <c r="AK376"/>
  <c r="AJ376"/>
  <c r="AI376"/>
  <c r="AH376"/>
  <c r="AG376"/>
  <c r="AS375"/>
  <c r="AR375"/>
  <c r="AQ375"/>
  <c r="AP375"/>
  <c r="AO375"/>
  <c r="AN375"/>
  <c r="AM375"/>
  <c r="AL375"/>
  <c r="AK375"/>
  <c r="AJ375"/>
  <c r="AI375"/>
  <c r="AH375"/>
  <c r="AG375"/>
  <c r="AS374"/>
  <c r="AR374"/>
  <c r="AQ374"/>
  <c r="AP374"/>
  <c r="AO374"/>
  <c r="AN374"/>
  <c r="AM374"/>
  <c r="AL374"/>
  <c r="AK374"/>
  <c r="AJ374"/>
  <c r="AI374"/>
  <c r="AH374"/>
  <c r="AG374"/>
  <c r="AS373"/>
  <c r="AR373"/>
  <c r="AQ373"/>
  <c r="AP373"/>
  <c r="AO373"/>
  <c r="AN373"/>
  <c r="AM373"/>
  <c r="AL373"/>
  <c r="AK373"/>
  <c r="AJ373"/>
  <c r="AI373"/>
  <c r="AH373"/>
  <c r="AG373"/>
  <c r="AS372"/>
  <c r="AR372"/>
  <c r="AQ372"/>
  <c r="AP372"/>
  <c r="AO372"/>
  <c r="AN372"/>
  <c r="AM372"/>
  <c r="AL372"/>
  <c r="AK372"/>
  <c r="AJ372"/>
  <c r="AI372"/>
  <c r="AH372"/>
  <c r="AG372"/>
  <c r="AS371"/>
  <c r="AR371"/>
  <c r="AQ371"/>
  <c r="AP371"/>
  <c r="AO371"/>
  <c r="AN371"/>
  <c r="AM371"/>
  <c r="AL371"/>
  <c r="AK371"/>
  <c r="AJ371"/>
  <c r="AI371"/>
  <c r="AH371"/>
  <c r="AG371"/>
  <c r="AS370"/>
  <c r="AR370"/>
  <c r="AQ370"/>
  <c r="AP370"/>
  <c r="AO370"/>
  <c r="AN370"/>
  <c r="AM370"/>
  <c r="AL370"/>
  <c r="AK370"/>
  <c r="AJ370"/>
  <c r="AI370"/>
  <c r="AH370"/>
  <c r="AG370"/>
  <c r="AS369"/>
  <c r="AR369"/>
  <c r="AQ369"/>
  <c r="AP369"/>
  <c r="AO369"/>
  <c r="AN369"/>
  <c r="AM369"/>
  <c r="AL369"/>
  <c r="AK369"/>
  <c r="AJ369"/>
  <c r="AI369"/>
  <c r="AH369"/>
  <c r="AG369"/>
  <c r="AS368"/>
  <c r="AR368"/>
  <c r="AQ368"/>
  <c r="AP368"/>
  <c r="AO368"/>
  <c r="AN368"/>
  <c r="AM368"/>
  <c r="AL368"/>
  <c r="AK368"/>
  <c r="AJ368"/>
  <c r="AI368"/>
  <c r="AH368"/>
  <c r="AG368"/>
  <c r="AS367"/>
  <c r="AR367"/>
  <c r="AQ367"/>
  <c r="AP367"/>
  <c r="AO367"/>
  <c r="AN367"/>
  <c r="AM367"/>
  <c r="AL367"/>
  <c r="AK367"/>
  <c r="AJ367"/>
  <c r="AI367"/>
  <c r="AH367"/>
  <c r="AG367"/>
  <c r="AS366"/>
  <c r="AR366"/>
  <c r="AQ366"/>
  <c r="AP366"/>
  <c r="AO366"/>
  <c r="AN366"/>
  <c r="AM366"/>
  <c r="AL366"/>
  <c r="AK366"/>
  <c r="AJ366"/>
  <c r="AI366"/>
  <c r="AH366"/>
  <c r="AG366"/>
  <c r="AS365"/>
  <c r="AR365"/>
  <c r="AQ365"/>
  <c r="AP365"/>
  <c r="AO365"/>
  <c r="AN365"/>
  <c r="AM365"/>
  <c r="AL365"/>
  <c r="AK365"/>
  <c r="AJ365"/>
  <c r="AI365"/>
  <c r="AH365"/>
  <c r="AG365"/>
  <c r="AS364"/>
  <c r="AR364"/>
  <c r="AQ364"/>
  <c r="AP364"/>
  <c r="AO364"/>
  <c r="AN364"/>
  <c r="AM364"/>
  <c r="AL364"/>
  <c r="AK364"/>
  <c r="AJ364"/>
  <c r="AI364"/>
  <c r="AH364"/>
  <c r="AG364"/>
  <c r="AS363"/>
  <c r="AR363"/>
  <c r="AQ363"/>
  <c r="AP363"/>
  <c r="AO363"/>
  <c r="AN363"/>
  <c r="AM363"/>
  <c r="AL363"/>
  <c r="AK363"/>
  <c r="AJ363"/>
  <c r="AI363"/>
  <c r="AH363"/>
  <c r="AG363"/>
  <c r="AS362"/>
  <c r="AR362"/>
  <c r="AQ362"/>
  <c r="AP362"/>
  <c r="AO362"/>
  <c r="AN362"/>
  <c r="AM362"/>
  <c r="AL362"/>
  <c r="AK362"/>
  <c r="AJ362"/>
  <c r="AI362"/>
  <c r="AH362"/>
  <c r="AG362"/>
  <c r="AS361"/>
  <c r="AR361"/>
  <c r="AQ361"/>
  <c r="AP361"/>
  <c r="AO361"/>
  <c r="AN361"/>
  <c r="AM361"/>
  <c r="AL361"/>
  <c r="AK361"/>
  <c r="AJ361"/>
  <c r="AI361"/>
  <c r="AH361"/>
  <c r="AG361"/>
  <c r="AS360"/>
  <c r="AR360"/>
  <c r="AQ360"/>
  <c r="AP360"/>
  <c r="AO360"/>
  <c r="AN360"/>
  <c r="AM360"/>
  <c r="AL360"/>
  <c r="AK360"/>
  <c r="AJ360"/>
  <c r="AI360"/>
  <c r="AH360"/>
  <c r="AG360"/>
  <c r="AS359"/>
  <c r="AR359"/>
  <c r="AQ359"/>
  <c r="AP359"/>
  <c r="AO359"/>
  <c r="AN359"/>
  <c r="AM359"/>
  <c r="AL359"/>
  <c r="AK359"/>
  <c r="AJ359"/>
  <c r="AI359"/>
  <c r="AH359"/>
  <c r="AG359"/>
  <c r="AS358"/>
  <c r="AR358"/>
  <c r="AQ358"/>
  <c r="AP358"/>
  <c r="AO358"/>
  <c r="AN358"/>
  <c r="AM358"/>
  <c r="AL358"/>
  <c r="AK358"/>
  <c r="AJ358"/>
  <c r="AI358"/>
  <c r="AH358"/>
  <c r="AG358"/>
  <c r="AS357"/>
  <c r="AR357"/>
  <c r="AQ357"/>
  <c r="AP357"/>
  <c r="AO357"/>
  <c r="AN357"/>
  <c r="AM357"/>
  <c r="AL357"/>
  <c r="AK357"/>
  <c r="AJ357"/>
  <c r="AI357"/>
  <c r="AH357"/>
  <c r="AG357"/>
  <c r="AS356"/>
  <c r="AR356"/>
  <c r="AQ356"/>
  <c r="AP356"/>
  <c r="AO356"/>
  <c r="AN356"/>
  <c r="AM356"/>
  <c r="AL356"/>
  <c r="AK356"/>
  <c r="AJ356"/>
  <c r="AI356"/>
  <c r="AH356"/>
  <c r="AG356"/>
  <c r="AS355"/>
  <c r="AR355"/>
  <c r="AQ355"/>
  <c r="AP355"/>
  <c r="AO355"/>
  <c r="AN355"/>
  <c r="AM355"/>
  <c r="AL355"/>
  <c r="AK355"/>
  <c r="AJ355"/>
  <c r="AI355"/>
  <c r="AH355"/>
  <c r="AG355"/>
  <c r="AS354"/>
  <c r="AR354"/>
  <c r="AQ354"/>
  <c r="AP354"/>
  <c r="AO354"/>
  <c r="AN354"/>
  <c r="AM354"/>
  <c r="AL354"/>
  <c r="AK354"/>
  <c r="AJ354"/>
  <c r="AI354"/>
  <c r="AH354"/>
  <c r="AG354"/>
  <c r="AS353"/>
  <c r="AR353"/>
  <c r="AQ353"/>
  <c r="AP353"/>
  <c r="AO353"/>
  <c r="AN353"/>
  <c r="AM353"/>
  <c r="AL353"/>
  <c r="AK353"/>
  <c r="AJ353"/>
  <c r="AI353"/>
  <c r="AH353"/>
  <c r="AG353"/>
  <c r="AS352"/>
  <c r="AR352"/>
  <c r="AQ352"/>
  <c r="AP352"/>
  <c r="AO352"/>
  <c r="AN352"/>
  <c r="AM352"/>
  <c r="AL352"/>
  <c r="AK352"/>
  <c r="AJ352"/>
  <c r="AI352"/>
  <c r="AH352"/>
  <c r="AG352"/>
  <c r="AS351"/>
  <c r="AR351"/>
  <c r="AQ351"/>
  <c r="AP351"/>
  <c r="AO351"/>
  <c r="AN351"/>
  <c r="AM351"/>
  <c r="AL351"/>
  <c r="AK351"/>
  <c r="AJ351"/>
  <c r="AI351"/>
  <c r="AH351"/>
  <c r="AG351"/>
  <c r="AS350"/>
  <c r="AR350"/>
  <c r="AQ350"/>
  <c r="AP350"/>
  <c r="AO350"/>
  <c r="AN350"/>
  <c r="AM350"/>
  <c r="AL350"/>
  <c r="AK350"/>
  <c r="AJ350"/>
  <c r="AI350"/>
  <c r="AH350"/>
  <c r="AG350"/>
  <c r="AS349"/>
  <c r="AR349"/>
  <c r="AQ349"/>
  <c r="AP349"/>
  <c r="AO349"/>
  <c r="AN349"/>
  <c r="AM349"/>
  <c r="AL349"/>
  <c r="AK349"/>
  <c r="AJ349"/>
  <c r="AI349"/>
  <c r="AH349"/>
  <c r="AG349"/>
  <c r="AS348"/>
  <c r="AR348"/>
  <c r="AQ348"/>
  <c r="AP348"/>
  <c r="AO348"/>
  <c r="AN348"/>
  <c r="AM348"/>
  <c r="AL348"/>
  <c r="AK348"/>
  <c r="AJ348"/>
  <c r="AI348"/>
  <c r="AH348"/>
  <c r="AG348"/>
  <c r="AS347"/>
  <c r="AR347"/>
  <c r="AQ347"/>
  <c r="AP347"/>
  <c r="AO347"/>
  <c r="AN347"/>
  <c r="AM347"/>
  <c r="AL347"/>
  <c r="AK347"/>
  <c r="AJ347"/>
  <c r="AI347"/>
  <c r="AH347"/>
  <c r="AG347"/>
  <c r="AS346"/>
  <c r="AR346"/>
  <c r="AQ346"/>
  <c r="AP346"/>
  <c r="AO346"/>
  <c r="AN346"/>
  <c r="AM346"/>
  <c r="AL346"/>
  <c r="AK346"/>
  <c r="AJ346"/>
  <c r="AI346"/>
  <c r="AH346"/>
  <c r="AG346"/>
  <c r="AS345"/>
  <c r="AR345"/>
  <c r="AQ345"/>
  <c r="AP345"/>
  <c r="AO345"/>
  <c r="AN345"/>
  <c r="AM345"/>
  <c r="AL345"/>
  <c r="AK345"/>
  <c r="AJ345"/>
  <c r="AI345"/>
  <c r="AH345"/>
  <c r="AG345"/>
  <c r="AS344"/>
  <c r="AR344"/>
  <c r="AQ344"/>
  <c r="AP344"/>
  <c r="AO344"/>
  <c r="AN344"/>
  <c r="AM344"/>
  <c r="AL344"/>
  <c r="AK344"/>
  <c r="AJ344"/>
  <c r="AI344"/>
  <c r="AH344"/>
  <c r="AG344"/>
  <c r="AS343"/>
  <c r="AR343"/>
  <c r="AQ343"/>
  <c r="AP343"/>
  <c r="AO343"/>
  <c r="AN343"/>
  <c r="AM343"/>
  <c r="AL343"/>
  <c r="AK343"/>
  <c r="AJ343"/>
  <c r="AI343"/>
  <c r="AH343"/>
  <c r="AG343"/>
  <c r="AS342"/>
  <c r="AR342"/>
  <c r="AQ342"/>
  <c r="AP342"/>
  <c r="AO342"/>
  <c r="AN342"/>
  <c r="AM342"/>
  <c r="AL342"/>
  <c r="AK342"/>
  <c r="AJ342"/>
  <c r="AI342"/>
  <c r="AH342"/>
  <c r="AG342"/>
  <c r="AS341"/>
  <c r="AR341"/>
  <c r="AQ341"/>
  <c r="AP341"/>
  <c r="AO341"/>
  <c r="AN341"/>
  <c r="AM341"/>
  <c r="AL341"/>
  <c r="AK341"/>
  <c r="AJ341"/>
  <c r="AI341"/>
  <c r="AH341"/>
  <c r="AG341"/>
  <c r="AS340"/>
  <c r="AR340"/>
  <c r="AQ340"/>
  <c r="AP340"/>
  <c r="AO340"/>
  <c r="AN340"/>
  <c r="AM340"/>
  <c r="AL340"/>
  <c r="AK340"/>
  <c r="AJ340"/>
  <c r="AI340"/>
  <c r="AH340"/>
  <c r="AG340"/>
  <c r="AS339"/>
  <c r="AR339"/>
  <c r="AQ339"/>
  <c r="AP339"/>
  <c r="AO339"/>
  <c r="AN339"/>
  <c r="AM339"/>
  <c r="AL339"/>
  <c r="AK339"/>
  <c r="AJ339"/>
  <c r="AI339"/>
  <c r="AH339"/>
  <c r="AG339"/>
  <c r="AS338"/>
  <c r="AR338"/>
  <c r="AQ338"/>
  <c r="AP338"/>
  <c r="AO338"/>
  <c r="AN338"/>
  <c r="AM338"/>
  <c r="AL338"/>
  <c r="AK338"/>
  <c r="AJ338"/>
  <c r="AI338"/>
  <c r="AH338"/>
  <c r="AG338"/>
  <c r="AS337"/>
  <c r="AR337"/>
  <c r="AQ337"/>
  <c r="AP337"/>
  <c r="AO337"/>
  <c r="AN337"/>
  <c r="AM337"/>
  <c r="AL337"/>
  <c r="AK337"/>
  <c r="AJ337"/>
  <c r="AI337"/>
  <c r="AH337"/>
  <c r="AG337"/>
  <c r="AS336"/>
  <c r="AR336"/>
  <c r="AQ336"/>
  <c r="AP336"/>
  <c r="AO336"/>
  <c r="AN336"/>
  <c r="AM336"/>
  <c r="AL336"/>
  <c r="AK336"/>
  <c r="AJ336"/>
  <c r="AI336"/>
  <c r="AH336"/>
  <c r="AG336"/>
  <c r="AS335"/>
  <c r="AR335"/>
  <c r="AQ335"/>
  <c r="AP335"/>
  <c r="AO335"/>
  <c r="AN335"/>
  <c r="AM335"/>
  <c r="AL335"/>
  <c r="AK335"/>
  <c r="AJ335"/>
  <c r="AI335"/>
  <c r="AH335"/>
  <c r="AG335"/>
  <c r="AS334"/>
  <c r="AR334"/>
  <c r="AQ334"/>
  <c r="AP334"/>
  <c r="AO334"/>
  <c r="AN334"/>
  <c r="AM334"/>
  <c r="AL334"/>
  <c r="AK334"/>
  <c r="AJ334"/>
  <c r="AI334"/>
  <c r="AH334"/>
  <c r="AG334"/>
  <c r="AS333"/>
  <c r="AR333"/>
  <c r="AQ333"/>
  <c r="AP333"/>
  <c r="AO333"/>
  <c r="AN333"/>
  <c r="AM333"/>
  <c r="AL333"/>
  <c r="AK333"/>
  <c r="AJ333"/>
  <c r="AI333"/>
  <c r="AH333"/>
  <c r="AG333"/>
  <c r="AS332"/>
  <c r="AR332"/>
  <c r="AQ332"/>
  <c r="AP332"/>
  <c r="AO332"/>
  <c r="AN332"/>
  <c r="AM332"/>
  <c r="AL332"/>
  <c r="AK332"/>
  <c r="AJ332"/>
  <c r="AI332"/>
  <c r="AH332"/>
  <c r="AG332"/>
  <c r="AS331"/>
  <c r="AR331"/>
  <c r="AQ331"/>
  <c r="AP331"/>
  <c r="AO331"/>
  <c r="AN331"/>
  <c r="AM331"/>
  <c r="AL331"/>
  <c r="AK331"/>
  <c r="AJ331"/>
  <c r="AI331"/>
  <c r="AH331"/>
  <c r="AG331"/>
  <c r="AS330"/>
  <c r="AR330"/>
  <c r="AQ330"/>
  <c r="AP330"/>
  <c r="AO330"/>
  <c r="AN330"/>
  <c r="AM330"/>
  <c r="AL330"/>
  <c r="AK330"/>
  <c r="AJ330"/>
  <c r="AI330"/>
  <c r="AH330"/>
  <c r="AG330"/>
  <c r="AS329"/>
  <c r="AR329"/>
  <c r="AQ329"/>
  <c r="AP329"/>
  <c r="AO329"/>
  <c r="AN329"/>
  <c r="AM329"/>
  <c r="AL329"/>
  <c r="AK329"/>
  <c r="AJ329"/>
  <c r="AI329"/>
  <c r="AH329"/>
  <c r="AG329"/>
  <c r="AS328"/>
  <c r="AR328"/>
  <c r="AQ328"/>
  <c r="AP328"/>
  <c r="AO328"/>
  <c r="AN328"/>
  <c r="AM328"/>
  <c r="AL328"/>
  <c r="AK328"/>
  <c r="AJ328"/>
  <c r="AI328"/>
  <c r="AH328"/>
  <c r="AG328"/>
  <c r="AS327"/>
  <c r="AR327"/>
  <c r="AQ327"/>
  <c r="AP327"/>
  <c r="AO327"/>
  <c r="AN327"/>
  <c r="AM327"/>
  <c r="AL327"/>
  <c r="AK327"/>
  <c r="AJ327"/>
  <c r="AI327"/>
  <c r="AH327"/>
  <c r="AG327"/>
  <c r="AS326"/>
  <c r="AR326"/>
  <c r="AQ326"/>
  <c r="AP326"/>
  <c r="AO326"/>
  <c r="AN326"/>
  <c r="AM326"/>
  <c r="AL326"/>
  <c r="AK326"/>
  <c r="AJ326"/>
  <c r="AI326"/>
  <c r="AH326"/>
  <c r="AG326"/>
  <c r="AS325"/>
  <c r="AR325"/>
  <c r="AQ325"/>
  <c r="AP325"/>
  <c r="AO325"/>
  <c r="AN325"/>
  <c r="AM325"/>
  <c r="AL325"/>
  <c r="AK325"/>
  <c r="AJ325"/>
  <c r="AI325"/>
  <c r="AH325"/>
  <c r="AG325"/>
  <c r="AS324"/>
  <c r="AR324"/>
  <c r="AQ324"/>
  <c r="AP324"/>
  <c r="AO324"/>
  <c r="AN324"/>
  <c r="AM324"/>
  <c r="AL324"/>
  <c r="AK324"/>
  <c r="AJ324"/>
  <c r="AI324"/>
  <c r="AH324"/>
  <c r="AG324"/>
  <c r="AS323"/>
  <c r="AR323"/>
  <c r="AQ323"/>
  <c r="AP323"/>
  <c r="AO323"/>
  <c r="AN323"/>
  <c r="AM323"/>
  <c r="AL323"/>
  <c r="AK323"/>
  <c r="AJ323"/>
  <c r="AI323"/>
  <c r="AH323"/>
  <c r="AG323"/>
  <c r="AS322"/>
  <c r="AR322"/>
  <c r="AQ322"/>
  <c r="AP322"/>
  <c r="AO322"/>
  <c r="AN322"/>
  <c r="AM322"/>
  <c r="AL322"/>
  <c r="AK322"/>
  <c r="AJ322"/>
  <c r="AI322"/>
  <c r="AH322"/>
  <c r="AG322"/>
  <c r="AS321"/>
  <c r="AR321"/>
  <c r="AQ321"/>
  <c r="AP321"/>
  <c r="AO321"/>
  <c r="AN321"/>
  <c r="AM321"/>
  <c r="AL321"/>
  <c r="AK321"/>
  <c r="AJ321"/>
  <c r="AI321"/>
  <c r="AH321"/>
  <c r="AG321"/>
  <c r="AS320"/>
  <c r="AR320"/>
  <c r="AQ320"/>
  <c r="AP320"/>
  <c r="AO320"/>
  <c r="AN320"/>
  <c r="AM320"/>
  <c r="AL320"/>
  <c r="AK320"/>
  <c r="AJ320"/>
  <c r="AI320"/>
  <c r="AH320"/>
  <c r="AG320"/>
  <c r="AS319"/>
  <c r="AR319"/>
  <c r="AQ319"/>
  <c r="AP319"/>
  <c r="AO319"/>
  <c r="AN319"/>
  <c r="AM319"/>
  <c r="AL319"/>
  <c r="AK319"/>
  <c r="AJ319"/>
  <c r="AI319"/>
  <c r="AH319"/>
  <c r="AG319"/>
  <c r="AS318"/>
  <c r="AR318"/>
  <c r="AQ318"/>
  <c r="AP318"/>
  <c r="AO318"/>
  <c r="AN318"/>
  <c r="AM318"/>
  <c r="AL318"/>
  <c r="AK318"/>
  <c r="AJ318"/>
  <c r="AI318"/>
  <c r="AH318"/>
  <c r="AG318"/>
  <c r="AS317"/>
  <c r="AR317"/>
  <c r="AQ317"/>
  <c r="AP317"/>
  <c r="AO317"/>
  <c r="AN317"/>
  <c r="AM317"/>
  <c r="AL317"/>
  <c r="AK317"/>
  <c r="AJ317"/>
  <c r="AI317"/>
  <c r="AH317"/>
  <c r="AG317"/>
  <c r="AS316"/>
  <c r="AR316"/>
  <c r="AQ316"/>
  <c r="AP316"/>
  <c r="AO316"/>
  <c r="AN316"/>
  <c r="AM316"/>
  <c r="AL316"/>
  <c r="AK316"/>
  <c r="AJ316"/>
  <c r="AI316"/>
  <c r="AH316"/>
  <c r="AG316"/>
  <c r="AS315"/>
  <c r="AR315"/>
  <c r="AQ315"/>
  <c r="AP315"/>
  <c r="AO315"/>
  <c r="AN315"/>
  <c r="AM315"/>
  <c r="AL315"/>
  <c r="AK315"/>
  <c r="AJ315"/>
  <c r="AI315"/>
  <c r="AH315"/>
  <c r="AG315"/>
  <c r="AS314"/>
  <c r="AR314"/>
  <c r="AQ314"/>
  <c r="AP314"/>
  <c r="AO314"/>
  <c r="AN314"/>
  <c r="AM314"/>
  <c r="AL314"/>
  <c r="AK314"/>
  <c r="AJ314"/>
  <c r="AI314"/>
  <c r="AH314"/>
  <c r="AG314"/>
  <c r="AS313"/>
  <c r="AR313"/>
  <c r="AQ313"/>
  <c r="AP313"/>
  <c r="AO313"/>
  <c r="AN313"/>
  <c r="AM313"/>
  <c r="AL313"/>
  <c r="AK313"/>
  <c r="AJ313"/>
  <c r="AI313"/>
  <c r="AH313"/>
  <c r="AG313"/>
  <c r="AS312"/>
  <c r="AR312"/>
  <c r="AQ312"/>
  <c r="AP312"/>
  <c r="AO312"/>
  <c r="AN312"/>
  <c r="AM312"/>
  <c r="AL312"/>
  <c r="AK312"/>
  <c r="AJ312"/>
  <c r="AI312"/>
  <c r="AH312"/>
  <c r="AG312"/>
  <c r="AS311"/>
  <c r="AR311"/>
  <c r="AQ311"/>
  <c r="AP311"/>
  <c r="AO311"/>
  <c r="AN311"/>
  <c r="AM311"/>
  <c r="AL311"/>
  <c r="AK311"/>
  <c r="AJ311"/>
  <c r="AI311"/>
  <c r="AH311"/>
  <c r="AG311"/>
  <c r="AS310"/>
  <c r="AR310"/>
  <c r="AQ310"/>
  <c r="AP310"/>
  <c r="AO310"/>
  <c r="AN310"/>
  <c r="AM310"/>
  <c r="AL310"/>
  <c r="AK310"/>
  <c r="AJ310"/>
  <c r="AI310"/>
  <c r="AH310"/>
  <c r="AG310"/>
  <c r="AS309"/>
  <c r="AR309"/>
  <c r="AQ309"/>
  <c r="AP309"/>
  <c r="AO309"/>
  <c r="AN309"/>
  <c r="AM309"/>
  <c r="AL309"/>
  <c r="AK309"/>
  <c r="AJ309"/>
  <c r="AI309"/>
  <c r="AH309"/>
  <c r="AG309"/>
  <c r="AS308"/>
  <c r="AR308"/>
  <c r="AQ308"/>
  <c r="AP308"/>
  <c r="AO308"/>
  <c r="AN308"/>
  <c r="AM308"/>
  <c r="AL308"/>
  <c r="AK308"/>
  <c r="AJ308"/>
  <c r="AI308"/>
  <c r="AH308"/>
  <c r="AG308"/>
  <c r="AS307"/>
  <c r="AR307"/>
  <c r="AQ307"/>
  <c r="AP307"/>
  <c r="AO307"/>
  <c r="AN307"/>
  <c r="AM307"/>
  <c r="AL307"/>
  <c r="AK307"/>
  <c r="AJ307"/>
  <c r="AI307"/>
  <c r="AH307"/>
  <c r="AG307"/>
  <c r="AS306"/>
  <c r="AR306"/>
  <c r="AQ306"/>
  <c r="AP306"/>
  <c r="AO306"/>
  <c r="AN306"/>
  <c r="AM306"/>
  <c r="AL306"/>
  <c r="AK306"/>
  <c r="AJ306"/>
  <c r="AI306"/>
  <c r="AH306"/>
  <c r="AG306"/>
  <c r="AS305"/>
  <c r="AR305"/>
  <c r="AQ305"/>
  <c r="AP305"/>
  <c r="AO305"/>
  <c r="AN305"/>
  <c r="AM305"/>
  <c r="AL305"/>
  <c r="AK305"/>
  <c r="AJ305"/>
  <c r="AI305"/>
  <c r="AH305"/>
  <c r="AG305"/>
  <c r="AS304"/>
  <c r="AR304"/>
  <c r="AQ304"/>
  <c r="AP304"/>
  <c r="AO304"/>
  <c r="AN304"/>
  <c r="AM304"/>
  <c r="AL304"/>
  <c r="AK304"/>
  <c r="AJ304"/>
  <c r="AI304"/>
  <c r="AH304"/>
  <c r="AG304"/>
  <c r="AS303"/>
  <c r="AR303"/>
  <c r="AQ303"/>
  <c r="AP303"/>
  <c r="AO303"/>
  <c r="AN303"/>
  <c r="AM303"/>
  <c r="AL303"/>
  <c r="AK303"/>
  <c r="AJ303"/>
  <c r="AI303"/>
  <c r="AH303"/>
  <c r="AG303"/>
  <c r="AS302"/>
  <c r="AR302"/>
  <c r="AQ302"/>
  <c r="AP302"/>
  <c r="AO302"/>
  <c r="AN302"/>
  <c r="AM302"/>
  <c r="AL302"/>
  <c r="AK302"/>
  <c r="AJ302"/>
  <c r="AI302"/>
  <c r="AH302"/>
  <c r="AG302"/>
  <c r="AS301"/>
  <c r="AR301"/>
  <c r="AQ301"/>
  <c r="AP301"/>
  <c r="AO301"/>
  <c r="AN301"/>
  <c r="AM301"/>
  <c r="AL301"/>
  <c r="AK301"/>
  <c r="AJ301"/>
  <c r="AI301"/>
  <c r="AH301"/>
  <c r="AG301"/>
  <c r="AS300"/>
  <c r="AR300"/>
  <c r="AQ300"/>
  <c r="AP300"/>
  <c r="AO300"/>
  <c r="AN300"/>
  <c r="AM300"/>
  <c r="AL300"/>
  <c r="AK300"/>
  <c r="AJ300"/>
  <c r="AI300"/>
  <c r="AH300"/>
  <c r="AG300"/>
  <c r="AS299"/>
  <c r="AR299"/>
  <c r="AQ299"/>
  <c r="AP299"/>
  <c r="AO299"/>
  <c r="AN299"/>
  <c r="AM299"/>
  <c r="AL299"/>
  <c r="AK299"/>
  <c r="AJ299"/>
  <c r="AI299"/>
  <c r="AH299"/>
  <c r="AG299"/>
  <c r="AS298"/>
  <c r="AR298"/>
  <c r="AQ298"/>
  <c r="AP298"/>
  <c r="AO298"/>
  <c r="AN298"/>
  <c r="AM298"/>
  <c r="AL298"/>
  <c r="AK298"/>
  <c r="AJ298"/>
  <c r="AI298"/>
  <c r="AH298"/>
  <c r="AG298"/>
  <c r="AS297"/>
  <c r="AR297"/>
  <c r="AQ297"/>
  <c r="AP297"/>
  <c r="AO297"/>
  <c r="AN297"/>
  <c r="AM297"/>
  <c r="AL297"/>
  <c r="AK297"/>
  <c r="AJ297"/>
  <c r="AI297"/>
  <c r="AH297"/>
  <c r="AG297"/>
  <c r="AS296"/>
  <c r="AR296"/>
  <c r="AQ296"/>
  <c r="AP296"/>
  <c r="AO296"/>
  <c r="AN296"/>
  <c r="AM296"/>
  <c r="AL296"/>
  <c r="AK296"/>
  <c r="AJ296"/>
  <c r="AI296"/>
  <c r="AH296"/>
  <c r="AG296"/>
  <c r="AS295"/>
  <c r="AR295"/>
  <c r="AQ295"/>
  <c r="AP295"/>
  <c r="AO295"/>
  <c r="AN295"/>
  <c r="AM295"/>
  <c r="AL295"/>
  <c r="AK295"/>
  <c r="AJ295"/>
  <c r="AI295"/>
  <c r="AH295"/>
  <c r="AG295"/>
  <c r="AS294"/>
  <c r="AR294"/>
  <c r="AQ294"/>
  <c r="AP294"/>
  <c r="AO294"/>
  <c r="AN294"/>
  <c r="AM294"/>
  <c r="AL294"/>
  <c r="AK294"/>
  <c r="AJ294"/>
  <c r="AI294"/>
  <c r="AH294"/>
  <c r="AG294"/>
  <c r="AS293"/>
  <c r="AR293"/>
  <c r="AQ293"/>
  <c r="AP293"/>
  <c r="AO293"/>
  <c r="AN293"/>
  <c r="AM293"/>
  <c r="AL293"/>
  <c r="AK293"/>
  <c r="AJ293"/>
  <c r="AI293"/>
  <c r="AH293"/>
  <c r="AG293"/>
  <c r="AS292"/>
  <c r="AR292"/>
  <c r="AQ292"/>
  <c r="AP292"/>
  <c r="AO292"/>
  <c r="AN292"/>
  <c r="AM292"/>
  <c r="AL292"/>
  <c r="AK292"/>
  <c r="AJ292"/>
  <c r="AI292"/>
  <c r="AH292"/>
  <c r="AG292"/>
  <c r="AS291"/>
  <c r="AR291"/>
  <c r="AQ291"/>
  <c r="AP291"/>
  <c r="AO291"/>
  <c r="AN291"/>
  <c r="AM291"/>
  <c r="AL291"/>
  <c r="AK291"/>
  <c r="AJ291"/>
  <c r="AI291"/>
  <c r="AH291"/>
  <c r="AG291"/>
  <c r="AS290"/>
  <c r="AR290"/>
  <c r="AQ290"/>
  <c r="AP290"/>
  <c r="AO290"/>
  <c r="AN290"/>
  <c r="AM290"/>
  <c r="AL290"/>
  <c r="AK290"/>
  <c r="AJ290"/>
  <c r="AI290"/>
  <c r="AH290"/>
  <c r="AG290"/>
  <c r="AS289"/>
  <c r="AR289"/>
  <c r="AQ289"/>
  <c r="AP289"/>
  <c r="AO289"/>
  <c r="AN289"/>
  <c r="AM289"/>
  <c r="AL289"/>
  <c r="AK289"/>
  <c r="AJ289"/>
  <c r="AI289"/>
  <c r="AH289"/>
  <c r="AG289"/>
  <c r="AS288"/>
  <c r="AR288"/>
  <c r="AQ288"/>
  <c r="AP288"/>
  <c r="AO288"/>
  <c r="AN288"/>
  <c r="AM288"/>
  <c r="AL288"/>
  <c r="AK288"/>
  <c r="AJ288"/>
  <c r="AI288"/>
  <c r="AH288"/>
  <c r="AG288"/>
  <c r="AS287"/>
  <c r="AR287"/>
  <c r="AQ287"/>
  <c r="AP287"/>
  <c r="AO287"/>
  <c r="AN287"/>
  <c r="AM287"/>
  <c r="AL287"/>
  <c r="AK287"/>
  <c r="AJ287"/>
  <c r="AI287"/>
  <c r="AH287"/>
  <c r="AG287"/>
  <c r="AS286"/>
  <c r="AR286"/>
  <c r="AQ286"/>
  <c r="AP286"/>
  <c r="AO286"/>
  <c r="AN286"/>
  <c r="AM286"/>
  <c r="AL286"/>
  <c r="AK286"/>
  <c r="AJ286"/>
  <c r="AI286"/>
  <c r="AH286"/>
  <c r="AG286"/>
  <c r="AS285"/>
  <c r="AR285"/>
  <c r="AQ285"/>
  <c r="AP285"/>
  <c r="AO285"/>
  <c r="AN285"/>
  <c r="AM285"/>
  <c r="AL285"/>
  <c r="AK285"/>
  <c r="AJ285"/>
  <c r="AI285"/>
  <c r="AH285"/>
  <c r="AG285"/>
  <c r="AS284"/>
  <c r="AR284"/>
  <c r="AQ284"/>
  <c r="AP284"/>
  <c r="AO284"/>
  <c r="AN284"/>
  <c r="AM284"/>
  <c r="AL284"/>
  <c r="AK284"/>
  <c r="AJ284"/>
  <c r="AI284"/>
  <c r="AH284"/>
  <c r="AG284"/>
  <c r="AS283"/>
  <c r="AR283"/>
  <c r="AQ283"/>
  <c r="AP283"/>
  <c r="AO283"/>
  <c r="AN283"/>
  <c r="AM283"/>
  <c r="AL283"/>
  <c r="AK283"/>
  <c r="AJ283"/>
  <c r="AI283"/>
  <c r="AH283"/>
  <c r="AG283"/>
  <c r="AS282"/>
  <c r="AR282"/>
  <c r="AQ282"/>
  <c r="AP282"/>
  <c r="AO282"/>
  <c r="AN282"/>
  <c r="AM282"/>
  <c r="AL282"/>
  <c r="AK282"/>
  <c r="AJ282"/>
  <c r="AI282"/>
  <c r="AH282"/>
  <c r="AG282"/>
  <c r="AS281"/>
  <c r="AR281"/>
  <c r="AQ281"/>
  <c r="AP281"/>
  <c r="AO281"/>
  <c r="AN281"/>
  <c r="AM281"/>
  <c r="AL281"/>
  <c r="AK281"/>
  <c r="AJ281"/>
  <c r="AI281"/>
  <c r="AH281"/>
  <c r="AG281"/>
  <c r="AS280"/>
  <c r="AR280"/>
  <c r="AQ280"/>
  <c r="AP280"/>
  <c r="AO280"/>
  <c r="AN280"/>
  <c r="AM280"/>
  <c r="AL280"/>
  <c r="AK280"/>
  <c r="AJ280"/>
  <c r="AI280"/>
  <c r="AH280"/>
  <c r="AG280"/>
  <c r="AS279"/>
  <c r="AR279"/>
  <c r="AQ279"/>
  <c r="AP279"/>
  <c r="AO279"/>
  <c r="AN279"/>
  <c r="AM279"/>
  <c r="AL279"/>
  <c r="AK279"/>
  <c r="AJ279"/>
  <c r="AI279"/>
  <c r="AH279"/>
  <c r="AG279"/>
  <c r="AS278"/>
  <c r="AR278"/>
  <c r="AQ278"/>
  <c r="AP278"/>
  <c r="AO278"/>
  <c r="AN278"/>
  <c r="AM278"/>
  <c r="AL278"/>
  <c r="AK278"/>
  <c r="AJ278"/>
  <c r="AI278"/>
  <c r="AH278"/>
  <c r="AG278"/>
  <c r="AS277"/>
  <c r="AR277"/>
  <c r="AQ277"/>
  <c r="AP277"/>
  <c r="AO277"/>
  <c r="AN277"/>
  <c r="AM277"/>
  <c r="AL277"/>
  <c r="AK277"/>
  <c r="AJ277"/>
  <c r="AI277"/>
  <c r="AH277"/>
  <c r="AG277"/>
  <c r="AS276"/>
  <c r="AR276"/>
  <c r="AQ276"/>
  <c r="AP276"/>
  <c r="AO276"/>
  <c r="AN276"/>
  <c r="AM276"/>
  <c r="AL276"/>
  <c r="AK276"/>
  <c r="AJ276"/>
  <c r="AI276"/>
  <c r="AH276"/>
  <c r="AG276"/>
  <c r="AS275"/>
  <c r="AR275"/>
  <c r="AQ275"/>
  <c r="AP275"/>
  <c r="AO275"/>
  <c r="AN275"/>
  <c r="AM275"/>
  <c r="AL275"/>
  <c r="AK275"/>
  <c r="AJ275"/>
  <c r="AI275"/>
  <c r="AH275"/>
  <c r="AG275"/>
  <c r="AS274"/>
  <c r="AR274"/>
  <c r="AQ274"/>
  <c r="AP274"/>
  <c r="AO274"/>
  <c r="AN274"/>
  <c r="AM274"/>
  <c r="AL274"/>
  <c r="AK274"/>
  <c r="AJ274"/>
  <c r="AI274"/>
  <c r="AH274"/>
  <c r="AG274"/>
  <c r="AS273"/>
  <c r="AR273"/>
  <c r="AQ273"/>
  <c r="AP273"/>
  <c r="AO273"/>
  <c r="AN273"/>
  <c r="AM273"/>
  <c r="AL273"/>
  <c r="AK273"/>
  <c r="AJ273"/>
  <c r="AI273"/>
  <c r="AH273"/>
  <c r="AG273"/>
  <c r="AS272"/>
  <c r="AR272"/>
  <c r="AQ272"/>
  <c r="AP272"/>
  <c r="AO272"/>
  <c r="AN272"/>
  <c r="AM272"/>
  <c r="AL272"/>
  <c r="AK272"/>
  <c r="AJ272"/>
  <c r="AI272"/>
  <c r="AH272"/>
  <c r="AG272"/>
  <c r="AS271"/>
  <c r="AR271"/>
  <c r="AQ271"/>
  <c r="AP271"/>
  <c r="AO271"/>
  <c r="AN271"/>
  <c r="AM271"/>
  <c r="AL271"/>
  <c r="AK271"/>
  <c r="AJ271"/>
  <c r="AI271"/>
  <c r="AH271"/>
  <c r="AG271"/>
  <c r="AS270"/>
  <c r="AR270"/>
  <c r="AQ270"/>
  <c r="AP270"/>
  <c r="AO270"/>
  <c r="AN270"/>
  <c r="AM270"/>
  <c r="AL270"/>
  <c r="AK270"/>
  <c r="AJ270"/>
  <c r="AI270"/>
  <c r="AH270"/>
  <c r="AG270"/>
  <c r="AS269"/>
  <c r="AR269"/>
  <c r="AQ269"/>
  <c r="AP269"/>
  <c r="AO269"/>
  <c r="AN269"/>
  <c r="AM269"/>
  <c r="AL269"/>
  <c r="AK269"/>
  <c r="AJ269"/>
  <c r="AI269"/>
  <c r="AH269"/>
  <c r="AG269"/>
  <c r="AS268"/>
  <c r="AR268"/>
  <c r="AQ268"/>
  <c r="AP268"/>
  <c r="AO268"/>
  <c r="AN268"/>
  <c r="AM268"/>
  <c r="AL268"/>
  <c r="AK268"/>
  <c r="AJ268"/>
  <c r="AI268"/>
  <c r="AH268"/>
  <c r="AG268"/>
  <c r="AS267"/>
  <c r="AR267"/>
  <c r="AQ267"/>
  <c r="AP267"/>
  <c r="AO267"/>
  <c r="AN267"/>
  <c r="AM267"/>
  <c r="AL267"/>
  <c r="AK267"/>
  <c r="AJ267"/>
  <c r="AI267"/>
  <c r="AH267"/>
  <c r="AG267"/>
  <c r="AS266"/>
  <c r="AR266"/>
  <c r="AQ266"/>
  <c r="AP266"/>
  <c r="AO266"/>
  <c r="AN266"/>
  <c r="AM266"/>
  <c r="AL266"/>
  <c r="AK266"/>
  <c r="AJ266"/>
  <c r="AI266"/>
  <c r="AH266"/>
  <c r="AG266"/>
  <c r="AS265"/>
  <c r="AR265"/>
  <c r="AQ265"/>
  <c r="AP265"/>
  <c r="AO265"/>
  <c r="AN265"/>
  <c r="AM265"/>
  <c r="AL265"/>
  <c r="AK265"/>
  <c r="AJ265"/>
  <c r="AI265"/>
  <c r="AH265"/>
  <c r="AG265"/>
  <c r="AS264"/>
  <c r="AR264"/>
  <c r="AQ264"/>
  <c r="AP264"/>
  <c r="AO264"/>
  <c r="AN264"/>
  <c r="AM264"/>
  <c r="AL264"/>
  <c r="AK264"/>
  <c r="AJ264"/>
  <c r="AI264"/>
  <c r="AH264"/>
  <c r="AG264"/>
  <c r="AS263"/>
  <c r="AR263"/>
  <c r="AQ263"/>
  <c r="AP263"/>
  <c r="AO263"/>
  <c r="AN263"/>
  <c r="AM263"/>
  <c r="AL263"/>
  <c r="AK263"/>
  <c r="AJ263"/>
  <c r="AI263"/>
  <c r="AH263"/>
  <c r="AG263"/>
  <c r="AS262"/>
  <c r="AR262"/>
  <c r="AQ262"/>
  <c r="AP262"/>
  <c r="AO262"/>
  <c r="AN262"/>
  <c r="AM262"/>
  <c r="AL262"/>
  <c r="AK262"/>
  <c r="AJ262"/>
  <c r="AI262"/>
  <c r="AH262"/>
  <c r="AG262"/>
  <c r="AS261"/>
  <c r="AR261"/>
  <c r="AQ261"/>
  <c r="AP261"/>
  <c r="AO261"/>
  <c r="AN261"/>
  <c r="AM261"/>
  <c r="AL261"/>
  <c r="AK261"/>
  <c r="AJ261"/>
  <c r="AI261"/>
  <c r="AH261"/>
  <c r="AG261"/>
  <c r="AS260"/>
  <c r="AR260"/>
  <c r="AQ260"/>
  <c r="AP260"/>
  <c r="AO260"/>
  <c r="AN260"/>
  <c r="AM260"/>
  <c r="AL260"/>
  <c r="AK260"/>
  <c r="AJ260"/>
  <c r="AI260"/>
  <c r="AH260"/>
  <c r="AG260"/>
  <c r="AS259"/>
  <c r="AR259"/>
  <c r="AQ259"/>
  <c r="AP259"/>
  <c r="AO259"/>
  <c r="AN259"/>
  <c r="AM259"/>
  <c r="AL259"/>
  <c r="AK259"/>
  <c r="AJ259"/>
  <c r="AI259"/>
  <c r="AH259"/>
  <c r="AG259"/>
  <c r="AS258"/>
  <c r="AR258"/>
  <c r="AQ258"/>
  <c r="AP258"/>
  <c r="AO258"/>
  <c r="AN258"/>
  <c r="AM258"/>
  <c r="AL258"/>
  <c r="AK258"/>
  <c r="AJ258"/>
  <c r="AI258"/>
  <c r="AH258"/>
  <c r="AG258"/>
  <c r="AS257"/>
  <c r="AR257"/>
  <c r="AQ257"/>
  <c r="AP257"/>
  <c r="AO257"/>
  <c r="AN257"/>
  <c r="AM257"/>
  <c r="AL257"/>
  <c r="AK257"/>
  <c r="AJ257"/>
  <c r="AI257"/>
  <c r="AH257"/>
  <c r="AG257"/>
  <c r="AS256"/>
  <c r="AR256"/>
  <c r="AQ256"/>
  <c r="AP256"/>
  <c r="AO256"/>
  <c r="AN256"/>
  <c r="AM256"/>
  <c r="AL256"/>
  <c r="AK256"/>
  <c r="AJ256"/>
  <c r="AI256"/>
  <c r="AH256"/>
  <c r="AG256"/>
  <c r="AS255"/>
  <c r="AR255"/>
  <c r="AQ255"/>
  <c r="AP255"/>
  <c r="AO255"/>
  <c r="AN255"/>
  <c r="AM255"/>
  <c r="AL255"/>
  <c r="AK255"/>
  <c r="AJ255"/>
  <c r="AI255"/>
  <c r="AH255"/>
  <c r="AG255"/>
  <c r="AS254"/>
  <c r="AR254"/>
  <c r="AQ254"/>
  <c r="AP254"/>
  <c r="AO254"/>
  <c r="AN254"/>
  <c r="AM254"/>
  <c r="AL254"/>
  <c r="AK254"/>
  <c r="AJ254"/>
  <c r="AI254"/>
  <c r="AH254"/>
  <c r="AG254"/>
  <c r="AS253"/>
  <c r="AR253"/>
  <c r="AQ253"/>
  <c r="AP253"/>
  <c r="AO253"/>
  <c r="AN253"/>
  <c r="AM253"/>
  <c r="AL253"/>
  <c r="AK253"/>
  <c r="AJ253"/>
  <c r="AI253"/>
  <c r="AH253"/>
  <c r="AG253"/>
  <c r="AS252"/>
  <c r="AR252"/>
  <c r="AQ252"/>
  <c r="AP252"/>
  <c r="AO252"/>
  <c r="AN252"/>
  <c r="AM252"/>
  <c r="AL252"/>
  <c r="AK252"/>
  <c r="AJ252"/>
  <c r="AI252"/>
  <c r="AH252"/>
  <c r="AG252"/>
  <c r="AS251"/>
  <c r="AR251"/>
  <c r="AQ251"/>
  <c r="AP251"/>
  <c r="AO251"/>
  <c r="AN251"/>
  <c r="AM251"/>
  <c r="AL251"/>
  <c r="AK251"/>
  <c r="AJ251"/>
  <c r="AI251"/>
  <c r="AH251"/>
  <c r="AG251"/>
  <c r="AS250"/>
  <c r="AR250"/>
  <c r="AQ250"/>
  <c r="AP250"/>
  <c r="AO250"/>
  <c r="AN250"/>
  <c r="AM250"/>
  <c r="AL250"/>
  <c r="AK250"/>
  <c r="AJ250"/>
  <c r="AI250"/>
  <c r="AH250"/>
  <c r="AG250"/>
  <c r="AS249"/>
  <c r="AR249"/>
  <c r="AQ249"/>
  <c r="AP249"/>
  <c r="AO249"/>
  <c r="AN249"/>
  <c r="AM249"/>
  <c r="AL249"/>
  <c r="AK249"/>
  <c r="AJ249"/>
  <c r="AI249"/>
  <c r="AH249"/>
  <c r="AG249"/>
  <c r="AS248"/>
  <c r="AR248"/>
  <c r="AQ248"/>
  <c r="AP248"/>
  <c r="AO248"/>
  <c r="AN248"/>
  <c r="AM248"/>
  <c r="AL248"/>
  <c r="AK248"/>
  <c r="AJ248"/>
  <c r="AI248"/>
  <c r="AH248"/>
  <c r="AG248"/>
  <c r="AS247"/>
  <c r="AR247"/>
  <c r="AQ247"/>
  <c r="AP247"/>
  <c r="AO247"/>
  <c r="AN247"/>
  <c r="AM247"/>
  <c r="AL247"/>
  <c r="AK247"/>
  <c r="AJ247"/>
  <c r="AI247"/>
  <c r="AH247"/>
  <c r="AG247"/>
  <c r="AS246"/>
  <c r="AR246"/>
  <c r="AQ246"/>
  <c r="AP246"/>
  <c r="AO246"/>
  <c r="AN246"/>
  <c r="AM246"/>
  <c r="AL246"/>
  <c r="AK246"/>
  <c r="AJ246"/>
  <c r="AI246"/>
  <c r="AH246"/>
  <c r="AG246"/>
  <c r="AS245"/>
  <c r="AR245"/>
  <c r="AQ245"/>
  <c r="AP245"/>
  <c r="AO245"/>
  <c r="AN245"/>
  <c r="AM245"/>
  <c r="AL245"/>
  <c r="AK245"/>
  <c r="AJ245"/>
  <c r="AI245"/>
  <c r="AH245"/>
  <c r="AG245"/>
  <c r="AS244"/>
  <c r="AR244"/>
  <c r="AQ244"/>
  <c r="AP244"/>
  <c r="AO244"/>
  <c r="AN244"/>
  <c r="AM244"/>
  <c r="AL244"/>
  <c r="AK244"/>
  <c r="AJ244"/>
  <c r="AI244"/>
  <c r="AH244"/>
  <c r="AG244"/>
  <c r="AS243"/>
  <c r="AR243"/>
  <c r="AQ243"/>
  <c r="AP243"/>
  <c r="AO243"/>
  <c r="AN243"/>
  <c r="AM243"/>
  <c r="AL243"/>
  <c r="AK243"/>
  <c r="AJ243"/>
  <c r="AI243"/>
  <c r="AH243"/>
  <c r="AG243"/>
  <c r="AS242"/>
  <c r="AR242"/>
  <c r="AQ242"/>
  <c r="AP242"/>
  <c r="AO242"/>
  <c r="AN242"/>
  <c r="AM242"/>
  <c r="AL242"/>
  <c r="AK242"/>
  <c r="AJ242"/>
  <c r="AI242"/>
  <c r="AH242"/>
  <c r="AG242"/>
  <c r="AS241"/>
  <c r="AR241"/>
  <c r="AQ241"/>
  <c r="AP241"/>
  <c r="AO241"/>
  <c r="AN241"/>
  <c r="AM241"/>
  <c r="AL241"/>
  <c r="AK241"/>
  <c r="AJ241"/>
  <c r="AI241"/>
  <c r="AH241"/>
  <c r="AG241"/>
  <c r="AS240"/>
  <c r="AR240"/>
  <c r="AQ240"/>
  <c r="AP240"/>
  <c r="AO240"/>
  <c r="AN240"/>
  <c r="AM240"/>
  <c r="AL240"/>
  <c r="AK240"/>
  <c r="AJ240"/>
  <c r="AI240"/>
  <c r="AH240"/>
  <c r="AG240"/>
  <c r="AS239"/>
  <c r="AR239"/>
  <c r="AQ239"/>
  <c r="AP239"/>
  <c r="AO239"/>
  <c r="AN239"/>
  <c r="AM239"/>
  <c r="AL239"/>
  <c r="AK239"/>
  <c r="AJ239"/>
  <c r="AI239"/>
  <c r="AH239"/>
  <c r="AG239"/>
  <c r="AS238"/>
  <c r="AR238"/>
  <c r="AQ238"/>
  <c r="AP238"/>
  <c r="AO238"/>
  <c r="AN238"/>
  <c r="AM238"/>
  <c r="AL238"/>
  <c r="AK238"/>
  <c r="AJ238"/>
  <c r="AI238"/>
  <c r="AH238"/>
  <c r="AG238"/>
  <c r="AS237"/>
  <c r="AR237"/>
  <c r="AQ237"/>
  <c r="AP237"/>
  <c r="AO237"/>
  <c r="AN237"/>
  <c r="AM237"/>
  <c r="AL237"/>
  <c r="AK237"/>
  <c r="AJ237"/>
  <c r="AI237"/>
  <c r="AH237"/>
  <c r="AG237"/>
  <c r="AS236"/>
  <c r="AR236"/>
  <c r="AQ236"/>
  <c r="AP236"/>
  <c r="AO236"/>
  <c r="AN236"/>
  <c r="AM236"/>
  <c r="AL236"/>
  <c r="AK236"/>
  <c r="AJ236"/>
  <c r="AI236"/>
  <c r="AH236"/>
  <c r="AG236"/>
  <c r="AS235"/>
  <c r="AR235"/>
  <c r="AQ235"/>
  <c r="AP235"/>
  <c r="AO235"/>
  <c r="AN235"/>
  <c r="AM235"/>
  <c r="AL235"/>
  <c r="AK235"/>
  <c r="AJ235"/>
  <c r="AI235"/>
  <c r="AH235"/>
  <c r="AG235"/>
  <c r="AS234"/>
  <c r="AR234"/>
  <c r="AQ234"/>
  <c r="AP234"/>
  <c r="AO234"/>
  <c r="AN234"/>
  <c r="AM234"/>
  <c r="AL234"/>
  <c r="AK234"/>
  <c r="AJ234"/>
  <c r="AI234"/>
  <c r="AH234"/>
  <c r="AG234"/>
  <c r="AS233"/>
  <c r="AR233"/>
  <c r="AQ233"/>
  <c r="AP233"/>
  <c r="AO233"/>
  <c r="AN233"/>
  <c r="AM233"/>
  <c r="AL233"/>
  <c r="AK233"/>
  <c r="AJ233"/>
  <c r="AI233"/>
  <c r="AH233"/>
  <c r="AG233"/>
  <c r="AS232"/>
  <c r="AR232"/>
  <c r="AQ232"/>
  <c r="AP232"/>
  <c r="AO232"/>
  <c r="AN232"/>
  <c r="AM232"/>
  <c r="AL232"/>
  <c r="AK232"/>
  <c r="AJ232"/>
  <c r="AI232"/>
  <c r="AH232"/>
  <c r="AG232"/>
  <c r="AS231"/>
  <c r="AR231"/>
  <c r="AQ231"/>
  <c r="AP231"/>
  <c r="AO231"/>
  <c r="AN231"/>
  <c r="AM231"/>
  <c r="AL231"/>
  <c r="AK231"/>
  <c r="AJ231"/>
  <c r="AI231"/>
  <c r="AH231"/>
  <c r="AG231"/>
  <c r="AS230"/>
  <c r="AR230"/>
  <c r="AQ230"/>
  <c r="AP230"/>
  <c r="AO230"/>
  <c r="AN230"/>
  <c r="AM230"/>
  <c r="AL230"/>
  <c r="AK230"/>
  <c r="AJ230"/>
  <c r="AI230"/>
  <c r="AH230"/>
  <c r="AG230"/>
  <c r="AS229"/>
  <c r="AR229"/>
  <c r="AQ229"/>
  <c r="AP229"/>
  <c r="AO229"/>
  <c r="AN229"/>
  <c r="AM229"/>
  <c r="AL229"/>
  <c r="AK229"/>
  <c r="AJ229"/>
  <c r="AI229"/>
  <c r="AH229"/>
  <c r="AG229"/>
  <c r="AS228"/>
  <c r="AR228"/>
  <c r="AQ228"/>
  <c r="AP228"/>
  <c r="AO228"/>
  <c r="AN228"/>
  <c r="AM228"/>
  <c r="AL228"/>
  <c r="AK228"/>
  <c r="AJ228"/>
  <c r="AI228"/>
  <c r="AH228"/>
  <c r="AG228"/>
  <c r="AS227"/>
  <c r="AR227"/>
  <c r="AQ227"/>
  <c r="AP227"/>
  <c r="AO227"/>
  <c r="AN227"/>
  <c r="AM227"/>
  <c r="AL227"/>
  <c r="AK227"/>
  <c r="AJ227"/>
  <c r="AI227"/>
  <c r="AH227"/>
  <c r="AG227"/>
  <c r="AS226"/>
  <c r="AR226"/>
  <c r="AQ226"/>
  <c r="AP226"/>
  <c r="AO226"/>
  <c r="AN226"/>
  <c r="AM226"/>
  <c r="AL226"/>
  <c r="AK226"/>
  <c r="AJ226"/>
  <c r="AI226"/>
  <c r="AH226"/>
  <c r="AG226"/>
  <c r="AS225"/>
  <c r="AR225"/>
  <c r="AQ225"/>
  <c r="AP225"/>
  <c r="AO225"/>
  <c r="AN225"/>
  <c r="AM225"/>
  <c r="AL225"/>
  <c r="AK225"/>
  <c r="AJ225"/>
  <c r="AI225"/>
  <c r="AH225"/>
  <c r="AG225"/>
  <c r="AS224"/>
  <c r="AR224"/>
  <c r="AQ224"/>
  <c r="AP224"/>
  <c r="AO224"/>
  <c r="AN224"/>
  <c r="AM224"/>
  <c r="AL224"/>
  <c r="AK224"/>
  <c r="AJ224"/>
  <c r="AI224"/>
  <c r="AH224"/>
  <c r="AG224"/>
  <c r="AS223"/>
  <c r="AR223"/>
  <c r="AQ223"/>
  <c r="AP223"/>
  <c r="AO223"/>
  <c r="AN223"/>
  <c r="AM223"/>
  <c r="AL223"/>
  <c r="AK223"/>
  <c r="AJ223"/>
  <c r="AI223"/>
  <c r="AH223"/>
  <c r="AG223"/>
  <c r="AS222"/>
  <c r="AR222"/>
  <c r="AQ222"/>
  <c r="AP222"/>
  <c r="AO222"/>
  <c r="AN222"/>
  <c r="AM222"/>
  <c r="AL222"/>
  <c r="AK222"/>
  <c r="AJ222"/>
  <c r="AI222"/>
  <c r="AH222"/>
  <c r="AG222"/>
  <c r="AS221"/>
  <c r="AR221"/>
  <c r="AQ221"/>
  <c r="AP221"/>
  <c r="AO221"/>
  <c r="AN221"/>
  <c r="AM221"/>
  <c r="AL221"/>
  <c r="AK221"/>
  <c r="AJ221"/>
  <c r="AI221"/>
  <c r="AH221"/>
  <c r="AG221"/>
  <c r="AS220"/>
  <c r="AR220"/>
  <c r="AQ220"/>
  <c r="AP220"/>
  <c r="AO220"/>
  <c r="AN220"/>
  <c r="AM220"/>
  <c r="AL220"/>
  <c r="AK220"/>
  <c r="AJ220"/>
  <c r="AI220"/>
  <c r="AH220"/>
  <c r="AG220"/>
  <c r="AS219"/>
  <c r="AR219"/>
  <c r="AQ219"/>
  <c r="AP219"/>
  <c r="AO219"/>
  <c r="AN219"/>
  <c r="AM219"/>
  <c r="AL219"/>
  <c r="AK219"/>
  <c r="AJ219"/>
  <c r="AI219"/>
  <c r="AH219"/>
  <c r="AG219"/>
  <c r="AS218"/>
  <c r="AR218"/>
  <c r="AQ218"/>
  <c r="AP218"/>
  <c r="AO218"/>
  <c r="AN218"/>
  <c r="AM218"/>
  <c r="AL218"/>
  <c r="AK218"/>
  <c r="AJ218"/>
  <c r="AI218"/>
  <c r="AH218"/>
  <c r="AG218"/>
  <c r="AS217"/>
  <c r="AR217"/>
  <c r="AQ217"/>
  <c r="AP217"/>
  <c r="AO217"/>
  <c r="AN217"/>
  <c r="AM217"/>
  <c r="AL217"/>
  <c r="AK217"/>
  <c r="AJ217"/>
  <c r="AI217"/>
  <c r="AH217"/>
  <c r="AG217"/>
  <c r="AS216"/>
  <c r="AR216"/>
  <c r="AQ216"/>
  <c r="AP216"/>
  <c r="AO216"/>
  <c r="AN216"/>
  <c r="AM216"/>
  <c r="AL216"/>
  <c r="AK216"/>
  <c r="AJ216"/>
  <c r="AI216"/>
  <c r="AH216"/>
  <c r="AG216"/>
  <c r="AS215"/>
  <c r="AR215"/>
  <c r="AQ215"/>
  <c r="AP215"/>
  <c r="AO215"/>
  <c r="AN215"/>
  <c r="AM215"/>
  <c r="AL215"/>
  <c r="AK215"/>
  <c r="AJ215"/>
  <c r="AI215"/>
  <c r="AH215"/>
  <c r="AG215"/>
  <c r="AS214"/>
  <c r="AR214"/>
  <c r="AQ214"/>
  <c r="AP214"/>
  <c r="AO214"/>
  <c r="AN214"/>
  <c r="AM214"/>
  <c r="AL214"/>
  <c r="AK214"/>
  <c r="AJ214"/>
  <c r="AI214"/>
  <c r="AH214"/>
  <c r="AG214"/>
  <c r="AS213"/>
  <c r="AR213"/>
  <c r="AQ213"/>
  <c r="AP213"/>
  <c r="AO213"/>
  <c r="AN213"/>
  <c r="AM213"/>
  <c r="AL213"/>
  <c r="AK213"/>
  <c r="AJ213"/>
  <c r="AI213"/>
  <c r="AH213"/>
  <c r="AG213"/>
  <c r="AS212"/>
  <c r="AR212"/>
  <c r="AQ212"/>
  <c r="AP212"/>
  <c r="AO212"/>
  <c r="AN212"/>
  <c r="AM212"/>
  <c r="AL212"/>
  <c r="AK212"/>
  <c r="AJ212"/>
  <c r="AI212"/>
  <c r="AH212"/>
  <c r="AG212"/>
  <c r="AS211"/>
  <c r="AR211"/>
  <c r="AQ211"/>
  <c r="AP211"/>
  <c r="AO211"/>
  <c r="AN211"/>
  <c r="AM211"/>
  <c r="AL211"/>
  <c r="AK211"/>
  <c r="AJ211"/>
  <c r="AI211"/>
  <c r="AH211"/>
  <c r="AG211"/>
  <c r="AS210"/>
  <c r="AR210"/>
  <c r="AQ210"/>
  <c r="AP210"/>
  <c r="AO210"/>
  <c r="AN210"/>
  <c r="AM210"/>
  <c r="AL210"/>
  <c r="AK210"/>
  <c r="AJ210"/>
  <c r="AI210"/>
  <c r="AH210"/>
  <c r="AG210"/>
  <c r="AS209"/>
  <c r="AR209"/>
  <c r="AQ209"/>
  <c r="AP209"/>
  <c r="AO209"/>
  <c r="AN209"/>
  <c r="AM209"/>
  <c r="AL209"/>
  <c r="AK209"/>
  <c r="AJ209"/>
  <c r="AI209"/>
  <c r="AH209"/>
  <c r="AG209"/>
  <c r="AS208"/>
  <c r="AR208"/>
  <c r="AQ208"/>
  <c r="AP208"/>
  <c r="AO208"/>
  <c r="AN208"/>
  <c r="AM208"/>
  <c r="AL208"/>
  <c r="AK208"/>
  <c r="AJ208"/>
  <c r="AI208"/>
  <c r="AH208"/>
  <c r="AG208"/>
  <c r="AS207"/>
  <c r="AR207"/>
  <c r="AQ207"/>
  <c r="AP207"/>
  <c r="AO207"/>
  <c r="AN207"/>
  <c r="AM207"/>
  <c r="AL207"/>
  <c r="AK207"/>
  <c r="AJ207"/>
  <c r="AI207"/>
  <c r="AH207"/>
  <c r="AG207"/>
  <c r="AS206"/>
  <c r="AR206"/>
  <c r="AQ206"/>
  <c r="AP206"/>
  <c r="AO206"/>
  <c r="AN206"/>
  <c r="AM206"/>
  <c r="AL206"/>
  <c r="AK206"/>
  <c r="AJ206"/>
  <c r="AI206"/>
  <c r="AH206"/>
  <c r="AG206"/>
  <c r="AS205"/>
  <c r="AR205"/>
  <c r="AQ205"/>
  <c r="AP205"/>
  <c r="AO205"/>
  <c r="AN205"/>
  <c r="AM205"/>
  <c r="AL205"/>
  <c r="AK205"/>
  <c r="AJ205"/>
  <c r="AI205"/>
  <c r="AH205"/>
  <c r="AG205"/>
  <c r="AS204"/>
  <c r="AR204"/>
  <c r="AQ204"/>
  <c r="AP204"/>
  <c r="AO204"/>
  <c r="AN204"/>
  <c r="AM204"/>
  <c r="AL204"/>
  <c r="AK204"/>
  <c r="AJ204"/>
  <c r="AI204"/>
  <c r="AH204"/>
  <c r="AG204"/>
  <c r="AS203"/>
  <c r="AR203"/>
  <c r="AQ203"/>
  <c r="AP203"/>
  <c r="AO203"/>
  <c r="AN203"/>
  <c r="AM203"/>
  <c r="AL203"/>
  <c r="AK203"/>
  <c r="AJ203"/>
  <c r="AI203"/>
  <c r="AH203"/>
  <c r="AG203"/>
  <c r="AS202"/>
  <c r="AR202"/>
  <c r="AQ202"/>
  <c r="AP202"/>
  <c r="AO202"/>
  <c r="AN202"/>
  <c r="AM202"/>
  <c r="AL202"/>
  <c r="AK202"/>
  <c r="AJ202"/>
  <c r="AI202"/>
  <c r="AH202"/>
  <c r="AG202"/>
  <c r="AS201"/>
  <c r="AR201"/>
  <c r="AQ201"/>
  <c r="AP201"/>
  <c r="AO201"/>
  <c r="AN201"/>
  <c r="AM201"/>
  <c r="AL201"/>
  <c r="AK201"/>
  <c r="AJ201"/>
  <c r="AI201"/>
  <c r="AH201"/>
  <c r="AG201"/>
  <c r="AS200"/>
  <c r="AR200"/>
  <c r="AQ200"/>
  <c r="AP200"/>
  <c r="AO200"/>
  <c r="AN200"/>
  <c r="AM200"/>
  <c r="AL200"/>
  <c r="AK200"/>
  <c r="AJ200"/>
  <c r="AI200"/>
  <c r="AH200"/>
  <c r="AG200"/>
  <c r="AS199"/>
  <c r="AR199"/>
  <c r="AQ199"/>
  <c r="AP199"/>
  <c r="AO199"/>
  <c r="AN199"/>
  <c r="AM199"/>
  <c r="AL199"/>
  <c r="AK199"/>
  <c r="AJ199"/>
  <c r="AI199"/>
  <c r="AH199"/>
  <c r="AG199"/>
  <c r="AS198"/>
  <c r="AR198"/>
  <c r="AQ198"/>
  <c r="AP198"/>
  <c r="AO198"/>
  <c r="AN198"/>
  <c r="AM198"/>
  <c r="AL198"/>
  <c r="AK198"/>
  <c r="AJ198"/>
  <c r="AI198"/>
  <c r="AH198"/>
  <c r="AG198"/>
  <c r="AS197"/>
  <c r="AR197"/>
  <c r="AQ197"/>
  <c r="AP197"/>
  <c r="AO197"/>
  <c r="AN197"/>
  <c r="AM197"/>
  <c r="AL197"/>
  <c r="AK197"/>
  <c r="AJ197"/>
  <c r="AI197"/>
  <c r="AH197"/>
  <c r="AG197"/>
  <c r="AS196"/>
  <c r="AR196"/>
  <c r="AQ196"/>
  <c r="AP196"/>
  <c r="AO196"/>
  <c r="AN196"/>
  <c r="AM196"/>
  <c r="AL196"/>
  <c r="AK196"/>
  <c r="AJ196"/>
  <c r="AI196"/>
  <c r="AH196"/>
  <c r="AG196"/>
  <c r="AS195"/>
  <c r="AR195"/>
  <c r="AQ195"/>
  <c r="AP195"/>
  <c r="AO195"/>
  <c r="AN195"/>
  <c r="AM195"/>
  <c r="AL195"/>
  <c r="AK195"/>
  <c r="AJ195"/>
  <c r="AI195"/>
  <c r="AH195"/>
  <c r="AG195"/>
  <c r="AS194"/>
  <c r="AR194"/>
  <c r="AQ194"/>
  <c r="AP194"/>
  <c r="AO194"/>
  <c r="AN194"/>
  <c r="AM194"/>
  <c r="AL194"/>
  <c r="AK194"/>
  <c r="AJ194"/>
  <c r="AI194"/>
  <c r="AH194"/>
  <c r="AG194"/>
  <c r="AS193"/>
  <c r="AR193"/>
  <c r="AQ193"/>
  <c r="AP193"/>
  <c r="AO193"/>
  <c r="AN193"/>
  <c r="AM193"/>
  <c r="AL193"/>
  <c r="AK193"/>
  <c r="AJ193"/>
  <c r="AI193"/>
  <c r="AH193"/>
  <c r="AG193"/>
  <c r="AS192"/>
  <c r="AR192"/>
  <c r="AQ192"/>
  <c r="AP192"/>
  <c r="AO192"/>
  <c r="AN192"/>
  <c r="AM192"/>
  <c r="AL192"/>
  <c r="AK192"/>
  <c r="AJ192"/>
  <c r="AI192"/>
  <c r="AH192"/>
  <c r="AG192"/>
  <c r="AS191"/>
  <c r="AR191"/>
  <c r="AQ191"/>
  <c r="AP191"/>
  <c r="AO191"/>
  <c r="AN191"/>
  <c r="AM191"/>
  <c r="AL191"/>
  <c r="AK191"/>
  <c r="AJ191"/>
  <c r="AI191"/>
  <c r="AH191"/>
  <c r="AG191"/>
  <c r="AS190"/>
  <c r="AR190"/>
  <c r="AQ190"/>
  <c r="AP190"/>
  <c r="AO190"/>
  <c r="AN190"/>
  <c r="AM190"/>
  <c r="AL190"/>
  <c r="AK190"/>
  <c r="AJ190"/>
  <c r="AI190"/>
  <c r="AH190"/>
  <c r="AG190"/>
  <c r="AS189"/>
  <c r="AR189"/>
  <c r="AQ189"/>
  <c r="AP189"/>
  <c r="AO189"/>
  <c r="AN189"/>
  <c r="AM189"/>
  <c r="AL189"/>
  <c r="AK189"/>
  <c r="AJ189"/>
  <c r="AI189"/>
  <c r="AH189"/>
  <c r="AG189"/>
  <c r="AS188"/>
  <c r="AR188"/>
  <c r="AQ188"/>
  <c r="AP188"/>
  <c r="AO188"/>
  <c r="AN188"/>
  <c r="AM188"/>
  <c r="AL188"/>
  <c r="AK188"/>
  <c r="AJ188"/>
  <c r="AI188"/>
  <c r="AH188"/>
  <c r="AG188"/>
  <c r="AS187"/>
  <c r="AR187"/>
  <c r="AQ187"/>
  <c r="AP187"/>
  <c r="AO187"/>
  <c r="AN187"/>
  <c r="AM187"/>
  <c r="AL187"/>
  <c r="AK187"/>
  <c r="AJ187"/>
  <c r="AI187"/>
  <c r="AH187"/>
  <c r="AG187"/>
  <c r="AS186"/>
  <c r="AR186"/>
  <c r="AQ186"/>
  <c r="AP186"/>
  <c r="AO186"/>
  <c r="AN186"/>
  <c r="AM186"/>
  <c r="AL186"/>
  <c r="AK186"/>
  <c r="AJ186"/>
  <c r="AI186"/>
  <c r="AH186"/>
  <c r="AG186"/>
  <c r="AS185"/>
  <c r="AR185"/>
  <c r="AQ185"/>
  <c r="AP185"/>
  <c r="AO185"/>
  <c r="AN185"/>
  <c r="AM185"/>
  <c r="AL185"/>
  <c r="AK185"/>
  <c r="AJ185"/>
  <c r="AI185"/>
  <c r="AH185"/>
  <c r="AG185"/>
  <c r="AS184"/>
  <c r="AR184"/>
  <c r="AQ184"/>
  <c r="AP184"/>
  <c r="AO184"/>
  <c r="AN184"/>
  <c r="AM184"/>
  <c r="AL184"/>
  <c r="AK184"/>
  <c r="AJ184"/>
  <c r="AI184"/>
  <c r="AH184"/>
  <c r="AG184"/>
  <c r="AS183"/>
  <c r="AR183"/>
  <c r="AQ183"/>
  <c r="AP183"/>
  <c r="AO183"/>
  <c r="AN183"/>
  <c r="AM183"/>
  <c r="AL183"/>
  <c r="AK183"/>
  <c r="AJ183"/>
  <c r="AI183"/>
  <c r="AH183"/>
  <c r="AG183"/>
  <c r="AS182"/>
  <c r="AR182"/>
  <c r="AQ182"/>
  <c r="AP182"/>
  <c r="AO182"/>
  <c r="AN182"/>
  <c r="AM182"/>
  <c r="AL182"/>
  <c r="AK182"/>
  <c r="AJ182"/>
  <c r="AI182"/>
  <c r="AH182"/>
  <c r="AG182"/>
  <c r="AS181"/>
  <c r="AR181"/>
  <c r="AQ181"/>
  <c r="AP181"/>
  <c r="AO181"/>
  <c r="AN181"/>
  <c r="AM181"/>
  <c r="AL181"/>
  <c r="AK181"/>
  <c r="AJ181"/>
  <c r="AI181"/>
  <c r="AH181"/>
  <c r="AG181"/>
  <c r="AS180"/>
  <c r="AR180"/>
  <c r="AQ180"/>
  <c r="AP180"/>
  <c r="AO180"/>
  <c r="AN180"/>
  <c r="AM180"/>
  <c r="AL180"/>
  <c r="AK180"/>
  <c r="AJ180"/>
  <c r="AI180"/>
  <c r="AH180"/>
  <c r="AG180"/>
  <c r="AS179"/>
  <c r="AR179"/>
  <c r="AQ179"/>
  <c r="AP179"/>
  <c r="AO179"/>
  <c r="AN179"/>
  <c r="AM179"/>
  <c r="AL179"/>
  <c r="AK179"/>
  <c r="AJ179"/>
  <c r="AI179"/>
  <c r="AH179"/>
  <c r="AG179"/>
  <c r="AS178"/>
  <c r="AR178"/>
  <c r="AQ178"/>
  <c r="AP178"/>
  <c r="AO178"/>
  <c r="AN178"/>
  <c r="AM178"/>
  <c r="AL178"/>
  <c r="AK178"/>
  <c r="AJ178"/>
  <c r="AI178"/>
  <c r="AH178"/>
  <c r="AG178"/>
  <c r="AS177"/>
  <c r="AR177"/>
  <c r="AQ177"/>
  <c r="AP177"/>
  <c r="AO177"/>
  <c r="AN177"/>
  <c r="AM177"/>
  <c r="AL177"/>
  <c r="AK177"/>
  <c r="AJ177"/>
  <c r="AI177"/>
  <c r="AH177"/>
  <c r="AG177"/>
  <c r="AS176"/>
  <c r="AR176"/>
  <c r="AQ176"/>
  <c r="AP176"/>
  <c r="AO176"/>
  <c r="AN176"/>
  <c r="AM176"/>
  <c r="AL176"/>
  <c r="AK176"/>
  <c r="AJ176"/>
  <c r="AI176"/>
  <c r="AH176"/>
  <c r="AG176"/>
  <c r="AS175"/>
  <c r="AR175"/>
  <c r="AQ175"/>
  <c r="AP175"/>
  <c r="AO175"/>
  <c r="AN175"/>
  <c r="AM175"/>
  <c r="AL175"/>
  <c r="AK175"/>
  <c r="AJ175"/>
  <c r="AI175"/>
  <c r="AH175"/>
  <c r="AG175"/>
  <c r="AS174"/>
  <c r="AR174"/>
  <c r="AQ174"/>
  <c r="AP174"/>
  <c r="AO174"/>
  <c r="AN174"/>
  <c r="AM174"/>
  <c r="AL174"/>
  <c r="AK174"/>
  <c r="AJ174"/>
  <c r="AI174"/>
  <c r="AH174"/>
  <c r="AG174"/>
  <c r="AS173"/>
  <c r="AR173"/>
  <c r="AQ173"/>
  <c r="AP173"/>
  <c r="AO173"/>
  <c r="AN173"/>
  <c r="AM173"/>
  <c r="AL173"/>
  <c r="AK173"/>
  <c r="AJ173"/>
  <c r="AI173"/>
  <c r="AH173"/>
  <c r="AG173"/>
  <c r="AS172"/>
  <c r="AR172"/>
  <c r="AQ172"/>
  <c r="AP172"/>
  <c r="AO172"/>
  <c r="AN172"/>
  <c r="AM172"/>
  <c r="AL172"/>
  <c r="AK172"/>
  <c r="AJ172"/>
  <c r="AI172"/>
  <c r="AH172"/>
  <c r="AG172"/>
  <c r="AS171"/>
  <c r="AR171"/>
  <c r="AQ171"/>
  <c r="AP171"/>
  <c r="AO171"/>
  <c r="AN171"/>
  <c r="AM171"/>
  <c r="AL171"/>
  <c r="AK171"/>
  <c r="AJ171"/>
  <c r="AI171"/>
  <c r="AH171"/>
  <c r="AG171"/>
  <c r="AS170"/>
  <c r="AR170"/>
  <c r="AQ170"/>
  <c r="AP170"/>
  <c r="AO170"/>
  <c r="AN170"/>
  <c r="AM170"/>
  <c r="AL170"/>
  <c r="AK170"/>
  <c r="AJ170"/>
  <c r="AI170"/>
  <c r="AH170"/>
  <c r="AG170"/>
  <c r="AS169"/>
  <c r="AR169"/>
  <c r="AQ169"/>
  <c r="AP169"/>
  <c r="AO169"/>
  <c r="AN169"/>
  <c r="AM169"/>
  <c r="AL169"/>
  <c r="AK169"/>
  <c r="AJ169"/>
  <c r="AI169"/>
  <c r="AH169"/>
  <c r="AG169"/>
  <c r="AS168"/>
  <c r="AR168"/>
  <c r="AQ168"/>
  <c r="AP168"/>
  <c r="AO168"/>
  <c r="AN168"/>
  <c r="AM168"/>
  <c r="AL168"/>
  <c r="AK168"/>
  <c r="AJ168"/>
  <c r="AI168"/>
  <c r="AH168"/>
  <c r="AG168"/>
  <c r="AS167"/>
  <c r="AR167"/>
  <c r="AQ167"/>
  <c r="AP167"/>
  <c r="AO167"/>
  <c r="AN167"/>
  <c r="AM167"/>
  <c r="AL167"/>
  <c r="AK167"/>
  <c r="AJ167"/>
  <c r="AI167"/>
  <c r="AH167"/>
  <c r="AG167"/>
  <c r="AS166"/>
  <c r="AR166"/>
  <c r="AQ166"/>
  <c r="AP166"/>
  <c r="AO166"/>
  <c r="AN166"/>
  <c r="AM166"/>
  <c r="AL166"/>
  <c r="AK166"/>
  <c r="AJ166"/>
  <c r="AI166"/>
  <c r="AH166"/>
  <c r="AG166"/>
  <c r="AS165"/>
  <c r="AR165"/>
  <c r="AQ165"/>
  <c r="AP165"/>
  <c r="AO165"/>
  <c r="AN165"/>
  <c r="AM165"/>
  <c r="AL165"/>
  <c r="AK165"/>
  <c r="AJ165"/>
  <c r="AI165"/>
  <c r="AH165"/>
  <c r="AG165"/>
  <c r="AS164"/>
  <c r="AR164"/>
  <c r="AQ164"/>
  <c r="AP164"/>
  <c r="AO164"/>
  <c r="AN164"/>
  <c r="AM164"/>
  <c r="AL164"/>
  <c r="AK164"/>
  <c r="AJ164"/>
  <c r="AI164"/>
  <c r="AH164"/>
  <c r="AG164"/>
  <c r="AS163"/>
  <c r="AR163"/>
  <c r="AQ163"/>
  <c r="AP163"/>
  <c r="AO163"/>
  <c r="AN163"/>
  <c r="AM163"/>
  <c r="AL163"/>
  <c r="AK163"/>
  <c r="AJ163"/>
  <c r="AI163"/>
  <c r="AH163"/>
  <c r="AG163"/>
  <c r="AS162"/>
  <c r="AR162"/>
  <c r="AQ162"/>
  <c r="AP162"/>
  <c r="AO162"/>
  <c r="AN162"/>
  <c r="AM162"/>
  <c r="AL162"/>
  <c r="AK162"/>
  <c r="AJ162"/>
  <c r="AI162"/>
  <c r="AH162"/>
  <c r="AG162"/>
  <c r="AS161"/>
  <c r="AR161"/>
  <c r="AQ161"/>
  <c r="AP161"/>
  <c r="AO161"/>
  <c r="AN161"/>
  <c r="AM161"/>
  <c r="AL161"/>
  <c r="AK161"/>
  <c r="AJ161"/>
  <c r="AI161"/>
  <c r="AH161"/>
  <c r="AG161"/>
  <c r="AS160"/>
  <c r="AR160"/>
  <c r="AQ160"/>
  <c r="AP160"/>
  <c r="AO160"/>
  <c r="AN160"/>
  <c r="AM160"/>
  <c r="AL160"/>
  <c r="AK160"/>
  <c r="AJ160"/>
  <c r="AI160"/>
  <c r="AH160"/>
  <c r="AG160"/>
  <c r="AS159"/>
  <c r="AR159"/>
  <c r="AQ159"/>
  <c r="AP159"/>
  <c r="AO159"/>
  <c r="AN159"/>
  <c r="AM159"/>
  <c r="AL159"/>
  <c r="AK159"/>
  <c r="AJ159"/>
  <c r="AI159"/>
  <c r="AH159"/>
  <c r="AG159"/>
  <c r="AS158"/>
  <c r="AR158"/>
  <c r="AQ158"/>
  <c r="AP158"/>
  <c r="AO158"/>
  <c r="AN158"/>
  <c r="AM158"/>
  <c r="AL158"/>
  <c r="AK158"/>
  <c r="AJ158"/>
  <c r="AI158"/>
  <c r="AH158"/>
  <c r="AG158"/>
  <c r="AS157"/>
  <c r="AR157"/>
  <c r="AQ157"/>
  <c r="AP157"/>
  <c r="AO157"/>
  <c r="AN157"/>
  <c r="AM157"/>
  <c r="AL157"/>
  <c r="AK157"/>
  <c r="AJ157"/>
  <c r="AI157"/>
  <c r="AH157"/>
  <c r="AG157"/>
  <c r="AS156"/>
  <c r="AR156"/>
  <c r="AQ156"/>
  <c r="AP156"/>
  <c r="AO156"/>
  <c r="AN156"/>
  <c r="AM156"/>
  <c r="AL156"/>
  <c r="AK156"/>
  <c r="AJ156"/>
  <c r="AI156"/>
  <c r="AH156"/>
  <c r="AG156"/>
  <c r="AS155"/>
  <c r="AR155"/>
  <c r="AQ155"/>
  <c r="AP155"/>
  <c r="AO155"/>
  <c r="AN155"/>
  <c r="AM155"/>
  <c r="AL155"/>
  <c r="AK155"/>
  <c r="AJ155"/>
  <c r="AI155"/>
  <c r="AH155"/>
  <c r="AG155"/>
  <c r="AS154"/>
  <c r="AR154"/>
  <c r="AQ154"/>
  <c r="AP154"/>
  <c r="AO154"/>
  <c r="AN154"/>
  <c r="AM154"/>
  <c r="AL154"/>
  <c r="AK154"/>
  <c r="AJ154"/>
  <c r="AI154"/>
  <c r="AH154"/>
  <c r="AG154"/>
  <c r="AS153"/>
  <c r="AR153"/>
  <c r="AQ153"/>
  <c r="AP153"/>
  <c r="AO153"/>
  <c r="AN153"/>
  <c r="AM153"/>
  <c r="AL153"/>
  <c r="AK153"/>
  <c r="AJ153"/>
  <c r="AI153"/>
  <c r="AH153"/>
  <c r="AG153"/>
  <c r="AS152"/>
  <c r="AR152"/>
  <c r="AQ152"/>
  <c r="AP152"/>
  <c r="AO152"/>
  <c r="AN152"/>
  <c r="AM152"/>
  <c r="AL152"/>
  <c r="AK152"/>
  <c r="AJ152"/>
  <c r="AI152"/>
  <c r="AH152"/>
  <c r="AG152"/>
  <c r="AS151"/>
  <c r="AR151"/>
  <c r="AQ151"/>
  <c r="AP151"/>
  <c r="AO151"/>
  <c r="AN151"/>
  <c r="AM151"/>
  <c r="AL151"/>
  <c r="AK151"/>
  <c r="AJ151"/>
  <c r="AI151"/>
  <c r="AH151"/>
  <c r="AG151"/>
  <c r="AS150"/>
  <c r="AR150"/>
  <c r="AQ150"/>
  <c r="AP150"/>
  <c r="AO150"/>
  <c r="AN150"/>
  <c r="AM150"/>
  <c r="AL150"/>
  <c r="AK150"/>
  <c r="AJ150"/>
  <c r="AI150"/>
  <c r="AH150"/>
  <c r="AG150"/>
  <c r="AS149"/>
  <c r="AR149"/>
  <c r="AQ149"/>
  <c r="AP149"/>
  <c r="AO149"/>
  <c r="AN149"/>
  <c r="AM149"/>
  <c r="AL149"/>
  <c r="AK149"/>
  <c r="AJ149"/>
  <c r="AI149"/>
  <c r="AH149"/>
  <c r="AG149"/>
  <c r="AS148"/>
  <c r="AR148"/>
  <c r="AQ148"/>
  <c r="AP148"/>
  <c r="AO148"/>
  <c r="AN148"/>
  <c r="AM148"/>
  <c r="AL148"/>
  <c r="AK148"/>
  <c r="AJ148"/>
  <c r="AI148"/>
  <c r="AH148"/>
  <c r="AG148"/>
  <c r="AS147"/>
  <c r="AR147"/>
  <c r="AQ147"/>
  <c r="AP147"/>
  <c r="AO147"/>
  <c r="AN147"/>
  <c r="AM147"/>
  <c r="AL147"/>
  <c r="AK147"/>
  <c r="AJ147"/>
  <c r="AI147"/>
  <c r="AH147"/>
  <c r="AG147"/>
  <c r="AS146"/>
  <c r="AR146"/>
  <c r="AQ146"/>
  <c r="AP146"/>
  <c r="AO146"/>
  <c r="AN146"/>
  <c r="AM146"/>
  <c r="AL146"/>
  <c r="AK146"/>
  <c r="AJ146"/>
  <c r="AI146"/>
  <c r="AH146"/>
  <c r="AG146"/>
  <c r="AS145"/>
  <c r="AR145"/>
  <c r="AQ145"/>
  <c r="AP145"/>
  <c r="AO145"/>
  <c r="AN145"/>
  <c r="AM145"/>
  <c r="AL145"/>
  <c r="AK145"/>
  <c r="AJ145"/>
  <c r="AI145"/>
  <c r="AH145"/>
  <c r="AG145"/>
  <c r="AS144"/>
  <c r="AR144"/>
  <c r="AQ144"/>
  <c r="AP144"/>
  <c r="AO144"/>
  <c r="AN144"/>
  <c r="AM144"/>
  <c r="AL144"/>
  <c r="AK144"/>
  <c r="AJ144"/>
  <c r="AI144"/>
  <c r="AH144"/>
  <c r="AG144"/>
  <c r="AS143"/>
  <c r="AR143"/>
  <c r="AQ143"/>
  <c r="AP143"/>
  <c r="AO143"/>
  <c r="AN143"/>
  <c r="AM143"/>
  <c r="AL143"/>
  <c r="AK143"/>
  <c r="AJ143"/>
  <c r="AI143"/>
  <c r="AH143"/>
  <c r="AG143"/>
  <c r="AS142"/>
  <c r="AR142"/>
  <c r="AQ142"/>
  <c r="AP142"/>
  <c r="AO142"/>
  <c r="AN142"/>
  <c r="AM142"/>
  <c r="AL142"/>
  <c r="AK142"/>
  <c r="AJ142"/>
  <c r="AI142"/>
  <c r="AH142"/>
  <c r="AG142"/>
  <c r="AS141"/>
  <c r="AR141"/>
  <c r="AQ141"/>
  <c r="AP141"/>
  <c r="AO141"/>
  <c r="AN141"/>
  <c r="AM141"/>
  <c r="AL141"/>
  <c r="AK141"/>
  <c r="AJ141"/>
  <c r="AI141"/>
  <c r="AH141"/>
  <c r="AG141"/>
  <c r="AS140"/>
  <c r="AR140"/>
  <c r="AQ140"/>
  <c r="AP140"/>
  <c r="AO140"/>
  <c r="AN140"/>
  <c r="AM140"/>
  <c r="AL140"/>
  <c r="AK140"/>
  <c r="AJ140"/>
  <c r="AI140"/>
  <c r="AH140"/>
  <c r="AG140"/>
  <c r="AS139"/>
  <c r="AR139"/>
  <c r="AQ139"/>
  <c r="AP139"/>
  <c r="AO139"/>
  <c r="AN139"/>
  <c r="AM139"/>
  <c r="AL139"/>
  <c r="AK139"/>
  <c r="AJ139"/>
  <c r="AI139"/>
  <c r="AH139"/>
  <c r="AG139"/>
  <c r="AS138"/>
  <c r="AR138"/>
  <c r="AQ138"/>
  <c r="AP138"/>
  <c r="AO138"/>
  <c r="AN138"/>
  <c r="AM138"/>
  <c r="AL138"/>
  <c r="AK138"/>
  <c r="AJ138"/>
  <c r="AI138"/>
  <c r="AH138"/>
  <c r="AG138"/>
  <c r="AS137"/>
  <c r="AR137"/>
  <c r="AQ137"/>
  <c r="AP137"/>
  <c r="AO137"/>
  <c r="AN137"/>
  <c r="AM137"/>
  <c r="AL137"/>
  <c r="AK137"/>
  <c r="AJ137"/>
  <c r="AI137"/>
  <c r="AH137"/>
  <c r="AG137"/>
  <c r="AS136"/>
  <c r="AR136"/>
  <c r="AQ136"/>
  <c r="AP136"/>
  <c r="AO136"/>
  <c r="AN136"/>
  <c r="AM136"/>
  <c r="AL136"/>
  <c r="AK136"/>
  <c r="AJ136"/>
  <c r="AI136"/>
  <c r="AH136"/>
  <c r="AG136"/>
  <c r="AS135"/>
  <c r="AR135"/>
  <c r="AQ135"/>
  <c r="AP135"/>
  <c r="AO135"/>
  <c r="AN135"/>
  <c r="AM135"/>
  <c r="AL135"/>
  <c r="AK135"/>
  <c r="AJ135"/>
  <c r="AI135"/>
  <c r="AH135"/>
  <c r="AG135"/>
  <c r="AS134"/>
  <c r="AR134"/>
  <c r="AQ134"/>
  <c r="AP134"/>
  <c r="AO134"/>
  <c r="AN134"/>
  <c r="AM134"/>
  <c r="AL134"/>
  <c r="AK134"/>
  <c r="AJ134"/>
  <c r="AI134"/>
  <c r="AH134"/>
  <c r="AG134"/>
  <c r="AS133"/>
  <c r="AR133"/>
  <c r="AQ133"/>
  <c r="AP133"/>
  <c r="AO133"/>
  <c r="AN133"/>
  <c r="AM133"/>
  <c r="AL133"/>
  <c r="AK133"/>
  <c r="AJ133"/>
  <c r="AI133"/>
  <c r="AH133"/>
  <c r="AG133"/>
  <c r="AS132"/>
  <c r="AR132"/>
  <c r="AQ132"/>
  <c r="AP132"/>
  <c r="AO132"/>
  <c r="AN132"/>
  <c r="AM132"/>
  <c r="AL132"/>
  <c r="AK132"/>
  <c r="AJ132"/>
  <c r="AI132"/>
  <c r="AH132"/>
  <c r="AG132"/>
  <c r="AS131"/>
  <c r="AR131"/>
  <c r="AQ131"/>
  <c r="AP131"/>
  <c r="AO131"/>
  <c r="AN131"/>
  <c r="AM131"/>
  <c r="AL131"/>
  <c r="AK131"/>
  <c r="AJ131"/>
  <c r="AI131"/>
  <c r="AH131"/>
  <c r="AG131"/>
  <c r="AS130"/>
  <c r="AR130"/>
  <c r="AQ130"/>
  <c r="AP130"/>
  <c r="AO130"/>
  <c r="AN130"/>
  <c r="AM130"/>
  <c r="AL130"/>
  <c r="AK130"/>
  <c r="AJ130"/>
  <c r="AI130"/>
  <c r="AH130"/>
  <c r="AG130"/>
  <c r="AS129"/>
  <c r="AR129"/>
  <c r="AQ129"/>
  <c r="AP129"/>
  <c r="AO129"/>
  <c r="AN129"/>
  <c r="AM129"/>
  <c r="AL129"/>
  <c r="AK129"/>
  <c r="AJ129"/>
  <c r="AI129"/>
  <c r="AH129"/>
  <c r="AG129"/>
  <c r="AS128"/>
  <c r="AR128"/>
  <c r="AQ128"/>
  <c r="AP128"/>
  <c r="AO128"/>
  <c r="AN128"/>
  <c r="AM128"/>
  <c r="AL128"/>
  <c r="AK128"/>
  <c r="AJ128"/>
  <c r="AI128"/>
  <c r="AH128"/>
  <c r="AG128"/>
  <c r="AS127"/>
  <c r="AR127"/>
  <c r="AQ127"/>
  <c r="AP127"/>
  <c r="AO127"/>
  <c r="AN127"/>
  <c r="AM127"/>
  <c r="AL127"/>
  <c r="AK127"/>
  <c r="AJ127"/>
  <c r="AI127"/>
  <c r="AH127"/>
  <c r="AG127"/>
  <c r="AS126"/>
  <c r="AR126"/>
  <c r="AQ126"/>
  <c r="AP126"/>
  <c r="AO126"/>
  <c r="AN126"/>
  <c r="AM126"/>
  <c r="AL126"/>
  <c r="AK126"/>
  <c r="AJ126"/>
  <c r="AI126"/>
  <c r="AH126"/>
  <c r="AG126"/>
  <c r="AS125"/>
  <c r="AR125"/>
  <c r="AQ125"/>
  <c r="AP125"/>
  <c r="AO125"/>
  <c r="AN125"/>
  <c r="AM125"/>
  <c r="AL125"/>
  <c r="AK125"/>
  <c r="AJ125"/>
  <c r="AI125"/>
  <c r="AH125"/>
  <c r="AG125"/>
  <c r="AS124"/>
  <c r="AR124"/>
  <c r="AQ124"/>
  <c r="AP124"/>
  <c r="AO124"/>
  <c r="AN124"/>
  <c r="AM124"/>
  <c r="AL124"/>
  <c r="AK124"/>
  <c r="AJ124"/>
  <c r="AI124"/>
  <c r="AH124"/>
  <c r="AG124"/>
  <c r="AS123"/>
  <c r="AR123"/>
  <c r="AQ123"/>
  <c r="AP123"/>
  <c r="AO123"/>
  <c r="AN123"/>
  <c r="AM123"/>
  <c r="AL123"/>
  <c r="AK123"/>
  <c r="AJ123"/>
  <c r="AI123"/>
  <c r="AH123"/>
  <c r="AG123"/>
  <c r="AS122"/>
  <c r="AR122"/>
  <c r="AQ122"/>
  <c r="AP122"/>
  <c r="AO122"/>
  <c r="AN122"/>
  <c r="AM122"/>
  <c r="AL122"/>
  <c r="AK122"/>
  <c r="AJ122"/>
  <c r="AI122"/>
  <c r="AH122"/>
  <c r="AG122"/>
  <c r="AS121"/>
  <c r="AR121"/>
  <c r="AQ121"/>
  <c r="AP121"/>
  <c r="AO121"/>
  <c r="AN121"/>
  <c r="AM121"/>
  <c r="AL121"/>
  <c r="AK121"/>
  <c r="AJ121"/>
  <c r="AI121"/>
  <c r="AH121"/>
  <c r="AG121"/>
  <c r="AS120"/>
  <c r="AR120"/>
  <c r="AQ120"/>
  <c r="AP120"/>
  <c r="AO120"/>
  <c r="AN120"/>
  <c r="AM120"/>
  <c r="AL120"/>
  <c r="AK120"/>
  <c r="AJ120"/>
  <c r="AI120"/>
  <c r="AH120"/>
  <c r="AG120"/>
  <c r="AS119"/>
  <c r="AR119"/>
  <c r="AQ119"/>
  <c r="AP119"/>
  <c r="AO119"/>
  <c r="AN119"/>
  <c r="AM119"/>
  <c r="AL119"/>
  <c r="AK119"/>
  <c r="AJ119"/>
  <c r="AI119"/>
  <c r="AH119"/>
  <c r="AG119"/>
  <c r="AS118"/>
  <c r="AR118"/>
  <c r="AQ118"/>
  <c r="AP118"/>
  <c r="AO118"/>
  <c r="AN118"/>
  <c r="AM118"/>
  <c r="AL118"/>
  <c r="AK118"/>
  <c r="AJ118"/>
  <c r="AI118"/>
  <c r="AH118"/>
  <c r="AG118"/>
  <c r="AS117"/>
  <c r="AR117"/>
  <c r="AQ117"/>
  <c r="AP117"/>
  <c r="AO117"/>
  <c r="AN117"/>
  <c r="AM117"/>
  <c r="AL117"/>
  <c r="AK117"/>
  <c r="AJ117"/>
  <c r="AI117"/>
  <c r="AH117"/>
  <c r="AG117"/>
  <c r="AS116"/>
  <c r="AR116"/>
  <c r="AQ116"/>
  <c r="AP116"/>
  <c r="AO116"/>
  <c r="AN116"/>
  <c r="AM116"/>
  <c r="AL116"/>
  <c r="AK116"/>
  <c r="AJ116"/>
  <c r="AI116"/>
  <c r="AH116"/>
  <c r="AG116"/>
  <c r="AS115"/>
  <c r="AR115"/>
  <c r="AQ115"/>
  <c r="AP115"/>
  <c r="AO115"/>
  <c r="AN115"/>
  <c r="AM115"/>
  <c r="AL115"/>
  <c r="AK115"/>
  <c r="AJ115"/>
  <c r="AI115"/>
  <c r="AH115"/>
  <c r="AG115"/>
  <c r="AS114"/>
  <c r="AR114"/>
  <c r="AQ114"/>
  <c r="AP114"/>
  <c r="AO114"/>
  <c r="AN114"/>
  <c r="AM114"/>
  <c r="AL114"/>
  <c r="AK114"/>
  <c r="AJ114"/>
  <c r="AI114"/>
  <c r="AH114"/>
  <c r="AG114"/>
  <c r="AS113"/>
  <c r="AR113"/>
  <c r="AQ113"/>
  <c r="AP113"/>
  <c r="AO113"/>
  <c r="AN113"/>
  <c r="AM113"/>
  <c r="AL113"/>
  <c r="AK113"/>
  <c r="AJ113"/>
  <c r="AI113"/>
  <c r="AH113"/>
  <c r="AG113"/>
  <c r="AS112"/>
  <c r="AR112"/>
  <c r="AQ112"/>
  <c r="AP112"/>
  <c r="AO112"/>
  <c r="AN112"/>
  <c r="AM112"/>
  <c r="AL112"/>
  <c r="AK112"/>
  <c r="AJ112"/>
  <c r="AI112"/>
  <c r="AH112"/>
  <c r="AG112"/>
  <c r="AS111"/>
  <c r="AR111"/>
  <c r="AQ111"/>
  <c r="AP111"/>
  <c r="AO111"/>
  <c r="AN111"/>
  <c r="AM111"/>
  <c r="AL111"/>
  <c r="AK111"/>
  <c r="AJ111"/>
  <c r="AI111"/>
  <c r="AH111"/>
  <c r="AG111"/>
  <c r="AS110"/>
  <c r="AR110"/>
  <c r="AQ110"/>
  <c r="AP110"/>
  <c r="AO110"/>
  <c r="AN110"/>
  <c r="AM110"/>
  <c r="AL110"/>
  <c r="AK110"/>
  <c r="AJ110"/>
  <c r="AI110"/>
  <c r="AH110"/>
  <c r="AG110"/>
  <c r="AS109"/>
  <c r="AR109"/>
  <c r="AQ109"/>
  <c r="AP109"/>
  <c r="AO109"/>
  <c r="AN109"/>
  <c r="AM109"/>
  <c r="AL109"/>
  <c r="AK109"/>
  <c r="AJ109"/>
  <c r="AI109"/>
  <c r="AH109"/>
  <c r="AG109"/>
  <c r="AS108"/>
  <c r="AR108"/>
  <c r="AQ108"/>
  <c r="AP108"/>
  <c r="AO108"/>
  <c r="AN108"/>
  <c r="AM108"/>
  <c r="AL108"/>
  <c r="AK108"/>
  <c r="AJ108"/>
  <c r="AI108"/>
  <c r="AH108"/>
  <c r="AG108"/>
  <c r="AS107"/>
  <c r="AR107"/>
  <c r="AQ107"/>
  <c r="AP107"/>
  <c r="AO107"/>
  <c r="AN107"/>
  <c r="AM107"/>
  <c r="AL107"/>
  <c r="AK107"/>
  <c r="AJ107"/>
  <c r="AI107"/>
  <c r="AH107"/>
  <c r="AG107"/>
  <c r="AS106"/>
  <c r="AR106"/>
  <c r="AQ106"/>
  <c r="AP106"/>
  <c r="AO106"/>
  <c r="AN106"/>
  <c r="AM106"/>
  <c r="AL106"/>
  <c r="AK106"/>
  <c r="AJ106"/>
  <c r="AI106"/>
  <c r="AH106"/>
  <c r="AG106"/>
  <c r="AS105"/>
  <c r="AR105"/>
  <c r="AQ105"/>
  <c r="AP105"/>
  <c r="AO105"/>
  <c r="AN105"/>
  <c r="AM105"/>
  <c r="AL105"/>
  <c r="AK105"/>
  <c r="AJ105"/>
  <c r="AI105"/>
  <c r="AH105"/>
  <c r="AG105"/>
  <c r="AS104"/>
  <c r="AR104"/>
  <c r="AQ104"/>
  <c r="AP104"/>
  <c r="AO104"/>
  <c r="AN104"/>
  <c r="AM104"/>
  <c r="AL104"/>
  <c r="AK104"/>
  <c r="AJ104"/>
  <c r="AI104"/>
  <c r="AH104"/>
  <c r="AG104"/>
  <c r="AS103"/>
  <c r="AR103"/>
  <c r="AQ103"/>
  <c r="AP103"/>
  <c r="AO103"/>
  <c r="AN103"/>
  <c r="AM103"/>
  <c r="AL103"/>
  <c r="AK103"/>
  <c r="AJ103"/>
  <c r="AI103"/>
  <c r="AH103"/>
  <c r="AG103"/>
  <c r="AS102"/>
  <c r="AR102"/>
  <c r="AQ102"/>
  <c r="AP102"/>
  <c r="AO102"/>
  <c r="AN102"/>
  <c r="AM102"/>
  <c r="AL102"/>
  <c r="AK102"/>
  <c r="AJ102"/>
  <c r="AI102"/>
  <c r="AH102"/>
  <c r="AG102"/>
  <c r="AS101"/>
  <c r="AR101"/>
  <c r="AQ101"/>
  <c r="AP101"/>
  <c r="AO101"/>
  <c r="AN101"/>
  <c r="AM101"/>
  <c r="AL101"/>
  <c r="AK101"/>
  <c r="AJ101"/>
  <c r="AI101"/>
  <c r="AH101"/>
  <c r="AG101"/>
  <c r="AS100"/>
  <c r="AR100"/>
  <c r="AQ100"/>
  <c r="AP100"/>
  <c r="AO100"/>
  <c r="AN100"/>
  <c r="AM100"/>
  <c r="AL100"/>
  <c r="AK100"/>
  <c r="AJ100"/>
  <c r="AI100"/>
  <c r="AH100"/>
  <c r="AG100"/>
  <c r="AS99"/>
  <c r="AR99"/>
  <c r="AQ99"/>
  <c r="AP99"/>
  <c r="AO99"/>
  <c r="AN99"/>
  <c r="AM99"/>
  <c r="AL99"/>
  <c r="AK99"/>
  <c r="AJ99"/>
  <c r="AI99"/>
  <c r="AH99"/>
  <c r="AG99"/>
  <c r="AS98"/>
  <c r="AR98"/>
  <c r="AQ98"/>
  <c r="AP98"/>
  <c r="AO98"/>
  <c r="AN98"/>
  <c r="AM98"/>
  <c r="AL98"/>
  <c r="AK98"/>
  <c r="AJ98"/>
  <c r="AI98"/>
  <c r="AH98"/>
  <c r="AG98"/>
  <c r="AS97"/>
  <c r="AR97"/>
  <c r="AQ97"/>
  <c r="AP97"/>
  <c r="AO97"/>
  <c r="AN97"/>
  <c r="AM97"/>
  <c r="AL97"/>
  <c r="AK97"/>
  <c r="AJ97"/>
  <c r="AI97"/>
  <c r="AH97"/>
  <c r="AG97"/>
  <c r="AS96"/>
  <c r="AR96"/>
  <c r="AQ96"/>
  <c r="AP96"/>
  <c r="AO96"/>
  <c r="AN96"/>
  <c r="AM96"/>
  <c r="AL96"/>
  <c r="AK96"/>
  <c r="AJ96"/>
  <c r="AI96"/>
  <c r="AH96"/>
  <c r="AG96"/>
  <c r="AS95"/>
  <c r="AR95"/>
  <c r="AQ95"/>
  <c r="AP95"/>
  <c r="AO95"/>
  <c r="AN95"/>
  <c r="AM95"/>
  <c r="AL95"/>
  <c r="AK95"/>
  <c r="AJ95"/>
  <c r="AI95"/>
  <c r="AH95"/>
  <c r="AG95"/>
  <c r="AS94"/>
  <c r="AR94"/>
  <c r="AQ94"/>
  <c r="AP94"/>
  <c r="AO94"/>
  <c r="AN94"/>
  <c r="AM94"/>
  <c r="AL94"/>
  <c r="AK94"/>
  <c r="AJ94"/>
  <c r="AI94"/>
  <c r="AH94"/>
  <c r="AG94"/>
  <c r="AS93"/>
  <c r="AR93"/>
  <c r="AQ93"/>
  <c r="AP93"/>
  <c r="AO93"/>
  <c r="AN93"/>
  <c r="AM93"/>
  <c r="AL93"/>
  <c r="AK93"/>
  <c r="AJ93"/>
  <c r="AI93"/>
  <c r="AH93"/>
  <c r="AG93"/>
  <c r="AS92"/>
  <c r="AR92"/>
  <c r="AQ92"/>
  <c r="AP92"/>
  <c r="AO92"/>
  <c r="AN92"/>
  <c r="AM92"/>
  <c r="AL92"/>
  <c r="AK92"/>
  <c r="AJ92"/>
  <c r="AI92"/>
  <c r="AH92"/>
  <c r="AG92"/>
  <c r="AS91"/>
  <c r="AR91"/>
  <c r="AQ91"/>
  <c r="AP91"/>
  <c r="AO91"/>
  <c r="AN91"/>
  <c r="AM91"/>
  <c r="AL91"/>
  <c r="AK91"/>
  <c r="AJ91"/>
  <c r="AI91"/>
  <c r="AH91"/>
  <c r="AG91"/>
  <c r="AS90"/>
  <c r="AR90"/>
  <c r="AQ90"/>
  <c r="AP90"/>
  <c r="AO90"/>
  <c r="AN90"/>
  <c r="AM90"/>
  <c r="AL90"/>
  <c r="AK90"/>
  <c r="AJ90"/>
  <c r="AI90"/>
  <c r="AH90"/>
  <c r="AG90"/>
  <c r="AS89"/>
  <c r="AR89"/>
  <c r="AQ89"/>
  <c r="AP89"/>
  <c r="AO89"/>
  <c r="AN89"/>
  <c r="AM89"/>
  <c r="AL89"/>
  <c r="AK89"/>
  <c r="AJ89"/>
  <c r="AI89"/>
  <c r="AH89"/>
  <c r="AG89"/>
  <c r="AS88"/>
  <c r="AR88"/>
  <c r="AQ88"/>
  <c r="AP88"/>
  <c r="AO88"/>
  <c r="AN88"/>
  <c r="AM88"/>
  <c r="AL88"/>
  <c r="AK88"/>
  <c r="AJ88"/>
  <c r="AI88"/>
  <c r="AH88"/>
  <c r="AG88"/>
  <c r="AS87"/>
  <c r="AR87"/>
  <c r="AQ87"/>
  <c r="AP87"/>
  <c r="AO87"/>
  <c r="AN87"/>
  <c r="AM87"/>
  <c r="AL87"/>
  <c r="AK87"/>
  <c r="AJ87"/>
  <c r="AI87"/>
  <c r="AH87"/>
  <c r="AG87"/>
  <c r="AS86"/>
  <c r="AR86"/>
  <c r="AQ86"/>
  <c r="AP86"/>
  <c r="AO86"/>
  <c r="AN86"/>
  <c r="AM86"/>
  <c r="AL86"/>
  <c r="AK86"/>
  <c r="AJ86"/>
  <c r="AI86"/>
  <c r="AH86"/>
  <c r="AG86"/>
  <c r="AS85"/>
  <c r="AR85"/>
  <c r="AQ85"/>
  <c r="AP85"/>
  <c r="AO85"/>
  <c r="AN85"/>
  <c r="AM85"/>
  <c r="AL85"/>
  <c r="AK85"/>
  <c r="AJ85"/>
  <c r="AI85"/>
  <c r="AH85"/>
  <c r="AG85"/>
  <c r="AS84"/>
  <c r="AR84"/>
  <c r="AQ84"/>
  <c r="AP84"/>
  <c r="AO84"/>
  <c r="AN84"/>
  <c r="AM84"/>
  <c r="AL84"/>
  <c r="AK84"/>
  <c r="AJ84"/>
  <c r="AI84"/>
  <c r="AH84"/>
  <c r="AG84"/>
  <c r="AS83"/>
  <c r="AR83"/>
  <c r="AQ83"/>
  <c r="AP83"/>
  <c r="AO83"/>
  <c r="AN83"/>
  <c r="AM83"/>
  <c r="AL83"/>
  <c r="AK83"/>
  <c r="AJ83"/>
  <c r="AI83"/>
  <c r="AH83"/>
  <c r="AG83"/>
  <c r="AS82"/>
  <c r="AR82"/>
  <c r="AQ82"/>
  <c r="AP82"/>
  <c r="AO82"/>
  <c r="AN82"/>
  <c r="AM82"/>
  <c r="AL82"/>
  <c r="AK82"/>
  <c r="AJ82"/>
  <c r="AI82"/>
  <c r="AH82"/>
  <c r="AG82"/>
  <c r="AS81"/>
  <c r="AR81"/>
  <c r="AQ81"/>
  <c r="AP81"/>
  <c r="AO81"/>
  <c r="AN81"/>
  <c r="AM81"/>
  <c r="AL81"/>
  <c r="AK81"/>
  <c r="AJ81"/>
  <c r="AI81"/>
  <c r="AH81"/>
  <c r="AG81"/>
  <c r="AS80"/>
  <c r="AR80"/>
  <c r="AQ80"/>
  <c r="AP80"/>
  <c r="AO80"/>
  <c r="AN80"/>
  <c r="AM80"/>
  <c r="AL80"/>
  <c r="AK80"/>
  <c r="AJ80"/>
  <c r="AI80"/>
  <c r="AH80"/>
  <c r="AG80"/>
  <c r="AS79"/>
  <c r="AR79"/>
  <c r="AQ79"/>
  <c r="AP79"/>
  <c r="AO79"/>
  <c r="AN79"/>
  <c r="AM79"/>
  <c r="AL79"/>
  <c r="AK79"/>
  <c r="AJ79"/>
  <c r="AI79"/>
  <c r="AH79"/>
  <c r="AG79"/>
  <c r="AS78"/>
  <c r="AR78"/>
  <c r="AQ78"/>
  <c r="AP78"/>
  <c r="AO78"/>
  <c r="AN78"/>
  <c r="AM78"/>
  <c r="AL78"/>
  <c r="AK78"/>
  <c r="AJ78"/>
  <c r="AI78"/>
  <c r="AH78"/>
  <c r="AG78"/>
  <c r="AS77"/>
  <c r="AR77"/>
  <c r="AQ77"/>
  <c r="AP77"/>
  <c r="AO77"/>
  <c r="AN77"/>
  <c r="AM77"/>
  <c r="AL77"/>
  <c r="AK77"/>
  <c r="AJ77"/>
  <c r="AI77"/>
  <c r="AH77"/>
  <c r="AG77"/>
  <c r="AS76"/>
  <c r="AR76"/>
  <c r="AQ76"/>
  <c r="AP76"/>
  <c r="AO76"/>
  <c r="AN76"/>
  <c r="AM76"/>
  <c r="AL76"/>
  <c r="AK76"/>
  <c r="AJ76"/>
  <c r="AI76"/>
  <c r="AH76"/>
  <c r="AG76"/>
  <c r="AS75"/>
  <c r="AR75"/>
  <c r="AQ75"/>
  <c r="AP75"/>
  <c r="AO75"/>
  <c r="AN75"/>
  <c r="AM75"/>
  <c r="AL75"/>
  <c r="AK75"/>
  <c r="AJ75"/>
  <c r="AI75"/>
  <c r="AH75"/>
  <c r="AG75"/>
  <c r="AS74"/>
  <c r="AR74"/>
  <c r="AQ74"/>
  <c r="AP74"/>
  <c r="AO74"/>
  <c r="AN74"/>
  <c r="AM74"/>
  <c r="AL74"/>
  <c r="AK74"/>
  <c r="AJ74"/>
  <c r="AI74"/>
  <c r="AH74"/>
  <c r="AG74"/>
  <c r="AS73"/>
  <c r="AR73"/>
  <c r="AQ73"/>
  <c r="AP73"/>
  <c r="AO73"/>
  <c r="AN73"/>
  <c r="AM73"/>
  <c r="AL73"/>
  <c r="AK73"/>
  <c r="AJ73"/>
  <c r="AI73"/>
  <c r="AH73"/>
  <c r="AG73"/>
  <c r="AS72"/>
  <c r="AR72"/>
  <c r="AQ72"/>
  <c r="AP72"/>
  <c r="AO72"/>
  <c r="AN72"/>
  <c r="AM72"/>
  <c r="AL72"/>
  <c r="AK72"/>
  <c r="AJ72"/>
  <c r="AI72"/>
  <c r="AH72"/>
  <c r="AG72"/>
  <c r="AS71"/>
  <c r="AR71"/>
  <c r="AQ71"/>
  <c r="AP71"/>
  <c r="AO71"/>
  <c r="AN71"/>
  <c r="AM71"/>
  <c r="AL71"/>
  <c r="AK71"/>
  <c r="AJ71"/>
  <c r="AI71"/>
  <c r="AH71"/>
  <c r="AG71"/>
  <c r="AS70"/>
  <c r="AR70"/>
  <c r="AQ70"/>
  <c r="AP70"/>
  <c r="AO70"/>
  <c r="AN70"/>
  <c r="AM70"/>
  <c r="AL70"/>
  <c r="AK70"/>
  <c r="AJ70"/>
  <c r="AI70"/>
  <c r="AH70"/>
  <c r="AG70"/>
  <c r="AS69"/>
  <c r="AR69"/>
  <c r="AQ69"/>
  <c r="AP69"/>
  <c r="AO69"/>
  <c r="AN69"/>
  <c r="AM69"/>
  <c r="AL69"/>
  <c r="AK69"/>
  <c r="AJ69"/>
  <c r="AI69"/>
  <c r="AH69"/>
  <c r="AG69"/>
  <c r="AS68"/>
  <c r="AR68"/>
  <c r="AQ68"/>
  <c r="AP68"/>
  <c r="AO68"/>
  <c r="AN68"/>
  <c r="AM68"/>
  <c r="AL68"/>
  <c r="AK68"/>
  <c r="AJ68"/>
  <c r="AI68"/>
  <c r="AH68"/>
  <c r="AG68"/>
  <c r="AS67"/>
  <c r="AR67"/>
  <c r="AQ67"/>
  <c r="AP67"/>
  <c r="AO67"/>
  <c r="AN67"/>
  <c r="AM67"/>
  <c r="AL67"/>
  <c r="AK67"/>
  <c r="AJ67"/>
  <c r="AI67"/>
  <c r="AH67"/>
  <c r="AG67"/>
  <c r="AS66"/>
  <c r="AR66"/>
  <c r="AQ66"/>
  <c r="AP66"/>
  <c r="AO66"/>
  <c r="AN66"/>
  <c r="AM66"/>
  <c r="AL66"/>
  <c r="AK66"/>
  <c r="AJ66"/>
  <c r="AI66"/>
  <c r="AH66"/>
  <c r="AG66"/>
  <c r="AS65"/>
  <c r="AR65"/>
  <c r="AQ65"/>
  <c r="AP65"/>
  <c r="AO65"/>
  <c r="AN65"/>
  <c r="AM65"/>
  <c r="AL65"/>
  <c r="AK65"/>
  <c r="AJ65"/>
  <c r="AI65"/>
  <c r="AH65"/>
  <c r="AG65"/>
  <c r="AS64"/>
  <c r="AR64"/>
  <c r="AQ64"/>
  <c r="AP64"/>
  <c r="AO64"/>
  <c r="AN64"/>
  <c r="AM64"/>
  <c r="AL64"/>
  <c r="AK64"/>
  <c r="AJ64"/>
  <c r="AI64"/>
  <c r="AH64"/>
  <c r="AG64"/>
  <c r="AS63"/>
  <c r="AR63"/>
  <c r="AQ63"/>
  <c r="AP63"/>
  <c r="AO63"/>
  <c r="AN63"/>
  <c r="AM63"/>
  <c r="AL63"/>
  <c r="AK63"/>
  <c r="AJ63"/>
  <c r="AI63"/>
  <c r="AH63"/>
  <c r="AG63"/>
  <c r="AS62"/>
  <c r="AR62"/>
  <c r="AQ62"/>
  <c r="AP62"/>
  <c r="AO62"/>
  <c r="AN62"/>
  <c r="AM62"/>
  <c r="AL62"/>
  <c r="AK62"/>
  <c r="AJ62"/>
  <c r="AI62"/>
  <c r="AH62"/>
  <c r="AG62"/>
  <c r="AS61"/>
  <c r="AR61"/>
  <c r="AQ61"/>
  <c r="AP61"/>
  <c r="AO61"/>
  <c r="AN61"/>
  <c r="AM61"/>
  <c r="AL61"/>
  <c r="AK61"/>
  <c r="AJ61"/>
  <c r="AI61"/>
  <c r="AH61"/>
  <c r="AG61"/>
  <c r="AS60"/>
  <c r="AR60"/>
  <c r="AQ60"/>
  <c r="AP60"/>
  <c r="AO60"/>
  <c r="AN60"/>
  <c r="AM60"/>
  <c r="AL60"/>
  <c r="AK60"/>
  <c r="AJ60"/>
  <c r="AI60"/>
  <c r="AH60"/>
  <c r="AG60"/>
  <c r="AS59"/>
  <c r="AR59"/>
  <c r="AQ59"/>
  <c r="AP59"/>
  <c r="AO59"/>
  <c r="AN59"/>
  <c r="AM59"/>
  <c r="AL59"/>
  <c r="AK59"/>
  <c r="AJ59"/>
  <c r="AI59"/>
  <c r="AH59"/>
  <c r="AG59"/>
  <c r="AS58"/>
  <c r="AR58"/>
  <c r="AQ58"/>
  <c r="AP58"/>
  <c r="AO58"/>
  <c r="AN58"/>
  <c r="AM58"/>
  <c r="AL58"/>
  <c r="AK58"/>
  <c r="AJ58"/>
  <c r="AI58"/>
  <c r="AH58"/>
  <c r="AG58"/>
  <c r="AS57"/>
  <c r="AR57"/>
  <c r="AQ57"/>
  <c r="AP57"/>
  <c r="AO57"/>
  <c r="AN57"/>
  <c r="AM57"/>
  <c r="AL57"/>
  <c r="AK57"/>
  <c r="AJ57"/>
  <c r="AI57"/>
  <c r="AH57"/>
  <c r="AG57"/>
  <c r="AS56"/>
  <c r="AR56"/>
  <c r="AQ56"/>
  <c r="AP56"/>
  <c r="AO56"/>
  <c r="AN56"/>
  <c r="AM56"/>
  <c r="AL56"/>
  <c r="AK56"/>
  <c r="AJ56"/>
  <c r="AI56"/>
  <c r="AH56"/>
  <c r="AG56"/>
  <c r="AS55"/>
  <c r="AR55"/>
  <c r="AQ55"/>
  <c r="AP55"/>
  <c r="AO55"/>
  <c r="AN55"/>
  <c r="AM55"/>
  <c r="AL55"/>
  <c r="AK55"/>
  <c r="AJ55"/>
  <c r="AI55"/>
  <c r="AH55"/>
  <c r="AG55"/>
  <c r="AS54"/>
  <c r="AR54"/>
  <c r="AQ54"/>
  <c r="AP54"/>
  <c r="AO54"/>
  <c r="AN54"/>
  <c r="AM54"/>
  <c r="AL54"/>
  <c r="AK54"/>
  <c r="AJ54"/>
  <c r="AI54"/>
  <c r="AH54"/>
  <c r="AG54"/>
  <c r="AS53"/>
  <c r="AR53"/>
  <c r="AQ53"/>
  <c r="AP53"/>
  <c r="AO53"/>
  <c r="AN53"/>
  <c r="AM53"/>
  <c r="AL53"/>
  <c r="AK53"/>
  <c r="AJ53"/>
  <c r="AI53"/>
  <c r="AH53"/>
  <c r="AG53"/>
  <c r="AS52"/>
  <c r="AR52"/>
  <c r="AQ52"/>
  <c r="AP52"/>
  <c r="AO52"/>
  <c r="AN52"/>
  <c r="AM52"/>
  <c r="AL52"/>
  <c r="AK52"/>
  <c r="AJ52"/>
  <c r="AI52"/>
  <c r="AH52"/>
  <c r="AG52"/>
  <c r="AS51"/>
  <c r="AR51"/>
  <c r="AQ51"/>
  <c r="AP51"/>
  <c r="AO51"/>
  <c r="AN51"/>
  <c r="AM51"/>
  <c r="AL51"/>
  <c r="AK51"/>
  <c r="AJ51"/>
  <c r="AI51"/>
  <c r="AH51"/>
  <c r="AG51"/>
  <c r="AS50"/>
  <c r="AR50"/>
  <c r="AQ50"/>
  <c r="AP50"/>
  <c r="AO50"/>
  <c r="AN50"/>
  <c r="AM50"/>
  <c r="AL50"/>
  <c r="AK50"/>
  <c r="AJ50"/>
  <c r="AI50"/>
  <c r="AH50"/>
  <c r="AG50"/>
  <c r="AS49"/>
  <c r="AR49"/>
  <c r="AQ49"/>
  <c r="AP49"/>
  <c r="AO49"/>
  <c r="AN49"/>
  <c r="AM49"/>
  <c r="AL49"/>
  <c r="AK49"/>
  <c r="AJ49"/>
  <c r="AI49"/>
  <c r="AH49"/>
  <c r="AG49"/>
  <c r="AS48"/>
  <c r="AR48"/>
  <c r="AQ48"/>
  <c r="AP48"/>
  <c r="AO48"/>
  <c r="AN48"/>
  <c r="AM48"/>
  <c r="AL48"/>
  <c r="AK48"/>
  <c r="AJ48"/>
  <c r="AI48"/>
  <c r="AH48"/>
  <c r="AG48"/>
  <c r="AS47"/>
  <c r="AR47"/>
  <c r="AQ47"/>
  <c r="AP47"/>
  <c r="AO47"/>
  <c r="AN47"/>
  <c r="AM47"/>
  <c r="AL47"/>
  <c r="AK47"/>
  <c r="AJ47"/>
  <c r="AI47"/>
  <c r="AH47"/>
  <c r="AG47"/>
  <c r="AS46"/>
  <c r="AR46"/>
  <c r="AQ46"/>
  <c r="AP46"/>
  <c r="AO46"/>
  <c r="AN46"/>
  <c r="AM46"/>
  <c r="AL46"/>
  <c r="AK46"/>
  <c r="AJ46"/>
  <c r="AI46"/>
  <c r="AH46"/>
  <c r="AG46"/>
  <c r="AS45"/>
  <c r="AR45"/>
  <c r="AQ45"/>
  <c r="AP45"/>
  <c r="AO45"/>
  <c r="AN45"/>
  <c r="AM45"/>
  <c r="AL45"/>
  <c r="AK45"/>
  <c r="AJ45"/>
  <c r="AI45"/>
  <c r="AH45"/>
  <c r="AG45"/>
  <c r="AS44"/>
  <c r="AR44"/>
  <c r="AQ44"/>
  <c r="AP44"/>
  <c r="AO44"/>
  <c r="AN44"/>
  <c r="AM44"/>
  <c r="AL44"/>
  <c r="AK44"/>
  <c r="AJ44"/>
  <c r="AI44"/>
  <c r="AH44"/>
  <c r="AG44"/>
  <c r="AS43"/>
  <c r="AR43"/>
  <c r="AQ43"/>
  <c r="AP43"/>
  <c r="AO43"/>
  <c r="AN43"/>
  <c r="AM43"/>
  <c r="AL43"/>
  <c r="AK43"/>
  <c r="AJ43"/>
  <c r="AI43"/>
  <c r="AH43"/>
  <c r="AG43"/>
  <c r="AS42"/>
  <c r="AR42"/>
  <c r="AQ42"/>
  <c r="AP42"/>
  <c r="AO42"/>
  <c r="AN42"/>
  <c r="AM42"/>
  <c r="AL42"/>
  <c r="AK42"/>
  <c r="AJ42"/>
  <c r="AI42"/>
  <c r="AH42"/>
  <c r="AG42"/>
  <c r="AS41"/>
  <c r="AR41"/>
  <c r="AQ41"/>
  <c r="AP41"/>
  <c r="AO41"/>
  <c r="AN41"/>
  <c r="AM41"/>
  <c r="AL41"/>
  <c r="AK41"/>
  <c r="AJ41"/>
  <c r="AI41"/>
  <c r="AH41"/>
  <c r="AG41"/>
  <c r="AS40"/>
  <c r="AR40"/>
  <c r="AQ40"/>
  <c r="AP40"/>
  <c r="AO40"/>
  <c r="AN40"/>
  <c r="AM40"/>
  <c r="AL40"/>
  <c r="AK40"/>
  <c r="AJ40"/>
  <c r="AI40"/>
  <c r="AH40"/>
  <c r="AG40"/>
  <c r="AS39"/>
  <c r="AR39"/>
  <c r="AQ39"/>
  <c r="AP39"/>
  <c r="AO39"/>
  <c r="AN39"/>
  <c r="AM39"/>
  <c r="AL39"/>
  <c r="AK39"/>
  <c r="AJ39"/>
  <c r="AI39"/>
  <c r="AH39"/>
  <c r="AG39"/>
  <c r="AS38"/>
  <c r="AR38"/>
  <c r="AQ38"/>
  <c r="AP38"/>
  <c r="AO38"/>
  <c r="AN38"/>
  <c r="AM38"/>
  <c r="AL38"/>
  <c r="AK38"/>
  <c r="AJ38"/>
  <c r="AI38"/>
  <c r="AH38"/>
  <c r="AG38"/>
  <c r="AS37"/>
  <c r="AR37"/>
  <c r="AQ37"/>
  <c r="AP37"/>
  <c r="AO37"/>
  <c r="AN37"/>
  <c r="AM37"/>
  <c r="AL37"/>
  <c r="AK37"/>
  <c r="AJ37"/>
  <c r="AI37"/>
  <c r="AH37"/>
  <c r="AG37"/>
  <c r="AS36"/>
  <c r="AR36"/>
  <c r="AQ36"/>
  <c r="AP36"/>
  <c r="AO36"/>
  <c r="AN36"/>
  <c r="AM36"/>
  <c r="AL36"/>
  <c r="AK36"/>
  <c r="AJ36"/>
  <c r="AI36"/>
  <c r="AH36"/>
  <c r="AG36"/>
  <c r="AS35"/>
  <c r="AR35"/>
  <c r="AQ35"/>
  <c r="AP35"/>
  <c r="AO35"/>
  <c r="AN35"/>
  <c r="AM35"/>
  <c r="AL35"/>
  <c r="AK35"/>
  <c r="AJ35"/>
  <c r="AI35"/>
  <c r="AH35"/>
  <c r="AG35"/>
  <c r="AS34"/>
  <c r="AR34"/>
  <c r="AQ34"/>
  <c r="AP34"/>
  <c r="AO34"/>
  <c r="AN34"/>
  <c r="AM34"/>
  <c r="AL34"/>
  <c r="AK34"/>
  <c r="AJ34"/>
  <c r="AI34"/>
  <c r="AH34"/>
  <c r="AG34"/>
  <c r="AS33"/>
  <c r="AR33"/>
  <c r="AQ33"/>
  <c r="AP33"/>
  <c r="AO33"/>
  <c r="AN33"/>
  <c r="AM33"/>
  <c r="AL33"/>
  <c r="AK33"/>
  <c r="AJ33"/>
  <c r="AI33"/>
  <c r="AH33"/>
  <c r="AG33"/>
  <c r="AS32"/>
  <c r="AR32"/>
  <c r="AQ32"/>
  <c r="AP32"/>
  <c r="AO32"/>
  <c r="AN32"/>
  <c r="AM32"/>
  <c r="AL32"/>
  <c r="AK32"/>
  <c r="AJ32"/>
  <c r="AI32"/>
  <c r="AH32"/>
  <c r="AG32"/>
  <c r="AS31"/>
  <c r="AR31"/>
  <c r="AQ31"/>
  <c r="AP31"/>
  <c r="AO31"/>
  <c r="AN31"/>
  <c r="AM31"/>
  <c r="AL31"/>
  <c r="AK31"/>
  <c r="AJ31"/>
  <c r="AI31"/>
  <c r="AH31"/>
  <c r="AG31"/>
  <c r="AS30"/>
  <c r="AR30"/>
  <c r="AQ30"/>
  <c r="AP30"/>
  <c r="AO30"/>
  <c r="AN30"/>
  <c r="AM30"/>
  <c r="AL30"/>
  <c r="AK30"/>
  <c r="AJ30"/>
  <c r="AI30"/>
  <c r="AH30"/>
  <c r="AG30"/>
  <c r="AS29"/>
  <c r="AR29"/>
  <c r="AQ29"/>
  <c r="AP29"/>
  <c r="AO29"/>
  <c r="AN29"/>
  <c r="AM29"/>
  <c r="AL29"/>
  <c r="AK29"/>
  <c r="AJ29"/>
  <c r="AI29"/>
  <c r="AH29"/>
  <c r="AG29"/>
  <c r="AS28"/>
  <c r="AR28"/>
  <c r="AQ28"/>
  <c r="AP28"/>
  <c r="AO28"/>
  <c r="AN28"/>
  <c r="AM28"/>
  <c r="AL28"/>
  <c r="AK28"/>
  <c r="AJ28"/>
  <c r="AI28"/>
  <c r="AH28"/>
  <c r="AG28"/>
  <c r="AS27"/>
  <c r="AR27"/>
  <c r="AQ27"/>
  <c r="AP27"/>
  <c r="AO27"/>
  <c r="AN27"/>
  <c r="AM27"/>
  <c r="AL27"/>
  <c r="AK27"/>
  <c r="AJ27"/>
  <c r="AI27"/>
  <c r="AH27"/>
  <c r="AG27"/>
  <c r="AS26"/>
  <c r="AR26"/>
  <c r="AQ26"/>
  <c r="AP26"/>
  <c r="AO26"/>
  <c r="AN26"/>
  <c r="AM26"/>
  <c r="AL26"/>
  <c r="AK26"/>
  <c r="AJ26"/>
  <c r="AI26"/>
  <c r="AH26"/>
  <c r="AG26"/>
  <c r="AS25"/>
  <c r="AR25"/>
  <c r="AQ25"/>
  <c r="AP25"/>
  <c r="AO25"/>
  <c r="AN25"/>
  <c r="AM25"/>
  <c r="AL25"/>
  <c r="AK25"/>
  <c r="AJ25"/>
  <c r="AI25"/>
  <c r="AH25"/>
  <c r="AG25"/>
  <c r="AS24"/>
  <c r="AR24"/>
  <c r="AQ24"/>
  <c r="AP24"/>
  <c r="AO24"/>
  <c r="AN24"/>
  <c r="AM24"/>
  <c r="AL24"/>
  <c r="AK24"/>
  <c r="AJ24"/>
  <c r="AI24"/>
  <c r="AH24"/>
  <c r="AG24"/>
  <c r="AS23"/>
  <c r="AR23"/>
  <c r="AQ23"/>
  <c r="AP23"/>
  <c r="AO23"/>
  <c r="AN23"/>
  <c r="AM23"/>
  <c r="AL23"/>
  <c r="AK23"/>
  <c r="AJ23"/>
  <c r="AI23"/>
  <c r="AH23"/>
  <c r="AG23"/>
  <c r="AS22"/>
  <c r="AR22"/>
  <c r="AQ22"/>
  <c r="AP22"/>
  <c r="AO22"/>
  <c r="AN22"/>
  <c r="AM22"/>
  <c r="AL22"/>
  <c r="AK22"/>
  <c r="AJ22"/>
  <c r="AI22"/>
  <c r="AH22"/>
  <c r="AG22"/>
  <c r="AS21"/>
  <c r="AR21"/>
  <c r="AQ21"/>
  <c r="AP21"/>
  <c r="AO21"/>
  <c r="AN21"/>
  <c r="AM21"/>
  <c r="AL21"/>
  <c r="AK21"/>
  <c r="AJ21"/>
  <c r="AI21"/>
  <c r="AH21"/>
  <c r="AG21"/>
  <c r="AS20"/>
  <c r="AR20"/>
  <c r="AQ20"/>
  <c r="AP20"/>
  <c r="AO20"/>
  <c r="AN20"/>
  <c r="AM20"/>
  <c r="AL20"/>
  <c r="AK20"/>
  <c r="AJ20"/>
  <c r="AI20"/>
  <c r="AH20"/>
  <c r="AG20"/>
  <c r="AS19"/>
  <c r="AR19"/>
  <c r="AQ19"/>
  <c r="AP19"/>
  <c r="AO19"/>
  <c r="AN19"/>
  <c r="AM19"/>
  <c r="AL19"/>
  <c r="AK19"/>
  <c r="AJ19"/>
  <c r="AI19"/>
  <c r="AH19"/>
  <c r="AG19"/>
  <c r="AS18"/>
  <c r="AR18"/>
  <c r="AQ18"/>
  <c r="AP18"/>
  <c r="AO18"/>
  <c r="AN18"/>
  <c r="AM18"/>
  <c r="AL18"/>
  <c r="AK18"/>
  <c r="AJ18"/>
  <c r="AI18"/>
  <c r="AH18"/>
  <c r="AG18"/>
  <c r="AS17"/>
  <c r="AR17"/>
  <c r="AQ17"/>
  <c r="AP17"/>
  <c r="AO17"/>
  <c r="AN17"/>
  <c r="AM17"/>
  <c r="AL17"/>
  <c r="AK17"/>
  <c r="AJ17"/>
  <c r="AI17"/>
  <c r="AH17"/>
  <c r="AG17"/>
  <c r="AS16"/>
  <c r="AR16"/>
  <c r="AQ16"/>
  <c r="AP16"/>
  <c r="AO16"/>
  <c r="AN16"/>
  <c r="AM16"/>
  <c r="AL16"/>
  <c r="AK16"/>
  <c r="AJ16"/>
  <c r="AI16"/>
  <c r="AH16"/>
  <c r="AG16"/>
  <c r="AS15"/>
  <c r="AR15"/>
  <c r="AQ15"/>
  <c r="AP15"/>
  <c r="AO15"/>
  <c r="AN15"/>
  <c r="AM15"/>
  <c r="AL15"/>
  <c r="AK15"/>
  <c r="AJ15"/>
  <c r="AI15"/>
  <c r="AH15"/>
  <c r="AG15"/>
  <c r="AS14"/>
  <c r="AR14"/>
  <c r="AQ14"/>
  <c r="AP14"/>
  <c r="AO14"/>
  <c r="AN14"/>
  <c r="AM14"/>
  <c r="AL14"/>
  <c r="AK14"/>
  <c r="AJ14"/>
  <c r="AI14"/>
  <c r="AH14"/>
  <c r="AG14"/>
  <c r="AS13"/>
  <c r="AR13"/>
  <c r="AQ13"/>
  <c r="AP13"/>
  <c r="AO13"/>
  <c r="AN13"/>
  <c r="AM13"/>
  <c r="AL13"/>
  <c r="AK13"/>
  <c r="AJ13"/>
  <c r="AI13"/>
  <c r="AH13"/>
  <c r="AG13"/>
  <c r="AS12"/>
  <c r="AR12"/>
  <c r="AQ12"/>
  <c r="AP12"/>
  <c r="AO12"/>
  <c r="AN12"/>
  <c r="AM12"/>
  <c r="AL12"/>
  <c r="AK12"/>
  <c r="AJ12"/>
  <c r="AI12"/>
  <c r="AH12"/>
  <c r="AG12"/>
  <c r="AS11"/>
  <c r="AR11"/>
  <c r="AQ11"/>
  <c r="AP11"/>
  <c r="AO11"/>
  <c r="AN11"/>
  <c r="AM11"/>
  <c r="AL11"/>
  <c r="AK11"/>
  <c r="AJ11"/>
  <c r="AI11"/>
  <c r="AH11"/>
  <c r="AG11"/>
  <c r="AS10"/>
  <c r="AR10"/>
  <c r="AQ10"/>
  <c r="AP10"/>
  <c r="AO10"/>
  <c r="AN10"/>
  <c r="AM10"/>
  <c r="AL10"/>
  <c r="AK10"/>
  <c r="AJ10"/>
  <c r="AI10"/>
  <c r="AH10"/>
  <c r="AG10"/>
  <c r="AS9"/>
  <c r="AR9"/>
  <c r="AQ9"/>
  <c r="AP9"/>
  <c r="AO9"/>
  <c r="AN9"/>
  <c r="AM9"/>
  <c r="AL9"/>
  <c r="AK9"/>
  <c r="AJ9"/>
  <c r="AI9"/>
  <c r="AH9"/>
  <c r="AG9"/>
  <c r="AS8"/>
  <c r="AR8"/>
  <c r="AQ8"/>
  <c r="AP8"/>
  <c r="AO8"/>
  <c r="AN8"/>
  <c r="AM8"/>
  <c r="AL8"/>
  <c r="AK8"/>
  <c r="AJ8"/>
  <c r="AI8"/>
  <c r="AH8"/>
  <c r="AG8"/>
  <c r="AS7"/>
  <c r="AR7"/>
  <c r="AQ7"/>
  <c r="AP7"/>
  <c r="AO7"/>
  <c r="AN7"/>
  <c r="AM7"/>
  <c r="AL7"/>
  <c r="AK7"/>
  <c r="AJ7"/>
  <c r="AI7"/>
  <c r="AH7"/>
  <c r="AG7"/>
  <c r="F1503" i="2" l="1"/>
  <c r="F1502" l="1"/>
  <c r="F1501" l="1"/>
  <c r="F1500" l="1"/>
  <c r="F1499" l="1"/>
  <c r="F1498" l="1"/>
  <c r="F1497" l="1"/>
  <c r="F1496" l="1"/>
  <c r="F1495" l="1"/>
  <c r="F1494" l="1"/>
  <c r="F1493" l="1"/>
  <c r="F1492" l="1"/>
  <c r="F1491" l="1"/>
  <c r="F1490" l="1"/>
  <c r="F1489" l="1"/>
  <c r="F1488" l="1"/>
  <c r="F1487" l="1"/>
  <c r="F1486" l="1"/>
  <c r="F1485" l="1"/>
  <c r="F1484" l="1"/>
  <c r="F1483" l="1"/>
  <c r="F1482" l="1"/>
  <c r="F1481" l="1"/>
  <c r="F1480" l="1"/>
  <c r="F1479" l="1"/>
  <c r="F1478" l="1"/>
  <c r="F1477" l="1"/>
  <c r="F1476" l="1"/>
  <c r="F1475" l="1"/>
  <c r="F1474" l="1"/>
  <c r="F1473" l="1"/>
  <c r="F1472" l="1"/>
  <c r="F1471" l="1"/>
  <c r="F1470" l="1"/>
  <c r="F1469" l="1"/>
  <c r="F1468" l="1"/>
  <c r="F1467" l="1"/>
  <c r="F1466" l="1"/>
  <c r="F1465" l="1"/>
  <c r="F1464" l="1"/>
  <c r="F1463" l="1"/>
  <c r="F1462" l="1"/>
  <c r="F1461" l="1"/>
  <c r="F1460" l="1"/>
  <c r="F1459" l="1"/>
  <c r="F1458" l="1"/>
  <c r="F1457" l="1"/>
  <c r="F1456" l="1"/>
  <c r="F1455" l="1"/>
  <c r="F1454" l="1"/>
  <c r="F1453" l="1"/>
  <c r="F1452" l="1"/>
  <c r="F1451" l="1"/>
  <c r="F1450" l="1"/>
  <c r="F1449" l="1"/>
  <c r="F1448" l="1"/>
  <c r="F1447" l="1"/>
  <c r="F1446" l="1"/>
  <c r="F1445" l="1"/>
  <c r="F1444" l="1"/>
  <c r="F1443" l="1"/>
  <c r="F1442" l="1"/>
  <c r="F1441" l="1"/>
  <c r="F1440" l="1"/>
  <c r="F1439" l="1"/>
  <c r="F1438" l="1"/>
  <c r="F1437" l="1"/>
  <c r="F1436" l="1"/>
  <c r="F1435" l="1"/>
  <c r="F1434" l="1"/>
  <c r="F1433" l="1"/>
  <c r="F1432" l="1"/>
  <c r="F1431" l="1"/>
  <c r="F1430" l="1"/>
  <c r="F1429" l="1"/>
  <c r="F1428" l="1"/>
  <c r="F1427" l="1"/>
  <c r="F1426" l="1"/>
  <c r="F1425" l="1"/>
  <c r="F1424" l="1"/>
  <c r="F1423" l="1"/>
  <c r="F1422" l="1"/>
  <c r="F1421" l="1"/>
  <c r="F1420" l="1"/>
  <c r="F1419" l="1"/>
  <c r="F1418" l="1"/>
  <c r="F1417" l="1"/>
  <c r="F1416" l="1"/>
  <c r="F1415" l="1"/>
  <c r="F1414" l="1"/>
  <c r="F1413" l="1"/>
  <c r="F1412" l="1"/>
  <c r="F1411" l="1"/>
  <c r="F1410" l="1"/>
  <c r="F1409" l="1"/>
  <c r="F1408" l="1"/>
  <c r="F1407" l="1"/>
  <c r="F1406" l="1"/>
  <c r="F1405" l="1"/>
  <c r="F1404" l="1"/>
  <c r="F1403" l="1"/>
  <c r="F1402" l="1"/>
  <c r="F1401" l="1"/>
  <c r="F1400" l="1"/>
  <c r="F1399" l="1"/>
  <c r="F1398" l="1"/>
  <c r="F1397" l="1"/>
  <c r="F1396" l="1"/>
  <c r="F1395" l="1"/>
  <c r="F1394" l="1"/>
  <c r="F1393" l="1"/>
  <c r="F1392" l="1"/>
  <c r="F1391" l="1"/>
  <c r="F1390" l="1"/>
  <c r="F1389" l="1"/>
  <c r="F1388" l="1"/>
  <c r="F1387" l="1"/>
  <c r="F1386" l="1"/>
  <c r="F1385" l="1"/>
  <c r="F1384" l="1"/>
  <c r="F1383" l="1"/>
  <c r="F1382" l="1"/>
  <c r="F1381" l="1"/>
  <c r="F1380" l="1"/>
  <c r="F1379" l="1"/>
  <c r="F1378" l="1"/>
  <c r="F1377" l="1"/>
  <c r="F1376" l="1"/>
  <c r="F1375" l="1"/>
  <c r="F1374" l="1"/>
  <c r="F1373" l="1"/>
  <c r="F1372" l="1"/>
  <c r="F1371" l="1"/>
  <c r="F1370" l="1"/>
  <c r="F1369" l="1"/>
  <c r="F1368" l="1"/>
  <c r="F1367" l="1"/>
  <c r="F1366" l="1"/>
  <c r="F1365" l="1"/>
  <c r="F1364" l="1"/>
  <c r="F1363" l="1"/>
  <c r="F1362" l="1"/>
  <c r="F1361" l="1"/>
  <c r="F1360" l="1"/>
  <c r="F1359" l="1"/>
  <c r="F1358" l="1"/>
  <c r="F1357" l="1"/>
  <c r="F1356" l="1"/>
  <c r="F1355" l="1"/>
  <c r="F1354" l="1"/>
  <c r="F1353" l="1"/>
  <c r="F1352" l="1"/>
  <c r="F1351" l="1"/>
  <c r="F1350" l="1"/>
  <c r="F1349" l="1"/>
  <c r="F1348" l="1"/>
  <c r="F1347" l="1"/>
  <c r="F1346" l="1"/>
  <c r="F1345" l="1"/>
  <c r="F1344" l="1"/>
  <c r="F1343" l="1"/>
  <c r="F1342" l="1"/>
  <c r="F1341" l="1"/>
  <c r="F1340" l="1"/>
  <c r="F1339" l="1"/>
  <c r="F1338" l="1"/>
  <c r="F1337" l="1"/>
  <c r="F1336" l="1"/>
  <c r="F1335" l="1"/>
  <c r="F1334" l="1"/>
  <c r="F1333" l="1"/>
  <c r="F1332" l="1"/>
  <c r="F1331" l="1"/>
  <c r="F1330" l="1"/>
  <c r="F1329" l="1"/>
  <c r="F1328" l="1"/>
  <c r="F1327" l="1"/>
  <c r="F1326" l="1"/>
  <c r="F1325" l="1"/>
  <c r="F1324" l="1"/>
  <c r="F1323" l="1"/>
  <c r="F1322" l="1"/>
  <c r="F1321" l="1"/>
  <c r="F1320" l="1"/>
  <c r="F1319" l="1"/>
  <c r="F1318" l="1"/>
  <c r="F1317" l="1"/>
  <c r="F1316" l="1"/>
  <c r="F1315" l="1"/>
  <c r="F1314" l="1"/>
  <c r="F1313" l="1"/>
  <c r="F1312" l="1"/>
  <c r="F1311" l="1"/>
  <c r="F1310" l="1"/>
  <c r="F1309" l="1"/>
  <c r="F1308" l="1"/>
  <c r="F1307" l="1"/>
  <c r="F1306" l="1"/>
  <c r="F1305" l="1"/>
  <c r="F1304" l="1"/>
  <c r="F1303" l="1"/>
  <c r="F1302" l="1"/>
  <c r="F1301" l="1"/>
  <c r="F1300" l="1"/>
  <c r="F1299" l="1"/>
  <c r="F1298" l="1"/>
  <c r="F1297" l="1"/>
  <c r="F1296" l="1"/>
  <c r="F1295" l="1"/>
  <c r="F1294" l="1"/>
  <c r="F1293" l="1"/>
  <c r="F1292" l="1"/>
  <c r="F1291" l="1"/>
  <c r="F1290" l="1"/>
  <c r="F1289" l="1"/>
  <c r="F1288" l="1"/>
  <c r="F1287" l="1"/>
  <c r="F1286" l="1"/>
  <c r="F1285" l="1"/>
  <c r="F1284" l="1"/>
  <c r="F1283" l="1"/>
  <c r="F1282" l="1"/>
  <c r="F1281" l="1"/>
  <c r="F1280" l="1"/>
  <c r="F1279" l="1"/>
  <c r="F1278" l="1"/>
  <c r="F1277" l="1"/>
  <c r="F1276" l="1"/>
  <c r="F1275" l="1"/>
  <c r="F1274" l="1"/>
  <c r="F1273" l="1"/>
  <c r="F1272" l="1"/>
  <c r="F1271" l="1"/>
  <c r="F1270" l="1"/>
  <c r="F1269" l="1"/>
  <c r="F1268" l="1"/>
  <c r="F1267" l="1"/>
  <c r="F1266" l="1"/>
  <c r="F1265" l="1"/>
  <c r="F1264" l="1"/>
  <c r="F1263" l="1"/>
  <c r="F1262" l="1"/>
  <c r="F1261" l="1"/>
  <c r="F1260" l="1"/>
  <c r="F1259" l="1"/>
  <c r="F1258" l="1"/>
  <c r="F1257" l="1"/>
  <c r="F1256" l="1"/>
  <c r="F1255" l="1"/>
  <c r="F1254" l="1"/>
  <c r="F1253" l="1"/>
  <c r="F1252" l="1"/>
  <c r="F1251" l="1"/>
  <c r="F1250" l="1"/>
  <c r="F1249" l="1"/>
  <c r="F1248" l="1"/>
  <c r="F1247" l="1"/>
  <c r="F1246" l="1"/>
  <c r="F1245" l="1"/>
  <c r="F1244" l="1"/>
  <c r="F1243" l="1"/>
  <c r="F1242" l="1"/>
  <c r="F1241" l="1"/>
  <c r="F1240" l="1"/>
  <c r="F1239" l="1"/>
  <c r="F1238" l="1"/>
  <c r="F1237" l="1"/>
  <c r="F1236" l="1"/>
  <c r="F1235" l="1"/>
  <c r="F1234" l="1"/>
  <c r="F1233" l="1"/>
  <c r="F1232" l="1"/>
  <c r="F1231" l="1"/>
  <c r="F1230" l="1"/>
  <c r="F1229" l="1"/>
  <c r="F1228" l="1"/>
  <c r="F1227" l="1"/>
  <c r="F1226" l="1"/>
  <c r="F1225" l="1"/>
  <c r="F1224" l="1"/>
  <c r="F1223" l="1"/>
  <c r="F1222" l="1"/>
  <c r="F1221" l="1"/>
  <c r="F1220" l="1"/>
  <c r="F1219" l="1"/>
  <c r="F1218" l="1"/>
  <c r="F1217" l="1"/>
  <c r="F1216" l="1"/>
  <c r="F1215" l="1"/>
  <c r="F1214" l="1"/>
  <c r="F1213" l="1"/>
  <c r="F1212" l="1"/>
  <c r="F1211" l="1"/>
  <c r="F1210" l="1"/>
  <c r="F1209" l="1"/>
  <c r="F1208" l="1"/>
  <c r="F1207" l="1"/>
  <c r="F1206" l="1"/>
  <c r="F1205" l="1"/>
  <c r="F1204" l="1"/>
  <c r="F1203" l="1"/>
  <c r="F1202" l="1"/>
  <c r="F1201" l="1"/>
  <c r="F1200" l="1"/>
  <c r="F1199" l="1"/>
  <c r="F1198" l="1"/>
  <c r="F1197" l="1"/>
  <c r="F1196" l="1"/>
  <c r="F1195" l="1"/>
  <c r="F1194" l="1"/>
  <c r="F1193" l="1"/>
  <c r="F1192" l="1"/>
  <c r="F1191" l="1"/>
  <c r="F1190" l="1"/>
  <c r="F1189" l="1"/>
  <c r="F1188" l="1"/>
  <c r="F1187" l="1"/>
  <c r="F1186" l="1"/>
  <c r="F1185" l="1"/>
  <c r="F1184" l="1"/>
  <c r="F1183" l="1"/>
  <c r="F1182" l="1"/>
  <c r="F1181" l="1"/>
  <c r="F1180" l="1"/>
  <c r="F1179" l="1"/>
  <c r="F1178" l="1"/>
  <c r="F1177" l="1"/>
  <c r="F1176" l="1"/>
  <c r="F1175" l="1"/>
  <c r="F1174" l="1"/>
  <c r="F1173" l="1"/>
  <c r="F1172" l="1"/>
  <c r="F1171" l="1"/>
  <c r="F1170" l="1"/>
  <c r="F1169" l="1"/>
  <c r="F1168" l="1"/>
  <c r="F1167" l="1"/>
  <c r="F1166" l="1"/>
  <c r="F1165" l="1"/>
  <c r="F1164" l="1"/>
  <c r="F1163" l="1"/>
  <c r="F1162" l="1"/>
  <c r="F1161" l="1"/>
  <c r="F1160" l="1"/>
  <c r="F1159" l="1"/>
  <c r="F1158" l="1"/>
  <c r="F1157" l="1"/>
  <c r="F1156" l="1"/>
  <c r="F1155" l="1"/>
  <c r="F1154" l="1"/>
  <c r="F1153" l="1"/>
  <c r="F1152" l="1"/>
  <c r="F1151" l="1"/>
  <c r="F1150" l="1"/>
  <c r="F1149" l="1"/>
  <c r="F1148" l="1"/>
  <c r="F1147" l="1"/>
  <c r="F1146" l="1"/>
  <c r="F1145" l="1"/>
  <c r="F1144" l="1"/>
  <c r="F1143" l="1"/>
  <c r="F1142" l="1"/>
  <c r="F1141" l="1"/>
  <c r="F1140" l="1"/>
  <c r="F1139" l="1"/>
  <c r="F1138" l="1"/>
  <c r="F1137" l="1"/>
  <c r="F1136" l="1"/>
  <c r="F1135" l="1"/>
  <c r="F1134" l="1"/>
  <c r="F1133" l="1"/>
  <c r="F1132" l="1"/>
  <c r="F1131" l="1"/>
  <c r="F1130" l="1"/>
  <c r="F1129" l="1"/>
  <c r="F1128" l="1"/>
  <c r="F1127" l="1"/>
  <c r="F1126" l="1"/>
  <c r="F1125" l="1"/>
  <c r="F1124" l="1"/>
  <c r="F1123" l="1"/>
  <c r="F1122" l="1"/>
  <c r="F1121" l="1"/>
  <c r="F1120" l="1"/>
  <c r="F1119" l="1"/>
  <c r="F1118" l="1"/>
  <c r="F1117" l="1"/>
  <c r="F1116" l="1"/>
  <c r="F1115" l="1"/>
  <c r="F1114" l="1"/>
  <c r="F1113" l="1"/>
  <c r="F1112" l="1"/>
  <c r="F1111" l="1"/>
  <c r="F1110" l="1"/>
  <c r="F1109" l="1"/>
  <c r="F1108" l="1"/>
  <c r="F1107" l="1"/>
  <c r="F1106" l="1"/>
  <c r="F1105" l="1"/>
  <c r="F1104" l="1"/>
  <c r="F1103" l="1"/>
  <c r="F1102" l="1"/>
  <c r="F1101" l="1"/>
  <c r="F1100" l="1"/>
  <c r="F1099" l="1"/>
  <c r="F1098" l="1"/>
  <c r="F1097" l="1"/>
  <c r="F1096" l="1"/>
  <c r="F1095" l="1"/>
  <c r="F1094" l="1"/>
  <c r="F1093" l="1"/>
  <c r="F1092" l="1"/>
  <c r="F1091" l="1"/>
  <c r="F1090" l="1"/>
  <c r="F1089" l="1"/>
  <c r="F1088" l="1"/>
  <c r="F1087" l="1"/>
  <c r="F1086" l="1"/>
  <c r="F1085" l="1"/>
  <c r="F1084" l="1"/>
  <c r="F1083" l="1"/>
  <c r="F1082" l="1"/>
  <c r="F1081" l="1"/>
  <c r="F1080" l="1"/>
  <c r="F1079" l="1"/>
  <c r="F1078" l="1"/>
  <c r="F1077" l="1"/>
  <c r="F1076" l="1"/>
  <c r="F1075" l="1"/>
  <c r="F1074" l="1"/>
  <c r="F1073" l="1"/>
  <c r="F1072" l="1"/>
  <c r="F1071" l="1"/>
  <c r="F1070" l="1"/>
  <c r="F1069" l="1"/>
  <c r="F1068" l="1"/>
  <c r="F1067" l="1"/>
  <c r="F1066" l="1"/>
  <c r="F1065" l="1"/>
  <c r="F1064" l="1"/>
  <c r="F1063" l="1"/>
  <c r="F1062" l="1"/>
  <c r="F1061" l="1"/>
  <c r="F1060" l="1"/>
  <c r="F1059" l="1"/>
  <c r="F1058" l="1"/>
  <c r="F1057" l="1"/>
  <c r="F1056" l="1"/>
  <c r="F1055" l="1"/>
  <c r="F1054" l="1"/>
  <c r="F1053" l="1"/>
  <c r="F1052" l="1"/>
  <c r="F1051" l="1"/>
  <c r="F1050" l="1"/>
  <c r="F1049" l="1"/>
  <c r="F1048" l="1"/>
  <c r="F1047" l="1"/>
  <c r="F1046" l="1"/>
  <c r="F1045" l="1"/>
  <c r="F1044" l="1"/>
  <c r="F1043" l="1"/>
  <c r="F1042" l="1"/>
  <c r="F1041" l="1"/>
  <c r="F1040" l="1"/>
  <c r="F1039" l="1"/>
  <c r="F1038" l="1"/>
  <c r="F1037" l="1"/>
  <c r="F1036" l="1"/>
  <c r="F1035" l="1"/>
  <c r="F1034" l="1"/>
  <c r="F1033" l="1"/>
  <c r="F1032" l="1"/>
  <c r="F1031" l="1"/>
  <c r="F1030" l="1"/>
  <c r="F1029" l="1"/>
  <c r="F1028" l="1"/>
  <c r="F1027" l="1"/>
  <c r="F1026" l="1"/>
  <c r="F1025" l="1"/>
  <c r="F1024" l="1"/>
  <c r="F1023" l="1"/>
  <c r="F1022" l="1"/>
  <c r="F1021" l="1"/>
  <c r="F1020" l="1"/>
  <c r="F1019" l="1"/>
  <c r="F1018" l="1"/>
  <c r="F1017" l="1"/>
  <c r="F1016" l="1"/>
  <c r="F1015" l="1"/>
  <c r="F1014" l="1"/>
  <c r="F1013" l="1"/>
  <c r="F1012" l="1"/>
  <c r="F1011" l="1"/>
  <c r="F1010" l="1"/>
  <c r="F1009" l="1"/>
  <c r="F1008" l="1"/>
  <c r="F1007" l="1"/>
  <c r="F1006" l="1"/>
  <c r="F1005" l="1"/>
  <c r="F1004" l="1"/>
  <c r="F1003" l="1"/>
  <c r="F1002" l="1"/>
  <c r="F1001" l="1"/>
  <c r="F1000" l="1"/>
  <c r="F999" l="1"/>
  <c r="F998" l="1"/>
  <c r="F997" l="1"/>
  <c r="F996" l="1"/>
  <c r="F995" l="1"/>
  <c r="F994" l="1"/>
  <c r="F993" l="1"/>
  <c r="F992" l="1"/>
  <c r="F991" l="1"/>
  <c r="F990" l="1"/>
  <c r="F989" l="1"/>
  <c r="F988" l="1"/>
  <c r="F987" l="1"/>
  <c r="F986" l="1"/>
  <c r="F985" l="1"/>
  <c r="F984" l="1"/>
  <c r="F983" l="1"/>
  <c r="F982" l="1"/>
  <c r="F981" l="1"/>
  <c r="F980" l="1"/>
  <c r="F979" l="1"/>
  <c r="F978" l="1"/>
  <c r="F977" l="1"/>
  <c r="F976" l="1"/>
  <c r="F975" l="1"/>
  <c r="F974" l="1"/>
  <c r="F973" l="1"/>
  <c r="F972" l="1"/>
  <c r="F971" l="1"/>
  <c r="F970" l="1"/>
  <c r="F969" l="1"/>
  <c r="F968" l="1"/>
  <c r="F967" l="1"/>
  <c r="F966" l="1"/>
  <c r="F965" l="1"/>
  <c r="F964" l="1"/>
  <c r="F963" l="1"/>
  <c r="F962" l="1"/>
  <c r="F961" l="1"/>
  <c r="F960" l="1"/>
  <c r="F959" l="1"/>
  <c r="F958" l="1"/>
  <c r="F957" l="1"/>
  <c r="F956" l="1"/>
  <c r="F955" l="1"/>
  <c r="F954" l="1"/>
  <c r="F953" l="1"/>
  <c r="F952" l="1"/>
  <c r="F951" l="1"/>
  <c r="F950" l="1"/>
  <c r="F949" l="1"/>
  <c r="F948" l="1"/>
  <c r="F947" l="1"/>
  <c r="F946" l="1"/>
  <c r="F945" l="1"/>
  <c r="F944" l="1"/>
  <c r="F943" l="1"/>
  <c r="F942" l="1"/>
  <c r="F941" l="1"/>
  <c r="F940" l="1"/>
  <c r="F939" l="1"/>
  <c r="F938" l="1"/>
  <c r="F937" l="1"/>
  <c r="F936" l="1"/>
  <c r="F935" l="1"/>
  <c r="F934" l="1"/>
  <c r="F933" l="1"/>
  <c r="F932" l="1"/>
  <c r="F931" l="1"/>
  <c r="F930" l="1"/>
  <c r="F929" l="1"/>
  <c r="F928" l="1"/>
  <c r="F927" l="1"/>
  <c r="F926" l="1"/>
  <c r="F925" l="1"/>
  <c r="F924" l="1"/>
  <c r="F923" l="1"/>
  <c r="F922" l="1"/>
  <c r="F921" l="1"/>
  <c r="F920" l="1"/>
  <c r="F919" l="1"/>
  <c r="F918" l="1"/>
  <c r="F917" l="1"/>
  <c r="F916" l="1"/>
  <c r="F915" l="1"/>
  <c r="F914" l="1"/>
  <c r="F913" l="1"/>
  <c r="F912" l="1"/>
  <c r="F911" l="1"/>
  <c r="F910" l="1"/>
  <c r="F909" l="1"/>
  <c r="F908" l="1"/>
  <c r="F907" l="1"/>
  <c r="F906" l="1"/>
  <c r="F905" l="1"/>
  <c r="F904" l="1"/>
  <c r="F903" l="1"/>
  <c r="F902" l="1"/>
  <c r="F901" l="1"/>
  <c r="F900" l="1"/>
  <c r="F899" l="1"/>
  <c r="F898" l="1"/>
  <c r="F897" l="1"/>
  <c r="F896" l="1"/>
  <c r="F895" l="1"/>
  <c r="F894" l="1"/>
  <c r="F893" l="1"/>
  <c r="F892" l="1"/>
  <c r="F891" l="1"/>
  <c r="F890" l="1"/>
  <c r="F889" l="1"/>
  <c r="F888" l="1"/>
  <c r="F887" l="1"/>
  <c r="F886" l="1"/>
  <c r="F885" l="1"/>
  <c r="F884" l="1"/>
  <c r="F883" l="1"/>
  <c r="F882" l="1"/>
  <c r="F881" l="1"/>
  <c r="F880" l="1"/>
  <c r="F879" l="1"/>
  <c r="F878" l="1"/>
  <c r="F877" l="1"/>
  <c r="F876" l="1"/>
  <c r="F875" l="1"/>
  <c r="F874" l="1"/>
  <c r="F873" l="1"/>
  <c r="F872" l="1"/>
  <c r="F871" l="1"/>
  <c r="F870" l="1"/>
  <c r="F869" l="1"/>
  <c r="F868" l="1"/>
  <c r="F867" l="1"/>
  <c r="F866" l="1"/>
  <c r="F865" l="1"/>
  <c r="F864" l="1"/>
  <c r="F863" l="1"/>
  <c r="F862" l="1"/>
  <c r="F861" l="1"/>
  <c r="F860" l="1"/>
  <c r="F859" l="1"/>
  <c r="F858" l="1"/>
  <c r="F857" l="1"/>
  <c r="F856" l="1"/>
  <c r="F855" l="1"/>
  <c r="F854" l="1"/>
  <c r="F853" l="1"/>
  <c r="F852" l="1"/>
  <c r="F851" l="1"/>
  <c r="F850" l="1"/>
  <c r="F849" l="1"/>
  <c r="F848" l="1"/>
  <c r="F847" l="1"/>
  <c r="F846" l="1"/>
  <c r="F845" l="1"/>
  <c r="F844" l="1"/>
  <c r="F843" l="1"/>
  <c r="F842" l="1"/>
  <c r="F841" l="1"/>
  <c r="F840" l="1"/>
  <c r="F839" l="1"/>
  <c r="F838" l="1"/>
  <c r="F837" l="1"/>
  <c r="F836" l="1"/>
  <c r="F835" l="1"/>
  <c r="F834" l="1"/>
  <c r="F833" l="1"/>
  <c r="F832" l="1"/>
  <c r="F831" l="1"/>
  <c r="F830" l="1"/>
  <c r="F829" l="1"/>
  <c r="F828" l="1"/>
  <c r="F827" l="1"/>
  <c r="F826" l="1"/>
  <c r="F825" l="1"/>
  <c r="F824" l="1"/>
  <c r="F823" l="1"/>
  <c r="F822" l="1"/>
  <c r="F821" l="1"/>
  <c r="F820" l="1"/>
  <c r="F819" l="1"/>
  <c r="F818" l="1"/>
  <c r="F817" l="1"/>
  <c r="F816" l="1"/>
  <c r="F815" l="1"/>
  <c r="F814" l="1"/>
  <c r="F813" l="1"/>
  <c r="F812" l="1"/>
  <c r="F811" l="1"/>
  <c r="F810" l="1"/>
  <c r="F809" l="1"/>
  <c r="F808" l="1"/>
  <c r="F807" l="1"/>
  <c r="F806" l="1"/>
  <c r="F805" l="1"/>
  <c r="F804" l="1"/>
  <c r="F803" l="1"/>
  <c r="F802" l="1"/>
  <c r="F801" l="1"/>
  <c r="F800" l="1"/>
  <c r="F799" l="1"/>
  <c r="F798" l="1"/>
  <c r="F797" l="1"/>
  <c r="F796" l="1"/>
  <c r="F795" l="1"/>
  <c r="F794" l="1"/>
  <c r="F793" l="1"/>
  <c r="F792" l="1"/>
  <c r="F791" l="1"/>
  <c r="F790" l="1"/>
  <c r="F789" l="1"/>
  <c r="F788" l="1"/>
  <c r="F787" l="1"/>
  <c r="F786" l="1"/>
  <c r="F785" l="1"/>
  <c r="F784" l="1"/>
  <c r="F783" l="1"/>
  <c r="F782" l="1"/>
  <c r="F781" l="1"/>
  <c r="F780" l="1"/>
  <c r="F779" l="1"/>
  <c r="F778" l="1"/>
  <c r="F777" l="1"/>
  <c r="F776" l="1"/>
  <c r="F775" l="1"/>
  <c r="F774" l="1"/>
  <c r="F773" l="1"/>
  <c r="F772" l="1"/>
  <c r="F771" l="1"/>
  <c r="F770" l="1"/>
  <c r="F769" l="1"/>
  <c r="F768" l="1"/>
  <c r="F767" l="1"/>
  <c r="F766" l="1"/>
  <c r="F765" l="1"/>
  <c r="F764" l="1"/>
  <c r="F763" l="1"/>
  <c r="F762" l="1"/>
  <c r="F761" l="1"/>
  <c r="F760" l="1"/>
  <c r="F759" l="1"/>
  <c r="F758" l="1"/>
  <c r="F757" l="1"/>
  <c r="F756" l="1"/>
  <c r="F755" l="1"/>
  <c r="F754" l="1"/>
  <c r="F753" l="1"/>
  <c r="F752" l="1"/>
  <c r="F751" l="1"/>
  <c r="F750" l="1"/>
  <c r="F749" l="1"/>
  <c r="F748" l="1"/>
  <c r="F747" l="1"/>
  <c r="F746" l="1"/>
  <c r="F745" l="1"/>
  <c r="F744" l="1"/>
  <c r="F743" l="1"/>
  <c r="F742" l="1"/>
  <c r="F741" l="1"/>
  <c r="F740" l="1"/>
  <c r="F739" l="1"/>
  <c r="F738" l="1"/>
  <c r="F737" l="1"/>
  <c r="F736" l="1"/>
  <c r="F735" l="1"/>
  <c r="F734" l="1"/>
  <c r="F733" l="1"/>
  <c r="F732" l="1"/>
  <c r="F731" l="1"/>
  <c r="F730" l="1"/>
  <c r="F729" l="1"/>
  <c r="F728" l="1"/>
  <c r="F727" l="1"/>
  <c r="F726" l="1"/>
  <c r="F725" l="1"/>
  <c r="F724" l="1"/>
  <c r="F723" l="1"/>
  <c r="F722" l="1"/>
  <c r="F721" l="1"/>
  <c r="F720" l="1"/>
  <c r="F719" l="1"/>
  <c r="F718" l="1"/>
  <c r="F717" l="1"/>
  <c r="F716" l="1"/>
  <c r="F715" l="1"/>
  <c r="F714" l="1"/>
  <c r="F713" l="1"/>
  <c r="F712" l="1"/>
  <c r="F711" l="1"/>
  <c r="F710" l="1"/>
  <c r="F709" l="1"/>
  <c r="F708" l="1"/>
  <c r="F707" l="1"/>
  <c r="F706" l="1"/>
  <c r="F705" l="1"/>
  <c r="F704" l="1"/>
  <c r="F703" l="1"/>
  <c r="F702" l="1"/>
  <c r="F701" l="1"/>
  <c r="F700" l="1"/>
  <c r="F699" l="1"/>
  <c r="F698" l="1"/>
  <c r="F697" l="1"/>
  <c r="F696" l="1"/>
  <c r="F695" l="1"/>
  <c r="F694" l="1"/>
  <c r="F693" l="1"/>
  <c r="F692" l="1"/>
  <c r="F691" l="1"/>
  <c r="F690" l="1"/>
  <c r="F689" l="1"/>
  <c r="F688" l="1"/>
  <c r="F687" l="1"/>
  <c r="F686" l="1"/>
  <c r="F685" l="1"/>
  <c r="F684" l="1"/>
  <c r="F683" l="1"/>
  <c r="F682" l="1"/>
  <c r="F681" l="1"/>
  <c r="F680" l="1"/>
  <c r="F679" l="1"/>
  <c r="F678" l="1"/>
  <c r="F677" l="1"/>
  <c r="F676" l="1"/>
  <c r="F675" l="1"/>
  <c r="F674" l="1"/>
  <c r="F673" l="1"/>
  <c r="F672" l="1"/>
  <c r="F671" l="1"/>
  <c r="F670" l="1"/>
  <c r="F669" l="1"/>
  <c r="F668" l="1"/>
  <c r="F667" l="1"/>
  <c r="F666" l="1"/>
  <c r="F665" l="1"/>
  <c r="F664" l="1"/>
  <c r="F663" l="1"/>
  <c r="F662" l="1"/>
  <c r="F661" l="1"/>
  <c r="F660" l="1"/>
  <c r="F659" l="1"/>
  <c r="F658" l="1"/>
  <c r="F657" l="1"/>
  <c r="F656" l="1"/>
  <c r="F655" l="1"/>
  <c r="F654" l="1"/>
  <c r="F653" l="1"/>
  <c r="F652" l="1"/>
  <c r="F651" l="1"/>
  <c r="F650" l="1"/>
  <c r="F649" l="1"/>
  <c r="F648" l="1"/>
  <c r="F647" l="1"/>
  <c r="F646" l="1"/>
  <c r="F645" l="1"/>
  <c r="F644" l="1"/>
  <c r="F643" l="1"/>
  <c r="F642" l="1"/>
  <c r="F641" l="1"/>
  <c r="F640" l="1"/>
  <c r="F639" l="1"/>
  <c r="F638" l="1"/>
  <c r="F637" l="1"/>
  <c r="F636" l="1"/>
  <c r="F635" l="1"/>
  <c r="F634" l="1"/>
  <c r="F633" l="1"/>
  <c r="F632" l="1"/>
  <c r="F631" l="1"/>
  <c r="F630" l="1"/>
  <c r="F629" l="1"/>
  <c r="F628" l="1"/>
  <c r="F627" l="1"/>
  <c r="F626" l="1"/>
  <c r="F625" l="1"/>
  <c r="F624" l="1"/>
  <c r="F623" l="1"/>
  <c r="F622" l="1"/>
  <c r="F621" l="1"/>
  <c r="F620" l="1"/>
  <c r="F619" l="1"/>
  <c r="F618" l="1"/>
  <c r="F617" l="1"/>
  <c r="F616" l="1"/>
  <c r="F615" l="1"/>
  <c r="F614" l="1"/>
  <c r="F613" l="1"/>
  <c r="F612" l="1"/>
  <c r="F611" l="1"/>
  <c r="F610" l="1"/>
  <c r="F609" l="1"/>
  <c r="F608" l="1"/>
  <c r="F607" l="1"/>
  <c r="F606" l="1"/>
  <c r="F605" l="1"/>
  <c r="F604" l="1"/>
  <c r="F603" l="1"/>
  <c r="F602" l="1"/>
  <c r="F601" l="1"/>
  <c r="F600" l="1"/>
  <c r="F599" l="1"/>
  <c r="F598" l="1"/>
  <c r="F597" l="1"/>
  <c r="F596" l="1"/>
  <c r="F595" l="1"/>
  <c r="F594" l="1"/>
  <c r="F593" l="1"/>
  <c r="F592" l="1"/>
  <c r="F591" l="1"/>
  <c r="F590" l="1"/>
  <c r="F589" l="1"/>
  <c r="F588" l="1"/>
  <c r="F587" l="1"/>
  <c r="F586" l="1"/>
  <c r="F585" l="1"/>
  <c r="F584" l="1"/>
  <c r="F583" l="1"/>
  <c r="F582" l="1"/>
  <c r="F581" l="1"/>
  <c r="F580" l="1"/>
  <c r="F579" l="1"/>
  <c r="F578" l="1"/>
  <c r="F577" l="1"/>
  <c r="F576" l="1"/>
  <c r="F575" l="1"/>
  <c r="F574" l="1"/>
  <c r="F573" l="1"/>
  <c r="F572" l="1"/>
  <c r="F571" l="1"/>
  <c r="F570" l="1"/>
  <c r="F569" l="1"/>
  <c r="F568" l="1"/>
  <c r="F567" l="1"/>
  <c r="F566" l="1"/>
  <c r="F565" l="1"/>
  <c r="F564" l="1"/>
  <c r="F563" l="1"/>
  <c r="F562" l="1"/>
  <c r="F561" l="1"/>
  <c r="F560" l="1"/>
  <c r="F559" l="1"/>
  <c r="F558" l="1"/>
  <c r="F557" l="1"/>
  <c r="F556" l="1"/>
  <c r="F555" l="1"/>
  <c r="F554" l="1"/>
  <c r="F553" l="1"/>
  <c r="F552" l="1"/>
  <c r="F551" l="1"/>
  <c r="F550" l="1"/>
  <c r="F549" l="1"/>
  <c r="F548" l="1"/>
  <c r="F547" l="1"/>
  <c r="F546" l="1"/>
  <c r="F545" l="1"/>
  <c r="F544" l="1"/>
  <c r="F543" l="1"/>
  <c r="F542" l="1"/>
  <c r="F541" l="1"/>
  <c r="F540" l="1"/>
  <c r="F539" l="1"/>
  <c r="F538" l="1"/>
  <c r="F537" l="1"/>
  <c r="F536" l="1"/>
  <c r="F535" l="1"/>
  <c r="F534" l="1"/>
  <c r="F533" l="1"/>
  <c r="F532" l="1"/>
  <c r="F531" l="1"/>
  <c r="F530" l="1"/>
  <c r="F529" l="1"/>
  <c r="F528" l="1"/>
  <c r="F527" l="1"/>
  <c r="F526" l="1"/>
  <c r="F525" l="1"/>
  <c r="F524" l="1"/>
  <c r="F523" l="1"/>
  <c r="F522" l="1"/>
  <c r="F521" l="1"/>
  <c r="F520" l="1"/>
  <c r="F519" l="1"/>
  <c r="F518" l="1"/>
  <c r="F517" l="1"/>
  <c r="F516" l="1"/>
  <c r="F515" l="1"/>
  <c r="F514" l="1"/>
  <c r="F513" l="1"/>
  <c r="F512" l="1"/>
  <c r="F511" l="1"/>
  <c r="F510" l="1"/>
  <c r="F509" l="1"/>
  <c r="F508" l="1"/>
  <c r="F507" l="1"/>
  <c r="F506" l="1"/>
  <c r="F505" l="1"/>
  <c r="F504" l="1"/>
  <c r="F503" l="1"/>
  <c r="F502" l="1"/>
  <c r="F501" l="1"/>
  <c r="F500" l="1"/>
  <c r="F499" l="1"/>
  <c r="F498" l="1"/>
  <c r="F497" l="1"/>
  <c r="F496" l="1"/>
  <c r="F495" l="1"/>
  <c r="F494" l="1"/>
  <c r="F493" l="1"/>
  <c r="F492" l="1"/>
  <c r="F491" l="1"/>
  <c r="F490" l="1"/>
  <c r="F489" l="1"/>
  <c r="F488" l="1"/>
  <c r="F487" l="1"/>
  <c r="F486" l="1"/>
  <c r="F485" l="1"/>
  <c r="F484" l="1"/>
  <c r="F483" l="1"/>
  <c r="F482" l="1"/>
  <c r="F481" l="1"/>
  <c r="F480" l="1"/>
  <c r="F479" l="1"/>
  <c r="F478" l="1"/>
  <c r="F477" l="1"/>
  <c r="F476" l="1"/>
  <c r="F475" l="1"/>
  <c r="F474" l="1"/>
  <c r="F473" l="1"/>
  <c r="F472" l="1"/>
  <c r="F471" l="1"/>
  <c r="F470" l="1"/>
  <c r="F469" l="1"/>
  <c r="F468" l="1"/>
  <c r="F467" l="1"/>
  <c r="F466" l="1"/>
  <c r="F465" l="1"/>
  <c r="F464" l="1"/>
  <c r="F463" l="1"/>
  <c r="F462" l="1"/>
  <c r="F461" l="1"/>
  <c r="F460" l="1"/>
  <c r="F459" l="1"/>
  <c r="F458" l="1"/>
  <c r="F457" l="1"/>
  <c r="F456" l="1"/>
  <c r="F455" l="1"/>
  <c r="F454" l="1"/>
  <c r="F453" l="1"/>
  <c r="F452" l="1"/>
  <c r="F451" l="1"/>
  <c r="F450" l="1"/>
  <c r="F449" l="1"/>
  <c r="F448" l="1"/>
  <c r="F447" l="1"/>
  <c r="F446" l="1"/>
  <c r="F445" l="1"/>
  <c r="F444" l="1"/>
  <c r="F443" l="1"/>
  <c r="F442" l="1"/>
  <c r="F441" l="1"/>
  <c r="F440" l="1"/>
  <c r="F439" l="1"/>
  <c r="F438" l="1"/>
  <c r="F437" l="1"/>
  <c r="F436" l="1"/>
  <c r="F435" l="1"/>
  <c r="F434" l="1"/>
  <c r="F433" l="1"/>
  <c r="F432" l="1"/>
  <c r="F431" l="1"/>
  <c r="F430" l="1"/>
  <c r="F429" l="1"/>
  <c r="F428" l="1"/>
  <c r="F427" l="1"/>
  <c r="F426" l="1"/>
  <c r="F425" l="1"/>
  <c r="F424" l="1"/>
  <c r="F423" l="1"/>
  <c r="F422" l="1"/>
  <c r="F421" l="1"/>
  <c r="F420" l="1"/>
  <c r="F419" l="1"/>
  <c r="F418" l="1"/>
  <c r="F417" l="1"/>
  <c r="F416" l="1"/>
  <c r="F415" l="1"/>
  <c r="F414" l="1"/>
  <c r="F413" l="1"/>
  <c r="F412" l="1"/>
  <c r="F411" l="1"/>
  <c r="F410" l="1"/>
  <c r="F409" l="1"/>
  <c r="F408" l="1"/>
  <c r="F407" l="1"/>
  <c r="F406" l="1"/>
  <c r="F405" l="1"/>
  <c r="F404" l="1"/>
  <c r="F403" l="1"/>
  <c r="F402" l="1"/>
  <c r="F401" l="1"/>
  <c r="F400" l="1"/>
  <c r="F399" l="1"/>
  <c r="F398" l="1"/>
  <c r="F397" l="1"/>
  <c r="F396" l="1"/>
  <c r="F395" l="1"/>
  <c r="F394" l="1"/>
  <c r="F393" l="1"/>
  <c r="F392" l="1"/>
  <c r="F391" l="1"/>
  <c r="F390" l="1"/>
  <c r="F389" l="1"/>
  <c r="F388" l="1"/>
  <c r="F387" l="1"/>
  <c r="F386" l="1"/>
  <c r="F385" l="1"/>
  <c r="F384" l="1"/>
  <c r="F383" l="1"/>
  <c r="F382" l="1"/>
  <c r="F381" l="1"/>
  <c r="F380" l="1"/>
  <c r="F379" l="1"/>
  <c r="F378" l="1"/>
  <c r="F377" l="1"/>
  <c r="F376" l="1"/>
  <c r="F375" l="1"/>
  <c r="F374" l="1"/>
  <c r="F373" l="1"/>
  <c r="F372" l="1"/>
  <c r="F371" l="1"/>
  <c r="F370" l="1"/>
  <c r="F369" l="1"/>
  <c r="F368" l="1"/>
  <c r="F367" l="1"/>
  <c r="F366" l="1"/>
  <c r="F365" l="1"/>
  <c r="F364" l="1"/>
  <c r="F363" l="1"/>
  <c r="F362" l="1"/>
  <c r="F361" l="1"/>
  <c r="F360" l="1"/>
  <c r="F359" l="1"/>
  <c r="F358" l="1"/>
  <c r="F357" l="1"/>
  <c r="F356" l="1"/>
  <c r="F355" l="1"/>
  <c r="F354" l="1"/>
  <c r="F353" l="1"/>
  <c r="F352" l="1"/>
  <c r="F351" l="1"/>
  <c r="F350" l="1"/>
  <c r="F349" l="1"/>
  <c r="F348" l="1"/>
  <c r="F347" l="1"/>
  <c r="F346" l="1"/>
  <c r="F345" l="1"/>
  <c r="F344" l="1"/>
  <c r="F343" l="1"/>
  <c r="F342" l="1"/>
  <c r="F341" l="1"/>
  <c r="F340" l="1"/>
  <c r="F339" l="1"/>
  <c r="F338" l="1"/>
  <c r="F337" l="1"/>
  <c r="F336" l="1"/>
  <c r="F335" l="1"/>
  <c r="F334" l="1"/>
  <c r="F333" l="1"/>
  <c r="F332" l="1"/>
  <c r="F331" l="1"/>
  <c r="F330" l="1"/>
  <c r="F329" l="1"/>
  <c r="F328" l="1"/>
  <c r="F327" l="1"/>
  <c r="F326" l="1"/>
  <c r="F325" l="1"/>
  <c r="F324" l="1"/>
  <c r="F323" l="1"/>
  <c r="F322" l="1"/>
  <c r="F321" l="1"/>
  <c r="F320" l="1"/>
  <c r="F319" l="1"/>
  <c r="F318" l="1"/>
  <c r="F317" l="1"/>
  <c r="F316" l="1"/>
  <c r="F315" l="1"/>
  <c r="F314" l="1"/>
  <c r="F313" l="1"/>
  <c r="F312" l="1"/>
  <c r="F311" l="1"/>
  <c r="F310" l="1"/>
  <c r="F309" l="1"/>
  <c r="F308" l="1"/>
  <c r="F307" l="1"/>
  <c r="F306" l="1"/>
  <c r="F305" l="1"/>
  <c r="F304" l="1"/>
  <c r="F303" l="1"/>
  <c r="F302" l="1"/>
  <c r="F301" l="1"/>
  <c r="F300" l="1"/>
  <c r="F299" l="1"/>
  <c r="F298" l="1"/>
  <c r="F297" l="1"/>
  <c r="F296" l="1"/>
  <c r="F295" l="1"/>
  <c r="F294" l="1"/>
  <c r="F293" l="1"/>
  <c r="F292" l="1"/>
  <c r="F291" l="1"/>
  <c r="F290" l="1"/>
  <c r="F289" l="1"/>
  <c r="F288" l="1"/>
  <c r="F287" l="1"/>
  <c r="F286" l="1"/>
  <c r="F285" l="1"/>
  <c r="F284" l="1"/>
  <c r="F283" l="1"/>
  <c r="F282" l="1"/>
  <c r="F281" l="1"/>
  <c r="F280" l="1"/>
  <c r="F279" l="1"/>
  <c r="F278" l="1"/>
  <c r="F277" l="1"/>
  <c r="F276" l="1"/>
  <c r="F275" l="1"/>
  <c r="F274" l="1"/>
  <c r="F273" l="1"/>
  <c r="F272" l="1"/>
  <c r="F271" l="1"/>
  <c r="F270" l="1"/>
  <c r="F269" l="1"/>
  <c r="F268" l="1"/>
  <c r="F267" l="1"/>
  <c r="F266" l="1"/>
  <c r="F265" l="1"/>
  <c r="F264" l="1"/>
  <c r="F263" l="1"/>
  <c r="F262" l="1"/>
  <c r="F261" l="1"/>
  <c r="F260" l="1"/>
  <c r="F259" l="1"/>
  <c r="F258" l="1"/>
  <c r="F257" l="1"/>
  <c r="F256" l="1"/>
  <c r="F255" l="1"/>
  <c r="F254" l="1"/>
  <c r="F253" l="1"/>
  <c r="F252" l="1"/>
  <c r="F251" l="1"/>
  <c r="F250" l="1"/>
  <c r="F249" l="1"/>
  <c r="F248" l="1"/>
  <c r="F247" l="1"/>
  <c r="F246" l="1"/>
  <c r="F245" l="1"/>
  <c r="F244" l="1"/>
  <c r="F243" l="1"/>
  <c r="F242" l="1"/>
  <c r="F241" l="1"/>
  <c r="F240" l="1"/>
  <c r="F239" l="1"/>
  <c r="F238" l="1"/>
  <c r="F237" l="1"/>
  <c r="F236" l="1"/>
  <c r="F235" l="1"/>
  <c r="F234" l="1"/>
  <c r="F233" l="1"/>
  <c r="F232" l="1"/>
  <c r="F231" l="1"/>
  <c r="F230" l="1"/>
  <c r="F229" l="1"/>
  <c r="F228" l="1"/>
  <c r="F227" l="1"/>
  <c r="F226" l="1"/>
  <c r="F225" l="1"/>
  <c r="F224" l="1"/>
  <c r="F223" l="1"/>
  <c r="F222" l="1"/>
  <c r="F221" l="1"/>
  <c r="F220" l="1"/>
  <c r="F219" l="1"/>
  <c r="F218" l="1"/>
  <c r="F217" l="1"/>
  <c r="F216" l="1"/>
  <c r="F215" l="1"/>
  <c r="F214" l="1"/>
  <c r="F213" l="1"/>
  <c r="F212" l="1"/>
  <c r="F211" l="1"/>
  <c r="F210" l="1"/>
  <c r="F209" l="1"/>
  <c r="F208" l="1"/>
  <c r="F207" l="1"/>
  <c r="F206" l="1"/>
  <c r="F205" l="1"/>
  <c r="F204" l="1"/>
  <c r="F203" l="1"/>
  <c r="F202" l="1"/>
  <c r="F201" l="1"/>
  <c r="F200" l="1"/>
  <c r="F199" l="1"/>
  <c r="F198" l="1"/>
  <c r="F197" l="1"/>
  <c r="F196" l="1"/>
  <c r="F195" l="1"/>
  <c r="F194" l="1"/>
  <c r="F193" l="1"/>
  <c r="F192" l="1"/>
  <c r="F191" l="1"/>
  <c r="F190" l="1"/>
  <c r="F189" l="1"/>
  <c r="F188" l="1"/>
  <c r="F187" l="1"/>
  <c r="F186" l="1"/>
  <c r="F185" l="1"/>
  <c r="F184" l="1"/>
  <c r="F183" l="1"/>
  <c r="F182" l="1"/>
  <c r="F181" l="1"/>
  <c r="F180" l="1"/>
  <c r="F179" l="1"/>
  <c r="F178" l="1"/>
  <c r="F177" l="1"/>
  <c r="F176" l="1"/>
  <c r="F175" l="1"/>
  <c r="F174" l="1"/>
  <c r="F173" l="1"/>
  <c r="F172" l="1"/>
  <c r="F171" l="1"/>
  <c r="F170" l="1"/>
  <c r="F169" l="1"/>
  <c r="F168" l="1"/>
  <c r="F167" l="1"/>
  <c r="F166" l="1"/>
  <c r="F165" l="1"/>
  <c r="F164" l="1"/>
  <c r="F163" l="1"/>
  <c r="F162" l="1"/>
  <c r="F161" l="1"/>
  <c r="F160" l="1"/>
  <c r="F159" l="1"/>
  <c r="F158" l="1"/>
  <c r="F157" l="1"/>
  <c r="F156" l="1"/>
  <c r="F155" l="1"/>
  <c r="F154" l="1"/>
  <c r="F153" l="1"/>
  <c r="F152" l="1"/>
  <c r="F151" l="1"/>
  <c r="F150" l="1"/>
  <c r="F149" l="1"/>
  <c r="F148" l="1"/>
  <c r="F147" l="1"/>
  <c r="F146" l="1"/>
  <c r="F145" l="1"/>
  <c r="F144" l="1"/>
  <c r="F143" l="1"/>
  <c r="F142" l="1"/>
  <c r="F141" l="1"/>
  <c r="F140" l="1"/>
  <c r="F139" l="1"/>
  <c r="F138" l="1"/>
  <c r="F137" l="1"/>
  <c r="F136" l="1"/>
  <c r="F135" l="1"/>
  <c r="F134" l="1"/>
  <c r="F133" l="1"/>
  <c r="F132" l="1"/>
  <c r="F131" l="1"/>
  <c r="F130" l="1"/>
  <c r="F129" l="1"/>
  <c r="F128" l="1"/>
  <c r="F127" l="1"/>
  <c r="F126" l="1"/>
  <c r="F125" l="1"/>
  <c r="F124" l="1"/>
  <c r="F123" l="1"/>
  <c r="F122" l="1"/>
  <c r="F121" l="1"/>
  <c r="F120" l="1"/>
  <c r="F119" l="1"/>
  <c r="F118" l="1"/>
  <c r="F117" l="1"/>
  <c r="F116" l="1"/>
  <c r="F115" l="1"/>
  <c r="F114" l="1"/>
  <c r="F113" l="1"/>
  <c r="F112" l="1"/>
  <c r="F111" l="1"/>
  <c r="F110" l="1"/>
  <c r="F109" l="1"/>
  <c r="F108" l="1"/>
  <c r="F107" l="1"/>
  <c r="F106" l="1"/>
  <c r="F105" l="1"/>
  <c r="F104" l="1"/>
  <c r="F103" l="1"/>
  <c r="F102" l="1"/>
  <c r="F101" l="1"/>
  <c r="F100" l="1"/>
  <c r="F99" l="1"/>
  <c r="F98" l="1"/>
  <c r="F97" l="1"/>
  <c r="F96" l="1"/>
  <c r="F95" l="1"/>
  <c r="F94" l="1"/>
  <c r="F93" l="1"/>
  <c r="F92" l="1"/>
  <c r="F91" l="1"/>
  <c r="F90" l="1"/>
  <c r="F89" l="1"/>
  <c r="F88" l="1"/>
  <c r="F87" l="1"/>
  <c r="F86" l="1"/>
  <c r="F85" l="1"/>
  <c r="F84" l="1"/>
  <c r="F83" l="1"/>
  <c r="F82" l="1"/>
  <c r="F81" l="1"/>
  <c r="F80" l="1"/>
  <c r="F79" l="1"/>
  <c r="F78" l="1"/>
  <c r="F77" l="1"/>
  <c r="F76" l="1"/>
  <c r="F75" l="1"/>
  <c r="F74" l="1"/>
  <c r="F73" l="1"/>
  <c r="F72" l="1"/>
  <c r="F71" l="1"/>
  <c r="F70" l="1"/>
  <c r="F69" l="1"/>
  <c r="F68" l="1"/>
  <c r="F67" l="1"/>
  <c r="F66" l="1"/>
  <c r="F65" l="1"/>
  <c r="F64" l="1"/>
  <c r="F63" l="1"/>
  <c r="F62" l="1"/>
  <c r="F61" l="1"/>
  <c r="F60" l="1"/>
  <c r="F59" l="1"/>
  <c r="F58" l="1"/>
  <c r="F57" l="1"/>
  <c r="F56" l="1"/>
  <c r="F55" l="1"/>
  <c r="F54" l="1"/>
  <c r="F53" l="1"/>
  <c r="F52" l="1"/>
  <c r="F51" l="1"/>
  <c r="F50" l="1"/>
  <c r="F49" l="1"/>
  <c r="F48" l="1"/>
  <c r="F47" l="1"/>
  <c r="F46" l="1"/>
  <c r="F45" l="1"/>
  <c r="F44" l="1"/>
  <c r="F43" l="1"/>
  <c r="F42" l="1"/>
  <c r="F41" l="1"/>
  <c r="F40" l="1"/>
  <c r="F39" l="1"/>
  <c r="F38" l="1"/>
  <c r="F37" l="1"/>
  <c r="F36" l="1"/>
  <c r="F35" l="1"/>
  <c r="F34" l="1"/>
  <c r="F33" l="1"/>
  <c r="F32" l="1"/>
  <c r="F31" l="1"/>
  <c r="F30" l="1"/>
  <c r="F29" l="1"/>
  <c r="F28" l="1"/>
  <c r="F27" l="1"/>
  <c r="F26" l="1"/>
  <c r="F25" l="1"/>
  <c r="F24" l="1"/>
  <c r="F23" l="1"/>
  <c r="F22" l="1"/>
  <c r="F21" l="1"/>
  <c r="F20" l="1"/>
  <c r="F19" l="1"/>
  <c r="F18" l="1"/>
  <c r="F17" l="1"/>
  <c r="F16" l="1"/>
  <c r="F15" l="1"/>
  <c r="F14" l="1"/>
  <c r="F13" l="1"/>
  <c r="F12" l="1"/>
  <c r="F11" l="1"/>
  <c r="F10" l="1"/>
  <c r="F9" l="1"/>
  <c r="F8" l="1"/>
  <c r="F7" l="1"/>
  <c r="F6" l="1"/>
  <c r="F5" l="1"/>
  <c r="F4"/>
  <c r="I4" s="1"/>
  <c r="G4" s="1"/>
  <c r="G5" s="1"/>
  <c r="U1507" i="1" l="1"/>
  <c r="T1507"/>
  <c r="S1507"/>
  <c r="R1507"/>
  <c r="Q1507"/>
  <c r="BW1506" l="1"/>
  <c r="AT1506"/>
  <c r="AF1506"/>
  <c r="AD1506"/>
  <c r="BW1505"/>
  <c r="AT1505"/>
  <c r="AF1505"/>
  <c r="AD1505"/>
  <c r="BW1504"/>
  <c r="AT1504"/>
  <c r="AF1504"/>
  <c r="AD1504"/>
  <c r="BW1503"/>
  <c r="AT1503"/>
  <c r="AF1503"/>
  <c r="AD1503"/>
  <c r="BW1502"/>
  <c r="AT1502"/>
  <c r="AF1502"/>
  <c r="AD1502"/>
  <c r="BW1501"/>
  <c r="AT1501"/>
  <c r="AF1501"/>
  <c r="AD1501"/>
  <c r="BW1500"/>
  <c r="AT1500"/>
  <c r="AF1500"/>
  <c r="AD1500"/>
  <c r="BW1499"/>
  <c r="AT1499"/>
  <c r="AF1499"/>
  <c r="AD1499"/>
  <c r="BW1498"/>
  <c r="AT1498"/>
  <c r="AF1498"/>
  <c r="AD1498"/>
  <c r="BW1497"/>
  <c r="AT1497"/>
  <c r="AF1497"/>
  <c r="AD1497"/>
  <c r="BW1496"/>
  <c r="AT1496"/>
  <c r="AF1496"/>
  <c r="AD1496"/>
  <c r="BW1495"/>
  <c r="AT1495"/>
  <c r="AF1495"/>
  <c r="AD1495"/>
  <c r="BW1494"/>
  <c r="AT1494"/>
  <c r="AF1494"/>
  <c r="AD1494"/>
  <c r="BW1493"/>
  <c r="AT1493"/>
  <c r="AF1493"/>
  <c r="AD1493"/>
  <c r="BW1492"/>
  <c r="AT1492"/>
  <c r="AF1492"/>
  <c r="AD1492"/>
  <c r="BW1491"/>
  <c r="AT1491"/>
  <c r="AF1491"/>
  <c r="AD1491"/>
  <c r="BW1490"/>
  <c r="AT1490"/>
  <c r="AF1490"/>
  <c r="AD1490"/>
  <c r="BW1489"/>
  <c r="AT1489"/>
  <c r="AF1489"/>
  <c r="AD1489"/>
  <c r="BW1488"/>
  <c r="AT1488"/>
  <c r="AF1488"/>
  <c r="AD1488"/>
  <c r="BW1487"/>
  <c r="AT1487"/>
  <c r="AF1487"/>
  <c r="AD1487"/>
  <c r="BW1486"/>
  <c r="AT1486"/>
  <c r="AF1486"/>
  <c r="AD1486"/>
  <c r="BW1485"/>
  <c r="AT1485"/>
  <c r="AF1485"/>
  <c r="AD1485"/>
  <c r="BW1484"/>
  <c r="AT1484"/>
  <c r="AF1484"/>
  <c r="AD1484"/>
  <c r="BW1483"/>
  <c r="AT1483"/>
  <c r="AF1483"/>
  <c r="AD1483"/>
  <c r="BW1482"/>
  <c r="AT1482"/>
  <c r="AF1482"/>
  <c r="AD1482"/>
  <c r="BW1481"/>
  <c r="AT1481"/>
  <c r="AF1481"/>
  <c r="AD1481"/>
  <c r="BW1480"/>
  <c r="AT1480"/>
  <c r="AF1480"/>
  <c r="AD1480"/>
  <c r="BW1479"/>
  <c r="AT1479"/>
  <c r="AF1479"/>
  <c r="AD1479"/>
  <c r="BW1478"/>
  <c r="AT1478"/>
  <c r="AF1478"/>
  <c r="AD1478"/>
  <c r="BW1477"/>
  <c r="AT1477"/>
  <c r="AF1477"/>
  <c r="AD1477"/>
  <c r="BW1476"/>
  <c r="AT1476"/>
  <c r="AF1476"/>
  <c r="AD1476"/>
  <c r="BW1475"/>
  <c r="AT1475"/>
  <c r="AF1475"/>
  <c r="AD1475"/>
  <c r="BW1474"/>
  <c r="AT1474"/>
  <c r="AF1474"/>
  <c r="AD1474"/>
  <c r="BW1473"/>
  <c r="AT1473"/>
  <c r="AF1473"/>
  <c r="AD1473"/>
  <c r="BW1472"/>
  <c r="AT1472"/>
  <c r="AF1472"/>
  <c r="AD1472"/>
  <c r="BW1471"/>
  <c r="AT1471"/>
  <c r="AF1471"/>
  <c r="AD1471"/>
  <c r="BW1470"/>
  <c r="AT1470"/>
  <c r="AF1470"/>
  <c r="AD1470"/>
  <c r="BW1469"/>
  <c r="AT1469"/>
  <c r="AF1469"/>
  <c r="AD1469"/>
  <c r="BW1468"/>
  <c r="AT1468"/>
  <c r="AF1468"/>
  <c r="AD1468"/>
  <c r="BW1467"/>
  <c r="AT1467"/>
  <c r="AF1467"/>
  <c r="AD1467"/>
  <c r="BW1466"/>
  <c r="AT1466"/>
  <c r="AF1466"/>
  <c r="AD1466"/>
  <c r="BW1465"/>
  <c r="AT1465"/>
  <c r="AF1465"/>
  <c r="AD1465"/>
  <c r="BW1464"/>
  <c r="AT1464"/>
  <c r="AF1464"/>
  <c r="AD1464"/>
  <c r="BW1463"/>
  <c r="AT1463"/>
  <c r="AF1463"/>
  <c r="AD1463"/>
  <c r="BW1462"/>
  <c r="AT1462"/>
  <c r="AF1462"/>
  <c r="AD1462"/>
  <c r="BW1461"/>
  <c r="AT1461"/>
  <c r="AF1461"/>
  <c r="AD1461"/>
  <c r="BW1460"/>
  <c r="AT1460"/>
  <c r="AF1460"/>
  <c r="AD1460"/>
  <c r="BW1459"/>
  <c r="AT1459"/>
  <c r="AF1459"/>
  <c r="AD1459"/>
  <c r="BW1458"/>
  <c r="AT1458"/>
  <c r="AF1458"/>
  <c r="AD1458"/>
  <c r="BW1457"/>
  <c r="AT1457"/>
  <c r="AF1457"/>
  <c r="AD1457"/>
  <c r="BW1456"/>
  <c r="AT1456"/>
  <c r="AF1456"/>
  <c r="AD1456"/>
  <c r="BW1455"/>
  <c r="AT1455"/>
  <c r="AF1455"/>
  <c r="AD1455"/>
  <c r="BW1454"/>
  <c r="AT1454"/>
  <c r="AF1454"/>
  <c r="AD1454"/>
  <c r="BW1453"/>
  <c r="AT1453"/>
  <c r="AF1453"/>
  <c r="AD1453"/>
  <c r="BW1452"/>
  <c r="AT1452"/>
  <c r="AF1452"/>
  <c r="AD1452"/>
  <c r="BW1451"/>
  <c r="AT1451"/>
  <c r="AF1451"/>
  <c r="AD1451"/>
  <c r="BW1450"/>
  <c r="AT1450"/>
  <c r="AF1450"/>
  <c r="AD1450"/>
  <c r="BW1449"/>
  <c r="AT1449"/>
  <c r="AF1449"/>
  <c r="AD1449"/>
  <c r="BW1448"/>
  <c r="AT1448"/>
  <c r="AF1448"/>
  <c r="AD1448"/>
  <c r="BW1447"/>
  <c r="AT1447"/>
  <c r="AF1447"/>
  <c r="AD1447"/>
  <c r="BW1446"/>
  <c r="AT1446"/>
  <c r="AF1446"/>
  <c r="AD1446"/>
  <c r="BW1445"/>
  <c r="AT1445"/>
  <c r="AF1445"/>
  <c r="AD1445"/>
  <c r="BW1444"/>
  <c r="AT1444"/>
  <c r="AF1444"/>
  <c r="AD1444"/>
  <c r="BW1443"/>
  <c r="AT1443"/>
  <c r="AF1443"/>
  <c r="AD1443"/>
  <c r="BW1442"/>
  <c r="AT1442"/>
  <c r="AF1442"/>
  <c r="AD1442"/>
  <c r="BW1441"/>
  <c r="AT1441"/>
  <c r="AF1441"/>
  <c r="AD1441"/>
  <c r="BW1440"/>
  <c r="AT1440"/>
  <c r="AF1440"/>
  <c r="AD1440"/>
  <c r="BW1439"/>
  <c r="AT1439"/>
  <c r="AF1439"/>
  <c r="AD1439"/>
  <c r="BW1438"/>
  <c r="AT1438"/>
  <c r="AF1438"/>
  <c r="AD1438"/>
  <c r="BW1437"/>
  <c r="AT1437"/>
  <c r="AF1437"/>
  <c r="AD1437"/>
  <c r="BW1436"/>
  <c r="AT1436"/>
  <c r="AF1436"/>
  <c r="AD1436"/>
  <c r="BW1435"/>
  <c r="AT1435"/>
  <c r="AF1435"/>
  <c r="AD1435"/>
  <c r="BW1434"/>
  <c r="AT1434"/>
  <c r="AF1434"/>
  <c r="AD1434"/>
  <c r="BW1433"/>
  <c r="AT1433"/>
  <c r="AF1433"/>
  <c r="AD1433"/>
  <c r="BW1432"/>
  <c r="AT1432"/>
  <c r="AF1432"/>
  <c r="AD1432"/>
  <c r="BW1431"/>
  <c r="AT1431"/>
  <c r="AF1431"/>
  <c r="AD1431"/>
  <c r="BW1430"/>
  <c r="AT1430"/>
  <c r="AF1430"/>
  <c r="AD1430"/>
  <c r="BW1429"/>
  <c r="AT1429"/>
  <c r="AF1429"/>
  <c r="AD1429"/>
  <c r="BW1428"/>
  <c r="AT1428"/>
  <c r="AF1428"/>
  <c r="AD1428"/>
  <c r="BW1427"/>
  <c r="AT1427"/>
  <c r="AF1427"/>
  <c r="AD1427"/>
  <c r="BW1426"/>
  <c r="AT1426"/>
  <c r="AF1426"/>
  <c r="AD1426"/>
  <c r="BW1425"/>
  <c r="AT1425"/>
  <c r="AF1425"/>
  <c r="AD1425"/>
  <c r="BW1424"/>
  <c r="AT1424"/>
  <c r="AF1424"/>
  <c r="AD1424"/>
  <c r="BW1423"/>
  <c r="AT1423"/>
  <c r="AF1423"/>
  <c r="AD1423"/>
  <c r="BW1422"/>
  <c r="AT1422"/>
  <c r="AF1422"/>
  <c r="AD1422"/>
  <c r="BW1421"/>
  <c r="AT1421"/>
  <c r="AF1421"/>
  <c r="AD1421"/>
  <c r="BW1420"/>
  <c r="AT1420"/>
  <c r="AF1420"/>
  <c r="AD1420"/>
  <c r="BW1419"/>
  <c r="AT1419"/>
  <c r="AF1419"/>
  <c r="AD1419"/>
  <c r="BW1418"/>
  <c r="AT1418"/>
  <c r="AF1418"/>
  <c r="AD1418"/>
  <c r="BW1417"/>
  <c r="AT1417"/>
  <c r="AF1417"/>
  <c r="AD1417"/>
  <c r="BW1416"/>
  <c r="AT1416"/>
  <c r="AF1416"/>
  <c r="AD1416"/>
  <c r="BW1415"/>
  <c r="AT1415"/>
  <c r="AF1415"/>
  <c r="AD1415"/>
  <c r="BW1414"/>
  <c r="AT1414"/>
  <c r="AF1414"/>
  <c r="AD1414"/>
  <c r="BW1413"/>
  <c r="AT1413"/>
  <c r="AF1413"/>
  <c r="AD1413"/>
  <c r="BW1412"/>
  <c r="AT1412"/>
  <c r="AF1412"/>
  <c r="AD1412"/>
  <c r="BW1411"/>
  <c r="AT1411"/>
  <c r="AF1411"/>
  <c r="AD1411"/>
  <c r="BW1410"/>
  <c r="AT1410"/>
  <c r="AF1410"/>
  <c r="AD1410"/>
  <c r="BW1409"/>
  <c r="AT1409"/>
  <c r="AF1409"/>
  <c r="AD1409"/>
  <c r="BW1408"/>
  <c r="AT1408"/>
  <c r="AF1408"/>
  <c r="AD1408"/>
  <c r="BW1407"/>
  <c r="AT1407"/>
  <c r="AF1407"/>
  <c r="AD1407"/>
  <c r="BW1406"/>
  <c r="AT1406"/>
  <c r="AF1406"/>
  <c r="AD1406"/>
  <c r="BW1405"/>
  <c r="AT1405"/>
  <c r="AF1405"/>
  <c r="AD1405"/>
  <c r="BW1404"/>
  <c r="AT1404"/>
  <c r="AF1404"/>
  <c r="AD1404"/>
  <c r="BW1403"/>
  <c r="AT1403"/>
  <c r="AF1403"/>
  <c r="AD1403"/>
  <c r="BW1402"/>
  <c r="AT1402"/>
  <c r="AF1402"/>
  <c r="AD1402"/>
  <c r="BW1401"/>
  <c r="AT1401"/>
  <c r="AF1401"/>
  <c r="AD1401"/>
  <c r="BW1400"/>
  <c r="AT1400"/>
  <c r="AF1400"/>
  <c r="AD1400"/>
  <c r="BW1399"/>
  <c r="AT1399"/>
  <c r="AF1399"/>
  <c r="AD1399"/>
  <c r="BW1398"/>
  <c r="AT1398"/>
  <c r="AF1398"/>
  <c r="AD1398"/>
  <c r="BW1397"/>
  <c r="AT1397"/>
  <c r="AF1397"/>
  <c r="AD1397"/>
  <c r="BW1396"/>
  <c r="AT1396"/>
  <c r="AF1396"/>
  <c r="AD1396"/>
  <c r="BW1395"/>
  <c r="AT1395"/>
  <c r="AF1395"/>
  <c r="AD1395"/>
  <c r="BW1394"/>
  <c r="AT1394"/>
  <c r="AF1394"/>
  <c r="AD1394"/>
  <c r="BW1393"/>
  <c r="AT1393"/>
  <c r="AF1393"/>
  <c r="AD1393"/>
  <c r="BW1392"/>
  <c r="AT1392"/>
  <c r="AF1392"/>
  <c r="AD1392"/>
  <c r="BW1391"/>
  <c r="AT1391"/>
  <c r="AF1391"/>
  <c r="AD1391"/>
  <c r="BW1390"/>
  <c r="AT1390"/>
  <c r="AF1390"/>
  <c r="AD1390"/>
  <c r="BW1389"/>
  <c r="AT1389"/>
  <c r="AF1389"/>
  <c r="AD1389"/>
  <c r="BW1388"/>
  <c r="AT1388"/>
  <c r="AF1388"/>
  <c r="AD1388"/>
  <c r="BW1387"/>
  <c r="AT1387"/>
  <c r="AF1387"/>
  <c r="AD1387"/>
  <c r="BW1386"/>
  <c r="AT1386"/>
  <c r="AF1386"/>
  <c r="AD1386"/>
  <c r="BW1385"/>
  <c r="AT1385"/>
  <c r="AF1385"/>
  <c r="AD1385"/>
  <c r="BW1384"/>
  <c r="AT1384"/>
  <c r="AF1384"/>
  <c r="AD1384"/>
  <c r="BW1383"/>
  <c r="AT1383"/>
  <c r="AF1383"/>
  <c r="AD1383"/>
  <c r="BW1382"/>
  <c r="AT1382"/>
  <c r="AF1382"/>
  <c r="AD1382"/>
  <c r="BW1381"/>
  <c r="AT1381"/>
  <c r="AF1381"/>
  <c r="AD1381"/>
  <c r="BW1380"/>
  <c r="AT1380"/>
  <c r="AF1380"/>
  <c r="AD1380"/>
  <c r="BW1379"/>
  <c r="AT1379"/>
  <c r="AF1379"/>
  <c r="AD1379"/>
  <c r="BW1378"/>
  <c r="AT1378"/>
  <c r="AF1378"/>
  <c r="AD1378"/>
  <c r="BW1377"/>
  <c r="AT1377"/>
  <c r="AF1377"/>
  <c r="AD1377"/>
  <c r="BW1376"/>
  <c r="AT1376"/>
  <c r="AF1376"/>
  <c r="AD1376"/>
  <c r="BW1375"/>
  <c r="AT1375"/>
  <c r="AF1375"/>
  <c r="AD1375"/>
  <c r="BW1374"/>
  <c r="AT1374"/>
  <c r="AF1374"/>
  <c r="AD1374"/>
  <c r="BW1373"/>
  <c r="AT1373"/>
  <c r="AF1373"/>
  <c r="AD1373"/>
  <c r="BW1372"/>
  <c r="AT1372"/>
  <c r="AF1372"/>
  <c r="AD1372"/>
  <c r="BW1371"/>
  <c r="AT1371"/>
  <c r="AF1371"/>
  <c r="AD1371"/>
  <c r="BW1370"/>
  <c r="AT1370"/>
  <c r="AF1370"/>
  <c r="AD1370"/>
  <c r="BW1369"/>
  <c r="AT1369"/>
  <c r="AF1369"/>
  <c r="AD1369"/>
  <c r="BW1368"/>
  <c r="AT1368"/>
  <c r="AF1368"/>
  <c r="AD1368"/>
  <c r="BW1367"/>
  <c r="AT1367"/>
  <c r="AF1367"/>
  <c r="AD1367"/>
  <c r="BW1366"/>
  <c r="AT1366"/>
  <c r="AF1366"/>
  <c r="AD1366"/>
  <c r="BW1365"/>
  <c r="AT1365"/>
  <c r="AF1365"/>
  <c r="AD1365"/>
  <c r="BW1364"/>
  <c r="AT1364"/>
  <c r="AF1364"/>
  <c r="AD1364"/>
  <c r="BW1363"/>
  <c r="AT1363"/>
  <c r="AF1363"/>
  <c r="AD1363"/>
  <c r="BW1362"/>
  <c r="AT1362"/>
  <c r="AF1362"/>
  <c r="AD1362"/>
  <c r="BW1361"/>
  <c r="AT1361"/>
  <c r="AF1361"/>
  <c r="AD1361"/>
  <c r="BW1360"/>
  <c r="AT1360"/>
  <c r="AF1360"/>
  <c r="AD1360"/>
  <c r="BW1359"/>
  <c r="AT1359"/>
  <c r="AF1359"/>
  <c r="AD1359"/>
  <c r="BW1358"/>
  <c r="AT1358"/>
  <c r="AF1358"/>
  <c r="AD1358"/>
  <c r="BW1357"/>
  <c r="AT1357"/>
  <c r="AF1357"/>
  <c r="AD1357"/>
  <c r="BW1356"/>
  <c r="AT1356"/>
  <c r="AF1356"/>
  <c r="AD1356"/>
  <c r="BW1355"/>
  <c r="AT1355"/>
  <c r="AF1355"/>
  <c r="AD1355"/>
  <c r="BW1354"/>
  <c r="AT1354"/>
  <c r="AF1354"/>
  <c r="AD1354"/>
  <c r="BW1353"/>
  <c r="AT1353"/>
  <c r="AF1353"/>
  <c r="AD1353"/>
  <c r="BW1352"/>
  <c r="AT1352"/>
  <c r="AF1352"/>
  <c r="AD1352"/>
  <c r="BW1351"/>
  <c r="AT1351"/>
  <c r="AF1351"/>
  <c r="AD1351"/>
  <c r="BW1350"/>
  <c r="AT1350"/>
  <c r="AF1350"/>
  <c r="AD1350"/>
  <c r="BW1349"/>
  <c r="AT1349"/>
  <c r="AF1349"/>
  <c r="AD1349"/>
  <c r="BW1348"/>
  <c r="AT1348"/>
  <c r="AF1348"/>
  <c r="AD1348"/>
  <c r="BW1347"/>
  <c r="AT1347"/>
  <c r="AF1347"/>
  <c r="AD1347"/>
  <c r="BW1346"/>
  <c r="AT1346"/>
  <c r="AF1346"/>
  <c r="AD1346"/>
  <c r="BW1345"/>
  <c r="AT1345"/>
  <c r="AF1345"/>
  <c r="AD1345"/>
  <c r="BW1344"/>
  <c r="AT1344"/>
  <c r="AF1344"/>
  <c r="AD1344"/>
  <c r="BW1343"/>
  <c r="AT1343"/>
  <c r="AF1343"/>
  <c r="AD1343"/>
  <c r="BW1342"/>
  <c r="AT1342"/>
  <c r="AF1342"/>
  <c r="AD1342"/>
  <c r="BW1341"/>
  <c r="AT1341"/>
  <c r="AF1341"/>
  <c r="AD1341"/>
  <c r="BW1340"/>
  <c r="AT1340"/>
  <c r="AF1340"/>
  <c r="AD1340"/>
  <c r="BW1339"/>
  <c r="AT1339"/>
  <c r="AF1339"/>
  <c r="AD1339"/>
  <c r="BW1338"/>
  <c r="AT1338"/>
  <c r="AF1338"/>
  <c r="AD1338"/>
  <c r="BW1337"/>
  <c r="AT1337"/>
  <c r="AF1337"/>
  <c r="AD1337"/>
  <c r="BW1336"/>
  <c r="AT1336"/>
  <c r="AF1336"/>
  <c r="AD1336"/>
  <c r="BW1335"/>
  <c r="AT1335"/>
  <c r="AF1335"/>
  <c r="AD1335"/>
  <c r="BW1334"/>
  <c r="AT1334"/>
  <c r="AF1334"/>
  <c r="AD1334"/>
  <c r="BW1333"/>
  <c r="AT1333"/>
  <c r="AF1333"/>
  <c r="AD1333"/>
  <c r="BW1332"/>
  <c r="AT1332"/>
  <c r="AF1332"/>
  <c r="AD1332"/>
  <c r="BW1331"/>
  <c r="AT1331"/>
  <c r="AF1331"/>
  <c r="AD1331"/>
  <c r="BW1330"/>
  <c r="AT1330"/>
  <c r="AF1330"/>
  <c r="AD1330"/>
  <c r="BW1329"/>
  <c r="AT1329"/>
  <c r="AF1329"/>
  <c r="AD1329"/>
  <c r="BW1328"/>
  <c r="AT1328"/>
  <c r="AF1328"/>
  <c r="AD1328"/>
  <c r="BW1327"/>
  <c r="AT1327"/>
  <c r="AF1327"/>
  <c r="AD1327"/>
  <c r="BW1326"/>
  <c r="AT1326"/>
  <c r="AF1326"/>
  <c r="AD1326"/>
  <c r="BW1325"/>
  <c r="AT1325"/>
  <c r="AF1325"/>
  <c r="AD1325"/>
  <c r="BW1324"/>
  <c r="AT1324"/>
  <c r="AF1324"/>
  <c r="AD1324"/>
  <c r="BW1323"/>
  <c r="AT1323"/>
  <c r="AF1323"/>
  <c r="AD1323"/>
  <c r="BW1322"/>
  <c r="AT1322"/>
  <c r="AF1322"/>
  <c r="AD1322"/>
  <c r="BW1321"/>
  <c r="AT1321"/>
  <c r="AF1321"/>
  <c r="AD1321"/>
  <c r="BW1320"/>
  <c r="AT1320"/>
  <c r="AF1320"/>
  <c r="AD1320"/>
  <c r="BW1319"/>
  <c r="AT1319"/>
  <c r="AF1319"/>
  <c r="AD1319"/>
  <c r="BW1318"/>
  <c r="AT1318"/>
  <c r="AF1318"/>
  <c r="AD1318"/>
  <c r="BW1317"/>
  <c r="AT1317"/>
  <c r="AF1317"/>
  <c r="AD1317"/>
  <c r="BW1316"/>
  <c r="AT1316"/>
  <c r="AF1316"/>
  <c r="AD1316"/>
  <c r="BW1315"/>
  <c r="AT1315"/>
  <c r="AF1315"/>
  <c r="AD1315"/>
  <c r="BW1314"/>
  <c r="AT1314"/>
  <c r="AF1314"/>
  <c r="AD1314"/>
  <c r="BW1313"/>
  <c r="AT1313"/>
  <c r="AF1313"/>
  <c r="AD1313"/>
  <c r="BW1312"/>
  <c r="AT1312"/>
  <c r="AF1312"/>
  <c r="AD1312"/>
  <c r="BW1311"/>
  <c r="AT1311"/>
  <c r="AF1311"/>
  <c r="AD1311"/>
  <c r="BW1310"/>
  <c r="AT1310"/>
  <c r="AF1310"/>
  <c r="AD1310"/>
  <c r="BW1309"/>
  <c r="AT1309"/>
  <c r="AF1309"/>
  <c r="AD1309"/>
  <c r="BW1308"/>
  <c r="AT1308"/>
  <c r="AF1308"/>
  <c r="AD1308"/>
  <c r="BW1307"/>
  <c r="AT1307"/>
  <c r="AF1307"/>
  <c r="AD1307"/>
  <c r="BW1306"/>
  <c r="AT1306"/>
  <c r="AF1306"/>
  <c r="AD1306"/>
  <c r="BW1305"/>
  <c r="AT1305"/>
  <c r="AF1305"/>
  <c r="AD1305"/>
  <c r="BW1304"/>
  <c r="AT1304"/>
  <c r="AF1304"/>
  <c r="AD1304"/>
  <c r="BW1303"/>
  <c r="AT1303"/>
  <c r="AF1303"/>
  <c r="AD1303"/>
  <c r="BW1302"/>
  <c r="AT1302"/>
  <c r="AF1302"/>
  <c r="AD1302"/>
  <c r="BW1301"/>
  <c r="AT1301"/>
  <c r="AF1301"/>
  <c r="AD1301"/>
  <c r="BW1300"/>
  <c r="AT1300"/>
  <c r="AF1300"/>
  <c r="AD1300"/>
  <c r="BW1299"/>
  <c r="AT1299"/>
  <c r="AF1299"/>
  <c r="AD1299"/>
  <c r="BW1298"/>
  <c r="AT1298"/>
  <c r="AF1298"/>
  <c r="AD1298"/>
  <c r="BW1297"/>
  <c r="AT1297"/>
  <c r="AF1297"/>
  <c r="AD1297"/>
  <c r="BW1296"/>
  <c r="AT1296"/>
  <c r="AF1296"/>
  <c r="AD1296"/>
  <c r="BW1295"/>
  <c r="AT1295"/>
  <c r="AF1295"/>
  <c r="AD1295"/>
  <c r="BW1294"/>
  <c r="AT1294"/>
  <c r="AF1294"/>
  <c r="AD1294"/>
  <c r="BW1293"/>
  <c r="AT1293"/>
  <c r="AF1293"/>
  <c r="AD1293"/>
  <c r="BW1292"/>
  <c r="AT1292"/>
  <c r="AF1292"/>
  <c r="AD1292"/>
  <c r="BW1291"/>
  <c r="AT1291"/>
  <c r="AF1291"/>
  <c r="AD1291"/>
  <c r="BW1290"/>
  <c r="AT1290"/>
  <c r="AF1290"/>
  <c r="AD1290"/>
  <c r="BW1289"/>
  <c r="AT1289"/>
  <c r="AF1289"/>
  <c r="AD1289"/>
  <c r="BW1288"/>
  <c r="AT1288"/>
  <c r="AF1288"/>
  <c r="AD1288"/>
  <c r="BW1287"/>
  <c r="AT1287"/>
  <c r="AF1287"/>
  <c r="AD1287"/>
  <c r="BW1286"/>
  <c r="AT1286"/>
  <c r="AF1286"/>
  <c r="AD1286"/>
  <c r="BW1285"/>
  <c r="AT1285"/>
  <c r="AF1285"/>
  <c r="AD1285"/>
  <c r="BW1284"/>
  <c r="AT1284"/>
  <c r="AF1284"/>
  <c r="AD1284"/>
  <c r="BW1283"/>
  <c r="AT1283"/>
  <c r="AF1283"/>
  <c r="AD1283"/>
  <c r="BW1282"/>
  <c r="AT1282"/>
  <c r="AF1282"/>
  <c r="AD1282"/>
  <c r="BW1281"/>
  <c r="AT1281"/>
  <c r="AF1281"/>
  <c r="AD1281"/>
  <c r="BW1280"/>
  <c r="AT1280"/>
  <c r="AF1280"/>
  <c r="AD1280"/>
  <c r="BW1279"/>
  <c r="AT1279"/>
  <c r="AF1279"/>
  <c r="AD1279"/>
  <c r="BW1278"/>
  <c r="AT1278"/>
  <c r="AF1278"/>
  <c r="AD1278"/>
  <c r="BW1277"/>
  <c r="AT1277"/>
  <c r="AF1277"/>
  <c r="AD1277"/>
  <c r="BW1276"/>
  <c r="AT1276"/>
  <c r="AF1276"/>
  <c r="AD1276"/>
  <c r="BW1275"/>
  <c r="AT1275"/>
  <c r="AF1275"/>
  <c r="AD1275"/>
  <c r="BW1274"/>
  <c r="AT1274"/>
  <c r="AF1274"/>
  <c r="AD1274"/>
  <c r="BW1273"/>
  <c r="AT1273"/>
  <c r="AF1273"/>
  <c r="AD1273"/>
  <c r="BW1272"/>
  <c r="AT1272"/>
  <c r="AF1272"/>
  <c r="AD1272"/>
  <c r="BW1271"/>
  <c r="AT1271"/>
  <c r="AF1271"/>
  <c r="AD1271"/>
  <c r="BW1270"/>
  <c r="AT1270"/>
  <c r="AF1270"/>
  <c r="AD1270"/>
  <c r="BW1269"/>
  <c r="AT1269"/>
  <c r="AF1269"/>
  <c r="AD1269"/>
  <c r="BW1268"/>
  <c r="AT1268"/>
  <c r="AF1268"/>
  <c r="AD1268"/>
  <c r="BW1267"/>
  <c r="AT1267"/>
  <c r="AF1267"/>
  <c r="AD1267"/>
  <c r="BW1266"/>
  <c r="AT1266"/>
  <c r="AF1266"/>
  <c r="AD1266"/>
  <c r="BW1265"/>
  <c r="AT1265"/>
  <c r="AF1265"/>
  <c r="AD1265"/>
  <c r="BW1264"/>
  <c r="AT1264"/>
  <c r="AF1264"/>
  <c r="AD1264"/>
  <c r="BW1263"/>
  <c r="AT1263"/>
  <c r="AF1263"/>
  <c r="AD1263"/>
  <c r="BW1262"/>
  <c r="AT1262"/>
  <c r="AF1262"/>
  <c r="AD1262"/>
  <c r="BW1261"/>
  <c r="AT1261"/>
  <c r="AF1261"/>
  <c r="AD1261"/>
  <c r="BW1260"/>
  <c r="AT1260"/>
  <c r="AF1260"/>
  <c r="AD1260"/>
  <c r="BW1259"/>
  <c r="AT1259"/>
  <c r="AF1259"/>
  <c r="AD1259"/>
  <c r="BW1258"/>
  <c r="AT1258"/>
  <c r="AF1258"/>
  <c r="AD1258"/>
  <c r="BW1257"/>
  <c r="AT1257"/>
  <c r="AF1257"/>
  <c r="AD1257"/>
  <c r="BW1256"/>
  <c r="AT1256"/>
  <c r="AF1256"/>
  <c r="AD1256"/>
  <c r="BW1255"/>
  <c r="AT1255"/>
  <c r="AF1255"/>
  <c r="AD1255"/>
  <c r="BW1254"/>
  <c r="AT1254"/>
  <c r="AF1254"/>
  <c r="AD1254"/>
  <c r="BW1253"/>
  <c r="AT1253"/>
  <c r="AF1253"/>
  <c r="AD1253"/>
  <c r="BW1252"/>
  <c r="AT1252"/>
  <c r="AF1252"/>
  <c r="AD1252"/>
  <c r="BW1251"/>
  <c r="AT1251"/>
  <c r="AF1251"/>
  <c r="AD1251"/>
  <c r="BW1250"/>
  <c r="AT1250"/>
  <c r="AF1250"/>
  <c r="AD1250"/>
  <c r="BW1249"/>
  <c r="AT1249"/>
  <c r="AF1249"/>
  <c r="AD1249"/>
  <c r="BW1248"/>
  <c r="AT1248"/>
  <c r="AF1248"/>
  <c r="AD1248"/>
  <c r="BW1247"/>
  <c r="AT1247"/>
  <c r="AF1247"/>
  <c r="AD1247"/>
  <c r="BW1246"/>
  <c r="AT1246"/>
  <c r="AF1246"/>
  <c r="AD1246"/>
  <c r="BW1245"/>
  <c r="AT1245"/>
  <c r="AF1245"/>
  <c r="AD1245"/>
  <c r="BW1244"/>
  <c r="AT1244"/>
  <c r="AF1244"/>
  <c r="AD1244"/>
  <c r="BW1243"/>
  <c r="AT1243"/>
  <c r="AF1243"/>
  <c r="AD1243"/>
  <c r="BW1242"/>
  <c r="AT1242"/>
  <c r="AF1242"/>
  <c r="AD1242"/>
  <c r="BW1241"/>
  <c r="AT1241"/>
  <c r="AF1241"/>
  <c r="AD1241"/>
  <c r="BW1240"/>
  <c r="AT1240"/>
  <c r="AF1240"/>
  <c r="AD1240"/>
  <c r="BW1239"/>
  <c r="AT1239"/>
  <c r="AF1239"/>
  <c r="AD1239"/>
  <c r="BW1238"/>
  <c r="AT1238"/>
  <c r="AF1238"/>
  <c r="AD1238"/>
  <c r="BW1237"/>
  <c r="AT1237"/>
  <c r="AF1237"/>
  <c r="AD1237"/>
  <c r="BW1236"/>
  <c r="AT1236"/>
  <c r="AF1236"/>
  <c r="AD1236"/>
  <c r="BW1235"/>
  <c r="AT1235"/>
  <c r="AF1235"/>
  <c r="AD1235"/>
  <c r="BW1234"/>
  <c r="AT1234"/>
  <c r="AF1234"/>
  <c r="AD1234"/>
  <c r="BW1233"/>
  <c r="AT1233"/>
  <c r="AF1233"/>
  <c r="AD1233"/>
  <c r="BW1232"/>
  <c r="AT1232"/>
  <c r="AF1232"/>
  <c r="AD1232"/>
  <c r="BW1231"/>
  <c r="AT1231"/>
  <c r="AF1231"/>
  <c r="AD1231"/>
  <c r="BW1230"/>
  <c r="AT1230"/>
  <c r="AF1230"/>
  <c r="AD1230"/>
  <c r="BW1229"/>
  <c r="AT1229"/>
  <c r="AF1229"/>
  <c r="AD1229"/>
  <c r="BW1228"/>
  <c r="AT1228"/>
  <c r="AF1228"/>
  <c r="AD1228"/>
  <c r="BW1227"/>
  <c r="AT1227"/>
  <c r="AF1227"/>
  <c r="AD1227"/>
  <c r="BW1226"/>
  <c r="AT1226"/>
  <c r="AF1226"/>
  <c r="AD1226"/>
  <c r="BW1225"/>
  <c r="AT1225"/>
  <c r="AF1225"/>
  <c r="AD1225"/>
  <c r="BW1224"/>
  <c r="AT1224"/>
  <c r="AF1224"/>
  <c r="AD1224"/>
  <c r="BW1223"/>
  <c r="AT1223"/>
  <c r="AF1223"/>
  <c r="AD1223"/>
  <c r="BW1222"/>
  <c r="AT1222"/>
  <c r="AF1222"/>
  <c r="AD1222"/>
  <c r="BW1221"/>
  <c r="AT1221"/>
  <c r="AF1221"/>
  <c r="AD1221"/>
  <c r="BW1220"/>
  <c r="AT1220"/>
  <c r="AF1220"/>
  <c r="AD1220"/>
  <c r="BW1219"/>
  <c r="AT1219"/>
  <c r="AF1219"/>
  <c r="AD1219"/>
  <c r="BW1218"/>
  <c r="AT1218"/>
  <c r="AF1218"/>
  <c r="AD1218"/>
  <c r="BW1217"/>
  <c r="AT1217"/>
  <c r="AF1217"/>
  <c r="AD1217"/>
  <c r="BW1216"/>
  <c r="AT1216"/>
  <c r="AF1216"/>
  <c r="AD1216"/>
  <c r="BW1215"/>
  <c r="AT1215"/>
  <c r="AF1215"/>
  <c r="AD1215"/>
  <c r="BW1214"/>
  <c r="AT1214"/>
  <c r="AF1214"/>
  <c r="AD1214"/>
  <c r="BW1213"/>
  <c r="AT1213"/>
  <c r="AF1213"/>
  <c r="AD1213"/>
  <c r="BW1212"/>
  <c r="AT1212"/>
  <c r="AF1212"/>
  <c r="AD1212"/>
  <c r="BW1211"/>
  <c r="AT1211"/>
  <c r="AF1211"/>
  <c r="AD1211"/>
  <c r="BW1210"/>
  <c r="AT1210"/>
  <c r="AF1210"/>
  <c r="AD1210"/>
  <c r="BW1209"/>
  <c r="AT1209"/>
  <c r="AF1209"/>
  <c r="AD1209"/>
  <c r="BW1208"/>
  <c r="AT1208"/>
  <c r="AF1208"/>
  <c r="AD1208"/>
  <c r="BW1207"/>
  <c r="AT1207"/>
  <c r="AF1207"/>
  <c r="AD1207"/>
  <c r="BW1206"/>
  <c r="AT1206"/>
  <c r="AF1206"/>
  <c r="AD1206"/>
  <c r="BW1205"/>
  <c r="AT1205"/>
  <c r="AF1205"/>
  <c r="AD1205"/>
  <c r="BW1204"/>
  <c r="AT1204"/>
  <c r="AF1204"/>
  <c r="AD1204"/>
  <c r="BW1203"/>
  <c r="AT1203"/>
  <c r="AF1203"/>
  <c r="AD1203"/>
  <c r="BW1202"/>
  <c r="AT1202"/>
  <c r="AF1202"/>
  <c r="AD1202"/>
  <c r="BW1201"/>
  <c r="AT1201"/>
  <c r="AF1201"/>
  <c r="AD1201"/>
  <c r="BW1200"/>
  <c r="AT1200"/>
  <c r="AF1200"/>
  <c r="AD1200"/>
  <c r="BW1199"/>
  <c r="AT1199"/>
  <c r="AF1199"/>
  <c r="AD1199"/>
  <c r="BW1198"/>
  <c r="AT1198"/>
  <c r="AF1198"/>
  <c r="AD1198"/>
  <c r="BW1197"/>
  <c r="AT1197"/>
  <c r="AF1197"/>
  <c r="AD1197"/>
  <c r="BW1196"/>
  <c r="AT1196"/>
  <c r="AF1196"/>
  <c r="AD1196"/>
  <c r="BW1195"/>
  <c r="AT1195"/>
  <c r="AF1195"/>
  <c r="AD1195"/>
  <c r="BW1194"/>
  <c r="AT1194"/>
  <c r="AF1194"/>
  <c r="AD1194"/>
  <c r="BW1193"/>
  <c r="AT1193"/>
  <c r="AF1193"/>
  <c r="AD1193"/>
  <c r="BW1192"/>
  <c r="AT1192"/>
  <c r="AF1192"/>
  <c r="AD1192"/>
  <c r="BW1191"/>
  <c r="AT1191"/>
  <c r="AF1191"/>
  <c r="AD1191"/>
  <c r="BW1190"/>
  <c r="AT1190"/>
  <c r="AF1190"/>
  <c r="AD1190"/>
  <c r="BW1189"/>
  <c r="AT1189"/>
  <c r="AF1189"/>
  <c r="AD1189"/>
  <c r="BW1188"/>
  <c r="AT1188"/>
  <c r="AF1188"/>
  <c r="AD1188"/>
  <c r="BW1187"/>
  <c r="AT1187"/>
  <c r="AF1187"/>
  <c r="AD1187"/>
  <c r="BW1186"/>
  <c r="AT1186"/>
  <c r="AF1186"/>
  <c r="AD1186"/>
  <c r="BW1185"/>
  <c r="AT1185"/>
  <c r="AF1185"/>
  <c r="AD1185"/>
  <c r="BW1184"/>
  <c r="AT1184"/>
  <c r="AF1184"/>
  <c r="AD1184"/>
  <c r="BW1183"/>
  <c r="AT1183"/>
  <c r="AF1183"/>
  <c r="AD1183"/>
  <c r="BW1182"/>
  <c r="AT1182"/>
  <c r="AF1182"/>
  <c r="AD1182"/>
  <c r="BW1181"/>
  <c r="AT1181"/>
  <c r="AF1181"/>
  <c r="AD1181"/>
  <c r="BW1180"/>
  <c r="AT1180"/>
  <c r="AF1180"/>
  <c r="AD1180"/>
  <c r="BW1179"/>
  <c r="AT1179"/>
  <c r="AF1179"/>
  <c r="AD1179"/>
  <c r="BW1178"/>
  <c r="AT1178"/>
  <c r="AF1178"/>
  <c r="AD1178"/>
  <c r="BW1177"/>
  <c r="AT1177"/>
  <c r="AF1177"/>
  <c r="AD1177"/>
  <c r="BW1176"/>
  <c r="AT1176"/>
  <c r="AF1176"/>
  <c r="AD1176"/>
  <c r="BW1175"/>
  <c r="AT1175"/>
  <c r="AF1175"/>
  <c r="AD1175"/>
  <c r="BW1174"/>
  <c r="AT1174"/>
  <c r="AF1174"/>
  <c r="AD1174"/>
  <c r="BW1173"/>
  <c r="AT1173"/>
  <c r="AF1173"/>
  <c r="AD1173"/>
  <c r="BW1172"/>
  <c r="AT1172"/>
  <c r="AF1172"/>
  <c r="AD1172"/>
  <c r="BW1171"/>
  <c r="AT1171"/>
  <c r="AF1171"/>
  <c r="AD1171"/>
  <c r="BW1170"/>
  <c r="AT1170"/>
  <c r="AF1170"/>
  <c r="AD1170"/>
  <c r="BW1169"/>
  <c r="AT1169"/>
  <c r="AF1169"/>
  <c r="AD1169"/>
  <c r="BW1168"/>
  <c r="AT1168"/>
  <c r="AF1168"/>
  <c r="AD1168"/>
  <c r="BW1167"/>
  <c r="AT1167"/>
  <c r="AF1167"/>
  <c r="AD1167"/>
  <c r="BW1166"/>
  <c r="AT1166"/>
  <c r="AF1166"/>
  <c r="AD1166"/>
  <c r="BW1165"/>
  <c r="AT1165"/>
  <c r="AF1165"/>
  <c r="AD1165"/>
  <c r="BW1164"/>
  <c r="AT1164"/>
  <c r="AF1164"/>
  <c r="AD1164"/>
  <c r="BW1163"/>
  <c r="AT1163"/>
  <c r="AF1163"/>
  <c r="AD1163"/>
  <c r="BW1162"/>
  <c r="AT1162"/>
  <c r="AF1162"/>
  <c r="AD1162"/>
  <c r="BW1161"/>
  <c r="AT1161"/>
  <c r="AF1161"/>
  <c r="AD1161"/>
  <c r="BW1160"/>
  <c r="AT1160"/>
  <c r="AF1160"/>
  <c r="AD1160"/>
  <c r="BW1159"/>
  <c r="AT1159"/>
  <c r="AF1159"/>
  <c r="AD1159"/>
  <c r="BW1158"/>
  <c r="AT1158"/>
  <c r="AF1158"/>
  <c r="AD1158"/>
  <c r="BW1157"/>
  <c r="AT1157"/>
  <c r="AF1157"/>
  <c r="AD1157"/>
  <c r="BW1156"/>
  <c r="AT1156"/>
  <c r="AF1156"/>
  <c r="AD1156"/>
  <c r="BW1155"/>
  <c r="AT1155"/>
  <c r="AF1155"/>
  <c r="AD1155"/>
  <c r="BW1154"/>
  <c r="AT1154"/>
  <c r="AF1154"/>
  <c r="AD1154"/>
  <c r="BW1153"/>
  <c r="AT1153"/>
  <c r="AF1153"/>
  <c r="AD1153"/>
  <c r="BW1152"/>
  <c r="AT1152"/>
  <c r="AF1152"/>
  <c r="AD1152"/>
  <c r="BW1151"/>
  <c r="AT1151"/>
  <c r="AF1151"/>
  <c r="AD1151"/>
  <c r="BW1150"/>
  <c r="AT1150"/>
  <c r="AF1150"/>
  <c r="AD1150"/>
  <c r="BW1149"/>
  <c r="AT1149"/>
  <c r="AF1149"/>
  <c r="AD1149"/>
  <c r="BW1148"/>
  <c r="AT1148"/>
  <c r="AF1148"/>
  <c r="AD1148"/>
  <c r="BW1147"/>
  <c r="AT1147"/>
  <c r="AF1147"/>
  <c r="AD1147"/>
  <c r="BW1146"/>
  <c r="AT1146"/>
  <c r="AF1146"/>
  <c r="AD1146"/>
  <c r="BW1145"/>
  <c r="AT1145"/>
  <c r="AF1145"/>
  <c r="AD1145"/>
  <c r="BW1144"/>
  <c r="AT1144"/>
  <c r="AF1144"/>
  <c r="AD1144"/>
  <c r="BW1143"/>
  <c r="AT1143"/>
  <c r="AF1143"/>
  <c r="AD1143"/>
  <c r="BW1142"/>
  <c r="AT1142"/>
  <c r="AF1142"/>
  <c r="AD1142"/>
  <c r="BW1141"/>
  <c r="AT1141"/>
  <c r="AF1141"/>
  <c r="AD1141"/>
  <c r="BW1140"/>
  <c r="AT1140"/>
  <c r="AF1140"/>
  <c r="AD1140"/>
  <c r="BW1139"/>
  <c r="AT1139"/>
  <c r="AF1139"/>
  <c r="AD1139"/>
  <c r="BW1138"/>
  <c r="AT1138"/>
  <c r="AF1138"/>
  <c r="AD1138"/>
  <c r="BW1137"/>
  <c r="AT1137"/>
  <c r="AF1137"/>
  <c r="AD1137"/>
  <c r="BW1136"/>
  <c r="AT1136"/>
  <c r="AF1136"/>
  <c r="AD1136"/>
  <c r="BW1135"/>
  <c r="AT1135"/>
  <c r="AF1135"/>
  <c r="AD1135"/>
  <c r="BW1134"/>
  <c r="AT1134"/>
  <c r="AF1134"/>
  <c r="AD1134"/>
  <c r="BW1133"/>
  <c r="AT1133"/>
  <c r="AF1133"/>
  <c r="AD1133"/>
  <c r="BW1132"/>
  <c r="AT1132"/>
  <c r="AF1132"/>
  <c r="AD1132"/>
  <c r="BW1131"/>
  <c r="AT1131"/>
  <c r="AF1131"/>
  <c r="AD1131"/>
  <c r="BW1130"/>
  <c r="AT1130"/>
  <c r="AF1130"/>
  <c r="AD1130"/>
  <c r="BW1129"/>
  <c r="AT1129"/>
  <c r="AF1129"/>
  <c r="AD1129"/>
  <c r="BW1128"/>
  <c r="AT1128"/>
  <c r="AF1128"/>
  <c r="AD1128"/>
  <c r="BW1127"/>
  <c r="AT1127"/>
  <c r="AF1127"/>
  <c r="AD1127"/>
  <c r="BW1126"/>
  <c r="AT1126"/>
  <c r="AF1126"/>
  <c r="AD1126"/>
  <c r="BW1125"/>
  <c r="AT1125"/>
  <c r="AF1125"/>
  <c r="AD1125"/>
  <c r="BW1124"/>
  <c r="AT1124"/>
  <c r="AF1124"/>
  <c r="AD1124"/>
  <c r="BW1123"/>
  <c r="AT1123"/>
  <c r="AF1123"/>
  <c r="AD1123"/>
  <c r="BW1122"/>
  <c r="AT1122"/>
  <c r="AF1122"/>
  <c r="AD1122"/>
  <c r="BW1121"/>
  <c r="AT1121"/>
  <c r="AF1121"/>
  <c r="AD1121"/>
  <c r="BW1120"/>
  <c r="AT1120"/>
  <c r="AF1120"/>
  <c r="AD1120"/>
  <c r="BW1119"/>
  <c r="AT1119"/>
  <c r="AF1119"/>
  <c r="AD1119"/>
  <c r="BW1118"/>
  <c r="AT1118"/>
  <c r="AF1118"/>
  <c r="AD1118"/>
  <c r="BW1117"/>
  <c r="AT1117"/>
  <c r="AF1117"/>
  <c r="AD1117"/>
  <c r="BW1116"/>
  <c r="AT1116"/>
  <c r="AF1116"/>
  <c r="AD1116"/>
  <c r="BW1115"/>
  <c r="AT1115"/>
  <c r="AF1115"/>
  <c r="AD1115"/>
  <c r="BW1114"/>
  <c r="AT1114"/>
  <c r="AF1114"/>
  <c r="AD1114"/>
  <c r="BW1113"/>
  <c r="AT1113"/>
  <c r="AF1113"/>
  <c r="AD1113"/>
  <c r="BW1112"/>
  <c r="AT1112"/>
  <c r="AF1112"/>
  <c r="AD1112"/>
  <c r="BW1111"/>
  <c r="AT1111"/>
  <c r="AF1111"/>
  <c r="AD1111"/>
  <c r="BW1110"/>
  <c r="AT1110"/>
  <c r="AF1110"/>
  <c r="AD1110"/>
  <c r="BW1109"/>
  <c r="AT1109"/>
  <c r="AF1109"/>
  <c r="AD1109"/>
  <c r="BW1108"/>
  <c r="AT1108"/>
  <c r="AF1108"/>
  <c r="AD1108"/>
  <c r="BW1107"/>
  <c r="AT1107"/>
  <c r="AF1107"/>
  <c r="AD1107"/>
  <c r="BW1106"/>
  <c r="AT1106"/>
  <c r="AF1106"/>
  <c r="AD1106"/>
  <c r="BW1105"/>
  <c r="AT1105"/>
  <c r="AF1105"/>
  <c r="AD1105"/>
  <c r="BW1104"/>
  <c r="AT1104"/>
  <c r="AF1104"/>
  <c r="AD1104"/>
  <c r="BW1103"/>
  <c r="AT1103"/>
  <c r="AF1103"/>
  <c r="AD1103"/>
  <c r="BW1102"/>
  <c r="AT1102"/>
  <c r="AF1102"/>
  <c r="AD1102"/>
  <c r="BW1101"/>
  <c r="AT1101"/>
  <c r="AF1101"/>
  <c r="AD1101"/>
  <c r="BW1100"/>
  <c r="AT1100"/>
  <c r="AF1100"/>
  <c r="AD1100"/>
  <c r="BW1099"/>
  <c r="AT1099"/>
  <c r="AF1099"/>
  <c r="AD1099"/>
  <c r="BW1098"/>
  <c r="AT1098"/>
  <c r="AF1098"/>
  <c r="AD1098"/>
  <c r="BW1097"/>
  <c r="AT1097"/>
  <c r="AF1097"/>
  <c r="AD1097"/>
  <c r="BW1096"/>
  <c r="AT1096"/>
  <c r="AF1096"/>
  <c r="AD1096"/>
  <c r="BW1095"/>
  <c r="AT1095"/>
  <c r="AF1095"/>
  <c r="AD1095"/>
  <c r="BW1094"/>
  <c r="AT1094"/>
  <c r="AF1094"/>
  <c r="AD1094"/>
  <c r="BW1093"/>
  <c r="AT1093"/>
  <c r="AF1093"/>
  <c r="AD1093"/>
  <c r="BW1092"/>
  <c r="AT1092"/>
  <c r="AF1092"/>
  <c r="AD1092"/>
  <c r="BW1091"/>
  <c r="AT1091"/>
  <c r="AF1091"/>
  <c r="AD1091"/>
  <c r="BW1090"/>
  <c r="AT1090"/>
  <c r="AF1090"/>
  <c r="AD1090"/>
  <c r="BW1089"/>
  <c r="AT1089"/>
  <c r="AF1089"/>
  <c r="AD1089"/>
  <c r="BW1088"/>
  <c r="AT1088"/>
  <c r="AF1088"/>
  <c r="AD1088"/>
  <c r="BW1087"/>
  <c r="AT1087"/>
  <c r="AF1087"/>
  <c r="AD1087"/>
  <c r="BW1086"/>
  <c r="AT1086"/>
  <c r="AF1086"/>
  <c r="AD1086"/>
  <c r="BW1085"/>
  <c r="AT1085"/>
  <c r="AF1085"/>
  <c r="AD1085"/>
  <c r="BW1084"/>
  <c r="AT1084"/>
  <c r="AF1084"/>
  <c r="AD1084"/>
  <c r="BW1083"/>
  <c r="AT1083"/>
  <c r="AF1083"/>
  <c r="AD1083"/>
  <c r="BW1082"/>
  <c r="AT1082"/>
  <c r="AF1082"/>
  <c r="AD1082"/>
  <c r="BW1081"/>
  <c r="AT1081"/>
  <c r="AF1081"/>
  <c r="AD1081"/>
  <c r="BW1080"/>
  <c r="AT1080"/>
  <c r="AF1080"/>
  <c r="AD1080"/>
  <c r="BW1079"/>
  <c r="AT1079"/>
  <c r="AF1079"/>
  <c r="AD1079"/>
  <c r="BW1078"/>
  <c r="AT1078"/>
  <c r="AF1078"/>
  <c r="AD1078"/>
  <c r="BW1077"/>
  <c r="AT1077"/>
  <c r="AF1077"/>
  <c r="AD1077"/>
  <c r="BW1076"/>
  <c r="AT1076"/>
  <c r="AF1076"/>
  <c r="AD1076"/>
  <c r="BW1075"/>
  <c r="AT1075"/>
  <c r="AF1075"/>
  <c r="AD1075"/>
  <c r="BW1074"/>
  <c r="AT1074"/>
  <c r="AF1074"/>
  <c r="AD1074"/>
  <c r="BW1073"/>
  <c r="AT1073"/>
  <c r="AF1073"/>
  <c r="AD1073"/>
  <c r="BW1072"/>
  <c r="AT1072"/>
  <c r="AF1072"/>
  <c r="AD1072"/>
  <c r="BW1071"/>
  <c r="AT1071"/>
  <c r="AF1071"/>
  <c r="AD1071"/>
  <c r="BW1070"/>
  <c r="AT1070"/>
  <c r="AF1070"/>
  <c r="AD1070"/>
  <c r="BW1069"/>
  <c r="AT1069"/>
  <c r="AF1069"/>
  <c r="AD1069"/>
  <c r="BW1068"/>
  <c r="AT1068"/>
  <c r="AF1068"/>
  <c r="AD1068"/>
  <c r="BW1067"/>
  <c r="AT1067"/>
  <c r="AF1067"/>
  <c r="AD1067"/>
  <c r="BW1066"/>
  <c r="AT1066"/>
  <c r="AF1066"/>
  <c r="AD1066"/>
  <c r="BW1065"/>
  <c r="AT1065"/>
  <c r="AF1065"/>
  <c r="AD1065"/>
  <c r="BW1064"/>
  <c r="AT1064"/>
  <c r="AF1064"/>
  <c r="AD1064"/>
  <c r="BW1063"/>
  <c r="AT1063"/>
  <c r="AF1063"/>
  <c r="AD1063"/>
  <c r="BW1062"/>
  <c r="AT1062"/>
  <c r="AF1062"/>
  <c r="AD1062"/>
  <c r="BW1061"/>
  <c r="AT1061"/>
  <c r="AF1061"/>
  <c r="AD1061"/>
  <c r="BW1060"/>
  <c r="AT1060"/>
  <c r="AF1060"/>
  <c r="AD1060"/>
  <c r="BW1059"/>
  <c r="AT1059"/>
  <c r="AF1059"/>
  <c r="AD1059"/>
  <c r="BW1058"/>
  <c r="AT1058"/>
  <c r="AF1058"/>
  <c r="AD1058"/>
  <c r="BW1057"/>
  <c r="AT1057"/>
  <c r="AF1057"/>
  <c r="AD1057"/>
  <c r="BW1056"/>
  <c r="AT1056"/>
  <c r="AF1056"/>
  <c r="AD1056"/>
  <c r="BW1055"/>
  <c r="AT1055"/>
  <c r="AF1055"/>
  <c r="AD1055"/>
  <c r="BW1054"/>
  <c r="AT1054"/>
  <c r="AF1054"/>
  <c r="AD1054"/>
  <c r="BW1053"/>
  <c r="AT1053"/>
  <c r="AF1053"/>
  <c r="AD1053"/>
  <c r="BW1052"/>
  <c r="AT1052"/>
  <c r="AF1052"/>
  <c r="AD1052"/>
  <c r="BW1051"/>
  <c r="AT1051"/>
  <c r="AF1051"/>
  <c r="AD1051"/>
  <c r="BW1050"/>
  <c r="AT1050"/>
  <c r="AF1050"/>
  <c r="AD1050"/>
  <c r="BW1049"/>
  <c r="AT1049"/>
  <c r="AF1049"/>
  <c r="AD1049"/>
  <c r="BW1048"/>
  <c r="AT1048"/>
  <c r="AF1048"/>
  <c r="AD1048"/>
  <c r="BW1047"/>
  <c r="AT1047"/>
  <c r="AF1047"/>
  <c r="AD1047"/>
  <c r="BW1046"/>
  <c r="AT1046"/>
  <c r="AF1046"/>
  <c r="AD1046"/>
  <c r="BW1045"/>
  <c r="AT1045"/>
  <c r="AF1045"/>
  <c r="AD1045"/>
  <c r="BW1044"/>
  <c r="AT1044"/>
  <c r="AF1044"/>
  <c r="AD1044"/>
  <c r="BW1043"/>
  <c r="AT1043"/>
  <c r="AF1043"/>
  <c r="AD1043"/>
  <c r="BW1042"/>
  <c r="AT1042"/>
  <c r="AF1042"/>
  <c r="AD1042"/>
  <c r="BW1041"/>
  <c r="AT1041"/>
  <c r="AF1041"/>
  <c r="AD1041"/>
  <c r="BW1040"/>
  <c r="AT1040"/>
  <c r="AF1040"/>
  <c r="AD1040"/>
  <c r="BW1039"/>
  <c r="AT1039"/>
  <c r="AF1039"/>
  <c r="AD1039"/>
  <c r="BW1038"/>
  <c r="AT1038"/>
  <c r="AF1038"/>
  <c r="AD1038"/>
  <c r="BW1037"/>
  <c r="AT1037"/>
  <c r="AF1037"/>
  <c r="AD1037"/>
  <c r="BW1036"/>
  <c r="AT1036"/>
  <c r="AF1036"/>
  <c r="AD1036"/>
  <c r="BW1035"/>
  <c r="AT1035"/>
  <c r="AF1035"/>
  <c r="AD1035"/>
  <c r="BW1034"/>
  <c r="AT1034"/>
  <c r="AF1034"/>
  <c r="AD1034"/>
  <c r="BW1033"/>
  <c r="AT1033"/>
  <c r="AF1033"/>
  <c r="AD1033"/>
  <c r="BW1032"/>
  <c r="AT1032"/>
  <c r="AF1032"/>
  <c r="AD1032"/>
  <c r="BW1031"/>
  <c r="AT1031"/>
  <c r="AF1031"/>
  <c r="AD1031"/>
  <c r="BW1030"/>
  <c r="AT1030"/>
  <c r="AF1030"/>
  <c r="AD1030"/>
  <c r="BW1029"/>
  <c r="AT1029"/>
  <c r="AF1029"/>
  <c r="AD1029"/>
  <c r="BW1028"/>
  <c r="AT1028"/>
  <c r="AF1028"/>
  <c r="AD1028"/>
  <c r="BW1027"/>
  <c r="AT1027"/>
  <c r="AF1027"/>
  <c r="AD1027"/>
  <c r="BW1026"/>
  <c r="AT1026"/>
  <c r="AF1026"/>
  <c r="AD1026"/>
  <c r="BW1025"/>
  <c r="AT1025"/>
  <c r="AF1025"/>
  <c r="AD1025"/>
  <c r="BW1024"/>
  <c r="AT1024"/>
  <c r="AF1024"/>
  <c r="AD1024"/>
  <c r="BW1023"/>
  <c r="AT1023"/>
  <c r="AF1023"/>
  <c r="AD1023"/>
  <c r="BW1022"/>
  <c r="AT1022"/>
  <c r="AF1022"/>
  <c r="AD1022"/>
  <c r="BW1021"/>
  <c r="AT1021"/>
  <c r="AF1021"/>
  <c r="AD1021"/>
  <c r="BW1020"/>
  <c r="AT1020"/>
  <c r="AF1020"/>
  <c r="AD1020"/>
  <c r="BW1019"/>
  <c r="AT1019"/>
  <c r="AF1019"/>
  <c r="AD1019"/>
  <c r="BW1018"/>
  <c r="AT1018"/>
  <c r="AF1018"/>
  <c r="AD1018"/>
  <c r="BW1017"/>
  <c r="AT1017"/>
  <c r="AF1017"/>
  <c r="AD1017"/>
  <c r="BW1016"/>
  <c r="AT1016"/>
  <c r="AF1016"/>
  <c r="AD1016"/>
  <c r="BW1015"/>
  <c r="AT1015"/>
  <c r="AF1015"/>
  <c r="AD1015"/>
  <c r="BW1014"/>
  <c r="AT1014"/>
  <c r="AF1014"/>
  <c r="AD1014"/>
  <c r="BW1013"/>
  <c r="AT1013"/>
  <c r="AF1013"/>
  <c r="AD1013"/>
  <c r="BW1012"/>
  <c r="AT1012"/>
  <c r="AF1012"/>
  <c r="AD1012"/>
  <c r="BW1011"/>
  <c r="AT1011"/>
  <c r="AF1011"/>
  <c r="AD1011"/>
  <c r="BW1010"/>
  <c r="AT1010"/>
  <c r="AF1010"/>
  <c r="AD1010"/>
  <c r="BW1009"/>
  <c r="AT1009"/>
  <c r="AF1009"/>
  <c r="AD1009"/>
  <c r="BW1008"/>
  <c r="AT1008"/>
  <c r="AF1008"/>
  <c r="AD1008"/>
  <c r="BW1007"/>
  <c r="AT1007"/>
  <c r="AF1007"/>
  <c r="AD1007"/>
  <c r="BW1006"/>
  <c r="AT1006"/>
  <c r="AF1006"/>
  <c r="AD1006"/>
  <c r="BW1005"/>
  <c r="AT1005"/>
  <c r="AF1005"/>
  <c r="AD1005"/>
  <c r="BW1004"/>
  <c r="AT1004"/>
  <c r="AF1004"/>
  <c r="AD1004"/>
  <c r="BW1003"/>
  <c r="AT1003"/>
  <c r="AF1003"/>
  <c r="AD1003"/>
  <c r="BW1002"/>
  <c r="AT1002"/>
  <c r="AF1002"/>
  <c r="AD1002"/>
  <c r="BW1001"/>
  <c r="AT1001"/>
  <c r="AF1001"/>
  <c r="AD1001"/>
  <c r="BW1000"/>
  <c r="AT1000"/>
  <c r="AF1000"/>
  <c r="AD1000"/>
  <c r="BW999"/>
  <c r="AT999"/>
  <c r="AF999"/>
  <c r="AD999"/>
  <c r="BW998"/>
  <c r="AT998"/>
  <c r="AF998"/>
  <c r="AD998"/>
  <c r="BW997"/>
  <c r="AT997"/>
  <c r="AF997"/>
  <c r="AD997"/>
  <c r="BW996"/>
  <c r="AT996"/>
  <c r="AF996"/>
  <c r="AD996"/>
  <c r="BW995"/>
  <c r="AT995"/>
  <c r="AF995"/>
  <c r="AD995"/>
  <c r="BW994"/>
  <c r="AT994"/>
  <c r="AF994"/>
  <c r="AD994"/>
  <c r="BW993"/>
  <c r="AT993"/>
  <c r="AF993"/>
  <c r="AD993"/>
  <c r="BW992"/>
  <c r="AT992"/>
  <c r="AF992"/>
  <c r="AD992"/>
  <c r="BW991"/>
  <c r="AT991"/>
  <c r="AF991"/>
  <c r="AD991"/>
  <c r="BW990"/>
  <c r="AT990"/>
  <c r="AF990"/>
  <c r="AD990"/>
  <c r="BW989"/>
  <c r="AT989"/>
  <c r="AF989"/>
  <c r="AD989"/>
  <c r="BW988"/>
  <c r="AT988"/>
  <c r="AF988"/>
  <c r="AD988"/>
  <c r="BW987"/>
  <c r="AT987"/>
  <c r="AF987"/>
  <c r="AD987"/>
  <c r="BW986"/>
  <c r="AT986"/>
  <c r="AF986"/>
  <c r="AD986"/>
  <c r="BW985"/>
  <c r="AT985"/>
  <c r="AF985"/>
  <c r="AD985"/>
  <c r="BW984"/>
  <c r="AT984"/>
  <c r="AF984"/>
  <c r="AD984"/>
  <c r="BW983"/>
  <c r="AT983"/>
  <c r="AF983"/>
  <c r="AD983"/>
  <c r="BW982"/>
  <c r="AT982"/>
  <c r="AF982"/>
  <c r="AD982"/>
  <c r="BW981"/>
  <c r="AT981"/>
  <c r="AF981"/>
  <c r="AD981"/>
  <c r="BW980"/>
  <c r="AT980"/>
  <c r="AF980"/>
  <c r="AD980"/>
  <c r="BW979"/>
  <c r="AT979"/>
  <c r="AF979"/>
  <c r="AD979"/>
  <c r="BW978"/>
  <c r="AT978"/>
  <c r="AF978"/>
  <c r="AD978"/>
  <c r="BW977"/>
  <c r="AT977"/>
  <c r="AF977"/>
  <c r="AD977"/>
  <c r="BW976"/>
  <c r="AT976"/>
  <c r="AF976"/>
  <c r="AD976"/>
  <c r="BW975"/>
  <c r="AT975"/>
  <c r="AF975"/>
  <c r="AD975"/>
  <c r="BW974"/>
  <c r="AT974"/>
  <c r="AF974"/>
  <c r="AD974"/>
  <c r="BW973"/>
  <c r="AT973"/>
  <c r="AF973"/>
  <c r="AD973"/>
  <c r="BW972"/>
  <c r="AT972"/>
  <c r="AF972"/>
  <c r="AD972"/>
  <c r="BW971"/>
  <c r="AT971"/>
  <c r="AF971"/>
  <c r="AD971"/>
  <c r="BW970"/>
  <c r="AT970"/>
  <c r="AF970"/>
  <c r="AD970"/>
  <c r="BW969"/>
  <c r="AT969"/>
  <c r="AF969"/>
  <c r="AD969"/>
  <c r="BW968"/>
  <c r="AT968"/>
  <c r="AF968"/>
  <c r="AD968"/>
  <c r="BW967"/>
  <c r="AT967"/>
  <c r="AF967"/>
  <c r="AD967"/>
  <c r="BW966"/>
  <c r="AT966"/>
  <c r="AF966"/>
  <c r="AD966"/>
  <c r="BW965"/>
  <c r="AT965"/>
  <c r="AF965"/>
  <c r="AD965"/>
  <c r="BW964"/>
  <c r="AT964"/>
  <c r="AF964"/>
  <c r="AD964"/>
  <c r="BW963"/>
  <c r="AT963"/>
  <c r="AF963"/>
  <c r="AD963"/>
  <c r="BW962"/>
  <c r="AT962"/>
  <c r="AF962"/>
  <c r="AD962"/>
  <c r="BW961"/>
  <c r="AT961"/>
  <c r="AF961"/>
  <c r="AD961"/>
  <c r="BW960"/>
  <c r="AT960"/>
  <c r="AF960"/>
  <c r="AD960"/>
  <c r="BW959"/>
  <c r="AT959"/>
  <c r="AF959"/>
  <c r="AD959"/>
  <c r="BW958"/>
  <c r="AT958"/>
  <c r="AF958"/>
  <c r="AD958"/>
  <c r="BW957"/>
  <c r="AT957"/>
  <c r="AF957"/>
  <c r="AD957"/>
  <c r="BW956"/>
  <c r="AT956"/>
  <c r="AF956"/>
  <c r="AD956"/>
  <c r="BW955"/>
  <c r="AT955"/>
  <c r="AF955"/>
  <c r="AD955"/>
  <c r="BW954"/>
  <c r="AT954"/>
  <c r="AF954"/>
  <c r="AD954"/>
  <c r="BW953"/>
  <c r="AT953"/>
  <c r="AF953"/>
  <c r="AD953"/>
  <c r="BW952"/>
  <c r="AT952"/>
  <c r="AF952"/>
  <c r="AD952"/>
  <c r="BW951"/>
  <c r="AT951"/>
  <c r="AF951"/>
  <c r="AD951"/>
  <c r="BW950"/>
  <c r="AT950"/>
  <c r="AF950"/>
  <c r="AD950"/>
  <c r="BW949"/>
  <c r="AT949"/>
  <c r="AF949"/>
  <c r="AD949"/>
  <c r="BW948"/>
  <c r="AT948"/>
  <c r="AF948"/>
  <c r="AD948"/>
  <c r="BW947"/>
  <c r="AT947"/>
  <c r="AF947"/>
  <c r="AD947"/>
  <c r="BW946"/>
  <c r="AT946"/>
  <c r="AF946"/>
  <c r="AD946"/>
  <c r="BW945"/>
  <c r="AT945"/>
  <c r="AF945"/>
  <c r="AD945"/>
  <c r="BW944"/>
  <c r="AT944"/>
  <c r="AF944"/>
  <c r="AD944"/>
  <c r="BW943"/>
  <c r="AT943"/>
  <c r="AF943"/>
  <c r="AD943"/>
  <c r="BW942"/>
  <c r="AT942"/>
  <c r="AF942"/>
  <c r="AD942"/>
  <c r="BW941"/>
  <c r="AT941"/>
  <c r="AF941"/>
  <c r="AD941"/>
  <c r="BW940"/>
  <c r="AT940"/>
  <c r="AF940"/>
  <c r="AD940"/>
  <c r="BW939"/>
  <c r="AT939"/>
  <c r="AF939"/>
  <c r="AD939"/>
  <c r="BW938"/>
  <c r="AT938"/>
  <c r="AF938"/>
  <c r="AD938"/>
  <c r="BW937"/>
  <c r="AT937"/>
  <c r="AF937"/>
  <c r="AD937"/>
  <c r="BW936"/>
  <c r="AT936"/>
  <c r="AF936"/>
  <c r="AD936"/>
  <c r="BW935"/>
  <c r="AT935"/>
  <c r="AF935"/>
  <c r="AD935"/>
  <c r="BW934"/>
  <c r="AT934"/>
  <c r="AF934"/>
  <c r="AD934"/>
  <c r="BW933"/>
  <c r="AT933"/>
  <c r="AF933"/>
  <c r="AD933"/>
  <c r="BW932"/>
  <c r="AT932"/>
  <c r="AF932"/>
  <c r="AD932"/>
  <c r="BW931"/>
  <c r="AT931"/>
  <c r="AF931"/>
  <c r="AD931"/>
  <c r="BW930"/>
  <c r="AT930"/>
  <c r="AF930"/>
  <c r="AD930"/>
  <c r="BW929"/>
  <c r="AT929"/>
  <c r="AF929"/>
  <c r="AD929"/>
  <c r="BW928"/>
  <c r="AT928"/>
  <c r="AF928"/>
  <c r="AD928"/>
  <c r="BW927"/>
  <c r="AT927"/>
  <c r="AF927"/>
  <c r="AD927"/>
  <c r="BW926"/>
  <c r="AT926"/>
  <c r="AF926"/>
  <c r="AD926"/>
  <c r="BW925"/>
  <c r="AT925"/>
  <c r="AF925"/>
  <c r="AD925"/>
  <c r="BW924"/>
  <c r="AT924"/>
  <c r="AF924"/>
  <c r="AD924"/>
  <c r="BW923"/>
  <c r="AT923"/>
  <c r="AF923"/>
  <c r="AD923"/>
  <c r="BW922"/>
  <c r="AT922"/>
  <c r="AF922"/>
  <c r="AD922"/>
  <c r="BW921"/>
  <c r="AT921"/>
  <c r="AF921"/>
  <c r="AD921"/>
  <c r="BW920"/>
  <c r="AT920"/>
  <c r="AF920"/>
  <c r="AD920"/>
  <c r="BW919"/>
  <c r="AT919"/>
  <c r="AF919"/>
  <c r="AD919"/>
  <c r="BW918"/>
  <c r="AT918"/>
  <c r="AF918"/>
  <c r="AD918"/>
  <c r="BW917"/>
  <c r="AT917"/>
  <c r="AF917"/>
  <c r="AD917"/>
  <c r="BW916"/>
  <c r="AT916"/>
  <c r="AF916"/>
  <c r="AD916"/>
  <c r="BW915"/>
  <c r="AT915"/>
  <c r="AF915"/>
  <c r="AD915"/>
  <c r="BW914"/>
  <c r="AT914"/>
  <c r="AF914"/>
  <c r="AD914"/>
  <c r="BW913"/>
  <c r="AT913"/>
  <c r="AF913"/>
  <c r="AD913"/>
  <c r="BW912"/>
  <c r="AT912"/>
  <c r="AF912"/>
  <c r="AD912"/>
  <c r="BW911"/>
  <c r="AT911"/>
  <c r="AF911"/>
  <c r="AD911"/>
  <c r="BW910"/>
  <c r="AT910"/>
  <c r="AF910"/>
  <c r="AD910"/>
  <c r="BW909"/>
  <c r="AT909"/>
  <c r="AF909"/>
  <c r="AD909"/>
  <c r="BW908"/>
  <c r="AT908"/>
  <c r="AF908"/>
  <c r="AD908"/>
  <c r="BW907"/>
  <c r="AT907"/>
  <c r="AF907"/>
  <c r="AD907"/>
  <c r="BW906"/>
  <c r="AT906"/>
  <c r="AF906"/>
  <c r="AD906"/>
  <c r="BW905"/>
  <c r="AT905"/>
  <c r="AF905"/>
  <c r="AD905"/>
  <c r="BW904"/>
  <c r="AT904"/>
  <c r="AF904"/>
  <c r="AD904"/>
  <c r="BW903"/>
  <c r="AT903"/>
  <c r="AF903"/>
  <c r="AD903"/>
  <c r="BW902"/>
  <c r="AT902"/>
  <c r="AF902"/>
  <c r="AD902"/>
  <c r="BW901"/>
  <c r="AT901"/>
  <c r="AF901"/>
  <c r="AD901"/>
  <c r="BW900"/>
  <c r="AT900"/>
  <c r="AF900"/>
  <c r="AD900"/>
  <c r="BW899"/>
  <c r="AT899"/>
  <c r="AF899"/>
  <c r="AD899"/>
  <c r="BW898"/>
  <c r="AT898"/>
  <c r="AF898"/>
  <c r="AD898"/>
  <c r="BW897"/>
  <c r="AT897"/>
  <c r="AF897"/>
  <c r="AD897"/>
  <c r="BW896"/>
  <c r="AT896"/>
  <c r="AF896"/>
  <c r="AD896"/>
  <c r="BW895"/>
  <c r="AT895"/>
  <c r="AF895"/>
  <c r="AD895"/>
  <c r="BW894"/>
  <c r="AT894"/>
  <c r="AF894"/>
  <c r="AD894"/>
  <c r="BW893"/>
  <c r="AT893"/>
  <c r="AF893"/>
  <c r="AD893"/>
  <c r="BW892"/>
  <c r="AT892"/>
  <c r="AF892"/>
  <c r="AD892"/>
  <c r="BW891"/>
  <c r="AT891"/>
  <c r="AF891"/>
  <c r="AD891"/>
  <c r="BW890"/>
  <c r="AT890"/>
  <c r="AF890"/>
  <c r="AD890"/>
  <c r="BW889"/>
  <c r="AT889"/>
  <c r="AF889"/>
  <c r="AD889"/>
  <c r="BW888"/>
  <c r="AT888"/>
  <c r="AF888"/>
  <c r="AD888"/>
  <c r="BW887"/>
  <c r="AT887"/>
  <c r="AF887"/>
  <c r="AD887"/>
  <c r="BW886"/>
  <c r="AT886"/>
  <c r="AF886"/>
  <c r="AD886"/>
  <c r="BW885"/>
  <c r="AT885"/>
  <c r="AF885"/>
  <c r="AD885"/>
  <c r="BW884"/>
  <c r="AT884"/>
  <c r="AF884"/>
  <c r="AD884"/>
  <c r="BW883"/>
  <c r="AT883"/>
  <c r="AF883"/>
  <c r="AD883"/>
  <c r="BW882"/>
  <c r="AT882"/>
  <c r="AF882"/>
  <c r="AD882"/>
  <c r="BW881"/>
  <c r="AT881"/>
  <c r="AF881"/>
  <c r="AD881"/>
  <c r="BW880"/>
  <c r="AT880"/>
  <c r="AF880"/>
  <c r="AD880"/>
  <c r="BW879"/>
  <c r="AT879"/>
  <c r="AF879"/>
  <c r="AD879"/>
  <c r="BW878"/>
  <c r="AT878"/>
  <c r="AF878"/>
  <c r="AD878"/>
  <c r="BW877"/>
  <c r="AT877"/>
  <c r="AF877"/>
  <c r="AD877"/>
  <c r="BW876"/>
  <c r="AT876"/>
  <c r="AF876"/>
  <c r="AD876"/>
  <c r="BW875"/>
  <c r="AT875"/>
  <c r="AF875"/>
  <c r="AD875"/>
  <c r="BW874"/>
  <c r="AT874"/>
  <c r="AF874"/>
  <c r="AD874"/>
  <c r="BW873"/>
  <c r="AT873"/>
  <c r="AF873"/>
  <c r="AD873"/>
  <c r="BW872"/>
  <c r="AT872"/>
  <c r="AF872"/>
  <c r="AD872"/>
  <c r="BW871"/>
  <c r="AT871"/>
  <c r="AF871"/>
  <c r="AD871"/>
  <c r="BW870"/>
  <c r="AT870"/>
  <c r="AF870"/>
  <c r="AD870"/>
  <c r="BW869"/>
  <c r="AT869"/>
  <c r="AF869"/>
  <c r="AD869"/>
  <c r="BW868"/>
  <c r="AT868"/>
  <c r="AF868"/>
  <c r="AD868"/>
  <c r="BW867"/>
  <c r="AT867"/>
  <c r="AF867"/>
  <c r="AD867"/>
  <c r="BW866"/>
  <c r="AT866"/>
  <c r="AF866"/>
  <c r="AD866"/>
  <c r="BW865"/>
  <c r="AT865"/>
  <c r="AF865"/>
  <c r="AD865"/>
  <c r="BW864"/>
  <c r="AT864"/>
  <c r="AF864"/>
  <c r="AD864"/>
  <c r="BW863"/>
  <c r="AT863"/>
  <c r="AF863"/>
  <c r="AD863"/>
  <c r="BW862"/>
  <c r="AT862"/>
  <c r="AF862"/>
  <c r="AD862"/>
  <c r="BW861"/>
  <c r="AT861"/>
  <c r="AF861"/>
  <c r="AD861"/>
  <c r="BW860"/>
  <c r="AT860"/>
  <c r="AF860"/>
  <c r="AD860"/>
  <c r="BW859"/>
  <c r="AT859"/>
  <c r="AF859"/>
  <c r="AD859"/>
  <c r="BW858"/>
  <c r="AT858"/>
  <c r="AF858"/>
  <c r="AD858"/>
  <c r="BW857"/>
  <c r="AT857"/>
  <c r="AF857"/>
  <c r="AD857"/>
  <c r="BW856"/>
  <c r="AT856"/>
  <c r="AF856"/>
  <c r="AD856"/>
  <c r="BW855"/>
  <c r="AT855"/>
  <c r="AF855"/>
  <c r="AD855"/>
  <c r="BW854"/>
  <c r="AT854"/>
  <c r="AF854"/>
  <c r="AD854"/>
  <c r="BW853"/>
  <c r="AT853"/>
  <c r="AF853"/>
  <c r="AD853"/>
  <c r="BW852"/>
  <c r="AT852"/>
  <c r="AF852"/>
  <c r="AD852"/>
  <c r="BW851"/>
  <c r="AT851"/>
  <c r="AF851"/>
  <c r="AD851"/>
  <c r="BW850"/>
  <c r="AT850"/>
  <c r="AF850"/>
  <c r="AD850"/>
  <c r="BW849"/>
  <c r="AT849"/>
  <c r="AF849"/>
  <c r="AD849"/>
  <c r="BW848"/>
  <c r="AT848"/>
  <c r="AF848"/>
  <c r="AD848"/>
  <c r="BW847"/>
  <c r="AT847"/>
  <c r="AF847"/>
  <c r="AD847"/>
  <c r="BW846"/>
  <c r="AT846"/>
  <c r="AF846"/>
  <c r="AD846"/>
  <c r="BW845"/>
  <c r="AT845"/>
  <c r="AF845"/>
  <c r="AD845"/>
  <c r="BW844"/>
  <c r="AT844"/>
  <c r="AF844"/>
  <c r="AD844"/>
  <c r="BW843"/>
  <c r="AT843"/>
  <c r="AF843"/>
  <c r="AD843"/>
  <c r="BW842"/>
  <c r="AT842"/>
  <c r="AF842"/>
  <c r="AD842"/>
  <c r="BW841"/>
  <c r="AT841"/>
  <c r="AF841"/>
  <c r="AD841"/>
  <c r="BW840"/>
  <c r="AT840"/>
  <c r="AF840"/>
  <c r="AD840"/>
  <c r="BW839"/>
  <c r="AT839"/>
  <c r="AF839"/>
  <c r="AD839"/>
  <c r="BW838"/>
  <c r="AT838"/>
  <c r="AF838"/>
  <c r="AD838"/>
  <c r="BW837"/>
  <c r="AT837"/>
  <c r="AF837"/>
  <c r="AD837"/>
  <c r="BW836"/>
  <c r="AT836"/>
  <c r="AF836"/>
  <c r="AD836"/>
  <c r="BW835"/>
  <c r="AT835"/>
  <c r="AF835"/>
  <c r="AD835"/>
  <c r="BW834"/>
  <c r="AT834"/>
  <c r="AF834"/>
  <c r="AD834"/>
  <c r="BW833"/>
  <c r="AT833"/>
  <c r="AF833"/>
  <c r="AD833"/>
  <c r="BW832"/>
  <c r="AT832"/>
  <c r="AF832"/>
  <c r="AD832"/>
  <c r="BW831"/>
  <c r="AT831"/>
  <c r="AF831"/>
  <c r="AD831"/>
  <c r="BW830"/>
  <c r="AT830"/>
  <c r="AF830"/>
  <c r="AD830"/>
  <c r="BW829"/>
  <c r="AT829"/>
  <c r="AF829"/>
  <c r="AD829"/>
  <c r="BW828"/>
  <c r="AT828"/>
  <c r="AF828"/>
  <c r="AD828"/>
  <c r="BW827"/>
  <c r="AT827"/>
  <c r="AF827"/>
  <c r="AD827"/>
  <c r="BW826"/>
  <c r="AT826"/>
  <c r="AF826"/>
  <c r="AD826"/>
  <c r="BW825"/>
  <c r="AT825"/>
  <c r="AF825"/>
  <c r="AD825"/>
  <c r="BW824"/>
  <c r="AT824"/>
  <c r="AF824"/>
  <c r="AD824"/>
  <c r="BW823"/>
  <c r="AT823"/>
  <c r="AF823"/>
  <c r="AD823"/>
  <c r="BW822"/>
  <c r="AT822"/>
  <c r="AF822"/>
  <c r="AD822"/>
  <c r="BW821"/>
  <c r="AT821"/>
  <c r="AF821"/>
  <c r="AD821"/>
  <c r="BW820"/>
  <c r="AT820"/>
  <c r="AF820"/>
  <c r="AD820"/>
  <c r="BW819"/>
  <c r="AT819"/>
  <c r="AF819"/>
  <c r="AD819"/>
  <c r="BW818"/>
  <c r="AT818"/>
  <c r="AF818"/>
  <c r="AD818"/>
  <c r="BW817"/>
  <c r="AT817"/>
  <c r="AF817"/>
  <c r="AD817"/>
  <c r="BW816"/>
  <c r="AT816"/>
  <c r="AF816"/>
  <c r="AD816"/>
  <c r="BW815"/>
  <c r="AT815"/>
  <c r="AF815"/>
  <c r="AD815"/>
  <c r="BW814"/>
  <c r="AT814"/>
  <c r="AF814"/>
  <c r="AD814"/>
  <c r="BW813"/>
  <c r="AT813"/>
  <c r="AF813"/>
  <c r="AD813"/>
  <c r="BW812"/>
  <c r="AT812"/>
  <c r="AF812"/>
  <c r="AD812"/>
  <c r="BW811"/>
  <c r="AT811"/>
  <c r="AF811"/>
  <c r="AD811"/>
  <c r="BW810"/>
  <c r="AT810"/>
  <c r="AF810"/>
  <c r="AD810"/>
  <c r="BW809"/>
  <c r="AT809"/>
  <c r="AF809"/>
  <c r="AD809"/>
  <c r="BW808"/>
  <c r="AT808"/>
  <c r="AF808"/>
  <c r="AD808"/>
  <c r="BW807"/>
  <c r="AT807"/>
  <c r="AF807"/>
  <c r="AD807"/>
  <c r="BW806"/>
  <c r="AT806"/>
  <c r="AF806"/>
  <c r="AD806"/>
  <c r="BW805"/>
  <c r="AT805"/>
  <c r="AF805"/>
  <c r="AD805"/>
  <c r="BW804"/>
  <c r="AT804"/>
  <c r="AF804"/>
  <c r="AD804"/>
  <c r="BW803"/>
  <c r="AT803"/>
  <c r="AF803"/>
  <c r="AD803"/>
  <c r="BW802"/>
  <c r="AT802"/>
  <c r="AF802"/>
  <c r="AD802"/>
  <c r="BW801"/>
  <c r="AT801"/>
  <c r="AF801"/>
  <c r="AD801"/>
  <c r="BW800"/>
  <c r="AT800"/>
  <c r="AF800"/>
  <c r="AD800"/>
  <c r="BW799"/>
  <c r="AT799"/>
  <c r="AF799"/>
  <c r="AD799"/>
  <c r="BW798"/>
  <c r="AT798"/>
  <c r="AF798"/>
  <c r="AD798"/>
  <c r="BW797"/>
  <c r="AT797"/>
  <c r="AF797"/>
  <c r="AD797"/>
  <c r="BW796"/>
  <c r="AT796"/>
  <c r="AF796"/>
  <c r="AD796"/>
  <c r="BW795"/>
  <c r="AT795"/>
  <c r="AF795"/>
  <c r="AD795"/>
  <c r="BW794"/>
  <c r="AT794"/>
  <c r="AF794"/>
  <c r="AD794"/>
  <c r="BW793"/>
  <c r="AT793"/>
  <c r="AF793"/>
  <c r="AD793"/>
  <c r="BW792"/>
  <c r="AT792"/>
  <c r="AF792"/>
  <c r="AD792"/>
  <c r="BW791"/>
  <c r="AT791"/>
  <c r="AF791"/>
  <c r="AD791"/>
  <c r="BW790"/>
  <c r="AT790"/>
  <c r="AF790"/>
  <c r="AD790"/>
  <c r="BW789"/>
  <c r="AT789"/>
  <c r="AF789"/>
  <c r="AD789"/>
  <c r="BW788"/>
  <c r="AT788"/>
  <c r="AF788"/>
  <c r="AD788"/>
  <c r="BW787"/>
  <c r="AT787"/>
  <c r="AF787"/>
  <c r="AD787"/>
  <c r="BW786"/>
  <c r="AT786"/>
  <c r="AF786"/>
  <c r="AD786"/>
  <c r="BW785"/>
  <c r="AT785"/>
  <c r="AF785"/>
  <c r="AD785"/>
  <c r="BW784"/>
  <c r="AT784"/>
  <c r="AF784"/>
  <c r="AD784"/>
  <c r="BW783"/>
  <c r="AT783"/>
  <c r="AF783"/>
  <c r="AD783"/>
  <c r="BW782"/>
  <c r="AT782"/>
  <c r="AF782"/>
  <c r="AD782"/>
  <c r="BW781"/>
  <c r="AT781"/>
  <c r="AF781"/>
  <c r="AD781"/>
  <c r="BW780"/>
  <c r="AT780"/>
  <c r="AF780"/>
  <c r="AD780"/>
  <c r="BW779"/>
  <c r="AT779"/>
  <c r="AF779"/>
  <c r="AD779"/>
  <c r="BW778"/>
  <c r="AT778"/>
  <c r="AF778"/>
  <c r="AD778"/>
  <c r="BW777"/>
  <c r="AT777"/>
  <c r="AF777"/>
  <c r="AD777"/>
  <c r="BW776"/>
  <c r="AT776"/>
  <c r="AF776"/>
  <c r="AD776"/>
  <c r="BW775"/>
  <c r="AT775"/>
  <c r="AF775"/>
  <c r="AD775"/>
  <c r="BW774"/>
  <c r="AT774"/>
  <c r="AF774"/>
  <c r="AD774"/>
  <c r="BW773"/>
  <c r="AT773"/>
  <c r="AF773"/>
  <c r="AD773"/>
  <c r="BW772"/>
  <c r="AT772"/>
  <c r="AF772"/>
  <c r="AD772"/>
  <c r="BW771"/>
  <c r="AT771"/>
  <c r="AF771"/>
  <c r="AD771"/>
  <c r="BW770"/>
  <c r="AT770"/>
  <c r="AF770"/>
  <c r="AD770"/>
  <c r="BW769"/>
  <c r="AT769"/>
  <c r="AF769"/>
  <c r="AD769"/>
  <c r="BW768"/>
  <c r="AT768"/>
  <c r="AF768"/>
  <c r="AD768"/>
  <c r="BW767"/>
  <c r="AT767"/>
  <c r="AF767"/>
  <c r="AD767"/>
  <c r="BW766"/>
  <c r="AT766"/>
  <c r="AF766"/>
  <c r="AD766"/>
  <c r="BW765"/>
  <c r="AT765"/>
  <c r="AF765"/>
  <c r="AD765"/>
  <c r="BW764"/>
  <c r="AT764"/>
  <c r="AF764"/>
  <c r="AD764"/>
  <c r="BW763"/>
  <c r="AT763"/>
  <c r="AF763"/>
  <c r="AD763"/>
  <c r="BW762"/>
  <c r="AT762"/>
  <c r="AF762"/>
  <c r="AD762"/>
  <c r="BW761"/>
  <c r="AT761"/>
  <c r="AF761"/>
  <c r="AD761"/>
  <c r="BW760"/>
  <c r="AT760"/>
  <c r="AF760"/>
  <c r="AD760"/>
  <c r="BW759"/>
  <c r="AT759"/>
  <c r="AF759"/>
  <c r="AD759"/>
  <c r="BW758"/>
  <c r="AT758"/>
  <c r="AF758"/>
  <c r="AD758"/>
  <c r="BW757"/>
  <c r="AT757"/>
  <c r="AF757"/>
  <c r="AD757"/>
  <c r="BW756"/>
  <c r="AT756"/>
  <c r="AF756"/>
  <c r="AD756"/>
  <c r="BW755"/>
  <c r="AT755"/>
  <c r="AF755"/>
  <c r="AD755"/>
  <c r="BW754"/>
  <c r="AT754"/>
  <c r="AF754"/>
  <c r="AD754"/>
  <c r="BW753"/>
  <c r="AT753"/>
  <c r="AF753"/>
  <c r="AD753"/>
  <c r="BW752"/>
  <c r="AT752"/>
  <c r="AF752"/>
  <c r="AD752"/>
  <c r="BW751"/>
  <c r="AT751"/>
  <c r="AF751"/>
  <c r="AD751"/>
  <c r="BW750"/>
  <c r="AT750"/>
  <c r="AF750"/>
  <c r="AD750"/>
  <c r="BW749"/>
  <c r="AT749"/>
  <c r="AF749"/>
  <c r="AD749"/>
  <c r="BW748"/>
  <c r="AT748"/>
  <c r="AF748"/>
  <c r="AD748"/>
  <c r="BW747"/>
  <c r="AT747"/>
  <c r="AF747"/>
  <c r="AD747"/>
  <c r="BW746"/>
  <c r="AT746"/>
  <c r="AF746"/>
  <c r="AD746"/>
  <c r="BW745"/>
  <c r="AT745"/>
  <c r="AF745"/>
  <c r="AD745"/>
  <c r="BW744"/>
  <c r="AT744"/>
  <c r="AF744"/>
  <c r="AD744"/>
  <c r="BW743"/>
  <c r="AT743"/>
  <c r="AF743"/>
  <c r="AD743"/>
  <c r="BW742"/>
  <c r="AT742"/>
  <c r="AF742"/>
  <c r="AD742"/>
  <c r="BW741"/>
  <c r="AT741"/>
  <c r="AF741"/>
  <c r="AD741"/>
  <c r="BW740"/>
  <c r="AT740"/>
  <c r="AF740"/>
  <c r="AD740"/>
  <c r="BW739"/>
  <c r="AT739"/>
  <c r="AF739"/>
  <c r="AD739"/>
  <c r="BW738"/>
  <c r="AT738"/>
  <c r="AF738"/>
  <c r="AD738"/>
  <c r="BW737"/>
  <c r="AT737"/>
  <c r="AF737"/>
  <c r="AD737"/>
  <c r="BW736"/>
  <c r="AT736"/>
  <c r="AF736"/>
  <c r="AD736"/>
  <c r="BW735"/>
  <c r="AT735"/>
  <c r="AF735"/>
  <c r="AD735"/>
  <c r="BW734"/>
  <c r="AT734"/>
  <c r="AF734"/>
  <c r="AD734"/>
  <c r="BW733"/>
  <c r="AT733"/>
  <c r="AF733"/>
  <c r="AD733"/>
  <c r="BW732"/>
  <c r="AT732"/>
  <c r="AF732"/>
  <c r="AD732"/>
  <c r="BW731"/>
  <c r="AT731"/>
  <c r="AF731"/>
  <c r="AD731"/>
  <c r="BW730"/>
  <c r="AT730"/>
  <c r="AF730"/>
  <c r="AD730"/>
  <c r="BW729"/>
  <c r="AT729"/>
  <c r="AF729"/>
  <c r="AD729"/>
  <c r="BW728"/>
  <c r="AT728"/>
  <c r="AF728"/>
  <c r="AD728"/>
  <c r="BW727"/>
  <c r="AT727"/>
  <c r="AF727"/>
  <c r="AD727"/>
  <c r="BW726"/>
  <c r="AT726"/>
  <c r="AF726"/>
  <c r="AD726"/>
  <c r="BW725"/>
  <c r="AT725"/>
  <c r="AF725"/>
  <c r="AD725"/>
  <c r="BW724"/>
  <c r="AT724"/>
  <c r="AF724"/>
  <c r="AD724"/>
  <c r="BW723"/>
  <c r="AT723"/>
  <c r="AF723"/>
  <c r="AD723"/>
  <c r="BW722"/>
  <c r="AT722"/>
  <c r="AF722"/>
  <c r="AD722"/>
  <c r="BW721"/>
  <c r="AT721"/>
  <c r="AF721"/>
  <c r="AD721"/>
  <c r="BW720"/>
  <c r="AT720"/>
  <c r="AF720"/>
  <c r="AD720"/>
  <c r="BW719"/>
  <c r="AT719"/>
  <c r="AF719"/>
  <c r="AD719"/>
  <c r="BW718"/>
  <c r="AT718"/>
  <c r="AF718"/>
  <c r="AD718"/>
  <c r="BW717"/>
  <c r="AT717"/>
  <c r="AF717"/>
  <c r="AD717"/>
  <c r="BW716"/>
  <c r="AT716"/>
  <c r="AF716"/>
  <c r="AD716"/>
  <c r="BW715"/>
  <c r="AT715"/>
  <c r="AF715"/>
  <c r="AD715"/>
  <c r="BW714"/>
  <c r="AT714"/>
  <c r="AF714"/>
  <c r="AD714"/>
  <c r="BW713"/>
  <c r="AT713"/>
  <c r="AF713"/>
  <c r="AD713"/>
  <c r="BW712"/>
  <c r="AT712"/>
  <c r="AF712"/>
  <c r="AD712"/>
  <c r="BW711"/>
  <c r="AT711"/>
  <c r="AF711"/>
  <c r="AD711"/>
  <c r="BW710"/>
  <c r="AT710"/>
  <c r="AF710"/>
  <c r="AD710"/>
  <c r="BW709"/>
  <c r="AT709"/>
  <c r="AF709"/>
  <c r="AD709"/>
  <c r="BW708"/>
  <c r="AT708"/>
  <c r="AF708"/>
  <c r="AD708"/>
  <c r="BW707"/>
  <c r="AT707"/>
  <c r="AF707"/>
  <c r="AD707"/>
  <c r="BW706"/>
  <c r="AT706"/>
  <c r="AF706"/>
  <c r="AD706"/>
  <c r="BW705"/>
  <c r="AT705"/>
  <c r="AF705"/>
  <c r="AD705"/>
  <c r="BW704"/>
  <c r="AT704"/>
  <c r="AF704"/>
  <c r="AD704"/>
  <c r="BW703"/>
  <c r="AT703"/>
  <c r="AF703"/>
  <c r="AD703"/>
  <c r="BW702"/>
  <c r="AT702"/>
  <c r="AF702"/>
  <c r="AD702"/>
  <c r="BW701"/>
  <c r="AT701"/>
  <c r="AF701"/>
  <c r="AD701"/>
  <c r="BW700"/>
  <c r="AT700"/>
  <c r="AF700"/>
  <c r="AD700"/>
  <c r="BW699"/>
  <c r="AT699"/>
  <c r="AF699"/>
  <c r="AD699"/>
  <c r="BW698"/>
  <c r="AT698"/>
  <c r="AF698"/>
  <c r="AD698"/>
  <c r="BW697"/>
  <c r="AT697"/>
  <c r="AF697"/>
  <c r="AD697"/>
  <c r="BW696"/>
  <c r="AT696"/>
  <c r="AF696"/>
  <c r="AD696"/>
  <c r="BW695"/>
  <c r="AT695"/>
  <c r="AF695"/>
  <c r="AD695"/>
  <c r="BW694"/>
  <c r="AT694"/>
  <c r="AF694"/>
  <c r="AD694"/>
  <c r="BW693"/>
  <c r="AT693"/>
  <c r="AF693"/>
  <c r="AD693"/>
  <c r="BW692"/>
  <c r="AT692"/>
  <c r="AF692"/>
  <c r="AD692"/>
  <c r="BW691"/>
  <c r="AT691"/>
  <c r="AF691"/>
  <c r="AD691"/>
  <c r="BW690"/>
  <c r="AT690"/>
  <c r="AF690"/>
  <c r="AD690"/>
  <c r="BW689"/>
  <c r="AT689"/>
  <c r="AF689"/>
  <c r="AD689"/>
  <c r="BW688"/>
  <c r="AT688"/>
  <c r="AF688"/>
  <c r="AD688"/>
  <c r="BW687"/>
  <c r="AT687"/>
  <c r="AF687"/>
  <c r="AD687"/>
  <c r="BW686"/>
  <c r="AT686"/>
  <c r="AF686"/>
  <c r="AD686"/>
  <c r="BW685"/>
  <c r="AT685"/>
  <c r="AF685"/>
  <c r="AD685"/>
  <c r="BW684"/>
  <c r="AT684"/>
  <c r="AF684"/>
  <c r="AD684"/>
  <c r="BW683"/>
  <c r="AT683"/>
  <c r="AF683"/>
  <c r="AD683"/>
  <c r="BW682"/>
  <c r="AT682"/>
  <c r="AF682"/>
  <c r="AD682"/>
  <c r="BW681"/>
  <c r="AT681"/>
  <c r="AF681"/>
  <c r="AD681"/>
  <c r="BW680"/>
  <c r="AT680"/>
  <c r="AF680"/>
  <c r="AD680"/>
  <c r="BW679"/>
  <c r="AT679"/>
  <c r="AF679"/>
  <c r="AD679"/>
  <c r="BW678"/>
  <c r="AT678"/>
  <c r="AF678"/>
  <c r="AD678"/>
  <c r="BW677"/>
  <c r="AT677"/>
  <c r="AF677"/>
  <c r="AD677"/>
  <c r="BW676"/>
  <c r="AT676"/>
  <c r="AF676"/>
  <c r="AD676"/>
  <c r="BW675"/>
  <c r="AT675"/>
  <c r="AF675"/>
  <c r="AD675"/>
  <c r="BW674"/>
  <c r="AT674"/>
  <c r="AF674"/>
  <c r="AD674"/>
  <c r="BW673"/>
  <c r="AT673"/>
  <c r="AF673"/>
  <c r="AD673"/>
  <c r="BW672"/>
  <c r="AT672"/>
  <c r="AF672"/>
  <c r="AD672"/>
  <c r="BW671"/>
  <c r="AT671"/>
  <c r="AF671"/>
  <c r="AD671"/>
  <c r="BW670"/>
  <c r="AT670"/>
  <c r="AF670"/>
  <c r="AD670"/>
  <c r="BW669"/>
  <c r="AT669"/>
  <c r="AF669"/>
  <c r="AD669"/>
  <c r="BW668"/>
  <c r="AT668"/>
  <c r="AF668"/>
  <c r="AD668"/>
  <c r="BW667"/>
  <c r="AT667"/>
  <c r="AF667"/>
  <c r="AD667"/>
  <c r="BW666"/>
  <c r="AT666"/>
  <c r="AF666"/>
  <c r="AD666"/>
  <c r="BW665"/>
  <c r="AT665"/>
  <c r="AF665"/>
  <c r="AD665"/>
  <c r="BW664"/>
  <c r="AT664"/>
  <c r="AF664"/>
  <c r="AD664"/>
  <c r="BW663"/>
  <c r="AT663"/>
  <c r="AF663"/>
  <c r="AD663"/>
  <c r="BW662"/>
  <c r="AT662"/>
  <c r="AF662"/>
  <c r="AD662"/>
  <c r="BW661"/>
  <c r="AT661"/>
  <c r="AF661"/>
  <c r="AD661"/>
  <c r="BW660"/>
  <c r="AT660"/>
  <c r="AF660"/>
  <c r="AD660"/>
  <c r="BW659"/>
  <c r="AT659"/>
  <c r="AF659"/>
  <c r="AD659"/>
  <c r="BW658"/>
  <c r="AT658"/>
  <c r="AF658"/>
  <c r="AD658"/>
  <c r="BW657"/>
  <c r="AT657"/>
  <c r="AF657"/>
  <c r="AD657"/>
  <c r="BW656"/>
  <c r="AT656"/>
  <c r="AF656"/>
  <c r="AD656"/>
  <c r="BW655"/>
  <c r="AT655"/>
  <c r="AF655"/>
  <c r="AD655"/>
  <c r="BW654"/>
  <c r="AT654"/>
  <c r="AF654"/>
  <c r="AD654"/>
  <c r="BW653"/>
  <c r="AT653"/>
  <c r="AF653"/>
  <c r="AD653"/>
  <c r="BW652"/>
  <c r="AT652"/>
  <c r="AF652"/>
  <c r="AD652"/>
  <c r="BW651"/>
  <c r="AT651"/>
  <c r="AF651"/>
  <c r="AD651"/>
  <c r="BW650"/>
  <c r="AT650"/>
  <c r="AF650"/>
  <c r="AD650"/>
  <c r="BW649"/>
  <c r="AT649"/>
  <c r="AF649"/>
  <c r="AD649"/>
  <c r="BW648"/>
  <c r="AT648"/>
  <c r="AF648"/>
  <c r="AD648"/>
  <c r="BW647"/>
  <c r="AT647"/>
  <c r="AF647"/>
  <c r="AD647"/>
  <c r="BW646"/>
  <c r="AT646"/>
  <c r="AF646"/>
  <c r="AD646"/>
  <c r="BW645"/>
  <c r="AT645"/>
  <c r="AF645"/>
  <c r="AD645"/>
  <c r="BW644"/>
  <c r="AT644"/>
  <c r="AF644"/>
  <c r="AD644"/>
  <c r="BW643"/>
  <c r="AT643"/>
  <c r="AF643"/>
  <c r="AD643"/>
  <c r="BW642"/>
  <c r="AT642"/>
  <c r="AF642"/>
  <c r="AD642"/>
  <c r="BW641"/>
  <c r="AT641"/>
  <c r="AF641"/>
  <c r="AD641"/>
  <c r="BW640"/>
  <c r="AT640"/>
  <c r="AF640"/>
  <c r="AD640"/>
  <c r="BW639"/>
  <c r="AT639"/>
  <c r="AF639"/>
  <c r="AD639"/>
  <c r="BW638"/>
  <c r="AT638"/>
  <c r="AF638"/>
  <c r="AD638"/>
  <c r="BW637"/>
  <c r="AT637"/>
  <c r="AF637"/>
  <c r="AD637"/>
  <c r="BW636"/>
  <c r="AT636"/>
  <c r="AF636"/>
  <c r="AD636"/>
  <c r="BW635"/>
  <c r="AT635"/>
  <c r="AF635"/>
  <c r="AD635"/>
  <c r="BW634"/>
  <c r="AT634"/>
  <c r="AF634"/>
  <c r="AD634"/>
  <c r="BW633"/>
  <c r="AT633"/>
  <c r="AF633"/>
  <c r="AD633"/>
  <c r="BW632"/>
  <c r="AT632"/>
  <c r="AF632"/>
  <c r="AD632"/>
  <c r="BW631"/>
  <c r="AT631"/>
  <c r="AF631"/>
  <c r="AD631"/>
  <c r="BW630"/>
  <c r="AT630"/>
  <c r="AF630"/>
  <c r="AD630"/>
  <c r="BW629"/>
  <c r="AT629"/>
  <c r="AF629"/>
  <c r="AD629"/>
  <c r="BW628"/>
  <c r="AT628"/>
  <c r="AF628"/>
  <c r="AD628"/>
  <c r="BW627"/>
  <c r="AT627"/>
  <c r="AF627"/>
  <c r="AD627"/>
  <c r="BW626"/>
  <c r="AT626"/>
  <c r="AF626"/>
  <c r="AD626"/>
  <c r="BW625"/>
  <c r="AT625"/>
  <c r="AF625"/>
  <c r="AD625"/>
  <c r="BW624"/>
  <c r="AT624"/>
  <c r="AF624"/>
  <c r="AD624"/>
  <c r="BW623"/>
  <c r="AT623"/>
  <c r="AF623"/>
  <c r="AD623"/>
  <c r="BW622"/>
  <c r="AT622"/>
  <c r="AF622"/>
  <c r="AD622"/>
  <c r="BW621"/>
  <c r="AT621"/>
  <c r="AF621"/>
  <c r="AD621"/>
  <c r="BW620"/>
  <c r="AT620"/>
  <c r="AF620"/>
  <c r="AD620"/>
  <c r="BW619"/>
  <c r="AT619"/>
  <c r="AF619"/>
  <c r="AD619"/>
  <c r="BW618"/>
  <c r="AT618"/>
  <c r="AF618"/>
  <c r="AD618"/>
  <c r="BW617"/>
  <c r="AT617"/>
  <c r="AF617"/>
  <c r="AD617"/>
  <c r="BW616"/>
  <c r="AT616"/>
  <c r="AF616"/>
  <c r="AD616"/>
  <c r="BW615"/>
  <c r="AT615"/>
  <c r="AF615"/>
  <c r="AD615"/>
  <c r="BW614"/>
  <c r="AT614"/>
  <c r="AF614"/>
  <c r="AD614"/>
  <c r="BW613"/>
  <c r="AT613"/>
  <c r="AF613"/>
  <c r="AD613"/>
  <c r="BW612"/>
  <c r="AT612"/>
  <c r="AF612"/>
  <c r="AD612"/>
  <c r="BW611"/>
  <c r="AT611"/>
  <c r="AF611"/>
  <c r="AD611"/>
  <c r="BW610"/>
  <c r="AT610"/>
  <c r="AF610"/>
  <c r="AD610"/>
  <c r="BW609"/>
  <c r="AT609"/>
  <c r="AF609"/>
  <c r="AD609"/>
  <c r="BW608"/>
  <c r="AT608"/>
  <c r="AF608"/>
  <c r="AD608"/>
  <c r="BW607"/>
  <c r="AT607"/>
  <c r="AF607"/>
  <c r="AD607"/>
  <c r="BW606"/>
  <c r="AT606"/>
  <c r="AF606"/>
  <c r="AD606"/>
  <c r="BW605"/>
  <c r="AT605"/>
  <c r="AF605"/>
  <c r="AD605"/>
  <c r="BW604"/>
  <c r="AT604"/>
  <c r="AF604"/>
  <c r="AD604"/>
  <c r="BW603"/>
  <c r="AT603"/>
  <c r="AF603"/>
  <c r="AD603"/>
  <c r="BW602"/>
  <c r="AT602"/>
  <c r="AF602"/>
  <c r="AD602"/>
  <c r="BW601"/>
  <c r="AT601"/>
  <c r="AF601"/>
  <c r="AD601"/>
  <c r="BW600"/>
  <c r="AT600"/>
  <c r="AF600"/>
  <c r="AD600"/>
  <c r="BW599"/>
  <c r="AT599"/>
  <c r="AF599"/>
  <c r="AD599"/>
  <c r="BW598"/>
  <c r="AT598"/>
  <c r="AF598"/>
  <c r="AD598"/>
  <c r="BW597"/>
  <c r="AT597"/>
  <c r="AF597"/>
  <c r="AD597"/>
  <c r="BW596"/>
  <c r="AT596"/>
  <c r="AF596"/>
  <c r="AD596"/>
  <c r="BW595"/>
  <c r="AT595"/>
  <c r="AF595"/>
  <c r="AD595"/>
  <c r="BW594"/>
  <c r="AT594"/>
  <c r="AF594"/>
  <c r="AD594"/>
  <c r="BW593"/>
  <c r="AT593"/>
  <c r="AF593"/>
  <c r="AD593"/>
  <c r="BW592"/>
  <c r="AT592"/>
  <c r="AF592"/>
  <c r="AD592"/>
  <c r="BW591"/>
  <c r="AT591"/>
  <c r="AF591"/>
  <c r="AD591"/>
  <c r="BW590"/>
  <c r="AT590"/>
  <c r="AF590"/>
  <c r="AD590"/>
  <c r="BW589"/>
  <c r="AT589"/>
  <c r="AF589"/>
  <c r="AD589"/>
  <c r="BW588"/>
  <c r="AT588"/>
  <c r="AF588"/>
  <c r="AD588"/>
  <c r="BW587"/>
  <c r="AT587"/>
  <c r="AF587"/>
  <c r="AD587"/>
  <c r="BW586"/>
  <c r="AT586"/>
  <c r="AF586"/>
  <c r="AD586"/>
  <c r="BW585"/>
  <c r="AT585"/>
  <c r="AF585"/>
  <c r="AD585"/>
  <c r="BW584"/>
  <c r="AT584"/>
  <c r="AF584"/>
  <c r="AD584"/>
  <c r="BW583"/>
  <c r="AT583"/>
  <c r="AF583"/>
  <c r="AD583"/>
  <c r="BW582"/>
  <c r="AT582"/>
  <c r="AF582"/>
  <c r="AD582"/>
  <c r="BW581"/>
  <c r="AT581"/>
  <c r="AF581"/>
  <c r="AD581"/>
  <c r="BW580"/>
  <c r="AT580"/>
  <c r="AF580"/>
  <c r="AD580"/>
  <c r="BW579"/>
  <c r="AT579"/>
  <c r="AF579"/>
  <c r="AD579"/>
  <c r="BW578"/>
  <c r="AT578"/>
  <c r="AF578"/>
  <c r="AD578"/>
  <c r="BW577"/>
  <c r="AT577"/>
  <c r="AF577"/>
  <c r="AD577"/>
  <c r="BW576"/>
  <c r="AT576"/>
  <c r="AF576"/>
  <c r="AD576"/>
  <c r="BW575"/>
  <c r="AT575"/>
  <c r="AF575"/>
  <c r="AD575"/>
  <c r="BW574"/>
  <c r="AT574"/>
  <c r="AF574"/>
  <c r="AD574"/>
  <c r="BW573"/>
  <c r="AT573"/>
  <c r="AF573"/>
  <c r="AD573"/>
  <c r="BW572"/>
  <c r="AT572"/>
  <c r="AF572"/>
  <c r="AD572"/>
  <c r="BW571"/>
  <c r="AT571"/>
  <c r="AF571"/>
  <c r="AD571"/>
  <c r="BW570"/>
  <c r="AT570"/>
  <c r="AF570"/>
  <c r="AD570"/>
  <c r="BW569"/>
  <c r="AT569"/>
  <c r="AF569"/>
  <c r="AD569"/>
  <c r="BW568"/>
  <c r="AT568"/>
  <c r="AF568"/>
  <c r="AD568"/>
  <c r="BW567"/>
  <c r="AT567"/>
  <c r="AF567"/>
  <c r="AD567"/>
  <c r="BW566"/>
  <c r="AT566"/>
  <c r="AF566"/>
  <c r="AD566"/>
  <c r="BW565"/>
  <c r="AT565"/>
  <c r="AF565"/>
  <c r="AD565"/>
  <c r="BW564"/>
  <c r="AT564"/>
  <c r="AF564"/>
  <c r="AD564"/>
  <c r="BW563"/>
  <c r="AT563"/>
  <c r="AF563"/>
  <c r="AD563"/>
  <c r="BW562"/>
  <c r="AT562"/>
  <c r="AF562"/>
  <c r="AD562"/>
  <c r="BW561"/>
  <c r="AT561"/>
  <c r="AF561"/>
  <c r="AD561"/>
  <c r="BW560"/>
  <c r="AT560"/>
  <c r="AF560"/>
  <c r="AD560"/>
  <c r="BW559"/>
  <c r="AT559"/>
  <c r="AF559"/>
  <c r="AD559"/>
  <c r="BW558"/>
  <c r="AT558"/>
  <c r="AF558"/>
  <c r="AD558"/>
  <c r="BW557"/>
  <c r="AT557"/>
  <c r="AF557"/>
  <c r="AD557"/>
  <c r="BW556"/>
  <c r="AT556"/>
  <c r="AF556"/>
  <c r="AD556"/>
  <c r="BW555"/>
  <c r="AT555"/>
  <c r="AF555"/>
  <c r="AD555"/>
  <c r="BW554"/>
  <c r="AT554"/>
  <c r="AF554"/>
  <c r="AD554"/>
  <c r="BW553"/>
  <c r="AT553"/>
  <c r="AF553"/>
  <c r="AD553"/>
  <c r="BW552"/>
  <c r="AT552"/>
  <c r="AF552"/>
  <c r="AD552"/>
  <c r="BW551"/>
  <c r="AT551"/>
  <c r="AF551"/>
  <c r="AD551"/>
  <c r="BW550"/>
  <c r="AT550"/>
  <c r="AF550"/>
  <c r="AD550"/>
  <c r="BW549"/>
  <c r="AT549"/>
  <c r="AF549"/>
  <c r="AD549"/>
  <c r="BW548"/>
  <c r="AT548"/>
  <c r="AF548"/>
  <c r="AD548"/>
  <c r="BW547"/>
  <c r="AT547"/>
  <c r="AF547"/>
  <c r="AD547"/>
  <c r="BW546"/>
  <c r="AT546"/>
  <c r="AF546"/>
  <c r="AD546"/>
  <c r="BW545"/>
  <c r="AT545"/>
  <c r="AF545"/>
  <c r="AD545"/>
  <c r="BW544"/>
  <c r="AT544"/>
  <c r="AF544"/>
  <c r="AD544"/>
  <c r="BW543"/>
  <c r="AT543"/>
  <c r="AF543"/>
  <c r="AD543"/>
  <c r="BW542"/>
  <c r="AT542"/>
  <c r="AF542"/>
  <c r="AD542"/>
  <c r="BW541"/>
  <c r="AT541"/>
  <c r="AF541"/>
  <c r="AD541"/>
  <c r="BW540"/>
  <c r="AT540"/>
  <c r="AF540"/>
  <c r="AD540"/>
  <c r="BW539"/>
  <c r="AT539"/>
  <c r="AF539"/>
  <c r="AD539"/>
  <c r="BW538"/>
  <c r="AT538"/>
  <c r="AF538"/>
  <c r="AD538"/>
  <c r="BW537"/>
  <c r="AT537"/>
  <c r="AF537"/>
  <c r="AD537"/>
  <c r="BW536"/>
  <c r="AT536"/>
  <c r="AF536"/>
  <c r="AD536"/>
  <c r="BW535"/>
  <c r="AT535"/>
  <c r="AF535"/>
  <c r="AD535"/>
  <c r="BW534"/>
  <c r="AT534"/>
  <c r="AF534"/>
  <c r="AD534"/>
  <c r="BW533"/>
  <c r="AT533"/>
  <c r="AF533"/>
  <c r="AD533"/>
  <c r="BW532"/>
  <c r="AT532"/>
  <c r="AF532"/>
  <c r="AD532"/>
  <c r="BW531"/>
  <c r="AT531"/>
  <c r="AF531"/>
  <c r="AD531"/>
  <c r="BW530"/>
  <c r="AT530"/>
  <c r="AF530"/>
  <c r="AD530"/>
  <c r="BW529"/>
  <c r="AT529"/>
  <c r="AF529"/>
  <c r="AD529"/>
  <c r="BW528"/>
  <c r="AT528"/>
  <c r="AF528"/>
  <c r="AD528"/>
  <c r="BW527"/>
  <c r="AT527"/>
  <c r="AF527"/>
  <c r="AD527"/>
  <c r="BW526"/>
  <c r="AT526"/>
  <c r="AF526"/>
  <c r="AD526"/>
  <c r="BW525"/>
  <c r="AT525"/>
  <c r="AF525"/>
  <c r="AD525"/>
  <c r="BW524"/>
  <c r="AT524"/>
  <c r="AF524"/>
  <c r="AD524"/>
  <c r="BW523"/>
  <c r="AT523"/>
  <c r="AF523"/>
  <c r="AD523"/>
  <c r="BW522"/>
  <c r="AT522"/>
  <c r="AF522"/>
  <c r="AD522"/>
  <c r="BW521"/>
  <c r="AT521"/>
  <c r="AF521"/>
  <c r="AD521"/>
  <c r="BW520"/>
  <c r="AT520"/>
  <c r="AF520"/>
  <c r="AD520"/>
  <c r="BW519"/>
  <c r="AT519"/>
  <c r="AF519"/>
  <c r="AD519"/>
  <c r="BW518"/>
  <c r="AT518"/>
  <c r="AF518"/>
  <c r="AD518"/>
  <c r="BW517"/>
  <c r="AT517"/>
  <c r="AF517"/>
  <c r="AD517"/>
  <c r="BW516"/>
  <c r="AT516"/>
  <c r="AF516"/>
  <c r="AD516"/>
  <c r="BW515"/>
  <c r="AT515"/>
  <c r="AF515"/>
  <c r="AD515"/>
  <c r="BW514"/>
  <c r="AT514"/>
  <c r="AF514"/>
  <c r="AD514"/>
  <c r="BW513"/>
  <c r="AT513"/>
  <c r="AF513"/>
  <c r="AD513"/>
  <c r="BW512"/>
  <c r="AT512"/>
  <c r="AF512"/>
  <c r="AD512"/>
  <c r="BW511"/>
  <c r="AT511"/>
  <c r="AF511"/>
  <c r="AD511"/>
  <c r="BW510"/>
  <c r="AT510"/>
  <c r="AF510"/>
  <c r="AD510"/>
  <c r="BW509"/>
  <c r="AT509"/>
  <c r="AF509"/>
  <c r="AD509"/>
  <c r="BW508"/>
  <c r="AT508"/>
  <c r="AF508"/>
  <c r="AD508"/>
  <c r="BW507"/>
  <c r="AT507"/>
  <c r="AF507"/>
  <c r="AD507"/>
  <c r="BW506"/>
  <c r="AT506"/>
  <c r="AF506"/>
  <c r="AD506"/>
  <c r="BW505"/>
  <c r="AT505"/>
  <c r="AF505"/>
  <c r="AD505"/>
  <c r="BW504"/>
  <c r="AT504"/>
  <c r="AF504"/>
  <c r="AD504"/>
  <c r="BW503"/>
  <c r="AT503"/>
  <c r="AF503"/>
  <c r="AD503"/>
  <c r="BW502"/>
  <c r="AT502"/>
  <c r="AF502"/>
  <c r="AD502"/>
  <c r="BW501"/>
  <c r="AT501"/>
  <c r="AF501"/>
  <c r="AD501"/>
  <c r="BW500"/>
  <c r="AT500"/>
  <c r="AF500"/>
  <c r="AD500"/>
  <c r="BW499"/>
  <c r="AT499"/>
  <c r="AF499"/>
  <c r="AD499"/>
  <c r="BW498"/>
  <c r="AT498"/>
  <c r="AF498"/>
  <c r="AD498"/>
  <c r="BW497"/>
  <c r="AT497"/>
  <c r="AF497"/>
  <c r="AD497"/>
  <c r="BW496"/>
  <c r="AT496"/>
  <c r="AF496"/>
  <c r="AD496"/>
  <c r="BW495"/>
  <c r="AT495"/>
  <c r="AF495"/>
  <c r="AD495"/>
  <c r="BW494"/>
  <c r="AT494"/>
  <c r="AF494"/>
  <c r="AD494"/>
  <c r="BW493"/>
  <c r="AT493"/>
  <c r="AF493"/>
  <c r="AD493"/>
  <c r="BW492"/>
  <c r="AT492"/>
  <c r="AF492"/>
  <c r="AD492"/>
  <c r="BW491"/>
  <c r="AT491"/>
  <c r="AF491"/>
  <c r="AD491"/>
  <c r="BW490"/>
  <c r="AT490"/>
  <c r="AF490"/>
  <c r="AD490"/>
  <c r="BW489"/>
  <c r="AT489"/>
  <c r="AF489"/>
  <c r="AD489"/>
  <c r="BW488"/>
  <c r="AT488"/>
  <c r="AF488"/>
  <c r="AD488"/>
  <c r="BW487"/>
  <c r="AT487"/>
  <c r="AF487"/>
  <c r="AD487"/>
  <c r="BW486"/>
  <c r="AT486"/>
  <c r="AF486"/>
  <c r="AD486"/>
  <c r="BW485"/>
  <c r="AT485"/>
  <c r="AF485"/>
  <c r="AD485"/>
  <c r="BW484"/>
  <c r="AT484"/>
  <c r="AF484"/>
  <c r="AD484"/>
  <c r="BW483"/>
  <c r="AT483"/>
  <c r="AF483"/>
  <c r="AD483"/>
  <c r="BW482"/>
  <c r="AT482"/>
  <c r="AF482"/>
  <c r="AD482"/>
  <c r="BW481"/>
  <c r="AT481"/>
  <c r="AF481"/>
  <c r="AD481"/>
  <c r="BW480"/>
  <c r="AT480"/>
  <c r="AF480"/>
  <c r="AD480"/>
  <c r="BW479"/>
  <c r="AT479"/>
  <c r="AF479"/>
  <c r="AD479"/>
  <c r="BW478"/>
  <c r="AT478"/>
  <c r="AF478"/>
  <c r="AD478"/>
  <c r="BW477"/>
  <c r="AT477"/>
  <c r="AF477"/>
  <c r="AD477"/>
  <c r="BW476"/>
  <c r="AT476"/>
  <c r="AF476"/>
  <c r="AD476"/>
  <c r="BW475"/>
  <c r="AT475"/>
  <c r="AF475"/>
  <c r="AD475"/>
  <c r="BW474"/>
  <c r="AT474"/>
  <c r="AF474"/>
  <c r="AD474"/>
  <c r="BW473"/>
  <c r="AT473"/>
  <c r="AF473"/>
  <c r="AD473"/>
  <c r="BW472"/>
  <c r="AT472"/>
  <c r="AF472"/>
  <c r="AD472"/>
  <c r="BW471"/>
  <c r="AT471"/>
  <c r="AF471"/>
  <c r="AD471"/>
  <c r="BW470"/>
  <c r="AT470"/>
  <c r="AF470"/>
  <c r="AD470"/>
  <c r="BW469"/>
  <c r="AT469"/>
  <c r="AF469"/>
  <c r="AD469"/>
  <c r="BW468"/>
  <c r="AT468"/>
  <c r="AF468"/>
  <c r="AD468"/>
  <c r="BW467"/>
  <c r="AT467"/>
  <c r="AF467"/>
  <c r="AD467"/>
  <c r="BW466"/>
  <c r="AT466"/>
  <c r="AF466"/>
  <c r="AD466"/>
  <c r="BW465"/>
  <c r="AT465"/>
  <c r="AF465"/>
  <c r="AD465"/>
  <c r="BW464"/>
  <c r="AT464"/>
  <c r="AF464"/>
  <c r="AD464"/>
  <c r="BW463"/>
  <c r="AT463"/>
  <c r="AF463"/>
  <c r="AD463"/>
  <c r="BW462"/>
  <c r="AT462"/>
  <c r="AF462"/>
  <c r="AD462"/>
  <c r="BW461"/>
  <c r="AT461"/>
  <c r="AF461"/>
  <c r="AD461"/>
  <c r="BW460"/>
  <c r="AT460"/>
  <c r="AF460"/>
  <c r="AD460"/>
  <c r="BW459"/>
  <c r="AT459"/>
  <c r="AF459"/>
  <c r="AD459"/>
  <c r="BW458"/>
  <c r="AT458"/>
  <c r="AF458"/>
  <c r="AD458"/>
  <c r="BW457"/>
  <c r="AT457"/>
  <c r="AF457"/>
  <c r="AD457"/>
  <c r="BW456"/>
  <c r="AT456"/>
  <c r="AF456"/>
  <c r="AD456"/>
  <c r="BW455"/>
  <c r="AT455"/>
  <c r="AF455"/>
  <c r="AD455"/>
  <c r="BW454"/>
  <c r="AT454"/>
  <c r="AF454"/>
  <c r="AD454"/>
  <c r="BW453"/>
  <c r="AT453"/>
  <c r="AF453"/>
  <c r="AD453"/>
  <c r="BW452"/>
  <c r="AT452"/>
  <c r="AF452"/>
  <c r="AD452"/>
  <c r="BW451"/>
  <c r="AT451"/>
  <c r="AF451"/>
  <c r="AD451"/>
  <c r="BW450"/>
  <c r="AT450"/>
  <c r="AF450"/>
  <c r="AD450"/>
  <c r="BW449"/>
  <c r="AT449"/>
  <c r="AF449"/>
  <c r="AD449"/>
  <c r="BW448"/>
  <c r="AT448"/>
  <c r="AF448"/>
  <c r="AD448"/>
  <c r="BW447"/>
  <c r="AT447"/>
  <c r="AF447"/>
  <c r="AD447"/>
  <c r="BW446"/>
  <c r="AT446"/>
  <c r="AF446"/>
  <c r="AD446"/>
  <c r="BW445"/>
  <c r="AT445"/>
  <c r="AF445"/>
  <c r="AD445"/>
  <c r="BW444"/>
  <c r="AT444"/>
  <c r="AF444"/>
  <c r="AD444"/>
  <c r="BW443"/>
  <c r="AT443"/>
  <c r="AF443"/>
  <c r="AD443"/>
  <c r="BW442"/>
  <c r="AT442"/>
  <c r="AF442"/>
  <c r="AD442"/>
  <c r="BW441"/>
  <c r="AT441"/>
  <c r="AF441"/>
  <c r="AD441"/>
  <c r="BW440"/>
  <c r="AT440"/>
  <c r="AF440"/>
  <c r="AD440"/>
  <c r="BW439"/>
  <c r="AT439"/>
  <c r="AF439"/>
  <c r="AD439"/>
  <c r="BW438"/>
  <c r="AT438"/>
  <c r="AF438"/>
  <c r="AD438"/>
  <c r="BW437"/>
  <c r="AT437"/>
  <c r="AF437"/>
  <c r="AD437"/>
  <c r="BW436"/>
  <c r="AT436"/>
  <c r="AF436"/>
  <c r="AD436"/>
  <c r="BW435"/>
  <c r="AT435"/>
  <c r="AF435"/>
  <c r="AD435"/>
  <c r="BW434"/>
  <c r="AT434"/>
  <c r="AF434"/>
  <c r="AD434"/>
  <c r="BW433"/>
  <c r="AT433"/>
  <c r="AF433"/>
  <c r="AD433"/>
  <c r="BW432"/>
  <c r="AT432"/>
  <c r="AF432"/>
  <c r="AD432"/>
  <c r="BW431"/>
  <c r="AT431"/>
  <c r="AF431"/>
  <c r="AD431"/>
  <c r="BW430"/>
  <c r="AT430"/>
  <c r="AF430"/>
  <c r="AD430"/>
  <c r="BW429"/>
  <c r="AT429"/>
  <c r="AF429"/>
  <c r="AD429"/>
  <c r="BW428"/>
  <c r="AT428"/>
  <c r="AF428"/>
  <c r="AD428"/>
  <c r="BW427"/>
  <c r="AT427"/>
  <c r="AF427"/>
  <c r="AD427"/>
  <c r="BW426"/>
  <c r="AT426"/>
  <c r="AF426"/>
  <c r="AD426"/>
  <c r="BW425"/>
  <c r="AT425"/>
  <c r="AF425"/>
  <c r="AD425"/>
  <c r="BW424"/>
  <c r="AT424"/>
  <c r="AF424"/>
  <c r="AD424"/>
  <c r="BW423"/>
  <c r="AT423"/>
  <c r="AF423"/>
  <c r="AD423"/>
  <c r="BW422"/>
  <c r="AT422"/>
  <c r="AF422"/>
  <c r="AD422"/>
  <c r="BW421"/>
  <c r="AT421"/>
  <c r="AF421"/>
  <c r="AD421"/>
  <c r="BW420"/>
  <c r="AT420"/>
  <c r="AF420"/>
  <c r="AD420"/>
  <c r="BW419"/>
  <c r="AT419"/>
  <c r="AF419"/>
  <c r="AD419"/>
  <c r="BW418"/>
  <c r="AT418"/>
  <c r="AF418"/>
  <c r="AD418"/>
  <c r="BW417"/>
  <c r="AT417"/>
  <c r="AF417"/>
  <c r="AD417"/>
  <c r="BW416"/>
  <c r="AT416"/>
  <c r="AF416"/>
  <c r="AD416"/>
  <c r="BW415"/>
  <c r="AT415"/>
  <c r="AF415"/>
  <c r="AD415"/>
  <c r="BW414"/>
  <c r="AT414"/>
  <c r="AF414"/>
  <c r="AD414"/>
  <c r="BW413"/>
  <c r="AT413"/>
  <c r="AF413"/>
  <c r="AD413"/>
  <c r="BW412"/>
  <c r="AT412"/>
  <c r="AF412"/>
  <c r="AD412"/>
  <c r="BW411"/>
  <c r="AT411"/>
  <c r="AF411"/>
  <c r="AD411"/>
  <c r="BW410"/>
  <c r="AT410"/>
  <c r="AF410"/>
  <c r="AD410"/>
  <c r="BW409"/>
  <c r="AT409"/>
  <c r="AF409"/>
  <c r="AD409"/>
  <c r="BW408"/>
  <c r="AT408"/>
  <c r="AF408"/>
  <c r="AD408"/>
  <c r="BW407"/>
  <c r="AT407"/>
  <c r="AF407"/>
  <c r="AD407"/>
  <c r="BW406"/>
  <c r="AT406"/>
  <c r="AF406"/>
  <c r="AD406"/>
  <c r="BW405"/>
  <c r="AT405"/>
  <c r="AF405"/>
  <c r="AD405"/>
  <c r="BW404"/>
  <c r="AT404"/>
  <c r="AF404"/>
  <c r="AD404"/>
  <c r="BW403"/>
  <c r="AT403"/>
  <c r="AF403"/>
  <c r="AD403"/>
  <c r="BW402"/>
  <c r="AT402"/>
  <c r="AF402"/>
  <c r="AD402"/>
  <c r="BW401"/>
  <c r="AT401"/>
  <c r="AF401"/>
  <c r="AD401"/>
  <c r="BW400"/>
  <c r="AT400"/>
  <c r="AF400"/>
  <c r="AD400"/>
  <c r="BW399"/>
  <c r="AT399"/>
  <c r="AF399"/>
  <c r="AD399"/>
  <c r="BW398"/>
  <c r="AT398"/>
  <c r="AF398"/>
  <c r="AD398"/>
  <c r="BW397"/>
  <c r="AT397"/>
  <c r="AF397"/>
  <c r="AD397"/>
  <c r="BW396"/>
  <c r="AT396"/>
  <c r="AF396"/>
  <c r="AD396"/>
  <c r="BW395"/>
  <c r="AT395"/>
  <c r="AF395"/>
  <c r="AD395"/>
  <c r="BW394"/>
  <c r="AT394"/>
  <c r="AF394"/>
  <c r="AD394"/>
  <c r="BW393"/>
  <c r="AT393"/>
  <c r="AF393"/>
  <c r="AD393"/>
  <c r="BW392"/>
  <c r="AT392"/>
  <c r="AF392"/>
  <c r="AD392"/>
  <c r="BW391"/>
  <c r="AT391"/>
  <c r="AF391"/>
  <c r="AD391"/>
  <c r="BW390"/>
  <c r="AT390"/>
  <c r="AF390"/>
  <c r="AD390"/>
  <c r="BW389"/>
  <c r="AT389"/>
  <c r="AF389"/>
  <c r="AD389"/>
  <c r="BW388"/>
  <c r="AT388"/>
  <c r="AF388"/>
  <c r="AD388"/>
  <c r="BW387"/>
  <c r="AT387"/>
  <c r="AF387"/>
  <c r="AD387"/>
  <c r="BW386"/>
  <c r="AT386"/>
  <c r="AF386"/>
  <c r="AD386"/>
  <c r="BW385"/>
  <c r="AT385"/>
  <c r="AF385"/>
  <c r="AD385"/>
  <c r="BW384"/>
  <c r="AT384"/>
  <c r="AF384"/>
  <c r="AD384"/>
  <c r="BW383"/>
  <c r="AT383"/>
  <c r="AF383"/>
  <c r="AD383"/>
  <c r="BW382"/>
  <c r="AT382"/>
  <c r="AF382"/>
  <c r="AD382"/>
  <c r="BW381"/>
  <c r="AT381"/>
  <c r="AF381"/>
  <c r="AD381"/>
  <c r="BW380"/>
  <c r="AT380"/>
  <c r="AF380"/>
  <c r="AD380"/>
  <c r="BW379"/>
  <c r="AT379"/>
  <c r="AF379"/>
  <c r="AD379"/>
  <c r="BW378"/>
  <c r="AT378"/>
  <c r="AF378"/>
  <c r="AD378"/>
  <c r="BW377"/>
  <c r="AT377"/>
  <c r="AF377"/>
  <c r="AD377"/>
  <c r="BW376"/>
  <c r="AT376"/>
  <c r="AF376"/>
  <c r="AD376"/>
  <c r="BW375"/>
  <c r="AT375"/>
  <c r="AF375"/>
  <c r="AD375"/>
  <c r="BW374"/>
  <c r="AT374"/>
  <c r="AF374"/>
  <c r="AD374"/>
  <c r="BW373"/>
  <c r="AT373"/>
  <c r="AF373"/>
  <c r="AD373"/>
  <c r="BW372"/>
  <c r="AT372"/>
  <c r="AF372"/>
  <c r="AD372"/>
  <c r="BW371"/>
  <c r="AT371"/>
  <c r="AF371"/>
  <c r="AD371"/>
  <c r="BW370"/>
  <c r="AT370"/>
  <c r="AF370"/>
  <c r="AD370"/>
  <c r="BW369"/>
  <c r="AT369"/>
  <c r="AF369"/>
  <c r="AD369"/>
  <c r="BW368"/>
  <c r="AT368"/>
  <c r="AF368"/>
  <c r="AD368"/>
  <c r="BW367"/>
  <c r="AT367"/>
  <c r="AF367"/>
  <c r="AD367"/>
  <c r="BW366"/>
  <c r="AT366"/>
  <c r="AF366"/>
  <c r="AD366"/>
  <c r="BW365"/>
  <c r="AT365"/>
  <c r="AF365"/>
  <c r="AD365"/>
  <c r="BW364"/>
  <c r="AT364"/>
  <c r="AF364"/>
  <c r="AD364"/>
  <c r="BW363"/>
  <c r="AT363"/>
  <c r="AF363"/>
  <c r="AD363"/>
  <c r="BW362"/>
  <c r="AT362"/>
  <c r="AF362"/>
  <c r="AD362"/>
  <c r="BW361"/>
  <c r="AT361"/>
  <c r="AF361"/>
  <c r="AD361"/>
  <c r="BW360"/>
  <c r="AT360"/>
  <c r="AF360"/>
  <c r="AD360"/>
  <c r="BW359"/>
  <c r="AT359"/>
  <c r="AF359"/>
  <c r="AD359"/>
  <c r="BW358"/>
  <c r="AT358"/>
  <c r="AF358"/>
  <c r="AD358"/>
  <c r="BW357"/>
  <c r="AT357"/>
  <c r="AF357"/>
  <c r="AD357"/>
  <c r="BW356"/>
  <c r="AT356"/>
  <c r="AF356"/>
  <c r="AD356"/>
  <c r="BW355"/>
  <c r="AT355"/>
  <c r="AF355"/>
  <c r="AD355"/>
  <c r="BW354"/>
  <c r="AT354"/>
  <c r="AF354"/>
  <c r="AD354"/>
  <c r="BW353"/>
  <c r="AT353"/>
  <c r="AF353"/>
  <c r="AD353"/>
  <c r="BW352"/>
  <c r="AT352"/>
  <c r="AF352"/>
  <c r="AD352"/>
  <c r="BW351"/>
  <c r="AT351"/>
  <c r="AF351"/>
  <c r="AD351"/>
  <c r="BW350"/>
  <c r="AT350"/>
  <c r="AF350"/>
  <c r="AD350"/>
  <c r="BW349"/>
  <c r="AT349"/>
  <c r="AF349"/>
  <c r="AD349"/>
  <c r="BW348"/>
  <c r="AT348"/>
  <c r="AF348"/>
  <c r="AD348"/>
  <c r="BW347"/>
  <c r="AT347"/>
  <c r="AF347"/>
  <c r="AD347"/>
  <c r="BW346"/>
  <c r="AT346"/>
  <c r="AF346"/>
  <c r="AD346"/>
  <c r="BW345"/>
  <c r="AT345"/>
  <c r="AF345"/>
  <c r="AD345"/>
  <c r="BW344"/>
  <c r="AT344"/>
  <c r="AF344"/>
  <c r="AD344"/>
  <c r="BW343"/>
  <c r="AT343"/>
  <c r="AF343"/>
  <c r="AD343"/>
  <c r="BW342"/>
  <c r="AT342"/>
  <c r="AF342"/>
  <c r="AD342"/>
  <c r="BW341"/>
  <c r="AT341"/>
  <c r="AF341"/>
  <c r="AD341"/>
  <c r="BW340"/>
  <c r="AT340"/>
  <c r="AF340"/>
  <c r="AD340"/>
  <c r="BW339"/>
  <c r="AT339"/>
  <c r="AF339"/>
  <c r="AD339"/>
  <c r="BW338"/>
  <c r="AT338"/>
  <c r="AF338"/>
  <c r="AD338"/>
  <c r="BW337"/>
  <c r="AT337"/>
  <c r="AF337"/>
  <c r="AD337"/>
  <c r="BW336"/>
  <c r="AT336"/>
  <c r="AF336"/>
  <c r="AD336"/>
  <c r="BW335"/>
  <c r="AT335"/>
  <c r="AF335"/>
  <c r="AD335"/>
  <c r="BW334"/>
  <c r="AT334"/>
  <c r="AF334"/>
  <c r="AD334"/>
  <c r="BW333"/>
  <c r="AT333"/>
  <c r="AF333"/>
  <c r="AD333"/>
  <c r="BW332"/>
  <c r="AT332"/>
  <c r="AF332"/>
  <c r="AD332"/>
  <c r="BW331"/>
  <c r="AT331"/>
  <c r="AF331"/>
  <c r="AD331"/>
  <c r="BW330"/>
  <c r="AT330"/>
  <c r="AF330"/>
  <c r="AD330"/>
  <c r="BW329"/>
  <c r="AT329"/>
  <c r="AF329"/>
  <c r="AD329"/>
  <c r="BW328"/>
  <c r="AT328"/>
  <c r="AF328"/>
  <c r="AD328"/>
  <c r="BW327"/>
  <c r="AT327"/>
  <c r="AF327"/>
  <c r="AD327"/>
  <c r="BW326"/>
  <c r="AT326"/>
  <c r="AF326"/>
  <c r="AD326"/>
  <c r="BW325"/>
  <c r="AT325"/>
  <c r="AF325"/>
  <c r="AD325"/>
  <c r="BW324"/>
  <c r="AT324"/>
  <c r="AF324"/>
  <c r="AD324"/>
  <c r="BW323"/>
  <c r="AT323"/>
  <c r="AF323"/>
  <c r="AD323"/>
  <c r="BW322"/>
  <c r="AT322"/>
  <c r="AF322"/>
  <c r="AD322"/>
  <c r="BW321"/>
  <c r="AT321"/>
  <c r="AF321"/>
  <c r="AD321"/>
  <c r="BW320"/>
  <c r="AT320"/>
  <c r="AF320"/>
  <c r="AD320"/>
  <c r="BW319"/>
  <c r="AT319"/>
  <c r="AF319"/>
  <c r="AD319"/>
  <c r="BW318"/>
  <c r="AT318"/>
  <c r="AF318"/>
  <c r="AD318"/>
  <c r="BW317"/>
  <c r="AT317"/>
  <c r="AF317"/>
  <c r="AD317"/>
  <c r="BW316"/>
  <c r="AT316"/>
  <c r="AF316"/>
  <c r="AD316"/>
  <c r="BW315"/>
  <c r="AT315"/>
  <c r="AF315"/>
  <c r="AD315"/>
  <c r="BW314"/>
  <c r="AT314"/>
  <c r="AF314"/>
  <c r="AD314"/>
  <c r="BW313"/>
  <c r="AT313"/>
  <c r="AF313"/>
  <c r="AD313"/>
  <c r="BW312"/>
  <c r="AT312"/>
  <c r="AF312"/>
  <c r="AD312"/>
  <c r="BW311"/>
  <c r="AT311"/>
  <c r="AF311"/>
  <c r="AD311"/>
  <c r="BW310"/>
  <c r="AT310"/>
  <c r="AF310"/>
  <c r="AD310"/>
  <c r="BW309"/>
  <c r="AT309"/>
  <c r="AF309"/>
  <c r="AD309"/>
  <c r="BW308"/>
  <c r="AT308"/>
  <c r="AF308"/>
  <c r="AD308"/>
  <c r="BW307"/>
  <c r="AT307"/>
  <c r="AF307"/>
  <c r="AD307"/>
  <c r="BW306"/>
  <c r="AT306"/>
  <c r="AF306"/>
  <c r="AD306"/>
  <c r="BW305"/>
  <c r="AT305"/>
  <c r="AF305"/>
  <c r="AD305"/>
  <c r="BW304"/>
  <c r="AT304"/>
  <c r="AF304"/>
  <c r="AD304"/>
  <c r="BW303"/>
  <c r="AT303"/>
  <c r="AF303"/>
  <c r="AD303"/>
  <c r="BW302"/>
  <c r="AT302"/>
  <c r="AF302"/>
  <c r="AD302"/>
  <c r="BW301"/>
  <c r="AT301"/>
  <c r="AF301"/>
  <c r="AD301"/>
  <c r="BW300"/>
  <c r="AT300"/>
  <c r="AF300"/>
  <c r="AD300"/>
  <c r="BW299"/>
  <c r="AT299"/>
  <c r="AF299"/>
  <c r="AD299"/>
  <c r="BW298"/>
  <c r="AT298"/>
  <c r="AF298"/>
  <c r="AD298"/>
  <c r="BW297"/>
  <c r="AT297"/>
  <c r="AF297"/>
  <c r="AD297"/>
  <c r="BW296"/>
  <c r="AT296"/>
  <c r="AF296"/>
  <c r="AD296"/>
  <c r="BW295"/>
  <c r="AT295"/>
  <c r="AF295"/>
  <c r="AD295"/>
  <c r="BW294"/>
  <c r="AT294"/>
  <c r="AF294"/>
  <c r="AD294"/>
  <c r="BW293"/>
  <c r="AT293"/>
  <c r="AF293"/>
  <c r="AD293"/>
  <c r="BW292"/>
  <c r="AT292"/>
  <c r="AF292"/>
  <c r="AD292"/>
  <c r="BW291"/>
  <c r="AT291"/>
  <c r="AF291"/>
  <c r="AD291"/>
  <c r="BW290"/>
  <c r="AT290"/>
  <c r="AF290"/>
  <c r="AD290"/>
  <c r="BW289"/>
  <c r="AT289"/>
  <c r="AF289"/>
  <c r="AD289"/>
  <c r="BW288"/>
  <c r="AT288"/>
  <c r="AF288"/>
  <c r="AD288"/>
  <c r="BW287"/>
  <c r="AT287"/>
  <c r="AF287"/>
  <c r="AD287"/>
  <c r="BW286"/>
  <c r="AT286"/>
  <c r="AF286"/>
  <c r="AD286"/>
  <c r="BW285"/>
  <c r="AT285"/>
  <c r="AF285"/>
  <c r="AD285"/>
  <c r="BW284"/>
  <c r="AT284"/>
  <c r="AF284"/>
  <c r="AD284"/>
  <c r="BW283"/>
  <c r="AT283"/>
  <c r="AF283"/>
  <c r="AD283"/>
  <c r="BW282"/>
  <c r="AT282"/>
  <c r="AF282"/>
  <c r="AD282"/>
  <c r="BW281"/>
  <c r="AT281"/>
  <c r="AF281"/>
  <c r="AD281"/>
  <c r="BW280"/>
  <c r="AT280"/>
  <c r="AF280"/>
  <c r="AD280"/>
  <c r="BW279"/>
  <c r="AT279"/>
  <c r="AF279"/>
  <c r="AD279"/>
  <c r="BW278"/>
  <c r="AT278"/>
  <c r="AF278"/>
  <c r="AD278"/>
  <c r="BW277"/>
  <c r="AT277"/>
  <c r="AF277"/>
  <c r="AD277"/>
  <c r="BW276"/>
  <c r="AT276"/>
  <c r="AF276"/>
  <c r="AD276"/>
  <c r="BW275"/>
  <c r="AT275"/>
  <c r="AF275"/>
  <c r="AD275"/>
  <c r="BW274"/>
  <c r="AT274"/>
  <c r="AF274"/>
  <c r="AD274"/>
  <c r="BW273"/>
  <c r="AT273"/>
  <c r="AF273"/>
  <c r="AD273"/>
  <c r="BW272"/>
  <c r="AT272"/>
  <c r="AF272"/>
  <c r="AD272"/>
  <c r="BW271"/>
  <c r="AT271"/>
  <c r="AF271"/>
  <c r="AD271"/>
  <c r="BW270"/>
  <c r="AT270"/>
  <c r="AF270"/>
  <c r="AD270"/>
  <c r="BW269"/>
  <c r="AT269"/>
  <c r="AF269"/>
  <c r="AD269"/>
  <c r="BW268"/>
  <c r="AT268"/>
  <c r="AF268"/>
  <c r="AD268"/>
  <c r="BW267"/>
  <c r="AT267"/>
  <c r="AF267"/>
  <c r="AD267"/>
  <c r="BW266"/>
  <c r="AT266"/>
  <c r="AF266"/>
  <c r="AD266"/>
  <c r="BW265"/>
  <c r="AT265"/>
  <c r="AF265"/>
  <c r="AD265"/>
  <c r="BW264"/>
  <c r="AT264"/>
  <c r="AF264"/>
  <c r="AD264"/>
  <c r="BW263"/>
  <c r="AT263"/>
  <c r="AF263"/>
  <c r="AD263"/>
  <c r="BW262"/>
  <c r="AT262"/>
  <c r="AF262"/>
  <c r="AD262"/>
  <c r="BW261"/>
  <c r="AT261"/>
  <c r="AF261"/>
  <c r="AD261"/>
  <c r="BW260"/>
  <c r="AT260"/>
  <c r="AF260"/>
  <c r="AD260"/>
  <c r="BW259"/>
  <c r="AT259"/>
  <c r="AF259"/>
  <c r="AD259"/>
  <c r="BW258"/>
  <c r="AT258"/>
  <c r="AF258"/>
  <c r="AD258"/>
  <c r="BW257"/>
  <c r="AT257"/>
  <c r="AF257"/>
  <c r="AD257"/>
  <c r="BW256"/>
  <c r="AT256"/>
  <c r="AF256"/>
  <c r="AD256"/>
  <c r="BW255"/>
  <c r="AT255"/>
  <c r="AF255"/>
  <c r="AD255"/>
  <c r="BW254"/>
  <c r="AT254"/>
  <c r="AF254"/>
  <c r="AD254"/>
  <c r="BW253"/>
  <c r="AT253"/>
  <c r="AF253"/>
  <c r="AD253"/>
  <c r="BW252"/>
  <c r="AT252"/>
  <c r="AF252"/>
  <c r="AD252"/>
  <c r="BW251"/>
  <c r="AT251"/>
  <c r="AF251"/>
  <c r="AD251"/>
  <c r="BW250"/>
  <c r="AT250"/>
  <c r="AF250"/>
  <c r="AD250"/>
  <c r="BW249"/>
  <c r="AT249"/>
  <c r="AF249"/>
  <c r="AD249"/>
  <c r="BW248"/>
  <c r="AT248"/>
  <c r="AF248"/>
  <c r="AD248"/>
  <c r="BW247"/>
  <c r="AT247"/>
  <c r="AF247"/>
  <c r="AD247"/>
  <c r="BW246"/>
  <c r="AT246"/>
  <c r="AF246"/>
  <c r="AD246"/>
  <c r="BW245"/>
  <c r="AT245"/>
  <c r="AF245"/>
  <c r="AD245"/>
  <c r="BW244"/>
  <c r="AT244"/>
  <c r="AF244"/>
  <c r="AD244"/>
  <c r="BW243"/>
  <c r="AT243"/>
  <c r="AF243"/>
  <c r="AD243"/>
  <c r="BW242"/>
  <c r="AT242"/>
  <c r="AF242"/>
  <c r="AD242"/>
  <c r="BW241"/>
  <c r="AT241"/>
  <c r="AF241"/>
  <c r="AD241"/>
  <c r="BW240"/>
  <c r="AT240"/>
  <c r="AF240"/>
  <c r="AD240"/>
  <c r="BW239"/>
  <c r="AT239"/>
  <c r="AF239"/>
  <c r="AD239"/>
  <c r="BW238"/>
  <c r="AT238"/>
  <c r="AF238"/>
  <c r="AD238"/>
  <c r="BW237"/>
  <c r="AT237"/>
  <c r="AF237"/>
  <c r="AD237"/>
  <c r="BW236"/>
  <c r="AT236"/>
  <c r="AF236"/>
  <c r="AD236"/>
  <c r="BW235"/>
  <c r="AT235"/>
  <c r="AF235"/>
  <c r="AD235"/>
  <c r="BW234"/>
  <c r="AT234"/>
  <c r="AF234"/>
  <c r="AD234"/>
  <c r="BW233"/>
  <c r="AT233"/>
  <c r="AF233"/>
  <c r="AD233"/>
  <c r="BW232"/>
  <c r="AT232"/>
  <c r="AF232"/>
  <c r="AD232"/>
  <c r="BW231"/>
  <c r="AT231"/>
  <c r="AF231"/>
  <c r="AD231"/>
  <c r="BW230"/>
  <c r="AT230"/>
  <c r="AF230"/>
  <c r="AD230"/>
  <c r="BW229"/>
  <c r="AT229"/>
  <c r="AF229"/>
  <c r="AD229"/>
  <c r="BW228"/>
  <c r="AT228"/>
  <c r="AF228"/>
  <c r="AD228"/>
  <c r="BW227"/>
  <c r="AT227"/>
  <c r="AF227"/>
  <c r="AD227"/>
  <c r="BW226"/>
  <c r="AT226"/>
  <c r="AF226"/>
  <c r="AD226"/>
  <c r="BW225"/>
  <c r="AT225"/>
  <c r="AF225"/>
  <c r="AD225"/>
  <c r="BW224"/>
  <c r="AT224"/>
  <c r="AF224"/>
  <c r="AD224"/>
  <c r="BW223"/>
  <c r="AT223"/>
  <c r="AF223"/>
  <c r="AD223"/>
  <c r="BW222"/>
  <c r="AT222"/>
  <c r="AF222"/>
  <c r="AD222"/>
  <c r="BW221"/>
  <c r="AT221"/>
  <c r="AF221"/>
  <c r="AD221"/>
  <c r="BW220"/>
  <c r="AT220"/>
  <c r="AF220"/>
  <c r="AD220"/>
  <c r="BW219"/>
  <c r="AT219"/>
  <c r="AF219"/>
  <c r="AD219"/>
  <c r="BW218"/>
  <c r="AT218"/>
  <c r="AF218"/>
  <c r="AD218"/>
  <c r="BW217"/>
  <c r="AT217"/>
  <c r="AF217"/>
  <c r="AD217"/>
  <c r="BW216"/>
  <c r="AT216"/>
  <c r="AF216"/>
  <c r="AD216"/>
  <c r="BW215"/>
  <c r="AT215"/>
  <c r="AF215"/>
  <c r="AD215"/>
  <c r="BW214"/>
  <c r="AT214"/>
  <c r="AF214"/>
  <c r="AD214"/>
  <c r="BW213"/>
  <c r="AT213"/>
  <c r="AF213"/>
  <c r="AD213"/>
  <c r="BW212"/>
  <c r="AT212"/>
  <c r="AF212"/>
  <c r="AD212"/>
  <c r="BW211"/>
  <c r="AT211"/>
  <c r="AF211"/>
  <c r="AD211"/>
  <c r="BW210"/>
  <c r="AT210"/>
  <c r="AF210"/>
  <c r="AD210"/>
  <c r="BW209"/>
  <c r="AT209"/>
  <c r="AF209"/>
  <c r="AD209"/>
  <c r="BW208"/>
  <c r="AT208"/>
  <c r="AF208"/>
  <c r="AD208"/>
  <c r="BW207"/>
  <c r="AT207"/>
  <c r="AF207"/>
  <c r="AD207"/>
  <c r="BW206"/>
  <c r="AT206"/>
  <c r="AF206"/>
  <c r="AD206"/>
  <c r="BW205"/>
  <c r="AT205"/>
  <c r="AF205"/>
  <c r="AD205"/>
  <c r="BW204"/>
  <c r="AT204"/>
  <c r="AF204"/>
  <c r="AD204"/>
  <c r="BW203"/>
  <c r="AT203"/>
  <c r="AF203"/>
  <c r="AD203"/>
  <c r="BW202"/>
  <c r="AT202"/>
  <c r="AF202"/>
  <c r="AD202"/>
  <c r="BW201"/>
  <c r="AT201"/>
  <c r="AF201"/>
  <c r="AD201"/>
  <c r="BW200"/>
  <c r="AT200"/>
  <c r="AF200"/>
  <c r="AD200"/>
  <c r="BW199"/>
  <c r="AT199"/>
  <c r="AF199"/>
  <c r="AD199"/>
  <c r="BW198"/>
  <c r="AT198"/>
  <c r="AF198"/>
  <c r="AD198"/>
  <c r="BW197"/>
  <c r="AT197"/>
  <c r="AF197"/>
  <c r="AD197"/>
  <c r="BW196"/>
  <c r="AT196"/>
  <c r="AF196"/>
  <c r="AD196"/>
  <c r="BW195"/>
  <c r="AT195"/>
  <c r="AF195"/>
  <c r="AD195"/>
  <c r="BW194"/>
  <c r="AT194"/>
  <c r="AF194"/>
  <c r="AD194"/>
  <c r="BW193"/>
  <c r="AT193"/>
  <c r="AF193"/>
  <c r="AD193"/>
  <c r="BW192"/>
  <c r="AT192"/>
  <c r="AF192"/>
  <c r="AD192"/>
  <c r="BW191"/>
  <c r="AT191"/>
  <c r="AF191"/>
  <c r="AD191"/>
  <c r="BW190"/>
  <c r="AT190"/>
  <c r="AF190"/>
  <c r="AD190"/>
  <c r="BW189"/>
  <c r="AT189"/>
  <c r="AF189"/>
  <c r="AD189"/>
  <c r="BW188"/>
  <c r="AT188"/>
  <c r="AF188"/>
  <c r="AD188"/>
  <c r="BW187"/>
  <c r="AT187"/>
  <c r="AF187"/>
  <c r="AD187"/>
  <c r="BW186"/>
  <c r="AT186"/>
  <c r="AF186"/>
  <c r="AD186"/>
  <c r="BW185"/>
  <c r="AT185"/>
  <c r="AF185"/>
  <c r="AD185"/>
  <c r="BW184"/>
  <c r="AT184"/>
  <c r="AF184"/>
  <c r="AD184"/>
  <c r="BW183"/>
  <c r="AT183"/>
  <c r="AF183"/>
  <c r="AD183"/>
  <c r="BW182"/>
  <c r="AT182"/>
  <c r="AF182"/>
  <c r="AD182"/>
  <c r="BW181"/>
  <c r="AT181"/>
  <c r="AF181"/>
  <c r="AD181"/>
  <c r="BW180"/>
  <c r="AT180"/>
  <c r="AF180"/>
  <c r="AD180"/>
  <c r="BW179"/>
  <c r="AT179"/>
  <c r="AF179"/>
  <c r="AD179"/>
  <c r="BW178"/>
  <c r="AT178"/>
  <c r="AF178"/>
  <c r="AD178"/>
  <c r="BW177"/>
  <c r="AT177"/>
  <c r="AF177"/>
  <c r="AD177"/>
  <c r="BW176"/>
  <c r="AT176"/>
  <c r="AF176"/>
  <c r="AD176"/>
  <c r="BW175"/>
  <c r="AT175"/>
  <c r="AF175"/>
  <c r="AD175"/>
  <c r="BW174"/>
  <c r="AT174"/>
  <c r="AF174"/>
  <c r="AD174"/>
  <c r="BW173"/>
  <c r="AT173"/>
  <c r="AF173"/>
  <c r="AD173"/>
  <c r="BW172"/>
  <c r="AT172"/>
  <c r="AF172"/>
  <c r="AD172"/>
  <c r="BW171"/>
  <c r="AT171"/>
  <c r="AF171"/>
  <c r="AD171"/>
  <c r="BW170"/>
  <c r="AT170"/>
  <c r="AF170"/>
  <c r="AD170"/>
  <c r="BW169"/>
  <c r="AT169"/>
  <c r="AF169"/>
  <c r="AD169"/>
  <c r="BW168"/>
  <c r="AT168"/>
  <c r="AF168"/>
  <c r="AD168"/>
  <c r="BW167"/>
  <c r="AT167"/>
  <c r="AF167"/>
  <c r="AD167"/>
  <c r="BW166"/>
  <c r="AT166"/>
  <c r="AF166"/>
  <c r="AD166"/>
  <c r="BW165"/>
  <c r="AT165"/>
  <c r="AF165"/>
  <c r="AD165"/>
  <c r="BW164"/>
  <c r="AT164"/>
  <c r="AF164"/>
  <c r="AD164"/>
  <c r="BW163"/>
  <c r="AT163"/>
  <c r="AF163"/>
  <c r="AD163"/>
  <c r="BW162"/>
  <c r="AT162"/>
  <c r="AF162"/>
  <c r="AD162"/>
  <c r="BW161"/>
  <c r="AT161"/>
  <c r="AF161"/>
  <c r="AD161"/>
  <c r="BW160"/>
  <c r="AT160"/>
  <c r="AF160"/>
  <c r="AD160"/>
  <c r="BW159"/>
  <c r="AT159"/>
  <c r="AF159"/>
  <c r="AD159"/>
  <c r="BW158"/>
  <c r="AT158"/>
  <c r="AF158"/>
  <c r="AD158"/>
  <c r="BW157"/>
  <c r="AT157"/>
  <c r="AF157"/>
  <c r="AD157"/>
  <c r="BW156"/>
  <c r="AT156"/>
  <c r="AF156"/>
  <c r="AD156"/>
  <c r="BW155"/>
  <c r="AT155"/>
  <c r="AF155"/>
  <c r="AD155"/>
  <c r="BW154"/>
  <c r="AT154"/>
  <c r="AF154"/>
  <c r="AD154"/>
  <c r="BW153"/>
  <c r="AT153"/>
  <c r="AF153"/>
  <c r="AD153"/>
  <c r="BW152"/>
  <c r="AT152"/>
  <c r="AF152"/>
  <c r="AD152"/>
  <c r="BW151"/>
  <c r="AT151"/>
  <c r="AF151"/>
  <c r="AD151"/>
  <c r="BW150"/>
  <c r="AT150"/>
  <c r="AF150"/>
  <c r="AD150"/>
  <c r="BW149"/>
  <c r="AT149"/>
  <c r="AF149"/>
  <c r="AD149"/>
  <c r="BW148"/>
  <c r="AT148"/>
  <c r="AF148"/>
  <c r="AD148"/>
  <c r="BW147"/>
  <c r="AT147"/>
  <c r="AF147"/>
  <c r="AD147"/>
  <c r="BW146"/>
  <c r="AT146"/>
  <c r="AF146"/>
  <c r="AD146"/>
  <c r="BW145"/>
  <c r="AT145"/>
  <c r="AF145"/>
  <c r="AD145"/>
  <c r="BW144"/>
  <c r="AT144"/>
  <c r="AF144"/>
  <c r="AD144"/>
  <c r="BW143"/>
  <c r="AT143"/>
  <c r="AF143"/>
  <c r="AD143"/>
  <c r="BW142"/>
  <c r="AT142"/>
  <c r="AF142"/>
  <c r="AD142"/>
  <c r="BW141"/>
  <c r="AT141"/>
  <c r="AF141"/>
  <c r="AD141"/>
  <c r="BW140"/>
  <c r="AT140"/>
  <c r="AF140"/>
  <c r="AD140"/>
  <c r="BW139"/>
  <c r="AT139"/>
  <c r="AF139"/>
  <c r="AD139"/>
  <c r="BW138"/>
  <c r="AT138"/>
  <c r="AF138"/>
  <c r="AD138"/>
  <c r="BW137"/>
  <c r="AT137"/>
  <c r="AF137"/>
  <c r="AD137"/>
  <c r="BW136"/>
  <c r="AT136"/>
  <c r="AF136"/>
  <c r="AD136"/>
  <c r="BW135"/>
  <c r="AT135"/>
  <c r="AF135"/>
  <c r="AD135"/>
  <c r="BW134"/>
  <c r="AT134"/>
  <c r="AF134"/>
  <c r="AD134"/>
  <c r="BW133"/>
  <c r="AT133"/>
  <c r="AF133"/>
  <c r="AD133"/>
  <c r="BW132"/>
  <c r="AT132"/>
  <c r="AF132"/>
  <c r="AD132"/>
  <c r="BW131"/>
  <c r="AT131"/>
  <c r="AF131"/>
  <c r="AD131"/>
  <c r="BW130"/>
  <c r="AT130"/>
  <c r="AF130"/>
  <c r="AD130"/>
  <c r="BW129"/>
  <c r="AT129"/>
  <c r="AF129"/>
  <c r="AD129"/>
  <c r="BW128"/>
  <c r="AT128"/>
  <c r="AF128"/>
  <c r="AD128"/>
  <c r="BW127"/>
  <c r="AT127"/>
  <c r="AF127"/>
  <c r="AD127"/>
  <c r="BW126"/>
  <c r="AT126"/>
  <c r="AF126"/>
  <c r="AD126"/>
  <c r="BW125"/>
  <c r="AT125"/>
  <c r="AF125"/>
  <c r="AD125"/>
  <c r="BW124"/>
  <c r="AT124"/>
  <c r="AF124"/>
  <c r="AD124"/>
  <c r="BW123"/>
  <c r="AT123"/>
  <c r="AF123"/>
  <c r="AD123"/>
  <c r="BW122"/>
  <c r="AT122"/>
  <c r="AF122"/>
  <c r="AD122"/>
  <c r="BW121"/>
  <c r="AT121"/>
  <c r="AF121"/>
  <c r="AD121"/>
  <c r="BW120"/>
  <c r="AT120"/>
  <c r="AF120"/>
  <c r="AD120"/>
  <c r="BW119"/>
  <c r="AT119"/>
  <c r="AF119"/>
  <c r="AD119"/>
  <c r="BW118"/>
  <c r="AT118"/>
  <c r="AF118"/>
  <c r="AD118"/>
  <c r="BW117"/>
  <c r="AT117"/>
  <c r="AF117"/>
  <c r="AD117"/>
  <c r="BW116"/>
  <c r="AT116"/>
  <c r="AF116"/>
  <c r="AD116"/>
  <c r="BW115"/>
  <c r="AT115"/>
  <c r="AF115"/>
  <c r="AD115"/>
  <c r="BW114"/>
  <c r="AT114"/>
  <c r="AF114"/>
  <c r="AD114"/>
  <c r="BW113"/>
  <c r="AT113"/>
  <c r="AF113"/>
  <c r="AD113"/>
  <c r="BW112"/>
  <c r="AT112"/>
  <c r="AF112"/>
  <c r="AD112"/>
  <c r="BW111"/>
  <c r="AT111"/>
  <c r="AF111"/>
  <c r="AD111"/>
  <c r="BW110"/>
  <c r="AT110"/>
  <c r="AF110"/>
  <c r="AD110"/>
  <c r="BW109"/>
  <c r="AT109"/>
  <c r="AF109"/>
  <c r="AD109"/>
  <c r="BW108"/>
  <c r="AT108"/>
  <c r="AF108"/>
  <c r="AD108"/>
  <c r="BW107"/>
  <c r="AT107"/>
  <c r="AF107"/>
  <c r="AD107"/>
  <c r="BW106"/>
  <c r="AT106"/>
  <c r="AF106"/>
  <c r="AD106"/>
  <c r="BW105"/>
  <c r="AT105"/>
  <c r="AF105"/>
  <c r="AD105"/>
  <c r="BW104"/>
  <c r="AT104"/>
  <c r="AF104"/>
  <c r="AD104"/>
  <c r="BW103"/>
  <c r="AT103"/>
  <c r="AF103"/>
  <c r="AD103"/>
  <c r="BW102"/>
  <c r="AT102"/>
  <c r="AF102"/>
  <c r="AD102"/>
  <c r="BW101"/>
  <c r="AT101"/>
  <c r="AF101"/>
  <c r="AD101"/>
  <c r="BW100"/>
  <c r="AT100"/>
  <c r="AF100"/>
  <c r="AD100"/>
  <c r="BW99"/>
  <c r="AT99"/>
  <c r="AF99"/>
  <c r="AD99"/>
  <c r="BW98"/>
  <c r="AT98"/>
  <c r="AF98"/>
  <c r="AD98"/>
  <c r="BW97"/>
  <c r="AT97"/>
  <c r="AF97"/>
  <c r="AD97"/>
  <c r="BW96"/>
  <c r="AT96"/>
  <c r="AF96"/>
  <c r="AD96"/>
  <c r="BW95"/>
  <c r="AT95"/>
  <c r="AF95"/>
  <c r="AD95"/>
  <c r="BW94"/>
  <c r="AT94"/>
  <c r="AF94"/>
  <c r="AD94"/>
  <c r="BW93"/>
  <c r="AT93"/>
  <c r="AF93"/>
  <c r="AD93"/>
  <c r="BW92"/>
  <c r="AT92"/>
  <c r="AF92"/>
  <c r="AD92"/>
  <c r="BW91"/>
  <c r="AT91"/>
  <c r="AF91"/>
  <c r="AD91"/>
  <c r="BW90"/>
  <c r="AT90"/>
  <c r="AF90"/>
  <c r="AD90"/>
  <c r="BW89"/>
  <c r="AT89"/>
  <c r="AF89"/>
  <c r="AD89"/>
  <c r="BW88"/>
  <c r="AT88"/>
  <c r="AF88"/>
  <c r="AD88"/>
  <c r="BW87"/>
  <c r="AT87"/>
  <c r="AF87"/>
  <c r="AD87"/>
  <c r="BW86"/>
  <c r="AT86"/>
  <c r="AF86"/>
  <c r="AD86"/>
  <c r="BW85"/>
  <c r="AT85"/>
  <c r="AF85"/>
  <c r="AD85"/>
  <c r="BW84"/>
  <c r="AT84"/>
  <c r="AF84"/>
  <c r="AD84"/>
  <c r="BW83"/>
  <c r="AT83"/>
  <c r="AF83"/>
  <c r="AD83"/>
  <c r="BW82"/>
  <c r="AT82"/>
  <c r="AF82"/>
  <c r="AD82"/>
  <c r="BW81"/>
  <c r="AT81"/>
  <c r="AF81"/>
  <c r="AD81"/>
  <c r="BW80"/>
  <c r="AT80"/>
  <c r="AF80"/>
  <c r="AD80"/>
  <c r="BW79"/>
  <c r="AT79"/>
  <c r="AF79"/>
  <c r="AD79"/>
  <c r="BW78"/>
  <c r="AT78"/>
  <c r="AF78"/>
  <c r="AD78"/>
  <c r="BW77"/>
  <c r="AT77"/>
  <c r="AF77"/>
  <c r="AD77"/>
  <c r="BW76"/>
  <c r="AT76"/>
  <c r="AF76"/>
  <c r="AD76"/>
  <c r="BW75"/>
  <c r="AT75"/>
  <c r="AF75"/>
  <c r="AD75"/>
  <c r="BW74"/>
  <c r="AT74"/>
  <c r="AF74"/>
  <c r="AD74"/>
  <c r="BW73"/>
  <c r="AT73"/>
  <c r="AF73"/>
  <c r="AD73"/>
  <c r="BW72"/>
  <c r="AT72"/>
  <c r="AF72"/>
  <c r="AD72"/>
  <c r="BW71"/>
  <c r="AT71"/>
  <c r="AF71"/>
  <c r="AD71"/>
  <c r="BW70"/>
  <c r="AT70"/>
  <c r="AF70"/>
  <c r="AD70"/>
  <c r="BW69"/>
  <c r="AT69"/>
  <c r="AF69"/>
  <c r="AD69"/>
  <c r="BW68"/>
  <c r="AT68"/>
  <c r="AF68"/>
  <c r="AD68"/>
  <c r="BW67"/>
  <c r="AT67"/>
  <c r="AF67"/>
  <c r="AD67"/>
  <c r="BW66"/>
  <c r="AT66"/>
  <c r="AF66"/>
  <c r="AD66"/>
  <c r="BW65"/>
  <c r="AT65"/>
  <c r="AF65"/>
  <c r="AD65"/>
  <c r="BW64"/>
  <c r="AT64"/>
  <c r="AF64"/>
  <c r="AD64"/>
  <c r="BW63"/>
  <c r="AT63"/>
  <c r="AF63"/>
  <c r="AD63"/>
  <c r="BW62"/>
  <c r="AT62"/>
  <c r="AF62"/>
  <c r="AD62"/>
  <c r="BW61"/>
  <c r="AT61"/>
  <c r="AF61"/>
  <c r="AD61"/>
  <c r="BW60"/>
  <c r="AT60"/>
  <c r="AF60"/>
  <c r="AD60"/>
  <c r="BW59"/>
  <c r="AT59"/>
  <c r="AF59"/>
  <c r="AD59"/>
  <c r="BW58"/>
  <c r="AT58"/>
  <c r="AF58"/>
  <c r="AD58"/>
  <c r="BW57"/>
  <c r="AT57"/>
  <c r="AF57"/>
  <c r="AD57"/>
  <c r="BW56"/>
  <c r="AT56"/>
  <c r="AF56"/>
  <c r="AD56"/>
  <c r="BW55"/>
  <c r="AT55"/>
  <c r="AF55"/>
  <c r="AD55"/>
  <c r="BW54"/>
  <c r="AT54"/>
  <c r="AF54"/>
  <c r="AD54"/>
  <c r="BW53"/>
  <c r="AT53"/>
  <c r="AF53"/>
  <c r="AD53"/>
  <c r="BW52"/>
  <c r="AT52"/>
  <c r="AF52"/>
  <c r="AD52"/>
  <c r="BW51"/>
  <c r="AT51"/>
  <c r="AF51"/>
  <c r="AD51"/>
  <c r="BW50"/>
  <c r="AT50"/>
  <c r="AF50"/>
  <c r="AD50"/>
  <c r="BW49"/>
  <c r="AT49"/>
  <c r="AF49"/>
  <c r="AD49"/>
  <c r="BW48"/>
  <c r="AT48"/>
  <c r="AF48"/>
  <c r="AD48"/>
  <c r="BW47"/>
  <c r="AT47"/>
  <c r="AF47"/>
  <c r="AD47"/>
  <c r="BW46"/>
  <c r="AT46"/>
  <c r="AF46"/>
  <c r="AD46"/>
  <c r="BW45"/>
  <c r="AT45"/>
  <c r="AF45"/>
  <c r="AD45"/>
  <c r="BW44"/>
  <c r="AT44"/>
  <c r="AF44"/>
  <c r="AD44"/>
  <c r="BW43"/>
  <c r="AT43"/>
  <c r="AF43"/>
  <c r="AD43"/>
  <c r="BW42"/>
  <c r="AT42"/>
  <c r="AF42"/>
  <c r="AD42"/>
  <c r="BW41"/>
  <c r="AT41"/>
  <c r="AF41"/>
  <c r="AD41"/>
  <c r="BW40"/>
  <c r="AT40"/>
  <c r="AF40"/>
  <c r="AD40"/>
  <c r="BW39"/>
  <c r="AT39"/>
  <c r="AF39"/>
  <c r="AD39"/>
  <c r="BW38"/>
  <c r="AT38"/>
  <c r="AF38"/>
  <c r="AD38"/>
  <c r="BW37"/>
  <c r="AT37"/>
  <c r="AF37"/>
  <c r="AD37"/>
  <c r="BW36"/>
  <c r="AT36"/>
  <c r="AF36"/>
  <c r="AD36"/>
  <c r="BW35"/>
  <c r="AT35"/>
  <c r="AF35"/>
  <c r="AD35"/>
  <c r="BW34"/>
  <c r="AT34"/>
  <c r="AF34"/>
  <c r="AD34"/>
  <c r="BW33"/>
  <c r="AT33"/>
  <c r="AF33"/>
  <c r="AD33"/>
  <c r="BW32"/>
  <c r="AT32"/>
  <c r="AF32"/>
  <c r="AD32"/>
  <c r="BW31"/>
  <c r="AT31"/>
  <c r="AF31"/>
  <c r="AD31"/>
  <c r="BW30"/>
  <c r="AT30"/>
  <c r="AF30"/>
  <c r="AD30"/>
  <c r="BW29"/>
  <c r="AT29"/>
  <c r="AF29"/>
  <c r="AD29"/>
  <c r="BW28"/>
  <c r="AT28"/>
  <c r="AF28"/>
  <c r="AD28"/>
  <c r="BW27"/>
  <c r="AT27"/>
  <c r="AF27"/>
  <c r="AD27"/>
  <c r="BW26"/>
  <c r="AT26"/>
  <c r="AF26"/>
  <c r="AD26"/>
  <c r="BW25"/>
  <c r="AT25"/>
  <c r="AF25"/>
  <c r="AD25"/>
  <c r="BW24"/>
  <c r="AT24"/>
  <c r="AF24"/>
  <c r="AD24"/>
  <c r="BW23"/>
  <c r="AT23"/>
  <c r="AF23"/>
  <c r="AD23"/>
  <c r="BW22"/>
  <c r="AT22"/>
  <c r="AF22"/>
  <c r="AD22"/>
  <c r="BW21"/>
  <c r="AT21"/>
  <c r="AF21"/>
  <c r="AD21"/>
  <c r="BW20"/>
  <c r="AT20"/>
  <c r="AF20"/>
  <c r="AD20"/>
  <c r="BW19"/>
  <c r="AT19"/>
  <c r="AF19"/>
  <c r="AD19"/>
  <c r="BW18"/>
  <c r="AT18"/>
  <c r="AF18"/>
  <c r="AD18"/>
  <c r="BW17"/>
  <c r="AT17"/>
  <c r="AF17"/>
  <c r="AD17"/>
  <c r="BW16"/>
  <c r="AT16"/>
  <c r="AF16"/>
  <c r="AD16"/>
  <c r="BW15"/>
  <c r="AT15"/>
  <c r="AF15"/>
  <c r="AD15"/>
  <c r="BW14"/>
  <c r="AT14"/>
  <c r="AF14"/>
  <c r="AD14"/>
  <c r="BW13"/>
  <c r="AT13"/>
  <c r="AF13"/>
  <c r="AD13"/>
  <c r="BW12"/>
  <c r="AT12"/>
  <c r="AF12"/>
  <c r="AD12"/>
  <c r="BW11"/>
  <c r="AT11"/>
  <c r="AF11"/>
  <c r="AD11"/>
  <c r="BW10"/>
  <c r="AT10"/>
  <c r="AF10"/>
  <c r="AD10"/>
  <c r="BW9"/>
  <c r="AT9"/>
  <c r="AF9"/>
  <c r="AD9"/>
  <c r="BW8"/>
  <c r="AT8"/>
  <c r="AF8"/>
  <c r="AD8"/>
  <c r="CA7"/>
  <c r="BW7"/>
  <c r="BG8" l="1"/>
  <c r="BE8"/>
  <c r="BC8"/>
  <c r="BA8"/>
  <c r="AY8"/>
  <c r="AW8"/>
  <c r="AU8"/>
  <c r="BF8"/>
  <c r="BD8"/>
  <c r="BB8"/>
  <c r="AZ8"/>
  <c r="AX8"/>
  <c r="AV8"/>
  <c r="BG10"/>
  <c r="BE10"/>
  <c r="BC10"/>
  <c r="BA10"/>
  <c r="AY10"/>
  <c r="AW10"/>
  <c r="AU10"/>
  <c r="BF10"/>
  <c r="BD10"/>
  <c r="BB10"/>
  <c r="AZ10"/>
  <c r="AX10"/>
  <c r="AV10"/>
  <c r="BG12"/>
  <c r="BE12"/>
  <c r="BC12"/>
  <c r="BA12"/>
  <c r="AY12"/>
  <c r="AW12"/>
  <c r="AU12"/>
  <c r="BF12"/>
  <c r="BD12"/>
  <c r="BB12"/>
  <c r="AZ12"/>
  <c r="AX12"/>
  <c r="AV12"/>
  <c r="BG16"/>
  <c r="BE16"/>
  <c r="BC16"/>
  <c r="BA16"/>
  <c r="AY16"/>
  <c r="AW16"/>
  <c r="AU16"/>
  <c r="BI16" s="1"/>
  <c r="BF16"/>
  <c r="BD16"/>
  <c r="BB16"/>
  <c r="AZ16"/>
  <c r="AX16"/>
  <c r="AV16"/>
  <c r="BG18"/>
  <c r="BE18"/>
  <c r="BC18"/>
  <c r="BA18"/>
  <c r="AY18"/>
  <c r="AW18"/>
  <c r="AU18"/>
  <c r="BF18"/>
  <c r="BD18"/>
  <c r="BB18"/>
  <c r="AZ18"/>
  <c r="AX18"/>
  <c r="AV18"/>
  <c r="BG20"/>
  <c r="BE20"/>
  <c r="BC20"/>
  <c r="BA20"/>
  <c r="AY20"/>
  <c r="AW20"/>
  <c r="AU20"/>
  <c r="BF20"/>
  <c r="BD20"/>
  <c r="BB20"/>
  <c r="AZ20"/>
  <c r="AX20"/>
  <c r="AV20"/>
  <c r="BG24"/>
  <c r="BE24"/>
  <c r="BC24"/>
  <c r="BA24"/>
  <c r="AY24"/>
  <c r="AW24"/>
  <c r="AU24"/>
  <c r="BF24"/>
  <c r="BD24"/>
  <c r="BB24"/>
  <c r="AZ24"/>
  <c r="AX24"/>
  <c r="AV24"/>
  <c r="BG28"/>
  <c r="BE28"/>
  <c r="BC28"/>
  <c r="BA28"/>
  <c r="AY28"/>
  <c r="AW28"/>
  <c r="AU28"/>
  <c r="BI28" s="1"/>
  <c r="BF28"/>
  <c r="BD28"/>
  <c r="BB28"/>
  <c r="AZ28"/>
  <c r="AX28"/>
  <c r="AV28"/>
  <c r="BG30"/>
  <c r="BE30"/>
  <c r="BC30"/>
  <c r="BA30"/>
  <c r="AY30"/>
  <c r="AW30"/>
  <c r="AU30"/>
  <c r="BF30"/>
  <c r="BD30"/>
  <c r="BB30"/>
  <c r="AZ30"/>
  <c r="AX30"/>
  <c r="AV30"/>
  <c r="BG32"/>
  <c r="BE32"/>
  <c r="BC32"/>
  <c r="BA32"/>
  <c r="AY32"/>
  <c r="AW32"/>
  <c r="AU32"/>
  <c r="BI32" s="1"/>
  <c r="BF32"/>
  <c r="BD32"/>
  <c r="BB32"/>
  <c r="AZ32"/>
  <c r="AX32"/>
  <c r="AV32"/>
  <c r="BG34"/>
  <c r="BE34"/>
  <c r="BC34"/>
  <c r="BA34"/>
  <c r="AY34"/>
  <c r="AW34"/>
  <c r="AU34"/>
  <c r="BF34"/>
  <c r="BD34"/>
  <c r="BB34"/>
  <c r="AZ34"/>
  <c r="AX34"/>
  <c r="AV34"/>
  <c r="BG36"/>
  <c r="BE36"/>
  <c r="BC36"/>
  <c r="BA36"/>
  <c r="AY36"/>
  <c r="AW36"/>
  <c r="AU36"/>
  <c r="BI36" s="1"/>
  <c r="BF36"/>
  <c r="BD36"/>
  <c r="BB36"/>
  <c r="AZ36"/>
  <c r="AX36"/>
  <c r="AV36"/>
  <c r="BG38"/>
  <c r="BE38"/>
  <c r="BC38"/>
  <c r="BA38"/>
  <c r="AY38"/>
  <c r="AW38"/>
  <c r="AU38"/>
  <c r="BF38"/>
  <c r="BD38"/>
  <c r="BB38"/>
  <c r="AZ38"/>
  <c r="AX38"/>
  <c r="AV38"/>
  <c r="BG46"/>
  <c r="BE46"/>
  <c r="BC46"/>
  <c r="BA46"/>
  <c r="AY46"/>
  <c r="AW46"/>
  <c r="AU46"/>
  <c r="BF46"/>
  <c r="BD46"/>
  <c r="BB46"/>
  <c r="AZ46"/>
  <c r="AX46"/>
  <c r="AV46"/>
  <c r="BG48"/>
  <c r="BE48"/>
  <c r="BC48"/>
  <c r="BA48"/>
  <c r="AY48"/>
  <c r="AW48"/>
  <c r="AU48"/>
  <c r="BF48"/>
  <c r="BD48"/>
  <c r="BB48"/>
  <c r="AZ48"/>
  <c r="AX48"/>
  <c r="AV48"/>
  <c r="BG50"/>
  <c r="BE50"/>
  <c r="BC50"/>
  <c r="BA50"/>
  <c r="AY50"/>
  <c r="AW50"/>
  <c r="AU50"/>
  <c r="BF50"/>
  <c r="BD50"/>
  <c r="BB50"/>
  <c r="AZ50"/>
  <c r="AX50"/>
  <c r="AV50"/>
  <c r="BG52"/>
  <c r="BE52"/>
  <c r="BC52"/>
  <c r="BA52"/>
  <c r="AY52"/>
  <c r="AW52"/>
  <c r="AU52"/>
  <c r="BF52"/>
  <c r="BD52"/>
  <c r="BB52"/>
  <c r="AZ52"/>
  <c r="AX52"/>
  <c r="AV52"/>
  <c r="BG58"/>
  <c r="BE58"/>
  <c r="BC58"/>
  <c r="BA58"/>
  <c r="AY58"/>
  <c r="AW58"/>
  <c r="AU58"/>
  <c r="BF58"/>
  <c r="BD58"/>
  <c r="BB58"/>
  <c r="AZ58"/>
  <c r="AX58"/>
  <c r="AV58"/>
  <c r="BG68"/>
  <c r="BE68"/>
  <c r="BC68"/>
  <c r="BA68"/>
  <c r="AY68"/>
  <c r="AW68"/>
  <c r="AU68"/>
  <c r="BF68"/>
  <c r="BD68"/>
  <c r="BB68"/>
  <c r="AZ68"/>
  <c r="AX68"/>
  <c r="AV68"/>
  <c r="BG74"/>
  <c r="BE74"/>
  <c r="BC74"/>
  <c r="BA74"/>
  <c r="AY74"/>
  <c r="AW74"/>
  <c r="AU74"/>
  <c r="BF74"/>
  <c r="BD74"/>
  <c r="BB74"/>
  <c r="AZ74"/>
  <c r="AX74"/>
  <c r="AV74"/>
  <c r="BF9"/>
  <c r="BD9"/>
  <c r="BB9"/>
  <c r="AZ9"/>
  <c r="AX9"/>
  <c r="AV9"/>
  <c r="BG9"/>
  <c r="BE9"/>
  <c r="BC9"/>
  <c r="BA9"/>
  <c r="AY9"/>
  <c r="AW9"/>
  <c r="AU9"/>
  <c r="BF11"/>
  <c r="BD11"/>
  <c r="BB11"/>
  <c r="AZ11"/>
  <c r="AX11"/>
  <c r="AV11"/>
  <c r="BG11"/>
  <c r="BE11"/>
  <c r="BC11"/>
  <c r="BA11"/>
  <c r="AY11"/>
  <c r="AW11"/>
  <c r="AU11"/>
  <c r="BF13"/>
  <c r="BD13"/>
  <c r="BB13"/>
  <c r="AZ13"/>
  <c r="AX13"/>
  <c r="AV13"/>
  <c r="BG13"/>
  <c r="BE13"/>
  <c r="BC13"/>
  <c r="BA13"/>
  <c r="AY13"/>
  <c r="AW13"/>
  <c r="AU13"/>
  <c r="BF15"/>
  <c r="BD15"/>
  <c r="BB15"/>
  <c r="AZ15"/>
  <c r="AX15"/>
  <c r="AV15"/>
  <c r="BG15"/>
  <c r="BE15"/>
  <c r="BC15"/>
  <c r="BA15"/>
  <c r="AY15"/>
  <c r="AW15"/>
  <c r="AU15"/>
  <c r="BF17"/>
  <c r="BD17"/>
  <c r="BB17"/>
  <c r="AZ17"/>
  <c r="AX17"/>
  <c r="AV17"/>
  <c r="BG17"/>
  <c r="BE17"/>
  <c r="BC17"/>
  <c r="BA17"/>
  <c r="AY17"/>
  <c r="AW17"/>
  <c r="AU17"/>
  <c r="BF19"/>
  <c r="BD19"/>
  <c r="BB19"/>
  <c r="AZ19"/>
  <c r="AX19"/>
  <c r="AV19"/>
  <c r="BG19"/>
  <c r="BE19"/>
  <c r="BC19"/>
  <c r="BA19"/>
  <c r="AY19"/>
  <c r="AW19"/>
  <c r="AU19"/>
  <c r="BF21"/>
  <c r="BD21"/>
  <c r="BB21"/>
  <c r="AZ21"/>
  <c r="AX21"/>
  <c r="AV21"/>
  <c r="BG21"/>
  <c r="BE21"/>
  <c r="BC21"/>
  <c r="BA21"/>
  <c r="AY21"/>
  <c r="AW21"/>
  <c r="AU21"/>
  <c r="BF23"/>
  <c r="BD23"/>
  <c r="BB23"/>
  <c r="AZ23"/>
  <c r="AX23"/>
  <c r="AV23"/>
  <c r="BG23"/>
  <c r="BE23"/>
  <c r="BC23"/>
  <c r="BA23"/>
  <c r="AY23"/>
  <c r="AW23"/>
  <c r="AU23"/>
  <c r="BF25"/>
  <c r="BD25"/>
  <c r="BB25"/>
  <c r="AZ25"/>
  <c r="AX25"/>
  <c r="AV25"/>
  <c r="BG25"/>
  <c r="BE25"/>
  <c r="BC25"/>
  <c r="BA25"/>
  <c r="AY25"/>
  <c r="AW25"/>
  <c r="AU25"/>
  <c r="BF27"/>
  <c r="BD27"/>
  <c r="BB27"/>
  <c r="AZ27"/>
  <c r="AX27"/>
  <c r="AV27"/>
  <c r="BG27"/>
  <c r="BE27"/>
  <c r="BC27"/>
  <c r="BA27"/>
  <c r="AY27"/>
  <c r="AW27"/>
  <c r="AU27"/>
  <c r="BF29"/>
  <c r="BD29"/>
  <c r="BB29"/>
  <c r="AZ29"/>
  <c r="AX29"/>
  <c r="AV29"/>
  <c r="BG29"/>
  <c r="BE29"/>
  <c r="BC29"/>
  <c r="BA29"/>
  <c r="AY29"/>
  <c r="AW29"/>
  <c r="AU29"/>
  <c r="BF31"/>
  <c r="BD31"/>
  <c r="BB31"/>
  <c r="AZ31"/>
  <c r="AX31"/>
  <c r="AV31"/>
  <c r="BG31"/>
  <c r="BE31"/>
  <c r="BC31"/>
  <c r="BA31"/>
  <c r="AY31"/>
  <c r="AW31"/>
  <c r="AU31"/>
  <c r="BF33"/>
  <c r="BD33"/>
  <c r="BB33"/>
  <c r="AZ33"/>
  <c r="AX33"/>
  <c r="AV33"/>
  <c r="BG33"/>
  <c r="BE33"/>
  <c r="BC33"/>
  <c r="BA33"/>
  <c r="AY33"/>
  <c r="AW33"/>
  <c r="AU33"/>
  <c r="BF35"/>
  <c r="BD35"/>
  <c r="BB35"/>
  <c r="AZ35"/>
  <c r="AX35"/>
  <c r="AV35"/>
  <c r="BG35"/>
  <c r="BE35"/>
  <c r="BC35"/>
  <c r="BA35"/>
  <c r="AY35"/>
  <c r="AW35"/>
  <c r="AU35"/>
  <c r="BF37"/>
  <c r="BD37"/>
  <c r="BB37"/>
  <c r="AZ37"/>
  <c r="AX37"/>
  <c r="AV37"/>
  <c r="BG37"/>
  <c r="BE37"/>
  <c r="BC37"/>
  <c r="BA37"/>
  <c r="AY37"/>
  <c r="AW37"/>
  <c r="AU37"/>
  <c r="BF39"/>
  <c r="BD39"/>
  <c r="BB39"/>
  <c r="AZ39"/>
  <c r="AX39"/>
  <c r="AV39"/>
  <c r="BG39"/>
  <c r="BE39"/>
  <c r="BC39"/>
  <c r="BA39"/>
  <c r="AY39"/>
  <c r="AW39"/>
  <c r="AU39"/>
  <c r="BF41"/>
  <c r="BD41"/>
  <c r="BB41"/>
  <c r="AZ41"/>
  <c r="AX41"/>
  <c r="AV41"/>
  <c r="BG41"/>
  <c r="BE41"/>
  <c r="BC41"/>
  <c r="BA41"/>
  <c r="AY41"/>
  <c r="AW41"/>
  <c r="AU41"/>
  <c r="BF43"/>
  <c r="BD43"/>
  <c r="BB43"/>
  <c r="AZ43"/>
  <c r="AX43"/>
  <c r="AV43"/>
  <c r="BG43"/>
  <c r="BE43"/>
  <c r="BC43"/>
  <c r="BA43"/>
  <c r="AY43"/>
  <c r="AW43"/>
  <c r="AU43"/>
  <c r="BF45"/>
  <c r="BD45"/>
  <c r="BB45"/>
  <c r="AZ45"/>
  <c r="AX45"/>
  <c r="AV45"/>
  <c r="BG45"/>
  <c r="BE45"/>
  <c r="BC45"/>
  <c r="BA45"/>
  <c r="AY45"/>
  <c r="AW45"/>
  <c r="AU45"/>
  <c r="BF47"/>
  <c r="BD47"/>
  <c r="BB47"/>
  <c r="AZ47"/>
  <c r="AX47"/>
  <c r="AV47"/>
  <c r="BG47"/>
  <c r="BE47"/>
  <c r="BC47"/>
  <c r="BA47"/>
  <c r="AY47"/>
  <c r="AW47"/>
  <c r="AU47"/>
  <c r="BF49"/>
  <c r="BD49"/>
  <c r="BB49"/>
  <c r="AZ49"/>
  <c r="AX49"/>
  <c r="AV49"/>
  <c r="BG49"/>
  <c r="BE49"/>
  <c r="BC49"/>
  <c r="BA49"/>
  <c r="AY49"/>
  <c r="AW49"/>
  <c r="AU49"/>
  <c r="BF51"/>
  <c r="BD51"/>
  <c r="BB51"/>
  <c r="AZ51"/>
  <c r="AX51"/>
  <c r="AV51"/>
  <c r="BG51"/>
  <c r="BE51"/>
  <c r="BC51"/>
  <c r="BA51"/>
  <c r="AY51"/>
  <c r="AW51"/>
  <c r="AU51"/>
  <c r="BF53"/>
  <c r="BD53"/>
  <c r="BB53"/>
  <c r="AZ53"/>
  <c r="AX53"/>
  <c r="AV53"/>
  <c r="BG53"/>
  <c r="BE53"/>
  <c r="BC53"/>
  <c r="BA53"/>
  <c r="AY53"/>
  <c r="AW53"/>
  <c r="AU53"/>
  <c r="BF55"/>
  <c r="BD55"/>
  <c r="BB55"/>
  <c r="AZ55"/>
  <c r="AX55"/>
  <c r="AV55"/>
  <c r="BG55"/>
  <c r="BE55"/>
  <c r="BC55"/>
  <c r="BA55"/>
  <c r="AY55"/>
  <c r="AW55"/>
  <c r="AU55"/>
  <c r="BF57"/>
  <c r="BD57"/>
  <c r="BB57"/>
  <c r="AZ57"/>
  <c r="AX57"/>
  <c r="AV57"/>
  <c r="BG57"/>
  <c r="BE57"/>
  <c r="BC57"/>
  <c r="BA57"/>
  <c r="AY57"/>
  <c r="AW57"/>
  <c r="AU57"/>
  <c r="BF59"/>
  <c r="BD59"/>
  <c r="BB59"/>
  <c r="AZ59"/>
  <c r="AX59"/>
  <c r="AV59"/>
  <c r="BG59"/>
  <c r="BE59"/>
  <c r="BC59"/>
  <c r="BA59"/>
  <c r="AY59"/>
  <c r="AW59"/>
  <c r="AU59"/>
  <c r="BF61"/>
  <c r="BD61"/>
  <c r="BB61"/>
  <c r="AZ61"/>
  <c r="AX61"/>
  <c r="AV61"/>
  <c r="BG61"/>
  <c r="BE61"/>
  <c r="BC61"/>
  <c r="BA61"/>
  <c r="AY61"/>
  <c r="AW61"/>
  <c r="AU61"/>
  <c r="BF63"/>
  <c r="BD63"/>
  <c r="BB63"/>
  <c r="AZ63"/>
  <c r="AX63"/>
  <c r="AV63"/>
  <c r="BG63"/>
  <c r="BE63"/>
  <c r="BC63"/>
  <c r="BA63"/>
  <c r="AY63"/>
  <c r="AW63"/>
  <c r="AU63"/>
  <c r="BF65"/>
  <c r="BD65"/>
  <c r="BB65"/>
  <c r="AZ65"/>
  <c r="AX65"/>
  <c r="AV65"/>
  <c r="BG65"/>
  <c r="BE65"/>
  <c r="BC65"/>
  <c r="BA65"/>
  <c r="AY65"/>
  <c r="AW65"/>
  <c r="AU65"/>
  <c r="BF67"/>
  <c r="BD67"/>
  <c r="BB67"/>
  <c r="AZ67"/>
  <c r="AX67"/>
  <c r="AV67"/>
  <c r="BG67"/>
  <c r="BE67"/>
  <c r="BC67"/>
  <c r="BA67"/>
  <c r="AY67"/>
  <c r="AW67"/>
  <c r="AU67"/>
  <c r="BF69"/>
  <c r="BD69"/>
  <c r="BB69"/>
  <c r="AZ69"/>
  <c r="AX69"/>
  <c r="AV69"/>
  <c r="BG69"/>
  <c r="BE69"/>
  <c r="BC69"/>
  <c r="BA69"/>
  <c r="AY69"/>
  <c r="AW69"/>
  <c r="AU69"/>
  <c r="BF71"/>
  <c r="BD71"/>
  <c r="BB71"/>
  <c r="AZ71"/>
  <c r="AX71"/>
  <c r="AV71"/>
  <c r="BG71"/>
  <c r="BE71"/>
  <c r="BC71"/>
  <c r="BA71"/>
  <c r="AY71"/>
  <c r="AW71"/>
  <c r="AU71"/>
  <c r="BF73"/>
  <c r="BD73"/>
  <c r="BB73"/>
  <c r="AZ73"/>
  <c r="AX73"/>
  <c r="AV73"/>
  <c r="BG73"/>
  <c r="BE73"/>
  <c r="BC73"/>
  <c r="BA73"/>
  <c r="AY73"/>
  <c r="AW73"/>
  <c r="AU73"/>
  <c r="BF75"/>
  <c r="BD75"/>
  <c r="BB75"/>
  <c r="AZ75"/>
  <c r="AX75"/>
  <c r="AV75"/>
  <c r="BG75"/>
  <c r="BE75"/>
  <c r="BC75"/>
  <c r="BA75"/>
  <c r="AY75"/>
  <c r="AW75"/>
  <c r="AU75"/>
  <c r="BF77"/>
  <c r="BD77"/>
  <c r="BB77"/>
  <c r="AZ77"/>
  <c r="AX77"/>
  <c r="AV77"/>
  <c r="BG77"/>
  <c r="BE77"/>
  <c r="BC77"/>
  <c r="BA77"/>
  <c r="AY77"/>
  <c r="AW77"/>
  <c r="AU77"/>
  <c r="BF79"/>
  <c r="BD79"/>
  <c r="BB79"/>
  <c r="AZ79"/>
  <c r="AX79"/>
  <c r="AV79"/>
  <c r="BG79"/>
  <c r="BE79"/>
  <c r="BC79"/>
  <c r="BA79"/>
  <c r="AY79"/>
  <c r="AW79"/>
  <c r="AU79"/>
  <c r="BF81"/>
  <c r="BD81"/>
  <c r="BB81"/>
  <c r="AZ81"/>
  <c r="AX81"/>
  <c r="AV81"/>
  <c r="BG81"/>
  <c r="BE81"/>
  <c r="BC81"/>
  <c r="BA81"/>
  <c r="AY81"/>
  <c r="AW81"/>
  <c r="AU81"/>
  <c r="BF83"/>
  <c r="BD83"/>
  <c r="BB83"/>
  <c r="AZ83"/>
  <c r="AX83"/>
  <c r="AV83"/>
  <c r="BG83"/>
  <c r="BE83"/>
  <c r="BC83"/>
  <c r="BA83"/>
  <c r="AY83"/>
  <c r="AW83"/>
  <c r="AU83"/>
  <c r="BF85"/>
  <c r="BD85"/>
  <c r="BB85"/>
  <c r="AZ85"/>
  <c r="AX85"/>
  <c r="AV85"/>
  <c r="BG85"/>
  <c r="BE85"/>
  <c r="BC85"/>
  <c r="BA85"/>
  <c r="AY85"/>
  <c r="AW85"/>
  <c r="AU85"/>
  <c r="BF87"/>
  <c r="BD87"/>
  <c r="BB87"/>
  <c r="AZ87"/>
  <c r="AX87"/>
  <c r="AV87"/>
  <c r="BG87"/>
  <c r="BE87"/>
  <c r="BC87"/>
  <c r="BA87"/>
  <c r="AY87"/>
  <c r="AW87"/>
  <c r="AU87"/>
  <c r="BF89"/>
  <c r="BD89"/>
  <c r="BB89"/>
  <c r="AZ89"/>
  <c r="AX89"/>
  <c r="AV89"/>
  <c r="BG89"/>
  <c r="BE89"/>
  <c r="BC89"/>
  <c r="BA89"/>
  <c r="AY89"/>
  <c r="AW89"/>
  <c r="AU89"/>
  <c r="BF91"/>
  <c r="BD91"/>
  <c r="BB91"/>
  <c r="AZ91"/>
  <c r="AX91"/>
  <c r="AV91"/>
  <c r="BG91"/>
  <c r="BE91"/>
  <c r="BC91"/>
  <c r="BA91"/>
  <c r="AY91"/>
  <c r="AW91"/>
  <c r="AU91"/>
  <c r="BF93"/>
  <c r="BD93"/>
  <c r="BB93"/>
  <c r="AZ93"/>
  <c r="AX93"/>
  <c r="AV93"/>
  <c r="BG93"/>
  <c r="BE93"/>
  <c r="BC93"/>
  <c r="BA93"/>
  <c r="AY93"/>
  <c r="AW93"/>
  <c r="AU93"/>
  <c r="BF95"/>
  <c r="BD95"/>
  <c r="BB95"/>
  <c r="AZ95"/>
  <c r="AX95"/>
  <c r="AV95"/>
  <c r="BG95"/>
  <c r="BE95"/>
  <c r="BC95"/>
  <c r="BA95"/>
  <c r="AY95"/>
  <c r="AW95"/>
  <c r="AU95"/>
  <c r="BF97"/>
  <c r="BD97"/>
  <c r="BB97"/>
  <c r="AZ97"/>
  <c r="AX97"/>
  <c r="AV97"/>
  <c r="BG97"/>
  <c r="BE97"/>
  <c r="BC97"/>
  <c r="BA97"/>
  <c r="AY97"/>
  <c r="AW97"/>
  <c r="AU97"/>
  <c r="BF99"/>
  <c r="BD99"/>
  <c r="BB99"/>
  <c r="AZ99"/>
  <c r="AX99"/>
  <c r="AV99"/>
  <c r="BG99"/>
  <c r="BE99"/>
  <c r="BC99"/>
  <c r="BA99"/>
  <c r="AY99"/>
  <c r="AW99"/>
  <c r="AU99"/>
  <c r="BF101"/>
  <c r="BD101"/>
  <c r="BB101"/>
  <c r="AZ101"/>
  <c r="AX101"/>
  <c r="AV101"/>
  <c r="BG101"/>
  <c r="BE101"/>
  <c r="BC101"/>
  <c r="BA101"/>
  <c r="AY101"/>
  <c r="AW101"/>
  <c r="AU101"/>
  <c r="BF103"/>
  <c r="BD103"/>
  <c r="BB103"/>
  <c r="AZ103"/>
  <c r="AX103"/>
  <c r="AV103"/>
  <c r="BG103"/>
  <c r="BE103"/>
  <c r="BC103"/>
  <c r="BA103"/>
  <c r="AY103"/>
  <c r="AW103"/>
  <c r="AU103"/>
  <c r="BF105"/>
  <c r="BD105"/>
  <c r="BB105"/>
  <c r="AZ105"/>
  <c r="AX105"/>
  <c r="AV105"/>
  <c r="BG105"/>
  <c r="BE105"/>
  <c r="BC105"/>
  <c r="BA105"/>
  <c r="AY105"/>
  <c r="AW105"/>
  <c r="AU105"/>
  <c r="BF107"/>
  <c r="BD107"/>
  <c r="BB107"/>
  <c r="AZ107"/>
  <c r="AX107"/>
  <c r="AV107"/>
  <c r="BG107"/>
  <c r="BE107"/>
  <c r="BC107"/>
  <c r="BA107"/>
  <c r="AY107"/>
  <c r="AW107"/>
  <c r="AU107"/>
  <c r="BF109"/>
  <c r="BD109"/>
  <c r="BB109"/>
  <c r="AZ109"/>
  <c r="AX109"/>
  <c r="AV109"/>
  <c r="BG109"/>
  <c r="BE109"/>
  <c r="BC109"/>
  <c r="BA109"/>
  <c r="AY109"/>
  <c r="AW109"/>
  <c r="AU109"/>
  <c r="BF111"/>
  <c r="BD111"/>
  <c r="BB111"/>
  <c r="AZ111"/>
  <c r="AX111"/>
  <c r="AV111"/>
  <c r="BG111"/>
  <c r="BE111"/>
  <c r="BC111"/>
  <c r="BA111"/>
  <c r="AY111"/>
  <c r="AW111"/>
  <c r="AU111"/>
  <c r="BF113"/>
  <c r="BD113"/>
  <c r="BB113"/>
  <c r="AZ113"/>
  <c r="AX113"/>
  <c r="AV113"/>
  <c r="BG113"/>
  <c r="BE113"/>
  <c r="BC113"/>
  <c r="BA113"/>
  <c r="AY113"/>
  <c r="AW113"/>
  <c r="AU113"/>
  <c r="BF115"/>
  <c r="BD115"/>
  <c r="BB115"/>
  <c r="AZ115"/>
  <c r="AX115"/>
  <c r="AV115"/>
  <c r="BG115"/>
  <c r="BE115"/>
  <c r="BC115"/>
  <c r="BA115"/>
  <c r="AY115"/>
  <c r="AW115"/>
  <c r="AU115"/>
  <c r="BF117"/>
  <c r="BD117"/>
  <c r="BB117"/>
  <c r="AZ117"/>
  <c r="AX117"/>
  <c r="AV117"/>
  <c r="BG117"/>
  <c r="BE117"/>
  <c r="BC117"/>
  <c r="BA117"/>
  <c r="AY117"/>
  <c r="AW117"/>
  <c r="AU117"/>
  <c r="BF119"/>
  <c r="BD119"/>
  <c r="BB119"/>
  <c r="AZ119"/>
  <c r="AX119"/>
  <c r="AV119"/>
  <c r="BG119"/>
  <c r="BE119"/>
  <c r="BC119"/>
  <c r="BA119"/>
  <c r="AY119"/>
  <c r="AW119"/>
  <c r="AU119"/>
  <c r="BF121"/>
  <c r="BD121"/>
  <c r="BB121"/>
  <c r="AZ121"/>
  <c r="AX121"/>
  <c r="AV121"/>
  <c r="BG121"/>
  <c r="BE121"/>
  <c r="BC121"/>
  <c r="BA121"/>
  <c r="AY121"/>
  <c r="AW121"/>
  <c r="AU121"/>
  <c r="BF123"/>
  <c r="BD123"/>
  <c r="BB123"/>
  <c r="AZ123"/>
  <c r="AX123"/>
  <c r="AV123"/>
  <c r="BG123"/>
  <c r="BE123"/>
  <c r="BC123"/>
  <c r="BA123"/>
  <c r="AY123"/>
  <c r="AW123"/>
  <c r="AU123"/>
  <c r="BF125"/>
  <c r="BD125"/>
  <c r="BB125"/>
  <c r="AZ125"/>
  <c r="AX125"/>
  <c r="AV125"/>
  <c r="BG125"/>
  <c r="BE125"/>
  <c r="BC125"/>
  <c r="BA125"/>
  <c r="AY125"/>
  <c r="AW125"/>
  <c r="AU125"/>
  <c r="BF127"/>
  <c r="BD127"/>
  <c r="BB127"/>
  <c r="AZ127"/>
  <c r="AX127"/>
  <c r="AV127"/>
  <c r="BG127"/>
  <c r="BE127"/>
  <c r="BC127"/>
  <c r="BA127"/>
  <c r="AY127"/>
  <c r="AW127"/>
  <c r="AU127"/>
  <c r="BF129"/>
  <c r="BD129"/>
  <c r="BB129"/>
  <c r="AZ129"/>
  <c r="AX129"/>
  <c r="AV129"/>
  <c r="BG129"/>
  <c r="BE129"/>
  <c r="BC129"/>
  <c r="BA129"/>
  <c r="AY129"/>
  <c r="AW129"/>
  <c r="AU129"/>
  <c r="BF131"/>
  <c r="BD131"/>
  <c r="BB131"/>
  <c r="AZ131"/>
  <c r="AX131"/>
  <c r="AV131"/>
  <c r="BG131"/>
  <c r="BE131"/>
  <c r="BC131"/>
  <c r="BA131"/>
  <c r="AY131"/>
  <c r="AW131"/>
  <c r="AU131"/>
  <c r="BF133"/>
  <c r="BD133"/>
  <c r="BB133"/>
  <c r="AZ133"/>
  <c r="AX133"/>
  <c r="AV133"/>
  <c r="BG133"/>
  <c r="BE133"/>
  <c r="BC133"/>
  <c r="BA133"/>
  <c r="AY133"/>
  <c r="AW133"/>
  <c r="AU133"/>
  <c r="BF135"/>
  <c r="BD135"/>
  <c r="BB135"/>
  <c r="AZ135"/>
  <c r="AX135"/>
  <c r="AV135"/>
  <c r="BG135"/>
  <c r="BE135"/>
  <c r="BC135"/>
  <c r="BA135"/>
  <c r="AY135"/>
  <c r="AW135"/>
  <c r="AU135"/>
  <c r="BF137"/>
  <c r="BD137"/>
  <c r="BB137"/>
  <c r="AZ137"/>
  <c r="AX137"/>
  <c r="AV137"/>
  <c r="BG137"/>
  <c r="BE137"/>
  <c r="BC137"/>
  <c r="BA137"/>
  <c r="AY137"/>
  <c r="AW137"/>
  <c r="AU137"/>
  <c r="BF139"/>
  <c r="BD139"/>
  <c r="BB139"/>
  <c r="AZ139"/>
  <c r="AX139"/>
  <c r="AV139"/>
  <c r="BG139"/>
  <c r="BE139"/>
  <c r="BC139"/>
  <c r="BA139"/>
  <c r="AY139"/>
  <c r="AW139"/>
  <c r="AU139"/>
  <c r="BF141"/>
  <c r="BD141"/>
  <c r="BB141"/>
  <c r="AZ141"/>
  <c r="AX141"/>
  <c r="AV141"/>
  <c r="BG141"/>
  <c r="BE141"/>
  <c r="BC141"/>
  <c r="BA141"/>
  <c r="AY141"/>
  <c r="AW141"/>
  <c r="AU141"/>
  <c r="BF143"/>
  <c r="BD143"/>
  <c r="BB143"/>
  <c r="AZ143"/>
  <c r="AX143"/>
  <c r="AV143"/>
  <c r="BG143"/>
  <c r="BE143"/>
  <c r="BC143"/>
  <c r="BA143"/>
  <c r="AY143"/>
  <c r="AW143"/>
  <c r="AU143"/>
  <c r="BF145"/>
  <c r="BD145"/>
  <c r="BB145"/>
  <c r="AZ145"/>
  <c r="AX145"/>
  <c r="AV145"/>
  <c r="BG145"/>
  <c r="BE145"/>
  <c r="BC145"/>
  <c r="BA145"/>
  <c r="AY145"/>
  <c r="AW145"/>
  <c r="AU145"/>
  <c r="BF147"/>
  <c r="BD147"/>
  <c r="BB147"/>
  <c r="AZ147"/>
  <c r="AX147"/>
  <c r="AV147"/>
  <c r="BG147"/>
  <c r="BE147"/>
  <c r="BC147"/>
  <c r="BA147"/>
  <c r="AY147"/>
  <c r="AW147"/>
  <c r="AU147"/>
  <c r="BF149"/>
  <c r="BD149"/>
  <c r="BB149"/>
  <c r="AZ149"/>
  <c r="AX149"/>
  <c r="AV149"/>
  <c r="BG149"/>
  <c r="BE149"/>
  <c r="BC149"/>
  <c r="BA149"/>
  <c r="AY149"/>
  <c r="AW149"/>
  <c r="AU149"/>
  <c r="BF151"/>
  <c r="BD151"/>
  <c r="BB151"/>
  <c r="AZ151"/>
  <c r="AX151"/>
  <c r="AV151"/>
  <c r="BG151"/>
  <c r="BE151"/>
  <c r="BC151"/>
  <c r="BA151"/>
  <c r="AY151"/>
  <c r="AW151"/>
  <c r="AU151"/>
  <c r="BF153"/>
  <c r="BD153"/>
  <c r="BB153"/>
  <c r="AZ153"/>
  <c r="AX153"/>
  <c r="AV153"/>
  <c r="BG153"/>
  <c r="BE153"/>
  <c r="BC153"/>
  <c r="BA153"/>
  <c r="AY153"/>
  <c r="AW153"/>
  <c r="AU153"/>
  <c r="BF155"/>
  <c r="BD155"/>
  <c r="BB155"/>
  <c r="AZ155"/>
  <c r="AX155"/>
  <c r="AV155"/>
  <c r="BG155"/>
  <c r="BE155"/>
  <c r="BC155"/>
  <c r="BA155"/>
  <c r="AY155"/>
  <c r="AW155"/>
  <c r="AU155"/>
  <c r="BF157"/>
  <c r="BD157"/>
  <c r="BB157"/>
  <c r="AZ157"/>
  <c r="AX157"/>
  <c r="AV157"/>
  <c r="BG157"/>
  <c r="BE157"/>
  <c r="BC157"/>
  <c r="BA157"/>
  <c r="AY157"/>
  <c r="AW157"/>
  <c r="AU157"/>
  <c r="BF159"/>
  <c r="BD159"/>
  <c r="BB159"/>
  <c r="AZ159"/>
  <c r="AX159"/>
  <c r="AV159"/>
  <c r="BG159"/>
  <c r="BE159"/>
  <c r="BC159"/>
  <c r="BA159"/>
  <c r="AY159"/>
  <c r="AW159"/>
  <c r="AU159"/>
  <c r="BF161"/>
  <c r="BD161"/>
  <c r="BB161"/>
  <c r="AZ161"/>
  <c r="AX161"/>
  <c r="AV161"/>
  <c r="BG161"/>
  <c r="BE161"/>
  <c r="BC161"/>
  <c r="BA161"/>
  <c r="AY161"/>
  <c r="AW161"/>
  <c r="AU161"/>
  <c r="BF163"/>
  <c r="BD163"/>
  <c r="BB163"/>
  <c r="AZ163"/>
  <c r="AX163"/>
  <c r="AV163"/>
  <c r="BG163"/>
  <c r="BE163"/>
  <c r="BC163"/>
  <c r="BA163"/>
  <c r="AY163"/>
  <c r="AW163"/>
  <c r="AU163"/>
  <c r="BF165"/>
  <c r="BD165"/>
  <c r="BB165"/>
  <c r="AZ165"/>
  <c r="AX165"/>
  <c r="AV165"/>
  <c r="BG165"/>
  <c r="BE165"/>
  <c r="BC165"/>
  <c r="BA165"/>
  <c r="AY165"/>
  <c r="AW165"/>
  <c r="AU165"/>
  <c r="BF167"/>
  <c r="BD167"/>
  <c r="BB167"/>
  <c r="AZ167"/>
  <c r="AX167"/>
  <c r="AV167"/>
  <c r="BG167"/>
  <c r="BE167"/>
  <c r="BC167"/>
  <c r="BA167"/>
  <c r="AY167"/>
  <c r="AW167"/>
  <c r="AU167"/>
  <c r="BF169"/>
  <c r="BD169"/>
  <c r="BB169"/>
  <c r="AZ169"/>
  <c r="AX169"/>
  <c r="AV169"/>
  <c r="BG169"/>
  <c r="BE169"/>
  <c r="BC169"/>
  <c r="BA169"/>
  <c r="AY169"/>
  <c r="AW169"/>
  <c r="AU169"/>
  <c r="BF171"/>
  <c r="BD171"/>
  <c r="BB171"/>
  <c r="AZ171"/>
  <c r="AX171"/>
  <c r="AV171"/>
  <c r="BG171"/>
  <c r="BE171"/>
  <c r="BC171"/>
  <c r="BA171"/>
  <c r="AY171"/>
  <c r="AW171"/>
  <c r="AU171"/>
  <c r="BF173"/>
  <c r="BD173"/>
  <c r="BB173"/>
  <c r="AZ173"/>
  <c r="AX173"/>
  <c r="AV173"/>
  <c r="BG173"/>
  <c r="BE173"/>
  <c r="BC173"/>
  <c r="BA173"/>
  <c r="AY173"/>
  <c r="AW173"/>
  <c r="AU173"/>
  <c r="BF175"/>
  <c r="BD175"/>
  <c r="BB175"/>
  <c r="AZ175"/>
  <c r="AX175"/>
  <c r="AV175"/>
  <c r="BG175"/>
  <c r="BE175"/>
  <c r="BC175"/>
  <c r="BA175"/>
  <c r="AY175"/>
  <c r="AW175"/>
  <c r="AU175"/>
  <c r="BF177"/>
  <c r="BD177"/>
  <c r="BB177"/>
  <c r="AZ177"/>
  <c r="AX177"/>
  <c r="AV177"/>
  <c r="BG177"/>
  <c r="BE177"/>
  <c r="BC177"/>
  <c r="BA177"/>
  <c r="AY177"/>
  <c r="AW177"/>
  <c r="AU177"/>
  <c r="BF179"/>
  <c r="BD179"/>
  <c r="BB179"/>
  <c r="AZ179"/>
  <c r="AX179"/>
  <c r="AV179"/>
  <c r="BG179"/>
  <c r="BE179"/>
  <c r="BC179"/>
  <c r="BA179"/>
  <c r="AY179"/>
  <c r="AW179"/>
  <c r="AU179"/>
  <c r="BF181"/>
  <c r="BD181"/>
  <c r="BB181"/>
  <c r="AZ181"/>
  <c r="AX181"/>
  <c r="AV181"/>
  <c r="BG181"/>
  <c r="BE181"/>
  <c r="BC181"/>
  <c r="BA181"/>
  <c r="AY181"/>
  <c r="AW181"/>
  <c r="AU181"/>
  <c r="BF183"/>
  <c r="BD183"/>
  <c r="BB183"/>
  <c r="AZ183"/>
  <c r="AX183"/>
  <c r="AV183"/>
  <c r="BG183"/>
  <c r="BE183"/>
  <c r="BC183"/>
  <c r="BA183"/>
  <c r="AY183"/>
  <c r="AW183"/>
  <c r="AU183"/>
  <c r="BF185"/>
  <c r="BD185"/>
  <c r="BB185"/>
  <c r="AZ185"/>
  <c r="AX185"/>
  <c r="AV185"/>
  <c r="BG185"/>
  <c r="BE185"/>
  <c r="BC185"/>
  <c r="BA185"/>
  <c r="AY185"/>
  <c r="AW185"/>
  <c r="AU185"/>
  <c r="BF187"/>
  <c r="BD187"/>
  <c r="BB187"/>
  <c r="AZ187"/>
  <c r="AX187"/>
  <c r="AV187"/>
  <c r="BG187"/>
  <c r="BE187"/>
  <c r="BC187"/>
  <c r="BA187"/>
  <c r="AY187"/>
  <c r="AW187"/>
  <c r="AU187"/>
  <c r="BF189"/>
  <c r="BD189"/>
  <c r="BB189"/>
  <c r="AZ189"/>
  <c r="AX189"/>
  <c r="AV189"/>
  <c r="BG189"/>
  <c r="BE189"/>
  <c r="BC189"/>
  <c r="BA189"/>
  <c r="AY189"/>
  <c r="AW189"/>
  <c r="AU189"/>
  <c r="BF191"/>
  <c r="BD191"/>
  <c r="BB191"/>
  <c r="AZ191"/>
  <c r="AX191"/>
  <c r="AV191"/>
  <c r="BG191"/>
  <c r="BE191"/>
  <c r="BC191"/>
  <c r="BA191"/>
  <c r="AY191"/>
  <c r="AW191"/>
  <c r="AU191"/>
  <c r="BF193"/>
  <c r="BD193"/>
  <c r="BB193"/>
  <c r="AZ193"/>
  <c r="AX193"/>
  <c r="AV193"/>
  <c r="BG193"/>
  <c r="BE193"/>
  <c r="BC193"/>
  <c r="BA193"/>
  <c r="AY193"/>
  <c r="AW193"/>
  <c r="AU193"/>
  <c r="BF195"/>
  <c r="BD195"/>
  <c r="BB195"/>
  <c r="AZ195"/>
  <c r="AX195"/>
  <c r="AV195"/>
  <c r="BG195"/>
  <c r="BE195"/>
  <c r="BC195"/>
  <c r="BA195"/>
  <c r="AY195"/>
  <c r="AW195"/>
  <c r="AU195"/>
  <c r="BF197"/>
  <c r="BD197"/>
  <c r="BB197"/>
  <c r="AZ197"/>
  <c r="AX197"/>
  <c r="AV197"/>
  <c r="BG197"/>
  <c r="BE197"/>
  <c r="BC197"/>
  <c r="BA197"/>
  <c r="AY197"/>
  <c r="AW197"/>
  <c r="AU197"/>
  <c r="BF199"/>
  <c r="BD199"/>
  <c r="BB199"/>
  <c r="AZ199"/>
  <c r="AX199"/>
  <c r="AV199"/>
  <c r="BG199"/>
  <c r="BE199"/>
  <c r="BC199"/>
  <c r="BA199"/>
  <c r="AY199"/>
  <c r="AW199"/>
  <c r="AU199"/>
  <c r="BF201"/>
  <c r="BD201"/>
  <c r="BB201"/>
  <c r="AZ201"/>
  <c r="AX201"/>
  <c r="AV201"/>
  <c r="BG201"/>
  <c r="BE201"/>
  <c r="BC201"/>
  <c r="BA201"/>
  <c r="AY201"/>
  <c r="AW201"/>
  <c r="AU201"/>
  <c r="BF203"/>
  <c r="BD203"/>
  <c r="BB203"/>
  <c r="AZ203"/>
  <c r="AX203"/>
  <c r="AV203"/>
  <c r="BG203"/>
  <c r="BE203"/>
  <c r="BC203"/>
  <c r="BA203"/>
  <c r="AY203"/>
  <c r="AW203"/>
  <c r="AU203"/>
  <c r="BF205"/>
  <c r="BD205"/>
  <c r="BB205"/>
  <c r="AZ205"/>
  <c r="AX205"/>
  <c r="AV205"/>
  <c r="BG205"/>
  <c r="BE205"/>
  <c r="BC205"/>
  <c r="BA205"/>
  <c r="AY205"/>
  <c r="AW205"/>
  <c r="AU205"/>
  <c r="BF207"/>
  <c r="BD207"/>
  <c r="BB207"/>
  <c r="AZ207"/>
  <c r="AX207"/>
  <c r="AV207"/>
  <c r="BG207"/>
  <c r="BE207"/>
  <c r="BC207"/>
  <c r="BA207"/>
  <c r="AY207"/>
  <c r="AW207"/>
  <c r="AU207"/>
  <c r="BF209"/>
  <c r="BD209"/>
  <c r="BB209"/>
  <c r="AZ209"/>
  <c r="AX209"/>
  <c r="AV209"/>
  <c r="BG209"/>
  <c r="BE209"/>
  <c r="BC209"/>
  <c r="BA209"/>
  <c r="AY209"/>
  <c r="AW209"/>
  <c r="AU209"/>
  <c r="BF211"/>
  <c r="BD211"/>
  <c r="BB211"/>
  <c r="AZ211"/>
  <c r="AX211"/>
  <c r="AV211"/>
  <c r="BG211"/>
  <c r="BE211"/>
  <c r="BC211"/>
  <c r="BA211"/>
  <c r="AY211"/>
  <c r="AW211"/>
  <c r="AU211"/>
  <c r="BF213"/>
  <c r="BD213"/>
  <c r="BB213"/>
  <c r="AZ213"/>
  <c r="AX213"/>
  <c r="AV213"/>
  <c r="BG213"/>
  <c r="BE213"/>
  <c r="BC213"/>
  <c r="BA213"/>
  <c r="AY213"/>
  <c r="AW213"/>
  <c r="AU213"/>
  <c r="BF215"/>
  <c r="BD215"/>
  <c r="BB215"/>
  <c r="AZ215"/>
  <c r="AX215"/>
  <c r="AV215"/>
  <c r="BG215"/>
  <c r="BE215"/>
  <c r="BC215"/>
  <c r="BA215"/>
  <c r="AY215"/>
  <c r="AW215"/>
  <c r="AU215"/>
  <c r="BF217"/>
  <c r="BD217"/>
  <c r="BB217"/>
  <c r="AZ217"/>
  <c r="AX217"/>
  <c r="AV217"/>
  <c r="BG217"/>
  <c r="BE217"/>
  <c r="BC217"/>
  <c r="BA217"/>
  <c r="AY217"/>
  <c r="AW217"/>
  <c r="AU217"/>
  <c r="BF219"/>
  <c r="BD219"/>
  <c r="BB219"/>
  <c r="AZ219"/>
  <c r="AX219"/>
  <c r="AV219"/>
  <c r="BG219"/>
  <c r="BE219"/>
  <c r="BC219"/>
  <c r="BA219"/>
  <c r="AY219"/>
  <c r="AW219"/>
  <c r="AU219"/>
  <c r="BF221"/>
  <c r="BD221"/>
  <c r="BB221"/>
  <c r="AZ221"/>
  <c r="AX221"/>
  <c r="AV221"/>
  <c r="BG221"/>
  <c r="BE221"/>
  <c r="BC221"/>
  <c r="BA221"/>
  <c r="AY221"/>
  <c r="AW221"/>
  <c r="AU221"/>
  <c r="BF223"/>
  <c r="BD223"/>
  <c r="BB223"/>
  <c r="AZ223"/>
  <c r="AX223"/>
  <c r="AV223"/>
  <c r="BG223"/>
  <c r="BE223"/>
  <c r="BC223"/>
  <c r="BA223"/>
  <c r="AY223"/>
  <c r="AW223"/>
  <c r="AU223"/>
  <c r="BF225"/>
  <c r="BD225"/>
  <c r="BB225"/>
  <c r="AZ225"/>
  <c r="AX225"/>
  <c r="AV225"/>
  <c r="BG225"/>
  <c r="BE225"/>
  <c r="BC225"/>
  <c r="BA225"/>
  <c r="AY225"/>
  <c r="AW225"/>
  <c r="AU225"/>
  <c r="BF227"/>
  <c r="BD227"/>
  <c r="BB227"/>
  <c r="AZ227"/>
  <c r="AX227"/>
  <c r="AV227"/>
  <c r="BG227"/>
  <c r="BE227"/>
  <c r="BC227"/>
  <c r="BA227"/>
  <c r="AY227"/>
  <c r="AW227"/>
  <c r="AU227"/>
  <c r="BF229"/>
  <c r="BD229"/>
  <c r="BB229"/>
  <c r="AZ229"/>
  <c r="AX229"/>
  <c r="AV229"/>
  <c r="BG229"/>
  <c r="BE229"/>
  <c r="BC229"/>
  <c r="BA229"/>
  <c r="AY229"/>
  <c r="AW229"/>
  <c r="AU229"/>
  <c r="BF231"/>
  <c r="BD231"/>
  <c r="BB231"/>
  <c r="AZ231"/>
  <c r="AX231"/>
  <c r="AV231"/>
  <c r="BG231"/>
  <c r="BE231"/>
  <c r="BC231"/>
  <c r="BA231"/>
  <c r="AY231"/>
  <c r="AW231"/>
  <c r="AU231"/>
  <c r="BF233"/>
  <c r="BD233"/>
  <c r="BB233"/>
  <c r="AZ233"/>
  <c r="AX233"/>
  <c r="AV233"/>
  <c r="BG233"/>
  <c r="BE233"/>
  <c r="BC233"/>
  <c r="BA233"/>
  <c r="AY233"/>
  <c r="AW233"/>
  <c r="AU233"/>
  <c r="BF235"/>
  <c r="BD235"/>
  <c r="BB235"/>
  <c r="AZ235"/>
  <c r="AX235"/>
  <c r="AV235"/>
  <c r="BG235"/>
  <c r="BE235"/>
  <c r="BC235"/>
  <c r="BA235"/>
  <c r="AY235"/>
  <c r="AW235"/>
  <c r="AU235"/>
  <c r="BF237"/>
  <c r="BD237"/>
  <c r="BB237"/>
  <c r="AZ237"/>
  <c r="AX237"/>
  <c r="AV237"/>
  <c r="BG237"/>
  <c r="BE237"/>
  <c r="BC237"/>
  <c r="BA237"/>
  <c r="AY237"/>
  <c r="AW237"/>
  <c r="AU237"/>
  <c r="BF239"/>
  <c r="BD239"/>
  <c r="BB239"/>
  <c r="AZ239"/>
  <c r="AX239"/>
  <c r="AV239"/>
  <c r="BG239"/>
  <c r="BE239"/>
  <c r="BC239"/>
  <c r="BA239"/>
  <c r="AY239"/>
  <c r="AW239"/>
  <c r="AU239"/>
  <c r="BF241"/>
  <c r="BD241"/>
  <c r="BB241"/>
  <c r="AZ241"/>
  <c r="AX241"/>
  <c r="AV241"/>
  <c r="BG241"/>
  <c r="BE241"/>
  <c r="BC241"/>
  <c r="BA241"/>
  <c r="AY241"/>
  <c r="AW241"/>
  <c r="AU241"/>
  <c r="BF243"/>
  <c r="BD243"/>
  <c r="BB243"/>
  <c r="AZ243"/>
  <c r="AX243"/>
  <c r="AV243"/>
  <c r="BG243"/>
  <c r="BE243"/>
  <c r="BC243"/>
  <c r="BA243"/>
  <c r="AY243"/>
  <c r="AW243"/>
  <c r="AU243"/>
  <c r="BF245"/>
  <c r="BD245"/>
  <c r="BB245"/>
  <c r="AZ245"/>
  <c r="AX245"/>
  <c r="AV245"/>
  <c r="BG245"/>
  <c r="BE245"/>
  <c r="BC245"/>
  <c r="BA245"/>
  <c r="AY245"/>
  <c r="AW245"/>
  <c r="AU245"/>
  <c r="BF247"/>
  <c r="BD247"/>
  <c r="BB247"/>
  <c r="AZ247"/>
  <c r="AX247"/>
  <c r="AV247"/>
  <c r="BG247"/>
  <c r="BE247"/>
  <c r="BC247"/>
  <c r="BA247"/>
  <c r="AY247"/>
  <c r="AW247"/>
  <c r="AU247"/>
  <c r="BF249"/>
  <c r="BD249"/>
  <c r="BB249"/>
  <c r="AZ249"/>
  <c r="AX249"/>
  <c r="AV249"/>
  <c r="BG249"/>
  <c r="BE249"/>
  <c r="BC249"/>
  <c r="BA249"/>
  <c r="AY249"/>
  <c r="AW249"/>
  <c r="AU249"/>
  <c r="BF251"/>
  <c r="BD251"/>
  <c r="BB251"/>
  <c r="AZ251"/>
  <c r="AX251"/>
  <c r="AV251"/>
  <c r="BG251"/>
  <c r="BE251"/>
  <c r="BC251"/>
  <c r="BA251"/>
  <c r="AY251"/>
  <c r="AW251"/>
  <c r="AU251"/>
  <c r="BF253"/>
  <c r="BD253"/>
  <c r="BB253"/>
  <c r="AZ253"/>
  <c r="AX253"/>
  <c r="AV253"/>
  <c r="BG253"/>
  <c r="BE253"/>
  <c r="BC253"/>
  <c r="BA253"/>
  <c r="AY253"/>
  <c r="AW253"/>
  <c r="AU253"/>
  <c r="BF255"/>
  <c r="BD255"/>
  <c r="BB255"/>
  <c r="AZ255"/>
  <c r="AX255"/>
  <c r="AV255"/>
  <c r="BG255"/>
  <c r="BE255"/>
  <c r="BC255"/>
  <c r="BA255"/>
  <c r="AY255"/>
  <c r="AW255"/>
  <c r="AU255"/>
  <c r="BF257"/>
  <c r="BD257"/>
  <c r="BB257"/>
  <c r="AZ257"/>
  <c r="AX257"/>
  <c r="AV257"/>
  <c r="BG257"/>
  <c r="BE257"/>
  <c r="BC257"/>
  <c r="BA257"/>
  <c r="AY257"/>
  <c r="AW257"/>
  <c r="AU257"/>
  <c r="BF259"/>
  <c r="BD259"/>
  <c r="BB259"/>
  <c r="AZ259"/>
  <c r="AX259"/>
  <c r="AV259"/>
  <c r="BG259"/>
  <c r="BE259"/>
  <c r="BC259"/>
  <c r="BA259"/>
  <c r="AY259"/>
  <c r="AW259"/>
  <c r="AU259"/>
  <c r="BF261"/>
  <c r="BD261"/>
  <c r="BB261"/>
  <c r="AZ261"/>
  <c r="AX261"/>
  <c r="AV261"/>
  <c r="BG261"/>
  <c r="BE261"/>
  <c r="BC261"/>
  <c r="BA261"/>
  <c r="AY261"/>
  <c r="AW261"/>
  <c r="AU261"/>
  <c r="BF263"/>
  <c r="BD263"/>
  <c r="BB263"/>
  <c r="AZ263"/>
  <c r="AX263"/>
  <c r="AV263"/>
  <c r="BG263"/>
  <c r="BE263"/>
  <c r="BC263"/>
  <c r="BA263"/>
  <c r="AY263"/>
  <c r="AW263"/>
  <c r="AU263"/>
  <c r="BF265"/>
  <c r="BD265"/>
  <c r="BB265"/>
  <c r="AZ265"/>
  <c r="AX265"/>
  <c r="AV265"/>
  <c r="BG265"/>
  <c r="BE265"/>
  <c r="BC265"/>
  <c r="BA265"/>
  <c r="AY265"/>
  <c r="AW265"/>
  <c r="AU265"/>
  <c r="BF267"/>
  <c r="BD267"/>
  <c r="BB267"/>
  <c r="AZ267"/>
  <c r="AX267"/>
  <c r="AV267"/>
  <c r="BG267"/>
  <c r="BE267"/>
  <c r="BC267"/>
  <c r="BA267"/>
  <c r="AY267"/>
  <c r="AW267"/>
  <c r="AU267"/>
  <c r="BF269"/>
  <c r="BD269"/>
  <c r="BB269"/>
  <c r="AZ269"/>
  <c r="AX269"/>
  <c r="AV269"/>
  <c r="BG269"/>
  <c r="BE269"/>
  <c r="BC269"/>
  <c r="BA269"/>
  <c r="AY269"/>
  <c r="AW269"/>
  <c r="AU269"/>
  <c r="BF271"/>
  <c r="BD271"/>
  <c r="BB271"/>
  <c r="AZ271"/>
  <c r="AX271"/>
  <c r="AV271"/>
  <c r="BG271"/>
  <c r="BE271"/>
  <c r="BC271"/>
  <c r="BA271"/>
  <c r="AY271"/>
  <c r="AW271"/>
  <c r="AU271"/>
  <c r="BF273"/>
  <c r="BD273"/>
  <c r="BB273"/>
  <c r="AZ273"/>
  <c r="AX273"/>
  <c r="AV273"/>
  <c r="BG273"/>
  <c r="BE273"/>
  <c r="BC273"/>
  <c r="BA273"/>
  <c r="AY273"/>
  <c r="AW273"/>
  <c r="AU273"/>
  <c r="BF275"/>
  <c r="BD275"/>
  <c r="BB275"/>
  <c r="AZ275"/>
  <c r="AX275"/>
  <c r="AV275"/>
  <c r="BG275"/>
  <c r="BE275"/>
  <c r="BC275"/>
  <c r="BA275"/>
  <c r="AY275"/>
  <c r="AW275"/>
  <c r="AU275"/>
  <c r="BF277"/>
  <c r="BD277"/>
  <c r="BB277"/>
  <c r="AZ277"/>
  <c r="AX277"/>
  <c r="AV277"/>
  <c r="BG277"/>
  <c r="BE277"/>
  <c r="BC277"/>
  <c r="BA277"/>
  <c r="AY277"/>
  <c r="AW277"/>
  <c r="AU277"/>
  <c r="BF279"/>
  <c r="BD279"/>
  <c r="BB279"/>
  <c r="AZ279"/>
  <c r="AX279"/>
  <c r="AV279"/>
  <c r="BG279"/>
  <c r="BE279"/>
  <c r="BC279"/>
  <c r="BA279"/>
  <c r="AY279"/>
  <c r="AW279"/>
  <c r="AU279"/>
  <c r="BF281"/>
  <c r="BD281"/>
  <c r="BB281"/>
  <c r="AZ281"/>
  <c r="AX281"/>
  <c r="AV281"/>
  <c r="BG281"/>
  <c r="BE281"/>
  <c r="BC281"/>
  <c r="BA281"/>
  <c r="AY281"/>
  <c r="AW281"/>
  <c r="AU281"/>
  <c r="BF283"/>
  <c r="BD283"/>
  <c r="BB283"/>
  <c r="AZ283"/>
  <c r="AX283"/>
  <c r="AV283"/>
  <c r="BG283"/>
  <c r="BE283"/>
  <c r="BC283"/>
  <c r="BA283"/>
  <c r="AY283"/>
  <c r="AW283"/>
  <c r="AU283"/>
  <c r="BI283" s="1"/>
  <c r="BF285"/>
  <c r="BD285"/>
  <c r="BB285"/>
  <c r="AZ285"/>
  <c r="AX285"/>
  <c r="AV285"/>
  <c r="BG285"/>
  <c r="BE285"/>
  <c r="BC285"/>
  <c r="BA285"/>
  <c r="AY285"/>
  <c r="AW285"/>
  <c r="AU285"/>
  <c r="BF287"/>
  <c r="BD287"/>
  <c r="BB287"/>
  <c r="AZ287"/>
  <c r="AX287"/>
  <c r="AV287"/>
  <c r="BG287"/>
  <c r="BE287"/>
  <c r="BC287"/>
  <c r="BA287"/>
  <c r="AY287"/>
  <c r="AW287"/>
  <c r="AU287"/>
  <c r="BF289"/>
  <c r="BD289"/>
  <c r="BB289"/>
  <c r="AZ289"/>
  <c r="AX289"/>
  <c r="AV289"/>
  <c r="BG289"/>
  <c r="BE289"/>
  <c r="BC289"/>
  <c r="BA289"/>
  <c r="AY289"/>
  <c r="AW289"/>
  <c r="AU289"/>
  <c r="BF291"/>
  <c r="BD291"/>
  <c r="BB291"/>
  <c r="AZ291"/>
  <c r="AX291"/>
  <c r="AV291"/>
  <c r="BG291"/>
  <c r="BE291"/>
  <c r="BC291"/>
  <c r="BA291"/>
  <c r="AY291"/>
  <c r="AW291"/>
  <c r="AU291"/>
  <c r="BF293"/>
  <c r="BD293"/>
  <c r="BB293"/>
  <c r="AZ293"/>
  <c r="AX293"/>
  <c r="AV293"/>
  <c r="BG293"/>
  <c r="BE293"/>
  <c r="BC293"/>
  <c r="BA293"/>
  <c r="AY293"/>
  <c r="AW293"/>
  <c r="AU293"/>
  <c r="BF295"/>
  <c r="BD295"/>
  <c r="BB295"/>
  <c r="AZ295"/>
  <c r="AX295"/>
  <c r="AV295"/>
  <c r="BG295"/>
  <c r="BE295"/>
  <c r="BC295"/>
  <c r="BA295"/>
  <c r="AY295"/>
  <c r="AW295"/>
  <c r="AU295"/>
  <c r="BF297"/>
  <c r="BD297"/>
  <c r="BB297"/>
  <c r="AZ297"/>
  <c r="AX297"/>
  <c r="AV297"/>
  <c r="BG297"/>
  <c r="BE297"/>
  <c r="BC297"/>
  <c r="BA297"/>
  <c r="AY297"/>
  <c r="AW297"/>
  <c r="AU297"/>
  <c r="BF299"/>
  <c r="BD299"/>
  <c r="BB299"/>
  <c r="AZ299"/>
  <c r="AX299"/>
  <c r="AV299"/>
  <c r="BG299"/>
  <c r="BE299"/>
  <c r="BC299"/>
  <c r="BA299"/>
  <c r="AY299"/>
  <c r="AW299"/>
  <c r="AU299"/>
  <c r="BI299" s="1"/>
  <c r="BF301"/>
  <c r="BD301"/>
  <c r="BB301"/>
  <c r="AZ301"/>
  <c r="AX301"/>
  <c r="AV301"/>
  <c r="BG301"/>
  <c r="BE301"/>
  <c r="BC301"/>
  <c r="BA301"/>
  <c r="AY301"/>
  <c r="AW301"/>
  <c r="AU301"/>
  <c r="BF303"/>
  <c r="BD303"/>
  <c r="BB303"/>
  <c r="AZ303"/>
  <c r="AX303"/>
  <c r="AV303"/>
  <c r="BG303"/>
  <c r="BE303"/>
  <c r="BC303"/>
  <c r="BA303"/>
  <c r="AY303"/>
  <c r="AW303"/>
  <c r="AU303"/>
  <c r="BF305"/>
  <c r="BD305"/>
  <c r="BB305"/>
  <c r="AZ305"/>
  <c r="AX305"/>
  <c r="AV305"/>
  <c r="BG305"/>
  <c r="BE305"/>
  <c r="BC305"/>
  <c r="BA305"/>
  <c r="AY305"/>
  <c r="AW305"/>
  <c r="AU305"/>
  <c r="BF307"/>
  <c r="BD307"/>
  <c r="BB307"/>
  <c r="AZ307"/>
  <c r="AX307"/>
  <c r="AV307"/>
  <c r="BG307"/>
  <c r="BE307"/>
  <c r="BC307"/>
  <c r="BA307"/>
  <c r="AY307"/>
  <c r="AW307"/>
  <c r="AU307"/>
  <c r="BF309"/>
  <c r="BD309"/>
  <c r="BB309"/>
  <c r="AZ309"/>
  <c r="AX309"/>
  <c r="AV309"/>
  <c r="BG309"/>
  <c r="BE309"/>
  <c r="BC309"/>
  <c r="BA309"/>
  <c r="AY309"/>
  <c r="AW309"/>
  <c r="AU309"/>
  <c r="BF311"/>
  <c r="BD311"/>
  <c r="BB311"/>
  <c r="AZ311"/>
  <c r="AX311"/>
  <c r="AV311"/>
  <c r="BG311"/>
  <c r="BE311"/>
  <c r="BC311"/>
  <c r="BA311"/>
  <c r="AY311"/>
  <c r="AW311"/>
  <c r="AU311"/>
  <c r="BF313"/>
  <c r="BD313"/>
  <c r="BB313"/>
  <c r="AZ313"/>
  <c r="AX313"/>
  <c r="AV313"/>
  <c r="BG313"/>
  <c r="BE313"/>
  <c r="BC313"/>
  <c r="BA313"/>
  <c r="AY313"/>
  <c r="AW313"/>
  <c r="AU313"/>
  <c r="BF315"/>
  <c r="BD315"/>
  <c r="BB315"/>
  <c r="AZ315"/>
  <c r="AX315"/>
  <c r="AV315"/>
  <c r="BG315"/>
  <c r="BE315"/>
  <c r="BC315"/>
  <c r="BA315"/>
  <c r="AY315"/>
  <c r="AW315"/>
  <c r="AU315"/>
  <c r="BI315" s="1"/>
  <c r="BF317"/>
  <c r="BD317"/>
  <c r="BB317"/>
  <c r="AZ317"/>
  <c r="AX317"/>
  <c r="AV317"/>
  <c r="BG317"/>
  <c r="BE317"/>
  <c r="BC317"/>
  <c r="BA317"/>
  <c r="AY317"/>
  <c r="AW317"/>
  <c r="AU317"/>
  <c r="BF319"/>
  <c r="BD319"/>
  <c r="BB319"/>
  <c r="AZ319"/>
  <c r="AX319"/>
  <c r="AV319"/>
  <c r="BG319"/>
  <c r="BE319"/>
  <c r="BC319"/>
  <c r="BA319"/>
  <c r="AY319"/>
  <c r="AW319"/>
  <c r="AU319"/>
  <c r="BF321"/>
  <c r="BD321"/>
  <c r="BB321"/>
  <c r="AZ321"/>
  <c r="AX321"/>
  <c r="AV321"/>
  <c r="BG321"/>
  <c r="BE321"/>
  <c r="BC321"/>
  <c r="BA321"/>
  <c r="AY321"/>
  <c r="AW321"/>
  <c r="AU321"/>
  <c r="BF323"/>
  <c r="BD323"/>
  <c r="BB323"/>
  <c r="AZ323"/>
  <c r="AX323"/>
  <c r="AV323"/>
  <c r="BG323"/>
  <c r="BE323"/>
  <c r="BC323"/>
  <c r="BA323"/>
  <c r="AY323"/>
  <c r="AW323"/>
  <c r="AU323"/>
  <c r="BF325"/>
  <c r="BD325"/>
  <c r="BB325"/>
  <c r="AZ325"/>
  <c r="AX325"/>
  <c r="AV325"/>
  <c r="BG325"/>
  <c r="BE325"/>
  <c r="BC325"/>
  <c r="BA325"/>
  <c r="AY325"/>
  <c r="AW325"/>
  <c r="AU325"/>
  <c r="BF327"/>
  <c r="BD327"/>
  <c r="BB327"/>
  <c r="AZ327"/>
  <c r="AX327"/>
  <c r="AV327"/>
  <c r="BG327"/>
  <c r="BE327"/>
  <c r="BC327"/>
  <c r="BA327"/>
  <c r="AY327"/>
  <c r="AW327"/>
  <c r="AU327"/>
  <c r="BF329"/>
  <c r="BD329"/>
  <c r="BB329"/>
  <c r="AZ329"/>
  <c r="AX329"/>
  <c r="AV329"/>
  <c r="BG329"/>
  <c r="BE329"/>
  <c r="BC329"/>
  <c r="BA329"/>
  <c r="AY329"/>
  <c r="AW329"/>
  <c r="AU329"/>
  <c r="BF331"/>
  <c r="BD331"/>
  <c r="BB331"/>
  <c r="AZ331"/>
  <c r="AX331"/>
  <c r="AV331"/>
  <c r="BG331"/>
  <c r="BE331"/>
  <c r="BC331"/>
  <c r="BA331"/>
  <c r="AY331"/>
  <c r="AW331"/>
  <c r="AU331"/>
  <c r="BF333"/>
  <c r="BD333"/>
  <c r="BB333"/>
  <c r="AZ333"/>
  <c r="AX333"/>
  <c r="AV333"/>
  <c r="BG333"/>
  <c r="BE333"/>
  <c r="BC333"/>
  <c r="BA333"/>
  <c r="AY333"/>
  <c r="AW333"/>
  <c r="AU333"/>
  <c r="BF335"/>
  <c r="BD335"/>
  <c r="BB335"/>
  <c r="AZ335"/>
  <c r="AX335"/>
  <c r="AV335"/>
  <c r="BG335"/>
  <c r="BE335"/>
  <c r="BC335"/>
  <c r="BA335"/>
  <c r="AY335"/>
  <c r="AW335"/>
  <c r="AU335"/>
  <c r="BF337"/>
  <c r="BD337"/>
  <c r="BB337"/>
  <c r="AZ337"/>
  <c r="AX337"/>
  <c r="AV337"/>
  <c r="BG337"/>
  <c r="BE337"/>
  <c r="BC337"/>
  <c r="BA337"/>
  <c r="AY337"/>
  <c r="AW337"/>
  <c r="AU337"/>
  <c r="BF339"/>
  <c r="BD339"/>
  <c r="BB339"/>
  <c r="AZ339"/>
  <c r="AX339"/>
  <c r="AV339"/>
  <c r="BG339"/>
  <c r="BE339"/>
  <c r="BC339"/>
  <c r="BA339"/>
  <c r="AY339"/>
  <c r="AW339"/>
  <c r="AU339"/>
  <c r="BF341"/>
  <c r="BD341"/>
  <c r="BB341"/>
  <c r="AZ341"/>
  <c r="AX341"/>
  <c r="AV341"/>
  <c r="BG341"/>
  <c r="BE341"/>
  <c r="BC341"/>
  <c r="BA341"/>
  <c r="AY341"/>
  <c r="AW341"/>
  <c r="AU341"/>
  <c r="BF343"/>
  <c r="BD343"/>
  <c r="BB343"/>
  <c r="AZ343"/>
  <c r="AX343"/>
  <c r="AV343"/>
  <c r="BG343"/>
  <c r="BE343"/>
  <c r="BC343"/>
  <c r="BA343"/>
  <c r="AY343"/>
  <c r="AW343"/>
  <c r="AU343"/>
  <c r="BF345"/>
  <c r="BD345"/>
  <c r="BB345"/>
  <c r="AZ345"/>
  <c r="AX345"/>
  <c r="AV345"/>
  <c r="BG345"/>
  <c r="BE345"/>
  <c r="BC345"/>
  <c r="BA345"/>
  <c r="AY345"/>
  <c r="AW345"/>
  <c r="AU345"/>
  <c r="BF347"/>
  <c r="BD347"/>
  <c r="BB347"/>
  <c r="AZ347"/>
  <c r="AX347"/>
  <c r="AV347"/>
  <c r="BG347"/>
  <c r="BE347"/>
  <c r="BC347"/>
  <c r="BA347"/>
  <c r="AY347"/>
  <c r="AW347"/>
  <c r="AU347"/>
  <c r="BF349"/>
  <c r="BD349"/>
  <c r="BB349"/>
  <c r="AZ349"/>
  <c r="AX349"/>
  <c r="AV349"/>
  <c r="BG349"/>
  <c r="BE349"/>
  <c r="BC349"/>
  <c r="BA349"/>
  <c r="AY349"/>
  <c r="AW349"/>
  <c r="AU349"/>
  <c r="BF351"/>
  <c r="BD351"/>
  <c r="BB351"/>
  <c r="AZ351"/>
  <c r="AX351"/>
  <c r="AV351"/>
  <c r="BG351"/>
  <c r="BE351"/>
  <c r="BC351"/>
  <c r="BA351"/>
  <c r="AY351"/>
  <c r="AW351"/>
  <c r="AU351"/>
  <c r="BF353"/>
  <c r="BD353"/>
  <c r="BB353"/>
  <c r="AZ353"/>
  <c r="AX353"/>
  <c r="AV353"/>
  <c r="BG353"/>
  <c r="BE353"/>
  <c r="BC353"/>
  <c r="BA353"/>
  <c r="AY353"/>
  <c r="AW353"/>
  <c r="AU353"/>
  <c r="BF355"/>
  <c r="BD355"/>
  <c r="BB355"/>
  <c r="AZ355"/>
  <c r="AX355"/>
  <c r="AV355"/>
  <c r="BG355"/>
  <c r="BE355"/>
  <c r="BC355"/>
  <c r="BA355"/>
  <c r="AY355"/>
  <c r="AW355"/>
  <c r="AU355"/>
  <c r="BF357"/>
  <c r="BD357"/>
  <c r="BB357"/>
  <c r="AZ357"/>
  <c r="AX357"/>
  <c r="AV357"/>
  <c r="BG357"/>
  <c r="BE357"/>
  <c r="BC357"/>
  <c r="BA357"/>
  <c r="AY357"/>
  <c r="AW357"/>
  <c r="AU357"/>
  <c r="BF359"/>
  <c r="BD359"/>
  <c r="BB359"/>
  <c r="AZ359"/>
  <c r="AX359"/>
  <c r="AV359"/>
  <c r="BG359"/>
  <c r="BE359"/>
  <c r="BC359"/>
  <c r="BA359"/>
  <c r="AY359"/>
  <c r="AW359"/>
  <c r="AU359"/>
  <c r="BF361"/>
  <c r="BD361"/>
  <c r="BB361"/>
  <c r="AZ361"/>
  <c r="AX361"/>
  <c r="AV361"/>
  <c r="BG361"/>
  <c r="BE361"/>
  <c r="BC361"/>
  <c r="BA361"/>
  <c r="AY361"/>
  <c r="AW361"/>
  <c r="AU361"/>
  <c r="BF363"/>
  <c r="BD363"/>
  <c r="BB363"/>
  <c r="AZ363"/>
  <c r="AX363"/>
  <c r="AV363"/>
  <c r="BG363"/>
  <c r="BE363"/>
  <c r="BC363"/>
  <c r="BA363"/>
  <c r="AY363"/>
  <c r="AW363"/>
  <c r="AU363"/>
  <c r="BF365"/>
  <c r="BD365"/>
  <c r="BB365"/>
  <c r="AZ365"/>
  <c r="AX365"/>
  <c r="AV365"/>
  <c r="BG365"/>
  <c r="BE365"/>
  <c r="BC365"/>
  <c r="BA365"/>
  <c r="AY365"/>
  <c r="AW365"/>
  <c r="AU365"/>
  <c r="BF367"/>
  <c r="BD367"/>
  <c r="BB367"/>
  <c r="AZ367"/>
  <c r="AX367"/>
  <c r="AV367"/>
  <c r="BG367"/>
  <c r="BE367"/>
  <c r="BC367"/>
  <c r="BA367"/>
  <c r="AY367"/>
  <c r="AW367"/>
  <c r="AU367"/>
  <c r="BF369"/>
  <c r="BD369"/>
  <c r="BB369"/>
  <c r="AZ369"/>
  <c r="AX369"/>
  <c r="AV369"/>
  <c r="BG369"/>
  <c r="BE369"/>
  <c r="BC369"/>
  <c r="BA369"/>
  <c r="AY369"/>
  <c r="AW369"/>
  <c r="AU369"/>
  <c r="BF371"/>
  <c r="BD371"/>
  <c r="BB371"/>
  <c r="AZ371"/>
  <c r="AX371"/>
  <c r="AV371"/>
  <c r="BG371"/>
  <c r="BE371"/>
  <c r="BC371"/>
  <c r="BA371"/>
  <c r="AY371"/>
  <c r="AW371"/>
  <c r="AU371"/>
  <c r="BF373"/>
  <c r="BD373"/>
  <c r="BB373"/>
  <c r="AZ373"/>
  <c r="AX373"/>
  <c r="AV373"/>
  <c r="BG373"/>
  <c r="BE373"/>
  <c r="BC373"/>
  <c r="BA373"/>
  <c r="AY373"/>
  <c r="AW373"/>
  <c r="AU373"/>
  <c r="BF375"/>
  <c r="BD375"/>
  <c r="BB375"/>
  <c r="AZ375"/>
  <c r="AX375"/>
  <c r="AV375"/>
  <c r="BG375"/>
  <c r="BE375"/>
  <c r="BC375"/>
  <c r="BA375"/>
  <c r="AY375"/>
  <c r="AW375"/>
  <c r="AU375"/>
  <c r="BF377"/>
  <c r="BD377"/>
  <c r="BB377"/>
  <c r="AZ377"/>
  <c r="AX377"/>
  <c r="AV377"/>
  <c r="BG377"/>
  <c r="BE377"/>
  <c r="BC377"/>
  <c r="BA377"/>
  <c r="AY377"/>
  <c r="AW377"/>
  <c r="AU377"/>
  <c r="BF379"/>
  <c r="BD379"/>
  <c r="BB379"/>
  <c r="AZ379"/>
  <c r="AX379"/>
  <c r="AV379"/>
  <c r="BG379"/>
  <c r="BE379"/>
  <c r="BC379"/>
  <c r="BA379"/>
  <c r="AY379"/>
  <c r="AW379"/>
  <c r="AU379"/>
  <c r="BF381"/>
  <c r="BD381"/>
  <c r="BB381"/>
  <c r="AZ381"/>
  <c r="AX381"/>
  <c r="AV381"/>
  <c r="BG381"/>
  <c r="BE381"/>
  <c r="BC381"/>
  <c r="BA381"/>
  <c r="AY381"/>
  <c r="AW381"/>
  <c r="AU381"/>
  <c r="BF383"/>
  <c r="BD383"/>
  <c r="BB383"/>
  <c r="AZ383"/>
  <c r="AX383"/>
  <c r="AV383"/>
  <c r="BG383"/>
  <c r="BE383"/>
  <c r="BC383"/>
  <c r="BA383"/>
  <c r="AY383"/>
  <c r="AW383"/>
  <c r="AU383"/>
  <c r="BF385"/>
  <c r="BD385"/>
  <c r="BB385"/>
  <c r="AZ385"/>
  <c r="AX385"/>
  <c r="AV385"/>
  <c r="BG385"/>
  <c r="BE385"/>
  <c r="BC385"/>
  <c r="BA385"/>
  <c r="AY385"/>
  <c r="AW385"/>
  <c r="AU385"/>
  <c r="BF387"/>
  <c r="BD387"/>
  <c r="BB387"/>
  <c r="AZ387"/>
  <c r="AX387"/>
  <c r="AV387"/>
  <c r="BG387"/>
  <c r="BE387"/>
  <c r="BC387"/>
  <c r="BA387"/>
  <c r="AY387"/>
  <c r="AW387"/>
  <c r="AU387"/>
  <c r="BF389"/>
  <c r="BD389"/>
  <c r="BB389"/>
  <c r="AZ389"/>
  <c r="AX389"/>
  <c r="AV389"/>
  <c r="BG389"/>
  <c r="BE389"/>
  <c r="BC389"/>
  <c r="BA389"/>
  <c r="AY389"/>
  <c r="AW389"/>
  <c r="AU389"/>
  <c r="BF391"/>
  <c r="BD391"/>
  <c r="BB391"/>
  <c r="AZ391"/>
  <c r="AX391"/>
  <c r="AV391"/>
  <c r="BG391"/>
  <c r="BE391"/>
  <c r="BC391"/>
  <c r="BA391"/>
  <c r="AY391"/>
  <c r="AW391"/>
  <c r="AU391"/>
  <c r="BF393"/>
  <c r="BD393"/>
  <c r="BB393"/>
  <c r="AZ393"/>
  <c r="AX393"/>
  <c r="AV393"/>
  <c r="BG393"/>
  <c r="BE393"/>
  <c r="BC393"/>
  <c r="BA393"/>
  <c r="AY393"/>
  <c r="AW393"/>
  <c r="AU393"/>
  <c r="BF395"/>
  <c r="BD395"/>
  <c r="BB395"/>
  <c r="AZ395"/>
  <c r="AX395"/>
  <c r="AV395"/>
  <c r="BG395"/>
  <c r="BE395"/>
  <c r="BC395"/>
  <c r="BA395"/>
  <c r="AY395"/>
  <c r="AW395"/>
  <c r="AU395"/>
  <c r="BF397"/>
  <c r="BD397"/>
  <c r="BB397"/>
  <c r="AZ397"/>
  <c r="AX397"/>
  <c r="AV397"/>
  <c r="BG397"/>
  <c r="BE397"/>
  <c r="BC397"/>
  <c r="BA397"/>
  <c r="AY397"/>
  <c r="AW397"/>
  <c r="AU397"/>
  <c r="BF399"/>
  <c r="BD399"/>
  <c r="BB399"/>
  <c r="AZ399"/>
  <c r="AX399"/>
  <c r="AV399"/>
  <c r="BG399"/>
  <c r="BE399"/>
  <c r="BC399"/>
  <c r="BA399"/>
  <c r="AY399"/>
  <c r="AW399"/>
  <c r="AU399"/>
  <c r="BF401"/>
  <c r="BD401"/>
  <c r="BB401"/>
  <c r="AZ401"/>
  <c r="AX401"/>
  <c r="AV401"/>
  <c r="BG401"/>
  <c r="BE401"/>
  <c r="BC401"/>
  <c r="BA401"/>
  <c r="AY401"/>
  <c r="AW401"/>
  <c r="AU401"/>
  <c r="BF403"/>
  <c r="BD403"/>
  <c r="BB403"/>
  <c r="AZ403"/>
  <c r="AX403"/>
  <c r="AV403"/>
  <c r="BG403"/>
  <c r="BE403"/>
  <c r="BC403"/>
  <c r="BA403"/>
  <c r="AY403"/>
  <c r="AW403"/>
  <c r="AU403"/>
  <c r="BF405"/>
  <c r="BD405"/>
  <c r="BB405"/>
  <c r="AZ405"/>
  <c r="AX405"/>
  <c r="AV405"/>
  <c r="BG405"/>
  <c r="BE405"/>
  <c r="BC405"/>
  <c r="BA405"/>
  <c r="AY405"/>
  <c r="AW405"/>
  <c r="AU405"/>
  <c r="BF407"/>
  <c r="BD407"/>
  <c r="BB407"/>
  <c r="AZ407"/>
  <c r="AX407"/>
  <c r="AV407"/>
  <c r="BG407"/>
  <c r="BE407"/>
  <c r="BC407"/>
  <c r="BA407"/>
  <c r="AY407"/>
  <c r="AW407"/>
  <c r="AU407"/>
  <c r="BF409"/>
  <c r="BD409"/>
  <c r="BB409"/>
  <c r="AZ409"/>
  <c r="AX409"/>
  <c r="AV409"/>
  <c r="BG409"/>
  <c r="BE409"/>
  <c r="BC409"/>
  <c r="BA409"/>
  <c r="AY409"/>
  <c r="AW409"/>
  <c r="AU409"/>
  <c r="BF411"/>
  <c r="BD411"/>
  <c r="BB411"/>
  <c r="AZ411"/>
  <c r="AX411"/>
  <c r="AV411"/>
  <c r="BG411"/>
  <c r="BE411"/>
  <c r="BC411"/>
  <c r="BA411"/>
  <c r="AY411"/>
  <c r="AW411"/>
  <c r="AU411"/>
  <c r="BF413"/>
  <c r="BD413"/>
  <c r="BB413"/>
  <c r="AZ413"/>
  <c r="AX413"/>
  <c r="AV413"/>
  <c r="BG413"/>
  <c r="BE413"/>
  <c r="BC413"/>
  <c r="BA413"/>
  <c r="AY413"/>
  <c r="AW413"/>
  <c r="AU413"/>
  <c r="BF415"/>
  <c r="BD415"/>
  <c r="BB415"/>
  <c r="AZ415"/>
  <c r="AX415"/>
  <c r="AV415"/>
  <c r="BG415"/>
  <c r="BE415"/>
  <c r="BC415"/>
  <c r="BA415"/>
  <c r="AY415"/>
  <c r="AW415"/>
  <c r="AU415"/>
  <c r="BF417"/>
  <c r="BD417"/>
  <c r="BB417"/>
  <c r="AZ417"/>
  <c r="AX417"/>
  <c r="AV417"/>
  <c r="BG417"/>
  <c r="BE417"/>
  <c r="BC417"/>
  <c r="BA417"/>
  <c r="AY417"/>
  <c r="AW417"/>
  <c r="AU417"/>
  <c r="BF419"/>
  <c r="BD419"/>
  <c r="BB419"/>
  <c r="AZ419"/>
  <c r="AX419"/>
  <c r="AV419"/>
  <c r="BG419"/>
  <c r="BE419"/>
  <c r="BC419"/>
  <c r="BA419"/>
  <c r="AY419"/>
  <c r="AW419"/>
  <c r="AU419"/>
  <c r="BF421"/>
  <c r="BD421"/>
  <c r="BB421"/>
  <c r="AZ421"/>
  <c r="AX421"/>
  <c r="AV421"/>
  <c r="BG421"/>
  <c r="BE421"/>
  <c r="BC421"/>
  <c r="BA421"/>
  <c r="AY421"/>
  <c r="AW421"/>
  <c r="AU421"/>
  <c r="BF423"/>
  <c r="BD423"/>
  <c r="BB423"/>
  <c r="AZ423"/>
  <c r="AX423"/>
  <c r="AV423"/>
  <c r="BG423"/>
  <c r="BE423"/>
  <c r="BC423"/>
  <c r="BA423"/>
  <c r="AY423"/>
  <c r="AW423"/>
  <c r="AU423"/>
  <c r="BF425"/>
  <c r="BD425"/>
  <c r="BB425"/>
  <c r="AZ425"/>
  <c r="AX425"/>
  <c r="AV425"/>
  <c r="BG425"/>
  <c r="BE425"/>
  <c r="BC425"/>
  <c r="BA425"/>
  <c r="AY425"/>
  <c r="AW425"/>
  <c r="AU425"/>
  <c r="BF427"/>
  <c r="BD427"/>
  <c r="BB427"/>
  <c r="AZ427"/>
  <c r="AX427"/>
  <c r="AV427"/>
  <c r="BG427"/>
  <c r="BE427"/>
  <c r="BC427"/>
  <c r="BA427"/>
  <c r="AY427"/>
  <c r="AW427"/>
  <c r="AU427"/>
  <c r="BF429"/>
  <c r="BD429"/>
  <c r="BB429"/>
  <c r="AZ429"/>
  <c r="AX429"/>
  <c r="AV429"/>
  <c r="BG429"/>
  <c r="BE429"/>
  <c r="BC429"/>
  <c r="BA429"/>
  <c r="AY429"/>
  <c r="AW429"/>
  <c r="AU429"/>
  <c r="BF431"/>
  <c r="BD431"/>
  <c r="BB431"/>
  <c r="AZ431"/>
  <c r="AX431"/>
  <c r="AV431"/>
  <c r="BG431"/>
  <c r="BE431"/>
  <c r="BC431"/>
  <c r="BA431"/>
  <c r="AY431"/>
  <c r="AW431"/>
  <c r="AU431"/>
  <c r="BF433"/>
  <c r="BD433"/>
  <c r="BB433"/>
  <c r="AZ433"/>
  <c r="AX433"/>
  <c r="AV433"/>
  <c r="BG433"/>
  <c r="BE433"/>
  <c r="BC433"/>
  <c r="BA433"/>
  <c r="AY433"/>
  <c r="AW433"/>
  <c r="AU433"/>
  <c r="BF435"/>
  <c r="BD435"/>
  <c r="BB435"/>
  <c r="AZ435"/>
  <c r="AX435"/>
  <c r="AV435"/>
  <c r="BG435"/>
  <c r="BE435"/>
  <c r="BC435"/>
  <c r="BA435"/>
  <c r="AY435"/>
  <c r="AW435"/>
  <c r="AU435"/>
  <c r="BF437"/>
  <c r="BD437"/>
  <c r="BB437"/>
  <c r="AZ437"/>
  <c r="AX437"/>
  <c r="AV437"/>
  <c r="BG437"/>
  <c r="BE437"/>
  <c r="BC437"/>
  <c r="BA437"/>
  <c r="AY437"/>
  <c r="AW437"/>
  <c r="AU437"/>
  <c r="BF439"/>
  <c r="BD439"/>
  <c r="BB439"/>
  <c r="AZ439"/>
  <c r="AX439"/>
  <c r="AV439"/>
  <c r="BG439"/>
  <c r="BE439"/>
  <c r="BC439"/>
  <c r="BA439"/>
  <c r="AY439"/>
  <c r="AW439"/>
  <c r="AU439"/>
  <c r="BF441"/>
  <c r="BD441"/>
  <c r="BB441"/>
  <c r="AZ441"/>
  <c r="AX441"/>
  <c r="AV441"/>
  <c r="BG441"/>
  <c r="BE441"/>
  <c r="BC441"/>
  <c r="BA441"/>
  <c r="AY441"/>
  <c r="AW441"/>
  <c r="AU441"/>
  <c r="BF443"/>
  <c r="BD443"/>
  <c r="BB443"/>
  <c r="AZ443"/>
  <c r="AX443"/>
  <c r="AV443"/>
  <c r="BG443"/>
  <c r="BE443"/>
  <c r="BC443"/>
  <c r="BA443"/>
  <c r="AY443"/>
  <c r="AW443"/>
  <c r="AU443"/>
  <c r="BG445"/>
  <c r="BF445"/>
  <c r="BD445"/>
  <c r="BB445"/>
  <c r="AZ445"/>
  <c r="AX445"/>
  <c r="AV445"/>
  <c r="BE445"/>
  <c r="BC445"/>
  <c r="BA445"/>
  <c r="AY445"/>
  <c r="AW445"/>
  <c r="AU445"/>
  <c r="BG14"/>
  <c r="BE14"/>
  <c r="BC14"/>
  <c r="BA14"/>
  <c r="AY14"/>
  <c r="AW14"/>
  <c r="AU14"/>
  <c r="BF14"/>
  <c r="BD14"/>
  <c r="BB14"/>
  <c r="AZ14"/>
  <c r="AX14"/>
  <c r="AV14"/>
  <c r="BG22"/>
  <c r="BE22"/>
  <c r="BC22"/>
  <c r="BA22"/>
  <c r="AY22"/>
  <c r="AW22"/>
  <c r="AU22"/>
  <c r="BF22"/>
  <c r="BD22"/>
  <c r="BB22"/>
  <c r="AZ22"/>
  <c r="AX22"/>
  <c r="AV22"/>
  <c r="BG26"/>
  <c r="BE26"/>
  <c r="BC26"/>
  <c r="BA26"/>
  <c r="AY26"/>
  <c r="AW26"/>
  <c r="AU26"/>
  <c r="BI26" s="1"/>
  <c r="BF26"/>
  <c r="BD26"/>
  <c r="BB26"/>
  <c r="AZ26"/>
  <c r="AX26"/>
  <c r="AV26"/>
  <c r="BG40"/>
  <c r="BE40"/>
  <c r="BC40"/>
  <c r="BA40"/>
  <c r="AY40"/>
  <c r="AW40"/>
  <c r="AU40"/>
  <c r="BF40"/>
  <c r="BD40"/>
  <c r="BB40"/>
  <c r="AZ40"/>
  <c r="AX40"/>
  <c r="AV40"/>
  <c r="BG42"/>
  <c r="BE42"/>
  <c r="BC42"/>
  <c r="BA42"/>
  <c r="AY42"/>
  <c r="AW42"/>
  <c r="AU42"/>
  <c r="BF42"/>
  <c r="BD42"/>
  <c r="BB42"/>
  <c r="AZ42"/>
  <c r="AX42"/>
  <c r="AV42"/>
  <c r="BG44"/>
  <c r="BE44"/>
  <c r="BC44"/>
  <c r="BA44"/>
  <c r="AY44"/>
  <c r="AW44"/>
  <c r="AU44"/>
  <c r="BF44"/>
  <c r="BD44"/>
  <c r="BB44"/>
  <c r="AZ44"/>
  <c r="AX44"/>
  <c r="AV44"/>
  <c r="BG54"/>
  <c r="BE54"/>
  <c r="BC54"/>
  <c r="BA54"/>
  <c r="AY54"/>
  <c r="AW54"/>
  <c r="AU54"/>
  <c r="BF54"/>
  <c r="BD54"/>
  <c r="BB54"/>
  <c r="AZ54"/>
  <c r="AX54"/>
  <c r="AV54"/>
  <c r="BG56"/>
  <c r="BE56"/>
  <c r="BC56"/>
  <c r="BA56"/>
  <c r="AY56"/>
  <c r="AW56"/>
  <c r="AU56"/>
  <c r="BF56"/>
  <c r="BD56"/>
  <c r="BB56"/>
  <c r="AZ56"/>
  <c r="AX56"/>
  <c r="AV56"/>
  <c r="BG60"/>
  <c r="BE60"/>
  <c r="BC60"/>
  <c r="BA60"/>
  <c r="AY60"/>
  <c r="AW60"/>
  <c r="AU60"/>
  <c r="BI60" s="1"/>
  <c r="BF60"/>
  <c r="BD60"/>
  <c r="BB60"/>
  <c r="AZ60"/>
  <c r="AX60"/>
  <c r="AV60"/>
  <c r="BG62"/>
  <c r="BE62"/>
  <c r="BC62"/>
  <c r="BA62"/>
  <c r="AY62"/>
  <c r="AW62"/>
  <c r="AU62"/>
  <c r="BF62"/>
  <c r="BD62"/>
  <c r="BB62"/>
  <c r="AZ62"/>
  <c r="AX62"/>
  <c r="AV62"/>
  <c r="BG64"/>
  <c r="BE64"/>
  <c r="BC64"/>
  <c r="BA64"/>
  <c r="AY64"/>
  <c r="AW64"/>
  <c r="AU64"/>
  <c r="BI64" s="1"/>
  <c r="BF64"/>
  <c r="BD64"/>
  <c r="BB64"/>
  <c r="AZ64"/>
  <c r="AX64"/>
  <c r="AV64"/>
  <c r="BG66"/>
  <c r="BE66"/>
  <c r="BC66"/>
  <c r="BA66"/>
  <c r="AY66"/>
  <c r="AW66"/>
  <c r="AU66"/>
  <c r="BF66"/>
  <c r="BD66"/>
  <c r="BB66"/>
  <c r="AZ66"/>
  <c r="AX66"/>
  <c r="AV66"/>
  <c r="BG70"/>
  <c r="BE70"/>
  <c r="BC70"/>
  <c r="BA70"/>
  <c r="AY70"/>
  <c r="AW70"/>
  <c r="AU70"/>
  <c r="BF70"/>
  <c r="BD70"/>
  <c r="BB70"/>
  <c r="AZ70"/>
  <c r="AX70"/>
  <c r="AV70"/>
  <c r="BG72"/>
  <c r="BE72"/>
  <c r="BC72"/>
  <c r="BA72"/>
  <c r="AY72"/>
  <c r="AW72"/>
  <c r="AU72"/>
  <c r="BF72"/>
  <c r="BD72"/>
  <c r="BB72"/>
  <c r="AZ72"/>
  <c r="AX72"/>
  <c r="AV72"/>
  <c r="BG76"/>
  <c r="BE76"/>
  <c r="BC76"/>
  <c r="BA76"/>
  <c r="AY76"/>
  <c r="AW76"/>
  <c r="AU76"/>
  <c r="BI76" s="1"/>
  <c r="BF76"/>
  <c r="BD76"/>
  <c r="BB76"/>
  <c r="AZ76"/>
  <c r="AX76"/>
  <c r="AV76"/>
  <c r="BG78"/>
  <c r="BE78"/>
  <c r="BC78"/>
  <c r="BA78"/>
  <c r="AY78"/>
  <c r="AW78"/>
  <c r="AU78"/>
  <c r="BF78"/>
  <c r="BD78"/>
  <c r="BB78"/>
  <c r="AZ78"/>
  <c r="AX78"/>
  <c r="AV78"/>
  <c r="BG80"/>
  <c r="BE80"/>
  <c r="BC80"/>
  <c r="BA80"/>
  <c r="AY80"/>
  <c r="AW80"/>
  <c r="AU80"/>
  <c r="BI80" s="1"/>
  <c r="BF80"/>
  <c r="BD80"/>
  <c r="BB80"/>
  <c r="AZ80"/>
  <c r="AX80"/>
  <c r="AV80"/>
  <c r="BG82"/>
  <c r="BE82"/>
  <c r="BC82"/>
  <c r="BA82"/>
  <c r="AY82"/>
  <c r="AW82"/>
  <c r="AU82"/>
  <c r="BF82"/>
  <c r="BD82"/>
  <c r="BB82"/>
  <c r="AZ82"/>
  <c r="AX82"/>
  <c r="AV82"/>
  <c r="BG84"/>
  <c r="BE84"/>
  <c r="BC84"/>
  <c r="BA84"/>
  <c r="AY84"/>
  <c r="AW84"/>
  <c r="AU84"/>
  <c r="BI84" s="1"/>
  <c r="BF84"/>
  <c r="BD84"/>
  <c r="BB84"/>
  <c r="AZ84"/>
  <c r="AX84"/>
  <c r="AV84"/>
  <c r="BG86"/>
  <c r="BE86"/>
  <c r="BC86"/>
  <c r="BA86"/>
  <c r="AY86"/>
  <c r="AW86"/>
  <c r="AU86"/>
  <c r="BF86"/>
  <c r="BD86"/>
  <c r="BB86"/>
  <c r="AZ86"/>
  <c r="AX86"/>
  <c r="AV86"/>
  <c r="BG88"/>
  <c r="BE88"/>
  <c r="BC88"/>
  <c r="BA88"/>
  <c r="AY88"/>
  <c r="AW88"/>
  <c r="AU88"/>
  <c r="BI88" s="1"/>
  <c r="BF88"/>
  <c r="BD88"/>
  <c r="BB88"/>
  <c r="AZ88"/>
  <c r="AX88"/>
  <c r="AV88"/>
  <c r="BG90"/>
  <c r="BE90"/>
  <c r="BC90"/>
  <c r="BA90"/>
  <c r="AY90"/>
  <c r="AW90"/>
  <c r="AU90"/>
  <c r="BF90"/>
  <c r="BD90"/>
  <c r="BB90"/>
  <c r="AZ90"/>
  <c r="AX90"/>
  <c r="AV90"/>
  <c r="BG92"/>
  <c r="BE92"/>
  <c r="BC92"/>
  <c r="BA92"/>
  <c r="AY92"/>
  <c r="AW92"/>
  <c r="AU92"/>
  <c r="BI92" s="1"/>
  <c r="BF92"/>
  <c r="BD92"/>
  <c r="BB92"/>
  <c r="AZ92"/>
  <c r="AX92"/>
  <c r="AV92"/>
  <c r="BG94"/>
  <c r="BE94"/>
  <c r="BC94"/>
  <c r="BA94"/>
  <c r="AY94"/>
  <c r="AW94"/>
  <c r="AU94"/>
  <c r="BF94"/>
  <c r="BD94"/>
  <c r="BB94"/>
  <c r="AZ94"/>
  <c r="AX94"/>
  <c r="AV94"/>
  <c r="BG96"/>
  <c r="BE96"/>
  <c r="BC96"/>
  <c r="BA96"/>
  <c r="AY96"/>
  <c r="AW96"/>
  <c r="AU96"/>
  <c r="BI96" s="1"/>
  <c r="BF96"/>
  <c r="BD96"/>
  <c r="BB96"/>
  <c r="AZ96"/>
  <c r="AX96"/>
  <c r="AV96"/>
  <c r="BG98"/>
  <c r="BE98"/>
  <c r="BC98"/>
  <c r="BA98"/>
  <c r="AY98"/>
  <c r="AW98"/>
  <c r="AU98"/>
  <c r="BF98"/>
  <c r="BD98"/>
  <c r="BB98"/>
  <c r="AZ98"/>
  <c r="AX98"/>
  <c r="AV98"/>
  <c r="BG100"/>
  <c r="BE100"/>
  <c r="BC100"/>
  <c r="BA100"/>
  <c r="AY100"/>
  <c r="AW100"/>
  <c r="AU100"/>
  <c r="BI100" s="1"/>
  <c r="BF100"/>
  <c r="BD100"/>
  <c r="BB100"/>
  <c r="AZ100"/>
  <c r="AX100"/>
  <c r="AV100"/>
  <c r="BG102"/>
  <c r="BE102"/>
  <c r="BC102"/>
  <c r="BA102"/>
  <c r="AY102"/>
  <c r="AW102"/>
  <c r="AU102"/>
  <c r="BF102"/>
  <c r="BD102"/>
  <c r="BB102"/>
  <c r="AZ102"/>
  <c r="AX102"/>
  <c r="AV102"/>
  <c r="BG104"/>
  <c r="BE104"/>
  <c r="BC104"/>
  <c r="BA104"/>
  <c r="AY104"/>
  <c r="AW104"/>
  <c r="AU104"/>
  <c r="BI104" s="1"/>
  <c r="BF104"/>
  <c r="BD104"/>
  <c r="BB104"/>
  <c r="AZ104"/>
  <c r="AX104"/>
  <c r="AV104"/>
  <c r="BG106"/>
  <c r="BE106"/>
  <c r="BC106"/>
  <c r="BA106"/>
  <c r="AY106"/>
  <c r="AW106"/>
  <c r="AU106"/>
  <c r="BF106"/>
  <c r="BD106"/>
  <c r="BB106"/>
  <c r="AZ106"/>
  <c r="AX106"/>
  <c r="AV106"/>
  <c r="BG108"/>
  <c r="BE108"/>
  <c r="BC108"/>
  <c r="BA108"/>
  <c r="AY108"/>
  <c r="AW108"/>
  <c r="AU108"/>
  <c r="BI108" s="1"/>
  <c r="BF108"/>
  <c r="BD108"/>
  <c r="BB108"/>
  <c r="AZ108"/>
  <c r="AX108"/>
  <c r="AV108"/>
  <c r="BG110"/>
  <c r="BE110"/>
  <c r="BC110"/>
  <c r="BA110"/>
  <c r="AY110"/>
  <c r="AW110"/>
  <c r="AU110"/>
  <c r="BF110"/>
  <c r="BD110"/>
  <c r="BB110"/>
  <c r="AZ110"/>
  <c r="AX110"/>
  <c r="AV110"/>
  <c r="BG112"/>
  <c r="BE112"/>
  <c r="BC112"/>
  <c r="BA112"/>
  <c r="AY112"/>
  <c r="AW112"/>
  <c r="AU112"/>
  <c r="BI112" s="1"/>
  <c r="BF112"/>
  <c r="BD112"/>
  <c r="BB112"/>
  <c r="AZ112"/>
  <c r="AX112"/>
  <c r="AV112"/>
  <c r="BG114"/>
  <c r="BE114"/>
  <c r="BC114"/>
  <c r="BA114"/>
  <c r="AY114"/>
  <c r="AW114"/>
  <c r="AU114"/>
  <c r="BF114"/>
  <c r="BD114"/>
  <c r="BB114"/>
  <c r="AZ114"/>
  <c r="AX114"/>
  <c r="AV114"/>
  <c r="BG116"/>
  <c r="BE116"/>
  <c r="BC116"/>
  <c r="BA116"/>
  <c r="AY116"/>
  <c r="AW116"/>
  <c r="AU116"/>
  <c r="BI116" s="1"/>
  <c r="BF116"/>
  <c r="BD116"/>
  <c r="BB116"/>
  <c r="AZ116"/>
  <c r="AX116"/>
  <c r="AV116"/>
  <c r="BG118"/>
  <c r="BE118"/>
  <c r="BC118"/>
  <c r="BA118"/>
  <c r="AY118"/>
  <c r="AW118"/>
  <c r="AU118"/>
  <c r="BF118"/>
  <c r="BD118"/>
  <c r="BB118"/>
  <c r="AZ118"/>
  <c r="AX118"/>
  <c r="AV118"/>
  <c r="BG120"/>
  <c r="BE120"/>
  <c r="BC120"/>
  <c r="BA120"/>
  <c r="AY120"/>
  <c r="AW120"/>
  <c r="AU120"/>
  <c r="BI120" s="1"/>
  <c r="BF120"/>
  <c r="BD120"/>
  <c r="BB120"/>
  <c r="AZ120"/>
  <c r="AX120"/>
  <c r="AV120"/>
  <c r="BG122"/>
  <c r="BE122"/>
  <c r="BC122"/>
  <c r="BA122"/>
  <c r="AY122"/>
  <c r="AW122"/>
  <c r="AU122"/>
  <c r="BF122"/>
  <c r="BD122"/>
  <c r="BB122"/>
  <c r="AZ122"/>
  <c r="AX122"/>
  <c r="AV122"/>
  <c r="BG124"/>
  <c r="BE124"/>
  <c r="BC124"/>
  <c r="BA124"/>
  <c r="AY124"/>
  <c r="AW124"/>
  <c r="AU124"/>
  <c r="BI124" s="1"/>
  <c r="BF124"/>
  <c r="BD124"/>
  <c r="BB124"/>
  <c r="AZ124"/>
  <c r="AX124"/>
  <c r="AV124"/>
  <c r="BG126"/>
  <c r="BE126"/>
  <c r="BC126"/>
  <c r="BA126"/>
  <c r="AY126"/>
  <c r="AW126"/>
  <c r="AU126"/>
  <c r="BF126"/>
  <c r="BD126"/>
  <c r="BB126"/>
  <c r="AZ126"/>
  <c r="AX126"/>
  <c r="AV126"/>
  <c r="BG128"/>
  <c r="BE128"/>
  <c r="BC128"/>
  <c r="BA128"/>
  <c r="AY128"/>
  <c r="AW128"/>
  <c r="AU128"/>
  <c r="BI128" s="1"/>
  <c r="BF128"/>
  <c r="BD128"/>
  <c r="BB128"/>
  <c r="AZ128"/>
  <c r="AX128"/>
  <c r="AV128"/>
  <c r="BG130"/>
  <c r="BE130"/>
  <c r="BC130"/>
  <c r="BA130"/>
  <c r="AY130"/>
  <c r="AW130"/>
  <c r="AU130"/>
  <c r="BF130"/>
  <c r="BD130"/>
  <c r="BB130"/>
  <c r="AZ130"/>
  <c r="AX130"/>
  <c r="AV130"/>
  <c r="BG132"/>
  <c r="BE132"/>
  <c r="BC132"/>
  <c r="BA132"/>
  <c r="AY132"/>
  <c r="AW132"/>
  <c r="AU132"/>
  <c r="BI132" s="1"/>
  <c r="BF132"/>
  <c r="BD132"/>
  <c r="BB132"/>
  <c r="AZ132"/>
  <c r="AX132"/>
  <c r="AV132"/>
  <c r="BG134"/>
  <c r="BE134"/>
  <c r="BC134"/>
  <c r="BA134"/>
  <c r="AY134"/>
  <c r="AW134"/>
  <c r="AU134"/>
  <c r="BF134"/>
  <c r="BD134"/>
  <c r="BB134"/>
  <c r="AZ134"/>
  <c r="AX134"/>
  <c r="AV134"/>
  <c r="BG136"/>
  <c r="BE136"/>
  <c r="BC136"/>
  <c r="BA136"/>
  <c r="AY136"/>
  <c r="AW136"/>
  <c r="AU136"/>
  <c r="BI136" s="1"/>
  <c r="BF136"/>
  <c r="BD136"/>
  <c r="BB136"/>
  <c r="AZ136"/>
  <c r="AX136"/>
  <c r="AV136"/>
  <c r="BG138"/>
  <c r="BE138"/>
  <c r="BC138"/>
  <c r="BA138"/>
  <c r="AY138"/>
  <c r="AW138"/>
  <c r="AU138"/>
  <c r="BF138"/>
  <c r="BD138"/>
  <c r="BB138"/>
  <c r="AZ138"/>
  <c r="AX138"/>
  <c r="AV138"/>
  <c r="BG140"/>
  <c r="BE140"/>
  <c r="BC140"/>
  <c r="BA140"/>
  <c r="AY140"/>
  <c r="AW140"/>
  <c r="AU140"/>
  <c r="BI140" s="1"/>
  <c r="BF140"/>
  <c r="BD140"/>
  <c r="BB140"/>
  <c r="AZ140"/>
  <c r="AX140"/>
  <c r="AV140"/>
  <c r="BG142"/>
  <c r="BE142"/>
  <c r="BC142"/>
  <c r="BA142"/>
  <c r="AY142"/>
  <c r="AW142"/>
  <c r="AU142"/>
  <c r="BF142"/>
  <c r="BD142"/>
  <c r="BB142"/>
  <c r="AZ142"/>
  <c r="AX142"/>
  <c r="AV142"/>
  <c r="BG144"/>
  <c r="BE144"/>
  <c r="BC144"/>
  <c r="BA144"/>
  <c r="AY144"/>
  <c r="AW144"/>
  <c r="AU144"/>
  <c r="BI144" s="1"/>
  <c r="BF144"/>
  <c r="BD144"/>
  <c r="BB144"/>
  <c r="AZ144"/>
  <c r="AX144"/>
  <c r="AV144"/>
  <c r="BG146"/>
  <c r="BE146"/>
  <c r="BC146"/>
  <c r="BA146"/>
  <c r="AY146"/>
  <c r="AW146"/>
  <c r="AU146"/>
  <c r="BF146"/>
  <c r="BD146"/>
  <c r="BB146"/>
  <c r="AZ146"/>
  <c r="AX146"/>
  <c r="AV146"/>
  <c r="BG148"/>
  <c r="BE148"/>
  <c r="BC148"/>
  <c r="BA148"/>
  <c r="AY148"/>
  <c r="AW148"/>
  <c r="AU148"/>
  <c r="BI148" s="1"/>
  <c r="BF148"/>
  <c r="BD148"/>
  <c r="BB148"/>
  <c r="AZ148"/>
  <c r="AX148"/>
  <c r="AV148"/>
  <c r="BG150"/>
  <c r="BE150"/>
  <c r="BC150"/>
  <c r="BA150"/>
  <c r="AY150"/>
  <c r="AW150"/>
  <c r="AU150"/>
  <c r="BF150"/>
  <c r="BD150"/>
  <c r="BB150"/>
  <c r="AZ150"/>
  <c r="AX150"/>
  <c r="AV150"/>
  <c r="BG152"/>
  <c r="BE152"/>
  <c r="BC152"/>
  <c r="BA152"/>
  <c r="AY152"/>
  <c r="AW152"/>
  <c r="AU152"/>
  <c r="BI152" s="1"/>
  <c r="BF152"/>
  <c r="BD152"/>
  <c r="BB152"/>
  <c r="AZ152"/>
  <c r="AX152"/>
  <c r="AV152"/>
  <c r="BG154"/>
  <c r="BE154"/>
  <c r="BC154"/>
  <c r="BA154"/>
  <c r="AY154"/>
  <c r="AW154"/>
  <c r="AU154"/>
  <c r="BF154"/>
  <c r="BD154"/>
  <c r="BB154"/>
  <c r="AZ154"/>
  <c r="AX154"/>
  <c r="AV154"/>
  <c r="BG156"/>
  <c r="BE156"/>
  <c r="BC156"/>
  <c r="BA156"/>
  <c r="AY156"/>
  <c r="AW156"/>
  <c r="AU156"/>
  <c r="BI156" s="1"/>
  <c r="BF156"/>
  <c r="BD156"/>
  <c r="BB156"/>
  <c r="AZ156"/>
  <c r="AX156"/>
  <c r="AV156"/>
  <c r="BG158"/>
  <c r="BE158"/>
  <c r="BC158"/>
  <c r="BA158"/>
  <c r="AY158"/>
  <c r="AW158"/>
  <c r="AU158"/>
  <c r="BF158"/>
  <c r="BD158"/>
  <c r="BB158"/>
  <c r="AZ158"/>
  <c r="AX158"/>
  <c r="AV158"/>
  <c r="BG160"/>
  <c r="BE160"/>
  <c r="BC160"/>
  <c r="BA160"/>
  <c r="AY160"/>
  <c r="AW160"/>
  <c r="AU160"/>
  <c r="BI160" s="1"/>
  <c r="BF160"/>
  <c r="BD160"/>
  <c r="BB160"/>
  <c r="AZ160"/>
  <c r="AX160"/>
  <c r="AV160"/>
  <c r="BG162"/>
  <c r="BE162"/>
  <c r="BC162"/>
  <c r="BA162"/>
  <c r="AY162"/>
  <c r="AW162"/>
  <c r="AU162"/>
  <c r="BF162"/>
  <c r="BD162"/>
  <c r="BB162"/>
  <c r="AZ162"/>
  <c r="AX162"/>
  <c r="AV162"/>
  <c r="BG164"/>
  <c r="BE164"/>
  <c r="BC164"/>
  <c r="BA164"/>
  <c r="AY164"/>
  <c r="AW164"/>
  <c r="AU164"/>
  <c r="BI164" s="1"/>
  <c r="BF164"/>
  <c r="BD164"/>
  <c r="BB164"/>
  <c r="AZ164"/>
  <c r="AX164"/>
  <c r="AV164"/>
  <c r="BG166"/>
  <c r="BE166"/>
  <c r="BC166"/>
  <c r="BA166"/>
  <c r="AY166"/>
  <c r="AW166"/>
  <c r="AU166"/>
  <c r="BF166"/>
  <c r="BD166"/>
  <c r="BB166"/>
  <c r="AZ166"/>
  <c r="AX166"/>
  <c r="AV166"/>
  <c r="BG168"/>
  <c r="BE168"/>
  <c r="BC168"/>
  <c r="BA168"/>
  <c r="AY168"/>
  <c r="AW168"/>
  <c r="AU168"/>
  <c r="BI168" s="1"/>
  <c r="BF168"/>
  <c r="BD168"/>
  <c r="BB168"/>
  <c r="AZ168"/>
  <c r="AX168"/>
  <c r="AV168"/>
  <c r="BG170"/>
  <c r="BE170"/>
  <c r="BC170"/>
  <c r="BA170"/>
  <c r="AY170"/>
  <c r="AW170"/>
  <c r="AU170"/>
  <c r="BF170"/>
  <c r="BD170"/>
  <c r="BB170"/>
  <c r="AZ170"/>
  <c r="AX170"/>
  <c r="AV170"/>
  <c r="BG172"/>
  <c r="BE172"/>
  <c r="BC172"/>
  <c r="BA172"/>
  <c r="AY172"/>
  <c r="AW172"/>
  <c r="AU172"/>
  <c r="BI172" s="1"/>
  <c r="BF172"/>
  <c r="BD172"/>
  <c r="BB172"/>
  <c r="AZ172"/>
  <c r="AX172"/>
  <c r="AV172"/>
  <c r="BG174"/>
  <c r="BE174"/>
  <c r="BC174"/>
  <c r="BA174"/>
  <c r="AY174"/>
  <c r="AW174"/>
  <c r="AU174"/>
  <c r="BF174"/>
  <c r="BD174"/>
  <c r="BB174"/>
  <c r="AZ174"/>
  <c r="AX174"/>
  <c r="AV174"/>
  <c r="BG176"/>
  <c r="BE176"/>
  <c r="BC176"/>
  <c r="BA176"/>
  <c r="AY176"/>
  <c r="AW176"/>
  <c r="AU176"/>
  <c r="BI176" s="1"/>
  <c r="BF176"/>
  <c r="BD176"/>
  <c r="BB176"/>
  <c r="AZ176"/>
  <c r="AX176"/>
  <c r="AV176"/>
  <c r="BG178"/>
  <c r="BE178"/>
  <c r="BC178"/>
  <c r="BA178"/>
  <c r="AY178"/>
  <c r="AW178"/>
  <c r="AU178"/>
  <c r="BF178"/>
  <c r="BD178"/>
  <c r="BB178"/>
  <c r="AZ178"/>
  <c r="AX178"/>
  <c r="AV178"/>
  <c r="BG180"/>
  <c r="BE180"/>
  <c r="BC180"/>
  <c r="BA180"/>
  <c r="AY180"/>
  <c r="AW180"/>
  <c r="AU180"/>
  <c r="BI180" s="1"/>
  <c r="BF180"/>
  <c r="BD180"/>
  <c r="BB180"/>
  <c r="AZ180"/>
  <c r="AX180"/>
  <c r="AV180"/>
  <c r="BG182"/>
  <c r="BE182"/>
  <c r="BC182"/>
  <c r="BA182"/>
  <c r="AY182"/>
  <c r="AW182"/>
  <c r="AU182"/>
  <c r="BF182"/>
  <c r="BD182"/>
  <c r="BB182"/>
  <c r="AZ182"/>
  <c r="AX182"/>
  <c r="AV182"/>
  <c r="BG184"/>
  <c r="BE184"/>
  <c r="BC184"/>
  <c r="BA184"/>
  <c r="AY184"/>
  <c r="AW184"/>
  <c r="AU184"/>
  <c r="BI184" s="1"/>
  <c r="BF184"/>
  <c r="BD184"/>
  <c r="BB184"/>
  <c r="AZ184"/>
  <c r="AX184"/>
  <c r="AV184"/>
  <c r="BG186"/>
  <c r="BE186"/>
  <c r="BC186"/>
  <c r="BA186"/>
  <c r="AY186"/>
  <c r="AW186"/>
  <c r="AU186"/>
  <c r="BF186"/>
  <c r="BD186"/>
  <c r="BB186"/>
  <c r="AZ186"/>
  <c r="AX186"/>
  <c r="AV186"/>
  <c r="BG188"/>
  <c r="BE188"/>
  <c r="BC188"/>
  <c r="BA188"/>
  <c r="AY188"/>
  <c r="AW188"/>
  <c r="AU188"/>
  <c r="BI188" s="1"/>
  <c r="BF188"/>
  <c r="BD188"/>
  <c r="BB188"/>
  <c r="AZ188"/>
  <c r="AX188"/>
  <c r="AV188"/>
  <c r="BG190"/>
  <c r="BE190"/>
  <c r="BC190"/>
  <c r="BA190"/>
  <c r="AY190"/>
  <c r="AW190"/>
  <c r="AU190"/>
  <c r="BF190"/>
  <c r="BD190"/>
  <c r="BB190"/>
  <c r="AZ190"/>
  <c r="AX190"/>
  <c r="AV190"/>
  <c r="BG192"/>
  <c r="BE192"/>
  <c r="BC192"/>
  <c r="BA192"/>
  <c r="AY192"/>
  <c r="AW192"/>
  <c r="AU192"/>
  <c r="BI192" s="1"/>
  <c r="BF192"/>
  <c r="BD192"/>
  <c r="BB192"/>
  <c r="AZ192"/>
  <c r="AX192"/>
  <c r="AV192"/>
  <c r="BG194"/>
  <c r="BE194"/>
  <c r="BC194"/>
  <c r="BA194"/>
  <c r="AY194"/>
  <c r="AW194"/>
  <c r="AU194"/>
  <c r="BF194"/>
  <c r="BD194"/>
  <c r="BB194"/>
  <c r="AZ194"/>
  <c r="AX194"/>
  <c r="AV194"/>
  <c r="BG196"/>
  <c r="BE196"/>
  <c r="BC196"/>
  <c r="BA196"/>
  <c r="AY196"/>
  <c r="AW196"/>
  <c r="AU196"/>
  <c r="BI196" s="1"/>
  <c r="BF196"/>
  <c r="BD196"/>
  <c r="BB196"/>
  <c r="AZ196"/>
  <c r="AX196"/>
  <c r="AV196"/>
  <c r="BG198"/>
  <c r="BE198"/>
  <c r="BC198"/>
  <c r="BA198"/>
  <c r="AY198"/>
  <c r="AW198"/>
  <c r="AU198"/>
  <c r="BF198"/>
  <c r="BD198"/>
  <c r="BB198"/>
  <c r="AZ198"/>
  <c r="AX198"/>
  <c r="AV198"/>
  <c r="BG200"/>
  <c r="BE200"/>
  <c r="BC200"/>
  <c r="BA200"/>
  <c r="AY200"/>
  <c r="AW200"/>
  <c r="AU200"/>
  <c r="BI200" s="1"/>
  <c r="BF200"/>
  <c r="BD200"/>
  <c r="BB200"/>
  <c r="AZ200"/>
  <c r="AX200"/>
  <c r="AV200"/>
  <c r="BG202"/>
  <c r="BE202"/>
  <c r="BC202"/>
  <c r="BA202"/>
  <c r="AY202"/>
  <c r="AW202"/>
  <c r="AU202"/>
  <c r="BF202"/>
  <c r="BD202"/>
  <c r="BB202"/>
  <c r="AZ202"/>
  <c r="AX202"/>
  <c r="AV202"/>
  <c r="BG204"/>
  <c r="BE204"/>
  <c r="BC204"/>
  <c r="BA204"/>
  <c r="AY204"/>
  <c r="AW204"/>
  <c r="AU204"/>
  <c r="BI204" s="1"/>
  <c r="BF204"/>
  <c r="BD204"/>
  <c r="BB204"/>
  <c r="AZ204"/>
  <c r="AX204"/>
  <c r="AV204"/>
  <c r="BG206"/>
  <c r="BE206"/>
  <c r="BC206"/>
  <c r="BA206"/>
  <c r="AY206"/>
  <c r="AW206"/>
  <c r="AU206"/>
  <c r="BF206"/>
  <c r="BD206"/>
  <c r="BB206"/>
  <c r="AZ206"/>
  <c r="AX206"/>
  <c r="AV206"/>
  <c r="BG208"/>
  <c r="BE208"/>
  <c r="BC208"/>
  <c r="BA208"/>
  <c r="AY208"/>
  <c r="AW208"/>
  <c r="AU208"/>
  <c r="BI208" s="1"/>
  <c r="BF208"/>
  <c r="BD208"/>
  <c r="BB208"/>
  <c r="AZ208"/>
  <c r="AX208"/>
  <c r="AV208"/>
  <c r="BG210"/>
  <c r="BE210"/>
  <c r="BC210"/>
  <c r="BA210"/>
  <c r="AY210"/>
  <c r="AW210"/>
  <c r="AU210"/>
  <c r="BF210"/>
  <c r="BD210"/>
  <c r="BB210"/>
  <c r="AZ210"/>
  <c r="AX210"/>
  <c r="AV210"/>
  <c r="BG212"/>
  <c r="BE212"/>
  <c r="BC212"/>
  <c r="BA212"/>
  <c r="AY212"/>
  <c r="AW212"/>
  <c r="AU212"/>
  <c r="BI212" s="1"/>
  <c r="BF212"/>
  <c r="BD212"/>
  <c r="BB212"/>
  <c r="AZ212"/>
  <c r="AX212"/>
  <c r="AV212"/>
  <c r="BG214"/>
  <c r="BE214"/>
  <c r="BC214"/>
  <c r="BA214"/>
  <c r="AY214"/>
  <c r="AW214"/>
  <c r="AU214"/>
  <c r="BF214"/>
  <c r="BD214"/>
  <c r="BB214"/>
  <c r="AZ214"/>
  <c r="AX214"/>
  <c r="AV214"/>
  <c r="BG216"/>
  <c r="BE216"/>
  <c r="BC216"/>
  <c r="BA216"/>
  <c r="AY216"/>
  <c r="AW216"/>
  <c r="AU216"/>
  <c r="BI216" s="1"/>
  <c r="BF216"/>
  <c r="BD216"/>
  <c r="BB216"/>
  <c r="AZ216"/>
  <c r="AX216"/>
  <c r="AV216"/>
  <c r="BG218"/>
  <c r="BE218"/>
  <c r="BC218"/>
  <c r="BA218"/>
  <c r="AY218"/>
  <c r="AW218"/>
  <c r="AU218"/>
  <c r="BF218"/>
  <c r="BD218"/>
  <c r="BB218"/>
  <c r="AZ218"/>
  <c r="AX218"/>
  <c r="AV218"/>
  <c r="BG220"/>
  <c r="BE220"/>
  <c r="BC220"/>
  <c r="BA220"/>
  <c r="AY220"/>
  <c r="AW220"/>
  <c r="AU220"/>
  <c r="BI220" s="1"/>
  <c r="BF220"/>
  <c r="BD220"/>
  <c r="BB220"/>
  <c r="AZ220"/>
  <c r="AX220"/>
  <c r="AV220"/>
  <c r="BG222"/>
  <c r="BE222"/>
  <c r="BC222"/>
  <c r="BA222"/>
  <c r="AY222"/>
  <c r="AW222"/>
  <c r="AU222"/>
  <c r="BF222"/>
  <c r="BD222"/>
  <c r="BB222"/>
  <c r="AZ222"/>
  <c r="AX222"/>
  <c r="AV222"/>
  <c r="BG224"/>
  <c r="BE224"/>
  <c r="BC224"/>
  <c r="BA224"/>
  <c r="AY224"/>
  <c r="AW224"/>
  <c r="AU224"/>
  <c r="BI224" s="1"/>
  <c r="BF224"/>
  <c r="BD224"/>
  <c r="BB224"/>
  <c r="AZ224"/>
  <c r="AX224"/>
  <c r="AV224"/>
  <c r="BG226"/>
  <c r="BE226"/>
  <c r="BC226"/>
  <c r="BA226"/>
  <c r="AY226"/>
  <c r="AW226"/>
  <c r="AU226"/>
  <c r="BF226"/>
  <c r="BD226"/>
  <c r="BB226"/>
  <c r="AZ226"/>
  <c r="AX226"/>
  <c r="AV226"/>
  <c r="BG228"/>
  <c r="BE228"/>
  <c r="BC228"/>
  <c r="BA228"/>
  <c r="AY228"/>
  <c r="AW228"/>
  <c r="AU228"/>
  <c r="BI228" s="1"/>
  <c r="BF228"/>
  <c r="BD228"/>
  <c r="BB228"/>
  <c r="AZ228"/>
  <c r="AX228"/>
  <c r="AV228"/>
  <c r="BG230"/>
  <c r="BE230"/>
  <c r="BC230"/>
  <c r="BA230"/>
  <c r="AY230"/>
  <c r="AW230"/>
  <c r="AU230"/>
  <c r="BF230"/>
  <c r="BD230"/>
  <c r="BB230"/>
  <c r="AZ230"/>
  <c r="AX230"/>
  <c r="AV230"/>
  <c r="BG232"/>
  <c r="BE232"/>
  <c r="BC232"/>
  <c r="BA232"/>
  <c r="AY232"/>
  <c r="AW232"/>
  <c r="AU232"/>
  <c r="BI232" s="1"/>
  <c r="BF232"/>
  <c r="BD232"/>
  <c r="BB232"/>
  <c r="AZ232"/>
  <c r="AX232"/>
  <c r="AV232"/>
  <c r="BG234"/>
  <c r="BE234"/>
  <c r="BC234"/>
  <c r="BA234"/>
  <c r="AY234"/>
  <c r="AW234"/>
  <c r="AU234"/>
  <c r="BF234"/>
  <c r="BD234"/>
  <c r="BB234"/>
  <c r="AZ234"/>
  <c r="AX234"/>
  <c r="AV234"/>
  <c r="BG236"/>
  <c r="BE236"/>
  <c r="BC236"/>
  <c r="BA236"/>
  <c r="AY236"/>
  <c r="AW236"/>
  <c r="AU236"/>
  <c r="BI236" s="1"/>
  <c r="BF236"/>
  <c r="BD236"/>
  <c r="BB236"/>
  <c r="AZ236"/>
  <c r="AX236"/>
  <c r="AV236"/>
  <c r="BG238"/>
  <c r="BE238"/>
  <c r="BC238"/>
  <c r="BA238"/>
  <c r="AY238"/>
  <c r="AW238"/>
  <c r="AU238"/>
  <c r="BF238"/>
  <c r="BD238"/>
  <c r="BB238"/>
  <c r="AZ238"/>
  <c r="AX238"/>
  <c r="AV238"/>
  <c r="BG240"/>
  <c r="BE240"/>
  <c r="BC240"/>
  <c r="BA240"/>
  <c r="AY240"/>
  <c r="AW240"/>
  <c r="AU240"/>
  <c r="BI240" s="1"/>
  <c r="BF240"/>
  <c r="BD240"/>
  <c r="BB240"/>
  <c r="AZ240"/>
  <c r="AX240"/>
  <c r="AV240"/>
  <c r="BG242"/>
  <c r="BE242"/>
  <c r="BC242"/>
  <c r="BA242"/>
  <c r="AY242"/>
  <c r="AW242"/>
  <c r="AU242"/>
  <c r="BF242"/>
  <c r="BD242"/>
  <c r="BB242"/>
  <c r="AZ242"/>
  <c r="AX242"/>
  <c r="AV242"/>
  <c r="BG244"/>
  <c r="BE244"/>
  <c r="BC244"/>
  <c r="BA244"/>
  <c r="AY244"/>
  <c r="AW244"/>
  <c r="AU244"/>
  <c r="BI244" s="1"/>
  <c r="BF244"/>
  <c r="BD244"/>
  <c r="BB244"/>
  <c r="AZ244"/>
  <c r="AX244"/>
  <c r="AV244"/>
  <c r="BG246"/>
  <c r="BE246"/>
  <c r="BC246"/>
  <c r="BA246"/>
  <c r="AY246"/>
  <c r="AW246"/>
  <c r="AU246"/>
  <c r="BF246"/>
  <c r="BD246"/>
  <c r="BB246"/>
  <c r="AZ246"/>
  <c r="AX246"/>
  <c r="AV246"/>
  <c r="BG248"/>
  <c r="BE248"/>
  <c r="BC248"/>
  <c r="BA248"/>
  <c r="AY248"/>
  <c r="AW248"/>
  <c r="AU248"/>
  <c r="BI248" s="1"/>
  <c r="BF248"/>
  <c r="BD248"/>
  <c r="BB248"/>
  <c r="AZ248"/>
  <c r="AX248"/>
  <c r="AV248"/>
  <c r="BG250"/>
  <c r="BE250"/>
  <c r="BC250"/>
  <c r="BA250"/>
  <c r="AY250"/>
  <c r="AW250"/>
  <c r="AU250"/>
  <c r="BI250" s="1"/>
  <c r="BF250"/>
  <c r="BD250"/>
  <c r="BB250"/>
  <c r="AZ250"/>
  <c r="AX250"/>
  <c r="AV250"/>
  <c r="BG252"/>
  <c r="BE252"/>
  <c r="BC252"/>
  <c r="BA252"/>
  <c r="AY252"/>
  <c r="AW252"/>
  <c r="AU252"/>
  <c r="BI252" s="1"/>
  <c r="BF252"/>
  <c r="BD252"/>
  <c r="BB252"/>
  <c r="AZ252"/>
  <c r="AX252"/>
  <c r="AV252"/>
  <c r="BG254"/>
  <c r="BE254"/>
  <c r="BC254"/>
  <c r="BA254"/>
  <c r="AY254"/>
  <c r="AW254"/>
  <c r="AU254"/>
  <c r="BF254"/>
  <c r="BD254"/>
  <c r="BB254"/>
  <c r="AZ254"/>
  <c r="AX254"/>
  <c r="AV254"/>
  <c r="BG256"/>
  <c r="BE256"/>
  <c r="BC256"/>
  <c r="BA256"/>
  <c r="AY256"/>
  <c r="AW256"/>
  <c r="AU256"/>
  <c r="BI256" s="1"/>
  <c r="BF256"/>
  <c r="BD256"/>
  <c r="BB256"/>
  <c r="AZ256"/>
  <c r="AX256"/>
  <c r="AV256"/>
  <c r="BG258"/>
  <c r="BE258"/>
  <c r="BC258"/>
  <c r="BA258"/>
  <c r="AY258"/>
  <c r="AW258"/>
  <c r="AU258"/>
  <c r="BI258" s="1"/>
  <c r="BF258"/>
  <c r="BD258"/>
  <c r="BB258"/>
  <c r="AZ258"/>
  <c r="AX258"/>
  <c r="AV258"/>
  <c r="BG260"/>
  <c r="BE260"/>
  <c r="BC260"/>
  <c r="BA260"/>
  <c r="AY260"/>
  <c r="AW260"/>
  <c r="AU260"/>
  <c r="BI260" s="1"/>
  <c r="BF260"/>
  <c r="BD260"/>
  <c r="BB260"/>
  <c r="AZ260"/>
  <c r="AX260"/>
  <c r="AV260"/>
  <c r="BG262"/>
  <c r="BE262"/>
  <c r="BC262"/>
  <c r="BA262"/>
  <c r="AY262"/>
  <c r="AW262"/>
  <c r="AU262"/>
  <c r="BF262"/>
  <c r="BD262"/>
  <c r="BB262"/>
  <c r="AZ262"/>
  <c r="AX262"/>
  <c r="AV262"/>
  <c r="BG264"/>
  <c r="BE264"/>
  <c r="BC264"/>
  <c r="BA264"/>
  <c r="AY264"/>
  <c r="AW264"/>
  <c r="AU264"/>
  <c r="BI264" s="1"/>
  <c r="BF264"/>
  <c r="BD264"/>
  <c r="BB264"/>
  <c r="AZ264"/>
  <c r="AX264"/>
  <c r="AV264"/>
  <c r="BG266"/>
  <c r="BE266"/>
  <c r="BC266"/>
  <c r="BA266"/>
  <c r="AY266"/>
  <c r="AW266"/>
  <c r="AU266"/>
  <c r="BF266"/>
  <c r="BD266"/>
  <c r="BB266"/>
  <c r="AZ266"/>
  <c r="AX266"/>
  <c r="AV266"/>
  <c r="BG268"/>
  <c r="BE268"/>
  <c r="BC268"/>
  <c r="BA268"/>
  <c r="AY268"/>
  <c r="AW268"/>
  <c r="AU268"/>
  <c r="BF268"/>
  <c r="BD268"/>
  <c r="BB268"/>
  <c r="AZ268"/>
  <c r="AX268"/>
  <c r="AV268"/>
  <c r="BG270"/>
  <c r="BE270"/>
  <c r="BC270"/>
  <c r="BA270"/>
  <c r="AY270"/>
  <c r="AW270"/>
  <c r="AU270"/>
  <c r="BF270"/>
  <c r="BD270"/>
  <c r="BB270"/>
  <c r="AZ270"/>
  <c r="AX270"/>
  <c r="AV270"/>
  <c r="BG272"/>
  <c r="BE272"/>
  <c r="BC272"/>
  <c r="BA272"/>
  <c r="AY272"/>
  <c r="AW272"/>
  <c r="AU272"/>
  <c r="BF272"/>
  <c r="BD272"/>
  <c r="BB272"/>
  <c r="AZ272"/>
  <c r="AX272"/>
  <c r="AV272"/>
  <c r="BG274"/>
  <c r="BE274"/>
  <c r="BC274"/>
  <c r="BA274"/>
  <c r="AY274"/>
  <c r="AW274"/>
  <c r="AU274"/>
  <c r="BF274"/>
  <c r="BD274"/>
  <c r="BB274"/>
  <c r="AZ274"/>
  <c r="AX274"/>
  <c r="AV274"/>
  <c r="BG276"/>
  <c r="BE276"/>
  <c r="BC276"/>
  <c r="BA276"/>
  <c r="AY276"/>
  <c r="AW276"/>
  <c r="AU276"/>
  <c r="BF276"/>
  <c r="BD276"/>
  <c r="BB276"/>
  <c r="AZ276"/>
  <c r="AX276"/>
  <c r="AV276"/>
  <c r="BG278"/>
  <c r="BE278"/>
  <c r="BC278"/>
  <c r="BA278"/>
  <c r="AY278"/>
  <c r="AW278"/>
  <c r="AU278"/>
  <c r="BF278"/>
  <c r="BD278"/>
  <c r="BB278"/>
  <c r="AZ278"/>
  <c r="AX278"/>
  <c r="AV278"/>
  <c r="BG280"/>
  <c r="BE280"/>
  <c r="BC280"/>
  <c r="BA280"/>
  <c r="AY280"/>
  <c r="AW280"/>
  <c r="AU280"/>
  <c r="BF280"/>
  <c r="BD280"/>
  <c r="BB280"/>
  <c r="AZ280"/>
  <c r="AX280"/>
  <c r="AV280"/>
  <c r="BG282"/>
  <c r="BE282"/>
  <c r="BC282"/>
  <c r="BA282"/>
  <c r="AY282"/>
  <c r="AW282"/>
  <c r="AU282"/>
  <c r="BF282"/>
  <c r="BD282"/>
  <c r="BB282"/>
  <c r="AZ282"/>
  <c r="AX282"/>
  <c r="AV282"/>
  <c r="BG284"/>
  <c r="BE284"/>
  <c r="BC284"/>
  <c r="BA284"/>
  <c r="AY284"/>
  <c r="AW284"/>
  <c r="AU284"/>
  <c r="BF284"/>
  <c r="BD284"/>
  <c r="BB284"/>
  <c r="AZ284"/>
  <c r="AX284"/>
  <c r="AV284"/>
  <c r="BG286"/>
  <c r="BE286"/>
  <c r="BC286"/>
  <c r="BA286"/>
  <c r="AY286"/>
  <c r="AW286"/>
  <c r="AU286"/>
  <c r="BF286"/>
  <c r="BD286"/>
  <c r="BB286"/>
  <c r="AZ286"/>
  <c r="AX286"/>
  <c r="AV286"/>
  <c r="BG288"/>
  <c r="BE288"/>
  <c r="BC288"/>
  <c r="BA288"/>
  <c r="AY288"/>
  <c r="AW288"/>
  <c r="AU288"/>
  <c r="BF288"/>
  <c r="BD288"/>
  <c r="BB288"/>
  <c r="AZ288"/>
  <c r="AX288"/>
  <c r="AV288"/>
  <c r="BG290"/>
  <c r="BE290"/>
  <c r="BC290"/>
  <c r="BA290"/>
  <c r="AY290"/>
  <c r="AW290"/>
  <c r="AU290"/>
  <c r="BF290"/>
  <c r="BD290"/>
  <c r="BB290"/>
  <c r="AZ290"/>
  <c r="AX290"/>
  <c r="AV290"/>
  <c r="BG292"/>
  <c r="BE292"/>
  <c r="BC292"/>
  <c r="BA292"/>
  <c r="AY292"/>
  <c r="AW292"/>
  <c r="AU292"/>
  <c r="BF292"/>
  <c r="BD292"/>
  <c r="BB292"/>
  <c r="AZ292"/>
  <c r="AX292"/>
  <c r="AV292"/>
  <c r="BG294"/>
  <c r="BE294"/>
  <c r="BC294"/>
  <c r="BA294"/>
  <c r="AY294"/>
  <c r="AW294"/>
  <c r="AU294"/>
  <c r="BF294"/>
  <c r="BD294"/>
  <c r="BB294"/>
  <c r="AZ294"/>
  <c r="AX294"/>
  <c r="AV294"/>
  <c r="BG296"/>
  <c r="BE296"/>
  <c r="BC296"/>
  <c r="BA296"/>
  <c r="AY296"/>
  <c r="AW296"/>
  <c r="AU296"/>
  <c r="BF296"/>
  <c r="BD296"/>
  <c r="BB296"/>
  <c r="AZ296"/>
  <c r="AX296"/>
  <c r="AV296"/>
  <c r="BG298"/>
  <c r="BE298"/>
  <c r="BC298"/>
  <c r="BA298"/>
  <c r="AY298"/>
  <c r="AW298"/>
  <c r="AU298"/>
  <c r="BF298"/>
  <c r="BD298"/>
  <c r="BB298"/>
  <c r="AZ298"/>
  <c r="AX298"/>
  <c r="AV298"/>
  <c r="BG300"/>
  <c r="BE300"/>
  <c r="BC300"/>
  <c r="BA300"/>
  <c r="AY300"/>
  <c r="AW300"/>
  <c r="AU300"/>
  <c r="BF300"/>
  <c r="BD300"/>
  <c r="BB300"/>
  <c r="AZ300"/>
  <c r="AX300"/>
  <c r="AV300"/>
  <c r="BG302"/>
  <c r="BE302"/>
  <c r="BC302"/>
  <c r="BA302"/>
  <c r="AY302"/>
  <c r="AW302"/>
  <c r="AU302"/>
  <c r="BF302"/>
  <c r="BD302"/>
  <c r="BB302"/>
  <c r="AZ302"/>
  <c r="AX302"/>
  <c r="AV302"/>
  <c r="BG304"/>
  <c r="BE304"/>
  <c r="BC304"/>
  <c r="BA304"/>
  <c r="AY304"/>
  <c r="AW304"/>
  <c r="AU304"/>
  <c r="BF304"/>
  <c r="BD304"/>
  <c r="BB304"/>
  <c r="AZ304"/>
  <c r="AX304"/>
  <c r="AV304"/>
  <c r="BG306"/>
  <c r="BE306"/>
  <c r="BC306"/>
  <c r="BA306"/>
  <c r="AY306"/>
  <c r="AW306"/>
  <c r="AU306"/>
  <c r="BF306"/>
  <c r="BD306"/>
  <c r="BB306"/>
  <c r="AZ306"/>
  <c r="AX306"/>
  <c r="AV306"/>
  <c r="BG308"/>
  <c r="BE308"/>
  <c r="BC308"/>
  <c r="BA308"/>
  <c r="AY308"/>
  <c r="AW308"/>
  <c r="AU308"/>
  <c r="BF308"/>
  <c r="BD308"/>
  <c r="BB308"/>
  <c r="AZ308"/>
  <c r="AX308"/>
  <c r="AV308"/>
  <c r="BG310"/>
  <c r="BE310"/>
  <c r="BC310"/>
  <c r="BA310"/>
  <c r="AY310"/>
  <c r="AW310"/>
  <c r="AU310"/>
  <c r="BF310"/>
  <c r="BD310"/>
  <c r="BB310"/>
  <c r="AZ310"/>
  <c r="AX310"/>
  <c r="AV310"/>
  <c r="BG312"/>
  <c r="BE312"/>
  <c r="BC312"/>
  <c r="BA312"/>
  <c r="AY312"/>
  <c r="AW312"/>
  <c r="AU312"/>
  <c r="BF312"/>
  <c r="BD312"/>
  <c r="BB312"/>
  <c r="AZ312"/>
  <c r="AX312"/>
  <c r="AV312"/>
  <c r="BG314"/>
  <c r="BE314"/>
  <c r="BC314"/>
  <c r="BA314"/>
  <c r="AY314"/>
  <c r="AW314"/>
  <c r="AU314"/>
  <c r="BF314"/>
  <c r="BD314"/>
  <c r="BB314"/>
  <c r="AZ314"/>
  <c r="AX314"/>
  <c r="AV314"/>
  <c r="BG316"/>
  <c r="BE316"/>
  <c r="BC316"/>
  <c r="BA316"/>
  <c r="AY316"/>
  <c r="AW316"/>
  <c r="AU316"/>
  <c r="BF316"/>
  <c r="BD316"/>
  <c r="BB316"/>
  <c r="AZ316"/>
  <c r="AX316"/>
  <c r="AV316"/>
  <c r="BG318"/>
  <c r="BE318"/>
  <c r="BC318"/>
  <c r="BA318"/>
  <c r="AY318"/>
  <c r="AW318"/>
  <c r="AU318"/>
  <c r="BF318"/>
  <c r="BD318"/>
  <c r="BB318"/>
  <c r="AZ318"/>
  <c r="AX318"/>
  <c r="AV318"/>
  <c r="BG320"/>
  <c r="BE320"/>
  <c r="BC320"/>
  <c r="BA320"/>
  <c r="AY320"/>
  <c r="AW320"/>
  <c r="AU320"/>
  <c r="BF320"/>
  <c r="BD320"/>
  <c r="BB320"/>
  <c r="AZ320"/>
  <c r="AX320"/>
  <c r="AV320"/>
  <c r="BG322"/>
  <c r="BE322"/>
  <c r="BC322"/>
  <c r="BA322"/>
  <c r="AY322"/>
  <c r="AW322"/>
  <c r="AU322"/>
  <c r="BF322"/>
  <c r="BD322"/>
  <c r="BB322"/>
  <c r="AZ322"/>
  <c r="AX322"/>
  <c r="AV322"/>
  <c r="BG324"/>
  <c r="BE324"/>
  <c r="BC324"/>
  <c r="BA324"/>
  <c r="AY324"/>
  <c r="AW324"/>
  <c r="AU324"/>
  <c r="BF324"/>
  <c r="BD324"/>
  <c r="BB324"/>
  <c r="AZ324"/>
  <c r="AX324"/>
  <c r="AV324"/>
  <c r="BG326"/>
  <c r="BE326"/>
  <c r="BC326"/>
  <c r="BA326"/>
  <c r="AY326"/>
  <c r="AW326"/>
  <c r="AU326"/>
  <c r="BF326"/>
  <c r="BD326"/>
  <c r="BB326"/>
  <c r="AZ326"/>
  <c r="AX326"/>
  <c r="AV326"/>
  <c r="BG328"/>
  <c r="BE328"/>
  <c r="BC328"/>
  <c r="BA328"/>
  <c r="AY328"/>
  <c r="AW328"/>
  <c r="AU328"/>
  <c r="BF328"/>
  <c r="BD328"/>
  <c r="BB328"/>
  <c r="AZ328"/>
  <c r="AX328"/>
  <c r="AV328"/>
  <c r="BG330"/>
  <c r="BE330"/>
  <c r="BC330"/>
  <c r="BA330"/>
  <c r="AY330"/>
  <c r="AW330"/>
  <c r="AU330"/>
  <c r="BF330"/>
  <c r="BD330"/>
  <c r="BB330"/>
  <c r="AZ330"/>
  <c r="AX330"/>
  <c r="AV330"/>
  <c r="BG332"/>
  <c r="BE332"/>
  <c r="BC332"/>
  <c r="BA332"/>
  <c r="AY332"/>
  <c r="AW332"/>
  <c r="AU332"/>
  <c r="BF332"/>
  <c r="BD332"/>
  <c r="BB332"/>
  <c r="AZ332"/>
  <c r="AX332"/>
  <c r="AV332"/>
  <c r="BG334"/>
  <c r="BE334"/>
  <c r="BC334"/>
  <c r="BA334"/>
  <c r="AY334"/>
  <c r="AW334"/>
  <c r="AU334"/>
  <c r="BF334"/>
  <c r="BD334"/>
  <c r="BB334"/>
  <c r="AZ334"/>
  <c r="AX334"/>
  <c r="AV334"/>
  <c r="BG336"/>
  <c r="BE336"/>
  <c r="BC336"/>
  <c r="BA336"/>
  <c r="AY336"/>
  <c r="AW336"/>
  <c r="AU336"/>
  <c r="BF336"/>
  <c r="BD336"/>
  <c r="BB336"/>
  <c r="AZ336"/>
  <c r="AX336"/>
  <c r="AV336"/>
  <c r="BG338"/>
  <c r="BE338"/>
  <c r="BC338"/>
  <c r="BA338"/>
  <c r="AY338"/>
  <c r="AW338"/>
  <c r="AU338"/>
  <c r="BF338"/>
  <c r="BD338"/>
  <c r="BB338"/>
  <c r="AZ338"/>
  <c r="AX338"/>
  <c r="AV338"/>
  <c r="BG340"/>
  <c r="BE340"/>
  <c r="BC340"/>
  <c r="BA340"/>
  <c r="AY340"/>
  <c r="AW340"/>
  <c r="AU340"/>
  <c r="BF340"/>
  <c r="BD340"/>
  <c r="BB340"/>
  <c r="AZ340"/>
  <c r="AX340"/>
  <c r="AV340"/>
  <c r="BG342"/>
  <c r="BE342"/>
  <c r="BC342"/>
  <c r="BA342"/>
  <c r="AY342"/>
  <c r="AW342"/>
  <c r="AU342"/>
  <c r="BF342"/>
  <c r="BD342"/>
  <c r="BB342"/>
  <c r="AZ342"/>
  <c r="AX342"/>
  <c r="AV342"/>
  <c r="BG344"/>
  <c r="BE344"/>
  <c r="BC344"/>
  <c r="BA344"/>
  <c r="AY344"/>
  <c r="AW344"/>
  <c r="AU344"/>
  <c r="BF344"/>
  <c r="BD344"/>
  <c r="BB344"/>
  <c r="AZ344"/>
  <c r="AX344"/>
  <c r="AV344"/>
  <c r="BG346"/>
  <c r="BE346"/>
  <c r="BC346"/>
  <c r="BA346"/>
  <c r="AY346"/>
  <c r="AW346"/>
  <c r="AU346"/>
  <c r="BF346"/>
  <c r="BD346"/>
  <c r="BB346"/>
  <c r="AZ346"/>
  <c r="AX346"/>
  <c r="AV346"/>
  <c r="BG348"/>
  <c r="BE348"/>
  <c r="BC348"/>
  <c r="BA348"/>
  <c r="AY348"/>
  <c r="AW348"/>
  <c r="AU348"/>
  <c r="BF348"/>
  <c r="BD348"/>
  <c r="BB348"/>
  <c r="AZ348"/>
  <c r="AX348"/>
  <c r="AV348"/>
  <c r="BG350"/>
  <c r="BE350"/>
  <c r="BC350"/>
  <c r="BA350"/>
  <c r="AY350"/>
  <c r="AW350"/>
  <c r="AU350"/>
  <c r="BF350"/>
  <c r="BD350"/>
  <c r="BB350"/>
  <c r="AZ350"/>
  <c r="AX350"/>
  <c r="AV350"/>
  <c r="BG352"/>
  <c r="BE352"/>
  <c r="BC352"/>
  <c r="BA352"/>
  <c r="AY352"/>
  <c r="AW352"/>
  <c r="AU352"/>
  <c r="BF352"/>
  <c r="BD352"/>
  <c r="BB352"/>
  <c r="AZ352"/>
  <c r="AX352"/>
  <c r="AV352"/>
  <c r="BG354"/>
  <c r="BE354"/>
  <c r="BC354"/>
  <c r="BA354"/>
  <c r="AY354"/>
  <c r="AW354"/>
  <c r="AU354"/>
  <c r="BF354"/>
  <c r="BD354"/>
  <c r="BB354"/>
  <c r="AZ354"/>
  <c r="AX354"/>
  <c r="AV354"/>
  <c r="BG356"/>
  <c r="BE356"/>
  <c r="BC356"/>
  <c r="BA356"/>
  <c r="AY356"/>
  <c r="AW356"/>
  <c r="AU356"/>
  <c r="BF356"/>
  <c r="BD356"/>
  <c r="BB356"/>
  <c r="AZ356"/>
  <c r="AX356"/>
  <c r="AV356"/>
  <c r="BG358"/>
  <c r="BE358"/>
  <c r="BC358"/>
  <c r="BA358"/>
  <c r="AY358"/>
  <c r="AW358"/>
  <c r="AU358"/>
  <c r="BF358"/>
  <c r="BD358"/>
  <c r="BB358"/>
  <c r="AZ358"/>
  <c r="AX358"/>
  <c r="AV358"/>
  <c r="BG360"/>
  <c r="BE360"/>
  <c r="BC360"/>
  <c r="BA360"/>
  <c r="AY360"/>
  <c r="AW360"/>
  <c r="AU360"/>
  <c r="BF360"/>
  <c r="BD360"/>
  <c r="BB360"/>
  <c r="AZ360"/>
  <c r="AX360"/>
  <c r="AV360"/>
  <c r="BG362"/>
  <c r="BE362"/>
  <c r="BC362"/>
  <c r="BA362"/>
  <c r="AY362"/>
  <c r="AW362"/>
  <c r="AU362"/>
  <c r="BF362"/>
  <c r="BD362"/>
  <c r="BB362"/>
  <c r="AZ362"/>
  <c r="AX362"/>
  <c r="AV362"/>
  <c r="BG364"/>
  <c r="BE364"/>
  <c r="BC364"/>
  <c r="BA364"/>
  <c r="AY364"/>
  <c r="AW364"/>
  <c r="AU364"/>
  <c r="BF364"/>
  <c r="BD364"/>
  <c r="BB364"/>
  <c r="AZ364"/>
  <c r="AX364"/>
  <c r="AV364"/>
  <c r="BG366"/>
  <c r="BE366"/>
  <c r="BC366"/>
  <c r="BA366"/>
  <c r="AY366"/>
  <c r="AW366"/>
  <c r="AU366"/>
  <c r="BF366"/>
  <c r="BD366"/>
  <c r="BB366"/>
  <c r="AZ366"/>
  <c r="AX366"/>
  <c r="AV366"/>
  <c r="BG368"/>
  <c r="BE368"/>
  <c r="BC368"/>
  <c r="BA368"/>
  <c r="AY368"/>
  <c r="AW368"/>
  <c r="AU368"/>
  <c r="BF368"/>
  <c r="BD368"/>
  <c r="BB368"/>
  <c r="AZ368"/>
  <c r="AX368"/>
  <c r="AV368"/>
  <c r="BG370"/>
  <c r="BE370"/>
  <c r="BC370"/>
  <c r="BA370"/>
  <c r="AY370"/>
  <c r="AW370"/>
  <c r="AU370"/>
  <c r="BF370"/>
  <c r="BD370"/>
  <c r="BB370"/>
  <c r="AZ370"/>
  <c r="AX370"/>
  <c r="AV370"/>
  <c r="BG372"/>
  <c r="BE372"/>
  <c r="BC372"/>
  <c r="BA372"/>
  <c r="AY372"/>
  <c r="AW372"/>
  <c r="AU372"/>
  <c r="BF372"/>
  <c r="BD372"/>
  <c r="BB372"/>
  <c r="AZ372"/>
  <c r="AX372"/>
  <c r="AV372"/>
  <c r="BG374"/>
  <c r="BE374"/>
  <c r="BC374"/>
  <c r="BA374"/>
  <c r="AY374"/>
  <c r="AW374"/>
  <c r="AU374"/>
  <c r="BF374"/>
  <c r="BD374"/>
  <c r="BB374"/>
  <c r="AZ374"/>
  <c r="AX374"/>
  <c r="AV374"/>
  <c r="BG376"/>
  <c r="BE376"/>
  <c r="BC376"/>
  <c r="BA376"/>
  <c r="AY376"/>
  <c r="AW376"/>
  <c r="AU376"/>
  <c r="BF376"/>
  <c r="BD376"/>
  <c r="BB376"/>
  <c r="AZ376"/>
  <c r="AX376"/>
  <c r="AV376"/>
  <c r="BG378"/>
  <c r="BE378"/>
  <c r="BC378"/>
  <c r="BA378"/>
  <c r="AY378"/>
  <c r="AW378"/>
  <c r="AU378"/>
  <c r="BF378"/>
  <c r="BD378"/>
  <c r="BB378"/>
  <c r="AZ378"/>
  <c r="AX378"/>
  <c r="AV378"/>
  <c r="BG380"/>
  <c r="BE380"/>
  <c r="BC380"/>
  <c r="BA380"/>
  <c r="AY380"/>
  <c r="AW380"/>
  <c r="AU380"/>
  <c r="BF380"/>
  <c r="BD380"/>
  <c r="BB380"/>
  <c r="AZ380"/>
  <c r="AX380"/>
  <c r="AV380"/>
  <c r="BG382"/>
  <c r="BE382"/>
  <c r="BC382"/>
  <c r="BA382"/>
  <c r="AY382"/>
  <c r="AW382"/>
  <c r="AU382"/>
  <c r="BF382"/>
  <c r="BD382"/>
  <c r="BB382"/>
  <c r="AZ382"/>
  <c r="AX382"/>
  <c r="AV382"/>
  <c r="BG384"/>
  <c r="BE384"/>
  <c r="BC384"/>
  <c r="BA384"/>
  <c r="AY384"/>
  <c r="AW384"/>
  <c r="AU384"/>
  <c r="BF384"/>
  <c r="BD384"/>
  <c r="BB384"/>
  <c r="AZ384"/>
  <c r="AX384"/>
  <c r="AV384"/>
  <c r="BG386"/>
  <c r="BE386"/>
  <c r="BC386"/>
  <c r="BA386"/>
  <c r="AY386"/>
  <c r="AW386"/>
  <c r="AU386"/>
  <c r="BF386"/>
  <c r="BD386"/>
  <c r="BB386"/>
  <c r="AZ386"/>
  <c r="AX386"/>
  <c r="AV386"/>
  <c r="BG388"/>
  <c r="BE388"/>
  <c r="BC388"/>
  <c r="BA388"/>
  <c r="AY388"/>
  <c r="AW388"/>
  <c r="AU388"/>
  <c r="BF388"/>
  <c r="BD388"/>
  <c r="BB388"/>
  <c r="AZ388"/>
  <c r="AX388"/>
  <c r="AV388"/>
  <c r="BG390"/>
  <c r="BE390"/>
  <c r="BC390"/>
  <c r="BA390"/>
  <c r="AY390"/>
  <c r="AW390"/>
  <c r="AU390"/>
  <c r="BF390"/>
  <c r="BD390"/>
  <c r="BB390"/>
  <c r="AZ390"/>
  <c r="AX390"/>
  <c r="AV390"/>
  <c r="BG392"/>
  <c r="BE392"/>
  <c r="BC392"/>
  <c r="BA392"/>
  <c r="AY392"/>
  <c r="AW392"/>
  <c r="AU392"/>
  <c r="BF392"/>
  <c r="BD392"/>
  <c r="BB392"/>
  <c r="AZ392"/>
  <c r="AX392"/>
  <c r="AV392"/>
  <c r="BG394"/>
  <c r="BE394"/>
  <c r="BC394"/>
  <c r="BA394"/>
  <c r="AY394"/>
  <c r="AW394"/>
  <c r="AU394"/>
  <c r="BF394"/>
  <c r="BD394"/>
  <c r="BB394"/>
  <c r="AZ394"/>
  <c r="AX394"/>
  <c r="AV394"/>
  <c r="BG396"/>
  <c r="BE396"/>
  <c r="BC396"/>
  <c r="BA396"/>
  <c r="AY396"/>
  <c r="AW396"/>
  <c r="AU396"/>
  <c r="BF396"/>
  <c r="BD396"/>
  <c r="BB396"/>
  <c r="AZ396"/>
  <c r="AX396"/>
  <c r="AV396"/>
  <c r="BG398"/>
  <c r="BE398"/>
  <c r="BC398"/>
  <c r="BA398"/>
  <c r="AY398"/>
  <c r="AW398"/>
  <c r="AU398"/>
  <c r="BF398"/>
  <c r="BD398"/>
  <c r="BB398"/>
  <c r="AZ398"/>
  <c r="AX398"/>
  <c r="AV398"/>
  <c r="BG400"/>
  <c r="BE400"/>
  <c r="BC400"/>
  <c r="BA400"/>
  <c r="AY400"/>
  <c r="AW400"/>
  <c r="AU400"/>
  <c r="BF400"/>
  <c r="BD400"/>
  <c r="BB400"/>
  <c r="AZ400"/>
  <c r="AX400"/>
  <c r="AV400"/>
  <c r="BG402"/>
  <c r="BE402"/>
  <c r="BC402"/>
  <c r="BA402"/>
  <c r="AY402"/>
  <c r="AW402"/>
  <c r="AU402"/>
  <c r="BF402"/>
  <c r="BD402"/>
  <c r="BB402"/>
  <c r="AZ402"/>
  <c r="AX402"/>
  <c r="AV402"/>
  <c r="BG404"/>
  <c r="BE404"/>
  <c r="BC404"/>
  <c r="BA404"/>
  <c r="AY404"/>
  <c r="AW404"/>
  <c r="AU404"/>
  <c r="BF404"/>
  <c r="BD404"/>
  <c r="BB404"/>
  <c r="AZ404"/>
  <c r="AX404"/>
  <c r="AV404"/>
  <c r="BG406"/>
  <c r="BE406"/>
  <c r="BC406"/>
  <c r="BA406"/>
  <c r="AY406"/>
  <c r="AW406"/>
  <c r="AU406"/>
  <c r="BF406"/>
  <c r="BD406"/>
  <c r="BB406"/>
  <c r="AZ406"/>
  <c r="AX406"/>
  <c r="AV406"/>
  <c r="BG408"/>
  <c r="BE408"/>
  <c r="BC408"/>
  <c r="BA408"/>
  <c r="AY408"/>
  <c r="AW408"/>
  <c r="AU408"/>
  <c r="BF408"/>
  <c r="BD408"/>
  <c r="BB408"/>
  <c r="AZ408"/>
  <c r="AX408"/>
  <c r="AV408"/>
  <c r="BG410"/>
  <c r="BE410"/>
  <c r="BC410"/>
  <c r="BA410"/>
  <c r="AY410"/>
  <c r="AW410"/>
  <c r="AU410"/>
  <c r="BF410"/>
  <c r="BD410"/>
  <c r="BB410"/>
  <c r="AZ410"/>
  <c r="AX410"/>
  <c r="AV410"/>
  <c r="BG412"/>
  <c r="BE412"/>
  <c r="BC412"/>
  <c r="BA412"/>
  <c r="AY412"/>
  <c r="AW412"/>
  <c r="AU412"/>
  <c r="BF412"/>
  <c r="BD412"/>
  <c r="BB412"/>
  <c r="AZ412"/>
  <c r="AX412"/>
  <c r="AV412"/>
  <c r="BG414"/>
  <c r="BE414"/>
  <c r="BC414"/>
  <c r="BA414"/>
  <c r="AY414"/>
  <c r="AW414"/>
  <c r="AU414"/>
  <c r="BF414"/>
  <c r="BD414"/>
  <c r="BB414"/>
  <c r="AZ414"/>
  <c r="AX414"/>
  <c r="AV414"/>
  <c r="BG416"/>
  <c r="BE416"/>
  <c r="BC416"/>
  <c r="BA416"/>
  <c r="AY416"/>
  <c r="AW416"/>
  <c r="AU416"/>
  <c r="BF416"/>
  <c r="BD416"/>
  <c r="BB416"/>
  <c r="AZ416"/>
  <c r="AX416"/>
  <c r="AV416"/>
  <c r="BG418"/>
  <c r="BE418"/>
  <c r="BC418"/>
  <c r="BA418"/>
  <c r="AY418"/>
  <c r="AW418"/>
  <c r="AU418"/>
  <c r="BF418"/>
  <c r="BD418"/>
  <c r="BB418"/>
  <c r="AZ418"/>
  <c r="AX418"/>
  <c r="AV418"/>
  <c r="BG420"/>
  <c r="BE420"/>
  <c r="BC420"/>
  <c r="BA420"/>
  <c r="AY420"/>
  <c r="AW420"/>
  <c r="AU420"/>
  <c r="BF420"/>
  <c r="BD420"/>
  <c r="BB420"/>
  <c r="AZ420"/>
  <c r="AX420"/>
  <c r="AV420"/>
  <c r="BG422"/>
  <c r="BE422"/>
  <c r="BC422"/>
  <c r="BA422"/>
  <c r="AY422"/>
  <c r="AW422"/>
  <c r="AU422"/>
  <c r="BF422"/>
  <c r="BD422"/>
  <c r="BB422"/>
  <c r="AZ422"/>
  <c r="AX422"/>
  <c r="AV422"/>
  <c r="BG424"/>
  <c r="BE424"/>
  <c r="BC424"/>
  <c r="BA424"/>
  <c r="AY424"/>
  <c r="AW424"/>
  <c r="AU424"/>
  <c r="BF424"/>
  <c r="BD424"/>
  <c r="BB424"/>
  <c r="AZ424"/>
  <c r="AX424"/>
  <c r="AV424"/>
  <c r="BG426"/>
  <c r="BE426"/>
  <c r="BC426"/>
  <c r="BA426"/>
  <c r="AY426"/>
  <c r="AW426"/>
  <c r="AU426"/>
  <c r="BF426"/>
  <c r="BD426"/>
  <c r="BB426"/>
  <c r="AZ426"/>
  <c r="AX426"/>
  <c r="AV426"/>
  <c r="BG428"/>
  <c r="BE428"/>
  <c r="BC428"/>
  <c r="BA428"/>
  <c r="AY428"/>
  <c r="AW428"/>
  <c r="AU428"/>
  <c r="BF428"/>
  <c r="BD428"/>
  <c r="BB428"/>
  <c r="AZ428"/>
  <c r="AX428"/>
  <c r="AV428"/>
  <c r="BG430"/>
  <c r="BE430"/>
  <c r="BC430"/>
  <c r="BA430"/>
  <c r="AY430"/>
  <c r="AW430"/>
  <c r="AU430"/>
  <c r="BF430"/>
  <c r="BD430"/>
  <c r="BB430"/>
  <c r="AZ430"/>
  <c r="AX430"/>
  <c r="AV430"/>
  <c r="BG432"/>
  <c r="BE432"/>
  <c r="BC432"/>
  <c r="BA432"/>
  <c r="AY432"/>
  <c r="AW432"/>
  <c r="AU432"/>
  <c r="BF432"/>
  <c r="BD432"/>
  <c r="BB432"/>
  <c r="AZ432"/>
  <c r="AX432"/>
  <c r="AV432"/>
  <c r="BG434"/>
  <c r="BE434"/>
  <c r="BC434"/>
  <c r="BA434"/>
  <c r="AY434"/>
  <c r="AW434"/>
  <c r="AU434"/>
  <c r="BF434"/>
  <c r="BD434"/>
  <c r="BB434"/>
  <c r="AZ434"/>
  <c r="AX434"/>
  <c r="AV434"/>
  <c r="BG436"/>
  <c r="BE436"/>
  <c r="BC436"/>
  <c r="BA436"/>
  <c r="AY436"/>
  <c r="AW436"/>
  <c r="AU436"/>
  <c r="BF436"/>
  <c r="BD436"/>
  <c r="BB436"/>
  <c r="AZ436"/>
  <c r="AX436"/>
  <c r="AV436"/>
  <c r="BG438"/>
  <c r="BE438"/>
  <c r="BC438"/>
  <c r="BA438"/>
  <c r="AY438"/>
  <c r="AW438"/>
  <c r="AU438"/>
  <c r="BF438"/>
  <c r="BD438"/>
  <c r="BB438"/>
  <c r="AZ438"/>
  <c r="AX438"/>
  <c r="AV438"/>
  <c r="BG440"/>
  <c r="BE440"/>
  <c r="BC440"/>
  <c r="BA440"/>
  <c r="AY440"/>
  <c r="AW440"/>
  <c r="AU440"/>
  <c r="BF440"/>
  <c r="BD440"/>
  <c r="BB440"/>
  <c r="AZ440"/>
  <c r="AX440"/>
  <c r="AV440"/>
  <c r="BG442"/>
  <c r="BE442"/>
  <c r="BC442"/>
  <c r="BA442"/>
  <c r="AY442"/>
  <c r="AW442"/>
  <c r="AU442"/>
  <c r="BF442"/>
  <c r="BD442"/>
  <c r="BB442"/>
  <c r="AZ442"/>
  <c r="AX442"/>
  <c r="AV442"/>
  <c r="BG444"/>
  <c r="BE444"/>
  <c r="BC444"/>
  <c r="BA444"/>
  <c r="AY444"/>
  <c r="AW444"/>
  <c r="AU444"/>
  <c r="BF444"/>
  <c r="BD444"/>
  <c r="BB444"/>
  <c r="AZ444"/>
  <c r="AX444"/>
  <c r="AV444"/>
  <c r="BF446"/>
  <c r="BD446"/>
  <c r="BB446"/>
  <c r="AZ446"/>
  <c r="AX446"/>
  <c r="AV446"/>
  <c r="BE446"/>
  <c r="BA446"/>
  <c r="AW446"/>
  <c r="BG446"/>
  <c r="BC446"/>
  <c r="AY446"/>
  <c r="AU446"/>
  <c r="BF448"/>
  <c r="BD448"/>
  <c r="BB448"/>
  <c r="AZ448"/>
  <c r="AX448"/>
  <c r="AV448"/>
  <c r="BG448"/>
  <c r="BC448"/>
  <c r="AY448"/>
  <c r="AU448"/>
  <c r="BE448"/>
  <c r="BA448"/>
  <c r="AW448"/>
  <c r="BF450"/>
  <c r="BD450"/>
  <c r="BB450"/>
  <c r="AZ450"/>
  <c r="AX450"/>
  <c r="AV450"/>
  <c r="BG450"/>
  <c r="BE450"/>
  <c r="BC450"/>
  <c r="BA450"/>
  <c r="AY450"/>
  <c r="AW450"/>
  <c r="AU450"/>
  <c r="BF452"/>
  <c r="BD452"/>
  <c r="BB452"/>
  <c r="AZ452"/>
  <c r="AX452"/>
  <c r="AV452"/>
  <c r="BG452"/>
  <c r="BE452"/>
  <c r="BC452"/>
  <c r="BA452"/>
  <c r="AY452"/>
  <c r="AW452"/>
  <c r="AU452"/>
  <c r="BF454"/>
  <c r="BD454"/>
  <c r="BB454"/>
  <c r="AZ454"/>
  <c r="AX454"/>
  <c r="AV454"/>
  <c r="BG454"/>
  <c r="BE454"/>
  <c r="BC454"/>
  <c r="BA454"/>
  <c r="AY454"/>
  <c r="AW454"/>
  <c r="AU454"/>
  <c r="BF456"/>
  <c r="BD456"/>
  <c r="BB456"/>
  <c r="AZ456"/>
  <c r="AX456"/>
  <c r="AV456"/>
  <c r="BG456"/>
  <c r="BE456"/>
  <c r="BC456"/>
  <c r="BA456"/>
  <c r="AY456"/>
  <c r="AW456"/>
  <c r="AU456"/>
  <c r="BF458"/>
  <c r="BD458"/>
  <c r="BB458"/>
  <c r="AZ458"/>
  <c r="AX458"/>
  <c r="AV458"/>
  <c r="BG458"/>
  <c r="BE458"/>
  <c r="BC458"/>
  <c r="BA458"/>
  <c r="AY458"/>
  <c r="AW458"/>
  <c r="AU458"/>
  <c r="BF460"/>
  <c r="BD460"/>
  <c r="BB460"/>
  <c r="AZ460"/>
  <c r="AX460"/>
  <c r="AV460"/>
  <c r="BG460"/>
  <c r="BE460"/>
  <c r="BC460"/>
  <c r="BA460"/>
  <c r="AY460"/>
  <c r="AW460"/>
  <c r="AU460"/>
  <c r="BF462"/>
  <c r="BD462"/>
  <c r="BB462"/>
  <c r="AZ462"/>
  <c r="AX462"/>
  <c r="AV462"/>
  <c r="BG462"/>
  <c r="BE462"/>
  <c r="BC462"/>
  <c r="BA462"/>
  <c r="AY462"/>
  <c r="AW462"/>
  <c r="AU462"/>
  <c r="BF464"/>
  <c r="BD464"/>
  <c r="BB464"/>
  <c r="AZ464"/>
  <c r="AX464"/>
  <c r="AV464"/>
  <c r="BG464"/>
  <c r="BE464"/>
  <c r="BC464"/>
  <c r="BA464"/>
  <c r="AY464"/>
  <c r="AW464"/>
  <c r="AU464"/>
  <c r="BF466"/>
  <c r="BD466"/>
  <c r="BB466"/>
  <c r="AZ466"/>
  <c r="AX466"/>
  <c r="AV466"/>
  <c r="BG466"/>
  <c r="BE466"/>
  <c r="BC466"/>
  <c r="BA466"/>
  <c r="AY466"/>
  <c r="AW466"/>
  <c r="AU466"/>
  <c r="BF468"/>
  <c r="BD468"/>
  <c r="BB468"/>
  <c r="AZ468"/>
  <c r="AX468"/>
  <c r="AV468"/>
  <c r="BG468"/>
  <c r="BE468"/>
  <c r="BC468"/>
  <c r="BA468"/>
  <c r="AY468"/>
  <c r="AW468"/>
  <c r="AU468"/>
  <c r="BF470"/>
  <c r="BD470"/>
  <c r="BB470"/>
  <c r="AZ470"/>
  <c r="AX470"/>
  <c r="AV470"/>
  <c r="BG470"/>
  <c r="BE470"/>
  <c r="BC470"/>
  <c r="BA470"/>
  <c r="AY470"/>
  <c r="AW470"/>
  <c r="AU470"/>
  <c r="BF472"/>
  <c r="BD472"/>
  <c r="BB472"/>
  <c r="AZ472"/>
  <c r="AX472"/>
  <c r="AV472"/>
  <c r="BG472"/>
  <c r="BE472"/>
  <c r="BC472"/>
  <c r="BA472"/>
  <c r="AY472"/>
  <c r="AW472"/>
  <c r="AU472"/>
  <c r="BF474"/>
  <c r="BD474"/>
  <c r="BB474"/>
  <c r="AZ474"/>
  <c r="AX474"/>
  <c r="AV474"/>
  <c r="BG474"/>
  <c r="BE474"/>
  <c r="BC474"/>
  <c r="BA474"/>
  <c r="AY474"/>
  <c r="AW474"/>
  <c r="AU474"/>
  <c r="BF476"/>
  <c r="BD476"/>
  <c r="BB476"/>
  <c r="AZ476"/>
  <c r="AX476"/>
  <c r="AV476"/>
  <c r="BG476"/>
  <c r="BE476"/>
  <c r="BC476"/>
  <c r="BA476"/>
  <c r="AY476"/>
  <c r="AW476"/>
  <c r="AU476"/>
  <c r="BF478"/>
  <c r="BD478"/>
  <c r="BB478"/>
  <c r="AZ478"/>
  <c r="AX478"/>
  <c r="AV478"/>
  <c r="BG478"/>
  <c r="BE478"/>
  <c r="BC478"/>
  <c r="BA478"/>
  <c r="AY478"/>
  <c r="AW478"/>
  <c r="AU478"/>
  <c r="BF480"/>
  <c r="BD480"/>
  <c r="BB480"/>
  <c r="AZ480"/>
  <c r="AX480"/>
  <c r="AV480"/>
  <c r="BG480"/>
  <c r="BE480"/>
  <c r="BC480"/>
  <c r="BA480"/>
  <c r="AY480"/>
  <c r="AW480"/>
  <c r="AU480"/>
  <c r="BF482"/>
  <c r="BD482"/>
  <c r="BB482"/>
  <c r="AZ482"/>
  <c r="AX482"/>
  <c r="AV482"/>
  <c r="BG482"/>
  <c r="BE482"/>
  <c r="BC482"/>
  <c r="BA482"/>
  <c r="AY482"/>
  <c r="AW482"/>
  <c r="AU482"/>
  <c r="BF484"/>
  <c r="BD484"/>
  <c r="BB484"/>
  <c r="AZ484"/>
  <c r="AX484"/>
  <c r="AV484"/>
  <c r="BG484"/>
  <c r="BE484"/>
  <c r="BC484"/>
  <c r="BA484"/>
  <c r="AY484"/>
  <c r="AW484"/>
  <c r="AU484"/>
  <c r="BF486"/>
  <c r="BD486"/>
  <c r="BB486"/>
  <c r="AZ486"/>
  <c r="AX486"/>
  <c r="AV486"/>
  <c r="BG486"/>
  <c r="BE486"/>
  <c r="BC486"/>
  <c r="BA486"/>
  <c r="AY486"/>
  <c r="AW486"/>
  <c r="AU486"/>
  <c r="BF488"/>
  <c r="BD488"/>
  <c r="BB488"/>
  <c r="AZ488"/>
  <c r="AX488"/>
  <c r="AV488"/>
  <c r="BG488"/>
  <c r="BE488"/>
  <c r="BC488"/>
  <c r="BA488"/>
  <c r="AY488"/>
  <c r="AW488"/>
  <c r="AU488"/>
  <c r="BF490"/>
  <c r="BD490"/>
  <c r="BB490"/>
  <c r="AZ490"/>
  <c r="AX490"/>
  <c r="AV490"/>
  <c r="BG490"/>
  <c r="BE490"/>
  <c r="BC490"/>
  <c r="BA490"/>
  <c r="AY490"/>
  <c r="AW490"/>
  <c r="AU490"/>
  <c r="BF492"/>
  <c r="BD492"/>
  <c r="BB492"/>
  <c r="AZ492"/>
  <c r="AX492"/>
  <c r="AV492"/>
  <c r="BG492"/>
  <c r="BE492"/>
  <c r="BC492"/>
  <c r="BA492"/>
  <c r="AY492"/>
  <c r="AW492"/>
  <c r="AU492"/>
  <c r="BF494"/>
  <c r="BD494"/>
  <c r="BB494"/>
  <c r="AZ494"/>
  <c r="AX494"/>
  <c r="AV494"/>
  <c r="BG494"/>
  <c r="BE494"/>
  <c r="BC494"/>
  <c r="BA494"/>
  <c r="AY494"/>
  <c r="AW494"/>
  <c r="AU494"/>
  <c r="BF496"/>
  <c r="BD496"/>
  <c r="BB496"/>
  <c r="AZ496"/>
  <c r="AX496"/>
  <c r="AV496"/>
  <c r="BG496"/>
  <c r="BE496"/>
  <c r="BC496"/>
  <c r="BA496"/>
  <c r="AY496"/>
  <c r="AW496"/>
  <c r="AU496"/>
  <c r="BF498"/>
  <c r="BD498"/>
  <c r="BB498"/>
  <c r="AZ498"/>
  <c r="AX498"/>
  <c r="AV498"/>
  <c r="BG498"/>
  <c r="BE498"/>
  <c r="BC498"/>
  <c r="BA498"/>
  <c r="AY498"/>
  <c r="AW498"/>
  <c r="AU498"/>
  <c r="BF500"/>
  <c r="BD500"/>
  <c r="BB500"/>
  <c r="AZ500"/>
  <c r="AX500"/>
  <c r="AV500"/>
  <c r="BG500"/>
  <c r="BE500"/>
  <c r="BC500"/>
  <c r="BA500"/>
  <c r="AY500"/>
  <c r="AW500"/>
  <c r="AU500"/>
  <c r="BF502"/>
  <c r="BD502"/>
  <c r="BB502"/>
  <c r="AZ502"/>
  <c r="AX502"/>
  <c r="AV502"/>
  <c r="BG502"/>
  <c r="BE502"/>
  <c r="BC502"/>
  <c r="BA502"/>
  <c r="AY502"/>
  <c r="AW502"/>
  <c r="AU502"/>
  <c r="BF504"/>
  <c r="BD504"/>
  <c r="BB504"/>
  <c r="AZ504"/>
  <c r="AX504"/>
  <c r="AV504"/>
  <c r="BG504"/>
  <c r="BE504"/>
  <c r="BC504"/>
  <c r="BA504"/>
  <c r="AY504"/>
  <c r="AW504"/>
  <c r="AU504"/>
  <c r="BF506"/>
  <c r="BD506"/>
  <c r="BB506"/>
  <c r="AZ506"/>
  <c r="AX506"/>
  <c r="AV506"/>
  <c r="BG506"/>
  <c r="BE506"/>
  <c r="BC506"/>
  <c r="BA506"/>
  <c r="AY506"/>
  <c r="AW506"/>
  <c r="AU506"/>
  <c r="BF508"/>
  <c r="BD508"/>
  <c r="BB508"/>
  <c r="AZ508"/>
  <c r="AX508"/>
  <c r="AV508"/>
  <c r="BG508"/>
  <c r="BE508"/>
  <c r="BC508"/>
  <c r="BA508"/>
  <c r="AY508"/>
  <c r="AW508"/>
  <c r="AU508"/>
  <c r="BF510"/>
  <c r="BD510"/>
  <c r="BB510"/>
  <c r="AZ510"/>
  <c r="AX510"/>
  <c r="AV510"/>
  <c r="BG510"/>
  <c r="BE510"/>
  <c r="BC510"/>
  <c r="BA510"/>
  <c r="AY510"/>
  <c r="AW510"/>
  <c r="AU510"/>
  <c r="BF512"/>
  <c r="BD512"/>
  <c r="BB512"/>
  <c r="AZ512"/>
  <c r="AX512"/>
  <c r="AV512"/>
  <c r="BG512"/>
  <c r="BE512"/>
  <c r="BC512"/>
  <c r="BA512"/>
  <c r="AY512"/>
  <c r="AW512"/>
  <c r="AU512"/>
  <c r="BF514"/>
  <c r="BD514"/>
  <c r="BB514"/>
  <c r="AZ514"/>
  <c r="AX514"/>
  <c r="AV514"/>
  <c r="BG514"/>
  <c r="BE514"/>
  <c r="BC514"/>
  <c r="BA514"/>
  <c r="AY514"/>
  <c r="AW514"/>
  <c r="AU514"/>
  <c r="BF516"/>
  <c r="BD516"/>
  <c r="BB516"/>
  <c r="AZ516"/>
  <c r="AX516"/>
  <c r="AV516"/>
  <c r="BG516"/>
  <c r="BE516"/>
  <c r="BC516"/>
  <c r="BA516"/>
  <c r="AY516"/>
  <c r="AW516"/>
  <c r="AU516"/>
  <c r="BF518"/>
  <c r="BD518"/>
  <c r="BB518"/>
  <c r="AZ518"/>
  <c r="AX518"/>
  <c r="AV518"/>
  <c r="BG518"/>
  <c r="BE518"/>
  <c r="BC518"/>
  <c r="BA518"/>
  <c r="AY518"/>
  <c r="AW518"/>
  <c r="AU518"/>
  <c r="BF520"/>
  <c r="BD520"/>
  <c r="BB520"/>
  <c r="AZ520"/>
  <c r="AX520"/>
  <c r="AV520"/>
  <c r="BG520"/>
  <c r="BE520"/>
  <c r="BC520"/>
  <c r="BA520"/>
  <c r="AY520"/>
  <c r="AW520"/>
  <c r="AU520"/>
  <c r="BG447"/>
  <c r="BE447"/>
  <c r="BC447"/>
  <c r="BA447"/>
  <c r="AY447"/>
  <c r="AW447"/>
  <c r="AU447"/>
  <c r="BD447"/>
  <c r="AZ447"/>
  <c r="AV447"/>
  <c r="BF447"/>
  <c r="BB447"/>
  <c r="AX447"/>
  <c r="BG449"/>
  <c r="BE449"/>
  <c r="BC449"/>
  <c r="BA449"/>
  <c r="AY449"/>
  <c r="AW449"/>
  <c r="AU449"/>
  <c r="BI449" s="1"/>
  <c r="BF449"/>
  <c r="BB449"/>
  <c r="AX449"/>
  <c r="BD449"/>
  <c r="AZ449"/>
  <c r="AV449"/>
  <c r="BG451"/>
  <c r="BE451"/>
  <c r="BC451"/>
  <c r="BA451"/>
  <c r="AY451"/>
  <c r="AW451"/>
  <c r="AU451"/>
  <c r="BI451" s="1"/>
  <c r="BF451"/>
  <c r="BD451"/>
  <c r="BB451"/>
  <c r="AZ451"/>
  <c r="AX451"/>
  <c r="AV451"/>
  <c r="BG453"/>
  <c r="BE453"/>
  <c r="BC453"/>
  <c r="BA453"/>
  <c r="AY453"/>
  <c r="AW453"/>
  <c r="AU453"/>
  <c r="BI453" s="1"/>
  <c r="BF453"/>
  <c r="BD453"/>
  <c r="BB453"/>
  <c r="AZ453"/>
  <c r="AX453"/>
  <c r="AV453"/>
  <c r="BG455"/>
  <c r="BE455"/>
  <c r="BC455"/>
  <c r="BA455"/>
  <c r="AY455"/>
  <c r="AW455"/>
  <c r="AU455"/>
  <c r="BF455"/>
  <c r="BD455"/>
  <c r="BB455"/>
  <c r="AZ455"/>
  <c r="AX455"/>
  <c r="AV455"/>
  <c r="BG457"/>
  <c r="BE457"/>
  <c r="BC457"/>
  <c r="BA457"/>
  <c r="AY457"/>
  <c r="AW457"/>
  <c r="AU457"/>
  <c r="BI457" s="1"/>
  <c r="BF457"/>
  <c r="BD457"/>
  <c r="BB457"/>
  <c r="AZ457"/>
  <c r="AX457"/>
  <c r="AV457"/>
  <c r="BG459"/>
  <c r="BE459"/>
  <c r="BC459"/>
  <c r="BA459"/>
  <c r="AY459"/>
  <c r="AW459"/>
  <c r="AU459"/>
  <c r="BI459" s="1"/>
  <c r="BF459"/>
  <c r="BD459"/>
  <c r="BB459"/>
  <c r="AZ459"/>
  <c r="AX459"/>
  <c r="AV459"/>
  <c r="BG461"/>
  <c r="BE461"/>
  <c r="BC461"/>
  <c r="BA461"/>
  <c r="AY461"/>
  <c r="AW461"/>
  <c r="AU461"/>
  <c r="BI461" s="1"/>
  <c r="BF461"/>
  <c r="BD461"/>
  <c r="BB461"/>
  <c r="AZ461"/>
  <c r="AX461"/>
  <c r="AV461"/>
  <c r="BG463"/>
  <c r="BE463"/>
  <c r="BC463"/>
  <c r="BA463"/>
  <c r="AY463"/>
  <c r="AW463"/>
  <c r="AU463"/>
  <c r="BF463"/>
  <c r="BD463"/>
  <c r="BB463"/>
  <c r="AZ463"/>
  <c r="AX463"/>
  <c r="AV463"/>
  <c r="BG465"/>
  <c r="BE465"/>
  <c r="BC465"/>
  <c r="BA465"/>
  <c r="AY465"/>
  <c r="AW465"/>
  <c r="AU465"/>
  <c r="BI465" s="1"/>
  <c r="BF465"/>
  <c r="BD465"/>
  <c r="BB465"/>
  <c r="AZ465"/>
  <c r="AX465"/>
  <c r="AV465"/>
  <c r="BG467"/>
  <c r="BE467"/>
  <c r="BC467"/>
  <c r="BA467"/>
  <c r="AY467"/>
  <c r="AW467"/>
  <c r="AU467"/>
  <c r="BI467" s="1"/>
  <c r="BF467"/>
  <c r="BD467"/>
  <c r="BB467"/>
  <c r="AZ467"/>
  <c r="AX467"/>
  <c r="AV467"/>
  <c r="BG469"/>
  <c r="BE469"/>
  <c r="BC469"/>
  <c r="BA469"/>
  <c r="AY469"/>
  <c r="AW469"/>
  <c r="AU469"/>
  <c r="BI469" s="1"/>
  <c r="BF469"/>
  <c r="BD469"/>
  <c r="BB469"/>
  <c r="AZ469"/>
  <c r="AX469"/>
  <c r="AV469"/>
  <c r="BG471"/>
  <c r="BE471"/>
  <c r="BC471"/>
  <c r="BA471"/>
  <c r="AY471"/>
  <c r="AW471"/>
  <c r="AU471"/>
  <c r="BF471"/>
  <c r="BD471"/>
  <c r="BB471"/>
  <c r="AZ471"/>
  <c r="AX471"/>
  <c r="AV471"/>
  <c r="BG473"/>
  <c r="BE473"/>
  <c r="BC473"/>
  <c r="BA473"/>
  <c r="AY473"/>
  <c r="AW473"/>
  <c r="AU473"/>
  <c r="BI473" s="1"/>
  <c r="BF473"/>
  <c r="BD473"/>
  <c r="BB473"/>
  <c r="AZ473"/>
  <c r="AX473"/>
  <c r="AV473"/>
  <c r="BG475"/>
  <c r="BE475"/>
  <c r="BC475"/>
  <c r="BA475"/>
  <c r="AY475"/>
  <c r="AW475"/>
  <c r="AU475"/>
  <c r="BI475" s="1"/>
  <c r="BF475"/>
  <c r="BD475"/>
  <c r="BB475"/>
  <c r="AZ475"/>
  <c r="AX475"/>
  <c r="AV475"/>
  <c r="BG477"/>
  <c r="BE477"/>
  <c r="BC477"/>
  <c r="BA477"/>
  <c r="AY477"/>
  <c r="AW477"/>
  <c r="AU477"/>
  <c r="BI477" s="1"/>
  <c r="BF477"/>
  <c r="BD477"/>
  <c r="BB477"/>
  <c r="AZ477"/>
  <c r="AX477"/>
  <c r="AV477"/>
  <c r="BG479"/>
  <c r="BE479"/>
  <c r="BC479"/>
  <c r="BA479"/>
  <c r="AY479"/>
  <c r="AW479"/>
  <c r="AU479"/>
  <c r="BF479"/>
  <c r="BD479"/>
  <c r="BB479"/>
  <c r="AZ479"/>
  <c r="AX479"/>
  <c r="AV479"/>
  <c r="BG481"/>
  <c r="BE481"/>
  <c r="BC481"/>
  <c r="BA481"/>
  <c r="AY481"/>
  <c r="AW481"/>
  <c r="AU481"/>
  <c r="BI481" s="1"/>
  <c r="BF481"/>
  <c r="BD481"/>
  <c r="BB481"/>
  <c r="AZ481"/>
  <c r="AX481"/>
  <c r="AV481"/>
  <c r="BG483"/>
  <c r="BE483"/>
  <c r="BC483"/>
  <c r="BA483"/>
  <c r="AY483"/>
  <c r="AW483"/>
  <c r="AU483"/>
  <c r="BI483" s="1"/>
  <c r="BF483"/>
  <c r="BD483"/>
  <c r="BB483"/>
  <c r="AZ483"/>
  <c r="AX483"/>
  <c r="AV483"/>
  <c r="BG485"/>
  <c r="BE485"/>
  <c r="BC485"/>
  <c r="BA485"/>
  <c r="AY485"/>
  <c r="AW485"/>
  <c r="AU485"/>
  <c r="BI485" s="1"/>
  <c r="BF485"/>
  <c r="BD485"/>
  <c r="BB485"/>
  <c r="AZ485"/>
  <c r="AX485"/>
  <c r="AV485"/>
  <c r="BG487"/>
  <c r="BE487"/>
  <c r="BC487"/>
  <c r="BA487"/>
  <c r="AY487"/>
  <c r="AW487"/>
  <c r="AU487"/>
  <c r="BF487"/>
  <c r="BD487"/>
  <c r="BB487"/>
  <c r="AZ487"/>
  <c r="AX487"/>
  <c r="AV487"/>
  <c r="BG489"/>
  <c r="BE489"/>
  <c r="BC489"/>
  <c r="BA489"/>
  <c r="AY489"/>
  <c r="AW489"/>
  <c r="AU489"/>
  <c r="BI489" s="1"/>
  <c r="BF489"/>
  <c r="BD489"/>
  <c r="BB489"/>
  <c r="AZ489"/>
  <c r="AX489"/>
  <c r="AV489"/>
  <c r="BG491"/>
  <c r="BE491"/>
  <c r="BC491"/>
  <c r="BA491"/>
  <c r="AY491"/>
  <c r="AW491"/>
  <c r="AU491"/>
  <c r="BI491" s="1"/>
  <c r="BF491"/>
  <c r="BD491"/>
  <c r="BB491"/>
  <c r="AZ491"/>
  <c r="AX491"/>
  <c r="AV491"/>
  <c r="BG493"/>
  <c r="BE493"/>
  <c r="BC493"/>
  <c r="BA493"/>
  <c r="AY493"/>
  <c r="AW493"/>
  <c r="AU493"/>
  <c r="BI493" s="1"/>
  <c r="BF493"/>
  <c r="BD493"/>
  <c r="BB493"/>
  <c r="AZ493"/>
  <c r="AX493"/>
  <c r="AV493"/>
  <c r="BG495"/>
  <c r="BE495"/>
  <c r="BC495"/>
  <c r="BA495"/>
  <c r="AY495"/>
  <c r="AW495"/>
  <c r="AU495"/>
  <c r="BF495"/>
  <c r="BD495"/>
  <c r="BB495"/>
  <c r="AZ495"/>
  <c r="AX495"/>
  <c r="AV495"/>
  <c r="BG497"/>
  <c r="BE497"/>
  <c r="BC497"/>
  <c r="BA497"/>
  <c r="AY497"/>
  <c r="AW497"/>
  <c r="AU497"/>
  <c r="BI497" s="1"/>
  <c r="BF497"/>
  <c r="BD497"/>
  <c r="BB497"/>
  <c r="AZ497"/>
  <c r="AX497"/>
  <c r="AV497"/>
  <c r="BG499"/>
  <c r="BE499"/>
  <c r="BC499"/>
  <c r="BA499"/>
  <c r="AY499"/>
  <c r="AW499"/>
  <c r="AU499"/>
  <c r="BI499" s="1"/>
  <c r="BF499"/>
  <c r="BD499"/>
  <c r="BB499"/>
  <c r="AZ499"/>
  <c r="AX499"/>
  <c r="AV499"/>
  <c r="BG501"/>
  <c r="BE501"/>
  <c r="BC501"/>
  <c r="BA501"/>
  <c r="AY501"/>
  <c r="AW501"/>
  <c r="AU501"/>
  <c r="BI501" s="1"/>
  <c r="BF501"/>
  <c r="BD501"/>
  <c r="BB501"/>
  <c r="AZ501"/>
  <c r="AX501"/>
  <c r="AV501"/>
  <c r="BG503"/>
  <c r="BE503"/>
  <c r="BC503"/>
  <c r="BA503"/>
  <c r="AY503"/>
  <c r="AW503"/>
  <c r="AU503"/>
  <c r="BF503"/>
  <c r="BD503"/>
  <c r="BB503"/>
  <c r="AZ503"/>
  <c r="AX503"/>
  <c r="AV503"/>
  <c r="BG505"/>
  <c r="BE505"/>
  <c r="BC505"/>
  <c r="BA505"/>
  <c r="AY505"/>
  <c r="AW505"/>
  <c r="AU505"/>
  <c r="BI505" s="1"/>
  <c r="BF505"/>
  <c r="BD505"/>
  <c r="BB505"/>
  <c r="AZ505"/>
  <c r="AX505"/>
  <c r="AV505"/>
  <c r="BG507"/>
  <c r="BE507"/>
  <c r="BC507"/>
  <c r="BA507"/>
  <c r="AY507"/>
  <c r="AW507"/>
  <c r="AU507"/>
  <c r="BI507" s="1"/>
  <c r="BF507"/>
  <c r="BD507"/>
  <c r="BB507"/>
  <c r="AZ507"/>
  <c r="AX507"/>
  <c r="AV507"/>
  <c r="BG509"/>
  <c r="BE509"/>
  <c r="BC509"/>
  <c r="BA509"/>
  <c r="AY509"/>
  <c r="AW509"/>
  <c r="AU509"/>
  <c r="BI509" s="1"/>
  <c r="BF509"/>
  <c r="BD509"/>
  <c r="BB509"/>
  <c r="AZ509"/>
  <c r="AX509"/>
  <c r="AV509"/>
  <c r="BG511"/>
  <c r="BE511"/>
  <c r="BC511"/>
  <c r="BA511"/>
  <c r="AY511"/>
  <c r="AW511"/>
  <c r="AU511"/>
  <c r="BF511"/>
  <c r="BD511"/>
  <c r="BB511"/>
  <c r="AZ511"/>
  <c r="AX511"/>
  <c r="AV511"/>
  <c r="BG513"/>
  <c r="BE513"/>
  <c r="BC513"/>
  <c r="BA513"/>
  <c r="AY513"/>
  <c r="AW513"/>
  <c r="AU513"/>
  <c r="BI513" s="1"/>
  <c r="BF513"/>
  <c r="BD513"/>
  <c r="BB513"/>
  <c r="AZ513"/>
  <c r="AX513"/>
  <c r="AV513"/>
  <c r="BG515"/>
  <c r="BE515"/>
  <c r="BC515"/>
  <c r="BA515"/>
  <c r="AY515"/>
  <c r="AW515"/>
  <c r="AU515"/>
  <c r="BI515" s="1"/>
  <c r="BF515"/>
  <c r="BD515"/>
  <c r="BB515"/>
  <c r="AZ515"/>
  <c r="AX515"/>
  <c r="AV515"/>
  <c r="BG517"/>
  <c r="BE517"/>
  <c r="BC517"/>
  <c r="BA517"/>
  <c r="AY517"/>
  <c r="AW517"/>
  <c r="AU517"/>
  <c r="BI517" s="1"/>
  <c r="BF517"/>
  <c r="BD517"/>
  <c r="BB517"/>
  <c r="AZ517"/>
  <c r="AX517"/>
  <c r="AV517"/>
  <c r="BG519"/>
  <c r="BE519"/>
  <c r="BC519"/>
  <c r="BA519"/>
  <c r="AY519"/>
  <c r="AW519"/>
  <c r="AU519"/>
  <c r="BF519"/>
  <c r="BD519"/>
  <c r="BB519"/>
  <c r="AZ519"/>
  <c r="AX519"/>
  <c r="AV519"/>
  <c r="BG521"/>
  <c r="BE521"/>
  <c r="BC521"/>
  <c r="BA521"/>
  <c r="AY521"/>
  <c r="AW521"/>
  <c r="AU521"/>
  <c r="BI521" s="1"/>
  <c r="BF521"/>
  <c r="BD521"/>
  <c r="BB521"/>
  <c r="AZ521"/>
  <c r="AX521"/>
  <c r="AV521"/>
  <c r="BG523"/>
  <c r="BE523"/>
  <c r="BC523"/>
  <c r="BA523"/>
  <c r="AY523"/>
  <c r="AW523"/>
  <c r="AU523"/>
  <c r="BI523" s="1"/>
  <c r="BF523"/>
  <c r="BD523"/>
  <c r="BB523"/>
  <c r="AZ523"/>
  <c r="AX523"/>
  <c r="AV523"/>
  <c r="BG525"/>
  <c r="BE525"/>
  <c r="BC525"/>
  <c r="BA525"/>
  <c r="AY525"/>
  <c r="AW525"/>
  <c r="AU525"/>
  <c r="BI525" s="1"/>
  <c r="BF525"/>
  <c r="BD525"/>
  <c r="BB525"/>
  <c r="AZ525"/>
  <c r="AX525"/>
  <c r="AV525"/>
  <c r="BG527"/>
  <c r="BE527"/>
  <c r="BC527"/>
  <c r="BA527"/>
  <c r="AY527"/>
  <c r="AW527"/>
  <c r="AU527"/>
  <c r="BF527"/>
  <c r="BD527"/>
  <c r="BB527"/>
  <c r="AZ527"/>
  <c r="AX527"/>
  <c r="AV527"/>
  <c r="BG529"/>
  <c r="BE529"/>
  <c r="BC529"/>
  <c r="BA529"/>
  <c r="AY529"/>
  <c r="AW529"/>
  <c r="AU529"/>
  <c r="BI529" s="1"/>
  <c r="BF529"/>
  <c r="BD529"/>
  <c r="BB529"/>
  <c r="AZ529"/>
  <c r="AX529"/>
  <c r="AV529"/>
  <c r="BG531"/>
  <c r="BE531"/>
  <c r="BC531"/>
  <c r="BA531"/>
  <c r="AY531"/>
  <c r="AW531"/>
  <c r="AU531"/>
  <c r="BI531" s="1"/>
  <c r="BF531"/>
  <c r="BD531"/>
  <c r="BB531"/>
  <c r="AZ531"/>
  <c r="AX531"/>
  <c r="AV531"/>
  <c r="BG533"/>
  <c r="BE533"/>
  <c r="BC533"/>
  <c r="BA533"/>
  <c r="AY533"/>
  <c r="AW533"/>
  <c r="AU533"/>
  <c r="BI533" s="1"/>
  <c r="BF533"/>
  <c r="BD533"/>
  <c r="BB533"/>
  <c r="AZ533"/>
  <c r="AX533"/>
  <c r="AV533"/>
  <c r="BG535"/>
  <c r="BE535"/>
  <c r="BC535"/>
  <c r="BA535"/>
  <c r="AY535"/>
  <c r="AW535"/>
  <c r="AU535"/>
  <c r="BF535"/>
  <c r="BD535"/>
  <c r="BB535"/>
  <c r="AZ535"/>
  <c r="AX535"/>
  <c r="AV535"/>
  <c r="BG537"/>
  <c r="BE537"/>
  <c r="BC537"/>
  <c r="BA537"/>
  <c r="AY537"/>
  <c r="AW537"/>
  <c r="AU537"/>
  <c r="BI537" s="1"/>
  <c r="BF537"/>
  <c r="BD537"/>
  <c r="BB537"/>
  <c r="AZ537"/>
  <c r="AX537"/>
  <c r="AV537"/>
  <c r="BG539"/>
  <c r="BE539"/>
  <c r="BC539"/>
  <c r="BA539"/>
  <c r="AY539"/>
  <c r="AW539"/>
  <c r="AU539"/>
  <c r="BI539" s="1"/>
  <c r="BF539"/>
  <c r="BD539"/>
  <c r="BB539"/>
  <c r="AZ539"/>
  <c r="AX539"/>
  <c r="AV539"/>
  <c r="BG541"/>
  <c r="BE541"/>
  <c r="BC541"/>
  <c r="BA541"/>
  <c r="AY541"/>
  <c r="AW541"/>
  <c r="AU541"/>
  <c r="BI541" s="1"/>
  <c r="BF541"/>
  <c r="BD541"/>
  <c r="BB541"/>
  <c r="AZ541"/>
  <c r="AX541"/>
  <c r="AV541"/>
  <c r="BG543"/>
  <c r="BE543"/>
  <c r="BC543"/>
  <c r="BA543"/>
  <c r="AY543"/>
  <c r="AW543"/>
  <c r="AU543"/>
  <c r="BF543"/>
  <c r="BD543"/>
  <c r="BB543"/>
  <c r="AZ543"/>
  <c r="AX543"/>
  <c r="AV543"/>
  <c r="BG545"/>
  <c r="BE545"/>
  <c r="BC545"/>
  <c r="BA545"/>
  <c r="AY545"/>
  <c r="AW545"/>
  <c r="AU545"/>
  <c r="BI545" s="1"/>
  <c r="BF545"/>
  <c r="BD545"/>
  <c r="BB545"/>
  <c r="AZ545"/>
  <c r="AX545"/>
  <c r="AV545"/>
  <c r="BG547"/>
  <c r="BE547"/>
  <c r="BC547"/>
  <c r="BA547"/>
  <c r="AY547"/>
  <c r="AW547"/>
  <c r="AU547"/>
  <c r="BI547" s="1"/>
  <c r="BF547"/>
  <c r="BD547"/>
  <c r="BB547"/>
  <c r="AZ547"/>
  <c r="AX547"/>
  <c r="AV547"/>
  <c r="BG549"/>
  <c r="BE549"/>
  <c r="BC549"/>
  <c r="BA549"/>
  <c r="AY549"/>
  <c r="AW549"/>
  <c r="AU549"/>
  <c r="BI549" s="1"/>
  <c r="BF549"/>
  <c r="BD549"/>
  <c r="BB549"/>
  <c r="AZ549"/>
  <c r="AX549"/>
  <c r="AV549"/>
  <c r="BG551"/>
  <c r="BE551"/>
  <c r="BC551"/>
  <c r="BA551"/>
  <c r="AY551"/>
  <c r="AW551"/>
  <c r="AU551"/>
  <c r="BF551"/>
  <c r="BD551"/>
  <c r="BB551"/>
  <c r="AZ551"/>
  <c r="AX551"/>
  <c r="AV551"/>
  <c r="BG553"/>
  <c r="BE553"/>
  <c r="BC553"/>
  <c r="BA553"/>
  <c r="AY553"/>
  <c r="AW553"/>
  <c r="AU553"/>
  <c r="BI553" s="1"/>
  <c r="BF553"/>
  <c r="BD553"/>
  <c r="BB553"/>
  <c r="AZ553"/>
  <c r="AX553"/>
  <c r="AV553"/>
  <c r="BG555"/>
  <c r="BE555"/>
  <c r="BC555"/>
  <c r="BA555"/>
  <c r="AY555"/>
  <c r="AW555"/>
  <c r="AU555"/>
  <c r="BI555" s="1"/>
  <c r="BF555"/>
  <c r="BD555"/>
  <c r="BB555"/>
  <c r="AZ555"/>
  <c r="AX555"/>
  <c r="AV555"/>
  <c r="BG557"/>
  <c r="BE557"/>
  <c r="BC557"/>
  <c r="BA557"/>
  <c r="AY557"/>
  <c r="AW557"/>
  <c r="AU557"/>
  <c r="BI557" s="1"/>
  <c r="BF557"/>
  <c r="BD557"/>
  <c r="BB557"/>
  <c r="AZ557"/>
  <c r="AX557"/>
  <c r="AV557"/>
  <c r="BG559"/>
  <c r="BE559"/>
  <c r="BC559"/>
  <c r="BA559"/>
  <c r="AY559"/>
  <c r="AW559"/>
  <c r="AU559"/>
  <c r="BF559"/>
  <c r="BD559"/>
  <c r="BB559"/>
  <c r="AZ559"/>
  <c r="AX559"/>
  <c r="AV559"/>
  <c r="BG561"/>
  <c r="BE561"/>
  <c r="BC561"/>
  <c r="BA561"/>
  <c r="AY561"/>
  <c r="AW561"/>
  <c r="AU561"/>
  <c r="BI561" s="1"/>
  <c r="BF561"/>
  <c r="BD561"/>
  <c r="BB561"/>
  <c r="AZ561"/>
  <c r="AX561"/>
  <c r="AV561"/>
  <c r="BG563"/>
  <c r="BE563"/>
  <c r="BC563"/>
  <c r="BA563"/>
  <c r="AY563"/>
  <c r="AW563"/>
  <c r="AU563"/>
  <c r="BI563" s="1"/>
  <c r="BF563"/>
  <c r="BD563"/>
  <c r="BB563"/>
  <c r="AZ563"/>
  <c r="AX563"/>
  <c r="AV563"/>
  <c r="BG565"/>
  <c r="BE565"/>
  <c r="BC565"/>
  <c r="BA565"/>
  <c r="AY565"/>
  <c r="AW565"/>
  <c r="AU565"/>
  <c r="BI565" s="1"/>
  <c r="BF565"/>
  <c r="BD565"/>
  <c r="BB565"/>
  <c r="AZ565"/>
  <c r="AX565"/>
  <c r="AV565"/>
  <c r="BG567"/>
  <c r="BE567"/>
  <c r="BC567"/>
  <c r="BA567"/>
  <c r="AY567"/>
  <c r="AW567"/>
  <c r="AU567"/>
  <c r="BF567"/>
  <c r="BD567"/>
  <c r="BB567"/>
  <c r="AZ567"/>
  <c r="AX567"/>
  <c r="AV567"/>
  <c r="BG569"/>
  <c r="BE569"/>
  <c r="BC569"/>
  <c r="BA569"/>
  <c r="AY569"/>
  <c r="AW569"/>
  <c r="AU569"/>
  <c r="BI569" s="1"/>
  <c r="BF569"/>
  <c r="BD569"/>
  <c r="BB569"/>
  <c r="AZ569"/>
  <c r="AX569"/>
  <c r="AV569"/>
  <c r="BG571"/>
  <c r="BE571"/>
  <c r="BC571"/>
  <c r="BA571"/>
  <c r="AY571"/>
  <c r="AW571"/>
  <c r="AU571"/>
  <c r="BI571" s="1"/>
  <c r="BF571"/>
  <c r="BD571"/>
  <c r="BB571"/>
  <c r="AZ571"/>
  <c r="AX571"/>
  <c r="AV571"/>
  <c r="BG573"/>
  <c r="BE573"/>
  <c r="BC573"/>
  <c r="BA573"/>
  <c r="AY573"/>
  <c r="AW573"/>
  <c r="AU573"/>
  <c r="BI573" s="1"/>
  <c r="BF573"/>
  <c r="BD573"/>
  <c r="BB573"/>
  <c r="AZ573"/>
  <c r="AX573"/>
  <c r="AV573"/>
  <c r="BG575"/>
  <c r="BE575"/>
  <c r="BC575"/>
  <c r="BA575"/>
  <c r="AY575"/>
  <c r="AW575"/>
  <c r="AU575"/>
  <c r="BF575"/>
  <c r="BD575"/>
  <c r="BB575"/>
  <c r="AZ575"/>
  <c r="AX575"/>
  <c r="AV575"/>
  <c r="BG577"/>
  <c r="BE577"/>
  <c r="BC577"/>
  <c r="BA577"/>
  <c r="AY577"/>
  <c r="AW577"/>
  <c r="AU577"/>
  <c r="BI577" s="1"/>
  <c r="BF577"/>
  <c r="BD577"/>
  <c r="BB577"/>
  <c r="AZ577"/>
  <c r="AX577"/>
  <c r="AV577"/>
  <c r="BG579"/>
  <c r="BE579"/>
  <c r="BC579"/>
  <c r="BA579"/>
  <c r="AY579"/>
  <c r="AW579"/>
  <c r="AU579"/>
  <c r="BI579" s="1"/>
  <c r="BF579"/>
  <c r="BD579"/>
  <c r="BB579"/>
  <c r="AZ579"/>
  <c r="AX579"/>
  <c r="AV579"/>
  <c r="BG581"/>
  <c r="BE581"/>
  <c r="BC581"/>
  <c r="BA581"/>
  <c r="AY581"/>
  <c r="AW581"/>
  <c r="AU581"/>
  <c r="BI581" s="1"/>
  <c r="BF581"/>
  <c r="BD581"/>
  <c r="BB581"/>
  <c r="AZ581"/>
  <c r="AX581"/>
  <c r="AV581"/>
  <c r="BG583"/>
  <c r="BE583"/>
  <c r="BC583"/>
  <c r="BA583"/>
  <c r="AY583"/>
  <c r="AW583"/>
  <c r="AU583"/>
  <c r="BF583"/>
  <c r="BD583"/>
  <c r="BB583"/>
  <c r="AZ583"/>
  <c r="AX583"/>
  <c r="AV583"/>
  <c r="BG585"/>
  <c r="BE585"/>
  <c r="BC585"/>
  <c r="BA585"/>
  <c r="AY585"/>
  <c r="AW585"/>
  <c r="AU585"/>
  <c r="BI585" s="1"/>
  <c r="BF585"/>
  <c r="BD585"/>
  <c r="BB585"/>
  <c r="AZ585"/>
  <c r="AX585"/>
  <c r="AV585"/>
  <c r="BG587"/>
  <c r="BE587"/>
  <c r="BC587"/>
  <c r="BA587"/>
  <c r="AY587"/>
  <c r="AW587"/>
  <c r="AU587"/>
  <c r="BI587" s="1"/>
  <c r="BF587"/>
  <c r="BD587"/>
  <c r="BB587"/>
  <c r="AZ587"/>
  <c r="AX587"/>
  <c r="AV587"/>
  <c r="BG589"/>
  <c r="BE589"/>
  <c r="BC589"/>
  <c r="BA589"/>
  <c r="AY589"/>
  <c r="AW589"/>
  <c r="AU589"/>
  <c r="BI589" s="1"/>
  <c r="BF589"/>
  <c r="BD589"/>
  <c r="BB589"/>
  <c r="AZ589"/>
  <c r="AX589"/>
  <c r="AV589"/>
  <c r="BG591"/>
  <c r="BE591"/>
  <c r="BC591"/>
  <c r="BA591"/>
  <c r="AY591"/>
  <c r="AW591"/>
  <c r="AU591"/>
  <c r="BI591" s="1"/>
  <c r="BF591"/>
  <c r="BD591"/>
  <c r="BB591"/>
  <c r="AZ591"/>
  <c r="AX591"/>
  <c r="AV591"/>
  <c r="BG593"/>
  <c r="BE593"/>
  <c r="BC593"/>
  <c r="BA593"/>
  <c r="AY593"/>
  <c r="AW593"/>
  <c r="AU593"/>
  <c r="BI593" s="1"/>
  <c r="BF593"/>
  <c r="BD593"/>
  <c r="BB593"/>
  <c r="AZ593"/>
  <c r="AX593"/>
  <c r="AV593"/>
  <c r="BG595"/>
  <c r="BE595"/>
  <c r="BC595"/>
  <c r="BA595"/>
  <c r="AY595"/>
  <c r="AW595"/>
  <c r="AU595"/>
  <c r="BI595" s="1"/>
  <c r="BF595"/>
  <c r="BD595"/>
  <c r="BB595"/>
  <c r="AZ595"/>
  <c r="AX595"/>
  <c r="AV595"/>
  <c r="BG597"/>
  <c r="BE597"/>
  <c r="BC597"/>
  <c r="BA597"/>
  <c r="AY597"/>
  <c r="AW597"/>
  <c r="AU597"/>
  <c r="BI597" s="1"/>
  <c r="BF597"/>
  <c r="BD597"/>
  <c r="BB597"/>
  <c r="AZ597"/>
  <c r="AX597"/>
  <c r="AV597"/>
  <c r="BG599"/>
  <c r="BE599"/>
  <c r="BC599"/>
  <c r="BA599"/>
  <c r="AY599"/>
  <c r="AW599"/>
  <c r="AU599"/>
  <c r="BF599"/>
  <c r="BD599"/>
  <c r="BB599"/>
  <c r="AZ599"/>
  <c r="AX599"/>
  <c r="AV599"/>
  <c r="BG601"/>
  <c r="BE601"/>
  <c r="BC601"/>
  <c r="BA601"/>
  <c r="AY601"/>
  <c r="AW601"/>
  <c r="AU601"/>
  <c r="BI601" s="1"/>
  <c r="BF601"/>
  <c r="BD601"/>
  <c r="BB601"/>
  <c r="AZ601"/>
  <c r="AX601"/>
  <c r="AV601"/>
  <c r="BG603"/>
  <c r="BE603"/>
  <c r="BC603"/>
  <c r="BA603"/>
  <c r="AY603"/>
  <c r="AW603"/>
  <c r="AU603"/>
  <c r="BI603" s="1"/>
  <c r="BF603"/>
  <c r="BD603"/>
  <c r="BB603"/>
  <c r="AZ603"/>
  <c r="AX603"/>
  <c r="AV603"/>
  <c r="BG605"/>
  <c r="BE605"/>
  <c r="BC605"/>
  <c r="BA605"/>
  <c r="AY605"/>
  <c r="AW605"/>
  <c r="AU605"/>
  <c r="BI605" s="1"/>
  <c r="BF605"/>
  <c r="BD605"/>
  <c r="BB605"/>
  <c r="AZ605"/>
  <c r="AX605"/>
  <c r="AV605"/>
  <c r="BG607"/>
  <c r="BE607"/>
  <c r="BC607"/>
  <c r="BA607"/>
  <c r="AY607"/>
  <c r="AW607"/>
  <c r="AU607"/>
  <c r="BI607" s="1"/>
  <c r="BF607"/>
  <c r="BD607"/>
  <c r="BB607"/>
  <c r="AZ607"/>
  <c r="AX607"/>
  <c r="AV607"/>
  <c r="BG609"/>
  <c r="BE609"/>
  <c r="BC609"/>
  <c r="BA609"/>
  <c r="AY609"/>
  <c r="AW609"/>
  <c r="AU609"/>
  <c r="BI609" s="1"/>
  <c r="BF609"/>
  <c r="BD609"/>
  <c r="BB609"/>
  <c r="AZ609"/>
  <c r="AX609"/>
  <c r="AV609"/>
  <c r="BG611"/>
  <c r="BE611"/>
  <c r="BC611"/>
  <c r="BA611"/>
  <c r="AY611"/>
  <c r="AW611"/>
  <c r="AU611"/>
  <c r="BI611" s="1"/>
  <c r="BF611"/>
  <c r="BD611"/>
  <c r="BB611"/>
  <c r="AZ611"/>
  <c r="AX611"/>
  <c r="AV611"/>
  <c r="BG613"/>
  <c r="BE613"/>
  <c r="BC613"/>
  <c r="BA613"/>
  <c r="AY613"/>
  <c r="AW613"/>
  <c r="AU613"/>
  <c r="BI613" s="1"/>
  <c r="BF613"/>
  <c r="BD613"/>
  <c r="BB613"/>
  <c r="AZ613"/>
  <c r="AX613"/>
  <c r="AV613"/>
  <c r="BG615"/>
  <c r="BE615"/>
  <c r="BC615"/>
  <c r="BA615"/>
  <c r="AY615"/>
  <c r="AW615"/>
  <c r="AU615"/>
  <c r="BF615"/>
  <c r="BD615"/>
  <c r="BB615"/>
  <c r="AZ615"/>
  <c r="AX615"/>
  <c r="AV615"/>
  <c r="BG617"/>
  <c r="BE617"/>
  <c r="BC617"/>
  <c r="BA617"/>
  <c r="AY617"/>
  <c r="AW617"/>
  <c r="AU617"/>
  <c r="BI617" s="1"/>
  <c r="BF617"/>
  <c r="BD617"/>
  <c r="BB617"/>
  <c r="AZ617"/>
  <c r="AX617"/>
  <c r="AV617"/>
  <c r="BG619"/>
  <c r="BE619"/>
  <c r="BC619"/>
  <c r="BA619"/>
  <c r="AY619"/>
  <c r="AW619"/>
  <c r="AU619"/>
  <c r="BI619" s="1"/>
  <c r="BF619"/>
  <c r="BD619"/>
  <c r="BB619"/>
  <c r="AZ619"/>
  <c r="AX619"/>
  <c r="AV619"/>
  <c r="BG621"/>
  <c r="BE621"/>
  <c r="BC621"/>
  <c r="BA621"/>
  <c r="AY621"/>
  <c r="AW621"/>
  <c r="AU621"/>
  <c r="BI621" s="1"/>
  <c r="BF621"/>
  <c r="BD621"/>
  <c r="BB621"/>
  <c r="AZ621"/>
  <c r="AX621"/>
  <c r="AV621"/>
  <c r="BG623"/>
  <c r="BE623"/>
  <c r="BC623"/>
  <c r="BA623"/>
  <c r="AY623"/>
  <c r="AW623"/>
  <c r="AU623"/>
  <c r="BI623" s="1"/>
  <c r="BF623"/>
  <c r="BD623"/>
  <c r="BB623"/>
  <c r="AZ623"/>
  <c r="AX623"/>
  <c r="AV623"/>
  <c r="BG625"/>
  <c r="BE625"/>
  <c r="BC625"/>
  <c r="BA625"/>
  <c r="AY625"/>
  <c r="AW625"/>
  <c r="AU625"/>
  <c r="BI625" s="1"/>
  <c r="BF625"/>
  <c r="BD625"/>
  <c r="BB625"/>
  <c r="AZ625"/>
  <c r="AX625"/>
  <c r="AV625"/>
  <c r="BG627"/>
  <c r="BE627"/>
  <c r="BC627"/>
  <c r="BA627"/>
  <c r="AY627"/>
  <c r="AW627"/>
  <c r="AU627"/>
  <c r="BI627" s="1"/>
  <c r="BF627"/>
  <c r="BD627"/>
  <c r="BB627"/>
  <c r="AZ627"/>
  <c r="AX627"/>
  <c r="AV627"/>
  <c r="BG629"/>
  <c r="BE629"/>
  <c r="BC629"/>
  <c r="BA629"/>
  <c r="AY629"/>
  <c r="AW629"/>
  <c r="AU629"/>
  <c r="BI629" s="1"/>
  <c r="BF629"/>
  <c r="BD629"/>
  <c r="BB629"/>
  <c r="AZ629"/>
  <c r="AX629"/>
  <c r="AV629"/>
  <c r="BG631"/>
  <c r="BE631"/>
  <c r="BC631"/>
  <c r="BA631"/>
  <c r="AY631"/>
  <c r="AW631"/>
  <c r="AU631"/>
  <c r="BF631"/>
  <c r="BD631"/>
  <c r="BB631"/>
  <c r="AZ631"/>
  <c r="AX631"/>
  <c r="AV631"/>
  <c r="BG633"/>
  <c r="BE633"/>
  <c r="BC633"/>
  <c r="BA633"/>
  <c r="AY633"/>
  <c r="AW633"/>
  <c r="AU633"/>
  <c r="BI633" s="1"/>
  <c r="BF633"/>
  <c r="BD633"/>
  <c r="BB633"/>
  <c r="AZ633"/>
  <c r="AX633"/>
  <c r="AV633"/>
  <c r="BG635"/>
  <c r="BE635"/>
  <c r="BC635"/>
  <c r="BA635"/>
  <c r="AY635"/>
  <c r="AW635"/>
  <c r="AU635"/>
  <c r="BI635" s="1"/>
  <c r="BF635"/>
  <c r="BD635"/>
  <c r="BB635"/>
  <c r="AZ635"/>
  <c r="AX635"/>
  <c r="AV635"/>
  <c r="BG637"/>
  <c r="BE637"/>
  <c r="BC637"/>
  <c r="BA637"/>
  <c r="AY637"/>
  <c r="AW637"/>
  <c r="AU637"/>
  <c r="BI637" s="1"/>
  <c r="BF637"/>
  <c r="BD637"/>
  <c r="BB637"/>
  <c r="AZ637"/>
  <c r="AX637"/>
  <c r="AV637"/>
  <c r="BG639"/>
  <c r="BE639"/>
  <c r="BC639"/>
  <c r="BA639"/>
  <c r="AY639"/>
  <c r="AW639"/>
  <c r="AU639"/>
  <c r="BI639" s="1"/>
  <c r="BF639"/>
  <c r="BD639"/>
  <c r="BB639"/>
  <c r="AZ639"/>
  <c r="AX639"/>
  <c r="AV639"/>
  <c r="BG641"/>
  <c r="BE641"/>
  <c r="BC641"/>
  <c r="BA641"/>
  <c r="AY641"/>
  <c r="AW641"/>
  <c r="AU641"/>
  <c r="BI641" s="1"/>
  <c r="BF641"/>
  <c r="BD641"/>
  <c r="BB641"/>
  <c r="AZ641"/>
  <c r="AX641"/>
  <c r="AV641"/>
  <c r="BG643"/>
  <c r="BE643"/>
  <c r="BC643"/>
  <c r="BA643"/>
  <c r="AY643"/>
  <c r="AW643"/>
  <c r="AU643"/>
  <c r="BI643" s="1"/>
  <c r="BF643"/>
  <c r="BD643"/>
  <c r="BB643"/>
  <c r="AZ643"/>
  <c r="AX643"/>
  <c r="AV643"/>
  <c r="BG645"/>
  <c r="BE645"/>
  <c r="BC645"/>
  <c r="BA645"/>
  <c r="AY645"/>
  <c r="AW645"/>
  <c r="AU645"/>
  <c r="BI645" s="1"/>
  <c r="BF645"/>
  <c r="BD645"/>
  <c r="BB645"/>
  <c r="AZ645"/>
  <c r="AX645"/>
  <c r="AV645"/>
  <c r="BG647"/>
  <c r="BE647"/>
  <c r="BC647"/>
  <c r="BA647"/>
  <c r="AY647"/>
  <c r="AW647"/>
  <c r="AU647"/>
  <c r="BF647"/>
  <c r="BD647"/>
  <c r="BB647"/>
  <c r="AZ647"/>
  <c r="AX647"/>
  <c r="AV647"/>
  <c r="BG649"/>
  <c r="BE649"/>
  <c r="BC649"/>
  <c r="BA649"/>
  <c r="AY649"/>
  <c r="AW649"/>
  <c r="AU649"/>
  <c r="BI649" s="1"/>
  <c r="BF649"/>
  <c r="BD649"/>
  <c r="BB649"/>
  <c r="AZ649"/>
  <c r="AX649"/>
  <c r="AV649"/>
  <c r="BG651"/>
  <c r="BE651"/>
  <c r="BC651"/>
  <c r="BA651"/>
  <c r="AY651"/>
  <c r="AW651"/>
  <c r="AU651"/>
  <c r="BI651" s="1"/>
  <c r="BF651"/>
  <c r="BD651"/>
  <c r="BB651"/>
  <c r="AZ651"/>
  <c r="AX651"/>
  <c r="AV651"/>
  <c r="BG653"/>
  <c r="BE653"/>
  <c r="BC653"/>
  <c r="BA653"/>
  <c r="AY653"/>
  <c r="AW653"/>
  <c r="AU653"/>
  <c r="BI653" s="1"/>
  <c r="BF653"/>
  <c r="BD653"/>
  <c r="BB653"/>
  <c r="AZ653"/>
  <c r="AX653"/>
  <c r="AV653"/>
  <c r="BG655"/>
  <c r="BE655"/>
  <c r="BC655"/>
  <c r="BA655"/>
  <c r="AY655"/>
  <c r="AW655"/>
  <c r="AU655"/>
  <c r="BI655" s="1"/>
  <c r="BF655"/>
  <c r="BD655"/>
  <c r="BB655"/>
  <c r="AZ655"/>
  <c r="AX655"/>
  <c r="AV655"/>
  <c r="BG657"/>
  <c r="BE657"/>
  <c r="BC657"/>
  <c r="BA657"/>
  <c r="AY657"/>
  <c r="AW657"/>
  <c r="AU657"/>
  <c r="BI657" s="1"/>
  <c r="BF657"/>
  <c r="BD657"/>
  <c r="BB657"/>
  <c r="AZ657"/>
  <c r="AX657"/>
  <c r="AV657"/>
  <c r="BG659"/>
  <c r="BE659"/>
  <c r="BC659"/>
  <c r="BA659"/>
  <c r="AY659"/>
  <c r="AW659"/>
  <c r="AU659"/>
  <c r="BI659" s="1"/>
  <c r="BF659"/>
  <c r="BD659"/>
  <c r="BB659"/>
  <c r="AZ659"/>
  <c r="AX659"/>
  <c r="AV659"/>
  <c r="BG661"/>
  <c r="BE661"/>
  <c r="BC661"/>
  <c r="BA661"/>
  <c r="AY661"/>
  <c r="AW661"/>
  <c r="AU661"/>
  <c r="BI661" s="1"/>
  <c r="BF661"/>
  <c r="BD661"/>
  <c r="BB661"/>
  <c r="AZ661"/>
  <c r="AX661"/>
  <c r="AV661"/>
  <c r="BG663"/>
  <c r="BE663"/>
  <c r="BC663"/>
  <c r="BA663"/>
  <c r="AY663"/>
  <c r="AW663"/>
  <c r="AU663"/>
  <c r="BF663"/>
  <c r="BD663"/>
  <c r="BB663"/>
  <c r="AZ663"/>
  <c r="AX663"/>
  <c r="AV663"/>
  <c r="BG665"/>
  <c r="BE665"/>
  <c r="BC665"/>
  <c r="BA665"/>
  <c r="AY665"/>
  <c r="AW665"/>
  <c r="AU665"/>
  <c r="BI665" s="1"/>
  <c r="BF665"/>
  <c r="BD665"/>
  <c r="BB665"/>
  <c r="AZ665"/>
  <c r="AX665"/>
  <c r="AV665"/>
  <c r="BG667"/>
  <c r="BE667"/>
  <c r="BC667"/>
  <c r="BA667"/>
  <c r="AY667"/>
  <c r="AW667"/>
  <c r="AU667"/>
  <c r="BI667" s="1"/>
  <c r="BF667"/>
  <c r="BD667"/>
  <c r="BB667"/>
  <c r="AZ667"/>
  <c r="AX667"/>
  <c r="AV667"/>
  <c r="BG669"/>
  <c r="BE669"/>
  <c r="BC669"/>
  <c r="BA669"/>
  <c r="AY669"/>
  <c r="AW669"/>
  <c r="AU669"/>
  <c r="BI669" s="1"/>
  <c r="BF669"/>
  <c r="BD669"/>
  <c r="BB669"/>
  <c r="AZ669"/>
  <c r="AX669"/>
  <c r="AV669"/>
  <c r="BG671"/>
  <c r="BE671"/>
  <c r="BC671"/>
  <c r="BA671"/>
  <c r="AY671"/>
  <c r="AW671"/>
  <c r="AU671"/>
  <c r="BI671" s="1"/>
  <c r="BF671"/>
  <c r="BD671"/>
  <c r="BB671"/>
  <c r="AZ671"/>
  <c r="AX671"/>
  <c r="AV671"/>
  <c r="BG673"/>
  <c r="BE673"/>
  <c r="BC673"/>
  <c r="BA673"/>
  <c r="AY673"/>
  <c r="AW673"/>
  <c r="AU673"/>
  <c r="BI673" s="1"/>
  <c r="BF673"/>
  <c r="BD673"/>
  <c r="BB673"/>
  <c r="AZ673"/>
  <c r="AX673"/>
  <c r="AV673"/>
  <c r="BG675"/>
  <c r="BE675"/>
  <c r="BC675"/>
  <c r="BA675"/>
  <c r="AY675"/>
  <c r="AW675"/>
  <c r="AU675"/>
  <c r="BI675" s="1"/>
  <c r="BF675"/>
  <c r="BD675"/>
  <c r="BB675"/>
  <c r="AZ675"/>
  <c r="AX675"/>
  <c r="AV675"/>
  <c r="BG677"/>
  <c r="BE677"/>
  <c r="BC677"/>
  <c r="BA677"/>
  <c r="AY677"/>
  <c r="AW677"/>
  <c r="AU677"/>
  <c r="BI677" s="1"/>
  <c r="BF677"/>
  <c r="BD677"/>
  <c r="BB677"/>
  <c r="AZ677"/>
  <c r="AX677"/>
  <c r="AV677"/>
  <c r="BG679"/>
  <c r="BE679"/>
  <c r="BC679"/>
  <c r="BA679"/>
  <c r="AY679"/>
  <c r="AW679"/>
  <c r="AU679"/>
  <c r="BF679"/>
  <c r="BD679"/>
  <c r="BB679"/>
  <c r="AZ679"/>
  <c r="AX679"/>
  <c r="AV679"/>
  <c r="BG681"/>
  <c r="BE681"/>
  <c r="BC681"/>
  <c r="BA681"/>
  <c r="AY681"/>
  <c r="AW681"/>
  <c r="AU681"/>
  <c r="BI681" s="1"/>
  <c r="BF681"/>
  <c r="BD681"/>
  <c r="BB681"/>
  <c r="AZ681"/>
  <c r="AX681"/>
  <c r="AV681"/>
  <c r="BG683"/>
  <c r="BE683"/>
  <c r="BC683"/>
  <c r="BA683"/>
  <c r="AY683"/>
  <c r="AW683"/>
  <c r="AU683"/>
  <c r="BI683" s="1"/>
  <c r="BF683"/>
  <c r="BD683"/>
  <c r="BB683"/>
  <c r="AZ683"/>
  <c r="AX683"/>
  <c r="AV683"/>
  <c r="BG685"/>
  <c r="BE685"/>
  <c r="BC685"/>
  <c r="BA685"/>
  <c r="AY685"/>
  <c r="AW685"/>
  <c r="AU685"/>
  <c r="BI685" s="1"/>
  <c r="BF685"/>
  <c r="BD685"/>
  <c r="BB685"/>
  <c r="AZ685"/>
  <c r="AX685"/>
  <c r="AV685"/>
  <c r="BG687"/>
  <c r="BE687"/>
  <c r="BC687"/>
  <c r="BA687"/>
  <c r="AY687"/>
  <c r="AW687"/>
  <c r="AU687"/>
  <c r="BF687"/>
  <c r="BD687"/>
  <c r="BB687"/>
  <c r="AZ687"/>
  <c r="AX687"/>
  <c r="AV687"/>
  <c r="BG689"/>
  <c r="BE689"/>
  <c r="BC689"/>
  <c r="BA689"/>
  <c r="AY689"/>
  <c r="AW689"/>
  <c r="AU689"/>
  <c r="BF689"/>
  <c r="BD689"/>
  <c r="BB689"/>
  <c r="AZ689"/>
  <c r="AX689"/>
  <c r="AV689"/>
  <c r="BG691"/>
  <c r="BE691"/>
  <c r="BC691"/>
  <c r="BA691"/>
  <c r="AY691"/>
  <c r="AW691"/>
  <c r="AU691"/>
  <c r="BF691"/>
  <c r="BD691"/>
  <c r="BB691"/>
  <c r="AZ691"/>
  <c r="AX691"/>
  <c r="AV691"/>
  <c r="BG693"/>
  <c r="BE693"/>
  <c r="BC693"/>
  <c r="BA693"/>
  <c r="AY693"/>
  <c r="AW693"/>
  <c r="AU693"/>
  <c r="BF693"/>
  <c r="BD693"/>
  <c r="BB693"/>
  <c r="AZ693"/>
  <c r="AX693"/>
  <c r="AV693"/>
  <c r="BG695"/>
  <c r="BE695"/>
  <c r="BC695"/>
  <c r="BA695"/>
  <c r="AY695"/>
  <c r="AW695"/>
  <c r="AU695"/>
  <c r="BF695"/>
  <c r="BD695"/>
  <c r="BB695"/>
  <c r="AZ695"/>
  <c r="AX695"/>
  <c r="AV695"/>
  <c r="BG697"/>
  <c r="BE697"/>
  <c r="BC697"/>
  <c r="BA697"/>
  <c r="AY697"/>
  <c r="AW697"/>
  <c r="AU697"/>
  <c r="BF697"/>
  <c r="BD697"/>
  <c r="BB697"/>
  <c r="AZ697"/>
  <c r="AX697"/>
  <c r="AV697"/>
  <c r="BG699"/>
  <c r="BE699"/>
  <c r="BC699"/>
  <c r="BA699"/>
  <c r="AY699"/>
  <c r="AW699"/>
  <c r="AU699"/>
  <c r="BF699"/>
  <c r="BD699"/>
  <c r="BB699"/>
  <c r="AZ699"/>
  <c r="AX699"/>
  <c r="AV699"/>
  <c r="BG701"/>
  <c r="BE701"/>
  <c r="BC701"/>
  <c r="BA701"/>
  <c r="AY701"/>
  <c r="AW701"/>
  <c r="AU701"/>
  <c r="BF701"/>
  <c r="BD701"/>
  <c r="BB701"/>
  <c r="AZ701"/>
  <c r="AX701"/>
  <c r="AV701"/>
  <c r="BG703"/>
  <c r="BE703"/>
  <c r="BC703"/>
  <c r="BA703"/>
  <c r="AY703"/>
  <c r="AW703"/>
  <c r="AU703"/>
  <c r="BF703"/>
  <c r="BD703"/>
  <c r="BB703"/>
  <c r="AZ703"/>
  <c r="AX703"/>
  <c r="AV703"/>
  <c r="BG705"/>
  <c r="BE705"/>
  <c r="BC705"/>
  <c r="BA705"/>
  <c r="AY705"/>
  <c r="AW705"/>
  <c r="AU705"/>
  <c r="BF705"/>
  <c r="BD705"/>
  <c r="BB705"/>
  <c r="AZ705"/>
  <c r="AX705"/>
  <c r="AV705"/>
  <c r="BG707"/>
  <c r="BE707"/>
  <c r="BC707"/>
  <c r="BA707"/>
  <c r="AY707"/>
  <c r="AW707"/>
  <c r="AU707"/>
  <c r="BF707"/>
  <c r="BD707"/>
  <c r="BB707"/>
  <c r="AZ707"/>
  <c r="AX707"/>
  <c r="AV707"/>
  <c r="BG709"/>
  <c r="BE709"/>
  <c r="BC709"/>
  <c r="BA709"/>
  <c r="AY709"/>
  <c r="AW709"/>
  <c r="AU709"/>
  <c r="BF709"/>
  <c r="BD709"/>
  <c r="BB709"/>
  <c r="AZ709"/>
  <c r="AX709"/>
  <c r="AV709"/>
  <c r="BG711"/>
  <c r="BE711"/>
  <c r="BC711"/>
  <c r="BA711"/>
  <c r="AY711"/>
  <c r="AW711"/>
  <c r="AU711"/>
  <c r="BF711"/>
  <c r="BD711"/>
  <c r="BB711"/>
  <c r="AZ711"/>
  <c r="AX711"/>
  <c r="AV711"/>
  <c r="BG713"/>
  <c r="BE713"/>
  <c r="BC713"/>
  <c r="BA713"/>
  <c r="AY713"/>
  <c r="AW713"/>
  <c r="AU713"/>
  <c r="BF713"/>
  <c r="BD713"/>
  <c r="BB713"/>
  <c r="AZ713"/>
  <c r="AX713"/>
  <c r="AV713"/>
  <c r="BG715"/>
  <c r="BE715"/>
  <c r="BC715"/>
  <c r="BA715"/>
  <c r="AY715"/>
  <c r="AW715"/>
  <c r="AU715"/>
  <c r="BF715"/>
  <c r="BD715"/>
  <c r="BB715"/>
  <c r="AZ715"/>
  <c r="AX715"/>
  <c r="AV715"/>
  <c r="BG717"/>
  <c r="BE717"/>
  <c r="BC717"/>
  <c r="BA717"/>
  <c r="AY717"/>
  <c r="AW717"/>
  <c r="AU717"/>
  <c r="BF717"/>
  <c r="BD717"/>
  <c r="BB717"/>
  <c r="AZ717"/>
  <c r="AX717"/>
  <c r="AV717"/>
  <c r="BG719"/>
  <c r="BE719"/>
  <c r="BC719"/>
  <c r="BA719"/>
  <c r="AY719"/>
  <c r="AW719"/>
  <c r="AU719"/>
  <c r="BF719"/>
  <c r="BD719"/>
  <c r="BB719"/>
  <c r="AZ719"/>
  <c r="AX719"/>
  <c r="AV719"/>
  <c r="BG721"/>
  <c r="BE721"/>
  <c r="BC721"/>
  <c r="BA721"/>
  <c r="AY721"/>
  <c r="AW721"/>
  <c r="AU721"/>
  <c r="BF721"/>
  <c r="BD721"/>
  <c r="BB721"/>
  <c r="AZ721"/>
  <c r="AX721"/>
  <c r="AV721"/>
  <c r="BG723"/>
  <c r="BE723"/>
  <c r="BC723"/>
  <c r="BA723"/>
  <c r="AY723"/>
  <c r="AW723"/>
  <c r="AU723"/>
  <c r="BF723"/>
  <c r="BD723"/>
  <c r="BB723"/>
  <c r="AZ723"/>
  <c r="AX723"/>
  <c r="AV723"/>
  <c r="BG725"/>
  <c r="BE725"/>
  <c r="BC725"/>
  <c r="BA725"/>
  <c r="AY725"/>
  <c r="AW725"/>
  <c r="AU725"/>
  <c r="BF725"/>
  <c r="BD725"/>
  <c r="BB725"/>
  <c r="AZ725"/>
  <c r="AX725"/>
  <c r="AV725"/>
  <c r="BG727"/>
  <c r="BE727"/>
  <c r="BC727"/>
  <c r="BA727"/>
  <c r="AY727"/>
  <c r="AW727"/>
  <c r="AU727"/>
  <c r="BF727"/>
  <c r="BD727"/>
  <c r="BB727"/>
  <c r="AZ727"/>
  <c r="AX727"/>
  <c r="AV727"/>
  <c r="BG729"/>
  <c r="BE729"/>
  <c r="BC729"/>
  <c r="BA729"/>
  <c r="AY729"/>
  <c r="AW729"/>
  <c r="AU729"/>
  <c r="BF729"/>
  <c r="BD729"/>
  <c r="BB729"/>
  <c r="AZ729"/>
  <c r="AX729"/>
  <c r="AV729"/>
  <c r="BG731"/>
  <c r="BE731"/>
  <c r="BC731"/>
  <c r="BA731"/>
  <c r="AY731"/>
  <c r="AW731"/>
  <c r="AU731"/>
  <c r="BF731"/>
  <c r="BD731"/>
  <c r="BB731"/>
  <c r="AZ731"/>
  <c r="AX731"/>
  <c r="AV731"/>
  <c r="BG733"/>
  <c r="BE733"/>
  <c r="BC733"/>
  <c r="BA733"/>
  <c r="AY733"/>
  <c r="AW733"/>
  <c r="AU733"/>
  <c r="BF733"/>
  <c r="BD733"/>
  <c r="BB733"/>
  <c r="AZ733"/>
  <c r="AX733"/>
  <c r="AV733"/>
  <c r="BG735"/>
  <c r="BE735"/>
  <c r="BC735"/>
  <c r="BA735"/>
  <c r="AY735"/>
  <c r="AW735"/>
  <c r="AU735"/>
  <c r="BF735"/>
  <c r="BD735"/>
  <c r="BB735"/>
  <c r="AZ735"/>
  <c r="AX735"/>
  <c r="AV735"/>
  <c r="BG737"/>
  <c r="BE737"/>
  <c r="BC737"/>
  <c r="BA737"/>
  <c r="AY737"/>
  <c r="AW737"/>
  <c r="AU737"/>
  <c r="BF737"/>
  <c r="BD737"/>
  <c r="BB737"/>
  <c r="AZ737"/>
  <c r="AX737"/>
  <c r="AV737"/>
  <c r="BG739"/>
  <c r="BE739"/>
  <c r="BC739"/>
  <c r="BA739"/>
  <c r="AY739"/>
  <c r="AW739"/>
  <c r="AU739"/>
  <c r="BF739"/>
  <c r="BD739"/>
  <c r="BB739"/>
  <c r="AZ739"/>
  <c r="AX739"/>
  <c r="AV739"/>
  <c r="BG741"/>
  <c r="BE741"/>
  <c r="BC741"/>
  <c r="BA741"/>
  <c r="AY741"/>
  <c r="AW741"/>
  <c r="AU741"/>
  <c r="BF741"/>
  <c r="BD741"/>
  <c r="BB741"/>
  <c r="AZ741"/>
  <c r="AX741"/>
  <c r="AV741"/>
  <c r="BG743"/>
  <c r="BE743"/>
  <c r="BC743"/>
  <c r="BA743"/>
  <c r="AY743"/>
  <c r="AW743"/>
  <c r="AU743"/>
  <c r="BF743"/>
  <c r="BD743"/>
  <c r="BB743"/>
  <c r="AZ743"/>
  <c r="AX743"/>
  <c r="AV743"/>
  <c r="BG745"/>
  <c r="BE745"/>
  <c r="BC745"/>
  <c r="BA745"/>
  <c r="AY745"/>
  <c r="AW745"/>
  <c r="AU745"/>
  <c r="BF745"/>
  <c r="BD745"/>
  <c r="BB745"/>
  <c r="AZ745"/>
  <c r="AX745"/>
  <c r="AV745"/>
  <c r="BG747"/>
  <c r="BE747"/>
  <c r="BC747"/>
  <c r="BA747"/>
  <c r="AY747"/>
  <c r="AW747"/>
  <c r="AU747"/>
  <c r="BF747"/>
  <c r="BD747"/>
  <c r="BB747"/>
  <c r="AZ747"/>
  <c r="AX747"/>
  <c r="AV747"/>
  <c r="BG749"/>
  <c r="BE749"/>
  <c r="BC749"/>
  <c r="BA749"/>
  <c r="AY749"/>
  <c r="AW749"/>
  <c r="AU749"/>
  <c r="BF749"/>
  <c r="BD749"/>
  <c r="BB749"/>
  <c r="AZ749"/>
  <c r="AX749"/>
  <c r="AV749"/>
  <c r="BG751"/>
  <c r="BE751"/>
  <c r="BC751"/>
  <c r="BA751"/>
  <c r="AY751"/>
  <c r="AW751"/>
  <c r="AU751"/>
  <c r="BF751"/>
  <c r="BD751"/>
  <c r="BB751"/>
  <c r="AZ751"/>
  <c r="AX751"/>
  <c r="AV751"/>
  <c r="BG753"/>
  <c r="BE753"/>
  <c r="BC753"/>
  <c r="BA753"/>
  <c r="AY753"/>
  <c r="AW753"/>
  <c r="AU753"/>
  <c r="BF753"/>
  <c r="BD753"/>
  <c r="BB753"/>
  <c r="AZ753"/>
  <c r="AX753"/>
  <c r="AV753"/>
  <c r="BG755"/>
  <c r="BE755"/>
  <c r="BC755"/>
  <c r="BA755"/>
  <c r="AY755"/>
  <c r="AW755"/>
  <c r="AU755"/>
  <c r="BF755"/>
  <c r="BD755"/>
  <c r="BB755"/>
  <c r="AZ755"/>
  <c r="AX755"/>
  <c r="AV755"/>
  <c r="BG757"/>
  <c r="BE757"/>
  <c r="BC757"/>
  <c r="BA757"/>
  <c r="AY757"/>
  <c r="AW757"/>
  <c r="AU757"/>
  <c r="BF757"/>
  <c r="BD757"/>
  <c r="BB757"/>
  <c r="AZ757"/>
  <c r="AX757"/>
  <c r="AV757"/>
  <c r="BG759"/>
  <c r="BE759"/>
  <c r="BC759"/>
  <c r="BA759"/>
  <c r="AY759"/>
  <c r="AW759"/>
  <c r="AU759"/>
  <c r="BF759"/>
  <c r="BD759"/>
  <c r="BB759"/>
  <c r="AZ759"/>
  <c r="AX759"/>
  <c r="AV759"/>
  <c r="BG761"/>
  <c r="BE761"/>
  <c r="BF761"/>
  <c r="BC761"/>
  <c r="BA761"/>
  <c r="AY761"/>
  <c r="AW761"/>
  <c r="AU761"/>
  <c r="BD761"/>
  <c r="BB761"/>
  <c r="AZ761"/>
  <c r="AX761"/>
  <c r="AV761"/>
  <c r="BG763"/>
  <c r="BE763"/>
  <c r="BC763"/>
  <c r="BA763"/>
  <c r="AY763"/>
  <c r="AW763"/>
  <c r="AU763"/>
  <c r="BD763"/>
  <c r="AZ763"/>
  <c r="AV763"/>
  <c r="BF763"/>
  <c r="BB763"/>
  <c r="AX763"/>
  <c r="BG765"/>
  <c r="BE765"/>
  <c r="BC765"/>
  <c r="BA765"/>
  <c r="AY765"/>
  <c r="AW765"/>
  <c r="AU765"/>
  <c r="BF765"/>
  <c r="BB765"/>
  <c r="AX765"/>
  <c r="BD765"/>
  <c r="AZ765"/>
  <c r="AV765"/>
  <c r="BG767"/>
  <c r="BE767"/>
  <c r="BC767"/>
  <c r="BA767"/>
  <c r="AY767"/>
  <c r="AW767"/>
  <c r="AU767"/>
  <c r="BD767"/>
  <c r="AZ767"/>
  <c r="AV767"/>
  <c r="BF767"/>
  <c r="BB767"/>
  <c r="AX767"/>
  <c r="BG769"/>
  <c r="BE769"/>
  <c r="BC769"/>
  <c r="BA769"/>
  <c r="AY769"/>
  <c r="AW769"/>
  <c r="AU769"/>
  <c r="BF769"/>
  <c r="BD769"/>
  <c r="BB769"/>
  <c r="AZ769"/>
  <c r="AX769"/>
  <c r="AV769"/>
  <c r="BG771"/>
  <c r="BE771"/>
  <c r="BC771"/>
  <c r="BA771"/>
  <c r="AY771"/>
  <c r="AW771"/>
  <c r="AU771"/>
  <c r="BF771"/>
  <c r="BD771"/>
  <c r="BB771"/>
  <c r="AZ771"/>
  <c r="AX771"/>
  <c r="AV771"/>
  <c r="BG773"/>
  <c r="BE773"/>
  <c r="BC773"/>
  <c r="BA773"/>
  <c r="AY773"/>
  <c r="AW773"/>
  <c r="AU773"/>
  <c r="BF773"/>
  <c r="BD773"/>
  <c r="BB773"/>
  <c r="AZ773"/>
  <c r="AX773"/>
  <c r="AV773"/>
  <c r="BG775"/>
  <c r="BE775"/>
  <c r="BC775"/>
  <c r="BA775"/>
  <c r="AY775"/>
  <c r="AW775"/>
  <c r="AU775"/>
  <c r="BF775"/>
  <c r="BD775"/>
  <c r="BB775"/>
  <c r="AZ775"/>
  <c r="AX775"/>
  <c r="AV775"/>
  <c r="BG777"/>
  <c r="BE777"/>
  <c r="BC777"/>
  <c r="BA777"/>
  <c r="AY777"/>
  <c r="AW777"/>
  <c r="AU777"/>
  <c r="BF777"/>
  <c r="BD777"/>
  <c r="BB777"/>
  <c r="AZ777"/>
  <c r="AX777"/>
  <c r="AV777"/>
  <c r="BG779"/>
  <c r="BE779"/>
  <c r="BC779"/>
  <c r="BA779"/>
  <c r="AY779"/>
  <c r="AW779"/>
  <c r="AU779"/>
  <c r="BF779"/>
  <c r="BD779"/>
  <c r="BB779"/>
  <c r="AZ779"/>
  <c r="AX779"/>
  <c r="AV779"/>
  <c r="BG781"/>
  <c r="BE781"/>
  <c r="BC781"/>
  <c r="BA781"/>
  <c r="AY781"/>
  <c r="AW781"/>
  <c r="AU781"/>
  <c r="BF781"/>
  <c r="BD781"/>
  <c r="BB781"/>
  <c r="AZ781"/>
  <c r="AX781"/>
  <c r="AV781"/>
  <c r="BG783"/>
  <c r="BE783"/>
  <c r="BC783"/>
  <c r="BA783"/>
  <c r="AY783"/>
  <c r="AW783"/>
  <c r="AU783"/>
  <c r="BF783"/>
  <c r="BD783"/>
  <c r="BB783"/>
  <c r="AZ783"/>
  <c r="AX783"/>
  <c r="AV783"/>
  <c r="BG785"/>
  <c r="BE785"/>
  <c r="BC785"/>
  <c r="BA785"/>
  <c r="AY785"/>
  <c r="AW785"/>
  <c r="AU785"/>
  <c r="BF785"/>
  <c r="BD785"/>
  <c r="BB785"/>
  <c r="AZ785"/>
  <c r="AX785"/>
  <c r="AV785"/>
  <c r="BG787"/>
  <c r="BE787"/>
  <c r="BC787"/>
  <c r="BA787"/>
  <c r="AY787"/>
  <c r="AW787"/>
  <c r="AU787"/>
  <c r="BF787"/>
  <c r="BD787"/>
  <c r="BB787"/>
  <c r="AZ787"/>
  <c r="AX787"/>
  <c r="AV787"/>
  <c r="BG789"/>
  <c r="BE789"/>
  <c r="BC789"/>
  <c r="BA789"/>
  <c r="AY789"/>
  <c r="AW789"/>
  <c r="AU789"/>
  <c r="BF789"/>
  <c r="BD789"/>
  <c r="BB789"/>
  <c r="AZ789"/>
  <c r="AX789"/>
  <c r="AV789"/>
  <c r="BG791"/>
  <c r="BE791"/>
  <c r="BC791"/>
  <c r="BA791"/>
  <c r="AY791"/>
  <c r="AW791"/>
  <c r="AU791"/>
  <c r="BF791"/>
  <c r="BD791"/>
  <c r="BB791"/>
  <c r="AZ791"/>
  <c r="AX791"/>
  <c r="AV791"/>
  <c r="BG793"/>
  <c r="BE793"/>
  <c r="BC793"/>
  <c r="BA793"/>
  <c r="AY793"/>
  <c r="AW793"/>
  <c r="AU793"/>
  <c r="BF793"/>
  <c r="BD793"/>
  <c r="BB793"/>
  <c r="AZ793"/>
  <c r="AX793"/>
  <c r="AV793"/>
  <c r="BG795"/>
  <c r="BE795"/>
  <c r="BC795"/>
  <c r="BA795"/>
  <c r="AY795"/>
  <c r="AW795"/>
  <c r="AU795"/>
  <c r="BF795"/>
  <c r="BD795"/>
  <c r="BB795"/>
  <c r="AZ795"/>
  <c r="AX795"/>
  <c r="AV795"/>
  <c r="BG797"/>
  <c r="BE797"/>
  <c r="BC797"/>
  <c r="BA797"/>
  <c r="AY797"/>
  <c r="AW797"/>
  <c r="AU797"/>
  <c r="BF797"/>
  <c r="BD797"/>
  <c r="BB797"/>
  <c r="AZ797"/>
  <c r="AX797"/>
  <c r="AV797"/>
  <c r="BG799"/>
  <c r="BE799"/>
  <c r="BC799"/>
  <c r="BA799"/>
  <c r="AY799"/>
  <c r="AW799"/>
  <c r="AU799"/>
  <c r="BF799"/>
  <c r="BD799"/>
  <c r="BB799"/>
  <c r="AZ799"/>
  <c r="AX799"/>
  <c r="AV799"/>
  <c r="BG801"/>
  <c r="BE801"/>
  <c r="BC801"/>
  <c r="BA801"/>
  <c r="AY801"/>
  <c r="AW801"/>
  <c r="AU801"/>
  <c r="BF801"/>
  <c r="BD801"/>
  <c r="BB801"/>
  <c r="AZ801"/>
  <c r="AX801"/>
  <c r="AV801"/>
  <c r="BG803"/>
  <c r="BE803"/>
  <c r="BC803"/>
  <c r="BA803"/>
  <c r="AY803"/>
  <c r="AW803"/>
  <c r="AU803"/>
  <c r="BF803"/>
  <c r="BD803"/>
  <c r="BB803"/>
  <c r="AZ803"/>
  <c r="AX803"/>
  <c r="AV803"/>
  <c r="BG805"/>
  <c r="BE805"/>
  <c r="BC805"/>
  <c r="BA805"/>
  <c r="AY805"/>
  <c r="AW805"/>
  <c r="AU805"/>
  <c r="BF805"/>
  <c r="BD805"/>
  <c r="BB805"/>
  <c r="AZ805"/>
  <c r="AX805"/>
  <c r="AV805"/>
  <c r="BG807"/>
  <c r="BE807"/>
  <c r="BC807"/>
  <c r="BA807"/>
  <c r="AY807"/>
  <c r="AW807"/>
  <c r="AU807"/>
  <c r="BF807"/>
  <c r="BD807"/>
  <c r="BB807"/>
  <c r="AZ807"/>
  <c r="AX807"/>
  <c r="AV807"/>
  <c r="BG809"/>
  <c r="BE809"/>
  <c r="BC809"/>
  <c r="BA809"/>
  <c r="AY809"/>
  <c r="AW809"/>
  <c r="AU809"/>
  <c r="BF809"/>
  <c r="BD809"/>
  <c r="BB809"/>
  <c r="AZ809"/>
  <c r="AX809"/>
  <c r="AV809"/>
  <c r="BG811"/>
  <c r="BE811"/>
  <c r="BC811"/>
  <c r="BA811"/>
  <c r="AY811"/>
  <c r="AW811"/>
  <c r="AU811"/>
  <c r="BF811"/>
  <c r="BD811"/>
  <c r="BB811"/>
  <c r="AZ811"/>
  <c r="AX811"/>
  <c r="AV811"/>
  <c r="BG813"/>
  <c r="BE813"/>
  <c r="BC813"/>
  <c r="BA813"/>
  <c r="AY813"/>
  <c r="AW813"/>
  <c r="AU813"/>
  <c r="BF813"/>
  <c r="BD813"/>
  <c r="BB813"/>
  <c r="AZ813"/>
  <c r="AX813"/>
  <c r="AV813"/>
  <c r="BG815"/>
  <c r="BE815"/>
  <c r="BC815"/>
  <c r="BA815"/>
  <c r="AY815"/>
  <c r="AW815"/>
  <c r="AU815"/>
  <c r="BF815"/>
  <c r="BD815"/>
  <c r="BB815"/>
  <c r="AZ815"/>
  <c r="AX815"/>
  <c r="AV815"/>
  <c r="BG817"/>
  <c r="BE817"/>
  <c r="BC817"/>
  <c r="BA817"/>
  <c r="AY817"/>
  <c r="AW817"/>
  <c r="AU817"/>
  <c r="BF817"/>
  <c r="BD817"/>
  <c r="BB817"/>
  <c r="AZ817"/>
  <c r="AX817"/>
  <c r="AV817"/>
  <c r="BG819"/>
  <c r="BE819"/>
  <c r="BC819"/>
  <c r="BA819"/>
  <c r="AY819"/>
  <c r="AW819"/>
  <c r="AU819"/>
  <c r="BF819"/>
  <c r="BD819"/>
  <c r="BB819"/>
  <c r="AZ819"/>
  <c r="AX819"/>
  <c r="AV819"/>
  <c r="BG821"/>
  <c r="BE821"/>
  <c r="BC821"/>
  <c r="BA821"/>
  <c r="AY821"/>
  <c r="AW821"/>
  <c r="AU821"/>
  <c r="BF821"/>
  <c r="BD821"/>
  <c r="BB821"/>
  <c r="AZ821"/>
  <c r="AX821"/>
  <c r="AV821"/>
  <c r="BG823"/>
  <c r="BE823"/>
  <c r="BC823"/>
  <c r="BA823"/>
  <c r="AY823"/>
  <c r="AW823"/>
  <c r="AU823"/>
  <c r="BF823"/>
  <c r="BD823"/>
  <c r="BB823"/>
  <c r="AZ823"/>
  <c r="AX823"/>
  <c r="AV823"/>
  <c r="BG825"/>
  <c r="BE825"/>
  <c r="BC825"/>
  <c r="BA825"/>
  <c r="AY825"/>
  <c r="AW825"/>
  <c r="AU825"/>
  <c r="BF825"/>
  <c r="BD825"/>
  <c r="BB825"/>
  <c r="AZ825"/>
  <c r="AX825"/>
  <c r="AV825"/>
  <c r="BG827"/>
  <c r="BE827"/>
  <c r="BC827"/>
  <c r="BA827"/>
  <c r="AY827"/>
  <c r="AW827"/>
  <c r="AU827"/>
  <c r="BF827"/>
  <c r="BD827"/>
  <c r="BB827"/>
  <c r="AZ827"/>
  <c r="AX827"/>
  <c r="AV827"/>
  <c r="BG829"/>
  <c r="BE829"/>
  <c r="BC829"/>
  <c r="BA829"/>
  <c r="AY829"/>
  <c r="AW829"/>
  <c r="AU829"/>
  <c r="BF829"/>
  <c r="BD829"/>
  <c r="BB829"/>
  <c r="AZ829"/>
  <c r="AX829"/>
  <c r="AV829"/>
  <c r="BG831"/>
  <c r="BE831"/>
  <c r="BC831"/>
  <c r="BA831"/>
  <c r="AY831"/>
  <c r="AW831"/>
  <c r="AU831"/>
  <c r="BF831"/>
  <c r="BD831"/>
  <c r="BB831"/>
  <c r="AZ831"/>
  <c r="AX831"/>
  <c r="AV831"/>
  <c r="BG833"/>
  <c r="BE833"/>
  <c r="BC833"/>
  <c r="BA833"/>
  <c r="AY833"/>
  <c r="AW833"/>
  <c r="AU833"/>
  <c r="BF833"/>
  <c r="BD833"/>
  <c r="BB833"/>
  <c r="AZ833"/>
  <c r="AX833"/>
  <c r="AV833"/>
  <c r="BG835"/>
  <c r="BE835"/>
  <c r="BC835"/>
  <c r="BA835"/>
  <c r="AY835"/>
  <c r="AW835"/>
  <c r="AU835"/>
  <c r="BF835"/>
  <c r="BD835"/>
  <c r="BB835"/>
  <c r="AZ835"/>
  <c r="AX835"/>
  <c r="AV835"/>
  <c r="BG837"/>
  <c r="BE837"/>
  <c r="BC837"/>
  <c r="BA837"/>
  <c r="AY837"/>
  <c r="AW837"/>
  <c r="AU837"/>
  <c r="BF837"/>
  <c r="BD837"/>
  <c r="BB837"/>
  <c r="AZ837"/>
  <c r="AX837"/>
  <c r="AV837"/>
  <c r="BG839"/>
  <c r="BE839"/>
  <c r="BC839"/>
  <c r="BA839"/>
  <c r="AY839"/>
  <c r="AW839"/>
  <c r="AU839"/>
  <c r="BF839"/>
  <c r="BD839"/>
  <c r="BB839"/>
  <c r="AZ839"/>
  <c r="AX839"/>
  <c r="AV839"/>
  <c r="BG841"/>
  <c r="BE841"/>
  <c r="BC841"/>
  <c r="BA841"/>
  <c r="AY841"/>
  <c r="AW841"/>
  <c r="AU841"/>
  <c r="BF841"/>
  <c r="BD841"/>
  <c r="BB841"/>
  <c r="AZ841"/>
  <c r="AX841"/>
  <c r="AV841"/>
  <c r="BG843"/>
  <c r="BE843"/>
  <c r="BC843"/>
  <c r="BA843"/>
  <c r="AY843"/>
  <c r="AW843"/>
  <c r="AU843"/>
  <c r="BF843"/>
  <c r="BD843"/>
  <c r="BB843"/>
  <c r="AZ843"/>
  <c r="AX843"/>
  <c r="AV843"/>
  <c r="BG845"/>
  <c r="BE845"/>
  <c r="BC845"/>
  <c r="BA845"/>
  <c r="AY845"/>
  <c r="AW845"/>
  <c r="AU845"/>
  <c r="BF845"/>
  <c r="BD845"/>
  <c r="BB845"/>
  <c r="AZ845"/>
  <c r="AX845"/>
  <c r="AV845"/>
  <c r="BG847"/>
  <c r="BE847"/>
  <c r="BC847"/>
  <c r="BA847"/>
  <c r="AY847"/>
  <c r="AW847"/>
  <c r="AU847"/>
  <c r="BF847"/>
  <c r="BD847"/>
  <c r="BB847"/>
  <c r="AZ847"/>
  <c r="AX847"/>
  <c r="AV847"/>
  <c r="BG849"/>
  <c r="BE849"/>
  <c r="BC849"/>
  <c r="BA849"/>
  <c r="AY849"/>
  <c r="AW849"/>
  <c r="AU849"/>
  <c r="BF849"/>
  <c r="BD849"/>
  <c r="BB849"/>
  <c r="AZ849"/>
  <c r="AX849"/>
  <c r="AV849"/>
  <c r="BG851"/>
  <c r="BE851"/>
  <c r="BC851"/>
  <c r="BA851"/>
  <c r="AY851"/>
  <c r="AW851"/>
  <c r="AU851"/>
  <c r="BF851"/>
  <c r="BD851"/>
  <c r="BB851"/>
  <c r="AZ851"/>
  <c r="AX851"/>
  <c r="AV851"/>
  <c r="BG853"/>
  <c r="BE853"/>
  <c r="BC853"/>
  <c r="BA853"/>
  <c r="AY853"/>
  <c r="AW853"/>
  <c r="AU853"/>
  <c r="BF853"/>
  <c r="BD853"/>
  <c r="BB853"/>
  <c r="AZ853"/>
  <c r="AX853"/>
  <c r="AV853"/>
  <c r="BG855"/>
  <c r="BE855"/>
  <c r="BC855"/>
  <c r="BA855"/>
  <c r="AY855"/>
  <c r="AW855"/>
  <c r="AU855"/>
  <c r="BF855"/>
  <c r="BD855"/>
  <c r="BB855"/>
  <c r="AZ855"/>
  <c r="AX855"/>
  <c r="AV855"/>
  <c r="BG857"/>
  <c r="BE857"/>
  <c r="BC857"/>
  <c r="BA857"/>
  <c r="AY857"/>
  <c r="AW857"/>
  <c r="AU857"/>
  <c r="BF857"/>
  <c r="BD857"/>
  <c r="BB857"/>
  <c r="AZ857"/>
  <c r="AX857"/>
  <c r="AV857"/>
  <c r="BG859"/>
  <c r="BE859"/>
  <c r="BC859"/>
  <c r="BA859"/>
  <c r="AY859"/>
  <c r="AW859"/>
  <c r="AU859"/>
  <c r="BF859"/>
  <c r="BD859"/>
  <c r="BB859"/>
  <c r="AZ859"/>
  <c r="AX859"/>
  <c r="AV859"/>
  <c r="BG861"/>
  <c r="BE861"/>
  <c r="BC861"/>
  <c r="BA861"/>
  <c r="AY861"/>
  <c r="AW861"/>
  <c r="AU861"/>
  <c r="BF861"/>
  <c r="BD861"/>
  <c r="BB861"/>
  <c r="AZ861"/>
  <c r="AX861"/>
  <c r="AV861"/>
  <c r="BG863"/>
  <c r="BE863"/>
  <c r="BC863"/>
  <c r="BA863"/>
  <c r="AY863"/>
  <c r="AW863"/>
  <c r="AU863"/>
  <c r="BF863"/>
  <c r="BD863"/>
  <c r="BB863"/>
  <c r="AZ863"/>
  <c r="AX863"/>
  <c r="AV863"/>
  <c r="BG865"/>
  <c r="BE865"/>
  <c r="BC865"/>
  <c r="BA865"/>
  <c r="AY865"/>
  <c r="AW865"/>
  <c r="AU865"/>
  <c r="BF865"/>
  <c r="BD865"/>
  <c r="BB865"/>
  <c r="AZ865"/>
  <c r="AX865"/>
  <c r="AV865"/>
  <c r="BG867"/>
  <c r="BE867"/>
  <c r="BC867"/>
  <c r="BA867"/>
  <c r="AY867"/>
  <c r="AW867"/>
  <c r="AU867"/>
  <c r="BF867"/>
  <c r="BD867"/>
  <c r="BB867"/>
  <c r="AZ867"/>
  <c r="AX867"/>
  <c r="AV867"/>
  <c r="BG869"/>
  <c r="BE869"/>
  <c r="BC869"/>
  <c r="BA869"/>
  <c r="AY869"/>
  <c r="AW869"/>
  <c r="AU869"/>
  <c r="BF869"/>
  <c r="BD869"/>
  <c r="BB869"/>
  <c r="AZ869"/>
  <c r="AX869"/>
  <c r="AV869"/>
  <c r="BG871"/>
  <c r="BE871"/>
  <c r="BC871"/>
  <c r="BA871"/>
  <c r="AY871"/>
  <c r="AW871"/>
  <c r="AU871"/>
  <c r="BF871"/>
  <c r="BD871"/>
  <c r="BB871"/>
  <c r="AZ871"/>
  <c r="AX871"/>
  <c r="AV871"/>
  <c r="BG873"/>
  <c r="BE873"/>
  <c r="BC873"/>
  <c r="BA873"/>
  <c r="AY873"/>
  <c r="AW873"/>
  <c r="AU873"/>
  <c r="BF873"/>
  <c r="BD873"/>
  <c r="BB873"/>
  <c r="AZ873"/>
  <c r="AX873"/>
  <c r="AV873"/>
  <c r="BG875"/>
  <c r="BE875"/>
  <c r="BC875"/>
  <c r="BA875"/>
  <c r="AY875"/>
  <c r="AW875"/>
  <c r="AU875"/>
  <c r="BF875"/>
  <c r="BD875"/>
  <c r="BB875"/>
  <c r="AZ875"/>
  <c r="AX875"/>
  <c r="AV875"/>
  <c r="BG877"/>
  <c r="BE877"/>
  <c r="BC877"/>
  <c r="BA877"/>
  <c r="AY877"/>
  <c r="AW877"/>
  <c r="AU877"/>
  <c r="BF877"/>
  <c r="BD877"/>
  <c r="BB877"/>
  <c r="AZ877"/>
  <c r="AX877"/>
  <c r="AV877"/>
  <c r="BG879"/>
  <c r="BE879"/>
  <c r="BC879"/>
  <c r="BA879"/>
  <c r="AY879"/>
  <c r="AW879"/>
  <c r="AU879"/>
  <c r="BF879"/>
  <c r="BD879"/>
  <c r="BB879"/>
  <c r="AZ879"/>
  <c r="AX879"/>
  <c r="AV879"/>
  <c r="BG881"/>
  <c r="BE881"/>
  <c r="BC881"/>
  <c r="BA881"/>
  <c r="AY881"/>
  <c r="AW881"/>
  <c r="AU881"/>
  <c r="BF881"/>
  <c r="BD881"/>
  <c r="BB881"/>
  <c r="AZ881"/>
  <c r="AX881"/>
  <c r="AV881"/>
  <c r="BG883"/>
  <c r="BE883"/>
  <c r="BC883"/>
  <c r="BA883"/>
  <c r="AY883"/>
  <c r="AW883"/>
  <c r="AU883"/>
  <c r="BF883"/>
  <c r="BD883"/>
  <c r="BB883"/>
  <c r="AZ883"/>
  <c r="AX883"/>
  <c r="AV883"/>
  <c r="BG885"/>
  <c r="BE885"/>
  <c r="BC885"/>
  <c r="BA885"/>
  <c r="AY885"/>
  <c r="AW885"/>
  <c r="AU885"/>
  <c r="BF885"/>
  <c r="BD885"/>
  <c r="BB885"/>
  <c r="AZ885"/>
  <c r="AX885"/>
  <c r="AV885"/>
  <c r="BG887"/>
  <c r="BE887"/>
  <c r="BC887"/>
  <c r="BA887"/>
  <c r="AY887"/>
  <c r="AW887"/>
  <c r="AU887"/>
  <c r="BF887"/>
  <c r="BD887"/>
  <c r="BB887"/>
  <c r="AZ887"/>
  <c r="AX887"/>
  <c r="AV887"/>
  <c r="BG889"/>
  <c r="BE889"/>
  <c r="BC889"/>
  <c r="BA889"/>
  <c r="AY889"/>
  <c r="AW889"/>
  <c r="AU889"/>
  <c r="BF889"/>
  <c r="BD889"/>
  <c r="BB889"/>
  <c r="AZ889"/>
  <c r="AX889"/>
  <c r="AV889"/>
  <c r="BG891"/>
  <c r="BE891"/>
  <c r="BC891"/>
  <c r="BA891"/>
  <c r="AY891"/>
  <c r="AW891"/>
  <c r="AU891"/>
  <c r="BF891"/>
  <c r="BD891"/>
  <c r="BB891"/>
  <c r="AZ891"/>
  <c r="AX891"/>
  <c r="AV891"/>
  <c r="BG893"/>
  <c r="BE893"/>
  <c r="BC893"/>
  <c r="BA893"/>
  <c r="AY893"/>
  <c r="AW893"/>
  <c r="AU893"/>
  <c r="BF893"/>
  <c r="BD893"/>
  <c r="BB893"/>
  <c r="AZ893"/>
  <c r="AX893"/>
  <c r="AV893"/>
  <c r="BG895"/>
  <c r="BE895"/>
  <c r="BC895"/>
  <c r="BA895"/>
  <c r="AY895"/>
  <c r="AW895"/>
  <c r="AU895"/>
  <c r="BF895"/>
  <c r="BD895"/>
  <c r="BB895"/>
  <c r="AZ895"/>
  <c r="AX895"/>
  <c r="AV895"/>
  <c r="BG897"/>
  <c r="BE897"/>
  <c r="BC897"/>
  <c r="BA897"/>
  <c r="AY897"/>
  <c r="AW897"/>
  <c r="AU897"/>
  <c r="BF897"/>
  <c r="BD897"/>
  <c r="BB897"/>
  <c r="AZ897"/>
  <c r="AX897"/>
  <c r="AV897"/>
  <c r="BG899"/>
  <c r="BE899"/>
  <c r="BC899"/>
  <c r="BA899"/>
  <c r="AY899"/>
  <c r="AW899"/>
  <c r="AU899"/>
  <c r="BF899"/>
  <c r="BD899"/>
  <c r="BB899"/>
  <c r="AZ899"/>
  <c r="AX899"/>
  <c r="AV899"/>
  <c r="BG901"/>
  <c r="BE901"/>
  <c r="BC901"/>
  <c r="BA901"/>
  <c r="AY901"/>
  <c r="AW901"/>
  <c r="AU901"/>
  <c r="BF901"/>
  <c r="BD901"/>
  <c r="BB901"/>
  <c r="AZ901"/>
  <c r="AX901"/>
  <c r="AV901"/>
  <c r="BG903"/>
  <c r="BE903"/>
  <c r="BC903"/>
  <c r="BA903"/>
  <c r="AY903"/>
  <c r="AW903"/>
  <c r="AU903"/>
  <c r="BF903"/>
  <c r="BD903"/>
  <c r="BB903"/>
  <c r="AZ903"/>
  <c r="AX903"/>
  <c r="AV903"/>
  <c r="BG905"/>
  <c r="BE905"/>
  <c r="BC905"/>
  <c r="BA905"/>
  <c r="AY905"/>
  <c r="AW905"/>
  <c r="AU905"/>
  <c r="BF905"/>
  <c r="BD905"/>
  <c r="BB905"/>
  <c r="AZ905"/>
  <c r="AX905"/>
  <c r="AV905"/>
  <c r="BG907"/>
  <c r="BE907"/>
  <c r="BC907"/>
  <c r="BA907"/>
  <c r="AY907"/>
  <c r="AW907"/>
  <c r="AU907"/>
  <c r="BF907"/>
  <c r="BD907"/>
  <c r="BB907"/>
  <c r="AZ907"/>
  <c r="AX907"/>
  <c r="AV907"/>
  <c r="BG909"/>
  <c r="BE909"/>
  <c r="BC909"/>
  <c r="BA909"/>
  <c r="AY909"/>
  <c r="AW909"/>
  <c r="AU909"/>
  <c r="BF909"/>
  <c r="BD909"/>
  <c r="BB909"/>
  <c r="AZ909"/>
  <c r="AX909"/>
  <c r="AV909"/>
  <c r="BG911"/>
  <c r="BE911"/>
  <c r="BC911"/>
  <c r="BA911"/>
  <c r="AY911"/>
  <c r="AW911"/>
  <c r="AU911"/>
  <c r="BF911"/>
  <c r="BD911"/>
  <c r="BB911"/>
  <c r="AZ911"/>
  <c r="AX911"/>
  <c r="AV911"/>
  <c r="BG913"/>
  <c r="BE913"/>
  <c r="BC913"/>
  <c r="BA913"/>
  <c r="AY913"/>
  <c r="AW913"/>
  <c r="AU913"/>
  <c r="BF913"/>
  <c r="BD913"/>
  <c r="BB913"/>
  <c r="AZ913"/>
  <c r="AX913"/>
  <c r="AV913"/>
  <c r="BG915"/>
  <c r="BE915"/>
  <c r="BC915"/>
  <c r="BA915"/>
  <c r="AY915"/>
  <c r="AW915"/>
  <c r="AU915"/>
  <c r="BF915"/>
  <c r="BD915"/>
  <c r="BB915"/>
  <c r="AZ915"/>
  <c r="AX915"/>
  <c r="AV915"/>
  <c r="BG917"/>
  <c r="BE917"/>
  <c r="BC917"/>
  <c r="BA917"/>
  <c r="AY917"/>
  <c r="AW917"/>
  <c r="AU917"/>
  <c r="BF917"/>
  <c r="BD917"/>
  <c r="BB917"/>
  <c r="AZ917"/>
  <c r="AX917"/>
  <c r="AV917"/>
  <c r="BG919"/>
  <c r="BE919"/>
  <c r="BC919"/>
  <c r="BA919"/>
  <c r="AY919"/>
  <c r="AW919"/>
  <c r="AU919"/>
  <c r="BF919"/>
  <c r="BD919"/>
  <c r="BB919"/>
  <c r="AZ919"/>
  <c r="AX919"/>
  <c r="AV919"/>
  <c r="BG921"/>
  <c r="BE921"/>
  <c r="BC921"/>
  <c r="BA921"/>
  <c r="AY921"/>
  <c r="AW921"/>
  <c r="AU921"/>
  <c r="BF921"/>
  <c r="BD921"/>
  <c r="BB921"/>
  <c r="AZ921"/>
  <c r="AX921"/>
  <c r="AV921"/>
  <c r="BG923"/>
  <c r="BE923"/>
  <c r="BC923"/>
  <c r="BA923"/>
  <c r="AY923"/>
  <c r="AW923"/>
  <c r="AU923"/>
  <c r="BF923"/>
  <c r="BD923"/>
  <c r="BB923"/>
  <c r="AZ923"/>
  <c r="AX923"/>
  <c r="AV923"/>
  <c r="BG925"/>
  <c r="BE925"/>
  <c r="BC925"/>
  <c r="BA925"/>
  <c r="AY925"/>
  <c r="AW925"/>
  <c r="AU925"/>
  <c r="BF925"/>
  <c r="BD925"/>
  <c r="BB925"/>
  <c r="AZ925"/>
  <c r="AX925"/>
  <c r="AV925"/>
  <c r="BG927"/>
  <c r="BE927"/>
  <c r="BC927"/>
  <c r="BA927"/>
  <c r="AY927"/>
  <c r="AW927"/>
  <c r="AU927"/>
  <c r="BF927"/>
  <c r="BD927"/>
  <c r="BB927"/>
  <c r="AZ927"/>
  <c r="AX927"/>
  <c r="AV927"/>
  <c r="BG929"/>
  <c r="BE929"/>
  <c r="BC929"/>
  <c r="BA929"/>
  <c r="AY929"/>
  <c r="AW929"/>
  <c r="AU929"/>
  <c r="BF929"/>
  <c r="BD929"/>
  <c r="BB929"/>
  <c r="AZ929"/>
  <c r="AX929"/>
  <c r="AV929"/>
  <c r="BG931"/>
  <c r="BE931"/>
  <c r="BC931"/>
  <c r="BA931"/>
  <c r="AY931"/>
  <c r="AW931"/>
  <c r="AU931"/>
  <c r="BF931"/>
  <c r="BD931"/>
  <c r="BB931"/>
  <c r="AZ931"/>
  <c r="AX931"/>
  <c r="AV931"/>
  <c r="BG933"/>
  <c r="BE933"/>
  <c r="BC933"/>
  <c r="BA933"/>
  <c r="AY933"/>
  <c r="AW933"/>
  <c r="AU933"/>
  <c r="BF933"/>
  <c r="BD933"/>
  <c r="BB933"/>
  <c r="AZ933"/>
  <c r="AX933"/>
  <c r="AV933"/>
  <c r="BG935"/>
  <c r="BE935"/>
  <c r="BC935"/>
  <c r="BA935"/>
  <c r="AY935"/>
  <c r="AW935"/>
  <c r="AU935"/>
  <c r="BF935"/>
  <c r="BD935"/>
  <c r="BB935"/>
  <c r="AZ935"/>
  <c r="AX935"/>
  <c r="AV935"/>
  <c r="BG937"/>
  <c r="BE937"/>
  <c r="BC937"/>
  <c r="BA937"/>
  <c r="AY937"/>
  <c r="AW937"/>
  <c r="AU937"/>
  <c r="BF937"/>
  <c r="BD937"/>
  <c r="BB937"/>
  <c r="AZ937"/>
  <c r="AX937"/>
  <c r="AV937"/>
  <c r="BG939"/>
  <c r="BE939"/>
  <c r="BC939"/>
  <c r="BA939"/>
  <c r="AY939"/>
  <c r="AW939"/>
  <c r="AU939"/>
  <c r="BF939"/>
  <c r="BD939"/>
  <c r="BB939"/>
  <c r="AZ939"/>
  <c r="AX939"/>
  <c r="AV939"/>
  <c r="BG941"/>
  <c r="BE941"/>
  <c r="BC941"/>
  <c r="BA941"/>
  <c r="AY941"/>
  <c r="AW941"/>
  <c r="AU941"/>
  <c r="BF941"/>
  <c r="BD941"/>
  <c r="BB941"/>
  <c r="AZ941"/>
  <c r="AX941"/>
  <c r="AV941"/>
  <c r="BG943"/>
  <c r="BE943"/>
  <c r="BC943"/>
  <c r="BA943"/>
  <c r="AY943"/>
  <c r="AW943"/>
  <c r="AU943"/>
  <c r="BF943"/>
  <c r="BD943"/>
  <c r="BB943"/>
  <c r="AZ943"/>
  <c r="AX943"/>
  <c r="AV943"/>
  <c r="BG945"/>
  <c r="BE945"/>
  <c r="BC945"/>
  <c r="BA945"/>
  <c r="AY945"/>
  <c r="AW945"/>
  <c r="AU945"/>
  <c r="BF945"/>
  <c r="BD945"/>
  <c r="BB945"/>
  <c r="AZ945"/>
  <c r="AX945"/>
  <c r="AV945"/>
  <c r="BG947"/>
  <c r="BE947"/>
  <c r="BC947"/>
  <c r="BA947"/>
  <c r="AY947"/>
  <c r="AW947"/>
  <c r="AU947"/>
  <c r="BF947"/>
  <c r="BD947"/>
  <c r="BB947"/>
  <c r="AZ947"/>
  <c r="AX947"/>
  <c r="AV947"/>
  <c r="BG949"/>
  <c r="BE949"/>
  <c r="BC949"/>
  <c r="BA949"/>
  <c r="AY949"/>
  <c r="AW949"/>
  <c r="AU949"/>
  <c r="BF949"/>
  <c r="BD949"/>
  <c r="BB949"/>
  <c r="AZ949"/>
  <c r="AX949"/>
  <c r="AV949"/>
  <c r="BG951"/>
  <c r="BE951"/>
  <c r="BC951"/>
  <c r="BA951"/>
  <c r="AY951"/>
  <c r="AW951"/>
  <c r="AU951"/>
  <c r="BF951"/>
  <c r="BD951"/>
  <c r="BB951"/>
  <c r="AZ951"/>
  <c r="AX951"/>
  <c r="AV951"/>
  <c r="BG953"/>
  <c r="BE953"/>
  <c r="BC953"/>
  <c r="BA953"/>
  <c r="AY953"/>
  <c r="AW953"/>
  <c r="AU953"/>
  <c r="BF953"/>
  <c r="BD953"/>
  <c r="BB953"/>
  <c r="AZ953"/>
  <c r="AX953"/>
  <c r="AV953"/>
  <c r="BG955"/>
  <c r="BE955"/>
  <c r="BC955"/>
  <c r="BA955"/>
  <c r="AY955"/>
  <c r="AW955"/>
  <c r="AU955"/>
  <c r="BF955"/>
  <c r="BD955"/>
  <c r="BB955"/>
  <c r="AZ955"/>
  <c r="AX955"/>
  <c r="AV955"/>
  <c r="BG957"/>
  <c r="BE957"/>
  <c r="BC957"/>
  <c r="BA957"/>
  <c r="AY957"/>
  <c r="AW957"/>
  <c r="AU957"/>
  <c r="BF957"/>
  <c r="BD957"/>
  <c r="BB957"/>
  <c r="AZ957"/>
  <c r="AX957"/>
  <c r="AV957"/>
  <c r="BG959"/>
  <c r="BE959"/>
  <c r="BC959"/>
  <c r="BA959"/>
  <c r="AY959"/>
  <c r="AW959"/>
  <c r="AU959"/>
  <c r="BF959"/>
  <c r="BD959"/>
  <c r="BB959"/>
  <c r="AZ959"/>
  <c r="AX959"/>
  <c r="AV959"/>
  <c r="BG961"/>
  <c r="BE961"/>
  <c r="BC961"/>
  <c r="BA961"/>
  <c r="AY961"/>
  <c r="AW961"/>
  <c r="AU961"/>
  <c r="BF961"/>
  <c r="BD961"/>
  <c r="BB961"/>
  <c r="AZ961"/>
  <c r="AX961"/>
  <c r="AV961"/>
  <c r="BG963"/>
  <c r="BE963"/>
  <c r="BC963"/>
  <c r="BA963"/>
  <c r="AY963"/>
  <c r="AW963"/>
  <c r="AU963"/>
  <c r="BF963"/>
  <c r="BD963"/>
  <c r="BB963"/>
  <c r="AZ963"/>
  <c r="AX963"/>
  <c r="AV963"/>
  <c r="BG965"/>
  <c r="BE965"/>
  <c r="BC965"/>
  <c r="BA965"/>
  <c r="AY965"/>
  <c r="AW965"/>
  <c r="AU965"/>
  <c r="BF965"/>
  <c r="BD965"/>
  <c r="BB965"/>
  <c r="AZ965"/>
  <c r="AX965"/>
  <c r="AV965"/>
  <c r="BG967"/>
  <c r="BE967"/>
  <c r="BC967"/>
  <c r="BA967"/>
  <c r="AY967"/>
  <c r="AW967"/>
  <c r="AU967"/>
  <c r="BF967"/>
  <c r="BD967"/>
  <c r="BB967"/>
  <c r="AZ967"/>
  <c r="AX967"/>
  <c r="AV967"/>
  <c r="BG969"/>
  <c r="BE969"/>
  <c r="BC969"/>
  <c r="BA969"/>
  <c r="AY969"/>
  <c r="AW969"/>
  <c r="AU969"/>
  <c r="BF969"/>
  <c r="BD969"/>
  <c r="BB969"/>
  <c r="AZ969"/>
  <c r="AX969"/>
  <c r="AV969"/>
  <c r="BG971"/>
  <c r="BE971"/>
  <c r="BC971"/>
  <c r="BA971"/>
  <c r="AY971"/>
  <c r="AW971"/>
  <c r="AU971"/>
  <c r="BF971"/>
  <c r="BD971"/>
  <c r="BB971"/>
  <c r="AZ971"/>
  <c r="AX971"/>
  <c r="AV971"/>
  <c r="BG973"/>
  <c r="BE973"/>
  <c r="BC973"/>
  <c r="BA973"/>
  <c r="AY973"/>
  <c r="AW973"/>
  <c r="AU973"/>
  <c r="BF973"/>
  <c r="BD973"/>
  <c r="BB973"/>
  <c r="AZ973"/>
  <c r="AX973"/>
  <c r="AV973"/>
  <c r="BG975"/>
  <c r="BE975"/>
  <c r="BC975"/>
  <c r="BA975"/>
  <c r="AY975"/>
  <c r="AW975"/>
  <c r="AU975"/>
  <c r="BF975"/>
  <c r="BD975"/>
  <c r="BB975"/>
  <c r="AZ975"/>
  <c r="AX975"/>
  <c r="AV975"/>
  <c r="BG977"/>
  <c r="BE977"/>
  <c r="BC977"/>
  <c r="BA977"/>
  <c r="AY977"/>
  <c r="AW977"/>
  <c r="AU977"/>
  <c r="BF977"/>
  <c r="BD977"/>
  <c r="BB977"/>
  <c r="AZ977"/>
  <c r="AX977"/>
  <c r="AV977"/>
  <c r="BG979"/>
  <c r="BE979"/>
  <c r="BC979"/>
  <c r="BA979"/>
  <c r="AY979"/>
  <c r="AW979"/>
  <c r="AU979"/>
  <c r="BF979"/>
  <c r="BD979"/>
  <c r="BB979"/>
  <c r="AZ979"/>
  <c r="AX979"/>
  <c r="AV979"/>
  <c r="BG981"/>
  <c r="BE981"/>
  <c r="BC981"/>
  <c r="BA981"/>
  <c r="AY981"/>
  <c r="AW981"/>
  <c r="AU981"/>
  <c r="BF981"/>
  <c r="BD981"/>
  <c r="BB981"/>
  <c r="AZ981"/>
  <c r="AX981"/>
  <c r="AV981"/>
  <c r="BG983"/>
  <c r="BE983"/>
  <c r="BC983"/>
  <c r="BA983"/>
  <c r="AY983"/>
  <c r="AW983"/>
  <c r="AU983"/>
  <c r="BF983"/>
  <c r="BD983"/>
  <c r="BB983"/>
  <c r="AZ983"/>
  <c r="AX983"/>
  <c r="AV983"/>
  <c r="BG985"/>
  <c r="BE985"/>
  <c r="BC985"/>
  <c r="BA985"/>
  <c r="AY985"/>
  <c r="AW985"/>
  <c r="AU985"/>
  <c r="BF985"/>
  <c r="BD985"/>
  <c r="BB985"/>
  <c r="AZ985"/>
  <c r="AX985"/>
  <c r="AV985"/>
  <c r="BG987"/>
  <c r="BE987"/>
  <c r="BC987"/>
  <c r="BA987"/>
  <c r="AY987"/>
  <c r="AW987"/>
  <c r="AU987"/>
  <c r="BF987"/>
  <c r="BD987"/>
  <c r="BB987"/>
  <c r="AZ987"/>
  <c r="AX987"/>
  <c r="AV987"/>
  <c r="BG989"/>
  <c r="BE989"/>
  <c r="BC989"/>
  <c r="BA989"/>
  <c r="AY989"/>
  <c r="AW989"/>
  <c r="AU989"/>
  <c r="BF989"/>
  <c r="BD989"/>
  <c r="BB989"/>
  <c r="AZ989"/>
  <c r="AX989"/>
  <c r="AV989"/>
  <c r="BG991"/>
  <c r="BE991"/>
  <c r="BC991"/>
  <c r="BA991"/>
  <c r="AY991"/>
  <c r="AW991"/>
  <c r="AU991"/>
  <c r="BF991"/>
  <c r="BD991"/>
  <c r="BB991"/>
  <c r="AZ991"/>
  <c r="AX991"/>
  <c r="AV991"/>
  <c r="BG993"/>
  <c r="BE993"/>
  <c r="BC993"/>
  <c r="BA993"/>
  <c r="AY993"/>
  <c r="AW993"/>
  <c r="AU993"/>
  <c r="BF993"/>
  <c r="BD993"/>
  <c r="BB993"/>
  <c r="AZ993"/>
  <c r="AX993"/>
  <c r="AV993"/>
  <c r="BF522"/>
  <c r="BD522"/>
  <c r="BB522"/>
  <c r="AZ522"/>
  <c r="AX522"/>
  <c r="AV522"/>
  <c r="BG522"/>
  <c r="BE522"/>
  <c r="BC522"/>
  <c r="BA522"/>
  <c r="AY522"/>
  <c r="AW522"/>
  <c r="AU522"/>
  <c r="BF524"/>
  <c r="BD524"/>
  <c r="BB524"/>
  <c r="AZ524"/>
  <c r="AX524"/>
  <c r="AV524"/>
  <c r="BG524"/>
  <c r="BE524"/>
  <c r="BC524"/>
  <c r="BA524"/>
  <c r="AY524"/>
  <c r="AW524"/>
  <c r="AU524"/>
  <c r="BF526"/>
  <c r="BD526"/>
  <c r="BB526"/>
  <c r="AZ526"/>
  <c r="AX526"/>
  <c r="AV526"/>
  <c r="BG526"/>
  <c r="BE526"/>
  <c r="BC526"/>
  <c r="BA526"/>
  <c r="AY526"/>
  <c r="AW526"/>
  <c r="AU526"/>
  <c r="BF528"/>
  <c r="BD528"/>
  <c r="BB528"/>
  <c r="AZ528"/>
  <c r="AX528"/>
  <c r="AV528"/>
  <c r="BG528"/>
  <c r="BE528"/>
  <c r="BC528"/>
  <c r="BA528"/>
  <c r="AY528"/>
  <c r="AW528"/>
  <c r="AU528"/>
  <c r="BF530"/>
  <c r="BD530"/>
  <c r="BB530"/>
  <c r="AZ530"/>
  <c r="AX530"/>
  <c r="AV530"/>
  <c r="BG530"/>
  <c r="BE530"/>
  <c r="BC530"/>
  <c r="BA530"/>
  <c r="AY530"/>
  <c r="AW530"/>
  <c r="AU530"/>
  <c r="BF532"/>
  <c r="BD532"/>
  <c r="BB532"/>
  <c r="AZ532"/>
  <c r="AX532"/>
  <c r="AV532"/>
  <c r="BG532"/>
  <c r="BE532"/>
  <c r="BC532"/>
  <c r="BA532"/>
  <c r="AY532"/>
  <c r="AW532"/>
  <c r="AU532"/>
  <c r="BF534"/>
  <c r="BD534"/>
  <c r="BB534"/>
  <c r="AZ534"/>
  <c r="AX534"/>
  <c r="AV534"/>
  <c r="BG534"/>
  <c r="BE534"/>
  <c r="BC534"/>
  <c r="BA534"/>
  <c r="AY534"/>
  <c r="AW534"/>
  <c r="AU534"/>
  <c r="BF536"/>
  <c r="BD536"/>
  <c r="BB536"/>
  <c r="AZ536"/>
  <c r="AX536"/>
  <c r="AV536"/>
  <c r="BG536"/>
  <c r="BE536"/>
  <c r="BC536"/>
  <c r="BA536"/>
  <c r="AY536"/>
  <c r="AW536"/>
  <c r="AU536"/>
  <c r="BF538"/>
  <c r="BD538"/>
  <c r="BB538"/>
  <c r="AZ538"/>
  <c r="AX538"/>
  <c r="AV538"/>
  <c r="BG538"/>
  <c r="BE538"/>
  <c r="BC538"/>
  <c r="BA538"/>
  <c r="AY538"/>
  <c r="AW538"/>
  <c r="AU538"/>
  <c r="BF540"/>
  <c r="BD540"/>
  <c r="BB540"/>
  <c r="AZ540"/>
  <c r="AX540"/>
  <c r="AV540"/>
  <c r="BG540"/>
  <c r="BE540"/>
  <c r="BC540"/>
  <c r="BA540"/>
  <c r="AY540"/>
  <c r="AW540"/>
  <c r="AU540"/>
  <c r="BF542"/>
  <c r="BD542"/>
  <c r="BB542"/>
  <c r="AZ542"/>
  <c r="AX542"/>
  <c r="AV542"/>
  <c r="BG542"/>
  <c r="BE542"/>
  <c r="BC542"/>
  <c r="BA542"/>
  <c r="AY542"/>
  <c r="AW542"/>
  <c r="AU542"/>
  <c r="BF544"/>
  <c r="BD544"/>
  <c r="BB544"/>
  <c r="AZ544"/>
  <c r="AX544"/>
  <c r="AV544"/>
  <c r="BG544"/>
  <c r="BE544"/>
  <c r="BC544"/>
  <c r="BA544"/>
  <c r="AY544"/>
  <c r="AW544"/>
  <c r="AU544"/>
  <c r="BF546"/>
  <c r="BD546"/>
  <c r="BB546"/>
  <c r="AZ546"/>
  <c r="AX546"/>
  <c r="AV546"/>
  <c r="BG546"/>
  <c r="BE546"/>
  <c r="BC546"/>
  <c r="BA546"/>
  <c r="AY546"/>
  <c r="AW546"/>
  <c r="AU546"/>
  <c r="BF548"/>
  <c r="BD548"/>
  <c r="BB548"/>
  <c r="AZ548"/>
  <c r="AX548"/>
  <c r="AV548"/>
  <c r="BG548"/>
  <c r="BE548"/>
  <c r="BC548"/>
  <c r="BA548"/>
  <c r="AY548"/>
  <c r="AW548"/>
  <c r="AU548"/>
  <c r="BF550"/>
  <c r="BD550"/>
  <c r="BB550"/>
  <c r="AZ550"/>
  <c r="AX550"/>
  <c r="AV550"/>
  <c r="BG550"/>
  <c r="BE550"/>
  <c r="BC550"/>
  <c r="BA550"/>
  <c r="AY550"/>
  <c r="AW550"/>
  <c r="AU550"/>
  <c r="BF552"/>
  <c r="BD552"/>
  <c r="BB552"/>
  <c r="AZ552"/>
  <c r="AX552"/>
  <c r="AV552"/>
  <c r="BG552"/>
  <c r="BE552"/>
  <c r="BC552"/>
  <c r="BA552"/>
  <c r="AY552"/>
  <c r="AW552"/>
  <c r="AU552"/>
  <c r="BF554"/>
  <c r="BD554"/>
  <c r="BB554"/>
  <c r="AZ554"/>
  <c r="AX554"/>
  <c r="AV554"/>
  <c r="BG554"/>
  <c r="BE554"/>
  <c r="BC554"/>
  <c r="BA554"/>
  <c r="AY554"/>
  <c r="AW554"/>
  <c r="AU554"/>
  <c r="BF556"/>
  <c r="BD556"/>
  <c r="BB556"/>
  <c r="AZ556"/>
  <c r="AX556"/>
  <c r="AV556"/>
  <c r="BG556"/>
  <c r="BE556"/>
  <c r="BC556"/>
  <c r="BA556"/>
  <c r="AY556"/>
  <c r="AW556"/>
  <c r="AU556"/>
  <c r="BF558"/>
  <c r="BD558"/>
  <c r="BB558"/>
  <c r="AZ558"/>
  <c r="AX558"/>
  <c r="AV558"/>
  <c r="BG558"/>
  <c r="BE558"/>
  <c r="BC558"/>
  <c r="BA558"/>
  <c r="AY558"/>
  <c r="AW558"/>
  <c r="AU558"/>
  <c r="BF560"/>
  <c r="BD560"/>
  <c r="BB560"/>
  <c r="AZ560"/>
  <c r="AX560"/>
  <c r="AV560"/>
  <c r="BG560"/>
  <c r="BE560"/>
  <c r="BC560"/>
  <c r="BA560"/>
  <c r="AY560"/>
  <c r="AW560"/>
  <c r="AU560"/>
  <c r="BF562"/>
  <c r="BD562"/>
  <c r="BB562"/>
  <c r="AZ562"/>
  <c r="AX562"/>
  <c r="AV562"/>
  <c r="BG562"/>
  <c r="BE562"/>
  <c r="BC562"/>
  <c r="BA562"/>
  <c r="AY562"/>
  <c r="AW562"/>
  <c r="AU562"/>
  <c r="BF564"/>
  <c r="BD564"/>
  <c r="BB564"/>
  <c r="AZ564"/>
  <c r="AX564"/>
  <c r="AV564"/>
  <c r="BG564"/>
  <c r="BE564"/>
  <c r="BC564"/>
  <c r="BA564"/>
  <c r="AY564"/>
  <c r="AW564"/>
  <c r="AU564"/>
  <c r="BF566"/>
  <c r="BD566"/>
  <c r="BB566"/>
  <c r="AZ566"/>
  <c r="AX566"/>
  <c r="AV566"/>
  <c r="BG566"/>
  <c r="BE566"/>
  <c r="BC566"/>
  <c r="BA566"/>
  <c r="AY566"/>
  <c r="AW566"/>
  <c r="AU566"/>
  <c r="BF568"/>
  <c r="BD568"/>
  <c r="BB568"/>
  <c r="AZ568"/>
  <c r="AX568"/>
  <c r="AV568"/>
  <c r="BG568"/>
  <c r="BE568"/>
  <c r="BC568"/>
  <c r="BA568"/>
  <c r="AY568"/>
  <c r="AW568"/>
  <c r="AU568"/>
  <c r="BF570"/>
  <c r="BD570"/>
  <c r="BB570"/>
  <c r="AZ570"/>
  <c r="AX570"/>
  <c r="AV570"/>
  <c r="BG570"/>
  <c r="BE570"/>
  <c r="BC570"/>
  <c r="BA570"/>
  <c r="AY570"/>
  <c r="AW570"/>
  <c r="AU570"/>
  <c r="BF572"/>
  <c r="BD572"/>
  <c r="BB572"/>
  <c r="AZ572"/>
  <c r="AX572"/>
  <c r="AV572"/>
  <c r="BG572"/>
  <c r="BE572"/>
  <c r="BC572"/>
  <c r="BA572"/>
  <c r="AY572"/>
  <c r="AW572"/>
  <c r="AU572"/>
  <c r="BF574"/>
  <c r="BD574"/>
  <c r="BB574"/>
  <c r="AZ574"/>
  <c r="AX574"/>
  <c r="AV574"/>
  <c r="BG574"/>
  <c r="BE574"/>
  <c r="BC574"/>
  <c r="BA574"/>
  <c r="AY574"/>
  <c r="AW574"/>
  <c r="AU574"/>
  <c r="BF576"/>
  <c r="BD576"/>
  <c r="BB576"/>
  <c r="AZ576"/>
  <c r="AX576"/>
  <c r="AV576"/>
  <c r="BG576"/>
  <c r="BE576"/>
  <c r="BC576"/>
  <c r="BA576"/>
  <c r="AY576"/>
  <c r="AW576"/>
  <c r="AU576"/>
  <c r="BF578"/>
  <c r="BD578"/>
  <c r="BB578"/>
  <c r="AZ578"/>
  <c r="AX578"/>
  <c r="AV578"/>
  <c r="BG578"/>
  <c r="BE578"/>
  <c r="BC578"/>
  <c r="BA578"/>
  <c r="AY578"/>
  <c r="AW578"/>
  <c r="AU578"/>
  <c r="BF580"/>
  <c r="BD580"/>
  <c r="BB580"/>
  <c r="AZ580"/>
  <c r="AX580"/>
  <c r="AV580"/>
  <c r="BG580"/>
  <c r="BE580"/>
  <c r="BC580"/>
  <c r="BA580"/>
  <c r="AY580"/>
  <c r="AW580"/>
  <c r="AU580"/>
  <c r="BF582"/>
  <c r="BD582"/>
  <c r="BB582"/>
  <c r="AZ582"/>
  <c r="AX582"/>
  <c r="AV582"/>
  <c r="BG582"/>
  <c r="BE582"/>
  <c r="BC582"/>
  <c r="BA582"/>
  <c r="AY582"/>
  <c r="AW582"/>
  <c r="AU582"/>
  <c r="BF584"/>
  <c r="BD584"/>
  <c r="BB584"/>
  <c r="AZ584"/>
  <c r="AX584"/>
  <c r="AV584"/>
  <c r="BG584"/>
  <c r="BE584"/>
  <c r="BC584"/>
  <c r="BA584"/>
  <c r="AY584"/>
  <c r="AW584"/>
  <c r="AU584"/>
  <c r="BF586"/>
  <c r="BD586"/>
  <c r="BB586"/>
  <c r="AZ586"/>
  <c r="AX586"/>
  <c r="AV586"/>
  <c r="BG586"/>
  <c r="BE586"/>
  <c r="BC586"/>
  <c r="BA586"/>
  <c r="AY586"/>
  <c r="AW586"/>
  <c r="AU586"/>
  <c r="BF588"/>
  <c r="BD588"/>
  <c r="BB588"/>
  <c r="AZ588"/>
  <c r="AX588"/>
  <c r="AV588"/>
  <c r="BG588"/>
  <c r="BE588"/>
  <c r="BC588"/>
  <c r="BA588"/>
  <c r="AY588"/>
  <c r="AW588"/>
  <c r="AU588"/>
  <c r="BF590"/>
  <c r="BD590"/>
  <c r="BB590"/>
  <c r="AZ590"/>
  <c r="AX590"/>
  <c r="AV590"/>
  <c r="BG590"/>
  <c r="BE590"/>
  <c r="BC590"/>
  <c r="BA590"/>
  <c r="AY590"/>
  <c r="AW590"/>
  <c r="AU590"/>
  <c r="BF592"/>
  <c r="BD592"/>
  <c r="BB592"/>
  <c r="AZ592"/>
  <c r="AX592"/>
  <c r="AV592"/>
  <c r="BG592"/>
  <c r="BE592"/>
  <c r="BC592"/>
  <c r="BA592"/>
  <c r="AY592"/>
  <c r="AW592"/>
  <c r="AU592"/>
  <c r="BF594"/>
  <c r="BD594"/>
  <c r="BB594"/>
  <c r="AZ594"/>
  <c r="AX594"/>
  <c r="AV594"/>
  <c r="BG594"/>
  <c r="BE594"/>
  <c r="BC594"/>
  <c r="BA594"/>
  <c r="AY594"/>
  <c r="AW594"/>
  <c r="AU594"/>
  <c r="BF596"/>
  <c r="BD596"/>
  <c r="BB596"/>
  <c r="AZ596"/>
  <c r="AX596"/>
  <c r="AV596"/>
  <c r="BG596"/>
  <c r="BE596"/>
  <c r="BC596"/>
  <c r="BA596"/>
  <c r="AY596"/>
  <c r="AW596"/>
  <c r="AU596"/>
  <c r="BF598"/>
  <c r="BD598"/>
  <c r="BB598"/>
  <c r="AZ598"/>
  <c r="AX598"/>
  <c r="AV598"/>
  <c r="BG598"/>
  <c r="BE598"/>
  <c r="BC598"/>
  <c r="BA598"/>
  <c r="AY598"/>
  <c r="AW598"/>
  <c r="AU598"/>
  <c r="BF600"/>
  <c r="BD600"/>
  <c r="BB600"/>
  <c r="AZ600"/>
  <c r="AX600"/>
  <c r="AV600"/>
  <c r="BG600"/>
  <c r="BE600"/>
  <c r="BC600"/>
  <c r="BA600"/>
  <c r="AY600"/>
  <c r="AW600"/>
  <c r="AU600"/>
  <c r="BF602"/>
  <c r="BD602"/>
  <c r="BB602"/>
  <c r="AZ602"/>
  <c r="AX602"/>
  <c r="AV602"/>
  <c r="BG602"/>
  <c r="BE602"/>
  <c r="BC602"/>
  <c r="BA602"/>
  <c r="AY602"/>
  <c r="AW602"/>
  <c r="AU602"/>
  <c r="BF604"/>
  <c r="BD604"/>
  <c r="BB604"/>
  <c r="AZ604"/>
  <c r="AX604"/>
  <c r="AV604"/>
  <c r="BG604"/>
  <c r="BE604"/>
  <c r="BC604"/>
  <c r="BA604"/>
  <c r="AY604"/>
  <c r="AW604"/>
  <c r="AU604"/>
  <c r="BF606"/>
  <c r="BD606"/>
  <c r="BB606"/>
  <c r="AZ606"/>
  <c r="AX606"/>
  <c r="AV606"/>
  <c r="BG606"/>
  <c r="BE606"/>
  <c r="BC606"/>
  <c r="BA606"/>
  <c r="AY606"/>
  <c r="AW606"/>
  <c r="AU606"/>
  <c r="BF608"/>
  <c r="BD608"/>
  <c r="BB608"/>
  <c r="AZ608"/>
  <c r="AX608"/>
  <c r="AV608"/>
  <c r="BG608"/>
  <c r="BE608"/>
  <c r="BC608"/>
  <c r="BA608"/>
  <c r="AY608"/>
  <c r="AW608"/>
  <c r="AU608"/>
  <c r="BF610"/>
  <c r="BD610"/>
  <c r="BB610"/>
  <c r="AZ610"/>
  <c r="AX610"/>
  <c r="AV610"/>
  <c r="BG610"/>
  <c r="BE610"/>
  <c r="BC610"/>
  <c r="BA610"/>
  <c r="AY610"/>
  <c r="AW610"/>
  <c r="AU610"/>
  <c r="BF612"/>
  <c r="BD612"/>
  <c r="BB612"/>
  <c r="AZ612"/>
  <c r="AX612"/>
  <c r="AV612"/>
  <c r="BG612"/>
  <c r="BE612"/>
  <c r="BC612"/>
  <c r="BA612"/>
  <c r="AY612"/>
  <c r="AW612"/>
  <c r="AU612"/>
  <c r="BF614"/>
  <c r="BD614"/>
  <c r="BB614"/>
  <c r="AZ614"/>
  <c r="AX614"/>
  <c r="AV614"/>
  <c r="BG614"/>
  <c r="BE614"/>
  <c r="BC614"/>
  <c r="BA614"/>
  <c r="AY614"/>
  <c r="AW614"/>
  <c r="AU614"/>
  <c r="BF616"/>
  <c r="BD616"/>
  <c r="BB616"/>
  <c r="AZ616"/>
  <c r="AX616"/>
  <c r="AV616"/>
  <c r="BG616"/>
  <c r="BE616"/>
  <c r="BC616"/>
  <c r="BA616"/>
  <c r="AY616"/>
  <c r="AW616"/>
  <c r="AU616"/>
  <c r="BF618"/>
  <c r="BD618"/>
  <c r="BB618"/>
  <c r="AZ618"/>
  <c r="AX618"/>
  <c r="AV618"/>
  <c r="BG618"/>
  <c r="BE618"/>
  <c r="BC618"/>
  <c r="BA618"/>
  <c r="AY618"/>
  <c r="AW618"/>
  <c r="AU618"/>
  <c r="BF620"/>
  <c r="BD620"/>
  <c r="BB620"/>
  <c r="AZ620"/>
  <c r="AX620"/>
  <c r="AV620"/>
  <c r="BG620"/>
  <c r="BE620"/>
  <c r="BC620"/>
  <c r="BA620"/>
  <c r="AY620"/>
  <c r="AW620"/>
  <c r="AU620"/>
  <c r="BF622"/>
  <c r="BD622"/>
  <c r="BB622"/>
  <c r="AZ622"/>
  <c r="AX622"/>
  <c r="AV622"/>
  <c r="BG622"/>
  <c r="BE622"/>
  <c r="BC622"/>
  <c r="BA622"/>
  <c r="AY622"/>
  <c r="AW622"/>
  <c r="AU622"/>
  <c r="BF624"/>
  <c r="BD624"/>
  <c r="BB624"/>
  <c r="AZ624"/>
  <c r="AX624"/>
  <c r="AV624"/>
  <c r="BG624"/>
  <c r="BE624"/>
  <c r="BC624"/>
  <c r="BA624"/>
  <c r="AY624"/>
  <c r="AW624"/>
  <c r="AU624"/>
  <c r="BF626"/>
  <c r="BD626"/>
  <c r="BB626"/>
  <c r="AZ626"/>
  <c r="AX626"/>
  <c r="AV626"/>
  <c r="BG626"/>
  <c r="BE626"/>
  <c r="BC626"/>
  <c r="BA626"/>
  <c r="AY626"/>
  <c r="AW626"/>
  <c r="AU626"/>
  <c r="BF628"/>
  <c r="BD628"/>
  <c r="BB628"/>
  <c r="AZ628"/>
  <c r="AX628"/>
  <c r="AV628"/>
  <c r="BG628"/>
  <c r="BE628"/>
  <c r="BC628"/>
  <c r="BA628"/>
  <c r="AY628"/>
  <c r="AW628"/>
  <c r="AU628"/>
  <c r="BF630"/>
  <c r="BD630"/>
  <c r="BB630"/>
  <c r="AZ630"/>
  <c r="AX630"/>
  <c r="AV630"/>
  <c r="BG630"/>
  <c r="BE630"/>
  <c r="BC630"/>
  <c r="BA630"/>
  <c r="AY630"/>
  <c r="AW630"/>
  <c r="AU630"/>
  <c r="BF632"/>
  <c r="BD632"/>
  <c r="BB632"/>
  <c r="AZ632"/>
  <c r="AX632"/>
  <c r="AV632"/>
  <c r="BG632"/>
  <c r="BE632"/>
  <c r="BC632"/>
  <c r="BA632"/>
  <c r="AY632"/>
  <c r="AW632"/>
  <c r="AU632"/>
  <c r="BF634"/>
  <c r="BD634"/>
  <c r="BB634"/>
  <c r="AZ634"/>
  <c r="AX634"/>
  <c r="AV634"/>
  <c r="BG634"/>
  <c r="BE634"/>
  <c r="BC634"/>
  <c r="BA634"/>
  <c r="AY634"/>
  <c r="AW634"/>
  <c r="AU634"/>
  <c r="BF636"/>
  <c r="BD636"/>
  <c r="BB636"/>
  <c r="AZ636"/>
  <c r="AX636"/>
  <c r="AV636"/>
  <c r="BG636"/>
  <c r="BE636"/>
  <c r="BC636"/>
  <c r="BA636"/>
  <c r="AY636"/>
  <c r="AW636"/>
  <c r="AU636"/>
  <c r="BF638"/>
  <c r="BD638"/>
  <c r="BB638"/>
  <c r="AZ638"/>
  <c r="AX638"/>
  <c r="AV638"/>
  <c r="BG638"/>
  <c r="BE638"/>
  <c r="BC638"/>
  <c r="BA638"/>
  <c r="AY638"/>
  <c r="AW638"/>
  <c r="AU638"/>
  <c r="BF640"/>
  <c r="BD640"/>
  <c r="BB640"/>
  <c r="AZ640"/>
  <c r="AX640"/>
  <c r="AV640"/>
  <c r="BG640"/>
  <c r="BE640"/>
  <c r="BC640"/>
  <c r="BA640"/>
  <c r="AY640"/>
  <c r="AW640"/>
  <c r="AU640"/>
  <c r="BF642"/>
  <c r="BD642"/>
  <c r="BB642"/>
  <c r="AZ642"/>
  <c r="AX642"/>
  <c r="AV642"/>
  <c r="BG642"/>
  <c r="BE642"/>
  <c r="BC642"/>
  <c r="BA642"/>
  <c r="AY642"/>
  <c r="AW642"/>
  <c r="AU642"/>
  <c r="BF644"/>
  <c r="BD644"/>
  <c r="BB644"/>
  <c r="AZ644"/>
  <c r="AX644"/>
  <c r="AV644"/>
  <c r="BG644"/>
  <c r="BE644"/>
  <c r="BC644"/>
  <c r="BA644"/>
  <c r="AY644"/>
  <c r="AW644"/>
  <c r="AU644"/>
  <c r="BF646"/>
  <c r="BD646"/>
  <c r="BB646"/>
  <c r="AZ646"/>
  <c r="AX646"/>
  <c r="AV646"/>
  <c r="BG646"/>
  <c r="BE646"/>
  <c r="BC646"/>
  <c r="BA646"/>
  <c r="AY646"/>
  <c r="AW646"/>
  <c r="AU646"/>
  <c r="BF648"/>
  <c r="BD648"/>
  <c r="BB648"/>
  <c r="AZ648"/>
  <c r="AX648"/>
  <c r="AV648"/>
  <c r="BG648"/>
  <c r="BE648"/>
  <c r="BC648"/>
  <c r="BA648"/>
  <c r="AY648"/>
  <c r="AW648"/>
  <c r="AU648"/>
  <c r="BF650"/>
  <c r="BD650"/>
  <c r="BB650"/>
  <c r="AZ650"/>
  <c r="AX650"/>
  <c r="AV650"/>
  <c r="BG650"/>
  <c r="BE650"/>
  <c r="BC650"/>
  <c r="BA650"/>
  <c r="AY650"/>
  <c r="AW650"/>
  <c r="AU650"/>
  <c r="BF652"/>
  <c r="BD652"/>
  <c r="BB652"/>
  <c r="AZ652"/>
  <c r="AX652"/>
  <c r="AV652"/>
  <c r="BG652"/>
  <c r="BE652"/>
  <c r="BC652"/>
  <c r="BA652"/>
  <c r="AY652"/>
  <c r="AW652"/>
  <c r="AU652"/>
  <c r="BF654"/>
  <c r="BD654"/>
  <c r="BB654"/>
  <c r="AZ654"/>
  <c r="AX654"/>
  <c r="AV654"/>
  <c r="BG654"/>
  <c r="BE654"/>
  <c r="BC654"/>
  <c r="BA654"/>
  <c r="AY654"/>
  <c r="AW654"/>
  <c r="AU654"/>
  <c r="BF656"/>
  <c r="BD656"/>
  <c r="BB656"/>
  <c r="AZ656"/>
  <c r="AX656"/>
  <c r="AV656"/>
  <c r="BG656"/>
  <c r="BE656"/>
  <c r="BC656"/>
  <c r="BA656"/>
  <c r="AY656"/>
  <c r="AW656"/>
  <c r="AU656"/>
  <c r="BF658"/>
  <c r="BD658"/>
  <c r="BB658"/>
  <c r="AZ658"/>
  <c r="AX658"/>
  <c r="AV658"/>
  <c r="BG658"/>
  <c r="BE658"/>
  <c r="BC658"/>
  <c r="BA658"/>
  <c r="AY658"/>
  <c r="AW658"/>
  <c r="AU658"/>
  <c r="BF660"/>
  <c r="BD660"/>
  <c r="BB660"/>
  <c r="AZ660"/>
  <c r="AX660"/>
  <c r="AV660"/>
  <c r="BG660"/>
  <c r="BE660"/>
  <c r="BC660"/>
  <c r="BA660"/>
  <c r="AY660"/>
  <c r="AW660"/>
  <c r="AU660"/>
  <c r="BF662"/>
  <c r="BD662"/>
  <c r="BB662"/>
  <c r="AZ662"/>
  <c r="AX662"/>
  <c r="AV662"/>
  <c r="BG662"/>
  <c r="BE662"/>
  <c r="BC662"/>
  <c r="BA662"/>
  <c r="AY662"/>
  <c r="AW662"/>
  <c r="AU662"/>
  <c r="BF664"/>
  <c r="BD664"/>
  <c r="BB664"/>
  <c r="AZ664"/>
  <c r="AX664"/>
  <c r="AV664"/>
  <c r="BG664"/>
  <c r="BE664"/>
  <c r="BC664"/>
  <c r="BA664"/>
  <c r="AY664"/>
  <c r="AW664"/>
  <c r="AU664"/>
  <c r="BF666"/>
  <c r="BD666"/>
  <c r="BB666"/>
  <c r="AZ666"/>
  <c r="AX666"/>
  <c r="AV666"/>
  <c r="BG666"/>
  <c r="BE666"/>
  <c r="BC666"/>
  <c r="BA666"/>
  <c r="AY666"/>
  <c r="AW666"/>
  <c r="AU666"/>
  <c r="BF668"/>
  <c r="BD668"/>
  <c r="BB668"/>
  <c r="AZ668"/>
  <c r="AX668"/>
  <c r="AV668"/>
  <c r="BG668"/>
  <c r="BE668"/>
  <c r="BC668"/>
  <c r="BA668"/>
  <c r="AY668"/>
  <c r="AW668"/>
  <c r="AU668"/>
  <c r="BF670"/>
  <c r="BD670"/>
  <c r="BB670"/>
  <c r="AZ670"/>
  <c r="AX670"/>
  <c r="AV670"/>
  <c r="BG670"/>
  <c r="BE670"/>
  <c r="BC670"/>
  <c r="BA670"/>
  <c r="AY670"/>
  <c r="AW670"/>
  <c r="AU670"/>
  <c r="BF672"/>
  <c r="BD672"/>
  <c r="BB672"/>
  <c r="AZ672"/>
  <c r="AX672"/>
  <c r="AV672"/>
  <c r="BG672"/>
  <c r="BE672"/>
  <c r="BC672"/>
  <c r="BA672"/>
  <c r="AY672"/>
  <c r="AW672"/>
  <c r="AU672"/>
  <c r="BF674"/>
  <c r="BD674"/>
  <c r="BB674"/>
  <c r="AZ674"/>
  <c r="AX674"/>
  <c r="AV674"/>
  <c r="BG674"/>
  <c r="BE674"/>
  <c r="BC674"/>
  <c r="BA674"/>
  <c r="AY674"/>
  <c r="AW674"/>
  <c r="AU674"/>
  <c r="BF676"/>
  <c r="BD676"/>
  <c r="BB676"/>
  <c r="AZ676"/>
  <c r="AX676"/>
  <c r="AV676"/>
  <c r="BG676"/>
  <c r="BE676"/>
  <c r="BC676"/>
  <c r="BA676"/>
  <c r="AY676"/>
  <c r="AW676"/>
  <c r="AU676"/>
  <c r="BF678"/>
  <c r="BD678"/>
  <c r="BB678"/>
  <c r="AZ678"/>
  <c r="AX678"/>
  <c r="AV678"/>
  <c r="BG678"/>
  <c r="BE678"/>
  <c r="BC678"/>
  <c r="BA678"/>
  <c r="AY678"/>
  <c r="AW678"/>
  <c r="AU678"/>
  <c r="BF680"/>
  <c r="BD680"/>
  <c r="BB680"/>
  <c r="AZ680"/>
  <c r="AX680"/>
  <c r="AV680"/>
  <c r="BG680"/>
  <c r="BE680"/>
  <c r="BC680"/>
  <c r="BA680"/>
  <c r="AY680"/>
  <c r="AW680"/>
  <c r="AU680"/>
  <c r="BF682"/>
  <c r="BD682"/>
  <c r="BB682"/>
  <c r="AZ682"/>
  <c r="AX682"/>
  <c r="AV682"/>
  <c r="BG682"/>
  <c r="BE682"/>
  <c r="BC682"/>
  <c r="BA682"/>
  <c r="AY682"/>
  <c r="AW682"/>
  <c r="AU682"/>
  <c r="BF684"/>
  <c r="BD684"/>
  <c r="BB684"/>
  <c r="AZ684"/>
  <c r="AX684"/>
  <c r="AV684"/>
  <c r="BG684"/>
  <c r="BE684"/>
  <c r="BC684"/>
  <c r="BA684"/>
  <c r="AY684"/>
  <c r="AW684"/>
  <c r="AU684"/>
  <c r="BF686"/>
  <c r="BD686"/>
  <c r="BB686"/>
  <c r="AZ686"/>
  <c r="AX686"/>
  <c r="AV686"/>
  <c r="BG686"/>
  <c r="BE686"/>
  <c r="BC686"/>
  <c r="BA686"/>
  <c r="AY686"/>
  <c r="AW686"/>
  <c r="AU686"/>
  <c r="BF688"/>
  <c r="BD688"/>
  <c r="BB688"/>
  <c r="AZ688"/>
  <c r="AX688"/>
  <c r="AV688"/>
  <c r="BG688"/>
  <c r="BE688"/>
  <c r="BC688"/>
  <c r="BA688"/>
  <c r="AY688"/>
  <c r="AW688"/>
  <c r="AU688"/>
  <c r="BI688" s="1"/>
  <c r="BF690"/>
  <c r="BD690"/>
  <c r="BB690"/>
  <c r="AZ690"/>
  <c r="AX690"/>
  <c r="AV690"/>
  <c r="BG690"/>
  <c r="BE690"/>
  <c r="BC690"/>
  <c r="BA690"/>
  <c r="AY690"/>
  <c r="AW690"/>
  <c r="AU690"/>
  <c r="BF692"/>
  <c r="BD692"/>
  <c r="BB692"/>
  <c r="AZ692"/>
  <c r="AX692"/>
  <c r="AV692"/>
  <c r="BG692"/>
  <c r="BE692"/>
  <c r="BC692"/>
  <c r="BA692"/>
  <c r="AY692"/>
  <c r="AW692"/>
  <c r="AU692"/>
  <c r="BI692" s="1"/>
  <c r="BF694"/>
  <c r="BD694"/>
  <c r="BB694"/>
  <c r="AZ694"/>
  <c r="AX694"/>
  <c r="AV694"/>
  <c r="BG694"/>
  <c r="BE694"/>
  <c r="BC694"/>
  <c r="BA694"/>
  <c r="AY694"/>
  <c r="AW694"/>
  <c r="AU694"/>
  <c r="BI694" s="1"/>
  <c r="BF696"/>
  <c r="BD696"/>
  <c r="BB696"/>
  <c r="AZ696"/>
  <c r="AX696"/>
  <c r="AV696"/>
  <c r="BG696"/>
  <c r="BE696"/>
  <c r="BC696"/>
  <c r="BA696"/>
  <c r="AY696"/>
  <c r="AW696"/>
  <c r="AU696"/>
  <c r="BI696" s="1"/>
  <c r="BF698"/>
  <c r="BD698"/>
  <c r="BB698"/>
  <c r="AZ698"/>
  <c r="AX698"/>
  <c r="AV698"/>
  <c r="BG698"/>
  <c r="BE698"/>
  <c r="BC698"/>
  <c r="BA698"/>
  <c r="AY698"/>
  <c r="AW698"/>
  <c r="AU698"/>
  <c r="BI698" s="1"/>
  <c r="BF700"/>
  <c r="BD700"/>
  <c r="BB700"/>
  <c r="AZ700"/>
  <c r="AX700"/>
  <c r="AV700"/>
  <c r="BG700"/>
  <c r="BE700"/>
  <c r="BC700"/>
  <c r="BA700"/>
  <c r="AY700"/>
  <c r="AW700"/>
  <c r="AU700"/>
  <c r="BI700" s="1"/>
  <c r="BF702"/>
  <c r="BD702"/>
  <c r="BB702"/>
  <c r="AZ702"/>
  <c r="AX702"/>
  <c r="AV702"/>
  <c r="BG702"/>
  <c r="BE702"/>
  <c r="BC702"/>
  <c r="BA702"/>
  <c r="AY702"/>
  <c r="AW702"/>
  <c r="AU702"/>
  <c r="BI702" s="1"/>
  <c r="BF704"/>
  <c r="BD704"/>
  <c r="BB704"/>
  <c r="AZ704"/>
  <c r="AX704"/>
  <c r="AV704"/>
  <c r="BG704"/>
  <c r="BE704"/>
  <c r="BC704"/>
  <c r="BA704"/>
  <c r="AY704"/>
  <c r="AW704"/>
  <c r="AU704"/>
  <c r="BI704" s="1"/>
  <c r="BF706"/>
  <c r="BD706"/>
  <c r="BB706"/>
  <c r="AZ706"/>
  <c r="AX706"/>
  <c r="AV706"/>
  <c r="BG706"/>
  <c r="BE706"/>
  <c r="BC706"/>
  <c r="BA706"/>
  <c r="AY706"/>
  <c r="AW706"/>
  <c r="AU706"/>
  <c r="BF708"/>
  <c r="BD708"/>
  <c r="BB708"/>
  <c r="AZ708"/>
  <c r="AX708"/>
  <c r="AV708"/>
  <c r="BG708"/>
  <c r="BE708"/>
  <c r="BC708"/>
  <c r="BA708"/>
  <c r="AY708"/>
  <c r="AW708"/>
  <c r="AU708"/>
  <c r="BI708" s="1"/>
  <c r="BF710"/>
  <c r="BD710"/>
  <c r="BB710"/>
  <c r="AZ710"/>
  <c r="AX710"/>
  <c r="AV710"/>
  <c r="BG710"/>
  <c r="BE710"/>
  <c r="BC710"/>
  <c r="BA710"/>
  <c r="AY710"/>
  <c r="AW710"/>
  <c r="AU710"/>
  <c r="BI710" s="1"/>
  <c r="BF712"/>
  <c r="BD712"/>
  <c r="BB712"/>
  <c r="AZ712"/>
  <c r="AX712"/>
  <c r="AV712"/>
  <c r="BG712"/>
  <c r="BE712"/>
  <c r="BC712"/>
  <c r="BA712"/>
  <c r="AY712"/>
  <c r="AW712"/>
  <c r="AU712"/>
  <c r="BI712" s="1"/>
  <c r="BF714"/>
  <c r="BD714"/>
  <c r="BB714"/>
  <c r="AZ714"/>
  <c r="AX714"/>
  <c r="AV714"/>
  <c r="BG714"/>
  <c r="BE714"/>
  <c r="BC714"/>
  <c r="BA714"/>
  <c r="AY714"/>
  <c r="AW714"/>
  <c r="AU714"/>
  <c r="BI714" s="1"/>
  <c r="BF716"/>
  <c r="BD716"/>
  <c r="BB716"/>
  <c r="AZ716"/>
  <c r="AX716"/>
  <c r="AV716"/>
  <c r="BG716"/>
  <c r="BE716"/>
  <c r="BC716"/>
  <c r="BA716"/>
  <c r="AY716"/>
  <c r="AW716"/>
  <c r="AU716"/>
  <c r="BI716" s="1"/>
  <c r="BF718"/>
  <c r="BD718"/>
  <c r="BB718"/>
  <c r="AZ718"/>
  <c r="AX718"/>
  <c r="AV718"/>
  <c r="BG718"/>
  <c r="BE718"/>
  <c r="BC718"/>
  <c r="BA718"/>
  <c r="AY718"/>
  <c r="AW718"/>
  <c r="AU718"/>
  <c r="BI718" s="1"/>
  <c r="BF720"/>
  <c r="BD720"/>
  <c r="BB720"/>
  <c r="AZ720"/>
  <c r="AX720"/>
  <c r="AV720"/>
  <c r="BG720"/>
  <c r="BE720"/>
  <c r="BC720"/>
  <c r="BA720"/>
  <c r="AY720"/>
  <c r="AW720"/>
  <c r="AU720"/>
  <c r="BI720" s="1"/>
  <c r="BF722"/>
  <c r="BD722"/>
  <c r="BB722"/>
  <c r="AZ722"/>
  <c r="AX722"/>
  <c r="AV722"/>
  <c r="BG722"/>
  <c r="BE722"/>
  <c r="BC722"/>
  <c r="BA722"/>
  <c r="AY722"/>
  <c r="AW722"/>
  <c r="AU722"/>
  <c r="BF724"/>
  <c r="BD724"/>
  <c r="BB724"/>
  <c r="AZ724"/>
  <c r="AX724"/>
  <c r="AV724"/>
  <c r="BG724"/>
  <c r="BE724"/>
  <c r="BC724"/>
  <c r="BA724"/>
  <c r="AY724"/>
  <c r="AW724"/>
  <c r="AU724"/>
  <c r="BI724" s="1"/>
  <c r="BF726"/>
  <c r="BD726"/>
  <c r="BB726"/>
  <c r="AZ726"/>
  <c r="AX726"/>
  <c r="AV726"/>
  <c r="BG726"/>
  <c r="BE726"/>
  <c r="BC726"/>
  <c r="BA726"/>
  <c r="AY726"/>
  <c r="AW726"/>
  <c r="AU726"/>
  <c r="BI726" s="1"/>
  <c r="BF728"/>
  <c r="BD728"/>
  <c r="BB728"/>
  <c r="AZ728"/>
  <c r="AX728"/>
  <c r="AV728"/>
  <c r="BG728"/>
  <c r="BE728"/>
  <c r="BC728"/>
  <c r="BA728"/>
  <c r="AY728"/>
  <c r="AW728"/>
  <c r="AU728"/>
  <c r="BI728" s="1"/>
  <c r="BF730"/>
  <c r="BD730"/>
  <c r="BB730"/>
  <c r="AZ730"/>
  <c r="AX730"/>
  <c r="AV730"/>
  <c r="BG730"/>
  <c r="BE730"/>
  <c r="BC730"/>
  <c r="BA730"/>
  <c r="AY730"/>
  <c r="AW730"/>
  <c r="AU730"/>
  <c r="BI730" s="1"/>
  <c r="BF732"/>
  <c r="BD732"/>
  <c r="BB732"/>
  <c r="AZ732"/>
  <c r="AX732"/>
  <c r="AV732"/>
  <c r="BG732"/>
  <c r="BE732"/>
  <c r="BC732"/>
  <c r="BA732"/>
  <c r="AY732"/>
  <c r="AW732"/>
  <c r="AU732"/>
  <c r="BI732" s="1"/>
  <c r="BF734"/>
  <c r="BD734"/>
  <c r="BB734"/>
  <c r="AZ734"/>
  <c r="AX734"/>
  <c r="AV734"/>
  <c r="BG734"/>
  <c r="BE734"/>
  <c r="BC734"/>
  <c r="BA734"/>
  <c r="AY734"/>
  <c r="AW734"/>
  <c r="AU734"/>
  <c r="BI734" s="1"/>
  <c r="BF736"/>
  <c r="BD736"/>
  <c r="BB736"/>
  <c r="AZ736"/>
  <c r="AX736"/>
  <c r="AV736"/>
  <c r="BG736"/>
  <c r="BE736"/>
  <c r="BC736"/>
  <c r="BA736"/>
  <c r="AY736"/>
  <c r="AW736"/>
  <c r="AU736"/>
  <c r="BI736" s="1"/>
  <c r="BF738"/>
  <c r="BD738"/>
  <c r="BB738"/>
  <c r="AZ738"/>
  <c r="AX738"/>
  <c r="AV738"/>
  <c r="BG738"/>
  <c r="BE738"/>
  <c r="BC738"/>
  <c r="BA738"/>
  <c r="AY738"/>
  <c r="AW738"/>
  <c r="AU738"/>
  <c r="BF740"/>
  <c r="BD740"/>
  <c r="BB740"/>
  <c r="AZ740"/>
  <c r="AX740"/>
  <c r="AV740"/>
  <c r="BG740"/>
  <c r="BE740"/>
  <c r="BC740"/>
  <c r="BA740"/>
  <c r="AY740"/>
  <c r="AW740"/>
  <c r="AU740"/>
  <c r="BI740" s="1"/>
  <c r="BF742"/>
  <c r="BD742"/>
  <c r="BB742"/>
  <c r="AZ742"/>
  <c r="AX742"/>
  <c r="AV742"/>
  <c r="BG742"/>
  <c r="BE742"/>
  <c r="BC742"/>
  <c r="BA742"/>
  <c r="AY742"/>
  <c r="AW742"/>
  <c r="AU742"/>
  <c r="BI742" s="1"/>
  <c r="BF744"/>
  <c r="BD744"/>
  <c r="BB744"/>
  <c r="AZ744"/>
  <c r="AX744"/>
  <c r="AV744"/>
  <c r="BG744"/>
  <c r="BE744"/>
  <c r="BC744"/>
  <c r="BA744"/>
  <c r="AY744"/>
  <c r="AW744"/>
  <c r="AU744"/>
  <c r="BI744" s="1"/>
  <c r="BF746"/>
  <c r="BD746"/>
  <c r="BB746"/>
  <c r="AZ746"/>
  <c r="AX746"/>
  <c r="AV746"/>
  <c r="BG746"/>
  <c r="BE746"/>
  <c r="BC746"/>
  <c r="BA746"/>
  <c r="AY746"/>
  <c r="AW746"/>
  <c r="AU746"/>
  <c r="BI746" s="1"/>
  <c r="BF748"/>
  <c r="BD748"/>
  <c r="BB748"/>
  <c r="AZ748"/>
  <c r="AX748"/>
  <c r="AV748"/>
  <c r="BG748"/>
  <c r="BE748"/>
  <c r="BC748"/>
  <c r="BA748"/>
  <c r="AY748"/>
  <c r="AW748"/>
  <c r="AU748"/>
  <c r="BI748" s="1"/>
  <c r="BF750"/>
  <c r="BD750"/>
  <c r="BB750"/>
  <c r="AZ750"/>
  <c r="AX750"/>
  <c r="AV750"/>
  <c r="BG750"/>
  <c r="BE750"/>
  <c r="BC750"/>
  <c r="BA750"/>
  <c r="AY750"/>
  <c r="AW750"/>
  <c r="AU750"/>
  <c r="BI750" s="1"/>
  <c r="BF752"/>
  <c r="BD752"/>
  <c r="BB752"/>
  <c r="AZ752"/>
  <c r="AX752"/>
  <c r="AV752"/>
  <c r="BG752"/>
  <c r="BE752"/>
  <c r="BC752"/>
  <c r="BA752"/>
  <c r="AY752"/>
  <c r="AW752"/>
  <c r="AU752"/>
  <c r="BI752" s="1"/>
  <c r="BF754"/>
  <c r="BD754"/>
  <c r="BB754"/>
  <c r="AZ754"/>
  <c r="AX754"/>
  <c r="AV754"/>
  <c r="BG754"/>
  <c r="BE754"/>
  <c r="BC754"/>
  <c r="BA754"/>
  <c r="AY754"/>
  <c r="AW754"/>
  <c r="AU754"/>
  <c r="BF756"/>
  <c r="BD756"/>
  <c r="BB756"/>
  <c r="AZ756"/>
  <c r="AX756"/>
  <c r="AV756"/>
  <c r="BG756"/>
  <c r="BE756"/>
  <c r="BC756"/>
  <c r="BA756"/>
  <c r="AY756"/>
  <c r="AW756"/>
  <c r="AU756"/>
  <c r="BI756" s="1"/>
  <c r="BF758"/>
  <c r="BD758"/>
  <c r="BB758"/>
  <c r="AZ758"/>
  <c r="AX758"/>
  <c r="AV758"/>
  <c r="BG758"/>
  <c r="BE758"/>
  <c r="BC758"/>
  <c r="BA758"/>
  <c r="AY758"/>
  <c r="AW758"/>
  <c r="AU758"/>
  <c r="BI758" s="1"/>
  <c r="BF760"/>
  <c r="BD760"/>
  <c r="BB760"/>
  <c r="AZ760"/>
  <c r="AX760"/>
  <c r="AV760"/>
  <c r="BG760"/>
  <c r="BE760"/>
  <c r="BC760"/>
  <c r="BA760"/>
  <c r="AY760"/>
  <c r="AW760"/>
  <c r="AU760"/>
  <c r="BI760" s="1"/>
  <c r="BF762"/>
  <c r="BD762"/>
  <c r="BB762"/>
  <c r="AZ762"/>
  <c r="AX762"/>
  <c r="AV762"/>
  <c r="BE762"/>
  <c r="BA762"/>
  <c r="AW762"/>
  <c r="BG762"/>
  <c r="BC762"/>
  <c r="AY762"/>
  <c r="AU762"/>
  <c r="BI762" s="1"/>
  <c r="BF764"/>
  <c r="BD764"/>
  <c r="BB764"/>
  <c r="AZ764"/>
  <c r="AX764"/>
  <c r="AV764"/>
  <c r="BG764"/>
  <c r="BC764"/>
  <c r="AY764"/>
  <c r="AU764"/>
  <c r="BI764" s="1"/>
  <c r="BE764"/>
  <c r="BA764"/>
  <c r="AW764"/>
  <c r="BF766"/>
  <c r="BD766"/>
  <c r="BB766"/>
  <c r="AZ766"/>
  <c r="AX766"/>
  <c r="AV766"/>
  <c r="BE766"/>
  <c r="BA766"/>
  <c r="AW766"/>
  <c r="BG766"/>
  <c r="BC766"/>
  <c r="AY766"/>
  <c r="AU766"/>
  <c r="BF768"/>
  <c r="BD768"/>
  <c r="BB768"/>
  <c r="AZ768"/>
  <c r="AX768"/>
  <c r="AV768"/>
  <c r="BG768"/>
  <c r="BE768"/>
  <c r="BC768"/>
  <c r="BA768"/>
  <c r="AY768"/>
  <c r="AW768"/>
  <c r="AU768"/>
  <c r="BI768" s="1"/>
  <c r="BF770"/>
  <c r="BD770"/>
  <c r="BB770"/>
  <c r="AZ770"/>
  <c r="AX770"/>
  <c r="AV770"/>
  <c r="BG770"/>
  <c r="BE770"/>
  <c r="BC770"/>
  <c r="BA770"/>
  <c r="AY770"/>
  <c r="AW770"/>
  <c r="AU770"/>
  <c r="BI770" s="1"/>
  <c r="BF772"/>
  <c r="BD772"/>
  <c r="BB772"/>
  <c r="AZ772"/>
  <c r="AX772"/>
  <c r="AV772"/>
  <c r="BG772"/>
  <c r="BE772"/>
  <c r="BC772"/>
  <c r="BA772"/>
  <c r="AY772"/>
  <c r="AW772"/>
  <c r="AU772"/>
  <c r="BI772" s="1"/>
  <c r="BF774"/>
  <c r="BD774"/>
  <c r="BB774"/>
  <c r="AZ774"/>
  <c r="AX774"/>
  <c r="AV774"/>
  <c r="BG774"/>
  <c r="BE774"/>
  <c r="BC774"/>
  <c r="BA774"/>
  <c r="AY774"/>
  <c r="AW774"/>
  <c r="AU774"/>
  <c r="BI774" s="1"/>
  <c r="BF776"/>
  <c r="BD776"/>
  <c r="BB776"/>
  <c r="AZ776"/>
  <c r="AX776"/>
  <c r="AV776"/>
  <c r="BG776"/>
  <c r="BE776"/>
  <c r="BC776"/>
  <c r="BA776"/>
  <c r="AY776"/>
  <c r="AW776"/>
  <c r="AU776"/>
  <c r="BI776" s="1"/>
  <c r="BF778"/>
  <c r="BD778"/>
  <c r="BB778"/>
  <c r="AZ778"/>
  <c r="AX778"/>
  <c r="AV778"/>
  <c r="BG778"/>
  <c r="BE778"/>
  <c r="BC778"/>
  <c r="BA778"/>
  <c r="AY778"/>
  <c r="AW778"/>
  <c r="AU778"/>
  <c r="BI778" s="1"/>
  <c r="BF780"/>
  <c r="BD780"/>
  <c r="BB780"/>
  <c r="AZ780"/>
  <c r="AX780"/>
  <c r="AV780"/>
  <c r="BG780"/>
  <c r="BE780"/>
  <c r="BC780"/>
  <c r="BA780"/>
  <c r="AY780"/>
  <c r="AW780"/>
  <c r="AU780"/>
  <c r="BI780" s="1"/>
  <c r="BF782"/>
  <c r="BD782"/>
  <c r="BB782"/>
  <c r="AZ782"/>
  <c r="AX782"/>
  <c r="AV782"/>
  <c r="BG782"/>
  <c r="BE782"/>
  <c r="BC782"/>
  <c r="BA782"/>
  <c r="AY782"/>
  <c r="AW782"/>
  <c r="AU782"/>
  <c r="BF784"/>
  <c r="BD784"/>
  <c r="BB784"/>
  <c r="AZ784"/>
  <c r="AX784"/>
  <c r="AV784"/>
  <c r="BG784"/>
  <c r="BE784"/>
  <c r="BC784"/>
  <c r="BA784"/>
  <c r="AY784"/>
  <c r="AW784"/>
  <c r="AU784"/>
  <c r="BI784" s="1"/>
  <c r="BF786"/>
  <c r="BD786"/>
  <c r="BB786"/>
  <c r="AZ786"/>
  <c r="AX786"/>
  <c r="AV786"/>
  <c r="BG786"/>
  <c r="BE786"/>
  <c r="BC786"/>
  <c r="BA786"/>
  <c r="AY786"/>
  <c r="AW786"/>
  <c r="AU786"/>
  <c r="BI786" s="1"/>
  <c r="BF788"/>
  <c r="BD788"/>
  <c r="BB788"/>
  <c r="AZ788"/>
  <c r="AX788"/>
  <c r="AV788"/>
  <c r="BG788"/>
  <c r="BE788"/>
  <c r="BC788"/>
  <c r="BA788"/>
  <c r="AY788"/>
  <c r="AW788"/>
  <c r="AU788"/>
  <c r="BI788" s="1"/>
  <c r="BF790"/>
  <c r="BD790"/>
  <c r="BB790"/>
  <c r="AZ790"/>
  <c r="AX790"/>
  <c r="AV790"/>
  <c r="BG790"/>
  <c r="BE790"/>
  <c r="BC790"/>
  <c r="BA790"/>
  <c r="AY790"/>
  <c r="AW790"/>
  <c r="AU790"/>
  <c r="BI790" s="1"/>
  <c r="BF792"/>
  <c r="BD792"/>
  <c r="BB792"/>
  <c r="AZ792"/>
  <c r="AX792"/>
  <c r="AV792"/>
  <c r="BG792"/>
  <c r="BE792"/>
  <c r="BC792"/>
  <c r="BA792"/>
  <c r="AY792"/>
  <c r="AW792"/>
  <c r="AU792"/>
  <c r="BI792" s="1"/>
  <c r="BF794"/>
  <c r="BD794"/>
  <c r="BB794"/>
  <c r="AZ794"/>
  <c r="AX794"/>
  <c r="AV794"/>
  <c r="BG794"/>
  <c r="BE794"/>
  <c r="BC794"/>
  <c r="BA794"/>
  <c r="AY794"/>
  <c r="AW794"/>
  <c r="AU794"/>
  <c r="BI794" s="1"/>
  <c r="BF796"/>
  <c r="BD796"/>
  <c r="BB796"/>
  <c r="AZ796"/>
  <c r="AX796"/>
  <c r="AV796"/>
  <c r="BG796"/>
  <c r="BE796"/>
  <c r="BC796"/>
  <c r="BA796"/>
  <c r="AY796"/>
  <c r="AW796"/>
  <c r="AU796"/>
  <c r="BI796" s="1"/>
  <c r="BF798"/>
  <c r="BD798"/>
  <c r="BB798"/>
  <c r="AZ798"/>
  <c r="AX798"/>
  <c r="AV798"/>
  <c r="BG798"/>
  <c r="BE798"/>
  <c r="BC798"/>
  <c r="BA798"/>
  <c r="AY798"/>
  <c r="AW798"/>
  <c r="AU798"/>
  <c r="BF800"/>
  <c r="BD800"/>
  <c r="BB800"/>
  <c r="AZ800"/>
  <c r="AX800"/>
  <c r="AV800"/>
  <c r="BG800"/>
  <c r="BE800"/>
  <c r="BC800"/>
  <c r="BA800"/>
  <c r="AY800"/>
  <c r="AW800"/>
  <c r="AU800"/>
  <c r="BI800" s="1"/>
  <c r="BF802"/>
  <c r="BD802"/>
  <c r="BB802"/>
  <c r="AZ802"/>
  <c r="AX802"/>
  <c r="AV802"/>
  <c r="BG802"/>
  <c r="BE802"/>
  <c r="BC802"/>
  <c r="BA802"/>
  <c r="AY802"/>
  <c r="AW802"/>
  <c r="AU802"/>
  <c r="BI802" s="1"/>
  <c r="BF804"/>
  <c r="BD804"/>
  <c r="BB804"/>
  <c r="AZ804"/>
  <c r="AX804"/>
  <c r="AV804"/>
  <c r="BG804"/>
  <c r="BE804"/>
  <c r="BC804"/>
  <c r="BA804"/>
  <c r="AY804"/>
  <c r="AW804"/>
  <c r="AU804"/>
  <c r="BI804" s="1"/>
  <c r="BF806"/>
  <c r="BD806"/>
  <c r="BB806"/>
  <c r="AZ806"/>
  <c r="AX806"/>
  <c r="AV806"/>
  <c r="BG806"/>
  <c r="BE806"/>
  <c r="BC806"/>
  <c r="BA806"/>
  <c r="AY806"/>
  <c r="AW806"/>
  <c r="AU806"/>
  <c r="BI806" s="1"/>
  <c r="BF808"/>
  <c r="BD808"/>
  <c r="BB808"/>
  <c r="AZ808"/>
  <c r="AX808"/>
  <c r="AV808"/>
  <c r="BG808"/>
  <c r="BE808"/>
  <c r="BC808"/>
  <c r="BA808"/>
  <c r="AY808"/>
  <c r="AW808"/>
  <c r="AU808"/>
  <c r="BI808" s="1"/>
  <c r="BF810"/>
  <c r="BD810"/>
  <c r="BB810"/>
  <c r="AZ810"/>
  <c r="AX810"/>
  <c r="AV810"/>
  <c r="BG810"/>
  <c r="BE810"/>
  <c r="BC810"/>
  <c r="BA810"/>
  <c r="AY810"/>
  <c r="AW810"/>
  <c r="AU810"/>
  <c r="BI810" s="1"/>
  <c r="BF812"/>
  <c r="BD812"/>
  <c r="BB812"/>
  <c r="AZ812"/>
  <c r="AX812"/>
  <c r="AV812"/>
  <c r="BG812"/>
  <c r="BE812"/>
  <c r="BC812"/>
  <c r="BA812"/>
  <c r="AY812"/>
  <c r="AW812"/>
  <c r="AU812"/>
  <c r="BI812" s="1"/>
  <c r="BF814"/>
  <c r="BD814"/>
  <c r="BB814"/>
  <c r="AZ814"/>
  <c r="AX814"/>
  <c r="AV814"/>
  <c r="BG814"/>
  <c r="BE814"/>
  <c r="BC814"/>
  <c r="BA814"/>
  <c r="AY814"/>
  <c r="AW814"/>
  <c r="AU814"/>
  <c r="BF816"/>
  <c r="BD816"/>
  <c r="BB816"/>
  <c r="AZ816"/>
  <c r="AX816"/>
  <c r="AV816"/>
  <c r="BG816"/>
  <c r="BE816"/>
  <c r="BC816"/>
  <c r="BA816"/>
  <c r="AY816"/>
  <c r="AW816"/>
  <c r="AU816"/>
  <c r="BI816" s="1"/>
  <c r="BF818"/>
  <c r="BD818"/>
  <c r="BB818"/>
  <c r="AZ818"/>
  <c r="AX818"/>
  <c r="AV818"/>
  <c r="BG818"/>
  <c r="BE818"/>
  <c r="BC818"/>
  <c r="BA818"/>
  <c r="AY818"/>
  <c r="AW818"/>
  <c r="AU818"/>
  <c r="BI818" s="1"/>
  <c r="BF820"/>
  <c r="BD820"/>
  <c r="BB820"/>
  <c r="AZ820"/>
  <c r="AX820"/>
  <c r="AV820"/>
  <c r="BG820"/>
  <c r="BE820"/>
  <c r="BC820"/>
  <c r="BA820"/>
  <c r="AY820"/>
  <c r="AW820"/>
  <c r="AU820"/>
  <c r="BI820" s="1"/>
  <c r="BF822"/>
  <c r="BD822"/>
  <c r="BB822"/>
  <c r="AZ822"/>
  <c r="AX822"/>
  <c r="AV822"/>
  <c r="BG822"/>
  <c r="BE822"/>
  <c r="BC822"/>
  <c r="BA822"/>
  <c r="AY822"/>
  <c r="AW822"/>
  <c r="AU822"/>
  <c r="BI822" s="1"/>
  <c r="BF824"/>
  <c r="BD824"/>
  <c r="BB824"/>
  <c r="AZ824"/>
  <c r="AX824"/>
  <c r="AV824"/>
  <c r="BG824"/>
  <c r="BE824"/>
  <c r="BC824"/>
  <c r="BA824"/>
  <c r="AY824"/>
  <c r="AW824"/>
  <c r="AU824"/>
  <c r="BI824" s="1"/>
  <c r="BF826"/>
  <c r="BD826"/>
  <c r="BB826"/>
  <c r="AZ826"/>
  <c r="AX826"/>
  <c r="AV826"/>
  <c r="BG826"/>
  <c r="BE826"/>
  <c r="BC826"/>
  <c r="BA826"/>
  <c r="AY826"/>
  <c r="AW826"/>
  <c r="AU826"/>
  <c r="BI826" s="1"/>
  <c r="BF828"/>
  <c r="BD828"/>
  <c r="BB828"/>
  <c r="AZ828"/>
  <c r="AX828"/>
  <c r="AV828"/>
  <c r="BG828"/>
  <c r="BE828"/>
  <c r="BC828"/>
  <c r="BA828"/>
  <c r="AY828"/>
  <c r="AW828"/>
  <c r="AU828"/>
  <c r="BI828" s="1"/>
  <c r="BF830"/>
  <c r="BD830"/>
  <c r="BB830"/>
  <c r="AZ830"/>
  <c r="AX830"/>
  <c r="AV830"/>
  <c r="BG830"/>
  <c r="BE830"/>
  <c r="BC830"/>
  <c r="BA830"/>
  <c r="AY830"/>
  <c r="AW830"/>
  <c r="AU830"/>
  <c r="BF832"/>
  <c r="BD832"/>
  <c r="BB832"/>
  <c r="AZ832"/>
  <c r="AX832"/>
  <c r="AV832"/>
  <c r="BG832"/>
  <c r="BE832"/>
  <c r="BC832"/>
  <c r="BA832"/>
  <c r="AY832"/>
  <c r="AW832"/>
  <c r="AU832"/>
  <c r="BI832" s="1"/>
  <c r="BF834"/>
  <c r="BD834"/>
  <c r="BB834"/>
  <c r="AZ834"/>
  <c r="AX834"/>
  <c r="AV834"/>
  <c r="BG834"/>
  <c r="BE834"/>
  <c r="BC834"/>
  <c r="BA834"/>
  <c r="AY834"/>
  <c r="AW834"/>
  <c r="AU834"/>
  <c r="BI834" s="1"/>
  <c r="BF836"/>
  <c r="BD836"/>
  <c r="BB836"/>
  <c r="AZ836"/>
  <c r="AX836"/>
  <c r="AV836"/>
  <c r="BG836"/>
  <c r="BE836"/>
  <c r="BC836"/>
  <c r="BA836"/>
  <c r="AY836"/>
  <c r="AW836"/>
  <c r="AU836"/>
  <c r="BI836" s="1"/>
  <c r="BF838"/>
  <c r="BD838"/>
  <c r="BB838"/>
  <c r="AZ838"/>
  <c r="AX838"/>
  <c r="AV838"/>
  <c r="BG838"/>
  <c r="BE838"/>
  <c r="BC838"/>
  <c r="BA838"/>
  <c r="AY838"/>
  <c r="AW838"/>
  <c r="AU838"/>
  <c r="BI838" s="1"/>
  <c r="BF840"/>
  <c r="BD840"/>
  <c r="BB840"/>
  <c r="AZ840"/>
  <c r="AX840"/>
  <c r="AV840"/>
  <c r="BG840"/>
  <c r="BE840"/>
  <c r="BC840"/>
  <c r="BA840"/>
  <c r="AY840"/>
  <c r="AW840"/>
  <c r="AU840"/>
  <c r="BI840" s="1"/>
  <c r="BF842"/>
  <c r="BD842"/>
  <c r="BB842"/>
  <c r="AZ842"/>
  <c r="AX842"/>
  <c r="AV842"/>
  <c r="BG842"/>
  <c r="BE842"/>
  <c r="BC842"/>
  <c r="BA842"/>
  <c r="AY842"/>
  <c r="AW842"/>
  <c r="AU842"/>
  <c r="BI842" s="1"/>
  <c r="BF844"/>
  <c r="BD844"/>
  <c r="BB844"/>
  <c r="AZ844"/>
  <c r="AX844"/>
  <c r="AV844"/>
  <c r="BG844"/>
  <c r="BE844"/>
  <c r="BC844"/>
  <c r="BA844"/>
  <c r="AY844"/>
  <c r="AW844"/>
  <c r="AU844"/>
  <c r="BI844" s="1"/>
  <c r="BF846"/>
  <c r="BD846"/>
  <c r="BB846"/>
  <c r="AZ846"/>
  <c r="AX846"/>
  <c r="AV846"/>
  <c r="BG846"/>
  <c r="BE846"/>
  <c r="BC846"/>
  <c r="BA846"/>
  <c r="AY846"/>
  <c r="AW846"/>
  <c r="AU846"/>
  <c r="BF848"/>
  <c r="BD848"/>
  <c r="BB848"/>
  <c r="AZ848"/>
  <c r="AX848"/>
  <c r="AV848"/>
  <c r="BG848"/>
  <c r="BE848"/>
  <c r="BC848"/>
  <c r="BA848"/>
  <c r="AY848"/>
  <c r="AW848"/>
  <c r="AU848"/>
  <c r="BI848" s="1"/>
  <c r="BF850"/>
  <c r="BD850"/>
  <c r="BB850"/>
  <c r="AZ850"/>
  <c r="AX850"/>
  <c r="AV850"/>
  <c r="BG850"/>
  <c r="BE850"/>
  <c r="BC850"/>
  <c r="BA850"/>
  <c r="AY850"/>
  <c r="AW850"/>
  <c r="AU850"/>
  <c r="BI850" s="1"/>
  <c r="BF852"/>
  <c r="BD852"/>
  <c r="BB852"/>
  <c r="AZ852"/>
  <c r="AX852"/>
  <c r="AV852"/>
  <c r="BG852"/>
  <c r="BE852"/>
  <c r="BC852"/>
  <c r="BA852"/>
  <c r="AY852"/>
  <c r="AW852"/>
  <c r="AU852"/>
  <c r="BI852" s="1"/>
  <c r="BF854"/>
  <c r="BD854"/>
  <c r="BB854"/>
  <c r="AZ854"/>
  <c r="AX854"/>
  <c r="AV854"/>
  <c r="BG854"/>
  <c r="BE854"/>
  <c r="BC854"/>
  <c r="BA854"/>
  <c r="AY854"/>
  <c r="AW854"/>
  <c r="AU854"/>
  <c r="BI854" s="1"/>
  <c r="BF856"/>
  <c r="BD856"/>
  <c r="BB856"/>
  <c r="AZ856"/>
  <c r="AX856"/>
  <c r="AV856"/>
  <c r="BG856"/>
  <c r="BE856"/>
  <c r="BC856"/>
  <c r="BA856"/>
  <c r="AY856"/>
  <c r="AW856"/>
  <c r="AU856"/>
  <c r="BI856" s="1"/>
  <c r="BF858"/>
  <c r="BD858"/>
  <c r="BB858"/>
  <c r="AZ858"/>
  <c r="AX858"/>
  <c r="AV858"/>
  <c r="BG858"/>
  <c r="BE858"/>
  <c r="BC858"/>
  <c r="BA858"/>
  <c r="AY858"/>
  <c r="AW858"/>
  <c r="AU858"/>
  <c r="BI858" s="1"/>
  <c r="BF860"/>
  <c r="BD860"/>
  <c r="BB860"/>
  <c r="AZ860"/>
  <c r="AX860"/>
  <c r="AV860"/>
  <c r="BG860"/>
  <c r="BE860"/>
  <c r="BC860"/>
  <c r="BA860"/>
  <c r="AY860"/>
  <c r="AW860"/>
  <c r="AU860"/>
  <c r="BI860" s="1"/>
  <c r="BF862"/>
  <c r="BD862"/>
  <c r="BB862"/>
  <c r="AZ862"/>
  <c r="AX862"/>
  <c r="AV862"/>
  <c r="BG862"/>
  <c r="BE862"/>
  <c r="BC862"/>
  <c r="BA862"/>
  <c r="AY862"/>
  <c r="AW862"/>
  <c r="AU862"/>
  <c r="BF864"/>
  <c r="BD864"/>
  <c r="BB864"/>
  <c r="AZ864"/>
  <c r="AX864"/>
  <c r="AV864"/>
  <c r="BG864"/>
  <c r="BE864"/>
  <c r="BC864"/>
  <c r="BA864"/>
  <c r="AY864"/>
  <c r="AW864"/>
  <c r="AU864"/>
  <c r="BI864" s="1"/>
  <c r="BF866"/>
  <c r="BD866"/>
  <c r="BB866"/>
  <c r="AZ866"/>
  <c r="AX866"/>
  <c r="AV866"/>
  <c r="BG866"/>
  <c r="BE866"/>
  <c r="BC866"/>
  <c r="BA866"/>
  <c r="AY866"/>
  <c r="AW866"/>
  <c r="AU866"/>
  <c r="BI866" s="1"/>
  <c r="BF868"/>
  <c r="BD868"/>
  <c r="BB868"/>
  <c r="AZ868"/>
  <c r="AX868"/>
  <c r="AV868"/>
  <c r="BG868"/>
  <c r="BE868"/>
  <c r="BC868"/>
  <c r="BA868"/>
  <c r="AY868"/>
  <c r="AW868"/>
  <c r="AU868"/>
  <c r="BI868" s="1"/>
  <c r="BF870"/>
  <c r="BD870"/>
  <c r="BB870"/>
  <c r="AZ870"/>
  <c r="AX870"/>
  <c r="AV870"/>
  <c r="BG870"/>
  <c r="BE870"/>
  <c r="BC870"/>
  <c r="BA870"/>
  <c r="AY870"/>
  <c r="AW870"/>
  <c r="AU870"/>
  <c r="BI870" s="1"/>
  <c r="BF872"/>
  <c r="BD872"/>
  <c r="BB872"/>
  <c r="AZ872"/>
  <c r="AX872"/>
  <c r="AV872"/>
  <c r="BG872"/>
  <c r="BE872"/>
  <c r="BC872"/>
  <c r="BA872"/>
  <c r="AY872"/>
  <c r="AW872"/>
  <c r="AU872"/>
  <c r="BI872" s="1"/>
  <c r="BF874"/>
  <c r="BD874"/>
  <c r="BB874"/>
  <c r="AZ874"/>
  <c r="AX874"/>
  <c r="AV874"/>
  <c r="BG874"/>
  <c r="BE874"/>
  <c r="BC874"/>
  <c r="BA874"/>
  <c r="AY874"/>
  <c r="AW874"/>
  <c r="AU874"/>
  <c r="BI874" s="1"/>
  <c r="BF876"/>
  <c r="BD876"/>
  <c r="BB876"/>
  <c r="AZ876"/>
  <c r="AX876"/>
  <c r="AV876"/>
  <c r="BG876"/>
  <c r="BE876"/>
  <c r="BC876"/>
  <c r="BA876"/>
  <c r="AY876"/>
  <c r="AW876"/>
  <c r="AU876"/>
  <c r="BI876" s="1"/>
  <c r="BF878"/>
  <c r="BD878"/>
  <c r="BB878"/>
  <c r="AZ878"/>
  <c r="AX878"/>
  <c r="AV878"/>
  <c r="BG878"/>
  <c r="BE878"/>
  <c r="BC878"/>
  <c r="BA878"/>
  <c r="AY878"/>
  <c r="AW878"/>
  <c r="AU878"/>
  <c r="BF880"/>
  <c r="BD880"/>
  <c r="BB880"/>
  <c r="AZ880"/>
  <c r="AX880"/>
  <c r="AV880"/>
  <c r="BG880"/>
  <c r="BE880"/>
  <c r="BC880"/>
  <c r="BA880"/>
  <c r="AY880"/>
  <c r="AW880"/>
  <c r="AU880"/>
  <c r="BI880" s="1"/>
  <c r="BF882"/>
  <c r="BD882"/>
  <c r="BB882"/>
  <c r="AZ882"/>
  <c r="AX882"/>
  <c r="AV882"/>
  <c r="BG882"/>
  <c r="BE882"/>
  <c r="BC882"/>
  <c r="BA882"/>
  <c r="AY882"/>
  <c r="AW882"/>
  <c r="AU882"/>
  <c r="BI882" s="1"/>
  <c r="BF884"/>
  <c r="BD884"/>
  <c r="BB884"/>
  <c r="AZ884"/>
  <c r="AX884"/>
  <c r="AV884"/>
  <c r="BG884"/>
  <c r="BE884"/>
  <c r="BC884"/>
  <c r="BA884"/>
  <c r="AY884"/>
  <c r="AW884"/>
  <c r="AU884"/>
  <c r="BI884" s="1"/>
  <c r="BF886"/>
  <c r="BD886"/>
  <c r="BB886"/>
  <c r="AZ886"/>
  <c r="AX886"/>
  <c r="AV886"/>
  <c r="BG886"/>
  <c r="BE886"/>
  <c r="BC886"/>
  <c r="BA886"/>
  <c r="AY886"/>
  <c r="AW886"/>
  <c r="AU886"/>
  <c r="BI886" s="1"/>
  <c r="BF888"/>
  <c r="BD888"/>
  <c r="BB888"/>
  <c r="AZ888"/>
  <c r="AX888"/>
  <c r="AV888"/>
  <c r="BG888"/>
  <c r="BE888"/>
  <c r="BC888"/>
  <c r="BA888"/>
  <c r="AY888"/>
  <c r="AW888"/>
  <c r="AU888"/>
  <c r="BI888" s="1"/>
  <c r="BF890"/>
  <c r="BD890"/>
  <c r="BB890"/>
  <c r="AZ890"/>
  <c r="AX890"/>
  <c r="AV890"/>
  <c r="BG890"/>
  <c r="BE890"/>
  <c r="BC890"/>
  <c r="BA890"/>
  <c r="AY890"/>
  <c r="AW890"/>
  <c r="AU890"/>
  <c r="BI890" s="1"/>
  <c r="BF892"/>
  <c r="BD892"/>
  <c r="BB892"/>
  <c r="AZ892"/>
  <c r="AX892"/>
  <c r="AV892"/>
  <c r="BG892"/>
  <c r="BE892"/>
  <c r="BC892"/>
  <c r="BA892"/>
  <c r="AY892"/>
  <c r="AW892"/>
  <c r="AU892"/>
  <c r="BI892" s="1"/>
  <c r="BF894"/>
  <c r="BD894"/>
  <c r="BB894"/>
  <c r="AZ894"/>
  <c r="AX894"/>
  <c r="AV894"/>
  <c r="BG894"/>
  <c r="BE894"/>
  <c r="BC894"/>
  <c r="BA894"/>
  <c r="AY894"/>
  <c r="AW894"/>
  <c r="AU894"/>
  <c r="BF896"/>
  <c r="BD896"/>
  <c r="BB896"/>
  <c r="AZ896"/>
  <c r="AX896"/>
  <c r="AV896"/>
  <c r="BG896"/>
  <c r="BE896"/>
  <c r="BC896"/>
  <c r="BA896"/>
  <c r="AY896"/>
  <c r="AW896"/>
  <c r="AU896"/>
  <c r="BI896" s="1"/>
  <c r="BF898"/>
  <c r="BD898"/>
  <c r="BB898"/>
  <c r="AZ898"/>
  <c r="AX898"/>
  <c r="AV898"/>
  <c r="BG898"/>
  <c r="BE898"/>
  <c r="BC898"/>
  <c r="BA898"/>
  <c r="AY898"/>
  <c r="AW898"/>
  <c r="AU898"/>
  <c r="BI898" s="1"/>
  <c r="BF900"/>
  <c r="BD900"/>
  <c r="BB900"/>
  <c r="AZ900"/>
  <c r="AX900"/>
  <c r="AV900"/>
  <c r="BG900"/>
  <c r="BE900"/>
  <c r="BC900"/>
  <c r="BA900"/>
  <c r="AY900"/>
  <c r="AW900"/>
  <c r="AU900"/>
  <c r="BI900" s="1"/>
  <c r="BF902"/>
  <c r="BD902"/>
  <c r="BB902"/>
  <c r="AZ902"/>
  <c r="AX902"/>
  <c r="AV902"/>
  <c r="BG902"/>
  <c r="BE902"/>
  <c r="BC902"/>
  <c r="BA902"/>
  <c r="AY902"/>
  <c r="AW902"/>
  <c r="AU902"/>
  <c r="BI902" s="1"/>
  <c r="BF904"/>
  <c r="BD904"/>
  <c r="BB904"/>
  <c r="AZ904"/>
  <c r="AX904"/>
  <c r="AV904"/>
  <c r="BG904"/>
  <c r="BE904"/>
  <c r="BC904"/>
  <c r="BA904"/>
  <c r="AY904"/>
  <c r="AW904"/>
  <c r="AU904"/>
  <c r="BI904" s="1"/>
  <c r="BF906"/>
  <c r="BD906"/>
  <c r="BB906"/>
  <c r="AZ906"/>
  <c r="AX906"/>
  <c r="AV906"/>
  <c r="BG906"/>
  <c r="BE906"/>
  <c r="BC906"/>
  <c r="BA906"/>
  <c r="AY906"/>
  <c r="AW906"/>
  <c r="AU906"/>
  <c r="BI906" s="1"/>
  <c r="BF908"/>
  <c r="BD908"/>
  <c r="BB908"/>
  <c r="AZ908"/>
  <c r="AX908"/>
  <c r="AV908"/>
  <c r="BG908"/>
  <c r="BE908"/>
  <c r="BC908"/>
  <c r="BA908"/>
  <c r="AY908"/>
  <c r="AW908"/>
  <c r="AU908"/>
  <c r="BI908" s="1"/>
  <c r="BF910"/>
  <c r="BD910"/>
  <c r="BB910"/>
  <c r="AZ910"/>
  <c r="AX910"/>
  <c r="AV910"/>
  <c r="BG910"/>
  <c r="BE910"/>
  <c r="BC910"/>
  <c r="BA910"/>
  <c r="AY910"/>
  <c r="AW910"/>
  <c r="AU910"/>
  <c r="BI910" s="1"/>
  <c r="BF912"/>
  <c r="BD912"/>
  <c r="BB912"/>
  <c r="AZ912"/>
  <c r="AX912"/>
  <c r="AV912"/>
  <c r="BG912"/>
  <c r="BE912"/>
  <c r="BC912"/>
  <c r="BA912"/>
  <c r="AY912"/>
  <c r="AW912"/>
  <c r="AU912"/>
  <c r="BI912" s="1"/>
  <c r="BF914"/>
  <c r="BD914"/>
  <c r="BB914"/>
  <c r="AZ914"/>
  <c r="AX914"/>
  <c r="AV914"/>
  <c r="BG914"/>
  <c r="BE914"/>
  <c r="BC914"/>
  <c r="BA914"/>
  <c r="AY914"/>
  <c r="AW914"/>
  <c r="AU914"/>
  <c r="BF916"/>
  <c r="BD916"/>
  <c r="BB916"/>
  <c r="AZ916"/>
  <c r="AX916"/>
  <c r="AV916"/>
  <c r="BG916"/>
  <c r="BE916"/>
  <c r="BC916"/>
  <c r="BA916"/>
  <c r="AY916"/>
  <c r="AW916"/>
  <c r="AU916"/>
  <c r="BI916" s="1"/>
  <c r="BF918"/>
  <c r="BD918"/>
  <c r="BB918"/>
  <c r="AZ918"/>
  <c r="AX918"/>
  <c r="AV918"/>
  <c r="BG918"/>
  <c r="BE918"/>
  <c r="BC918"/>
  <c r="BA918"/>
  <c r="AY918"/>
  <c r="AW918"/>
  <c r="AU918"/>
  <c r="BI918" s="1"/>
  <c r="BF920"/>
  <c r="BD920"/>
  <c r="BB920"/>
  <c r="AZ920"/>
  <c r="AX920"/>
  <c r="AV920"/>
  <c r="BG920"/>
  <c r="BE920"/>
  <c r="BC920"/>
  <c r="BA920"/>
  <c r="AY920"/>
  <c r="AW920"/>
  <c r="AU920"/>
  <c r="BI920" s="1"/>
  <c r="BF922"/>
  <c r="BD922"/>
  <c r="BB922"/>
  <c r="AZ922"/>
  <c r="AX922"/>
  <c r="AV922"/>
  <c r="BG922"/>
  <c r="BE922"/>
  <c r="BC922"/>
  <c r="BA922"/>
  <c r="AY922"/>
  <c r="AW922"/>
  <c r="AU922"/>
  <c r="BI922" s="1"/>
  <c r="BF924"/>
  <c r="BD924"/>
  <c r="BB924"/>
  <c r="AZ924"/>
  <c r="AX924"/>
  <c r="AV924"/>
  <c r="BG924"/>
  <c r="BE924"/>
  <c r="BC924"/>
  <c r="BA924"/>
  <c r="AY924"/>
  <c r="AW924"/>
  <c r="AU924"/>
  <c r="BI924" s="1"/>
  <c r="BF926"/>
  <c r="BD926"/>
  <c r="BB926"/>
  <c r="AZ926"/>
  <c r="AX926"/>
  <c r="AV926"/>
  <c r="BG926"/>
  <c r="BE926"/>
  <c r="BC926"/>
  <c r="BA926"/>
  <c r="AY926"/>
  <c r="AW926"/>
  <c r="AU926"/>
  <c r="BI926" s="1"/>
  <c r="BF928"/>
  <c r="BD928"/>
  <c r="BB928"/>
  <c r="AZ928"/>
  <c r="AX928"/>
  <c r="AV928"/>
  <c r="BG928"/>
  <c r="BE928"/>
  <c r="BC928"/>
  <c r="BA928"/>
  <c r="AY928"/>
  <c r="AW928"/>
  <c r="AU928"/>
  <c r="BI928" s="1"/>
  <c r="BF930"/>
  <c r="BD930"/>
  <c r="BB930"/>
  <c r="AZ930"/>
  <c r="AX930"/>
  <c r="AV930"/>
  <c r="BG930"/>
  <c r="BE930"/>
  <c r="BC930"/>
  <c r="BA930"/>
  <c r="AY930"/>
  <c r="AW930"/>
  <c r="AU930"/>
  <c r="BI930" s="1"/>
  <c r="BF932"/>
  <c r="BD932"/>
  <c r="BB932"/>
  <c r="AZ932"/>
  <c r="AX932"/>
  <c r="AV932"/>
  <c r="BG932"/>
  <c r="BE932"/>
  <c r="BC932"/>
  <c r="BA932"/>
  <c r="AY932"/>
  <c r="AW932"/>
  <c r="AU932"/>
  <c r="BI932" s="1"/>
  <c r="BF934"/>
  <c r="BD934"/>
  <c r="BB934"/>
  <c r="AZ934"/>
  <c r="AX934"/>
  <c r="AV934"/>
  <c r="BG934"/>
  <c r="BE934"/>
  <c r="BC934"/>
  <c r="BA934"/>
  <c r="AY934"/>
  <c r="AW934"/>
  <c r="AU934"/>
  <c r="BI934" s="1"/>
  <c r="BF936"/>
  <c r="BD936"/>
  <c r="BB936"/>
  <c r="AZ936"/>
  <c r="AX936"/>
  <c r="AV936"/>
  <c r="BG936"/>
  <c r="BE936"/>
  <c r="BC936"/>
  <c r="BA936"/>
  <c r="AY936"/>
  <c r="AW936"/>
  <c r="AU936"/>
  <c r="BI936" s="1"/>
  <c r="BF938"/>
  <c r="BD938"/>
  <c r="BB938"/>
  <c r="AZ938"/>
  <c r="AX938"/>
  <c r="AV938"/>
  <c r="BG938"/>
  <c r="BE938"/>
  <c r="BC938"/>
  <c r="BA938"/>
  <c r="AY938"/>
  <c r="AW938"/>
  <c r="AU938"/>
  <c r="BI938" s="1"/>
  <c r="BF940"/>
  <c r="BD940"/>
  <c r="BB940"/>
  <c r="AZ940"/>
  <c r="AX940"/>
  <c r="AV940"/>
  <c r="BG940"/>
  <c r="BE940"/>
  <c r="BC940"/>
  <c r="BA940"/>
  <c r="AY940"/>
  <c r="AW940"/>
  <c r="AU940"/>
  <c r="BI940" s="1"/>
  <c r="BF942"/>
  <c r="BD942"/>
  <c r="BB942"/>
  <c r="AZ942"/>
  <c r="AX942"/>
  <c r="AV942"/>
  <c r="BG942"/>
  <c r="BE942"/>
  <c r="BC942"/>
  <c r="BA942"/>
  <c r="AY942"/>
  <c r="AW942"/>
  <c r="AU942"/>
  <c r="BI942" s="1"/>
  <c r="BF944"/>
  <c r="BD944"/>
  <c r="BB944"/>
  <c r="AZ944"/>
  <c r="AX944"/>
  <c r="AV944"/>
  <c r="BG944"/>
  <c r="BE944"/>
  <c r="BC944"/>
  <c r="BA944"/>
  <c r="AY944"/>
  <c r="AW944"/>
  <c r="AU944"/>
  <c r="BI944" s="1"/>
  <c r="BF946"/>
  <c r="BD946"/>
  <c r="BB946"/>
  <c r="AZ946"/>
  <c r="AX946"/>
  <c r="AV946"/>
  <c r="BG946"/>
  <c r="BE946"/>
  <c r="BC946"/>
  <c r="BA946"/>
  <c r="AY946"/>
  <c r="AW946"/>
  <c r="AU946"/>
  <c r="BI946" s="1"/>
  <c r="BF948"/>
  <c r="BD948"/>
  <c r="BB948"/>
  <c r="AZ948"/>
  <c r="AX948"/>
  <c r="AV948"/>
  <c r="BG948"/>
  <c r="BE948"/>
  <c r="BC948"/>
  <c r="BA948"/>
  <c r="AY948"/>
  <c r="AW948"/>
  <c r="AU948"/>
  <c r="BI948" s="1"/>
  <c r="BF950"/>
  <c r="BD950"/>
  <c r="BB950"/>
  <c r="AZ950"/>
  <c r="AX950"/>
  <c r="AV950"/>
  <c r="BG950"/>
  <c r="BE950"/>
  <c r="BC950"/>
  <c r="BA950"/>
  <c r="AY950"/>
  <c r="AW950"/>
  <c r="AU950"/>
  <c r="BF952"/>
  <c r="BD952"/>
  <c r="BB952"/>
  <c r="AZ952"/>
  <c r="AX952"/>
  <c r="AV952"/>
  <c r="BG952"/>
  <c r="BE952"/>
  <c r="BC952"/>
  <c r="BA952"/>
  <c r="AY952"/>
  <c r="AW952"/>
  <c r="AU952"/>
  <c r="BI952" s="1"/>
  <c r="BF954"/>
  <c r="BD954"/>
  <c r="BB954"/>
  <c r="AZ954"/>
  <c r="AX954"/>
  <c r="AV954"/>
  <c r="BG954"/>
  <c r="BE954"/>
  <c r="BC954"/>
  <c r="BA954"/>
  <c r="AY954"/>
  <c r="AW954"/>
  <c r="AU954"/>
  <c r="BI954" s="1"/>
  <c r="BF956"/>
  <c r="BD956"/>
  <c r="BB956"/>
  <c r="AZ956"/>
  <c r="AX956"/>
  <c r="AV956"/>
  <c r="BG956"/>
  <c r="BE956"/>
  <c r="BC956"/>
  <c r="BA956"/>
  <c r="AY956"/>
  <c r="AW956"/>
  <c r="AU956"/>
  <c r="BI956" s="1"/>
  <c r="BF958"/>
  <c r="BD958"/>
  <c r="BB958"/>
  <c r="AZ958"/>
  <c r="AX958"/>
  <c r="AV958"/>
  <c r="BG958"/>
  <c r="BE958"/>
  <c r="BC958"/>
  <c r="BA958"/>
  <c r="AY958"/>
  <c r="AW958"/>
  <c r="AU958"/>
  <c r="BI958" s="1"/>
  <c r="BF960"/>
  <c r="BD960"/>
  <c r="BB960"/>
  <c r="AZ960"/>
  <c r="AX960"/>
  <c r="AV960"/>
  <c r="BG960"/>
  <c r="BE960"/>
  <c r="BC960"/>
  <c r="BA960"/>
  <c r="AY960"/>
  <c r="AW960"/>
  <c r="AU960"/>
  <c r="BI960" s="1"/>
  <c r="BF962"/>
  <c r="BD962"/>
  <c r="BB962"/>
  <c r="AZ962"/>
  <c r="AX962"/>
  <c r="AV962"/>
  <c r="BG962"/>
  <c r="BE962"/>
  <c r="BC962"/>
  <c r="BA962"/>
  <c r="AY962"/>
  <c r="AW962"/>
  <c r="AU962"/>
  <c r="BI962" s="1"/>
  <c r="BF964"/>
  <c r="BD964"/>
  <c r="BB964"/>
  <c r="AZ964"/>
  <c r="AX964"/>
  <c r="AV964"/>
  <c r="BG964"/>
  <c r="BE964"/>
  <c r="BC964"/>
  <c r="BA964"/>
  <c r="AY964"/>
  <c r="AW964"/>
  <c r="AU964"/>
  <c r="BI964" s="1"/>
  <c r="BF966"/>
  <c r="BD966"/>
  <c r="BB966"/>
  <c r="AZ966"/>
  <c r="AX966"/>
  <c r="AV966"/>
  <c r="BG966"/>
  <c r="BE966"/>
  <c r="BC966"/>
  <c r="BA966"/>
  <c r="AY966"/>
  <c r="AW966"/>
  <c r="AU966"/>
  <c r="BF968"/>
  <c r="BD968"/>
  <c r="BB968"/>
  <c r="AZ968"/>
  <c r="AX968"/>
  <c r="AV968"/>
  <c r="BG968"/>
  <c r="BE968"/>
  <c r="BC968"/>
  <c r="BA968"/>
  <c r="AY968"/>
  <c r="AW968"/>
  <c r="AU968"/>
  <c r="BI968" s="1"/>
  <c r="BF970"/>
  <c r="BD970"/>
  <c r="BB970"/>
  <c r="AZ970"/>
  <c r="AX970"/>
  <c r="AV970"/>
  <c r="BG970"/>
  <c r="BE970"/>
  <c r="BC970"/>
  <c r="BA970"/>
  <c r="AY970"/>
  <c r="AW970"/>
  <c r="AU970"/>
  <c r="BI970" s="1"/>
  <c r="BF972"/>
  <c r="BD972"/>
  <c r="BB972"/>
  <c r="AZ972"/>
  <c r="AX972"/>
  <c r="AV972"/>
  <c r="BG972"/>
  <c r="BE972"/>
  <c r="BC972"/>
  <c r="BA972"/>
  <c r="AY972"/>
  <c r="AW972"/>
  <c r="AU972"/>
  <c r="BI972" s="1"/>
  <c r="BF974"/>
  <c r="BD974"/>
  <c r="BB974"/>
  <c r="AZ974"/>
  <c r="AX974"/>
  <c r="AV974"/>
  <c r="BG974"/>
  <c r="BE974"/>
  <c r="BC974"/>
  <c r="BA974"/>
  <c r="AY974"/>
  <c r="AW974"/>
  <c r="AU974"/>
  <c r="BI974" s="1"/>
  <c r="BF976"/>
  <c r="BD976"/>
  <c r="BB976"/>
  <c r="AZ976"/>
  <c r="AX976"/>
  <c r="AV976"/>
  <c r="BG976"/>
  <c r="BE976"/>
  <c r="BC976"/>
  <c r="BA976"/>
  <c r="AY976"/>
  <c r="AW976"/>
  <c r="AU976"/>
  <c r="BI976" s="1"/>
  <c r="BF978"/>
  <c r="BD978"/>
  <c r="BB978"/>
  <c r="AZ978"/>
  <c r="AX978"/>
  <c r="AV978"/>
  <c r="BG978"/>
  <c r="BE978"/>
  <c r="BC978"/>
  <c r="BA978"/>
  <c r="AY978"/>
  <c r="AW978"/>
  <c r="AU978"/>
  <c r="BI978" s="1"/>
  <c r="BF980"/>
  <c r="BD980"/>
  <c r="BB980"/>
  <c r="AZ980"/>
  <c r="AX980"/>
  <c r="AV980"/>
  <c r="BG980"/>
  <c r="BE980"/>
  <c r="BC980"/>
  <c r="BA980"/>
  <c r="AY980"/>
  <c r="AW980"/>
  <c r="AU980"/>
  <c r="BI980" s="1"/>
  <c r="BF982"/>
  <c r="BD982"/>
  <c r="BB982"/>
  <c r="AZ982"/>
  <c r="AX982"/>
  <c r="AV982"/>
  <c r="BG982"/>
  <c r="BE982"/>
  <c r="BC982"/>
  <c r="BA982"/>
  <c r="AY982"/>
  <c r="AW982"/>
  <c r="AU982"/>
  <c r="BF984"/>
  <c r="BD984"/>
  <c r="BB984"/>
  <c r="AZ984"/>
  <c r="AX984"/>
  <c r="AV984"/>
  <c r="BG984"/>
  <c r="BE984"/>
  <c r="BC984"/>
  <c r="BA984"/>
  <c r="AY984"/>
  <c r="AW984"/>
  <c r="AU984"/>
  <c r="BI984" s="1"/>
  <c r="BF986"/>
  <c r="BD986"/>
  <c r="BB986"/>
  <c r="AZ986"/>
  <c r="AX986"/>
  <c r="AV986"/>
  <c r="BG986"/>
  <c r="BE986"/>
  <c r="BC986"/>
  <c r="BA986"/>
  <c r="AY986"/>
  <c r="AW986"/>
  <c r="AU986"/>
  <c r="BI986" s="1"/>
  <c r="BF988"/>
  <c r="BD988"/>
  <c r="BB988"/>
  <c r="AZ988"/>
  <c r="AX988"/>
  <c r="AV988"/>
  <c r="BG988"/>
  <c r="BE988"/>
  <c r="BC988"/>
  <c r="BA988"/>
  <c r="AY988"/>
  <c r="AW988"/>
  <c r="AU988"/>
  <c r="BI988" s="1"/>
  <c r="BF990"/>
  <c r="BD990"/>
  <c r="BB990"/>
  <c r="AZ990"/>
  <c r="AX990"/>
  <c r="AV990"/>
  <c r="BG990"/>
  <c r="BE990"/>
  <c r="BC990"/>
  <c r="BA990"/>
  <c r="AY990"/>
  <c r="AW990"/>
  <c r="AU990"/>
  <c r="BI990" s="1"/>
  <c r="BF992"/>
  <c r="BD992"/>
  <c r="BB992"/>
  <c r="AZ992"/>
  <c r="AX992"/>
  <c r="AV992"/>
  <c r="BG992"/>
  <c r="BE992"/>
  <c r="BC992"/>
  <c r="BA992"/>
  <c r="AY992"/>
  <c r="AW992"/>
  <c r="AU992"/>
  <c r="BI992" s="1"/>
  <c r="BF994"/>
  <c r="BD994"/>
  <c r="BB994"/>
  <c r="AZ994"/>
  <c r="AX994"/>
  <c r="AV994"/>
  <c r="BG994"/>
  <c r="BE994"/>
  <c r="BC994"/>
  <c r="BA994"/>
  <c r="AY994"/>
  <c r="AW994"/>
  <c r="AU994"/>
  <c r="BI994" s="1"/>
  <c r="BF996"/>
  <c r="BD996"/>
  <c r="BB996"/>
  <c r="AZ996"/>
  <c r="AX996"/>
  <c r="AV996"/>
  <c r="BG996"/>
  <c r="BE996"/>
  <c r="BC996"/>
  <c r="BA996"/>
  <c r="AY996"/>
  <c r="AW996"/>
  <c r="AU996"/>
  <c r="BI996" s="1"/>
  <c r="BF998"/>
  <c r="BD998"/>
  <c r="BB998"/>
  <c r="AZ998"/>
  <c r="AX998"/>
  <c r="AV998"/>
  <c r="BG998"/>
  <c r="BE998"/>
  <c r="BC998"/>
  <c r="BA998"/>
  <c r="AY998"/>
  <c r="AW998"/>
  <c r="AU998"/>
  <c r="BF1000"/>
  <c r="BD1000"/>
  <c r="BB1000"/>
  <c r="AZ1000"/>
  <c r="AX1000"/>
  <c r="AV1000"/>
  <c r="BG1000"/>
  <c r="BE1000"/>
  <c r="BC1000"/>
  <c r="BA1000"/>
  <c r="AY1000"/>
  <c r="AW1000"/>
  <c r="AU1000"/>
  <c r="BI1000" s="1"/>
  <c r="BF1002"/>
  <c r="BD1002"/>
  <c r="BB1002"/>
  <c r="AZ1002"/>
  <c r="AX1002"/>
  <c r="AV1002"/>
  <c r="BG1002"/>
  <c r="BE1002"/>
  <c r="BC1002"/>
  <c r="BA1002"/>
  <c r="AY1002"/>
  <c r="AW1002"/>
  <c r="AU1002"/>
  <c r="BI1002" s="1"/>
  <c r="BF1004"/>
  <c r="BD1004"/>
  <c r="BB1004"/>
  <c r="AZ1004"/>
  <c r="AX1004"/>
  <c r="AV1004"/>
  <c r="BG1004"/>
  <c r="BE1004"/>
  <c r="BC1004"/>
  <c r="BA1004"/>
  <c r="AY1004"/>
  <c r="AW1004"/>
  <c r="AU1004"/>
  <c r="BI1004" s="1"/>
  <c r="BF1006"/>
  <c r="BD1006"/>
  <c r="BB1006"/>
  <c r="AZ1006"/>
  <c r="AX1006"/>
  <c r="AV1006"/>
  <c r="BG1006"/>
  <c r="BE1006"/>
  <c r="BC1006"/>
  <c r="BA1006"/>
  <c r="AY1006"/>
  <c r="AW1006"/>
  <c r="AU1006"/>
  <c r="BI1006" s="1"/>
  <c r="BF1008"/>
  <c r="BD1008"/>
  <c r="BB1008"/>
  <c r="AZ1008"/>
  <c r="AX1008"/>
  <c r="AV1008"/>
  <c r="BG1008"/>
  <c r="BE1008"/>
  <c r="BC1008"/>
  <c r="BA1008"/>
  <c r="AY1008"/>
  <c r="AW1008"/>
  <c r="AU1008"/>
  <c r="BI1008" s="1"/>
  <c r="BF1010"/>
  <c r="BD1010"/>
  <c r="BB1010"/>
  <c r="AZ1010"/>
  <c r="AX1010"/>
  <c r="AV1010"/>
  <c r="BG1010"/>
  <c r="BE1010"/>
  <c r="BC1010"/>
  <c r="BA1010"/>
  <c r="AY1010"/>
  <c r="AW1010"/>
  <c r="AU1010"/>
  <c r="BI1010" s="1"/>
  <c r="BF1012"/>
  <c r="BD1012"/>
  <c r="BB1012"/>
  <c r="AZ1012"/>
  <c r="AX1012"/>
  <c r="AV1012"/>
  <c r="BG1012"/>
  <c r="BE1012"/>
  <c r="BC1012"/>
  <c r="BA1012"/>
  <c r="AY1012"/>
  <c r="AW1012"/>
  <c r="AU1012"/>
  <c r="BI1012" s="1"/>
  <c r="BF1014"/>
  <c r="BD1014"/>
  <c r="BB1014"/>
  <c r="AZ1014"/>
  <c r="AX1014"/>
  <c r="AV1014"/>
  <c r="BG1014"/>
  <c r="BE1014"/>
  <c r="BC1014"/>
  <c r="BA1014"/>
  <c r="AY1014"/>
  <c r="AW1014"/>
  <c r="AU1014"/>
  <c r="BF1016"/>
  <c r="BD1016"/>
  <c r="BB1016"/>
  <c r="AZ1016"/>
  <c r="AX1016"/>
  <c r="AV1016"/>
  <c r="BG1016"/>
  <c r="BE1016"/>
  <c r="BC1016"/>
  <c r="BA1016"/>
  <c r="AY1016"/>
  <c r="AW1016"/>
  <c r="AU1016"/>
  <c r="BI1016" s="1"/>
  <c r="BF1018"/>
  <c r="BD1018"/>
  <c r="BB1018"/>
  <c r="AZ1018"/>
  <c r="AX1018"/>
  <c r="AV1018"/>
  <c r="BG1018"/>
  <c r="BE1018"/>
  <c r="BC1018"/>
  <c r="BA1018"/>
  <c r="AY1018"/>
  <c r="AW1018"/>
  <c r="AU1018"/>
  <c r="BI1018" s="1"/>
  <c r="BF1020"/>
  <c r="BD1020"/>
  <c r="BB1020"/>
  <c r="AZ1020"/>
  <c r="AX1020"/>
  <c r="AV1020"/>
  <c r="BG1020"/>
  <c r="BE1020"/>
  <c r="BC1020"/>
  <c r="BA1020"/>
  <c r="AY1020"/>
  <c r="AW1020"/>
  <c r="AU1020"/>
  <c r="BI1020" s="1"/>
  <c r="BF1022"/>
  <c r="BD1022"/>
  <c r="BB1022"/>
  <c r="AZ1022"/>
  <c r="AX1022"/>
  <c r="AV1022"/>
  <c r="BG1022"/>
  <c r="BE1022"/>
  <c r="BC1022"/>
  <c r="BA1022"/>
  <c r="AY1022"/>
  <c r="AW1022"/>
  <c r="AU1022"/>
  <c r="BI1022" s="1"/>
  <c r="BF1024"/>
  <c r="BD1024"/>
  <c r="BB1024"/>
  <c r="AZ1024"/>
  <c r="AX1024"/>
  <c r="AV1024"/>
  <c r="BG1024"/>
  <c r="BE1024"/>
  <c r="BC1024"/>
  <c r="BA1024"/>
  <c r="AY1024"/>
  <c r="AW1024"/>
  <c r="AU1024"/>
  <c r="BI1024" s="1"/>
  <c r="BF1026"/>
  <c r="BD1026"/>
  <c r="BB1026"/>
  <c r="AZ1026"/>
  <c r="AX1026"/>
  <c r="AV1026"/>
  <c r="BG1026"/>
  <c r="BE1026"/>
  <c r="BC1026"/>
  <c r="BA1026"/>
  <c r="AY1026"/>
  <c r="AW1026"/>
  <c r="AU1026"/>
  <c r="BI1026" s="1"/>
  <c r="BF1028"/>
  <c r="BD1028"/>
  <c r="BB1028"/>
  <c r="AZ1028"/>
  <c r="AX1028"/>
  <c r="AV1028"/>
  <c r="BG1028"/>
  <c r="BE1028"/>
  <c r="BC1028"/>
  <c r="BA1028"/>
  <c r="AY1028"/>
  <c r="AW1028"/>
  <c r="AU1028"/>
  <c r="BI1028" s="1"/>
  <c r="BF1030"/>
  <c r="BD1030"/>
  <c r="BB1030"/>
  <c r="AZ1030"/>
  <c r="AX1030"/>
  <c r="AV1030"/>
  <c r="BG1030"/>
  <c r="BE1030"/>
  <c r="BC1030"/>
  <c r="BA1030"/>
  <c r="AY1030"/>
  <c r="AW1030"/>
  <c r="AU1030"/>
  <c r="BF1032"/>
  <c r="BD1032"/>
  <c r="BB1032"/>
  <c r="AZ1032"/>
  <c r="AX1032"/>
  <c r="AV1032"/>
  <c r="BG1032"/>
  <c r="BE1032"/>
  <c r="BC1032"/>
  <c r="BA1032"/>
  <c r="AY1032"/>
  <c r="AW1032"/>
  <c r="AU1032"/>
  <c r="BI1032" s="1"/>
  <c r="BG995"/>
  <c r="BE995"/>
  <c r="BC995"/>
  <c r="BA995"/>
  <c r="AY995"/>
  <c r="AW995"/>
  <c r="AU995"/>
  <c r="BF995"/>
  <c r="BD995"/>
  <c r="BB995"/>
  <c r="AZ995"/>
  <c r="AX995"/>
  <c r="AV995"/>
  <c r="BG997"/>
  <c r="BE997"/>
  <c r="BC997"/>
  <c r="BA997"/>
  <c r="AY997"/>
  <c r="AW997"/>
  <c r="AU997"/>
  <c r="BF997"/>
  <c r="BD997"/>
  <c r="BB997"/>
  <c r="AZ997"/>
  <c r="AX997"/>
  <c r="AV997"/>
  <c r="BG999"/>
  <c r="BE999"/>
  <c r="BC999"/>
  <c r="BA999"/>
  <c r="AY999"/>
  <c r="AW999"/>
  <c r="AU999"/>
  <c r="BF999"/>
  <c r="BD999"/>
  <c r="BB999"/>
  <c r="AZ999"/>
  <c r="AX999"/>
  <c r="AV999"/>
  <c r="BG1001"/>
  <c r="BE1001"/>
  <c r="BC1001"/>
  <c r="BA1001"/>
  <c r="AY1001"/>
  <c r="AW1001"/>
  <c r="AU1001"/>
  <c r="BF1001"/>
  <c r="BD1001"/>
  <c r="BB1001"/>
  <c r="AZ1001"/>
  <c r="AX1001"/>
  <c r="AV1001"/>
  <c r="BG1003"/>
  <c r="BE1003"/>
  <c r="BC1003"/>
  <c r="BA1003"/>
  <c r="AY1003"/>
  <c r="AW1003"/>
  <c r="AU1003"/>
  <c r="BF1003"/>
  <c r="BD1003"/>
  <c r="BB1003"/>
  <c r="AZ1003"/>
  <c r="AX1003"/>
  <c r="AV1003"/>
  <c r="BG1005"/>
  <c r="BE1005"/>
  <c r="BC1005"/>
  <c r="BA1005"/>
  <c r="AY1005"/>
  <c r="AW1005"/>
  <c r="AU1005"/>
  <c r="BF1005"/>
  <c r="BD1005"/>
  <c r="BB1005"/>
  <c r="AZ1005"/>
  <c r="AX1005"/>
  <c r="AV1005"/>
  <c r="BG1007"/>
  <c r="BE1007"/>
  <c r="BC1007"/>
  <c r="BA1007"/>
  <c r="AY1007"/>
  <c r="AW1007"/>
  <c r="AU1007"/>
  <c r="BF1007"/>
  <c r="BD1007"/>
  <c r="BB1007"/>
  <c r="AZ1007"/>
  <c r="AX1007"/>
  <c r="AV1007"/>
  <c r="BG1009"/>
  <c r="BE1009"/>
  <c r="BC1009"/>
  <c r="BA1009"/>
  <c r="AY1009"/>
  <c r="AW1009"/>
  <c r="AU1009"/>
  <c r="BF1009"/>
  <c r="BD1009"/>
  <c r="BB1009"/>
  <c r="AZ1009"/>
  <c r="AX1009"/>
  <c r="AV1009"/>
  <c r="BG1011"/>
  <c r="BE1011"/>
  <c r="BC1011"/>
  <c r="BA1011"/>
  <c r="AY1011"/>
  <c r="AW1011"/>
  <c r="AU1011"/>
  <c r="BF1011"/>
  <c r="BD1011"/>
  <c r="BB1011"/>
  <c r="AZ1011"/>
  <c r="AX1011"/>
  <c r="AV1011"/>
  <c r="BG1013"/>
  <c r="BE1013"/>
  <c r="BC1013"/>
  <c r="BA1013"/>
  <c r="AY1013"/>
  <c r="AW1013"/>
  <c r="AU1013"/>
  <c r="BF1013"/>
  <c r="BD1013"/>
  <c r="BB1013"/>
  <c r="AZ1013"/>
  <c r="AX1013"/>
  <c r="AV1013"/>
  <c r="BG1015"/>
  <c r="BE1015"/>
  <c r="BC1015"/>
  <c r="BA1015"/>
  <c r="AY1015"/>
  <c r="AW1015"/>
  <c r="AU1015"/>
  <c r="BF1015"/>
  <c r="BD1015"/>
  <c r="BB1015"/>
  <c r="AZ1015"/>
  <c r="AX1015"/>
  <c r="AV1015"/>
  <c r="BG1017"/>
  <c r="BE1017"/>
  <c r="BC1017"/>
  <c r="BA1017"/>
  <c r="AY1017"/>
  <c r="AW1017"/>
  <c r="AU1017"/>
  <c r="BF1017"/>
  <c r="BD1017"/>
  <c r="BB1017"/>
  <c r="AZ1017"/>
  <c r="AX1017"/>
  <c r="AV1017"/>
  <c r="BG1019"/>
  <c r="BE1019"/>
  <c r="BC1019"/>
  <c r="BA1019"/>
  <c r="AY1019"/>
  <c r="AW1019"/>
  <c r="AU1019"/>
  <c r="BF1019"/>
  <c r="BD1019"/>
  <c r="BB1019"/>
  <c r="AZ1019"/>
  <c r="AX1019"/>
  <c r="AV1019"/>
  <c r="BG1021"/>
  <c r="BE1021"/>
  <c r="BC1021"/>
  <c r="BA1021"/>
  <c r="AY1021"/>
  <c r="AW1021"/>
  <c r="AU1021"/>
  <c r="BF1021"/>
  <c r="BD1021"/>
  <c r="BB1021"/>
  <c r="AZ1021"/>
  <c r="AX1021"/>
  <c r="AV1021"/>
  <c r="BG1023"/>
  <c r="BE1023"/>
  <c r="BC1023"/>
  <c r="BA1023"/>
  <c r="AY1023"/>
  <c r="AW1023"/>
  <c r="AU1023"/>
  <c r="BF1023"/>
  <c r="BD1023"/>
  <c r="BB1023"/>
  <c r="AZ1023"/>
  <c r="AX1023"/>
  <c r="AV1023"/>
  <c r="BG1025"/>
  <c r="BE1025"/>
  <c r="BC1025"/>
  <c r="BA1025"/>
  <c r="AY1025"/>
  <c r="AW1025"/>
  <c r="AU1025"/>
  <c r="BF1025"/>
  <c r="BD1025"/>
  <c r="BB1025"/>
  <c r="AZ1025"/>
  <c r="AX1025"/>
  <c r="AV1025"/>
  <c r="BG1027"/>
  <c r="BE1027"/>
  <c r="BC1027"/>
  <c r="BA1027"/>
  <c r="AY1027"/>
  <c r="AW1027"/>
  <c r="AU1027"/>
  <c r="BF1027"/>
  <c r="BD1027"/>
  <c r="BB1027"/>
  <c r="AZ1027"/>
  <c r="AX1027"/>
  <c r="AV1027"/>
  <c r="BG1029"/>
  <c r="BE1029"/>
  <c r="BC1029"/>
  <c r="BA1029"/>
  <c r="AY1029"/>
  <c r="AW1029"/>
  <c r="AU1029"/>
  <c r="BF1029"/>
  <c r="BD1029"/>
  <c r="BB1029"/>
  <c r="AZ1029"/>
  <c r="AX1029"/>
  <c r="AV1029"/>
  <c r="BG1031"/>
  <c r="BE1031"/>
  <c r="BC1031"/>
  <c r="BA1031"/>
  <c r="AY1031"/>
  <c r="AW1031"/>
  <c r="AU1031"/>
  <c r="BF1031"/>
  <c r="BD1031"/>
  <c r="BB1031"/>
  <c r="AZ1031"/>
  <c r="AX1031"/>
  <c r="AV1031"/>
  <c r="BG1033"/>
  <c r="BE1033"/>
  <c r="BC1033"/>
  <c r="BA1033"/>
  <c r="AY1033"/>
  <c r="AW1033"/>
  <c r="AU1033"/>
  <c r="BF1033"/>
  <c r="BD1033"/>
  <c r="BB1033"/>
  <c r="AZ1033"/>
  <c r="AX1033"/>
  <c r="AV1033"/>
  <c r="BG1035"/>
  <c r="BE1035"/>
  <c r="BC1035"/>
  <c r="BA1035"/>
  <c r="AY1035"/>
  <c r="AW1035"/>
  <c r="AU1035"/>
  <c r="BF1035"/>
  <c r="BD1035"/>
  <c r="BB1035"/>
  <c r="AZ1035"/>
  <c r="AX1035"/>
  <c r="AV1035"/>
  <c r="BG1037"/>
  <c r="BE1037"/>
  <c r="BC1037"/>
  <c r="BA1037"/>
  <c r="AY1037"/>
  <c r="AW1037"/>
  <c r="AU1037"/>
  <c r="BF1037"/>
  <c r="BB1037"/>
  <c r="AX1037"/>
  <c r="BD1037"/>
  <c r="AZ1037"/>
  <c r="AV1037"/>
  <c r="BG1039"/>
  <c r="BE1039"/>
  <c r="BC1039"/>
  <c r="BA1039"/>
  <c r="AY1039"/>
  <c r="AW1039"/>
  <c r="AU1039"/>
  <c r="BD1039"/>
  <c r="AZ1039"/>
  <c r="AV1039"/>
  <c r="BF1039"/>
  <c r="BB1039"/>
  <c r="AX1039"/>
  <c r="BG1041"/>
  <c r="BE1041"/>
  <c r="BC1041"/>
  <c r="BA1041"/>
  <c r="AY1041"/>
  <c r="AW1041"/>
  <c r="AU1041"/>
  <c r="BF1041"/>
  <c r="BB1041"/>
  <c r="AX1041"/>
  <c r="BD1041"/>
  <c r="AZ1041"/>
  <c r="AV1041"/>
  <c r="BG1043"/>
  <c r="BE1043"/>
  <c r="BC1043"/>
  <c r="BA1043"/>
  <c r="AY1043"/>
  <c r="AW1043"/>
  <c r="AU1043"/>
  <c r="BD1043"/>
  <c r="AZ1043"/>
  <c r="AV1043"/>
  <c r="BF1043"/>
  <c r="BB1043"/>
  <c r="AX1043"/>
  <c r="BG1045"/>
  <c r="BE1045"/>
  <c r="BC1045"/>
  <c r="BA1045"/>
  <c r="AY1045"/>
  <c r="AW1045"/>
  <c r="AU1045"/>
  <c r="BF1045"/>
  <c r="BB1045"/>
  <c r="AX1045"/>
  <c r="BD1045"/>
  <c r="AZ1045"/>
  <c r="AV1045"/>
  <c r="BG1047"/>
  <c r="BE1047"/>
  <c r="BC1047"/>
  <c r="BA1047"/>
  <c r="AY1047"/>
  <c r="AW1047"/>
  <c r="AU1047"/>
  <c r="BD1047"/>
  <c r="AZ1047"/>
  <c r="AV1047"/>
  <c r="BF1047"/>
  <c r="BB1047"/>
  <c r="AX1047"/>
  <c r="BG1049"/>
  <c r="BE1049"/>
  <c r="BC1049"/>
  <c r="BA1049"/>
  <c r="AY1049"/>
  <c r="AW1049"/>
  <c r="AU1049"/>
  <c r="BF1049"/>
  <c r="BB1049"/>
  <c r="AX1049"/>
  <c r="BD1049"/>
  <c r="AZ1049"/>
  <c r="AV1049"/>
  <c r="BG1051"/>
  <c r="BE1051"/>
  <c r="BC1051"/>
  <c r="BA1051"/>
  <c r="AY1051"/>
  <c r="AW1051"/>
  <c r="AU1051"/>
  <c r="BD1051"/>
  <c r="AZ1051"/>
  <c r="AV1051"/>
  <c r="BF1051"/>
  <c r="BB1051"/>
  <c r="AX1051"/>
  <c r="BG1053"/>
  <c r="BE1053"/>
  <c r="BC1053"/>
  <c r="BA1053"/>
  <c r="AY1053"/>
  <c r="AW1053"/>
  <c r="AU1053"/>
  <c r="BF1053"/>
  <c r="BB1053"/>
  <c r="AX1053"/>
  <c r="BD1053"/>
  <c r="AZ1053"/>
  <c r="AV1053"/>
  <c r="BG1055"/>
  <c r="BE1055"/>
  <c r="BC1055"/>
  <c r="BA1055"/>
  <c r="AY1055"/>
  <c r="AW1055"/>
  <c r="AU1055"/>
  <c r="BD1055"/>
  <c r="AZ1055"/>
  <c r="AV1055"/>
  <c r="BF1055"/>
  <c r="BB1055"/>
  <c r="AX1055"/>
  <c r="BG1057"/>
  <c r="BE1057"/>
  <c r="BC1057"/>
  <c r="BA1057"/>
  <c r="AY1057"/>
  <c r="AW1057"/>
  <c r="AU1057"/>
  <c r="BF1057"/>
  <c r="BB1057"/>
  <c r="AX1057"/>
  <c r="BD1057"/>
  <c r="AZ1057"/>
  <c r="AV1057"/>
  <c r="BG1059"/>
  <c r="BE1059"/>
  <c r="BC1059"/>
  <c r="BA1059"/>
  <c r="AY1059"/>
  <c r="AW1059"/>
  <c r="AU1059"/>
  <c r="BD1059"/>
  <c r="AZ1059"/>
  <c r="AV1059"/>
  <c r="BF1059"/>
  <c r="BB1059"/>
  <c r="AX1059"/>
  <c r="BG1061"/>
  <c r="BE1061"/>
  <c r="BC1061"/>
  <c r="BA1061"/>
  <c r="AY1061"/>
  <c r="AW1061"/>
  <c r="AU1061"/>
  <c r="BF1061"/>
  <c r="BB1061"/>
  <c r="AX1061"/>
  <c r="BD1061"/>
  <c r="AZ1061"/>
  <c r="AV1061"/>
  <c r="BG1063"/>
  <c r="BE1063"/>
  <c r="BC1063"/>
  <c r="BA1063"/>
  <c r="AY1063"/>
  <c r="AW1063"/>
  <c r="AU1063"/>
  <c r="BD1063"/>
  <c r="AZ1063"/>
  <c r="AV1063"/>
  <c r="BF1063"/>
  <c r="BB1063"/>
  <c r="AX1063"/>
  <c r="BG1065"/>
  <c r="BE1065"/>
  <c r="BC1065"/>
  <c r="BA1065"/>
  <c r="AY1065"/>
  <c r="AW1065"/>
  <c r="AU1065"/>
  <c r="BF1065"/>
  <c r="BB1065"/>
  <c r="AX1065"/>
  <c r="BD1065"/>
  <c r="AZ1065"/>
  <c r="AV1065"/>
  <c r="BG1067"/>
  <c r="BE1067"/>
  <c r="BC1067"/>
  <c r="BA1067"/>
  <c r="AY1067"/>
  <c r="AW1067"/>
  <c r="AU1067"/>
  <c r="BD1067"/>
  <c r="AZ1067"/>
  <c r="AV1067"/>
  <c r="BF1067"/>
  <c r="BB1067"/>
  <c r="AX1067"/>
  <c r="BG1069"/>
  <c r="BE1069"/>
  <c r="BC1069"/>
  <c r="BA1069"/>
  <c r="AY1069"/>
  <c r="AW1069"/>
  <c r="AU1069"/>
  <c r="BF1069"/>
  <c r="BB1069"/>
  <c r="AX1069"/>
  <c r="BD1069"/>
  <c r="AZ1069"/>
  <c r="AV1069"/>
  <c r="BG1071"/>
  <c r="BE1071"/>
  <c r="BC1071"/>
  <c r="BA1071"/>
  <c r="AY1071"/>
  <c r="AW1071"/>
  <c r="AU1071"/>
  <c r="BD1071"/>
  <c r="AZ1071"/>
  <c r="AV1071"/>
  <c r="BF1071"/>
  <c r="BB1071"/>
  <c r="AX1071"/>
  <c r="BG1073"/>
  <c r="BE1073"/>
  <c r="BC1073"/>
  <c r="BA1073"/>
  <c r="AY1073"/>
  <c r="AW1073"/>
  <c r="AU1073"/>
  <c r="BF1073"/>
  <c r="BB1073"/>
  <c r="AX1073"/>
  <c r="BD1073"/>
  <c r="AZ1073"/>
  <c r="AV1073"/>
  <c r="BG1075"/>
  <c r="BE1075"/>
  <c r="BC1075"/>
  <c r="BA1075"/>
  <c r="AY1075"/>
  <c r="AW1075"/>
  <c r="AU1075"/>
  <c r="BD1075"/>
  <c r="AZ1075"/>
  <c r="AV1075"/>
  <c r="BF1075"/>
  <c r="BB1075"/>
  <c r="AX1075"/>
  <c r="BG1077"/>
  <c r="BE1077"/>
  <c r="BC1077"/>
  <c r="BA1077"/>
  <c r="AY1077"/>
  <c r="AW1077"/>
  <c r="AU1077"/>
  <c r="BF1077"/>
  <c r="BB1077"/>
  <c r="AX1077"/>
  <c r="BD1077"/>
  <c r="AZ1077"/>
  <c r="AV1077"/>
  <c r="BG1079"/>
  <c r="BE1079"/>
  <c r="BC1079"/>
  <c r="BA1079"/>
  <c r="AY1079"/>
  <c r="AW1079"/>
  <c r="AU1079"/>
  <c r="BD1079"/>
  <c r="AZ1079"/>
  <c r="AV1079"/>
  <c r="BF1079"/>
  <c r="BB1079"/>
  <c r="AX1079"/>
  <c r="BG1081"/>
  <c r="BE1081"/>
  <c r="BC1081"/>
  <c r="BA1081"/>
  <c r="AY1081"/>
  <c r="AW1081"/>
  <c r="AU1081"/>
  <c r="BF1081"/>
  <c r="BB1081"/>
  <c r="AX1081"/>
  <c r="BD1081"/>
  <c r="AZ1081"/>
  <c r="AV1081"/>
  <c r="BG1083"/>
  <c r="BE1083"/>
  <c r="BC1083"/>
  <c r="BA1083"/>
  <c r="AY1083"/>
  <c r="AW1083"/>
  <c r="AU1083"/>
  <c r="BD1083"/>
  <c r="AZ1083"/>
  <c r="AV1083"/>
  <c r="BF1083"/>
  <c r="BB1083"/>
  <c r="AX1083"/>
  <c r="BG1085"/>
  <c r="BE1085"/>
  <c r="BC1085"/>
  <c r="BA1085"/>
  <c r="AY1085"/>
  <c r="AW1085"/>
  <c r="AU1085"/>
  <c r="BF1085"/>
  <c r="BB1085"/>
  <c r="AX1085"/>
  <c r="BD1085"/>
  <c r="AZ1085"/>
  <c r="AV1085"/>
  <c r="BG1087"/>
  <c r="BE1087"/>
  <c r="BC1087"/>
  <c r="BA1087"/>
  <c r="AY1087"/>
  <c r="AW1087"/>
  <c r="AU1087"/>
  <c r="BD1087"/>
  <c r="AZ1087"/>
  <c r="AV1087"/>
  <c r="BF1087"/>
  <c r="BB1087"/>
  <c r="AX1087"/>
  <c r="BG1089"/>
  <c r="BE1089"/>
  <c r="BC1089"/>
  <c r="BA1089"/>
  <c r="AY1089"/>
  <c r="AW1089"/>
  <c r="AU1089"/>
  <c r="BF1089"/>
  <c r="BB1089"/>
  <c r="AX1089"/>
  <c r="BD1089"/>
  <c r="AZ1089"/>
  <c r="AV1089"/>
  <c r="BG1091"/>
  <c r="BE1091"/>
  <c r="BC1091"/>
  <c r="BA1091"/>
  <c r="AY1091"/>
  <c r="AW1091"/>
  <c r="AU1091"/>
  <c r="BD1091"/>
  <c r="AZ1091"/>
  <c r="AV1091"/>
  <c r="BF1091"/>
  <c r="BB1091"/>
  <c r="AX1091"/>
  <c r="BG1093"/>
  <c r="BE1093"/>
  <c r="BC1093"/>
  <c r="BA1093"/>
  <c r="AY1093"/>
  <c r="AW1093"/>
  <c r="AU1093"/>
  <c r="BF1093"/>
  <c r="BB1093"/>
  <c r="AX1093"/>
  <c r="BD1093"/>
  <c r="AZ1093"/>
  <c r="AV1093"/>
  <c r="BG1095"/>
  <c r="BE1095"/>
  <c r="BC1095"/>
  <c r="BA1095"/>
  <c r="AY1095"/>
  <c r="AW1095"/>
  <c r="AU1095"/>
  <c r="BD1095"/>
  <c r="AZ1095"/>
  <c r="AV1095"/>
  <c r="BF1095"/>
  <c r="BB1095"/>
  <c r="AX1095"/>
  <c r="BG1097"/>
  <c r="BE1097"/>
  <c r="BC1097"/>
  <c r="BA1097"/>
  <c r="AY1097"/>
  <c r="AW1097"/>
  <c r="AU1097"/>
  <c r="BF1097"/>
  <c r="BB1097"/>
  <c r="AX1097"/>
  <c r="BD1097"/>
  <c r="AZ1097"/>
  <c r="AV1097"/>
  <c r="BG1099"/>
  <c r="BE1099"/>
  <c r="BC1099"/>
  <c r="BA1099"/>
  <c r="AY1099"/>
  <c r="AW1099"/>
  <c r="AU1099"/>
  <c r="BD1099"/>
  <c r="AZ1099"/>
  <c r="AV1099"/>
  <c r="BF1099"/>
  <c r="BB1099"/>
  <c r="AX1099"/>
  <c r="BG1101"/>
  <c r="BE1101"/>
  <c r="BC1101"/>
  <c r="BA1101"/>
  <c r="AY1101"/>
  <c r="AW1101"/>
  <c r="AU1101"/>
  <c r="BF1101"/>
  <c r="BB1101"/>
  <c r="AX1101"/>
  <c r="BD1101"/>
  <c r="AZ1101"/>
  <c r="AV1101"/>
  <c r="BG1103"/>
  <c r="BE1103"/>
  <c r="BC1103"/>
  <c r="BA1103"/>
  <c r="AY1103"/>
  <c r="AW1103"/>
  <c r="AU1103"/>
  <c r="BD1103"/>
  <c r="AZ1103"/>
  <c r="AV1103"/>
  <c r="BF1103"/>
  <c r="BB1103"/>
  <c r="AX1103"/>
  <c r="BG1105"/>
  <c r="BE1105"/>
  <c r="BC1105"/>
  <c r="BA1105"/>
  <c r="AY1105"/>
  <c r="AW1105"/>
  <c r="AU1105"/>
  <c r="BF1105"/>
  <c r="BB1105"/>
  <c r="AX1105"/>
  <c r="BD1105"/>
  <c r="AZ1105"/>
  <c r="AV1105"/>
  <c r="BG1107"/>
  <c r="BE1107"/>
  <c r="BC1107"/>
  <c r="BA1107"/>
  <c r="AY1107"/>
  <c r="AW1107"/>
  <c r="AU1107"/>
  <c r="BD1107"/>
  <c r="AZ1107"/>
  <c r="AV1107"/>
  <c r="BF1107"/>
  <c r="BB1107"/>
  <c r="AX1107"/>
  <c r="BG1109"/>
  <c r="BE1109"/>
  <c r="BC1109"/>
  <c r="BA1109"/>
  <c r="AY1109"/>
  <c r="AW1109"/>
  <c r="AU1109"/>
  <c r="BF1109"/>
  <c r="BB1109"/>
  <c r="AX1109"/>
  <c r="BD1109"/>
  <c r="AZ1109"/>
  <c r="AV1109"/>
  <c r="BG1111"/>
  <c r="BE1111"/>
  <c r="BC1111"/>
  <c r="BA1111"/>
  <c r="AY1111"/>
  <c r="AW1111"/>
  <c r="AU1111"/>
  <c r="BD1111"/>
  <c r="AZ1111"/>
  <c r="AV1111"/>
  <c r="BF1111"/>
  <c r="BB1111"/>
  <c r="AX1111"/>
  <c r="BG1113"/>
  <c r="BE1113"/>
  <c r="BC1113"/>
  <c r="BA1113"/>
  <c r="AY1113"/>
  <c r="AW1113"/>
  <c r="AU1113"/>
  <c r="BF1113"/>
  <c r="BB1113"/>
  <c r="AX1113"/>
  <c r="BD1113"/>
  <c r="AZ1113"/>
  <c r="AV1113"/>
  <c r="BG1115"/>
  <c r="BE1115"/>
  <c r="BC1115"/>
  <c r="BA1115"/>
  <c r="AY1115"/>
  <c r="AW1115"/>
  <c r="AU1115"/>
  <c r="BD1115"/>
  <c r="AZ1115"/>
  <c r="AV1115"/>
  <c r="BF1115"/>
  <c r="BB1115"/>
  <c r="AX1115"/>
  <c r="BF1117"/>
  <c r="BD1117"/>
  <c r="BB1117"/>
  <c r="AZ1117"/>
  <c r="AX1117"/>
  <c r="AV1117"/>
  <c r="BG1117"/>
  <c r="BE1117"/>
  <c r="BC1117"/>
  <c r="BA1117"/>
  <c r="AY1117"/>
  <c r="AW1117"/>
  <c r="AU1117"/>
  <c r="BF1119"/>
  <c r="BD1119"/>
  <c r="BB1119"/>
  <c r="AZ1119"/>
  <c r="AX1119"/>
  <c r="AV1119"/>
  <c r="BG1119"/>
  <c r="BE1119"/>
  <c r="BC1119"/>
  <c r="BA1119"/>
  <c r="AY1119"/>
  <c r="AW1119"/>
  <c r="AU1119"/>
  <c r="BF1121"/>
  <c r="BD1121"/>
  <c r="BB1121"/>
  <c r="AZ1121"/>
  <c r="AX1121"/>
  <c r="AV1121"/>
  <c r="BG1121"/>
  <c r="BE1121"/>
  <c r="BC1121"/>
  <c r="BA1121"/>
  <c r="AY1121"/>
  <c r="AW1121"/>
  <c r="AU1121"/>
  <c r="BF1123"/>
  <c r="BD1123"/>
  <c r="BB1123"/>
  <c r="AZ1123"/>
  <c r="AX1123"/>
  <c r="AV1123"/>
  <c r="BG1123"/>
  <c r="BE1123"/>
  <c r="BC1123"/>
  <c r="BA1123"/>
  <c r="AY1123"/>
  <c r="AW1123"/>
  <c r="AU1123"/>
  <c r="BF1125"/>
  <c r="BD1125"/>
  <c r="BB1125"/>
  <c r="AZ1125"/>
  <c r="AX1125"/>
  <c r="AV1125"/>
  <c r="BG1125"/>
  <c r="BE1125"/>
  <c r="BC1125"/>
  <c r="BA1125"/>
  <c r="AY1125"/>
  <c r="AW1125"/>
  <c r="AU1125"/>
  <c r="BF1127"/>
  <c r="BD1127"/>
  <c r="BB1127"/>
  <c r="AZ1127"/>
  <c r="AX1127"/>
  <c r="AV1127"/>
  <c r="BG1127"/>
  <c r="BE1127"/>
  <c r="BC1127"/>
  <c r="BA1127"/>
  <c r="AY1127"/>
  <c r="AW1127"/>
  <c r="AU1127"/>
  <c r="BF1129"/>
  <c r="BD1129"/>
  <c r="BB1129"/>
  <c r="AZ1129"/>
  <c r="AX1129"/>
  <c r="AV1129"/>
  <c r="BG1129"/>
  <c r="BE1129"/>
  <c r="BC1129"/>
  <c r="BA1129"/>
  <c r="AY1129"/>
  <c r="AW1129"/>
  <c r="AU1129"/>
  <c r="BF1131"/>
  <c r="BD1131"/>
  <c r="BB1131"/>
  <c r="AZ1131"/>
  <c r="AX1131"/>
  <c r="AV1131"/>
  <c r="BG1131"/>
  <c r="BE1131"/>
  <c r="BC1131"/>
  <c r="BA1131"/>
  <c r="AY1131"/>
  <c r="AW1131"/>
  <c r="AU1131"/>
  <c r="BF1133"/>
  <c r="BD1133"/>
  <c r="BB1133"/>
  <c r="AZ1133"/>
  <c r="AX1133"/>
  <c r="AV1133"/>
  <c r="BG1133"/>
  <c r="BE1133"/>
  <c r="BC1133"/>
  <c r="BA1133"/>
  <c r="AY1133"/>
  <c r="AW1133"/>
  <c r="AU1133"/>
  <c r="BF1135"/>
  <c r="BD1135"/>
  <c r="BB1135"/>
  <c r="AZ1135"/>
  <c r="AX1135"/>
  <c r="AV1135"/>
  <c r="BG1135"/>
  <c r="BE1135"/>
  <c r="BC1135"/>
  <c r="BA1135"/>
  <c r="AY1135"/>
  <c r="AW1135"/>
  <c r="AU1135"/>
  <c r="BF1137"/>
  <c r="BD1137"/>
  <c r="BB1137"/>
  <c r="AZ1137"/>
  <c r="AX1137"/>
  <c r="AV1137"/>
  <c r="BG1137"/>
  <c r="BE1137"/>
  <c r="BC1137"/>
  <c r="BA1137"/>
  <c r="AY1137"/>
  <c r="AW1137"/>
  <c r="AU1137"/>
  <c r="BF1139"/>
  <c r="BD1139"/>
  <c r="BB1139"/>
  <c r="AZ1139"/>
  <c r="AX1139"/>
  <c r="AV1139"/>
  <c r="BG1139"/>
  <c r="BE1139"/>
  <c r="BC1139"/>
  <c r="BA1139"/>
  <c r="AY1139"/>
  <c r="AW1139"/>
  <c r="AU1139"/>
  <c r="BF1141"/>
  <c r="BD1141"/>
  <c r="BB1141"/>
  <c r="AZ1141"/>
  <c r="AX1141"/>
  <c r="AV1141"/>
  <c r="BG1141"/>
  <c r="BE1141"/>
  <c r="BC1141"/>
  <c r="BA1141"/>
  <c r="AY1141"/>
  <c r="AW1141"/>
  <c r="AU1141"/>
  <c r="BF1143"/>
  <c r="BD1143"/>
  <c r="BB1143"/>
  <c r="AZ1143"/>
  <c r="AX1143"/>
  <c r="AV1143"/>
  <c r="BG1143"/>
  <c r="BE1143"/>
  <c r="BC1143"/>
  <c r="BA1143"/>
  <c r="AY1143"/>
  <c r="AW1143"/>
  <c r="AU1143"/>
  <c r="BF1145"/>
  <c r="BD1145"/>
  <c r="BB1145"/>
  <c r="AZ1145"/>
  <c r="AX1145"/>
  <c r="AV1145"/>
  <c r="BG1145"/>
  <c r="BE1145"/>
  <c r="BC1145"/>
  <c r="BA1145"/>
  <c r="AY1145"/>
  <c r="AW1145"/>
  <c r="AU1145"/>
  <c r="BF1147"/>
  <c r="BD1147"/>
  <c r="BB1147"/>
  <c r="AZ1147"/>
  <c r="AX1147"/>
  <c r="AV1147"/>
  <c r="BG1147"/>
  <c r="BE1147"/>
  <c r="BC1147"/>
  <c r="BA1147"/>
  <c r="AY1147"/>
  <c r="AW1147"/>
  <c r="AU1147"/>
  <c r="BF1149"/>
  <c r="BD1149"/>
  <c r="BB1149"/>
  <c r="AZ1149"/>
  <c r="AX1149"/>
  <c r="AV1149"/>
  <c r="BG1149"/>
  <c r="BE1149"/>
  <c r="BC1149"/>
  <c r="BA1149"/>
  <c r="AY1149"/>
  <c r="AW1149"/>
  <c r="AU1149"/>
  <c r="BF1151"/>
  <c r="BD1151"/>
  <c r="BB1151"/>
  <c r="AZ1151"/>
  <c r="AX1151"/>
  <c r="AV1151"/>
  <c r="BG1151"/>
  <c r="BE1151"/>
  <c r="BC1151"/>
  <c r="BA1151"/>
  <c r="AY1151"/>
  <c r="AW1151"/>
  <c r="AU1151"/>
  <c r="BF1153"/>
  <c r="BD1153"/>
  <c r="BB1153"/>
  <c r="AZ1153"/>
  <c r="AX1153"/>
  <c r="AV1153"/>
  <c r="BG1153"/>
  <c r="BE1153"/>
  <c r="BC1153"/>
  <c r="BA1153"/>
  <c r="AY1153"/>
  <c r="AW1153"/>
  <c r="AU1153"/>
  <c r="BF1155"/>
  <c r="BD1155"/>
  <c r="BB1155"/>
  <c r="AZ1155"/>
  <c r="AX1155"/>
  <c r="AV1155"/>
  <c r="BG1155"/>
  <c r="BE1155"/>
  <c r="BC1155"/>
  <c r="BA1155"/>
  <c r="AY1155"/>
  <c r="AW1155"/>
  <c r="AU1155"/>
  <c r="BF1157"/>
  <c r="BD1157"/>
  <c r="BB1157"/>
  <c r="AZ1157"/>
  <c r="AX1157"/>
  <c r="AV1157"/>
  <c r="BG1157"/>
  <c r="BE1157"/>
  <c r="BC1157"/>
  <c r="BA1157"/>
  <c r="AY1157"/>
  <c r="AW1157"/>
  <c r="AU1157"/>
  <c r="BF1159"/>
  <c r="BD1159"/>
  <c r="BB1159"/>
  <c r="AZ1159"/>
  <c r="AX1159"/>
  <c r="AV1159"/>
  <c r="BG1159"/>
  <c r="BE1159"/>
  <c r="BC1159"/>
  <c r="BA1159"/>
  <c r="AY1159"/>
  <c r="AW1159"/>
  <c r="AU1159"/>
  <c r="BF1161"/>
  <c r="BD1161"/>
  <c r="BB1161"/>
  <c r="AZ1161"/>
  <c r="AX1161"/>
  <c r="AV1161"/>
  <c r="BG1161"/>
  <c r="BE1161"/>
  <c r="BC1161"/>
  <c r="BA1161"/>
  <c r="AY1161"/>
  <c r="AW1161"/>
  <c r="AU1161"/>
  <c r="BF1163"/>
  <c r="BD1163"/>
  <c r="BB1163"/>
  <c r="AZ1163"/>
  <c r="AX1163"/>
  <c r="AV1163"/>
  <c r="BG1163"/>
  <c r="BE1163"/>
  <c r="BC1163"/>
  <c r="BA1163"/>
  <c r="AY1163"/>
  <c r="AW1163"/>
  <c r="AU1163"/>
  <c r="BF1165"/>
  <c r="BD1165"/>
  <c r="BB1165"/>
  <c r="AZ1165"/>
  <c r="AX1165"/>
  <c r="AV1165"/>
  <c r="BG1165"/>
  <c r="BE1165"/>
  <c r="BC1165"/>
  <c r="BA1165"/>
  <c r="AY1165"/>
  <c r="AW1165"/>
  <c r="AU1165"/>
  <c r="BF1167"/>
  <c r="BD1167"/>
  <c r="BB1167"/>
  <c r="AZ1167"/>
  <c r="AX1167"/>
  <c r="AV1167"/>
  <c r="BG1167"/>
  <c r="BE1167"/>
  <c r="BC1167"/>
  <c r="BA1167"/>
  <c r="AY1167"/>
  <c r="AW1167"/>
  <c r="AU1167"/>
  <c r="BI1167" s="1"/>
  <c r="BF1169"/>
  <c r="BD1169"/>
  <c r="BB1169"/>
  <c r="AZ1169"/>
  <c r="AX1169"/>
  <c r="AV1169"/>
  <c r="BG1169"/>
  <c r="BE1169"/>
  <c r="BC1169"/>
  <c r="BA1169"/>
  <c r="AY1169"/>
  <c r="AW1169"/>
  <c r="AU1169"/>
  <c r="BI1169" s="1"/>
  <c r="BF1171"/>
  <c r="BD1171"/>
  <c r="BB1171"/>
  <c r="AZ1171"/>
  <c r="AX1171"/>
  <c r="AV1171"/>
  <c r="BG1171"/>
  <c r="BE1171"/>
  <c r="BC1171"/>
  <c r="BA1171"/>
  <c r="AY1171"/>
  <c r="AW1171"/>
  <c r="AU1171"/>
  <c r="BI1171" s="1"/>
  <c r="BF1173"/>
  <c r="BD1173"/>
  <c r="BB1173"/>
  <c r="AZ1173"/>
  <c r="AX1173"/>
  <c r="AV1173"/>
  <c r="BG1173"/>
  <c r="BE1173"/>
  <c r="BC1173"/>
  <c r="BA1173"/>
  <c r="AY1173"/>
  <c r="AW1173"/>
  <c r="AU1173"/>
  <c r="BI1173" s="1"/>
  <c r="BF1175"/>
  <c r="BD1175"/>
  <c r="BB1175"/>
  <c r="AZ1175"/>
  <c r="AX1175"/>
  <c r="AV1175"/>
  <c r="BG1175"/>
  <c r="BE1175"/>
  <c r="BC1175"/>
  <c r="BA1175"/>
  <c r="AY1175"/>
  <c r="AW1175"/>
  <c r="AU1175"/>
  <c r="BI1175" s="1"/>
  <c r="BF1177"/>
  <c r="BD1177"/>
  <c r="BB1177"/>
  <c r="AZ1177"/>
  <c r="AX1177"/>
  <c r="AV1177"/>
  <c r="BG1177"/>
  <c r="BE1177"/>
  <c r="BC1177"/>
  <c r="BA1177"/>
  <c r="AY1177"/>
  <c r="AW1177"/>
  <c r="AU1177"/>
  <c r="BI1177" s="1"/>
  <c r="BF1179"/>
  <c r="BD1179"/>
  <c r="BB1179"/>
  <c r="AZ1179"/>
  <c r="AX1179"/>
  <c r="AV1179"/>
  <c r="BG1179"/>
  <c r="BE1179"/>
  <c r="BC1179"/>
  <c r="BA1179"/>
  <c r="AY1179"/>
  <c r="AW1179"/>
  <c r="AU1179"/>
  <c r="BI1179" s="1"/>
  <c r="BF1181"/>
  <c r="BD1181"/>
  <c r="BB1181"/>
  <c r="AZ1181"/>
  <c r="AX1181"/>
  <c r="AV1181"/>
  <c r="BG1181"/>
  <c r="BE1181"/>
  <c r="BC1181"/>
  <c r="BA1181"/>
  <c r="AY1181"/>
  <c r="AW1181"/>
  <c r="AU1181"/>
  <c r="BI1181" s="1"/>
  <c r="BF1183"/>
  <c r="BD1183"/>
  <c r="BB1183"/>
  <c r="AZ1183"/>
  <c r="AX1183"/>
  <c r="AV1183"/>
  <c r="BG1183"/>
  <c r="BE1183"/>
  <c r="BC1183"/>
  <c r="BA1183"/>
  <c r="AY1183"/>
  <c r="AW1183"/>
  <c r="AU1183"/>
  <c r="BI1183" s="1"/>
  <c r="BF1185"/>
  <c r="BD1185"/>
  <c r="BB1185"/>
  <c r="AZ1185"/>
  <c r="AX1185"/>
  <c r="AV1185"/>
  <c r="BG1185"/>
  <c r="BE1185"/>
  <c r="BC1185"/>
  <c r="BA1185"/>
  <c r="AY1185"/>
  <c r="AW1185"/>
  <c r="AU1185"/>
  <c r="BI1185" s="1"/>
  <c r="BF1187"/>
  <c r="BD1187"/>
  <c r="BB1187"/>
  <c r="AZ1187"/>
  <c r="AX1187"/>
  <c r="AV1187"/>
  <c r="BG1187"/>
  <c r="BE1187"/>
  <c r="BC1187"/>
  <c r="BA1187"/>
  <c r="AY1187"/>
  <c r="AW1187"/>
  <c r="AU1187"/>
  <c r="BF1189"/>
  <c r="BD1189"/>
  <c r="BB1189"/>
  <c r="AZ1189"/>
  <c r="AX1189"/>
  <c r="AV1189"/>
  <c r="BG1189"/>
  <c r="BE1189"/>
  <c r="BC1189"/>
  <c r="BA1189"/>
  <c r="AY1189"/>
  <c r="AW1189"/>
  <c r="AU1189"/>
  <c r="BI1189" s="1"/>
  <c r="BF1191"/>
  <c r="BD1191"/>
  <c r="BB1191"/>
  <c r="AZ1191"/>
  <c r="AX1191"/>
  <c r="AV1191"/>
  <c r="BG1191"/>
  <c r="BE1191"/>
  <c r="BC1191"/>
  <c r="BA1191"/>
  <c r="AY1191"/>
  <c r="AW1191"/>
  <c r="AU1191"/>
  <c r="BI1191" s="1"/>
  <c r="BF1193"/>
  <c r="BD1193"/>
  <c r="BB1193"/>
  <c r="AZ1193"/>
  <c r="AX1193"/>
  <c r="AV1193"/>
  <c r="BG1193"/>
  <c r="BE1193"/>
  <c r="BC1193"/>
  <c r="BA1193"/>
  <c r="AY1193"/>
  <c r="AW1193"/>
  <c r="AU1193"/>
  <c r="BI1193" s="1"/>
  <c r="BG1195"/>
  <c r="BE1195"/>
  <c r="BD1195"/>
  <c r="BB1195"/>
  <c r="AZ1195"/>
  <c r="AX1195"/>
  <c r="AV1195"/>
  <c r="BF1195"/>
  <c r="BC1195"/>
  <c r="BA1195"/>
  <c r="AY1195"/>
  <c r="AW1195"/>
  <c r="AU1195"/>
  <c r="BI1195" s="1"/>
  <c r="BG1197"/>
  <c r="BE1197"/>
  <c r="BC1197"/>
  <c r="BA1197"/>
  <c r="AY1197"/>
  <c r="AW1197"/>
  <c r="AU1197"/>
  <c r="BI1197" s="1"/>
  <c r="BF1197"/>
  <c r="BB1197"/>
  <c r="AX1197"/>
  <c r="BD1197"/>
  <c r="AZ1197"/>
  <c r="AV1197"/>
  <c r="BG1199"/>
  <c r="BE1199"/>
  <c r="BC1199"/>
  <c r="BA1199"/>
  <c r="AY1199"/>
  <c r="AW1199"/>
  <c r="AU1199"/>
  <c r="BI1199" s="1"/>
  <c r="BD1199"/>
  <c r="AZ1199"/>
  <c r="AV1199"/>
  <c r="BF1199"/>
  <c r="BB1199"/>
  <c r="AX1199"/>
  <c r="BG1201"/>
  <c r="BE1201"/>
  <c r="BC1201"/>
  <c r="BA1201"/>
  <c r="AY1201"/>
  <c r="AW1201"/>
  <c r="AU1201"/>
  <c r="BI1201" s="1"/>
  <c r="BF1201"/>
  <c r="BB1201"/>
  <c r="AX1201"/>
  <c r="BD1201"/>
  <c r="AZ1201"/>
  <c r="AV1201"/>
  <c r="BG1203"/>
  <c r="BE1203"/>
  <c r="BC1203"/>
  <c r="BA1203"/>
  <c r="AY1203"/>
  <c r="AW1203"/>
  <c r="AU1203"/>
  <c r="BI1203" s="1"/>
  <c r="BD1203"/>
  <c r="AZ1203"/>
  <c r="AV1203"/>
  <c r="BF1203"/>
  <c r="BB1203"/>
  <c r="AX1203"/>
  <c r="BG1205"/>
  <c r="BE1205"/>
  <c r="BC1205"/>
  <c r="BA1205"/>
  <c r="AY1205"/>
  <c r="AW1205"/>
  <c r="AU1205"/>
  <c r="BI1205" s="1"/>
  <c r="BF1205"/>
  <c r="BB1205"/>
  <c r="AX1205"/>
  <c r="BD1205"/>
  <c r="AZ1205"/>
  <c r="AV1205"/>
  <c r="BG1207"/>
  <c r="BE1207"/>
  <c r="BC1207"/>
  <c r="BA1207"/>
  <c r="AY1207"/>
  <c r="AW1207"/>
  <c r="AU1207"/>
  <c r="BI1207" s="1"/>
  <c r="BD1207"/>
  <c r="AZ1207"/>
  <c r="AV1207"/>
  <c r="BF1207"/>
  <c r="BB1207"/>
  <c r="AX1207"/>
  <c r="BG1209"/>
  <c r="BE1209"/>
  <c r="BC1209"/>
  <c r="BA1209"/>
  <c r="AY1209"/>
  <c r="AW1209"/>
  <c r="AU1209"/>
  <c r="BI1209" s="1"/>
  <c r="BF1209"/>
  <c r="BB1209"/>
  <c r="AX1209"/>
  <c r="BD1209"/>
  <c r="AZ1209"/>
  <c r="AV1209"/>
  <c r="BG1211"/>
  <c r="BE1211"/>
  <c r="BC1211"/>
  <c r="BA1211"/>
  <c r="AY1211"/>
  <c r="AW1211"/>
  <c r="AU1211"/>
  <c r="BI1211" s="1"/>
  <c r="BD1211"/>
  <c r="AZ1211"/>
  <c r="AV1211"/>
  <c r="BF1211"/>
  <c r="BB1211"/>
  <c r="AX1211"/>
  <c r="BG1213"/>
  <c r="BE1213"/>
  <c r="BC1213"/>
  <c r="BA1213"/>
  <c r="AY1213"/>
  <c r="AW1213"/>
  <c r="AU1213"/>
  <c r="BI1213" s="1"/>
  <c r="BF1213"/>
  <c r="BB1213"/>
  <c r="AX1213"/>
  <c r="BD1213"/>
  <c r="AZ1213"/>
  <c r="AV1213"/>
  <c r="BG1215"/>
  <c r="BE1215"/>
  <c r="BC1215"/>
  <c r="BA1215"/>
  <c r="AY1215"/>
  <c r="AW1215"/>
  <c r="AU1215"/>
  <c r="BI1215" s="1"/>
  <c r="BD1215"/>
  <c r="AZ1215"/>
  <c r="AV1215"/>
  <c r="BF1215"/>
  <c r="BB1215"/>
  <c r="AX1215"/>
  <c r="BG1217"/>
  <c r="BE1217"/>
  <c r="BC1217"/>
  <c r="BA1217"/>
  <c r="AY1217"/>
  <c r="AW1217"/>
  <c r="AU1217"/>
  <c r="BI1217" s="1"/>
  <c r="BF1217"/>
  <c r="BB1217"/>
  <c r="AX1217"/>
  <c r="BD1217"/>
  <c r="AZ1217"/>
  <c r="AV1217"/>
  <c r="BG1219"/>
  <c r="BE1219"/>
  <c r="BC1219"/>
  <c r="BA1219"/>
  <c r="AY1219"/>
  <c r="AW1219"/>
  <c r="AU1219"/>
  <c r="BI1219" s="1"/>
  <c r="BD1219"/>
  <c r="AZ1219"/>
  <c r="AV1219"/>
  <c r="BF1219"/>
  <c r="BB1219"/>
  <c r="AX1219"/>
  <c r="BG1221"/>
  <c r="BE1221"/>
  <c r="BC1221"/>
  <c r="BA1221"/>
  <c r="AY1221"/>
  <c r="AW1221"/>
  <c r="AU1221"/>
  <c r="BI1221" s="1"/>
  <c r="BF1221"/>
  <c r="BB1221"/>
  <c r="AX1221"/>
  <c r="BD1221"/>
  <c r="AZ1221"/>
  <c r="AV1221"/>
  <c r="BG1223"/>
  <c r="BE1223"/>
  <c r="BC1223"/>
  <c r="BA1223"/>
  <c r="AY1223"/>
  <c r="AW1223"/>
  <c r="AU1223"/>
  <c r="BI1223" s="1"/>
  <c r="BD1223"/>
  <c r="AZ1223"/>
  <c r="AV1223"/>
  <c r="BF1223"/>
  <c r="BB1223"/>
  <c r="AX1223"/>
  <c r="BG1225"/>
  <c r="BE1225"/>
  <c r="BC1225"/>
  <c r="BA1225"/>
  <c r="AY1225"/>
  <c r="AW1225"/>
  <c r="AU1225"/>
  <c r="BI1225" s="1"/>
  <c r="BF1225"/>
  <c r="BB1225"/>
  <c r="AX1225"/>
  <c r="BD1225"/>
  <c r="AZ1225"/>
  <c r="AV1225"/>
  <c r="BG1227"/>
  <c r="BE1227"/>
  <c r="BC1227"/>
  <c r="BA1227"/>
  <c r="AY1227"/>
  <c r="AW1227"/>
  <c r="AU1227"/>
  <c r="BI1227" s="1"/>
  <c r="BD1227"/>
  <c r="AZ1227"/>
  <c r="AV1227"/>
  <c r="BF1227"/>
  <c r="BB1227"/>
  <c r="AX1227"/>
  <c r="BG1229"/>
  <c r="BE1229"/>
  <c r="BC1229"/>
  <c r="BA1229"/>
  <c r="AY1229"/>
  <c r="AW1229"/>
  <c r="AU1229"/>
  <c r="BI1229" s="1"/>
  <c r="BF1229"/>
  <c r="BB1229"/>
  <c r="AX1229"/>
  <c r="BD1229"/>
  <c r="AZ1229"/>
  <c r="AV1229"/>
  <c r="BG1231"/>
  <c r="BE1231"/>
  <c r="BC1231"/>
  <c r="BA1231"/>
  <c r="AY1231"/>
  <c r="AW1231"/>
  <c r="AU1231"/>
  <c r="BD1231"/>
  <c r="AZ1231"/>
  <c r="AV1231"/>
  <c r="BF1231"/>
  <c r="BB1231"/>
  <c r="AX1231"/>
  <c r="BG1233"/>
  <c r="BE1233"/>
  <c r="BC1233"/>
  <c r="BA1233"/>
  <c r="AY1233"/>
  <c r="AW1233"/>
  <c r="AU1233"/>
  <c r="BI1233" s="1"/>
  <c r="BF1233"/>
  <c r="BB1233"/>
  <c r="AX1233"/>
  <c r="BD1233"/>
  <c r="AZ1233"/>
  <c r="AV1233"/>
  <c r="BG1235"/>
  <c r="BE1235"/>
  <c r="BC1235"/>
  <c r="BA1235"/>
  <c r="AY1235"/>
  <c r="AW1235"/>
  <c r="AU1235"/>
  <c r="BI1235" s="1"/>
  <c r="BD1235"/>
  <c r="AZ1235"/>
  <c r="AV1235"/>
  <c r="BF1235"/>
  <c r="BB1235"/>
  <c r="AX1235"/>
  <c r="BG1237"/>
  <c r="BE1237"/>
  <c r="BC1237"/>
  <c r="BA1237"/>
  <c r="AY1237"/>
  <c r="AW1237"/>
  <c r="AU1237"/>
  <c r="BI1237" s="1"/>
  <c r="BF1237"/>
  <c r="BB1237"/>
  <c r="AX1237"/>
  <c r="BD1237"/>
  <c r="AZ1237"/>
  <c r="AV1237"/>
  <c r="BG1239"/>
  <c r="BE1239"/>
  <c r="BC1239"/>
  <c r="BA1239"/>
  <c r="AY1239"/>
  <c r="AW1239"/>
  <c r="AU1239"/>
  <c r="BI1239" s="1"/>
  <c r="BD1239"/>
  <c r="AZ1239"/>
  <c r="AV1239"/>
  <c r="BF1239"/>
  <c r="BB1239"/>
  <c r="AX1239"/>
  <c r="BG1241"/>
  <c r="BE1241"/>
  <c r="BC1241"/>
  <c r="BA1241"/>
  <c r="AY1241"/>
  <c r="AW1241"/>
  <c r="AU1241"/>
  <c r="BI1241" s="1"/>
  <c r="BF1241"/>
  <c r="BB1241"/>
  <c r="AX1241"/>
  <c r="BD1241"/>
  <c r="AZ1241"/>
  <c r="AV1241"/>
  <c r="BG1243"/>
  <c r="BE1243"/>
  <c r="BC1243"/>
  <c r="BA1243"/>
  <c r="AY1243"/>
  <c r="AW1243"/>
  <c r="AU1243"/>
  <c r="BI1243" s="1"/>
  <c r="BD1243"/>
  <c r="AZ1243"/>
  <c r="AV1243"/>
  <c r="BF1243"/>
  <c r="BB1243"/>
  <c r="AX1243"/>
  <c r="BG1245"/>
  <c r="BE1245"/>
  <c r="BC1245"/>
  <c r="BA1245"/>
  <c r="AY1245"/>
  <c r="AW1245"/>
  <c r="AU1245"/>
  <c r="BI1245" s="1"/>
  <c r="BF1245"/>
  <c r="BB1245"/>
  <c r="AX1245"/>
  <c r="BD1245"/>
  <c r="AZ1245"/>
  <c r="AV1245"/>
  <c r="BG1247"/>
  <c r="BE1247"/>
  <c r="BC1247"/>
  <c r="BA1247"/>
  <c r="AY1247"/>
  <c r="AW1247"/>
  <c r="AU1247"/>
  <c r="BI1247" s="1"/>
  <c r="BD1247"/>
  <c r="AZ1247"/>
  <c r="AV1247"/>
  <c r="BF1247"/>
  <c r="BB1247"/>
  <c r="AX1247"/>
  <c r="BG1249"/>
  <c r="BE1249"/>
  <c r="BC1249"/>
  <c r="BA1249"/>
  <c r="AY1249"/>
  <c r="AW1249"/>
  <c r="AU1249"/>
  <c r="BI1249" s="1"/>
  <c r="BF1249"/>
  <c r="BB1249"/>
  <c r="AX1249"/>
  <c r="BD1249"/>
  <c r="AZ1249"/>
  <c r="AV1249"/>
  <c r="BG1251"/>
  <c r="BE1251"/>
  <c r="BC1251"/>
  <c r="BA1251"/>
  <c r="AY1251"/>
  <c r="AW1251"/>
  <c r="AU1251"/>
  <c r="BI1251" s="1"/>
  <c r="BD1251"/>
  <c r="AZ1251"/>
  <c r="AV1251"/>
  <c r="BF1251"/>
  <c r="BB1251"/>
  <c r="AX1251"/>
  <c r="BG1253"/>
  <c r="BE1253"/>
  <c r="BC1253"/>
  <c r="BA1253"/>
  <c r="AY1253"/>
  <c r="AW1253"/>
  <c r="AU1253"/>
  <c r="BI1253" s="1"/>
  <c r="BF1253"/>
  <c r="BB1253"/>
  <c r="AX1253"/>
  <c r="BD1253"/>
  <c r="AZ1253"/>
  <c r="AV1253"/>
  <c r="BG1255"/>
  <c r="BE1255"/>
  <c r="BC1255"/>
  <c r="BA1255"/>
  <c r="AY1255"/>
  <c r="AW1255"/>
  <c r="AU1255"/>
  <c r="BI1255" s="1"/>
  <c r="BD1255"/>
  <c r="AZ1255"/>
  <c r="AV1255"/>
  <c r="BF1255"/>
  <c r="BB1255"/>
  <c r="AX1255"/>
  <c r="BG1257"/>
  <c r="BE1257"/>
  <c r="BC1257"/>
  <c r="BA1257"/>
  <c r="AY1257"/>
  <c r="AW1257"/>
  <c r="AU1257"/>
  <c r="BI1257" s="1"/>
  <c r="BF1257"/>
  <c r="BB1257"/>
  <c r="AX1257"/>
  <c r="BD1257"/>
  <c r="AZ1257"/>
  <c r="AV1257"/>
  <c r="BG1259"/>
  <c r="BE1259"/>
  <c r="BC1259"/>
  <c r="BA1259"/>
  <c r="AY1259"/>
  <c r="AW1259"/>
  <c r="AU1259"/>
  <c r="BI1259" s="1"/>
  <c r="BD1259"/>
  <c r="AZ1259"/>
  <c r="AV1259"/>
  <c r="BF1259"/>
  <c r="BB1259"/>
  <c r="AX1259"/>
  <c r="BG1261"/>
  <c r="BE1261"/>
  <c r="BC1261"/>
  <c r="BA1261"/>
  <c r="AY1261"/>
  <c r="AW1261"/>
  <c r="AU1261"/>
  <c r="BI1261" s="1"/>
  <c r="BF1261"/>
  <c r="BB1261"/>
  <c r="AX1261"/>
  <c r="BD1261"/>
  <c r="AZ1261"/>
  <c r="AV1261"/>
  <c r="BG1263"/>
  <c r="BE1263"/>
  <c r="BC1263"/>
  <c r="BA1263"/>
  <c r="AY1263"/>
  <c r="AW1263"/>
  <c r="AU1263"/>
  <c r="BI1263" s="1"/>
  <c r="BD1263"/>
  <c r="AZ1263"/>
  <c r="AV1263"/>
  <c r="BF1263"/>
  <c r="BB1263"/>
  <c r="AX1263"/>
  <c r="BG1265"/>
  <c r="BE1265"/>
  <c r="BC1265"/>
  <c r="BA1265"/>
  <c r="AY1265"/>
  <c r="AW1265"/>
  <c r="AU1265"/>
  <c r="BI1265" s="1"/>
  <c r="BF1265"/>
  <c r="BB1265"/>
  <c r="AX1265"/>
  <c r="BD1265"/>
  <c r="AZ1265"/>
  <c r="AV1265"/>
  <c r="BG1267"/>
  <c r="BE1267"/>
  <c r="BC1267"/>
  <c r="BA1267"/>
  <c r="AY1267"/>
  <c r="AW1267"/>
  <c r="AU1267"/>
  <c r="BI1267" s="1"/>
  <c r="BD1267"/>
  <c r="AZ1267"/>
  <c r="AV1267"/>
  <c r="BF1267"/>
  <c r="BB1267"/>
  <c r="AX1267"/>
  <c r="BG1269"/>
  <c r="BE1269"/>
  <c r="BC1269"/>
  <c r="BA1269"/>
  <c r="AY1269"/>
  <c r="AW1269"/>
  <c r="AU1269"/>
  <c r="BI1269" s="1"/>
  <c r="BF1269"/>
  <c r="BB1269"/>
  <c r="AX1269"/>
  <c r="BD1269"/>
  <c r="AZ1269"/>
  <c r="AV1269"/>
  <c r="BG1271"/>
  <c r="BE1271"/>
  <c r="BC1271"/>
  <c r="BA1271"/>
  <c r="AY1271"/>
  <c r="AW1271"/>
  <c r="AU1271"/>
  <c r="BI1271" s="1"/>
  <c r="BD1271"/>
  <c r="AZ1271"/>
  <c r="AV1271"/>
  <c r="BF1271"/>
  <c r="BB1271"/>
  <c r="AX1271"/>
  <c r="BG1273"/>
  <c r="BE1273"/>
  <c r="BC1273"/>
  <c r="BA1273"/>
  <c r="AY1273"/>
  <c r="AW1273"/>
  <c r="AU1273"/>
  <c r="BI1273" s="1"/>
  <c r="BF1273"/>
  <c r="BB1273"/>
  <c r="AX1273"/>
  <c r="BD1273"/>
  <c r="AZ1273"/>
  <c r="AV1273"/>
  <c r="BG1275"/>
  <c r="BE1275"/>
  <c r="BC1275"/>
  <c r="BA1275"/>
  <c r="AY1275"/>
  <c r="AW1275"/>
  <c r="AU1275"/>
  <c r="BI1275" s="1"/>
  <c r="BD1275"/>
  <c r="AZ1275"/>
  <c r="AV1275"/>
  <c r="BF1275"/>
  <c r="BB1275"/>
  <c r="AX1275"/>
  <c r="BG1277"/>
  <c r="BE1277"/>
  <c r="BC1277"/>
  <c r="BA1277"/>
  <c r="AY1277"/>
  <c r="AW1277"/>
  <c r="AU1277"/>
  <c r="BI1277" s="1"/>
  <c r="BF1277"/>
  <c r="BB1277"/>
  <c r="AX1277"/>
  <c r="BD1277"/>
  <c r="AZ1277"/>
  <c r="AV1277"/>
  <c r="BG1279"/>
  <c r="BE1279"/>
  <c r="BC1279"/>
  <c r="BA1279"/>
  <c r="AY1279"/>
  <c r="AW1279"/>
  <c r="AU1279"/>
  <c r="BI1279" s="1"/>
  <c r="BD1279"/>
  <c r="AZ1279"/>
  <c r="AV1279"/>
  <c r="BF1279"/>
  <c r="BB1279"/>
  <c r="AX1279"/>
  <c r="BG1281"/>
  <c r="BE1281"/>
  <c r="BC1281"/>
  <c r="BA1281"/>
  <c r="AY1281"/>
  <c r="AW1281"/>
  <c r="AU1281"/>
  <c r="BI1281" s="1"/>
  <c r="BF1281"/>
  <c r="BB1281"/>
  <c r="AX1281"/>
  <c r="BD1281"/>
  <c r="AZ1281"/>
  <c r="AV1281"/>
  <c r="BG1283"/>
  <c r="BE1283"/>
  <c r="BC1283"/>
  <c r="BA1283"/>
  <c r="AY1283"/>
  <c r="AW1283"/>
  <c r="AU1283"/>
  <c r="BI1283" s="1"/>
  <c r="BD1283"/>
  <c r="AZ1283"/>
  <c r="AV1283"/>
  <c r="BF1283"/>
  <c r="BB1283"/>
  <c r="AX1283"/>
  <c r="BG1285"/>
  <c r="BE1285"/>
  <c r="BC1285"/>
  <c r="BA1285"/>
  <c r="AY1285"/>
  <c r="AW1285"/>
  <c r="AU1285"/>
  <c r="BI1285" s="1"/>
  <c r="BF1285"/>
  <c r="BB1285"/>
  <c r="AX1285"/>
  <c r="BD1285"/>
  <c r="AZ1285"/>
  <c r="AV1285"/>
  <c r="BG1287"/>
  <c r="BE1287"/>
  <c r="BC1287"/>
  <c r="BA1287"/>
  <c r="AY1287"/>
  <c r="AW1287"/>
  <c r="AU1287"/>
  <c r="BI1287" s="1"/>
  <c r="BD1287"/>
  <c r="AZ1287"/>
  <c r="AV1287"/>
  <c r="BF1287"/>
  <c r="BB1287"/>
  <c r="AX1287"/>
  <c r="BG1289"/>
  <c r="BE1289"/>
  <c r="BC1289"/>
  <c r="BA1289"/>
  <c r="AY1289"/>
  <c r="AW1289"/>
  <c r="AU1289"/>
  <c r="BI1289" s="1"/>
  <c r="BF1289"/>
  <c r="BB1289"/>
  <c r="AX1289"/>
  <c r="BD1289"/>
  <c r="AZ1289"/>
  <c r="AV1289"/>
  <c r="BG1291"/>
  <c r="BE1291"/>
  <c r="BC1291"/>
  <c r="BA1291"/>
  <c r="AY1291"/>
  <c r="AW1291"/>
  <c r="AU1291"/>
  <c r="BD1291"/>
  <c r="AZ1291"/>
  <c r="AV1291"/>
  <c r="BF1291"/>
  <c r="BB1291"/>
  <c r="AX1291"/>
  <c r="BG1293"/>
  <c r="BE1293"/>
  <c r="BC1293"/>
  <c r="BA1293"/>
  <c r="AY1293"/>
  <c r="AW1293"/>
  <c r="AU1293"/>
  <c r="BI1293" s="1"/>
  <c r="BF1293"/>
  <c r="BB1293"/>
  <c r="AX1293"/>
  <c r="BD1293"/>
  <c r="AZ1293"/>
  <c r="AV1293"/>
  <c r="BG1295"/>
  <c r="BE1295"/>
  <c r="BC1295"/>
  <c r="BA1295"/>
  <c r="AY1295"/>
  <c r="AW1295"/>
  <c r="AU1295"/>
  <c r="BI1295" s="1"/>
  <c r="BD1295"/>
  <c r="AZ1295"/>
  <c r="AV1295"/>
  <c r="BF1295"/>
  <c r="BB1295"/>
  <c r="AX1295"/>
  <c r="BG1297"/>
  <c r="BE1297"/>
  <c r="BC1297"/>
  <c r="BA1297"/>
  <c r="AY1297"/>
  <c r="AW1297"/>
  <c r="AU1297"/>
  <c r="BI1297" s="1"/>
  <c r="BF1297"/>
  <c r="BB1297"/>
  <c r="AX1297"/>
  <c r="BD1297"/>
  <c r="AZ1297"/>
  <c r="AV1297"/>
  <c r="BG1299"/>
  <c r="BE1299"/>
  <c r="BC1299"/>
  <c r="BA1299"/>
  <c r="AY1299"/>
  <c r="AW1299"/>
  <c r="AU1299"/>
  <c r="BI1299" s="1"/>
  <c r="BD1299"/>
  <c r="AZ1299"/>
  <c r="AV1299"/>
  <c r="BF1299"/>
  <c r="BB1299"/>
  <c r="AX1299"/>
  <c r="BG1301"/>
  <c r="BE1301"/>
  <c r="BC1301"/>
  <c r="BA1301"/>
  <c r="AY1301"/>
  <c r="AW1301"/>
  <c r="AU1301"/>
  <c r="BI1301" s="1"/>
  <c r="BF1301"/>
  <c r="BB1301"/>
  <c r="AX1301"/>
  <c r="BD1301"/>
  <c r="AZ1301"/>
  <c r="AV1301"/>
  <c r="BG1303"/>
  <c r="BE1303"/>
  <c r="BC1303"/>
  <c r="BA1303"/>
  <c r="AY1303"/>
  <c r="AW1303"/>
  <c r="AU1303"/>
  <c r="BI1303" s="1"/>
  <c r="BD1303"/>
  <c r="AZ1303"/>
  <c r="AV1303"/>
  <c r="BF1303"/>
  <c r="BB1303"/>
  <c r="AX1303"/>
  <c r="BG1305"/>
  <c r="BE1305"/>
  <c r="BC1305"/>
  <c r="BA1305"/>
  <c r="AY1305"/>
  <c r="AW1305"/>
  <c r="AU1305"/>
  <c r="BI1305" s="1"/>
  <c r="BF1305"/>
  <c r="BB1305"/>
  <c r="AX1305"/>
  <c r="BD1305"/>
  <c r="AZ1305"/>
  <c r="AV1305"/>
  <c r="BG1307"/>
  <c r="BE1307"/>
  <c r="BC1307"/>
  <c r="BA1307"/>
  <c r="AY1307"/>
  <c r="AW1307"/>
  <c r="AU1307"/>
  <c r="BD1307"/>
  <c r="AZ1307"/>
  <c r="AV1307"/>
  <c r="BF1307"/>
  <c r="BB1307"/>
  <c r="AX1307"/>
  <c r="BG1309"/>
  <c r="BE1309"/>
  <c r="BC1309"/>
  <c r="BA1309"/>
  <c r="AY1309"/>
  <c r="AW1309"/>
  <c r="AU1309"/>
  <c r="BI1309" s="1"/>
  <c r="BF1309"/>
  <c r="BB1309"/>
  <c r="AX1309"/>
  <c r="BD1309"/>
  <c r="AZ1309"/>
  <c r="AV1309"/>
  <c r="BG1311"/>
  <c r="BE1311"/>
  <c r="BC1311"/>
  <c r="BA1311"/>
  <c r="AY1311"/>
  <c r="AW1311"/>
  <c r="AU1311"/>
  <c r="BI1311" s="1"/>
  <c r="BD1311"/>
  <c r="AZ1311"/>
  <c r="AV1311"/>
  <c r="BF1311"/>
  <c r="BB1311"/>
  <c r="AX1311"/>
  <c r="BG1313"/>
  <c r="BE1313"/>
  <c r="BC1313"/>
  <c r="BA1313"/>
  <c r="AY1313"/>
  <c r="AW1313"/>
  <c r="AU1313"/>
  <c r="BI1313" s="1"/>
  <c r="BF1313"/>
  <c r="BB1313"/>
  <c r="AX1313"/>
  <c r="BD1313"/>
  <c r="AZ1313"/>
  <c r="AV1313"/>
  <c r="BG1315"/>
  <c r="BE1315"/>
  <c r="BC1315"/>
  <c r="BA1315"/>
  <c r="AY1315"/>
  <c r="AW1315"/>
  <c r="AU1315"/>
  <c r="BF1315"/>
  <c r="BB1315"/>
  <c r="AX1315"/>
  <c r="BD1315"/>
  <c r="AV1315"/>
  <c r="AZ1315"/>
  <c r="BG1317"/>
  <c r="BE1317"/>
  <c r="BC1317"/>
  <c r="BA1317"/>
  <c r="AY1317"/>
  <c r="AW1317"/>
  <c r="AU1317"/>
  <c r="BD1317"/>
  <c r="AZ1317"/>
  <c r="AV1317"/>
  <c r="BB1317"/>
  <c r="BF1317"/>
  <c r="AX1317"/>
  <c r="BG1319"/>
  <c r="BE1319"/>
  <c r="BC1319"/>
  <c r="BA1319"/>
  <c r="AY1319"/>
  <c r="AW1319"/>
  <c r="AU1319"/>
  <c r="BF1319"/>
  <c r="BB1319"/>
  <c r="AX1319"/>
  <c r="AZ1319"/>
  <c r="BD1319"/>
  <c r="AV1319"/>
  <c r="BG1321"/>
  <c r="BE1321"/>
  <c r="BC1321"/>
  <c r="BA1321"/>
  <c r="AY1321"/>
  <c r="AW1321"/>
  <c r="AU1321"/>
  <c r="BD1321"/>
  <c r="AZ1321"/>
  <c r="AV1321"/>
  <c r="BF1321"/>
  <c r="AX1321"/>
  <c r="BB1321"/>
  <c r="BG1323"/>
  <c r="BE1323"/>
  <c r="BC1323"/>
  <c r="BA1323"/>
  <c r="AY1323"/>
  <c r="AW1323"/>
  <c r="AU1323"/>
  <c r="BF1323"/>
  <c r="BB1323"/>
  <c r="AX1323"/>
  <c r="BD1323"/>
  <c r="AV1323"/>
  <c r="AZ1323"/>
  <c r="BG1325"/>
  <c r="BE1325"/>
  <c r="BC1325"/>
  <c r="BA1325"/>
  <c r="AY1325"/>
  <c r="AW1325"/>
  <c r="AU1325"/>
  <c r="BD1325"/>
  <c r="AZ1325"/>
  <c r="AV1325"/>
  <c r="BB1325"/>
  <c r="BF1325"/>
  <c r="AX1325"/>
  <c r="BG1327"/>
  <c r="BE1327"/>
  <c r="BC1327"/>
  <c r="BA1327"/>
  <c r="AY1327"/>
  <c r="AW1327"/>
  <c r="AU1327"/>
  <c r="BF1327"/>
  <c r="BB1327"/>
  <c r="AX1327"/>
  <c r="AZ1327"/>
  <c r="BD1327"/>
  <c r="AV1327"/>
  <c r="BG1329"/>
  <c r="BE1329"/>
  <c r="BC1329"/>
  <c r="BA1329"/>
  <c r="AY1329"/>
  <c r="AW1329"/>
  <c r="AU1329"/>
  <c r="BD1329"/>
  <c r="AZ1329"/>
  <c r="AV1329"/>
  <c r="BF1329"/>
  <c r="AX1329"/>
  <c r="BB1329"/>
  <c r="BG1331"/>
  <c r="BE1331"/>
  <c r="BC1331"/>
  <c r="BA1331"/>
  <c r="AY1331"/>
  <c r="AW1331"/>
  <c r="AU1331"/>
  <c r="BF1331"/>
  <c r="BB1331"/>
  <c r="AX1331"/>
  <c r="BD1331"/>
  <c r="AV1331"/>
  <c r="AZ1331"/>
  <c r="BG1333"/>
  <c r="BE1333"/>
  <c r="BC1333"/>
  <c r="BA1333"/>
  <c r="AY1333"/>
  <c r="AW1333"/>
  <c r="AU1333"/>
  <c r="BD1333"/>
  <c r="AZ1333"/>
  <c r="AV1333"/>
  <c r="BB1333"/>
  <c r="BF1333"/>
  <c r="AX1333"/>
  <c r="BG1335"/>
  <c r="BE1335"/>
  <c r="BC1335"/>
  <c r="BA1335"/>
  <c r="AY1335"/>
  <c r="AW1335"/>
  <c r="AU1335"/>
  <c r="BF1335"/>
  <c r="BB1335"/>
  <c r="AX1335"/>
  <c r="AZ1335"/>
  <c r="BD1335"/>
  <c r="AV1335"/>
  <c r="BG1337"/>
  <c r="BE1337"/>
  <c r="BC1337"/>
  <c r="BA1337"/>
  <c r="AY1337"/>
  <c r="AW1337"/>
  <c r="AU1337"/>
  <c r="BD1337"/>
  <c r="AZ1337"/>
  <c r="AV1337"/>
  <c r="BF1337"/>
  <c r="AX1337"/>
  <c r="BB1337"/>
  <c r="BG1339"/>
  <c r="BE1339"/>
  <c r="BC1339"/>
  <c r="BA1339"/>
  <c r="AY1339"/>
  <c r="AW1339"/>
  <c r="AU1339"/>
  <c r="BF1339"/>
  <c r="BB1339"/>
  <c r="AX1339"/>
  <c r="BD1339"/>
  <c r="AV1339"/>
  <c r="AZ1339"/>
  <c r="BG1341"/>
  <c r="BE1341"/>
  <c r="BC1341"/>
  <c r="BA1341"/>
  <c r="AY1341"/>
  <c r="AW1341"/>
  <c r="AU1341"/>
  <c r="BD1341"/>
  <c r="AZ1341"/>
  <c r="AV1341"/>
  <c r="BB1341"/>
  <c r="BF1341"/>
  <c r="AX1341"/>
  <c r="BG1343"/>
  <c r="BE1343"/>
  <c r="BC1343"/>
  <c r="BA1343"/>
  <c r="AY1343"/>
  <c r="AW1343"/>
  <c r="AU1343"/>
  <c r="BF1343"/>
  <c r="BB1343"/>
  <c r="AX1343"/>
  <c r="AZ1343"/>
  <c r="BD1343"/>
  <c r="AV1343"/>
  <c r="BG1345"/>
  <c r="BE1345"/>
  <c r="BC1345"/>
  <c r="BA1345"/>
  <c r="AY1345"/>
  <c r="AW1345"/>
  <c r="AU1345"/>
  <c r="BD1345"/>
  <c r="AZ1345"/>
  <c r="AV1345"/>
  <c r="BF1345"/>
  <c r="AX1345"/>
  <c r="BB1345"/>
  <c r="BG1347"/>
  <c r="BE1347"/>
  <c r="BC1347"/>
  <c r="BA1347"/>
  <c r="AY1347"/>
  <c r="AW1347"/>
  <c r="AU1347"/>
  <c r="BF1347"/>
  <c r="BB1347"/>
  <c r="AX1347"/>
  <c r="BD1347"/>
  <c r="AV1347"/>
  <c r="AZ1347"/>
  <c r="BG1349"/>
  <c r="BE1349"/>
  <c r="BC1349"/>
  <c r="BA1349"/>
  <c r="AY1349"/>
  <c r="AW1349"/>
  <c r="AU1349"/>
  <c r="BD1349"/>
  <c r="AZ1349"/>
  <c r="AV1349"/>
  <c r="BB1349"/>
  <c r="BF1349"/>
  <c r="AX1349"/>
  <c r="BG1351"/>
  <c r="BE1351"/>
  <c r="BC1351"/>
  <c r="BA1351"/>
  <c r="AY1351"/>
  <c r="AW1351"/>
  <c r="AU1351"/>
  <c r="BF1351"/>
  <c r="BB1351"/>
  <c r="AX1351"/>
  <c r="AZ1351"/>
  <c r="BD1351"/>
  <c r="AV1351"/>
  <c r="BG1353"/>
  <c r="BE1353"/>
  <c r="BC1353"/>
  <c r="BA1353"/>
  <c r="AY1353"/>
  <c r="AW1353"/>
  <c r="AU1353"/>
  <c r="BD1353"/>
  <c r="AZ1353"/>
  <c r="AV1353"/>
  <c r="BF1353"/>
  <c r="AX1353"/>
  <c r="BB1353"/>
  <c r="BF1355"/>
  <c r="BD1355"/>
  <c r="BB1355"/>
  <c r="AZ1355"/>
  <c r="AX1355"/>
  <c r="AV1355"/>
  <c r="BE1355"/>
  <c r="BA1355"/>
  <c r="AW1355"/>
  <c r="BG1355"/>
  <c r="AY1355"/>
  <c r="AU1355"/>
  <c r="BC1355"/>
  <c r="BF1357"/>
  <c r="BD1357"/>
  <c r="BB1357"/>
  <c r="AZ1357"/>
  <c r="AX1357"/>
  <c r="AV1357"/>
  <c r="BG1357"/>
  <c r="BC1357"/>
  <c r="AY1357"/>
  <c r="AU1357"/>
  <c r="BE1357"/>
  <c r="AW1357"/>
  <c r="BA1357"/>
  <c r="BF1359"/>
  <c r="BD1359"/>
  <c r="BB1359"/>
  <c r="AZ1359"/>
  <c r="AX1359"/>
  <c r="AV1359"/>
  <c r="BE1359"/>
  <c r="BA1359"/>
  <c r="AW1359"/>
  <c r="BC1359"/>
  <c r="AU1359"/>
  <c r="BG1359"/>
  <c r="AY1359"/>
  <c r="BF1361"/>
  <c r="BD1361"/>
  <c r="BB1361"/>
  <c r="AZ1361"/>
  <c r="AX1361"/>
  <c r="AV1361"/>
  <c r="BG1361"/>
  <c r="BC1361"/>
  <c r="AY1361"/>
  <c r="AU1361"/>
  <c r="BA1361"/>
  <c r="AW1361"/>
  <c r="BE1361"/>
  <c r="BF1363"/>
  <c r="BD1363"/>
  <c r="BB1363"/>
  <c r="AZ1363"/>
  <c r="AX1363"/>
  <c r="AV1363"/>
  <c r="BE1363"/>
  <c r="BA1363"/>
  <c r="AW1363"/>
  <c r="BG1363"/>
  <c r="AY1363"/>
  <c r="BC1363"/>
  <c r="AU1363"/>
  <c r="BF1365"/>
  <c r="BD1365"/>
  <c r="BB1365"/>
  <c r="AZ1365"/>
  <c r="AX1365"/>
  <c r="AV1365"/>
  <c r="BG1365"/>
  <c r="BC1365"/>
  <c r="AY1365"/>
  <c r="AU1365"/>
  <c r="BE1365"/>
  <c r="AW1365"/>
  <c r="BA1365"/>
  <c r="BF1367"/>
  <c r="BD1367"/>
  <c r="BB1367"/>
  <c r="AZ1367"/>
  <c r="AX1367"/>
  <c r="AV1367"/>
  <c r="BE1367"/>
  <c r="BA1367"/>
  <c r="AW1367"/>
  <c r="BC1367"/>
  <c r="AU1367"/>
  <c r="AY1367"/>
  <c r="BG1367"/>
  <c r="BF1369"/>
  <c r="BD1369"/>
  <c r="BB1369"/>
  <c r="AZ1369"/>
  <c r="AX1369"/>
  <c r="AV1369"/>
  <c r="BG1369"/>
  <c r="BC1369"/>
  <c r="AY1369"/>
  <c r="AU1369"/>
  <c r="BA1369"/>
  <c r="BE1369"/>
  <c r="AW1369"/>
  <c r="BF1371"/>
  <c r="BD1371"/>
  <c r="BB1371"/>
  <c r="AZ1371"/>
  <c r="AX1371"/>
  <c r="AV1371"/>
  <c r="BE1371"/>
  <c r="BA1371"/>
  <c r="AW1371"/>
  <c r="BG1371"/>
  <c r="AY1371"/>
  <c r="AU1371"/>
  <c r="BC1371"/>
  <c r="BF1373"/>
  <c r="BD1373"/>
  <c r="BB1373"/>
  <c r="AZ1373"/>
  <c r="AX1373"/>
  <c r="AV1373"/>
  <c r="BG1373"/>
  <c r="BC1373"/>
  <c r="AY1373"/>
  <c r="AU1373"/>
  <c r="BE1373"/>
  <c r="AW1373"/>
  <c r="BA1373"/>
  <c r="BF1375"/>
  <c r="BD1375"/>
  <c r="BB1375"/>
  <c r="AZ1375"/>
  <c r="AX1375"/>
  <c r="AV1375"/>
  <c r="BE1375"/>
  <c r="BA1375"/>
  <c r="AW1375"/>
  <c r="BC1375"/>
  <c r="AU1375"/>
  <c r="BG1375"/>
  <c r="AY1375"/>
  <c r="BF1377"/>
  <c r="BD1377"/>
  <c r="BB1377"/>
  <c r="AZ1377"/>
  <c r="AX1377"/>
  <c r="AV1377"/>
  <c r="BG1377"/>
  <c r="BC1377"/>
  <c r="AY1377"/>
  <c r="AU1377"/>
  <c r="BA1377"/>
  <c r="AW1377"/>
  <c r="BE1377"/>
  <c r="BF1379"/>
  <c r="BD1379"/>
  <c r="BB1379"/>
  <c r="AZ1379"/>
  <c r="AX1379"/>
  <c r="AV1379"/>
  <c r="BE1379"/>
  <c r="BA1379"/>
  <c r="AW1379"/>
  <c r="BG1379"/>
  <c r="AY1379"/>
  <c r="BC1379"/>
  <c r="AU1379"/>
  <c r="BF1381"/>
  <c r="BD1381"/>
  <c r="BB1381"/>
  <c r="AZ1381"/>
  <c r="AX1381"/>
  <c r="AV1381"/>
  <c r="BG1381"/>
  <c r="BC1381"/>
  <c r="AY1381"/>
  <c r="AU1381"/>
  <c r="BE1381"/>
  <c r="AW1381"/>
  <c r="BA1381"/>
  <c r="BF1383"/>
  <c r="BD1383"/>
  <c r="BB1383"/>
  <c r="AZ1383"/>
  <c r="AX1383"/>
  <c r="AV1383"/>
  <c r="BE1383"/>
  <c r="BA1383"/>
  <c r="AW1383"/>
  <c r="BC1383"/>
  <c r="AU1383"/>
  <c r="AY1383"/>
  <c r="BG1383"/>
  <c r="BF1385"/>
  <c r="BD1385"/>
  <c r="BB1385"/>
  <c r="AZ1385"/>
  <c r="AX1385"/>
  <c r="AV1385"/>
  <c r="BG1385"/>
  <c r="BC1385"/>
  <c r="AY1385"/>
  <c r="AU1385"/>
  <c r="BA1385"/>
  <c r="BE1385"/>
  <c r="AW1385"/>
  <c r="BF1387"/>
  <c r="BD1387"/>
  <c r="BB1387"/>
  <c r="AZ1387"/>
  <c r="AX1387"/>
  <c r="AV1387"/>
  <c r="BE1387"/>
  <c r="BA1387"/>
  <c r="AW1387"/>
  <c r="BG1387"/>
  <c r="AY1387"/>
  <c r="AU1387"/>
  <c r="BC1387"/>
  <c r="BF1389"/>
  <c r="BD1389"/>
  <c r="BB1389"/>
  <c r="AZ1389"/>
  <c r="AX1389"/>
  <c r="AV1389"/>
  <c r="BG1389"/>
  <c r="BC1389"/>
  <c r="AY1389"/>
  <c r="AU1389"/>
  <c r="BE1389"/>
  <c r="AW1389"/>
  <c r="BA1389"/>
  <c r="BF1391"/>
  <c r="BD1391"/>
  <c r="BB1391"/>
  <c r="AZ1391"/>
  <c r="AX1391"/>
  <c r="AV1391"/>
  <c r="BE1391"/>
  <c r="BA1391"/>
  <c r="AW1391"/>
  <c r="BC1391"/>
  <c r="AU1391"/>
  <c r="BG1391"/>
  <c r="AY1391"/>
  <c r="BF1393"/>
  <c r="BD1393"/>
  <c r="BB1393"/>
  <c r="AZ1393"/>
  <c r="AX1393"/>
  <c r="AV1393"/>
  <c r="BG1393"/>
  <c r="BC1393"/>
  <c r="AY1393"/>
  <c r="AU1393"/>
  <c r="BA1393"/>
  <c r="AW1393"/>
  <c r="BE1393"/>
  <c r="BF1395"/>
  <c r="BD1395"/>
  <c r="BB1395"/>
  <c r="AZ1395"/>
  <c r="AX1395"/>
  <c r="AV1395"/>
  <c r="BE1395"/>
  <c r="BA1395"/>
  <c r="AW1395"/>
  <c r="BG1395"/>
  <c r="AY1395"/>
  <c r="BC1395"/>
  <c r="AU1395"/>
  <c r="BF1397"/>
  <c r="BD1397"/>
  <c r="BB1397"/>
  <c r="AZ1397"/>
  <c r="AX1397"/>
  <c r="AV1397"/>
  <c r="BG1397"/>
  <c r="BC1397"/>
  <c r="AY1397"/>
  <c r="AU1397"/>
  <c r="BE1397"/>
  <c r="AW1397"/>
  <c r="BA1397"/>
  <c r="BF1399"/>
  <c r="BD1399"/>
  <c r="BB1399"/>
  <c r="AZ1399"/>
  <c r="AX1399"/>
  <c r="AV1399"/>
  <c r="BE1399"/>
  <c r="BA1399"/>
  <c r="AW1399"/>
  <c r="BC1399"/>
  <c r="AU1399"/>
  <c r="AY1399"/>
  <c r="BG1399"/>
  <c r="BF1401"/>
  <c r="BD1401"/>
  <c r="BB1401"/>
  <c r="AZ1401"/>
  <c r="AX1401"/>
  <c r="AV1401"/>
  <c r="BG1401"/>
  <c r="BC1401"/>
  <c r="AY1401"/>
  <c r="AU1401"/>
  <c r="BA1401"/>
  <c r="BE1401"/>
  <c r="AW1401"/>
  <c r="BF1403"/>
  <c r="BD1403"/>
  <c r="BB1403"/>
  <c r="AZ1403"/>
  <c r="AX1403"/>
  <c r="AV1403"/>
  <c r="BE1403"/>
  <c r="BA1403"/>
  <c r="AW1403"/>
  <c r="BG1403"/>
  <c r="AY1403"/>
  <c r="AU1403"/>
  <c r="BC1403"/>
  <c r="BF1405"/>
  <c r="BD1405"/>
  <c r="BB1405"/>
  <c r="AZ1405"/>
  <c r="AX1405"/>
  <c r="AV1405"/>
  <c r="BG1405"/>
  <c r="BC1405"/>
  <c r="AY1405"/>
  <c r="AU1405"/>
  <c r="BE1405"/>
  <c r="AW1405"/>
  <c r="BA1405"/>
  <c r="BF1407"/>
  <c r="BD1407"/>
  <c r="BB1407"/>
  <c r="AZ1407"/>
  <c r="AX1407"/>
  <c r="AV1407"/>
  <c r="BE1407"/>
  <c r="BA1407"/>
  <c r="AW1407"/>
  <c r="BC1407"/>
  <c r="AU1407"/>
  <c r="BG1407"/>
  <c r="AY1407"/>
  <c r="BF1409"/>
  <c r="BD1409"/>
  <c r="BB1409"/>
  <c r="AZ1409"/>
  <c r="AX1409"/>
  <c r="AV1409"/>
  <c r="BG1409"/>
  <c r="BC1409"/>
  <c r="AY1409"/>
  <c r="AU1409"/>
  <c r="BA1409"/>
  <c r="AW1409"/>
  <c r="BE1409"/>
  <c r="BF1411"/>
  <c r="BD1411"/>
  <c r="BB1411"/>
  <c r="AZ1411"/>
  <c r="AX1411"/>
  <c r="AV1411"/>
  <c r="BE1411"/>
  <c r="BA1411"/>
  <c r="AW1411"/>
  <c r="BG1411"/>
  <c r="AY1411"/>
  <c r="BC1411"/>
  <c r="AU1411"/>
  <c r="BF1413"/>
  <c r="BD1413"/>
  <c r="BB1413"/>
  <c r="AZ1413"/>
  <c r="AX1413"/>
  <c r="AV1413"/>
  <c r="BG1413"/>
  <c r="BC1413"/>
  <c r="AY1413"/>
  <c r="AU1413"/>
  <c r="BE1413"/>
  <c r="AW1413"/>
  <c r="BA1413"/>
  <c r="BF1415"/>
  <c r="BD1415"/>
  <c r="BB1415"/>
  <c r="AZ1415"/>
  <c r="AX1415"/>
  <c r="AV1415"/>
  <c r="BE1415"/>
  <c r="BA1415"/>
  <c r="AW1415"/>
  <c r="BC1415"/>
  <c r="AU1415"/>
  <c r="AY1415"/>
  <c r="BG1415"/>
  <c r="BF1417"/>
  <c r="BD1417"/>
  <c r="BB1417"/>
  <c r="AZ1417"/>
  <c r="AX1417"/>
  <c r="AV1417"/>
  <c r="BG1417"/>
  <c r="BC1417"/>
  <c r="AY1417"/>
  <c r="AU1417"/>
  <c r="BA1417"/>
  <c r="BE1417"/>
  <c r="AW1417"/>
  <c r="BF1419"/>
  <c r="BD1419"/>
  <c r="BB1419"/>
  <c r="AZ1419"/>
  <c r="AX1419"/>
  <c r="AV1419"/>
  <c r="BE1419"/>
  <c r="BA1419"/>
  <c r="AW1419"/>
  <c r="BG1419"/>
  <c r="AY1419"/>
  <c r="AU1419"/>
  <c r="BC1419"/>
  <c r="BF1421"/>
  <c r="BD1421"/>
  <c r="BB1421"/>
  <c r="AZ1421"/>
  <c r="AX1421"/>
  <c r="AV1421"/>
  <c r="BG1421"/>
  <c r="BC1421"/>
  <c r="AY1421"/>
  <c r="AU1421"/>
  <c r="BE1421"/>
  <c r="AW1421"/>
  <c r="BA1421"/>
  <c r="BF1423"/>
  <c r="BD1423"/>
  <c r="BB1423"/>
  <c r="AZ1423"/>
  <c r="AX1423"/>
  <c r="AV1423"/>
  <c r="BE1423"/>
  <c r="BA1423"/>
  <c r="AW1423"/>
  <c r="BC1423"/>
  <c r="AU1423"/>
  <c r="BG1423"/>
  <c r="AY1423"/>
  <c r="BF1425"/>
  <c r="BD1425"/>
  <c r="BB1425"/>
  <c r="AZ1425"/>
  <c r="AX1425"/>
  <c r="AV1425"/>
  <c r="BG1425"/>
  <c r="BC1425"/>
  <c r="AY1425"/>
  <c r="AU1425"/>
  <c r="BA1425"/>
  <c r="AW1425"/>
  <c r="BE1425"/>
  <c r="BF1427"/>
  <c r="BD1427"/>
  <c r="BB1427"/>
  <c r="AZ1427"/>
  <c r="AX1427"/>
  <c r="AV1427"/>
  <c r="BE1427"/>
  <c r="BA1427"/>
  <c r="AW1427"/>
  <c r="BG1427"/>
  <c r="AY1427"/>
  <c r="BC1427"/>
  <c r="AU1427"/>
  <c r="BF1429"/>
  <c r="BD1429"/>
  <c r="BB1429"/>
  <c r="AZ1429"/>
  <c r="AX1429"/>
  <c r="AV1429"/>
  <c r="BG1429"/>
  <c r="BC1429"/>
  <c r="AY1429"/>
  <c r="AU1429"/>
  <c r="BE1429"/>
  <c r="AW1429"/>
  <c r="BA1429"/>
  <c r="BG1431"/>
  <c r="BE1431"/>
  <c r="BC1431"/>
  <c r="BA1431"/>
  <c r="AY1431"/>
  <c r="BF1431"/>
  <c r="BB1431"/>
  <c r="AX1431"/>
  <c r="AV1431"/>
  <c r="BD1431"/>
  <c r="AZ1431"/>
  <c r="AW1431"/>
  <c r="AU1431"/>
  <c r="BG1433"/>
  <c r="BE1433"/>
  <c r="BC1433"/>
  <c r="BA1433"/>
  <c r="AY1433"/>
  <c r="AW1433"/>
  <c r="AU1433"/>
  <c r="BD1433"/>
  <c r="AZ1433"/>
  <c r="AV1433"/>
  <c r="BF1433"/>
  <c r="BB1433"/>
  <c r="AX1433"/>
  <c r="BF1435"/>
  <c r="BD1435"/>
  <c r="BB1435"/>
  <c r="AZ1435"/>
  <c r="AX1435"/>
  <c r="AV1435"/>
  <c r="BG1435"/>
  <c r="BE1435"/>
  <c r="BC1435"/>
  <c r="BA1435"/>
  <c r="AY1435"/>
  <c r="AW1435"/>
  <c r="AU1435"/>
  <c r="BF1437"/>
  <c r="BD1437"/>
  <c r="BB1437"/>
  <c r="AZ1437"/>
  <c r="AX1437"/>
  <c r="AV1437"/>
  <c r="BG1437"/>
  <c r="BE1437"/>
  <c r="BC1437"/>
  <c r="BA1437"/>
  <c r="AY1437"/>
  <c r="AW1437"/>
  <c r="AU1437"/>
  <c r="BF1439"/>
  <c r="BD1439"/>
  <c r="BB1439"/>
  <c r="AZ1439"/>
  <c r="AX1439"/>
  <c r="AV1439"/>
  <c r="BG1439"/>
  <c r="BE1439"/>
  <c r="BC1439"/>
  <c r="BA1439"/>
  <c r="AY1439"/>
  <c r="AW1439"/>
  <c r="AU1439"/>
  <c r="BF1441"/>
  <c r="BD1441"/>
  <c r="BB1441"/>
  <c r="AZ1441"/>
  <c r="AX1441"/>
  <c r="AV1441"/>
  <c r="BG1441"/>
  <c r="BE1441"/>
  <c r="BC1441"/>
  <c r="BA1441"/>
  <c r="AY1441"/>
  <c r="AW1441"/>
  <c r="AU1441"/>
  <c r="BF1443"/>
  <c r="BD1443"/>
  <c r="BB1443"/>
  <c r="AZ1443"/>
  <c r="AX1443"/>
  <c r="AV1443"/>
  <c r="BG1443"/>
  <c r="BE1443"/>
  <c r="BC1443"/>
  <c r="BA1443"/>
  <c r="AY1443"/>
  <c r="AW1443"/>
  <c r="AU1443"/>
  <c r="BF1445"/>
  <c r="BD1445"/>
  <c r="BB1445"/>
  <c r="AZ1445"/>
  <c r="AX1445"/>
  <c r="AV1445"/>
  <c r="BG1445"/>
  <c r="BE1445"/>
  <c r="BC1445"/>
  <c r="BA1445"/>
  <c r="AY1445"/>
  <c r="AW1445"/>
  <c r="AU1445"/>
  <c r="BF1447"/>
  <c r="BD1447"/>
  <c r="BB1447"/>
  <c r="AZ1447"/>
  <c r="AX1447"/>
  <c r="AV1447"/>
  <c r="BG1447"/>
  <c r="BE1447"/>
  <c r="BC1447"/>
  <c r="BA1447"/>
  <c r="AY1447"/>
  <c r="AW1447"/>
  <c r="AU1447"/>
  <c r="BF1449"/>
  <c r="BD1449"/>
  <c r="BB1449"/>
  <c r="AZ1449"/>
  <c r="AX1449"/>
  <c r="AV1449"/>
  <c r="BG1449"/>
  <c r="BE1449"/>
  <c r="BC1449"/>
  <c r="BA1449"/>
  <c r="AY1449"/>
  <c r="AW1449"/>
  <c r="AU1449"/>
  <c r="BF1451"/>
  <c r="BD1451"/>
  <c r="BB1451"/>
  <c r="AZ1451"/>
  <c r="AX1451"/>
  <c r="AV1451"/>
  <c r="BG1451"/>
  <c r="BE1451"/>
  <c r="BC1451"/>
  <c r="BA1451"/>
  <c r="AY1451"/>
  <c r="AW1451"/>
  <c r="AU1451"/>
  <c r="BF1453"/>
  <c r="BD1453"/>
  <c r="BB1453"/>
  <c r="AZ1453"/>
  <c r="AX1453"/>
  <c r="AV1453"/>
  <c r="BG1453"/>
  <c r="BE1453"/>
  <c r="BC1453"/>
  <c r="BA1453"/>
  <c r="AY1453"/>
  <c r="AW1453"/>
  <c r="AU1453"/>
  <c r="BF1455"/>
  <c r="BD1455"/>
  <c r="BB1455"/>
  <c r="AZ1455"/>
  <c r="AX1455"/>
  <c r="AV1455"/>
  <c r="BG1455"/>
  <c r="BE1455"/>
  <c r="BC1455"/>
  <c r="BA1455"/>
  <c r="AY1455"/>
  <c r="AW1455"/>
  <c r="AU1455"/>
  <c r="BF1457"/>
  <c r="BD1457"/>
  <c r="BB1457"/>
  <c r="AZ1457"/>
  <c r="AX1457"/>
  <c r="AV1457"/>
  <c r="BG1457"/>
  <c r="BE1457"/>
  <c r="BC1457"/>
  <c r="BA1457"/>
  <c r="AY1457"/>
  <c r="AW1457"/>
  <c r="AU1457"/>
  <c r="BF1459"/>
  <c r="BD1459"/>
  <c r="BB1459"/>
  <c r="AZ1459"/>
  <c r="AX1459"/>
  <c r="AV1459"/>
  <c r="BG1459"/>
  <c r="BE1459"/>
  <c r="BC1459"/>
  <c r="BA1459"/>
  <c r="AY1459"/>
  <c r="AW1459"/>
  <c r="AU1459"/>
  <c r="BF1461"/>
  <c r="BD1461"/>
  <c r="BB1461"/>
  <c r="AZ1461"/>
  <c r="AX1461"/>
  <c r="AV1461"/>
  <c r="BG1461"/>
  <c r="BE1461"/>
  <c r="BC1461"/>
  <c r="BA1461"/>
  <c r="AY1461"/>
  <c r="AW1461"/>
  <c r="AU1461"/>
  <c r="BF1463"/>
  <c r="BD1463"/>
  <c r="BB1463"/>
  <c r="AZ1463"/>
  <c r="AX1463"/>
  <c r="AV1463"/>
  <c r="BG1463"/>
  <c r="BE1463"/>
  <c r="BC1463"/>
  <c r="BA1463"/>
  <c r="AY1463"/>
  <c r="AW1463"/>
  <c r="AU1463"/>
  <c r="BF1465"/>
  <c r="BD1465"/>
  <c r="BB1465"/>
  <c r="AZ1465"/>
  <c r="AX1465"/>
  <c r="AV1465"/>
  <c r="BG1465"/>
  <c r="BE1465"/>
  <c r="BC1465"/>
  <c r="BA1465"/>
  <c r="AY1465"/>
  <c r="AW1465"/>
  <c r="AU1465"/>
  <c r="BG1467"/>
  <c r="BE1467"/>
  <c r="BC1467"/>
  <c r="BF1467"/>
  <c r="BB1467"/>
  <c r="AZ1467"/>
  <c r="AX1467"/>
  <c r="AV1467"/>
  <c r="BD1467"/>
  <c r="BA1467"/>
  <c r="AY1467"/>
  <c r="AW1467"/>
  <c r="AU1467"/>
  <c r="BG1469"/>
  <c r="BE1469"/>
  <c r="BC1469"/>
  <c r="BA1469"/>
  <c r="AY1469"/>
  <c r="AW1469"/>
  <c r="AU1469"/>
  <c r="BD1469"/>
  <c r="AZ1469"/>
  <c r="AV1469"/>
  <c r="BF1469"/>
  <c r="BB1469"/>
  <c r="AX1469"/>
  <c r="BG1471"/>
  <c r="BE1471"/>
  <c r="BC1471"/>
  <c r="BA1471"/>
  <c r="AY1471"/>
  <c r="AW1471"/>
  <c r="AU1471"/>
  <c r="BF1471"/>
  <c r="BB1471"/>
  <c r="AX1471"/>
  <c r="BD1471"/>
  <c r="AZ1471"/>
  <c r="AV1471"/>
  <c r="BG1473"/>
  <c r="BE1473"/>
  <c r="BC1473"/>
  <c r="BA1473"/>
  <c r="AY1473"/>
  <c r="AW1473"/>
  <c r="AU1473"/>
  <c r="BF1473"/>
  <c r="BD1473"/>
  <c r="AZ1473"/>
  <c r="AV1473"/>
  <c r="BB1473"/>
  <c r="AX1473"/>
  <c r="BG1475"/>
  <c r="BE1475"/>
  <c r="BC1475"/>
  <c r="BA1475"/>
  <c r="AY1475"/>
  <c r="AW1475"/>
  <c r="AU1475"/>
  <c r="BF1475"/>
  <c r="BD1475"/>
  <c r="BB1475"/>
  <c r="AZ1475"/>
  <c r="AX1475"/>
  <c r="AV1475"/>
  <c r="BG1477"/>
  <c r="BE1477"/>
  <c r="BC1477"/>
  <c r="BA1477"/>
  <c r="AY1477"/>
  <c r="AW1477"/>
  <c r="AU1477"/>
  <c r="BF1477"/>
  <c r="BD1477"/>
  <c r="BB1477"/>
  <c r="AZ1477"/>
  <c r="AX1477"/>
  <c r="AV1477"/>
  <c r="BG1479"/>
  <c r="BE1479"/>
  <c r="BC1479"/>
  <c r="BA1479"/>
  <c r="AY1479"/>
  <c r="AW1479"/>
  <c r="AU1479"/>
  <c r="BF1479"/>
  <c r="BD1479"/>
  <c r="BB1479"/>
  <c r="AZ1479"/>
  <c r="AX1479"/>
  <c r="AV1479"/>
  <c r="BG1481"/>
  <c r="BE1481"/>
  <c r="BC1481"/>
  <c r="BA1481"/>
  <c r="AY1481"/>
  <c r="AW1481"/>
  <c r="AU1481"/>
  <c r="BF1481"/>
  <c r="BD1481"/>
  <c r="BB1481"/>
  <c r="AZ1481"/>
  <c r="AX1481"/>
  <c r="AV1481"/>
  <c r="BG1483"/>
  <c r="BE1483"/>
  <c r="BC1483"/>
  <c r="BA1483"/>
  <c r="AY1483"/>
  <c r="AW1483"/>
  <c r="AU1483"/>
  <c r="BF1483"/>
  <c r="BD1483"/>
  <c r="BB1483"/>
  <c r="AZ1483"/>
  <c r="AX1483"/>
  <c r="AV1483"/>
  <c r="BG1485"/>
  <c r="BE1485"/>
  <c r="BC1485"/>
  <c r="BA1485"/>
  <c r="AY1485"/>
  <c r="AW1485"/>
  <c r="AU1485"/>
  <c r="BF1485"/>
  <c r="BD1485"/>
  <c r="BB1485"/>
  <c r="AZ1485"/>
  <c r="AX1485"/>
  <c r="AV1485"/>
  <c r="BG1487"/>
  <c r="BE1487"/>
  <c r="BC1487"/>
  <c r="BA1487"/>
  <c r="AY1487"/>
  <c r="AW1487"/>
  <c r="AU1487"/>
  <c r="BF1487"/>
  <c r="BD1487"/>
  <c r="BB1487"/>
  <c r="AZ1487"/>
  <c r="AX1487"/>
  <c r="AV1487"/>
  <c r="BG1489"/>
  <c r="BE1489"/>
  <c r="BC1489"/>
  <c r="BA1489"/>
  <c r="AY1489"/>
  <c r="AW1489"/>
  <c r="AU1489"/>
  <c r="BF1489"/>
  <c r="BD1489"/>
  <c r="BB1489"/>
  <c r="AZ1489"/>
  <c r="AX1489"/>
  <c r="AV1489"/>
  <c r="BG1491"/>
  <c r="BE1491"/>
  <c r="BC1491"/>
  <c r="BA1491"/>
  <c r="AY1491"/>
  <c r="AW1491"/>
  <c r="AU1491"/>
  <c r="BF1491"/>
  <c r="BD1491"/>
  <c r="BB1491"/>
  <c r="AZ1491"/>
  <c r="AX1491"/>
  <c r="AV1491"/>
  <c r="BG1493"/>
  <c r="BE1493"/>
  <c r="BC1493"/>
  <c r="BA1493"/>
  <c r="AY1493"/>
  <c r="AW1493"/>
  <c r="AU1493"/>
  <c r="BF1493"/>
  <c r="BD1493"/>
  <c r="BB1493"/>
  <c r="AZ1493"/>
  <c r="AX1493"/>
  <c r="AV1493"/>
  <c r="BG1495"/>
  <c r="BE1495"/>
  <c r="BC1495"/>
  <c r="BA1495"/>
  <c r="AY1495"/>
  <c r="AW1495"/>
  <c r="AU1495"/>
  <c r="BF1495"/>
  <c r="BD1495"/>
  <c r="BB1495"/>
  <c r="AZ1495"/>
  <c r="AX1495"/>
  <c r="AV1495"/>
  <c r="BG1497"/>
  <c r="BE1497"/>
  <c r="BC1497"/>
  <c r="BA1497"/>
  <c r="AY1497"/>
  <c r="AW1497"/>
  <c r="AU1497"/>
  <c r="BF1497"/>
  <c r="BD1497"/>
  <c r="BB1497"/>
  <c r="AZ1497"/>
  <c r="AX1497"/>
  <c r="AV1497"/>
  <c r="BG1499"/>
  <c r="BE1499"/>
  <c r="BC1499"/>
  <c r="BA1499"/>
  <c r="AY1499"/>
  <c r="AW1499"/>
  <c r="AU1499"/>
  <c r="BF1499"/>
  <c r="BD1499"/>
  <c r="BB1499"/>
  <c r="AZ1499"/>
  <c r="AX1499"/>
  <c r="AV1499"/>
  <c r="BG1501"/>
  <c r="BE1501"/>
  <c r="BC1501"/>
  <c r="BA1501"/>
  <c r="AY1501"/>
  <c r="AW1501"/>
  <c r="AU1501"/>
  <c r="BF1501"/>
  <c r="BD1501"/>
  <c r="BB1501"/>
  <c r="AZ1501"/>
  <c r="AX1501"/>
  <c r="AV1501"/>
  <c r="BG1503"/>
  <c r="BE1503"/>
  <c r="BC1503"/>
  <c r="BA1503"/>
  <c r="AY1503"/>
  <c r="AW1503"/>
  <c r="AU1503"/>
  <c r="BF1503"/>
  <c r="BD1503"/>
  <c r="BB1503"/>
  <c r="AZ1503"/>
  <c r="AX1503"/>
  <c r="AV1503"/>
  <c r="BG1505"/>
  <c r="BE1505"/>
  <c r="BC1505"/>
  <c r="BA1505"/>
  <c r="AY1505"/>
  <c r="AW1505"/>
  <c r="AU1505"/>
  <c r="BF1505"/>
  <c r="BD1505"/>
  <c r="BB1505"/>
  <c r="AZ1505"/>
  <c r="AX1505"/>
  <c r="AV1505"/>
  <c r="BF1034"/>
  <c r="BD1034"/>
  <c r="BB1034"/>
  <c r="AZ1034"/>
  <c r="AX1034"/>
  <c r="AV1034"/>
  <c r="BG1034"/>
  <c r="BE1034"/>
  <c r="BC1034"/>
  <c r="BA1034"/>
  <c r="AY1034"/>
  <c r="AW1034"/>
  <c r="AU1034"/>
  <c r="BI1034" s="1"/>
  <c r="BF1036"/>
  <c r="BG1036"/>
  <c r="BD1036"/>
  <c r="BB1036"/>
  <c r="AZ1036"/>
  <c r="AX1036"/>
  <c r="AV1036"/>
  <c r="BE1036"/>
  <c r="BC1036"/>
  <c r="BA1036"/>
  <c r="AY1036"/>
  <c r="AW1036"/>
  <c r="AU1036"/>
  <c r="BI1036" s="1"/>
  <c r="BF1038"/>
  <c r="BD1038"/>
  <c r="BB1038"/>
  <c r="AZ1038"/>
  <c r="AX1038"/>
  <c r="AV1038"/>
  <c r="BE1038"/>
  <c r="BA1038"/>
  <c r="AW1038"/>
  <c r="BG1038"/>
  <c r="BC1038"/>
  <c r="AY1038"/>
  <c r="AU1038"/>
  <c r="BI1038" s="1"/>
  <c r="BF1040"/>
  <c r="BD1040"/>
  <c r="BB1040"/>
  <c r="AZ1040"/>
  <c r="AX1040"/>
  <c r="AV1040"/>
  <c r="BG1040"/>
  <c r="BC1040"/>
  <c r="AY1040"/>
  <c r="AU1040"/>
  <c r="BI1040" s="1"/>
  <c r="BE1040"/>
  <c r="BA1040"/>
  <c r="AW1040"/>
  <c r="BF1042"/>
  <c r="BD1042"/>
  <c r="BB1042"/>
  <c r="AZ1042"/>
  <c r="AX1042"/>
  <c r="AV1042"/>
  <c r="BE1042"/>
  <c r="BA1042"/>
  <c r="AW1042"/>
  <c r="BG1042"/>
  <c r="BC1042"/>
  <c r="AY1042"/>
  <c r="AU1042"/>
  <c r="BI1042" s="1"/>
  <c r="BF1044"/>
  <c r="BD1044"/>
  <c r="BB1044"/>
  <c r="AZ1044"/>
  <c r="AX1044"/>
  <c r="AV1044"/>
  <c r="BG1044"/>
  <c r="BC1044"/>
  <c r="AY1044"/>
  <c r="AU1044"/>
  <c r="BI1044" s="1"/>
  <c r="BE1044"/>
  <c r="BA1044"/>
  <c r="AW1044"/>
  <c r="BF1046"/>
  <c r="BD1046"/>
  <c r="BB1046"/>
  <c r="AZ1046"/>
  <c r="AX1046"/>
  <c r="AV1046"/>
  <c r="BE1046"/>
  <c r="BA1046"/>
  <c r="AW1046"/>
  <c r="BG1046"/>
  <c r="BC1046"/>
  <c r="AY1046"/>
  <c r="AU1046"/>
  <c r="BI1046" s="1"/>
  <c r="BF1048"/>
  <c r="BD1048"/>
  <c r="BB1048"/>
  <c r="AZ1048"/>
  <c r="AX1048"/>
  <c r="AV1048"/>
  <c r="BG1048"/>
  <c r="BC1048"/>
  <c r="AY1048"/>
  <c r="AU1048"/>
  <c r="BI1048" s="1"/>
  <c r="BE1048"/>
  <c r="BA1048"/>
  <c r="AW1048"/>
  <c r="BF1050"/>
  <c r="BD1050"/>
  <c r="BB1050"/>
  <c r="AZ1050"/>
  <c r="AX1050"/>
  <c r="AV1050"/>
  <c r="BE1050"/>
  <c r="BA1050"/>
  <c r="AW1050"/>
  <c r="BG1050"/>
  <c r="BC1050"/>
  <c r="AY1050"/>
  <c r="AU1050"/>
  <c r="BI1050" s="1"/>
  <c r="BF1052"/>
  <c r="BD1052"/>
  <c r="BB1052"/>
  <c r="AZ1052"/>
  <c r="AX1052"/>
  <c r="AV1052"/>
  <c r="BG1052"/>
  <c r="BC1052"/>
  <c r="AY1052"/>
  <c r="AU1052"/>
  <c r="BI1052" s="1"/>
  <c r="BE1052"/>
  <c r="BA1052"/>
  <c r="AW1052"/>
  <c r="BF1054"/>
  <c r="BD1054"/>
  <c r="BB1054"/>
  <c r="AZ1054"/>
  <c r="AX1054"/>
  <c r="AV1054"/>
  <c r="BE1054"/>
  <c r="BA1054"/>
  <c r="AW1054"/>
  <c r="BG1054"/>
  <c r="BC1054"/>
  <c r="AY1054"/>
  <c r="AU1054"/>
  <c r="BF1056"/>
  <c r="BD1056"/>
  <c r="BB1056"/>
  <c r="AZ1056"/>
  <c r="AX1056"/>
  <c r="AV1056"/>
  <c r="BG1056"/>
  <c r="BC1056"/>
  <c r="AY1056"/>
  <c r="AU1056"/>
  <c r="BI1056" s="1"/>
  <c r="BE1056"/>
  <c r="BA1056"/>
  <c r="AW1056"/>
  <c r="BF1058"/>
  <c r="BD1058"/>
  <c r="BB1058"/>
  <c r="AZ1058"/>
  <c r="AX1058"/>
  <c r="AV1058"/>
  <c r="BE1058"/>
  <c r="BA1058"/>
  <c r="AW1058"/>
  <c r="BG1058"/>
  <c r="BC1058"/>
  <c r="AY1058"/>
  <c r="AU1058"/>
  <c r="BI1058" s="1"/>
  <c r="BF1060"/>
  <c r="BD1060"/>
  <c r="BB1060"/>
  <c r="AZ1060"/>
  <c r="AX1060"/>
  <c r="AV1060"/>
  <c r="BG1060"/>
  <c r="BC1060"/>
  <c r="AY1060"/>
  <c r="AU1060"/>
  <c r="BI1060" s="1"/>
  <c r="BE1060"/>
  <c r="BA1060"/>
  <c r="AW1060"/>
  <c r="BF1062"/>
  <c r="BD1062"/>
  <c r="BB1062"/>
  <c r="AZ1062"/>
  <c r="AX1062"/>
  <c r="AV1062"/>
  <c r="BE1062"/>
  <c r="BA1062"/>
  <c r="AW1062"/>
  <c r="BG1062"/>
  <c r="BC1062"/>
  <c r="AY1062"/>
  <c r="AU1062"/>
  <c r="BI1062" s="1"/>
  <c r="BF1064"/>
  <c r="BD1064"/>
  <c r="BB1064"/>
  <c r="AZ1064"/>
  <c r="AX1064"/>
  <c r="AV1064"/>
  <c r="BG1064"/>
  <c r="BC1064"/>
  <c r="AY1064"/>
  <c r="AU1064"/>
  <c r="BI1064" s="1"/>
  <c r="BE1064"/>
  <c r="BA1064"/>
  <c r="AW1064"/>
  <c r="BF1066"/>
  <c r="BD1066"/>
  <c r="BB1066"/>
  <c r="AZ1066"/>
  <c r="AX1066"/>
  <c r="AV1066"/>
  <c r="BE1066"/>
  <c r="BA1066"/>
  <c r="AW1066"/>
  <c r="BG1066"/>
  <c r="BC1066"/>
  <c r="AY1066"/>
  <c r="AU1066"/>
  <c r="BI1066" s="1"/>
  <c r="BF1068"/>
  <c r="BD1068"/>
  <c r="BB1068"/>
  <c r="AZ1068"/>
  <c r="AX1068"/>
  <c r="AV1068"/>
  <c r="BG1068"/>
  <c r="BC1068"/>
  <c r="AY1068"/>
  <c r="AU1068"/>
  <c r="BI1068" s="1"/>
  <c r="BE1068"/>
  <c r="BA1068"/>
  <c r="AW1068"/>
  <c r="BF1070"/>
  <c r="BD1070"/>
  <c r="BB1070"/>
  <c r="AZ1070"/>
  <c r="AX1070"/>
  <c r="AV1070"/>
  <c r="BE1070"/>
  <c r="BA1070"/>
  <c r="AW1070"/>
  <c r="BG1070"/>
  <c r="BC1070"/>
  <c r="AY1070"/>
  <c r="AU1070"/>
  <c r="BI1070" s="1"/>
  <c r="BF1072"/>
  <c r="BD1072"/>
  <c r="BB1072"/>
  <c r="AZ1072"/>
  <c r="AX1072"/>
  <c r="AV1072"/>
  <c r="BG1072"/>
  <c r="BC1072"/>
  <c r="AY1072"/>
  <c r="AU1072"/>
  <c r="BI1072" s="1"/>
  <c r="BE1072"/>
  <c r="BA1072"/>
  <c r="AW1072"/>
  <c r="BF1074"/>
  <c r="BD1074"/>
  <c r="BB1074"/>
  <c r="AZ1074"/>
  <c r="AX1074"/>
  <c r="AV1074"/>
  <c r="BE1074"/>
  <c r="BA1074"/>
  <c r="AW1074"/>
  <c r="BG1074"/>
  <c r="BC1074"/>
  <c r="AY1074"/>
  <c r="AU1074"/>
  <c r="BI1074" s="1"/>
  <c r="BF1076"/>
  <c r="BD1076"/>
  <c r="BB1076"/>
  <c r="AZ1076"/>
  <c r="AX1076"/>
  <c r="AV1076"/>
  <c r="BG1076"/>
  <c r="BC1076"/>
  <c r="AY1076"/>
  <c r="AU1076"/>
  <c r="BI1076" s="1"/>
  <c r="BE1076"/>
  <c r="BA1076"/>
  <c r="AW1076"/>
  <c r="BF1078"/>
  <c r="BD1078"/>
  <c r="BB1078"/>
  <c r="AZ1078"/>
  <c r="AX1078"/>
  <c r="AV1078"/>
  <c r="BE1078"/>
  <c r="BA1078"/>
  <c r="AW1078"/>
  <c r="BG1078"/>
  <c r="BC1078"/>
  <c r="AY1078"/>
  <c r="AU1078"/>
  <c r="BI1078" s="1"/>
  <c r="BF1080"/>
  <c r="BD1080"/>
  <c r="BB1080"/>
  <c r="AZ1080"/>
  <c r="AX1080"/>
  <c r="AV1080"/>
  <c r="BG1080"/>
  <c r="BC1080"/>
  <c r="AY1080"/>
  <c r="AU1080"/>
  <c r="BI1080" s="1"/>
  <c r="BE1080"/>
  <c r="BA1080"/>
  <c r="AW1080"/>
  <c r="BF1082"/>
  <c r="BD1082"/>
  <c r="BB1082"/>
  <c r="AZ1082"/>
  <c r="AX1082"/>
  <c r="AV1082"/>
  <c r="BE1082"/>
  <c r="BA1082"/>
  <c r="AW1082"/>
  <c r="BG1082"/>
  <c r="BC1082"/>
  <c r="AY1082"/>
  <c r="AU1082"/>
  <c r="BI1082" s="1"/>
  <c r="BF1084"/>
  <c r="BD1084"/>
  <c r="BB1084"/>
  <c r="AZ1084"/>
  <c r="AX1084"/>
  <c r="AV1084"/>
  <c r="BG1084"/>
  <c r="BC1084"/>
  <c r="AY1084"/>
  <c r="AU1084"/>
  <c r="BI1084" s="1"/>
  <c r="BE1084"/>
  <c r="BA1084"/>
  <c r="AW1084"/>
  <c r="BF1086"/>
  <c r="BD1086"/>
  <c r="BB1086"/>
  <c r="AZ1086"/>
  <c r="AX1086"/>
  <c r="AV1086"/>
  <c r="BE1086"/>
  <c r="BA1086"/>
  <c r="AW1086"/>
  <c r="BG1086"/>
  <c r="BC1086"/>
  <c r="AY1086"/>
  <c r="AU1086"/>
  <c r="BF1088"/>
  <c r="BD1088"/>
  <c r="BB1088"/>
  <c r="AZ1088"/>
  <c r="AX1088"/>
  <c r="AV1088"/>
  <c r="BG1088"/>
  <c r="BC1088"/>
  <c r="AY1088"/>
  <c r="AU1088"/>
  <c r="BI1088" s="1"/>
  <c r="BE1088"/>
  <c r="BA1088"/>
  <c r="AW1088"/>
  <c r="BF1090"/>
  <c r="BD1090"/>
  <c r="BB1090"/>
  <c r="AZ1090"/>
  <c r="AX1090"/>
  <c r="AV1090"/>
  <c r="BE1090"/>
  <c r="BA1090"/>
  <c r="AW1090"/>
  <c r="BG1090"/>
  <c r="BC1090"/>
  <c r="AY1090"/>
  <c r="AU1090"/>
  <c r="BI1090" s="1"/>
  <c r="BF1092"/>
  <c r="BD1092"/>
  <c r="BB1092"/>
  <c r="AZ1092"/>
  <c r="AX1092"/>
  <c r="AV1092"/>
  <c r="BG1092"/>
  <c r="BC1092"/>
  <c r="AY1092"/>
  <c r="AU1092"/>
  <c r="BI1092" s="1"/>
  <c r="BE1092"/>
  <c r="BA1092"/>
  <c r="AW1092"/>
  <c r="BF1094"/>
  <c r="BD1094"/>
  <c r="BB1094"/>
  <c r="AZ1094"/>
  <c r="AX1094"/>
  <c r="AV1094"/>
  <c r="BE1094"/>
  <c r="BA1094"/>
  <c r="AW1094"/>
  <c r="BG1094"/>
  <c r="BC1094"/>
  <c r="AY1094"/>
  <c r="AU1094"/>
  <c r="BI1094" s="1"/>
  <c r="BF1096"/>
  <c r="BD1096"/>
  <c r="BB1096"/>
  <c r="AZ1096"/>
  <c r="AX1096"/>
  <c r="AV1096"/>
  <c r="BG1096"/>
  <c r="BC1096"/>
  <c r="AY1096"/>
  <c r="AU1096"/>
  <c r="BI1096" s="1"/>
  <c r="BE1096"/>
  <c r="BA1096"/>
  <c r="AW1096"/>
  <c r="BF1098"/>
  <c r="BD1098"/>
  <c r="BB1098"/>
  <c r="AZ1098"/>
  <c r="AX1098"/>
  <c r="AV1098"/>
  <c r="BE1098"/>
  <c r="BA1098"/>
  <c r="AW1098"/>
  <c r="BG1098"/>
  <c r="BC1098"/>
  <c r="AY1098"/>
  <c r="AU1098"/>
  <c r="BI1098" s="1"/>
  <c r="BF1100"/>
  <c r="BD1100"/>
  <c r="BB1100"/>
  <c r="AZ1100"/>
  <c r="AX1100"/>
  <c r="AV1100"/>
  <c r="BG1100"/>
  <c r="BC1100"/>
  <c r="AY1100"/>
  <c r="AU1100"/>
  <c r="BI1100" s="1"/>
  <c r="BE1100"/>
  <c r="BA1100"/>
  <c r="AW1100"/>
  <c r="BF1102"/>
  <c r="BD1102"/>
  <c r="BB1102"/>
  <c r="AZ1102"/>
  <c r="AX1102"/>
  <c r="AV1102"/>
  <c r="BE1102"/>
  <c r="BA1102"/>
  <c r="AW1102"/>
  <c r="BG1102"/>
  <c r="BC1102"/>
  <c r="AY1102"/>
  <c r="AU1102"/>
  <c r="BI1102" s="1"/>
  <c r="BF1104"/>
  <c r="BD1104"/>
  <c r="BB1104"/>
  <c r="AZ1104"/>
  <c r="AX1104"/>
  <c r="AV1104"/>
  <c r="BG1104"/>
  <c r="BC1104"/>
  <c r="AY1104"/>
  <c r="AU1104"/>
  <c r="BI1104" s="1"/>
  <c r="BE1104"/>
  <c r="BA1104"/>
  <c r="AW1104"/>
  <c r="BF1106"/>
  <c r="BD1106"/>
  <c r="BB1106"/>
  <c r="AZ1106"/>
  <c r="AX1106"/>
  <c r="AV1106"/>
  <c r="BE1106"/>
  <c r="BA1106"/>
  <c r="AW1106"/>
  <c r="BG1106"/>
  <c r="BC1106"/>
  <c r="AY1106"/>
  <c r="AU1106"/>
  <c r="BI1106" s="1"/>
  <c r="BF1108"/>
  <c r="BD1108"/>
  <c r="BB1108"/>
  <c r="AZ1108"/>
  <c r="AX1108"/>
  <c r="AV1108"/>
  <c r="BG1108"/>
  <c r="BC1108"/>
  <c r="AY1108"/>
  <c r="AU1108"/>
  <c r="BI1108" s="1"/>
  <c r="BE1108"/>
  <c r="BA1108"/>
  <c r="AW1108"/>
  <c r="BF1110"/>
  <c r="BD1110"/>
  <c r="BB1110"/>
  <c r="AZ1110"/>
  <c r="AX1110"/>
  <c r="AV1110"/>
  <c r="BE1110"/>
  <c r="BA1110"/>
  <c r="AW1110"/>
  <c r="BG1110"/>
  <c r="BC1110"/>
  <c r="AY1110"/>
  <c r="AU1110"/>
  <c r="BI1110" s="1"/>
  <c r="BF1112"/>
  <c r="BD1112"/>
  <c r="BB1112"/>
  <c r="AZ1112"/>
  <c r="AX1112"/>
  <c r="AV1112"/>
  <c r="BG1112"/>
  <c r="BC1112"/>
  <c r="AY1112"/>
  <c r="AU1112"/>
  <c r="BI1112" s="1"/>
  <c r="BE1112"/>
  <c r="BA1112"/>
  <c r="AW1112"/>
  <c r="BF1114"/>
  <c r="BD1114"/>
  <c r="BB1114"/>
  <c r="AZ1114"/>
  <c r="AX1114"/>
  <c r="AV1114"/>
  <c r="BE1114"/>
  <c r="BA1114"/>
  <c r="AW1114"/>
  <c r="BG1114"/>
  <c r="BC1114"/>
  <c r="AY1114"/>
  <c r="AU1114"/>
  <c r="BI1114" s="1"/>
  <c r="BG1116"/>
  <c r="BF1116"/>
  <c r="BD1116"/>
  <c r="BB1116"/>
  <c r="AZ1116"/>
  <c r="AX1116"/>
  <c r="AV1116"/>
  <c r="BC1116"/>
  <c r="AY1116"/>
  <c r="AU1116"/>
  <c r="BI1116" s="1"/>
  <c r="BE1116"/>
  <c r="BA1116"/>
  <c r="AW1116"/>
  <c r="BG1118"/>
  <c r="BE1118"/>
  <c r="BC1118"/>
  <c r="BA1118"/>
  <c r="AY1118"/>
  <c r="AW1118"/>
  <c r="AU1118"/>
  <c r="BI1118" s="1"/>
  <c r="BF1118"/>
  <c r="BD1118"/>
  <c r="BB1118"/>
  <c r="AZ1118"/>
  <c r="AX1118"/>
  <c r="AV1118"/>
  <c r="BG1120"/>
  <c r="BE1120"/>
  <c r="BC1120"/>
  <c r="BA1120"/>
  <c r="AY1120"/>
  <c r="AW1120"/>
  <c r="AU1120"/>
  <c r="BI1120" s="1"/>
  <c r="BF1120"/>
  <c r="BD1120"/>
  <c r="BB1120"/>
  <c r="AZ1120"/>
  <c r="AX1120"/>
  <c r="AV1120"/>
  <c r="BG1122"/>
  <c r="BE1122"/>
  <c r="BC1122"/>
  <c r="BA1122"/>
  <c r="AY1122"/>
  <c r="AW1122"/>
  <c r="AU1122"/>
  <c r="BI1122" s="1"/>
  <c r="BF1122"/>
  <c r="BD1122"/>
  <c r="BB1122"/>
  <c r="AZ1122"/>
  <c r="AX1122"/>
  <c r="AV1122"/>
  <c r="BG1124"/>
  <c r="BE1124"/>
  <c r="BC1124"/>
  <c r="BA1124"/>
  <c r="AY1124"/>
  <c r="AW1124"/>
  <c r="AU1124"/>
  <c r="BI1124" s="1"/>
  <c r="BF1124"/>
  <c r="BD1124"/>
  <c r="BB1124"/>
  <c r="AZ1124"/>
  <c r="AX1124"/>
  <c r="AV1124"/>
  <c r="BG1126"/>
  <c r="BE1126"/>
  <c r="BC1126"/>
  <c r="BA1126"/>
  <c r="AY1126"/>
  <c r="AW1126"/>
  <c r="AU1126"/>
  <c r="BI1126" s="1"/>
  <c r="BF1126"/>
  <c r="BD1126"/>
  <c r="BB1126"/>
  <c r="AZ1126"/>
  <c r="AX1126"/>
  <c r="AV1126"/>
  <c r="BG1128"/>
  <c r="BE1128"/>
  <c r="BC1128"/>
  <c r="BA1128"/>
  <c r="AY1128"/>
  <c r="AW1128"/>
  <c r="AU1128"/>
  <c r="BI1128" s="1"/>
  <c r="BF1128"/>
  <c r="BD1128"/>
  <c r="BB1128"/>
  <c r="AZ1128"/>
  <c r="AX1128"/>
  <c r="AV1128"/>
  <c r="BG1130"/>
  <c r="BE1130"/>
  <c r="BC1130"/>
  <c r="BA1130"/>
  <c r="AY1130"/>
  <c r="AW1130"/>
  <c r="AU1130"/>
  <c r="BI1130" s="1"/>
  <c r="BF1130"/>
  <c r="BD1130"/>
  <c r="BB1130"/>
  <c r="AZ1130"/>
  <c r="AX1130"/>
  <c r="AV1130"/>
  <c r="BG1132"/>
  <c r="BE1132"/>
  <c r="BC1132"/>
  <c r="BA1132"/>
  <c r="AY1132"/>
  <c r="AW1132"/>
  <c r="AU1132"/>
  <c r="BI1132" s="1"/>
  <c r="BF1132"/>
  <c r="BD1132"/>
  <c r="BB1132"/>
  <c r="AZ1132"/>
  <c r="AX1132"/>
  <c r="AV1132"/>
  <c r="BG1134"/>
  <c r="BE1134"/>
  <c r="BC1134"/>
  <c r="BA1134"/>
  <c r="AY1134"/>
  <c r="AW1134"/>
  <c r="AU1134"/>
  <c r="BI1134" s="1"/>
  <c r="BF1134"/>
  <c r="BD1134"/>
  <c r="BB1134"/>
  <c r="AZ1134"/>
  <c r="AX1134"/>
  <c r="AV1134"/>
  <c r="BG1136"/>
  <c r="BE1136"/>
  <c r="BC1136"/>
  <c r="BA1136"/>
  <c r="AY1136"/>
  <c r="AW1136"/>
  <c r="AU1136"/>
  <c r="BI1136" s="1"/>
  <c r="BF1136"/>
  <c r="BD1136"/>
  <c r="BB1136"/>
  <c r="AZ1136"/>
  <c r="AX1136"/>
  <c r="AV1136"/>
  <c r="BG1138"/>
  <c r="BE1138"/>
  <c r="BC1138"/>
  <c r="BA1138"/>
  <c r="AY1138"/>
  <c r="AW1138"/>
  <c r="AU1138"/>
  <c r="BI1138" s="1"/>
  <c r="BF1138"/>
  <c r="BD1138"/>
  <c r="BB1138"/>
  <c r="AZ1138"/>
  <c r="AX1138"/>
  <c r="AV1138"/>
  <c r="BG1140"/>
  <c r="BE1140"/>
  <c r="BC1140"/>
  <c r="BA1140"/>
  <c r="AY1140"/>
  <c r="AW1140"/>
  <c r="AU1140"/>
  <c r="BI1140" s="1"/>
  <c r="BF1140"/>
  <c r="BD1140"/>
  <c r="BB1140"/>
  <c r="AZ1140"/>
  <c r="AX1140"/>
  <c r="AV1140"/>
  <c r="BG1142"/>
  <c r="BE1142"/>
  <c r="BC1142"/>
  <c r="BA1142"/>
  <c r="AY1142"/>
  <c r="AW1142"/>
  <c r="AU1142"/>
  <c r="BI1142" s="1"/>
  <c r="BF1142"/>
  <c r="BD1142"/>
  <c r="BB1142"/>
  <c r="AZ1142"/>
  <c r="AX1142"/>
  <c r="AV1142"/>
  <c r="BG1144"/>
  <c r="BE1144"/>
  <c r="BC1144"/>
  <c r="BA1144"/>
  <c r="AY1144"/>
  <c r="AW1144"/>
  <c r="AU1144"/>
  <c r="BI1144" s="1"/>
  <c r="BF1144"/>
  <c r="BD1144"/>
  <c r="BB1144"/>
  <c r="AZ1144"/>
  <c r="AX1144"/>
  <c r="AV1144"/>
  <c r="BG1146"/>
  <c r="BE1146"/>
  <c r="BC1146"/>
  <c r="BA1146"/>
  <c r="AY1146"/>
  <c r="AW1146"/>
  <c r="AU1146"/>
  <c r="BI1146" s="1"/>
  <c r="BF1146"/>
  <c r="BD1146"/>
  <c r="BB1146"/>
  <c r="AZ1146"/>
  <c r="AX1146"/>
  <c r="AV1146"/>
  <c r="BG1148"/>
  <c r="BE1148"/>
  <c r="BC1148"/>
  <c r="BA1148"/>
  <c r="AY1148"/>
  <c r="AW1148"/>
  <c r="AU1148"/>
  <c r="BI1148" s="1"/>
  <c r="BF1148"/>
  <c r="BD1148"/>
  <c r="BB1148"/>
  <c r="AZ1148"/>
  <c r="AX1148"/>
  <c r="AV1148"/>
  <c r="BG1150"/>
  <c r="BE1150"/>
  <c r="BC1150"/>
  <c r="BA1150"/>
  <c r="AY1150"/>
  <c r="AW1150"/>
  <c r="AU1150"/>
  <c r="BI1150" s="1"/>
  <c r="BF1150"/>
  <c r="BD1150"/>
  <c r="BB1150"/>
  <c r="AZ1150"/>
  <c r="AX1150"/>
  <c r="AV1150"/>
  <c r="BG1152"/>
  <c r="BE1152"/>
  <c r="BC1152"/>
  <c r="BA1152"/>
  <c r="AY1152"/>
  <c r="AW1152"/>
  <c r="AU1152"/>
  <c r="BI1152" s="1"/>
  <c r="BF1152"/>
  <c r="BD1152"/>
  <c r="BB1152"/>
  <c r="AZ1152"/>
  <c r="AX1152"/>
  <c r="AV1152"/>
  <c r="BG1154"/>
  <c r="BE1154"/>
  <c r="BC1154"/>
  <c r="BA1154"/>
  <c r="AY1154"/>
  <c r="AW1154"/>
  <c r="AU1154"/>
  <c r="BI1154" s="1"/>
  <c r="BF1154"/>
  <c r="BD1154"/>
  <c r="BB1154"/>
  <c r="AZ1154"/>
  <c r="AX1154"/>
  <c r="AV1154"/>
  <c r="BG1156"/>
  <c r="BE1156"/>
  <c r="BC1156"/>
  <c r="BA1156"/>
  <c r="AY1156"/>
  <c r="AW1156"/>
  <c r="AU1156"/>
  <c r="BI1156" s="1"/>
  <c r="BF1156"/>
  <c r="BD1156"/>
  <c r="BB1156"/>
  <c r="AZ1156"/>
  <c r="AX1156"/>
  <c r="AV1156"/>
  <c r="BG1158"/>
  <c r="BE1158"/>
  <c r="BC1158"/>
  <c r="BA1158"/>
  <c r="AY1158"/>
  <c r="AW1158"/>
  <c r="AU1158"/>
  <c r="BI1158" s="1"/>
  <c r="BF1158"/>
  <c r="BD1158"/>
  <c r="BB1158"/>
  <c r="AZ1158"/>
  <c r="AX1158"/>
  <c r="AV1158"/>
  <c r="BG1160"/>
  <c r="BE1160"/>
  <c r="BC1160"/>
  <c r="BA1160"/>
  <c r="AY1160"/>
  <c r="AW1160"/>
  <c r="AU1160"/>
  <c r="BI1160" s="1"/>
  <c r="BF1160"/>
  <c r="BD1160"/>
  <c r="BB1160"/>
  <c r="AZ1160"/>
  <c r="AX1160"/>
  <c r="AV1160"/>
  <c r="BG1162"/>
  <c r="BE1162"/>
  <c r="BC1162"/>
  <c r="BA1162"/>
  <c r="AY1162"/>
  <c r="AW1162"/>
  <c r="AU1162"/>
  <c r="BI1162" s="1"/>
  <c r="BF1162"/>
  <c r="BD1162"/>
  <c r="BB1162"/>
  <c r="AZ1162"/>
  <c r="AX1162"/>
  <c r="AV1162"/>
  <c r="BG1164"/>
  <c r="BE1164"/>
  <c r="BC1164"/>
  <c r="BA1164"/>
  <c r="AY1164"/>
  <c r="AW1164"/>
  <c r="AU1164"/>
  <c r="BI1164" s="1"/>
  <c r="BF1164"/>
  <c r="BD1164"/>
  <c r="BB1164"/>
  <c r="AZ1164"/>
  <c r="AX1164"/>
  <c r="AV1164"/>
  <c r="BG1166"/>
  <c r="BE1166"/>
  <c r="BC1166"/>
  <c r="BA1166"/>
  <c r="AY1166"/>
  <c r="AW1166"/>
  <c r="AU1166"/>
  <c r="BF1166"/>
  <c r="BD1166"/>
  <c r="BB1166"/>
  <c r="AZ1166"/>
  <c r="AX1166"/>
  <c r="AV1166"/>
  <c r="BG1168"/>
  <c r="BE1168"/>
  <c r="BC1168"/>
  <c r="BA1168"/>
  <c r="AY1168"/>
  <c r="AW1168"/>
  <c r="AU1168"/>
  <c r="BF1168"/>
  <c r="BD1168"/>
  <c r="BB1168"/>
  <c r="AZ1168"/>
  <c r="AX1168"/>
  <c r="AV1168"/>
  <c r="BG1170"/>
  <c r="BE1170"/>
  <c r="BC1170"/>
  <c r="BA1170"/>
  <c r="AY1170"/>
  <c r="AW1170"/>
  <c r="AU1170"/>
  <c r="BF1170"/>
  <c r="BD1170"/>
  <c r="BB1170"/>
  <c r="AZ1170"/>
  <c r="AX1170"/>
  <c r="AV1170"/>
  <c r="BG1172"/>
  <c r="BE1172"/>
  <c r="BC1172"/>
  <c r="BA1172"/>
  <c r="AY1172"/>
  <c r="AW1172"/>
  <c r="AU1172"/>
  <c r="BF1172"/>
  <c r="BD1172"/>
  <c r="BB1172"/>
  <c r="AZ1172"/>
  <c r="AX1172"/>
  <c r="AV1172"/>
  <c r="BG1174"/>
  <c r="BE1174"/>
  <c r="BC1174"/>
  <c r="BA1174"/>
  <c r="AY1174"/>
  <c r="AW1174"/>
  <c r="AU1174"/>
  <c r="BF1174"/>
  <c r="BD1174"/>
  <c r="BB1174"/>
  <c r="AZ1174"/>
  <c r="AX1174"/>
  <c r="AV1174"/>
  <c r="BG1176"/>
  <c r="BE1176"/>
  <c r="BC1176"/>
  <c r="BA1176"/>
  <c r="AY1176"/>
  <c r="AW1176"/>
  <c r="AU1176"/>
  <c r="BF1176"/>
  <c r="BD1176"/>
  <c r="BB1176"/>
  <c r="AZ1176"/>
  <c r="AX1176"/>
  <c r="AV1176"/>
  <c r="BG1178"/>
  <c r="BE1178"/>
  <c r="BC1178"/>
  <c r="BA1178"/>
  <c r="AY1178"/>
  <c r="AW1178"/>
  <c r="AU1178"/>
  <c r="BF1178"/>
  <c r="BD1178"/>
  <c r="BB1178"/>
  <c r="AZ1178"/>
  <c r="AX1178"/>
  <c r="AV1178"/>
  <c r="BG1180"/>
  <c r="BE1180"/>
  <c r="BC1180"/>
  <c r="BA1180"/>
  <c r="AY1180"/>
  <c r="AW1180"/>
  <c r="AU1180"/>
  <c r="BF1180"/>
  <c r="BD1180"/>
  <c r="BB1180"/>
  <c r="AZ1180"/>
  <c r="AX1180"/>
  <c r="AV1180"/>
  <c r="BG1182"/>
  <c r="BE1182"/>
  <c r="BC1182"/>
  <c r="BA1182"/>
  <c r="AY1182"/>
  <c r="AW1182"/>
  <c r="AU1182"/>
  <c r="BF1182"/>
  <c r="BD1182"/>
  <c r="BB1182"/>
  <c r="AZ1182"/>
  <c r="AX1182"/>
  <c r="AV1182"/>
  <c r="BG1184"/>
  <c r="BE1184"/>
  <c r="BC1184"/>
  <c r="BA1184"/>
  <c r="AY1184"/>
  <c r="AW1184"/>
  <c r="AU1184"/>
  <c r="BF1184"/>
  <c r="BD1184"/>
  <c r="BB1184"/>
  <c r="AZ1184"/>
  <c r="AX1184"/>
  <c r="AV1184"/>
  <c r="BG1186"/>
  <c r="BE1186"/>
  <c r="BC1186"/>
  <c r="BA1186"/>
  <c r="AY1186"/>
  <c r="AW1186"/>
  <c r="AU1186"/>
  <c r="BF1186"/>
  <c r="BD1186"/>
  <c r="BB1186"/>
  <c r="AZ1186"/>
  <c r="AX1186"/>
  <c r="AV1186"/>
  <c r="BG1188"/>
  <c r="BE1188"/>
  <c r="BC1188"/>
  <c r="BA1188"/>
  <c r="AY1188"/>
  <c r="AW1188"/>
  <c r="AU1188"/>
  <c r="BF1188"/>
  <c r="BD1188"/>
  <c r="BB1188"/>
  <c r="AZ1188"/>
  <c r="AX1188"/>
  <c r="AV1188"/>
  <c r="BG1190"/>
  <c r="BE1190"/>
  <c r="BC1190"/>
  <c r="BA1190"/>
  <c r="AY1190"/>
  <c r="AW1190"/>
  <c r="AU1190"/>
  <c r="BF1190"/>
  <c r="BD1190"/>
  <c r="BB1190"/>
  <c r="AZ1190"/>
  <c r="AX1190"/>
  <c r="AV1190"/>
  <c r="BG1192"/>
  <c r="BE1192"/>
  <c r="BC1192"/>
  <c r="BA1192"/>
  <c r="AY1192"/>
  <c r="AW1192"/>
  <c r="AU1192"/>
  <c r="BF1192"/>
  <c r="BD1192"/>
  <c r="BB1192"/>
  <c r="AZ1192"/>
  <c r="AX1192"/>
  <c r="AV1192"/>
  <c r="BG1194"/>
  <c r="BE1194"/>
  <c r="BC1194"/>
  <c r="BA1194"/>
  <c r="AY1194"/>
  <c r="AW1194"/>
  <c r="AU1194"/>
  <c r="BF1194"/>
  <c r="BD1194"/>
  <c r="BB1194"/>
  <c r="AZ1194"/>
  <c r="AX1194"/>
  <c r="AV1194"/>
  <c r="BF1196"/>
  <c r="BD1196"/>
  <c r="BB1196"/>
  <c r="AZ1196"/>
  <c r="AX1196"/>
  <c r="AV1196"/>
  <c r="BG1196"/>
  <c r="BC1196"/>
  <c r="AY1196"/>
  <c r="AU1196"/>
  <c r="BE1196"/>
  <c r="BA1196"/>
  <c r="AW1196"/>
  <c r="BF1198"/>
  <c r="BD1198"/>
  <c r="BB1198"/>
  <c r="AZ1198"/>
  <c r="AX1198"/>
  <c r="AV1198"/>
  <c r="BE1198"/>
  <c r="BA1198"/>
  <c r="AW1198"/>
  <c r="BG1198"/>
  <c r="BC1198"/>
  <c r="AY1198"/>
  <c r="AU1198"/>
  <c r="BF1200"/>
  <c r="BD1200"/>
  <c r="BB1200"/>
  <c r="AZ1200"/>
  <c r="AX1200"/>
  <c r="AV1200"/>
  <c r="BG1200"/>
  <c r="BC1200"/>
  <c r="AY1200"/>
  <c r="AU1200"/>
  <c r="BE1200"/>
  <c r="BA1200"/>
  <c r="AW1200"/>
  <c r="BF1202"/>
  <c r="BD1202"/>
  <c r="BB1202"/>
  <c r="AZ1202"/>
  <c r="AX1202"/>
  <c r="AV1202"/>
  <c r="BE1202"/>
  <c r="BA1202"/>
  <c r="AW1202"/>
  <c r="BG1202"/>
  <c r="BC1202"/>
  <c r="AY1202"/>
  <c r="AU1202"/>
  <c r="BF1204"/>
  <c r="BD1204"/>
  <c r="BB1204"/>
  <c r="AZ1204"/>
  <c r="AX1204"/>
  <c r="AV1204"/>
  <c r="BG1204"/>
  <c r="BC1204"/>
  <c r="AY1204"/>
  <c r="AU1204"/>
  <c r="BE1204"/>
  <c r="BA1204"/>
  <c r="AW1204"/>
  <c r="BF1206"/>
  <c r="BD1206"/>
  <c r="BB1206"/>
  <c r="AZ1206"/>
  <c r="AX1206"/>
  <c r="AV1206"/>
  <c r="BE1206"/>
  <c r="BA1206"/>
  <c r="AW1206"/>
  <c r="BG1206"/>
  <c r="BC1206"/>
  <c r="AY1206"/>
  <c r="AU1206"/>
  <c r="BF1208"/>
  <c r="BD1208"/>
  <c r="BB1208"/>
  <c r="AZ1208"/>
  <c r="AX1208"/>
  <c r="AV1208"/>
  <c r="BG1208"/>
  <c r="BC1208"/>
  <c r="AY1208"/>
  <c r="AU1208"/>
  <c r="BE1208"/>
  <c r="BA1208"/>
  <c r="AW1208"/>
  <c r="BF1210"/>
  <c r="BD1210"/>
  <c r="BB1210"/>
  <c r="AZ1210"/>
  <c r="AX1210"/>
  <c r="AV1210"/>
  <c r="BE1210"/>
  <c r="BA1210"/>
  <c r="AW1210"/>
  <c r="BG1210"/>
  <c r="BC1210"/>
  <c r="AY1210"/>
  <c r="AU1210"/>
  <c r="BF1212"/>
  <c r="BD1212"/>
  <c r="BB1212"/>
  <c r="AZ1212"/>
  <c r="AX1212"/>
  <c r="AV1212"/>
  <c r="BG1212"/>
  <c r="BC1212"/>
  <c r="AY1212"/>
  <c r="AU1212"/>
  <c r="BE1212"/>
  <c r="BA1212"/>
  <c r="AW1212"/>
  <c r="BF1214"/>
  <c r="BD1214"/>
  <c r="BB1214"/>
  <c r="AZ1214"/>
  <c r="AX1214"/>
  <c r="AV1214"/>
  <c r="BE1214"/>
  <c r="BA1214"/>
  <c r="AW1214"/>
  <c r="BG1214"/>
  <c r="BC1214"/>
  <c r="AY1214"/>
  <c r="AU1214"/>
  <c r="BF1216"/>
  <c r="BD1216"/>
  <c r="BB1216"/>
  <c r="AZ1216"/>
  <c r="AX1216"/>
  <c r="AV1216"/>
  <c r="BG1216"/>
  <c r="BC1216"/>
  <c r="AY1216"/>
  <c r="AU1216"/>
  <c r="BE1216"/>
  <c r="BA1216"/>
  <c r="AW1216"/>
  <c r="BF1218"/>
  <c r="BD1218"/>
  <c r="BB1218"/>
  <c r="AZ1218"/>
  <c r="AX1218"/>
  <c r="AV1218"/>
  <c r="BE1218"/>
  <c r="BA1218"/>
  <c r="AW1218"/>
  <c r="BG1218"/>
  <c r="BC1218"/>
  <c r="AY1218"/>
  <c r="AU1218"/>
  <c r="BF1220"/>
  <c r="BD1220"/>
  <c r="BB1220"/>
  <c r="AZ1220"/>
  <c r="AX1220"/>
  <c r="AV1220"/>
  <c r="BG1220"/>
  <c r="BC1220"/>
  <c r="AY1220"/>
  <c r="AU1220"/>
  <c r="BE1220"/>
  <c r="BA1220"/>
  <c r="AW1220"/>
  <c r="BF1222"/>
  <c r="BD1222"/>
  <c r="BB1222"/>
  <c r="AZ1222"/>
  <c r="AX1222"/>
  <c r="AV1222"/>
  <c r="BE1222"/>
  <c r="BA1222"/>
  <c r="AW1222"/>
  <c r="BG1222"/>
  <c r="BC1222"/>
  <c r="AY1222"/>
  <c r="AU1222"/>
  <c r="BF1224"/>
  <c r="BD1224"/>
  <c r="BB1224"/>
  <c r="AZ1224"/>
  <c r="AX1224"/>
  <c r="AV1224"/>
  <c r="BG1224"/>
  <c r="BC1224"/>
  <c r="AY1224"/>
  <c r="AU1224"/>
  <c r="BE1224"/>
  <c r="BA1224"/>
  <c r="AW1224"/>
  <c r="BF1226"/>
  <c r="BD1226"/>
  <c r="BB1226"/>
  <c r="AZ1226"/>
  <c r="AX1226"/>
  <c r="AV1226"/>
  <c r="BE1226"/>
  <c r="BA1226"/>
  <c r="AW1226"/>
  <c r="BG1226"/>
  <c r="BC1226"/>
  <c r="AY1226"/>
  <c r="AU1226"/>
  <c r="BF1228"/>
  <c r="BD1228"/>
  <c r="BB1228"/>
  <c r="AZ1228"/>
  <c r="AX1228"/>
  <c r="AV1228"/>
  <c r="BG1228"/>
  <c r="BC1228"/>
  <c r="AY1228"/>
  <c r="AU1228"/>
  <c r="BE1228"/>
  <c r="BA1228"/>
  <c r="AW1228"/>
  <c r="BF1230"/>
  <c r="BD1230"/>
  <c r="BB1230"/>
  <c r="AZ1230"/>
  <c r="AX1230"/>
  <c r="AV1230"/>
  <c r="BE1230"/>
  <c r="BA1230"/>
  <c r="AW1230"/>
  <c r="BG1230"/>
  <c r="BC1230"/>
  <c r="AY1230"/>
  <c r="AU1230"/>
  <c r="BF1232"/>
  <c r="BD1232"/>
  <c r="BB1232"/>
  <c r="AZ1232"/>
  <c r="AX1232"/>
  <c r="AV1232"/>
  <c r="BG1232"/>
  <c r="BC1232"/>
  <c r="AY1232"/>
  <c r="AU1232"/>
  <c r="BE1232"/>
  <c r="BA1232"/>
  <c r="AW1232"/>
  <c r="BF1234"/>
  <c r="BD1234"/>
  <c r="BB1234"/>
  <c r="AZ1234"/>
  <c r="AX1234"/>
  <c r="AV1234"/>
  <c r="BE1234"/>
  <c r="BA1234"/>
  <c r="AW1234"/>
  <c r="BG1234"/>
  <c r="BC1234"/>
  <c r="AY1234"/>
  <c r="AU1234"/>
  <c r="BF1236"/>
  <c r="BD1236"/>
  <c r="BB1236"/>
  <c r="AZ1236"/>
  <c r="AX1236"/>
  <c r="AV1236"/>
  <c r="BG1236"/>
  <c r="BC1236"/>
  <c r="AY1236"/>
  <c r="AU1236"/>
  <c r="BE1236"/>
  <c r="BA1236"/>
  <c r="AW1236"/>
  <c r="BF1238"/>
  <c r="BD1238"/>
  <c r="BB1238"/>
  <c r="AZ1238"/>
  <c r="AX1238"/>
  <c r="AV1238"/>
  <c r="BE1238"/>
  <c r="BA1238"/>
  <c r="AW1238"/>
  <c r="BG1238"/>
  <c r="BC1238"/>
  <c r="AY1238"/>
  <c r="AU1238"/>
  <c r="BF1240"/>
  <c r="BD1240"/>
  <c r="BB1240"/>
  <c r="AZ1240"/>
  <c r="AX1240"/>
  <c r="AV1240"/>
  <c r="BG1240"/>
  <c r="BC1240"/>
  <c r="AY1240"/>
  <c r="AU1240"/>
  <c r="BE1240"/>
  <c r="BA1240"/>
  <c r="AW1240"/>
  <c r="BF1242"/>
  <c r="BD1242"/>
  <c r="BB1242"/>
  <c r="AZ1242"/>
  <c r="AX1242"/>
  <c r="AV1242"/>
  <c r="BE1242"/>
  <c r="BA1242"/>
  <c r="AW1242"/>
  <c r="BG1242"/>
  <c r="BC1242"/>
  <c r="AY1242"/>
  <c r="AU1242"/>
  <c r="BF1244"/>
  <c r="BD1244"/>
  <c r="BB1244"/>
  <c r="AZ1244"/>
  <c r="AX1244"/>
  <c r="AV1244"/>
  <c r="BG1244"/>
  <c r="BC1244"/>
  <c r="AY1244"/>
  <c r="AU1244"/>
  <c r="BE1244"/>
  <c r="BA1244"/>
  <c r="AW1244"/>
  <c r="BF1246"/>
  <c r="BD1246"/>
  <c r="BB1246"/>
  <c r="AZ1246"/>
  <c r="AX1246"/>
  <c r="AV1246"/>
  <c r="BE1246"/>
  <c r="BA1246"/>
  <c r="AW1246"/>
  <c r="BG1246"/>
  <c r="BC1246"/>
  <c r="AY1246"/>
  <c r="AU1246"/>
  <c r="BF1248"/>
  <c r="BD1248"/>
  <c r="BB1248"/>
  <c r="AZ1248"/>
  <c r="AX1248"/>
  <c r="AV1248"/>
  <c r="BG1248"/>
  <c r="BC1248"/>
  <c r="AY1248"/>
  <c r="AU1248"/>
  <c r="BE1248"/>
  <c r="BA1248"/>
  <c r="AW1248"/>
  <c r="BF1250"/>
  <c r="BD1250"/>
  <c r="BB1250"/>
  <c r="AZ1250"/>
  <c r="AX1250"/>
  <c r="AV1250"/>
  <c r="BE1250"/>
  <c r="BA1250"/>
  <c r="AW1250"/>
  <c r="BG1250"/>
  <c r="BC1250"/>
  <c r="AY1250"/>
  <c r="AU1250"/>
  <c r="BF1252"/>
  <c r="BD1252"/>
  <c r="BB1252"/>
  <c r="AZ1252"/>
  <c r="AX1252"/>
  <c r="AV1252"/>
  <c r="BG1252"/>
  <c r="BC1252"/>
  <c r="AY1252"/>
  <c r="AU1252"/>
  <c r="BE1252"/>
  <c r="BA1252"/>
  <c r="AW1252"/>
  <c r="BF1254"/>
  <c r="BD1254"/>
  <c r="BB1254"/>
  <c r="AZ1254"/>
  <c r="AX1254"/>
  <c r="AV1254"/>
  <c r="BE1254"/>
  <c r="BA1254"/>
  <c r="AW1254"/>
  <c r="BG1254"/>
  <c r="BC1254"/>
  <c r="AY1254"/>
  <c r="AU1254"/>
  <c r="BF1256"/>
  <c r="BD1256"/>
  <c r="BB1256"/>
  <c r="AZ1256"/>
  <c r="AX1256"/>
  <c r="AV1256"/>
  <c r="BG1256"/>
  <c r="BC1256"/>
  <c r="AY1256"/>
  <c r="AU1256"/>
  <c r="BE1256"/>
  <c r="BA1256"/>
  <c r="AW1256"/>
  <c r="BF1258"/>
  <c r="BD1258"/>
  <c r="BB1258"/>
  <c r="AZ1258"/>
  <c r="AX1258"/>
  <c r="AV1258"/>
  <c r="BE1258"/>
  <c r="BA1258"/>
  <c r="AW1258"/>
  <c r="BG1258"/>
  <c r="BC1258"/>
  <c r="AY1258"/>
  <c r="AU1258"/>
  <c r="BF1260"/>
  <c r="BD1260"/>
  <c r="BB1260"/>
  <c r="AZ1260"/>
  <c r="AX1260"/>
  <c r="AV1260"/>
  <c r="BG1260"/>
  <c r="BC1260"/>
  <c r="AY1260"/>
  <c r="AU1260"/>
  <c r="BE1260"/>
  <c r="BA1260"/>
  <c r="AW1260"/>
  <c r="BF1262"/>
  <c r="BD1262"/>
  <c r="BB1262"/>
  <c r="AZ1262"/>
  <c r="AX1262"/>
  <c r="AV1262"/>
  <c r="BE1262"/>
  <c r="BA1262"/>
  <c r="AW1262"/>
  <c r="BG1262"/>
  <c r="BC1262"/>
  <c r="AY1262"/>
  <c r="AU1262"/>
  <c r="BF1264"/>
  <c r="BD1264"/>
  <c r="BB1264"/>
  <c r="AZ1264"/>
  <c r="AX1264"/>
  <c r="AV1264"/>
  <c r="BG1264"/>
  <c r="BC1264"/>
  <c r="AY1264"/>
  <c r="AU1264"/>
  <c r="BE1264"/>
  <c r="BA1264"/>
  <c r="AW1264"/>
  <c r="BF1266"/>
  <c r="BD1266"/>
  <c r="BB1266"/>
  <c r="AZ1266"/>
  <c r="AX1266"/>
  <c r="AV1266"/>
  <c r="BE1266"/>
  <c r="BA1266"/>
  <c r="AW1266"/>
  <c r="BG1266"/>
  <c r="BC1266"/>
  <c r="AY1266"/>
  <c r="AU1266"/>
  <c r="BF1268"/>
  <c r="BD1268"/>
  <c r="BB1268"/>
  <c r="AZ1268"/>
  <c r="AX1268"/>
  <c r="AV1268"/>
  <c r="BG1268"/>
  <c r="BC1268"/>
  <c r="AY1268"/>
  <c r="AU1268"/>
  <c r="BE1268"/>
  <c r="BA1268"/>
  <c r="AW1268"/>
  <c r="BF1270"/>
  <c r="BD1270"/>
  <c r="BB1270"/>
  <c r="AZ1270"/>
  <c r="AX1270"/>
  <c r="AV1270"/>
  <c r="BE1270"/>
  <c r="BA1270"/>
  <c r="AW1270"/>
  <c r="BG1270"/>
  <c r="BC1270"/>
  <c r="AY1270"/>
  <c r="AU1270"/>
  <c r="BF1272"/>
  <c r="BD1272"/>
  <c r="BB1272"/>
  <c r="AZ1272"/>
  <c r="AX1272"/>
  <c r="AV1272"/>
  <c r="BG1272"/>
  <c r="BC1272"/>
  <c r="AY1272"/>
  <c r="AU1272"/>
  <c r="BE1272"/>
  <c r="BA1272"/>
  <c r="AW1272"/>
  <c r="BF1274"/>
  <c r="BD1274"/>
  <c r="BB1274"/>
  <c r="AZ1274"/>
  <c r="AX1274"/>
  <c r="AV1274"/>
  <c r="BE1274"/>
  <c r="BA1274"/>
  <c r="AW1274"/>
  <c r="BG1274"/>
  <c r="BC1274"/>
  <c r="AY1274"/>
  <c r="AU1274"/>
  <c r="BF1276"/>
  <c r="BD1276"/>
  <c r="BB1276"/>
  <c r="AZ1276"/>
  <c r="AX1276"/>
  <c r="AV1276"/>
  <c r="BG1276"/>
  <c r="BC1276"/>
  <c r="AY1276"/>
  <c r="AU1276"/>
  <c r="BE1276"/>
  <c r="BA1276"/>
  <c r="AW1276"/>
  <c r="BF1278"/>
  <c r="BD1278"/>
  <c r="BB1278"/>
  <c r="AZ1278"/>
  <c r="AX1278"/>
  <c r="AV1278"/>
  <c r="BE1278"/>
  <c r="BA1278"/>
  <c r="AW1278"/>
  <c r="BG1278"/>
  <c r="BC1278"/>
  <c r="AY1278"/>
  <c r="AU1278"/>
  <c r="BF1280"/>
  <c r="BD1280"/>
  <c r="BB1280"/>
  <c r="AZ1280"/>
  <c r="AX1280"/>
  <c r="AV1280"/>
  <c r="BG1280"/>
  <c r="BC1280"/>
  <c r="AY1280"/>
  <c r="AU1280"/>
  <c r="BE1280"/>
  <c r="BA1280"/>
  <c r="AW1280"/>
  <c r="BF1282"/>
  <c r="BD1282"/>
  <c r="BB1282"/>
  <c r="AZ1282"/>
  <c r="AX1282"/>
  <c r="AV1282"/>
  <c r="BE1282"/>
  <c r="BA1282"/>
  <c r="AW1282"/>
  <c r="BG1282"/>
  <c r="BC1282"/>
  <c r="AY1282"/>
  <c r="AU1282"/>
  <c r="BF1284"/>
  <c r="BD1284"/>
  <c r="BB1284"/>
  <c r="AZ1284"/>
  <c r="AX1284"/>
  <c r="AV1284"/>
  <c r="BG1284"/>
  <c r="BC1284"/>
  <c r="AY1284"/>
  <c r="AU1284"/>
  <c r="BE1284"/>
  <c r="BA1284"/>
  <c r="AW1284"/>
  <c r="BF1286"/>
  <c r="BD1286"/>
  <c r="BB1286"/>
  <c r="AZ1286"/>
  <c r="AX1286"/>
  <c r="AV1286"/>
  <c r="BE1286"/>
  <c r="BA1286"/>
  <c r="AW1286"/>
  <c r="BG1286"/>
  <c r="BC1286"/>
  <c r="AY1286"/>
  <c r="AU1286"/>
  <c r="BF1288"/>
  <c r="BD1288"/>
  <c r="BB1288"/>
  <c r="AZ1288"/>
  <c r="AX1288"/>
  <c r="AV1288"/>
  <c r="BG1288"/>
  <c r="BC1288"/>
  <c r="AY1288"/>
  <c r="AU1288"/>
  <c r="BE1288"/>
  <c r="BA1288"/>
  <c r="AW1288"/>
  <c r="BF1290"/>
  <c r="BD1290"/>
  <c r="BB1290"/>
  <c r="AZ1290"/>
  <c r="AX1290"/>
  <c r="AV1290"/>
  <c r="BE1290"/>
  <c r="BA1290"/>
  <c r="AW1290"/>
  <c r="BG1290"/>
  <c r="BC1290"/>
  <c r="AY1290"/>
  <c r="AU1290"/>
  <c r="BF1292"/>
  <c r="BD1292"/>
  <c r="BB1292"/>
  <c r="AZ1292"/>
  <c r="AX1292"/>
  <c r="AV1292"/>
  <c r="BG1292"/>
  <c r="BC1292"/>
  <c r="AY1292"/>
  <c r="AU1292"/>
  <c r="BE1292"/>
  <c r="BA1292"/>
  <c r="AW1292"/>
  <c r="BF1294"/>
  <c r="BD1294"/>
  <c r="BB1294"/>
  <c r="AZ1294"/>
  <c r="AX1294"/>
  <c r="AV1294"/>
  <c r="BE1294"/>
  <c r="BA1294"/>
  <c r="AW1294"/>
  <c r="BG1294"/>
  <c r="BC1294"/>
  <c r="AY1294"/>
  <c r="AU1294"/>
  <c r="BF1296"/>
  <c r="BD1296"/>
  <c r="BB1296"/>
  <c r="AZ1296"/>
  <c r="AX1296"/>
  <c r="AV1296"/>
  <c r="BG1296"/>
  <c r="BC1296"/>
  <c r="AY1296"/>
  <c r="AU1296"/>
  <c r="BE1296"/>
  <c r="BA1296"/>
  <c r="AW1296"/>
  <c r="BF1298"/>
  <c r="BD1298"/>
  <c r="BB1298"/>
  <c r="AZ1298"/>
  <c r="AX1298"/>
  <c r="AV1298"/>
  <c r="BE1298"/>
  <c r="BA1298"/>
  <c r="AW1298"/>
  <c r="BG1298"/>
  <c r="BC1298"/>
  <c r="AY1298"/>
  <c r="AU1298"/>
  <c r="BF1300"/>
  <c r="BD1300"/>
  <c r="BB1300"/>
  <c r="AZ1300"/>
  <c r="AX1300"/>
  <c r="AV1300"/>
  <c r="BG1300"/>
  <c r="BC1300"/>
  <c r="AY1300"/>
  <c r="AU1300"/>
  <c r="BE1300"/>
  <c r="BA1300"/>
  <c r="AW1300"/>
  <c r="BF1302"/>
  <c r="BD1302"/>
  <c r="BB1302"/>
  <c r="AZ1302"/>
  <c r="AX1302"/>
  <c r="AV1302"/>
  <c r="BE1302"/>
  <c r="BA1302"/>
  <c r="AW1302"/>
  <c r="BG1302"/>
  <c r="BC1302"/>
  <c r="AY1302"/>
  <c r="AU1302"/>
  <c r="BF1304"/>
  <c r="BD1304"/>
  <c r="BB1304"/>
  <c r="AZ1304"/>
  <c r="AX1304"/>
  <c r="AV1304"/>
  <c r="BG1304"/>
  <c r="BC1304"/>
  <c r="AY1304"/>
  <c r="AU1304"/>
  <c r="BE1304"/>
  <c r="BA1304"/>
  <c r="AW1304"/>
  <c r="BF1306"/>
  <c r="BD1306"/>
  <c r="BB1306"/>
  <c r="AZ1306"/>
  <c r="AX1306"/>
  <c r="AV1306"/>
  <c r="BE1306"/>
  <c r="BA1306"/>
  <c r="AW1306"/>
  <c r="BG1306"/>
  <c r="BC1306"/>
  <c r="AY1306"/>
  <c r="AU1306"/>
  <c r="BF1308"/>
  <c r="BD1308"/>
  <c r="BB1308"/>
  <c r="AZ1308"/>
  <c r="AX1308"/>
  <c r="AV1308"/>
  <c r="BG1308"/>
  <c r="BC1308"/>
  <c r="AY1308"/>
  <c r="AU1308"/>
  <c r="BE1308"/>
  <c r="BA1308"/>
  <c r="AW1308"/>
  <c r="BF1310"/>
  <c r="BD1310"/>
  <c r="BB1310"/>
  <c r="AZ1310"/>
  <c r="AX1310"/>
  <c r="AV1310"/>
  <c r="BE1310"/>
  <c r="BA1310"/>
  <c r="AW1310"/>
  <c r="BG1310"/>
  <c r="BC1310"/>
  <c r="AY1310"/>
  <c r="AU1310"/>
  <c r="BF1312"/>
  <c r="BD1312"/>
  <c r="BB1312"/>
  <c r="AZ1312"/>
  <c r="AX1312"/>
  <c r="AV1312"/>
  <c r="BG1312"/>
  <c r="BC1312"/>
  <c r="AY1312"/>
  <c r="AU1312"/>
  <c r="BE1312"/>
  <c r="BA1312"/>
  <c r="AW1312"/>
  <c r="BF1314"/>
  <c r="BD1314"/>
  <c r="BB1314"/>
  <c r="AZ1314"/>
  <c r="AX1314"/>
  <c r="AV1314"/>
  <c r="BG1314"/>
  <c r="BC1314"/>
  <c r="AY1314"/>
  <c r="AU1314"/>
  <c r="BI1314" s="1"/>
  <c r="BA1314"/>
  <c r="BE1314"/>
  <c r="AW1314"/>
  <c r="BF1316"/>
  <c r="BD1316"/>
  <c r="BB1316"/>
  <c r="AZ1316"/>
  <c r="AX1316"/>
  <c r="AV1316"/>
  <c r="BE1316"/>
  <c r="BA1316"/>
  <c r="AW1316"/>
  <c r="BG1316"/>
  <c r="AY1316"/>
  <c r="BC1316"/>
  <c r="AU1316"/>
  <c r="BI1316" s="1"/>
  <c r="BF1318"/>
  <c r="BD1318"/>
  <c r="BB1318"/>
  <c r="AZ1318"/>
  <c r="AX1318"/>
  <c r="AV1318"/>
  <c r="BG1318"/>
  <c r="BC1318"/>
  <c r="AY1318"/>
  <c r="AU1318"/>
  <c r="BI1318" s="1"/>
  <c r="BE1318"/>
  <c r="AW1318"/>
  <c r="BA1318"/>
  <c r="BF1320"/>
  <c r="BD1320"/>
  <c r="BB1320"/>
  <c r="AZ1320"/>
  <c r="AX1320"/>
  <c r="AV1320"/>
  <c r="BE1320"/>
  <c r="BA1320"/>
  <c r="AW1320"/>
  <c r="BC1320"/>
  <c r="AU1320"/>
  <c r="BI1320" s="1"/>
  <c r="BG1320"/>
  <c r="AY1320"/>
  <c r="BF1322"/>
  <c r="BD1322"/>
  <c r="BB1322"/>
  <c r="AZ1322"/>
  <c r="AX1322"/>
  <c r="AV1322"/>
  <c r="BG1322"/>
  <c r="BC1322"/>
  <c r="AY1322"/>
  <c r="AU1322"/>
  <c r="BI1322" s="1"/>
  <c r="BA1322"/>
  <c r="BE1322"/>
  <c r="AW1322"/>
  <c r="BF1324"/>
  <c r="BD1324"/>
  <c r="BB1324"/>
  <c r="AZ1324"/>
  <c r="AX1324"/>
  <c r="AV1324"/>
  <c r="BE1324"/>
  <c r="BA1324"/>
  <c r="AW1324"/>
  <c r="BG1324"/>
  <c r="AY1324"/>
  <c r="BC1324"/>
  <c r="AU1324"/>
  <c r="BI1324" s="1"/>
  <c r="BF1326"/>
  <c r="BD1326"/>
  <c r="BB1326"/>
  <c r="AZ1326"/>
  <c r="AX1326"/>
  <c r="AV1326"/>
  <c r="BG1326"/>
  <c r="BC1326"/>
  <c r="AY1326"/>
  <c r="AU1326"/>
  <c r="BI1326" s="1"/>
  <c r="BE1326"/>
  <c r="AW1326"/>
  <c r="BA1326"/>
  <c r="BF1328"/>
  <c r="BD1328"/>
  <c r="BB1328"/>
  <c r="AZ1328"/>
  <c r="AX1328"/>
  <c r="AV1328"/>
  <c r="BE1328"/>
  <c r="BA1328"/>
  <c r="AW1328"/>
  <c r="BC1328"/>
  <c r="AU1328"/>
  <c r="BI1328" s="1"/>
  <c r="BG1328"/>
  <c r="AY1328"/>
  <c r="BF1330"/>
  <c r="BD1330"/>
  <c r="BB1330"/>
  <c r="AZ1330"/>
  <c r="AX1330"/>
  <c r="AV1330"/>
  <c r="BG1330"/>
  <c r="BC1330"/>
  <c r="AY1330"/>
  <c r="AU1330"/>
  <c r="BI1330" s="1"/>
  <c r="BA1330"/>
  <c r="BE1330"/>
  <c r="AW1330"/>
  <c r="BF1332"/>
  <c r="BD1332"/>
  <c r="BB1332"/>
  <c r="AZ1332"/>
  <c r="AX1332"/>
  <c r="AV1332"/>
  <c r="BE1332"/>
  <c r="BA1332"/>
  <c r="AW1332"/>
  <c r="BG1332"/>
  <c r="AY1332"/>
  <c r="BC1332"/>
  <c r="AU1332"/>
  <c r="BI1332" s="1"/>
  <c r="BF1334"/>
  <c r="BD1334"/>
  <c r="BB1334"/>
  <c r="AZ1334"/>
  <c r="AX1334"/>
  <c r="AV1334"/>
  <c r="BG1334"/>
  <c r="BC1334"/>
  <c r="AY1334"/>
  <c r="AU1334"/>
  <c r="BI1334" s="1"/>
  <c r="BE1334"/>
  <c r="AW1334"/>
  <c r="BA1334"/>
  <c r="BF1336"/>
  <c r="BD1336"/>
  <c r="BB1336"/>
  <c r="AZ1336"/>
  <c r="AX1336"/>
  <c r="AV1336"/>
  <c r="BE1336"/>
  <c r="BA1336"/>
  <c r="AW1336"/>
  <c r="BC1336"/>
  <c r="AU1336"/>
  <c r="BI1336" s="1"/>
  <c r="BG1336"/>
  <c r="AY1336"/>
  <c r="BF1338"/>
  <c r="BD1338"/>
  <c r="BB1338"/>
  <c r="AZ1338"/>
  <c r="AX1338"/>
  <c r="AV1338"/>
  <c r="BG1338"/>
  <c r="BC1338"/>
  <c r="AY1338"/>
  <c r="AU1338"/>
  <c r="BI1338" s="1"/>
  <c r="BA1338"/>
  <c r="BE1338"/>
  <c r="AW1338"/>
  <c r="BF1340"/>
  <c r="BD1340"/>
  <c r="BB1340"/>
  <c r="AZ1340"/>
  <c r="AX1340"/>
  <c r="AV1340"/>
  <c r="BE1340"/>
  <c r="BA1340"/>
  <c r="AW1340"/>
  <c r="BG1340"/>
  <c r="AY1340"/>
  <c r="BC1340"/>
  <c r="AU1340"/>
  <c r="BI1340" s="1"/>
  <c r="BF1342"/>
  <c r="BD1342"/>
  <c r="BB1342"/>
  <c r="AZ1342"/>
  <c r="AX1342"/>
  <c r="AV1342"/>
  <c r="BG1342"/>
  <c r="BC1342"/>
  <c r="AY1342"/>
  <c r="AU1342"/>
  <c r="BI1342" s="1"/>
  <c r="BE1342"/>
  <c r="AW1342"/>
  <c r="BA1342"/>
  <c r="BF1344"/>
  <c r="BD1344"/>
  <c r="BB1344"/>
  <c r="AZ1344"/>
  <c r="AX1344"/>
  <c r="AV1344"/>
  <c r="BE1344"/>
  <c r="BA1344"/>
  <c r="AW1344"/>
  <c r="BC1344"/>
  <c r="AU1344"/>
  <c r="BI1344" s="1"/>
  <c r="BG1344"/>
  <c r="AY1344"/>
  <c r="BF1346"/>
  <c r="BD1346"/>
  <c r="BB1346"/>
  <c r="AZ1346"/>
  <c r="AX1346"/>
  <c r="AV1346"/>
  <c r="BG1346"/>
  <c r="BC1346"/>
  <c r="AY1346"/>
  <c r="AU1346"/>
  <c r="BI1346" s="1"/>
  <c r="BA1346"/>
  <c r="BE1346"/>
  <c r="AW1346"/>
  <c r="BF1348"/>
  <c r="BD1348"/>
  <c r="BB1348"/>
  <c r="AZ1348"/>
  <c r="AX1348"/>
  <c r="AV1348"/>
  <c r="BE1348"/>
  <c r="BA1348"/>
  <c r="AW1348"/>
  <c r="BG1348"/>
  <c r="AY1348"/>
  <c r="BC1348"/>
  <c r="AU1348"/>
  <c r="BI1348" s="1"/>
  <c r="BF1350"/>
  <c r="BD1350"/>
  <c r="BB1350"/>
  <c r="AZ1350"/>
  <c r="AX1350"/>
  <c r="AV1350"/>
  <c r="BG1350"/>
  <c r="BC1350"/>
  <c r="AY1350"/>
  <c r="AU1350"/>
  <c r="BI1350" s="1"/>
  <c r="BE1350"/>
  <c r="AW1350"/>
  <c r="BA1350"/>
  <c r="BF1352"/>
  <c r="BD1352"/>
  <c r="BB1352"/>
  <c r="AZ1352"/>
  <c r="AX1352"/>
  <c r="AV1352"/>
  <c r="BE1352"/>
  <c r="BA1352"/>
  <c r="AW1352"/>
  <c r="BC1352"/>
  <c r="AU1352"/>
  <c r="BI1352" s="1"/>
  <c r="BG1352"/>
  <c r="AY1352"/>
  <c r="BG1354"/>
  <c r="BE1354"/>
  <c r="BC1354"/>
  <c r="BA1354"/>
  <c r="AY1354"/>
  <c r="AW1354"/>
  <c r="AU1354"/>
  <c r="BI1354" s="1"/>
  <c r="BF1354"/>
  <c r="BB1354"/>
  <c r="AX1354"/>
  <c r="BD1354"/>
  <c r="AV1354"/>
  <c r="AZ1354"/>
  <c r="BG1356"/>
  <c r="BE1356"/>
  <c r="BC1356"/>
  <c r="BA1356"/>
  <c r="AY1356"/>
  <c r="AW1356"/>
  <c r="AU1356"/>
  <c r="BI1356" s="1"/>
  <c r="BD1356"/>
  <c r="AZ1356"/>
  <c r="AV1356"/>
  <c r="BB1356"/>
  <c r="AX1356"/>
  <c r="BF1356"/>
  <c r="BG1358"/>
  <c r="BE1358"/>
  <c r="BC1358"/>
  <c r="BA1358"/>
  <c r="AY1358"/>
  <c r="AW1358"/>
  <c r="AU1358"/>
  <c r="BI1358" s="1"/>
  <c r="BF1358"/>
  <c r="BB1358"/>
  <c r="AX1358"/>
  <c r="AZ1358"/>
  <c r="BD1358"/>
  <c r="AV1358"/>
  <c r="BG1360"/>
  <c r="BE1360"/>
  <c r="BC1360"/>
  <c r="BA1360"/>
  <c r="AY1360"/>
  <c r="AW1360"/>
  <c r="AU1360"/>
  <c r="BI1360" s="1"/>
  <c r="BD1360"/>
  <c r="AZ1360"/>
  <c r="AV1360"/>
  <c r="BF1360"/>
  <c r="AX1360"/>
  <c r="BB1360"/>
  <c r="BG1362"/>
  <c r="BE1362"/>
  <c r="BC1362"/>
  <c r="BA1362"/>
  <c r="AY1362"/>
  <c r="AW1362"/>
  <c r="AU1362"/>
  <c r="BI1362" s="1"/>
  <c r="BF1362"/>
  <c r="BB1362"/>
  <c r="AX1362"/>
  <c r="BD1362"/>
  <c r="AV1362"/>
  <c r="AZ1362"/>
  <c r="BG1364"/>
  <c r="BE1364"/>
  <c r="BC1364"/>
  <c r="BA1364"/>
  <c r="AY1364"/>
  <c r="AW1364"/>
  <c r="AU1364"/>
  <c r="BI1364" s="1"/>
  <c r="BD1364"/>
  <c r="AZ1364"/>
  <c r="AV1364"/>
  <c r="BB1364"/>
  <c r="BF1364"/>
  <c r="AX1364"/>
  <c r="BG1366"/>
  <c r="BE1366"/>
  <c r="BC1366"/>
  <c r="BA1366"/>
  <c r="AY1366"/>
  <c r="AW1366"/>
  <c r="AU1366"/>
  <c r="BI1366" s="1"/>
  <c r="BF1366"/>
  <c r="BB1366"/>
  <c r="AX1366"/>
  <c r="AZ1366"/>
  <c r="AV1366"/>
  <c r="BD1366"/>
  <c r="BG1368"/>
  <c r="BE1368"/>
  <c r="BC1368"/>
  <c r="BA1368"/>
  <c r="AY1368"/>
  <c r="AW1368"/>
  <c r="AU1368"/>
  <c r="BI1368" s="1"/>
  <c r="BD1368"/>
  <c r="AZ1368"/>
  <c r="AV1368"/>
  <c r="BF1368"/>
  <c r="AX1368"/>
  <c r="BB1368"/>
  <c r="BG1370"/>
  <c r="BE1370"/>
  <c r="BC1370"/>
  <c r="BA1370"/>
  <c r="AY1370"/>
  <c r="AW1370"/>
  <c r="AU1370"/>
  <c r="BI1370" s="1"/>
  <c r="BF1370"/>
  <c r="BB1370"/>
  <c r="AX1370"/>
  <c r="BD1370"/>
  <c r="AV1370"/>
  <c r="AZ1370"/>
  <c r="BG1372"/>
  <c r="BE1372"/>
  <c r="BC1372"/>
  <c r="BA1372"/>
  <c r="AY1372"/>
  <c r="AW1372"/>
  <c r="AU1372"/>
  <c r="BI1372" s="1"/>
  <c r="BD1372"/>
  <c r="AZ1372"/>
  <c r="AV1372"/>
  <c r="BB1372"/>
  <c r="AX1372"/>
  <c r="BF1372"/>
  <c r="BG1374"/>
  <c r="BE1374"/>
  <c r="BC1374"/>
  <c r="BA1374"/>
  <c r="AY1374"/>
  <c r="AW1374"/>
  <c r="AU1374"/>
  <c r="BI1374" s="1"/>
  <c r="BF1374"/>
  <c r="BB1374"/>
  <c r="AX1374"/>
  <c r="AZ1374"/>
  <c r="BD1374"/>
  <c r="AV1374"/>
  <c r="BG1376"/>
  <c r="BE1376"/>
  <c r="BC1376"/>
  <c r="BA1376"/>
  <c r="AY1376"/>
  <c r="AW1376"/>
  <c r="AU1376"/>
  <c r="BI1376" s="1"/>
  <c r="BD1376"/>
  <c r="AZ1376"/>
  <c r="AV1376"/>
  <c r="BF1376"/>
  <c r="AX1376"/>
  <c r="BB1376"/>
  <c r="BG1378"/>
  <c r="BE1378"/>
  <c r="BC1378"/>
  <c r="BA1378"/>
  <c r="AY1378"/>
  <c r="AW1378"/>
  <c r="AU1378"/>
  <c r="BI1378" s="1"/>
  <c r="BF1378"/>
  <c r="BB1378"/>
  <c r="AX1378"/>
  <c r="BD1378"/>
  <c r="AV1378"/>
  <c r="AZ1378"/>
  <c r="BG1380"/>
  <c r="BE1380"/>
  <c r="BC1380"/>
  <c r="BA1380"/>
  <c r="AY1380"/>
  <c r="AW1380"/>
  <c r="AU1380"/>
  <c r="BI1380" s="1"/>
  <c r="BD1380"/>
  <c r="AZ1380"/>
  <c r="AV1380"/>
  <c r="BB1380"/>
  <c r="BF1380"/>
  <c r="AX1380"/>
  <c r="BG1382"/>
  <c r="BE1382"/>
  <c r="BC1382"/>
  <c r="BA1382"/>
  <c r="AY1382"/>
  <c r="AW1382"/>
  <c r="AU1382"/>
  <c r="BI1382" s="1"/>
  <c r="BF1382"/>
  <c r="BB1382"/>
  <c r="AX1382"/>
  <c r="AZ1382"/>
  <c r="AV1382"/>
  <c r="BD1382"/>
  <c r="BG1384"/>
  <c r="BE1384"/>
  <c r="BC1384"/>
  <c r="BA1384"/>
  <c r="AY1384"/>
  <c r="AW1384"/>
  <c r="AU1384"/>
  <c r="BI1384" s="1"/>
  <c r="BD1384"/>
  <c r="AZ1384"/>
  <c r="AV1384"/>
  <c r="BF1384"/>
  <c r="AX1384"/>
  <c r="BB1384"/>
  <c r="BG1386"/>
  <c r="BE1386"/>
  <c r="BC1386"/>
  <c r="BA1386"/>
  <c r="AY1386"/>
  <c r="AW1386"/>
  <c r="AU1386"/>
  <c r="BI1386" s="1"/>
  <c r="BF1386"/>
  <c r="BB1386"/>
  <c r="AX1386"/>
  <c r="BD1386"/>
  <c r="AV1386"/>
  <c r="AZ1386"/>
  <c r="BG1388"/>
  <c r="BE1388"/>
  <c r="BC1388"/>
  <c r="BA1388"/>
  <c r="AY1388"/>
  <c r="AW1388"/>
  <c r="AU1388"/>
  <c r="BI1388" s="1"/>
  <c r="BD1388"/>
  <c r="AZ1388"/>
  <c r="AV1388"/>
  <c r="BB1388"/>
  <c r="AX1388"/>
  <c r="BF1388"/>
  <c r="BG1390"/>
  <c r="BE1390"/>
  <c r="BC1390"/>
  <c r="BA1390"/>
  <c r="AY1390"/>
  <c r="AW1390"/>
  <c r="AU1390"/>
  <c r="BI1390" s="1"/>
  <c r="BF1390"/>
  <c r="BB1390"/>
  <c r="AX1390"/>
  <c r="AZ1390"/>
  <c r="BD1390"/>
  <c r="AV1390"/>
  <c r="BG1392"/>
  <c r="BE1392"/>
  <c r="BC1392"/>
  <c r="BA1392"/>
  <c r="AY1392"/>
  <c r="AW1392"/>
  <c r="AU1392"/>
  <c r="BI1392" s="1"/>
  <c r="BD1392"/>
  <c r="AZ1392"/>
  <c r="AV1392"/>
  <c r="BF1392"/>
  <c r="AX1392"/>
  <c r="BB1392"/>
  <c r="BG1394"/>
  <c r="BE1394"/>
  <c r="BC1394"/>
  <c r="BA1394"/>
  <c r="AY1394"/>
  <c r="AW1394"/>
  <c r="AU1394"/>
  <c r="BI1394" s="1"/>
  <c r="BF1394"/>
  <c r="BB1394"/>
  <c r="AX1394"/>
  <c r="BD1394"/>
  <c r="AV1394"/>
  <c r="AZ1394"/>
  <c r="BG1396"/>
  <c r="BE1396"/>
  <c r="BC1396"/>
  <c r="BA1396"/>
  <c r="AY1396"/>
  <c r="AW1396"/>
  <c r="AU1396"/>
  <c r="BI1396" s="1"/>
  <c r="BD1396"/>
  <c r="AZ1396"/>
  <c r="AV1396"/>
  <c r="BB1396"/>
  <c r="BF1396"/>
  <c r="AX1396"/>
  <c r="BG1398"/>
  <c r="BE1398"/>
  <c r="BC1398"/>
  <c r="BA1398"/>
  <c r="AY1398"/>
  <c r="AW1398"/>
  <c r="AU1398"/>
  <c r="BI1398" s="1"/>
  <c r="BF1398"/>
  <c r="BB1398"/>
  <c r="AX1398"/>
  <c r="AZ1398"/>
  <c r="AV1398"/>
  <c r="BD1398"/>
  <c r="BG1400"/>
  <c r="BE1400"/>
  <c r="BC1400"/>
  <c r="BA1400"/>
  <c r="AY1400"/>
  <c r="AW1400"/>
  <c r="AU1400"/>
  <c r="BI1400" s="1"/>
  <c r="BD1400"/>
  <c r="AZ1400"/>
  <c r="AV1400"/>
  <c r="BF1400"/>
  <c r="AX1400"/>
  <c r="BB1400"/>
  <c r="BG1402"/>
  <c r="BE1402"/>
  <c r="BC1402"/>
  <c r="BA1402"/>
  <c r="AY1402"/>
  <c r="AW1402"/>
  <c r="AU1402"/>
  <c r="BI1402" s="1"/>
  <c r="BF1402"/>
  <c r="BB1402"/>
  <c r="AX1402"/>
  <c r="BD1402"/>
  <c r="AV1402"/>
  <c r="AZ1402"/>
  <c r="BG1404"/>
  <c r="BE1404"/>
  <c r="BC1404"/>
  <c r="BA1404"/>
  <c r="AY1404"/>
  <c r="AW1404"/>
  <c r="AU1404"/>
  <c r="BI1404" s="1"/>
  <c r="BD1404"/>
  <c r="AZ1404"/>
  <c r="AV1404"/>
  <c r="BB1404"/>
  <c r="AX1404"/>
  <c r="BF1404"/>
  <c r="BG1406"/>
  <c r="BE1406"/>
  <c r="BC1406"/>
  <c r="BA1406"/>
  <c r="AY1406"/>
  <c r="AW1406"/>
  <c r="AU1406"/>
  <c r="BI1406" s="1"/>
  <c r="BF1406"/>
  <c r="BB1406"/>
  <c r="AX1406"/>
  <c r="AZ1406"/>
  <c r="BD1406"/>
  <c r="AV1406"/>
  <c r="BG1408"/>
  <c r="BE1408"/>
  <c r="BC1408"/>
  <c r="BA1408"/>
  <c r="AY1408"/>
  <c r="AW1408"/>
  <c r="AU1408"/>
  <c r="BI1408" s="1"/>
  <c r="BD1408"/>
  <c r="AZ1408"/>
  <c r="AV1408"/>
  <c r="BF1408"/>
  <c r="AX1408"/>
  <c r="BB1408"/>
  <c r="BG1410"/>
  <c r="BE1410"/>
  <c r="BC1410"/>
  <c r="BA1410"/>
  <c r="AY1410"/>
  <c r="AW1410"/>
  <c r="AU1410"/>
  <c r="BI1410" s="1"/>
  <c r="BF1410"/>
  <c r="BB1410"/>
  <c r="AX1410"/>
  <c r="BD1410"/>
  <c r="AV1410"/>
  <c r="AZ1410"/>
  <c r="BG1412"/>
  <c r="BE1412"/>
  <c r="BC1412"/>
  <c r="BA1412"/>
  <c r="AY1412"/>
  <c r="AW1412"/>
  <c r="AU1412"/>
  <c r="BI1412" s="1"/>
  <c r="BD1412"/>
  <c r="AZ1412"/>
  <c r="AV1412"/>
  <c r="BB1412"/>
  <c r="BF1412"/>
  <c r="AX1412"/>
  <c r="BG1414"/>
  <c r="BE1414"/>
  <c r="BC1414"/>
  <c r="BA1414"/>
  <c r="AY1414"/>
  <c r="AW1414"/>
  <c r="AU1414"/>
  <c r="BI1414" s="1"/>
  <c r="BF1414"/>
  <c r="BB1414"/>
  <c r="AX1414"/>
  <c r="AZ1414"/>
  <c r="AV1414"/>
  <c r="BD1414"/>
  <c r="BG1416"/>
  <c r="BE1416"/>
  <c r="BC1416"/>
  <c r="BA1416"/>
  <c r="AY1416"/>
  <c r="AW1416"/>
  <c r="AU1416"/>
  <c r="BI1416" s="1"/>
  <c r="BD1416"/>
  <c r="AZ1416"/>
  <c r="AV1416"/>
  <c r="BF1416"/>
  <c r="AX1416"/>
  <c r="BB1416"/>
  <c r="BG1418"/>
  <c r="BE1418"/>
  <c r="BC1418"/>
  <c r="BA1418"/>
  <c r="AY1418"/>
  <c r="AW1418"/>
  <c r="AU1418"/>
  <c r="BI1418" s="1"/>
  <c r="BF1418"/>
  <c r="BB1418"/>
  <c r="AX1418"/>
  <c r="BD1418"/>
  <c r="AV1418"/>
  <c r="AZ1418"/>
  <c r="BG1420"/>
  <c r="BE1420"/>
  <c r="BC1420"/>
  <c r="BA1420"/>
  <c r="AY1420"/>
  <c r="AW1420"/>
  <c r="AU1420"/>
  <c r="BI1420" s="1"/>
  <c r="BD1420"/>
  <c r="AZ1420"/>
  <c r="AV1420"/>
  <c r="BB1420"/>
  <c r="AX1420"/>
  <c r="BF1420"/>
  <c r="BG1422"/>
  <c r="BE1422"/>
  <c r="BC1422"/>
  <c r="BA1422"/>
  <c r="AY1422"/>
  <c r="AW1422"/>
  <c r="AU1422"/>
  <c r="BI1422" s="1"/>
  <c r="BF1422"/>
  <c r="BB1422"/>
  <c r="AX1422"/>
  <c r="AZ1422"/>
  <c r="BD1422"/>
  <c r="AV1422"/>
  <c r="BG1424"/>
  <c r="BE1424"/>
  <c r="BC1424"/>
  <c r="BA1424"/>
  <c r="AY1424"/>
  <c r="AW1424"/>
  <c r="AU1424"/>
  <c r="BI1424" s="1"/>
  <c r="BD1424"/>
  <c r="AZ1424"/>
  <c r="AV1424"/>
  <c r="BF1424"/>
  <c r="AX1424"/>
  <c r="BB1424"/>
  <c r="BG1426"/>
  <c r="BE1426"/>
  <c r="BC1426"/>
  <c r="BA1426"/>
  <c r="AY1426"/>
  <c r="AW1426"/>
  <c r="AU1426"/>
  <c r="BI1426" s="1"/>
  <c r="BF1426"/>
  <c r="BB1426"/>
  <c r="AX1426"/>
  <c r="BD1426"/>
  <c r="AV1426"/>
  <c r="AZ1426"/>
  <c r="BG1428"/>
  <c r="BE1428"/>
  <c r="BC1428"/>
  <c r="BA1428"/>
  <c r="AY1428"/>
  <c r="AW1428"/>
  <c r="AU1428"/>
  <c r="BI1428" s="1"/>
  <c r="BD1428"/>
  <c r="AZ1428"/>
  <c r="AV1428"/>
  <c r="BB1428"/>
  <c r="BF1428"/>
  <c r="AX1428"/>
  <c r="BG1430"/>
  <c r="BE1430"/>
  <c r="BC1430"/>
  <c r="BA1430"/>
  <c r="AY1430"/>
  <c r="AW1430"/>
  <c r="AU1430"/>
  <c r="BI1430" s="1"/>
  <c r="BF1430"/>
  <c r="BB1430"/>
  <c r="AX1430"/>
  <c r="AZ1430"/>
  <c r="AV1430"/>
  <c r="BD1430"/>
  <c r="BF1432"/>
  <c r="BD1432"/>
  <c r="BB1432"/>
  <c r="AZ1432"/>
  <c r="AX1432"/>
  <c r="AV1432"/>
  <c r="BE1432"/>
  <c r="BA1432"/>
  <c r="AW1432"/>
  <c r="BG1432"/>
  <c r="BC1432"/>
  <c r="AY1432"/>
  <c r="AU1432"/>
  <c r="BI1432" s="1"/>
  <c r="BG1434"/>
  <c r="BE1434"/>
  <c r="BC1434"/>
  <c r="BA1434"/>
  <c r="AY1434"/>
  <c r="BF1434"/>
  <c r="BD1434"/>
  <c r="BB1434"/>
  <c r="AZ1434"/>
  <c r="AX1434"/>
  <c r="AV1434"/>
  <c r="AU1434"/>
  <c r="BI1434" s="1"/>
  <c r="AW1434"/>
  <c r="BG1436"/>
  <c r="BE1436"/>
  <c r="BC1436"/>
  <c r="BA1436"/>
  <c r="AY1436"/>
  <c r="AW1436"/>
  <c r="AU1436"/>
  <c r="BI1436" s="1"/>
  <c r="BF1436"/>
  <c r="BD1436"/>
  <c r="BB1436"/>
  <c r="AZ1436"/>
  <c r="AX1436"/>
  <c r="AV1436"/>
  <c r="BG1438"/>
  <c r="BE1438"/>
  <c r="BC1438"/>
  <c r="BA1438"/>
  <c r="AY1438"/>
  <c r="AW1438"/>
  <c r="AU1438"/>
  <c r="BI1438" s="1"/>
  <c r="BF1438"/>
  <c r="BD1438"/>
  <c r="BB1438"/>
  <c r="AZ1438"/>
  <c r="AX1438"/>
  <c r="AV1438"/>
  <c r="BG1440"/>
  <c r="BE1440"/>
  <c r="BC1440"/>
  <c r="BA1440"/>
  <c r="AY1440"/>
  <c r="AW1440"/>
  <c r="AU1440"/>
  <c r="BI1440" s="1"/>
  <c r="BF1440"/>
  <c r="BD1440"/>
  <c r="BB1440"/>
  <c r="AZ1440"/>
  <c r="AX1440"/>
  <c r="AV1440"/>
  <c r="BG1442"/>
  <c r="BE1442"/>
  <c r="BC1442"/>
  <c r="BA1442"/>
  <c r="AY1442"/>
  <c r="AW1442"/>
  <c r="AU1442"/>
  <c r="BI1442" s="1"/>
  <c r="BF1442"/>
  <c r="BD1442"/>
  <c r="BB1442"/>
  <c r="AZ1442"/>
  <c r="AX1442"/>
  <c r="AV1442"/>
  <c r="BG1444"/>
  <c r="BE1444"/>
  <c r="BC1444"/>
  <c r="BA1444"/>
  <c r="AY1444"/>
  <c r="AW1444"/>
  <c r="AU1444"/>
  <c r="BI1444" s="1"/>
  <c r="BF1444"/>
  <c r="BD1444"/>
  <c r="BB1444"/>
  <c r="AZ1444"/>
  <c r="AX1444"/>
  <c r="AV1444"/>
  <c r="BG1446"/>
  <c r="BE1446"/>
  <c r="BC1446"/>
  <c r="BA1446"/>
  <c r="AY1446"/>
  <c r="AW1446"/>
  <c r="AU1446"/>
  <c r="BI1446" s="1"/>
  <c r="BF1446"/>
  <c r="BD1446"/>
  <c r="BB1446"/>
  <c r="AZ1446"/>
  <c r="AX1446"/>
  <c r="AV1446"/>
  <c r="BG1448"/>
  <c r="BE1448"/>
  <c r="BC1448"/>
  <c r="BA1448"/>
  <c r="AY1448"/>
  <c r="AW1448"/>
  <c r="AU1448"/>
  <c r="BI1448" s="1"/>
  <c r="BF1448"/>
  <c r="BD1448"/>
  <c r="BB1448"/>
  <c r="AZ1448"/>
  <c r="AX1448"/>
  <c r="AV1448"/>
  <c r="BG1450"/>
  <c r="BE1450"/>
  <c r="BC1450"/>
  <c r="BA1450"/>
  <c r="AY1450"/>
  <c r="AW1450"/>
  <c r="AU1450"/>
  <c r="BI1450" s="1"/>
  <c r="BF1450"/>
  <c r="BD1450"/>
  <c r="BB1450"/>
  <c r="AZ1450"/>
  <c r="AX1450"/>
  <c r="AV1450"/>
  <c r="BG1452"/>
  <c r="BE1452"/>
  <c r="BC1452"/>
  <c r="BA1452"/>
  <c r="AY1452"/>
  <c r="AW1452"/>
  <c r="AU1452"/>
  <c r="BI1452" s="1"/>
  <c r="BF1452"/>
  <c r="BD1452"/>
  <c r="BB1452"/>
  <c r="AZ1452"/>
  <c r="AX1452"/>
  <c r="AV1452"/>
  <c r="BG1454"/>
  <c r="BE1454"/>
  <c r="BC1454"/>
  <c r="BA1454"/>
  <c r="AY1454"/>
  <c r="AW1454"/>
  <c r="AU1454"/>
  <c r="BI1454" s="1"/>
  <c r="BF1454"/>
  <c r="BD1454"/>
  <c r="BB1454"/>
  <c r="AZ1454"/>
  <c r="AX1454"/>
  <c r="AV1454"/>
  <c r="BG1456"/>
  <c r="BE1456"/>
  <c r="BC1456"/>
  <c r="BA1456"/>
  <c r="AY1456"/>
  <c r="AW1456"/>
  <c r="AU1456"/>
  <c r="BI1456" s="1"/>
  <c r="BF1456"/>
  <c r="BD1456"/>
  <c r="BB1456"/>
  <c r="AZ1456"/>
  <c r="AX1456"/>
  <c r="AV1456"/>
  <c r="BG1458"/>
  <c r="BE1458"/>
  <c r="BC1458"/>
  <c r="BA1458"/>
  <c r="AY1458"/>
  <c r="AW1458"/>
  <c r="AU1458"/>
  <c r="BI1458" s="1"/>
  <c r="BF1458"/>
  <c r="BD1458"/>
  <c r="BB1458"/>
  <c r="AZ1458"/>
  <c r="AX1458"/>
  <c r="AV1458"/>
  <c r="BG1460"/>
  <c r="BE1460"/>
  <c r="BC1460"/>
  <c r="BA1460"/>
  <c r="AY1460"/>
  <c r="AW1460"/>
  <c r="AU1460"/>
  <c r="BI1460" s="1"/>
  <c r="BF1460"/>
  <c r="BD1460"/>
  <c r="BB1460"/>
  <c r="AZ1460"/>
  <c r="AX1460"/>
  <c r="AV1460"/>
  <c r="BG1462"/>
  <c r="BE1462"/>
  <c r="BC1462"/>
  <c r="BA1462"/>
  <c r="AY1462"/>
  <c r="AW1462"/>
  <c r="AU1462"/>
  <c r="BI1462" s="1"/>
  <c r="BF1462"/>
  <c r="BD1462"/>
  <c r="BB1462"/>
  <c r="AZ1462"/>
  <c r="AX1462"/>
  <c r="AV1462"/>
  <c r="BG1464"/>
  <c r="BE1464"/>
  <c r="BC1464"/>
  <c r="BA1464"/>
  <c r="AY1464"/>
  <c r="AW1464"/>
  <c r="AU1464"/>
  <c r="BI1464" s="1"/>
  <c r="BF1464"/>
  <c r="BD1464"/>
  <c r="BB1464"/>
  <c r="AZ1464"/>
  <c r="AX1464"/>
  <c r="AV1464"/>
  <c r="BG1466"/>
  <c r="BE1466"/>
  <c r="BC1466"/>
  <c r="BA1466"/>
  <c r="AY1466"/>
  <c r="AW1466"/>
  <c r="AU1466"/>
  <c r="BI1466" s="1"/>
  <c r="BF1466"/>
  <c r="BD1466"/>
  <c r="BB1466"/>
  <c r="AZ1466"/>
  <c r="AX1466"/>
  <c r="AV1466"/>
  <c r="BF1468"/>
  <c r="BD1468"/>
  <c r="BB1468"/>
  <c r="AZ1468"/>
  <c r="AX1468"/>
  <c r="AV1468"/>
  <c r="BE1468"/>
  <c r="BA1468"/>
  <c r="AW1468"/>
  <c r="BG1468"/>
  <c r="BC1468"/>
  <c r="AY1468"/>
  <c r="AU1468"/>
  <c r="BI1468" s="1"/>
  <c r="BF1470"/>
  <c r="BD1470"/>
  <c r="BB1470"/>
  <c r="AZ1470"/>
  <c r="AX1470"/>
  <c r="AV1470"/>
  <c r="BG1470"/>
  <c r="BC1470"/>
  <c r="AY1470"/>
  <c r="AU1470"/>
  <c r="BI1470" s="1"/>
  <c r="BE1470"/>
  <c r="BA1470"/>
  <c r="AW1470"/>
  <c r="BF1472"/>
  <c r="BD1472"/>
  <c r="BB1472"/>
  <c r="AZ1472"/>
  <c r="AX1472"/>
  <c r="AV1472"/>
  <c r="BE1472"/>
  <c r="BA1472"/>
  <c r="AW1472"/>
  <c r="BG1472"/>
  <c r="BC1472"/>
  <c r="AY1472"/>
  <c r="AU1472"/>
  <c r="BI1472" s="1"/>
  <c r="BF1474"/>
  <c r="BD1474"/>
  <c r="BB1474"/>
  <c r="AZ1474"/>
  <c r="AX1474"/>
  <c r="AV1474"/>
  <c r="BG1474"/>
  <c r="BE1474"/>
  <c r="BC1474"/>
  <c r="BA1474"/>
  <c r="AY1474"/>
  <c r="AW1474"/>
  <c r="AU1474"/>
  <c r="BI1474" s="1"/>
  <c r="BF1476"/>
  <c r="BD1476"/>
  <c r="BB1476"/>
  <c r="AZ1476"/>
  <c r="AX1476"/>
  <c r="AV1476"/>
  <c r="BG1476"/>
  <c r="BE1476"/>
  <c r="BC1476"/>
  <c r="BA1476"/>
  <c r="AY1476"/>
  <c r="AW1476"/>
  <c r="AU1476"/>
  <c r="BI1476" s="1"/>
  <c r="BF1478"/>
  <c r="BD1478"/>
  <c r="BB1478"/>
  <c r="AZ1478"/>
  <c r="AX1478"/>
  <c r="AV1478"/>
  <c r="BG1478"/>
  <c r="BE1478"/>
  <c r="BC1478"/>
  <c r="BA1478"/>
  <c r="AY1478"/>
  <c r="AW1478"/>
  <c r="AU1478"/>
  <c r="BI1478" s="1"/>
  <c r="BF1480"/>
  <c r="BD1480"/>
  <c r="BB1480"/>
  <c r="AZ1480"/>
  <c r="AX1480"/>
  <c r="AV1480"/>
  <c r="BG1480"/>
  <c r="BE1480"/>
  <c r="BC1480"/>
  <c r="BA1480"/>
  <c r="AY1480"/>
  <c r="AW1480"/>
  <c r="AU1480"/>
  <c r="BI1480" s="1"/>
  <c r="BF1482"/>
  <c r="BD1482"/>
  <c r="BB1482"/>
  <c r="AZ1482"/>
  <c r="AX1482"/>
  <c r="AV1482"/>
  <c r="BG1482"/>
  <c r="BE1482"/>
  <c r="BC1482"/>
  <c r="BA1482"/>
  <c r="AY1482"/>
  <c r="AW1482"/>
  <c r="AU1482"/>
  <c r="BI1482" s="1"/>
  <c r="BF1484"/>
  <c r="BD1484"/>
  <c r="BB1484"/>
  <c r="AZ1484"/>
  <c r="AX1484"/>
  <c r="AV1484"/>
  <c r="BG1484"/>
  <c r="BE1484"/>
  <c r="BC1484"/>
  <c r="BA1484"/>
  <c r="AY1484"/>
  <c r="AW1484"/>
  <c r="AU1484"/>
  <c r="BI1484" s="1"/>
  <c r="BF1486"/>
  <c r="BD1486"/>
  <c r="BB1486"/>
  <c r="AZ1486"/>
  <c r="AX1486"/>
  <c r="AV1486"/>
  <c r="BG1486"/>
  <c r="BE1486"/>
  <c r="BC1486"/>
  <c r="BA1486"/>
  <c r="AY1486"/>
  <c r="AW1486"/>
  <c r="AU1486"/>
  <c r="BI1486" s="1"/>
  <c r="BF1488"/>
  <c r="BD1488"/>
  <c r="BB1488"/>
  <c r="AZ1488"/>
  <c r="AX1488"/>
  <c r="AV1488"/>
  <c r="BG1488"/>
  <c r="BE1488"/>
  <c r="BC1488"/>
  <c r="BA1488"/>
  <c r="AY1488"/>
  <c r="AW1488"/>
  <c r="AU1488"/>
  <c r="BI1488" s="1"/>
  <c r="BF1490"/>
  <c r="BD1490"/>
  <c r="BB1490"/>
  <c r="AZ1490"/>
  <c r="AX1490"/>
  <c r="AV1490"/>
  <c r="BG1490"/>
  <c r="BE1490"/>
  <c r="BC1490"/>
  <c r="BA1490"/>
  <c r="AY1490"/>
  <c r="AW1490"/>
  <c r="AU1490"/>
  <c r="BI1490" s="1"/>
  <c r="BF1492"/>
  <c r="BD1492"/>
  <c r="BB1492"/>
  <c r="AZ1492"/>
  <c r="AX1492"/>
  <c r="AV1492"/>
  <c r="BG1492"/>
  <c r="BE1492"/>
  <c r="BC1492"/>
  <c r="BA1492"/>
  <c r="AY1492"/>
  <c r="AW1492"/>
  <c r="AU1492"/>
  <c r="BI1492" s="1"/>
  <c r="BF1494"/>
  <c r="BD1494"/>
  <c r="BB1494"/>
  <c r="AZ1494"/>
  <c r="AX1494"/>
  <c r="AV1494"/>
  <c r="BG1494"/>
  <c r="BE1494"/>
  <c r="BC1494"/>
  <c r="BA1494"/>
  <c r="AY1494"/>
  <c r="AW1494"/>
  <c r="AU1494"/>
  <c r="BI1494" s="1"/>
  <c r="BF1496"/>
  <c r="BD1496"/>
  <c r="BB1496"/>
  <c r="AZ1496"/>
  <c r="AX1496"/>
  <c r="AV1496"/>
  <c r="BG1496"/>
  <c r="BE1496"/>
  <c r="BC1496"/>
  <c r="BA1496"/>
  <c r="AY1496"/>
  <c r="AW1496"/>
  <c r="AU1496"/>
  <c r="BI1496" s="1"/>
  <c r="BF1498"/>
  <c r="BD1498"/>
  <c r="BB1498"/>
  <c r="AZ1498"/>
  <c r="AX1498"/>
  <c r="AV1498"/>
  <c r="BG1498"/>
  <c r="BE1498"/>
  <c r="BC1498"/>
  <c r="BA1498"/>
  <c r="AY1498"/>
  <c r="AW1498"/>
  <c r="AU1498"/>
  <c r="BI1498" s="1"/>
  <c r="BF1500"/>
  <c r="BD1500"/>
  <c r="BB1500"/>
  <c r="AZ1500"/>
  <c r="AX1500"/>
  <c r="AV1500"/>
  <c r="BG1500"/>
  <c r="BE1500"/>
  <c r="BC1500"/>
  <c r="BA1500"/>
  <c r="AY1500"/>
  <c r="AW1500"/>
  <c r="AU1500"/>
  <c r="BI1500" s="1"/>
  <c r="BF1502"/>
  <c r="BD1502"/>
  <c r="BB1502"/>
  <c r="AZ1502"/>
  <c r="AX1502"/>
  <c r="AV1502"/>
  <c r="BG1502"/>
  <c r="BE1502"/>
  <c r="BC1502"/>
  <c r="BA1502"/>
  <c r="AY1502"/>
  <c r="AW1502"/>
  <c r="AU1502"/>
  <c r="BI1502" s="1"/>
  <c r="BF1504"/>
  <c r="BD1504"/>
  <c r="BB1504"/>
  <c r="AZ1504"/>
  <c r="AX1504"/>
  <c r="AV1504"/>
  <c r="BG1504"/>
  <c r="BE1504"/>
  <c r="BC1504"/>
  <c r="BA1504"/>
  <c r="AY1504"/>
  <c r="AW1504"/>
  <c r="AU1504"/>
  <c r="BI1504" s="1"/>
  <c r="BF1506"/>
  <c r="BD1506"/>
  <c r="BB1506"/>
  <c r="AZ1506"/>
  <c r="AX1506"/>
  <c r="AV1506"/>
  <c r="BG1506"/>
  <c r="BE1506"/>
  <c r="BC1506"/>
  <c r="BA1506"/>
  <c r="AY1506"/>
  <c r="AW1506"/>
  <c r="AU1506"/>
  <c r="BI12"/>
  <c r="BI18"/>
  <c r="BI20"/>
  <c r="BI22"/>
  <c r="BI54"/>
  <c r="BI56"/>
  <c r="BI58"/>
  <c r="BI62"/>
  <c r="BI66"/>
  <c r="BI68"/>
  <c r="BI70"/>
  <c r="BI72"/>
  <c r="BI74"/>
  <c r="BI78"/>
  <c r="BI82"/>
  <c r="BI86"/>
  <c r="BI90"/>
  <c r="BI94"/>
  <c r="BI98"/>
  <c r="BI102"/>
  <c r="BI106"/>
  <c r="BI110"/>
  <c r="BI114"/>
  <c r="BI118"/>
  <c r="BI122"/>
  <c r="BI126"/>
  <c r="BI130"/>
  <c r="BI134"/>
  <c r="BI138"/>
  <c r="BI142"/>
  <c r="BI146"/>
  <c r="BI150"/>
  <c r="BI265"/>
  <c r="BI269"/>
  <c r="BI273"/>
  <c r="BI277"/>
  <c r="BI281"/>
  <c r="BI285"/>
  <c r="BI289"/>
  <c r="BI293"/>
  <c r="BI297"/>
  <c r="BI301"/>
  <c r="BI305"/>
  <c r="BI309"/>
  <c r="BI313"/>
  <c r="BI317"/>
  <c r="BI321"/>
  <c r="BI24"/>
  <c r="BI30"/>
  <c r="BI34"/>
  <c r="BI38"/>
  <c r="BI40"/>
  <c r="BI44"/>
  <c r="BI48"/>
  <c r="BI154"/>
  <c r="BI158"/>
  <c r="BI162"/>
  <c r="BI166"/>
  <c r="BI170"/>
  <c r="BI174"/>
  <c r="BI178"/>
  <c r="BI182"/>
  <c r="BI186"/>
  <c r="BI190"/>
  <c r="BI194"/>
  <c r="BI198"/>
  <c r="BI202"/>
  <c r="BI206"/>
  <c r="BI210"/>
  <c r="BI214"/>
  <c r="BI218"/>
  <c r="BI222"/>
  <c r="BI226"/>
  <c r="BI230"/>
  <c r="BI234"/>
  <c r="BI238"/>
  <c r="BI242"/>
  <c r="BI246"/>
  <c r="BI254"/>
  <c r="BI262"/>
  <c r="BI267"/>
  <c r="BI325"/>
  <c r="BI329"/>
  <c r="BI333"/>
  <c r="BI337"/>
  <c r="BI341"/>
  <c r="BI345"/>
  <c r="BI349"/>
  <c r="BI353"/>
  <c r="BI357"/>
  <c r="BI361"/>
  <c r="BI365"/>
  <c r="BI369"/>
  <c r="BI373"/>
  <c r="BI377"/>
  <c r="BI381"/>
  <c r="BI385"/>
  <c r="BI389"/>
  <c r="BI393"/>
  <c r="BI397"/>
  <c r="BI401"/>
  <c r="BI405"/>
  <c r="BI409"/>
  <c r="BI413"/>
  <c r="BI417"/>
  <c r="BI421"/>
  <c r="BI425"/>
  <c r="BI429"/>
  <c r="BI433"/>
  <c r="BI437"/>
  <c r="BI441"/>
  <c r="BI445"/>
  <c r="BI447"/>
  <c r="BI455"/>
  <c r="BI463"/>
  <c r="BI471"/>
  <c r="BI479"/>
  <c r="BI487"/>
  <c r="BI495"/>
  <c r="BI503"/>
  <c r="BI511"/>
  <c r="BI519"/>
  <c r="BI527"/>
  <c r="BI535"/>
  <c r="BI543"/>
  <c r="BI551"/>
  <c r="BI559"/>
  <c r="BI567"/>
  <c r="BI575"/>
  <c r="BI583"/>
  <c r="BI599"/>
  <c r="BI615"/>
  <c r="BI631"/>
  <c r="BI647"/>
  <c r="BI663"/>
  <c r="BI679"/>
  <c r="BI52"/>
  <c r="BI690"/>
  <c r="BI706"/>
  <c r="BI722"/>
  <c r="BI738"/>
  <c r="BH48"/>
  <c r="BY48" s="1"/>
  <c r="BH112"/>
  <c r="BY112" s="1"/>
  <c r="BH176"/>
  <c r="BY176" s="1"/>
  <c r="BH240"/>
  <c r="BY240" s="1"/>
  <c r="BI914"/>
  <c r="BH273"/>
  <c r="BY273" s="1"/>
  <c r="BH337"/>
  <c r="BY337" s="1"/>
  <c r="BH401"/>
  <c r="BY401" s="1"/>
  <c r="BH481"/>
  <c r="BY481" s="1"/>
  <c r="BH607"/>
  <c r="BY607" s="1"/>
  <c r="BI754"/>
  <c r="BI766"/>
  <c r="BI782"/>
  <c r="BI798"/>
  <c r="BI814"/>
  <c r="BI830"/>
  <c r="BI846"/>
  <c r="BI862"/>
  <c r="BI878"/>
  <c r="BI894"/>
  <c r="BH894"/>
  <c r="BY894" s="1"/>
  <c r="BI950"/>
  <c r="BI966"/>
  <c r="BI982"/>
  <c r="BI998"/>
  <c r="BI1014"/>
  <c r="BI1030"/>
  <c r="BI1054"/>
  <c r="BI1086"/>
  <c r="BI1187"/>
  <c r="BI1231"/>
  <c r="BI1291"/>
  <c r="BI1307"/>
  <c r="BH966" l="1"/>
  <c r="BY966" s="1"/>
  <c r="BH746"/>
  <c r="BY746" s="1"/>
  <c r="BH1255"/>
  <c r="BY1255" s="1"/>
  <c r="BH810"/>
  <c r="BY810" s="1"/>
  <c r="BH543"/>
  <c r="BY543" s="1"/>
  <c r="BH433"/>
  <c r="BY433" s="1"/>
  <c r="BH369"/>
  <c r="BY369" s="1"/>
  <c r="BH305"/>
  <c r="BY305" s="1"/>
  <c r="BH208"/>
  <c r="BY208" s="1"/>
  <c r="BH144"/>
  <c r="BY144" s="1"/>
  <c r="BH80"/>
  <c r="BY80" s="1"/>
  <c r="BH16"/>
  <c r="BY16" s="1"/>
  <c r="BH1030"/>
  <c r="BY1030" s="1"/>
  <c r="BH1191"/>
  <c r="BY1191" s="1"/>
  <c r="BH842"/>
  <c r="BY842" s="1"/>
  <c r="BH778"/>
  <c r="BY778" s="1"/>
  <c r="BH1084"/>
  <c r="BY1084" s="1"/>
  <c r="BH1287"/>
  <c r="BY1287" s="1"/>
  <c r="BH1223"/>
  <c r="BY1223" s="1"/>
  <c r="BH998"/>
  <c r="BY998" s="1"/>
  <c r="BH862"/>
  <c r="BY862" s="1"/>
  <c r="BH826"/>
  <c r="BY826" s="1"/>
  <c r="BH794"/>
  <c r="BY794" s="1"/>
  <c r="BH762"/>
  <c r="BY762" s="1"/>
  <c r="BH639"/>
  <c r="BY639" s="1"/>
  <c r="BH575"/>
  <c r="BY575" s="1"/>
  <c r="BH417"/>
  <c r="BY417" s="1"/>
  <c r="BH385"/>
  <c r="BY385" s="1"/>
  <c r="BH353"/>
  <c r="BY353" s="1"/>
  <c r="BH321"/>
  <c r="BY321" s="1"/>
  <c r="BH289"/>
  <c r="BY289" s="1"/>
  <c r="BH1271"/>
  <c r="BY1271" s="1"/>
  <c r="BH1239"/>
  <c r="BY1239" s="1"/>
  <c r="BH1207"/>
  <c r="BY1207" s="1"/>
  <c r="BH1175"/>
  <c r="BY1175" s="1"/>
  <c r="BH1014"/>
  <c r="BY1014" s="1"/>
  <c r="BH982"/>
  <c r="BY982" s="1"/>
  <c r="BH950"/>
  <c r="BY950" s="1"/>
  <c r="BH878"/>
  <c r="BY878" s="1"/>
  <c r="BH850"/>
  <c r="BY850" s="1"/>
  <c r="BH834"/>
  <c r="BY834" s="1"/>
  <c r="BH818"/>
  <c r="BY818" s="1"/>
  <c r="BH802"/>
  <c r="BY802" s="1"/>
  <c r="BH786"/>
  <c r="BY786" s="1"/>
  <c r="BH770"/>
  <c r="BY770" s="1"/>
  <c r="BH754"/>
  <c r="BY754" s="1"/>
  <c r="BH623"/>
  <c r="BY623" s="1"/>
  <c r="BH591"/>
  <c r="BY591" s="1"/>
  <c r="BH559"/>
  <c r="BY559" s="1"/>
  <c r="BH527"/>
  <c r="BY527" s="1"/>
  <c r="BH72"/>
  <c r="BY72" s="1"/>
  <c r="BH56"/>
  <c r="BY56" s="1"/>
  <c r="BH40"/>
  <c r="BY40" s="1"/>
  <c r="BH441"/>
  <c r="BY441" s="1"/>
  <c r="BH425"/>
  <c r="BY425" s="1"/>
  <c r="BH409"/>
  <c r="BY409" s="1"/>
  <c r="BH393"/>
  <c r="BY393" s="1"/>
  <c r="BH377"/>
  <c r="BY377" s="1"/>
  <c r="BH361"/>
  <c r="BY361" s="1"/>
  <c r="BH345"/>
  <c r="BY345" s="1"/>
  <c r="BH329"/>
  <c r="BY329" s="1"/>
  <c r="BH313"/>
  <c r="BY313" s="1"/>
  <c r="BH297"/>
  <c r="BY297" s="1"/>
  <c r="BH281"/>
  <c r="BY281" s="1"/>
  <c r="BH265"/>
  <c r="BY265" s="1"/>
  <c r="BH24"/>
  <c r="BY24" s="1"/>
  <c r="BH932"/>
  <c r="BY932" s="1"/>
  <c r="BH513"/>
  <c r="BY513" s="1"/>
  <c r="BH449"/>
  <c r="BY449" s="1"/>
  <c r="BH224"/>
  <c r="BY224" s="1"/>
  <c r="BH192"/>
  <c r="BY192" s="1"/>
  <c r="BH160"/>
  <c r="BY160" s="1"/>
  <c r="BH128"/>
  <c r="BY128" s="1"/>
  <c r="BH96"/>
  <c r="BY96" s="1"/>
  <c r="BH64"/>
  <c r="BY64" s="1"/>
  <c r="BH32"/>
  <c r="BY32" s="1"/>
  <c r="BH900"/>
  <c r="BY900" s="1"/>
  <c r="BH497"/>
  <c r="BY497" s="1"/>
  <c r="BH465"/>
  <c r="BY465" s="1"/>
  <c r="BH256"/>
  <c r="BY256" s="1"/>
  <c r="BH232"/>
  <c r="BY232" s="1"/>
  <c r="BH216"/>
  <c r="BY216" s="1"/>
  <c r="BH200"/>
  <c r="BY200" s="1"/>
  <c r="BH184"/>
  <c r="BY184" s="1"/>
  <c r="BH168"/>
  <c r="BY168" s="1"/>
  <c r="BH152"/>
  <c r="BY152" s="1"/>
  <c r="BH136"/>
  <c r="BY136" s="1"/>
  <c r="BH120"/>
  <c r="BY120" s="1"/>
  <c r="BH104"/>
  <c r="BY104" s="1"/>
  <c r="BH88"/>
  <c r="BY88" s="1"/>
  <c r="BH1138"/>
  <c r="BY1138" s="1"/>
  <c r="BH1368"/>
  <c r="BY1368" s="1"/>
  <c r="BH1301"/>
  <c r="BY1301" s="1"/>
  <c r="BH1263"/>
  <c r="BY1263" s="1"/>
  <c r="BH1231"/>
  <c r="BY1231" s="1"/>
  <c r="BH1022"/>
  <c r="BY1022" s="1"/>
  <c r="BH1006"/>
  <c r="BY1006" s="1"/>
  <c r="BH990"/>
  <c r="BY990" s="1"/>
  <c r="BH974"/>
  <c r="BY974" s="1"/>
  <c r="BH958"/>
  <c r="BY958" s="1"/>
  <c r="BH942"/>
  <c r="BY942" s="1"/>
  <c r="BH916"/>
  <c r="BY916" s="1"/>
  <c r="BH886"/>
  <c r="BY886" s="1"/>
  <c r="BH870"/>
  <c r="BY870" s="1"/>
  <c r="BH854"/>
  <c r="BY854" s="1"/>
  <c r="BH846"/>
  <c r="BY846" s="1"/>
  <c r="BH838"/>
  <c r="BY838" s="1"/>
  <c r="BH830"/>
  <c r="BY830" s="1"/>
  <c r="BH822"/>
  <c r="BY822" s="1"/>
  <c r="BH814"/>
  <c r="BY814" s="1"/>
  <c r="BH806"/>
  <c r="BY806" s="1"/>
  <c r="BH798"/>
  <c r="BY798" s="1"/>
  <c r="BH790"/>
  <c r="BY790" s="1"/>
  <c r="BH782"/>
  <c r="BY782" s="1"/>
  <c r="BH774"/>
  <c r="BY774" s="1"/>
  <c r="BH766"/>
  <c r="BY766" s="1"/>
  <c r="BH647"/>
  <c r="BY647" s="1"/>
  <c r="BH631"/>
  <c r="BY631" s="1"/>
  <c r="BH615"/>
  <c r="BY615" s="1"/>
  <c r="BH599"/>
  <c r="BY599" s="1"/>
  <c r="BH583"/>
  <c r="BY583" s="1"/>
  <c r="BH567"/>
  <c r="BY567" s="1"/>
  <c r="BH551"/>
  <c r="BY551" s="1"/>
  <c r="BH535"/>
  <c r="BY535" s="1"/>
  <c r="BH521"/>
  <c r="BY521" s="1"/>
  <c r="BH505"/>
  <c r="BY505" s="1"/>
  <c r="BH489"/>
  <c r="BY489" s="1"/>
  <c r="BH473"/>
  <c r="BY473" s="1"/>
  <c r="BH457"/>
  <c r="BY457" s="1"/>
  <c r="BH264"/>
  <c r="BY264" s="1"/>
  <c r="BH248"/>
  <c r="BY248" s="1"/>
  <c r="BH1279"/>
  <c r="BY1279" s="1"/>
  <c r="BH1247"/>
  <c r="BY1247" s="1"/>
  <c r="BH1215"/>
  <c r="BY1215" s="1"/>
  <c r="BH1199"/>
  <c r="BY1199" s="1"/>
  <c r="BH1183"/>
  <c r="BY1183" s="1"/>
  <c r="BH1167"/>
  <c r="BY1167" s="1"/>
  <c r="BH1052"/>
  <c r="BY1052" s="1"/>
  <c r="BH758"/>
  <c r="BY758" s="1"/>
  <c r="BH750"/>
  <c r="BY750" s="1"/>
  <c r="BH1100"/>
  <c r="BY1100" s="1"/>
  <c r="BH1068"/>
  <c r="BY1068" s="1"/>
  <c r="BH1195"/>
  <c r="BY1195" s="1"/>
  <c r="BH924"/>
  <c r="BY924" s="1"/>
  <c r="BH908"/>
  <c r="BY908" s="1"/>
  <c r="BH764"/>
  <c r="BY764" s="1"/>
  <c r="BH445"/>
  <c r="BY445" s="1"/>
  <c r="BH443"/>
  <c r="BY443" s="1"/>
  <c r="BH439"/>
  <c r="BY439" s="1"/>
  <c r="BH435"/>
  <c r="BY435" s="1"/>
  <c r="BH431"/>
  <c r="BY431" s="1"/>
  <c r="BH427"/>
  <c r="BY427" s="1"/>
  <c r="BH423"/>
  <c r="BY423" s="1"/>
  <c r="BH419"/>
  <c r="BY419" s="1"/>
  <c r="BH415"/>
  <c r="BY415" s="1"/>
  <c r="BH411"/>
  <c r="BY411" s="1"/>
  <c r="BH407"/>
  <c r="BY407" s="1"/>
  <c r="BH403"/>
  <c r="BY403" s="1"/>
  <c r="BH399"/>
  <c r="BY399" s="1"/>
  <c r="BH395"/>
  <c r="BY395" s="1"/>
  <c r="BH391"/>
  <c r="BY391" s="1"/>
  <c r="BH387"/>
  <c r="BY387" s="1"/>
  <c r="BH383"/>
  <c r="BY383" s="1"/>
  <c r="BH379"/>
  <c r="BY379" s="1"/>
  <c r="BH375"/>
  <c r="BY375" s="1"/>
  <c r="BH371"/>
  <c r="BY371" s="1"/>
  <c r="BH367"/>
  <c r="BY367" s="1"/>
  <c r="BH363"/>
  <c r="BY363" s="1"/>
  <c r="BH359"/>
  <c r="BY359" s="1"/>
  <c r="BH355"/>
  <c r="BY355" s="1"/>
  <c r="BH351"/>
  <c r="BY351" s="1"/>
  <c r="BH347"/>
  <c r="BY347" s="1"/>
  <c r="BH343"/>
  <c r="BY343" s="1"/>
  <c r="BH339"/>
  <c r="BY339" s="1"/>
  <c r="BH335"/>
  <c r="BY335" s="1"/>
  <c r="BH331"/>
  <c r="BY331" s="1"/>
  <c r="BH327"/>
  <c r="BY327" s="1"/>
  <c r="BH323"/>
  <c r="BY323" s="1"/>
  <c r="BH315"/>
  <c r="BY315" s="1"/>
  <c r="BH307"/>
  <c r="BY307" s="1"/>
  <c r="BH299"/>
  <c r="BY299" s="1"/>
  <c r="BH291"/>
  <c r="BY291" s="1"/>
  <c r="BH283"/>
  <c r="BY283" s="1"/>
  <c r="BH275"/>
  <c r="BY275" s="1"/>
  <c r="BH267"/>
  <c r="BY267" s="1"/>
  <c r="BH1154"/>
  <c r="BY1154" s="1"/>
  <c r="BH1122"/>
  <c r="BY1122" s="1"/>
  <c r="BH1283"/>
  <c r="BY1283" s="1"/>
  <c r="BH1275"/>
  <c r="BY1275" s="1"/>
  <c r="BH1267"/>
  <c r="BY1267" s="1"/>
  <c r="BH1259"/>
  <c r="BY1259" s="1"/>
  <c r="BH1251"/>
  <c r="BY1251" s="1"/>
  <c r="BH1243"/>
  <c r="BY1243" s="1"/>
  <c r="BH1235"/>
  <c r="BY1235" s="1"/>
  <c r="BH1227"/>
  <c r="BY1227" s="1"/>
  <c r="BH1219"/>
  <c r="BY1219" s="1"/>
  <c r="BH1211"/>
  <c r="BY1211" s="1"/>
  <c r="BH1203"/>
  <c r="BY1203" s="1"/>
  <c r="BH1187"/>
  <c r="BY1187" s="1"/>
  <c r="BH1179"/>
  <c r="BY1179" s="1"/>
  <c r="BH1171"/>
  <c r="BY1171" s="1"/>
  <c r="BH1026"/>
  <c r="BY1026" s="1"/>
  <c r="BH1018"/>
  <c r="BY1018" s="1"/>
  <c r="BH1010"/>
  <c r="BY1010" s="1"/>
  <c r="BH1002"/>
  <c r="BY1002" s="1"/>
  <c r="BH994"/>
  <c r="BY994" s="1"/>
  <c r="BH986"/>
  <c r="BY986" s="1"/>
  <c r="BH978"/>
  <c r="BY978" s="1"/>
  <c r="BH970"/>
  <c r="BY970" s="1"/>
  <c r="BH962"/>
  <c r="BY962" s="1"/>
  <c r="BH954"/>
  <c r="BY954" s="1"/>
  <c r="BH946"/>
  <c r="BY946" s="1"/>
  <c r="BH938"/>
  <c r="BY938" s="1"/>
  <c r="BH890"/>
  <c r="BY890" s="1"/>
  <c r="BH882"/>
  <c r="BY882" s="1"/>
  <c r="BH874"/>
  <c r="BY874" s="1"/>
  <c r="BH866"/>
  <c r="BY866" s="1"/>
  <c r="BH858"/>
  <c r="BY858" s="1"/>
  <c r="BH643"/>
  <c r="BY643" s="1"/>
  <c r="BH635"/>
  <c r="BY635" s="1"/>
  <c r="BH627"/>
  <c r="BY627" s="1"/>
  <c r="BH619"/>
  <c r="BY619" s="1"/>
  <c r="BH611"/>
  <c r="BY611" s="1"/>
  <c r="BH603"/>
  <c r="BY603" s="1"/>
  <c r="BH595"/>
  <c r="BY595" s="1"/>
  <c r="BH587"/>
  <c r="BY587" s="1"/>
  <c r="BH579"/>
  <c r="BY579" s="1"/>
  <c r="BH571"/>
  <c r="BY571" s="1"/>
  <c r="BH563"/>
  <c r="BY563" s="1"/>
  <c r="BH555"/>
  <c r="BY555" s="1"/>
  <c r="BH547"/>
  <c r="BY547" s="1"/>
  <c r="BH539"/>
  <c r="BY539" s="1"/>
  <c r="BH531"/>
  <c r="BY531" s="1"/>
  <c r="BH523"/>
  <c r="BY523" s="1"/>
  <c r="BH44"/>
  <c r="BY44" s="1"/>
  <c r="BH437"/>
  <c r="BY437" s="1"/>
  <c r="BH429"/>
  <c r="BY429" s="1"/>
  <c r="BH421"/>
  <c r="BY421" s="1"/>
  <c r="BH413"/>
  <c r="BY413" s="1"/>
  <c r="BH405"/>
  <c r="BY405" s="1"/>
  <c r="BH397"/>
  <c r="BY397" s="1"/>
  <c r="BH389"/>
  <c r="BY389" s="1"/>
  <c r="BH381"/>
  <c r="BY381" s="1"/>
  <c r="BH373"/>
  <c r="BY373" s="1"/>
  <c r="BH365"/>
  <c r="BY365" s="1"/>
  <c r="BH357"/>
  <c r="BY357" s="1"/>
  <c r="BH349"/>
  <c r="BY349" s="1"/>
  <c r="BH341"/>
  <c r="BY341" s="1"/>
  <c r="BH333"/>
  <c r="BY333" s="1"/>
  <c r="BH325"/>
  <c r="BY325" s="1"/>
  <c r="BH317"/>
  <c r="BY317" s="1"/>
  <c r="BH309"/>
  <c r="BY309" s="1"/>
  <c r="BH301"/>
  <c r="BY301" s="1"/>
  <c r="BH293"/>
  <c r="BY293" s="1"/>
  <c r="BH285"/>
  <c r="BY285" s="1"/>
  <c r="BH277"/>
  <c r="BY277" s="1"/>
  <c r="BH269"/>
  <c r="BY269" s="1"/>
  <c r="BH68"/>
  <c r="BY68" s="1"/>
  <c r="BH52"/>
  <c r="BY52" s="1"/>
  <c r="BH20"/>
  <c r="BY20" s="1"/>
  <c r="BH12"/>
  <c r="BY12" s="1"/>
  <c r="BI14"/>
  <c r="BH14"/>
  <c r="BY14" s="1"/>
  <c r="BI319"/>
  <c r="BH319"/>
  <c r="BY319" s="1"/>
  <c r="BI311"/>
  <c r="BH311"/>
  <c r="BY311" s="1"/>
  <c r="BI303"/>
  <c r="BH303"/>
  <c r="BY303" s="1"/>
  <c r="BI295"/>
  <c r="BH295"/>
  <c r="BY295" s="1"/>
  <c r="BI287"/>
  <c r="BH287"/>
  <c r="BY287" s="1"/>
  <c r="BI279"/>
  <c r="BH279"/>
  <c r="BY279" s="1"/>
  <c r="BI271"/>
  <c r="BH271"/>
  <c r="BY271" s="1"/>
  <c r="BH519"/>
  <c r="BY519" s="1"/>
  <c r="BH515"/>
  <c r="BY515" s="1"/>
  <c r="BH511"/>
  <c r="BY511" s="1"/>
  <c r="BH507"/>
  <c r="BY507" s="1"/>
  <c r="BH503"/>
  <c r="BY503" s="1"/>
  <c r="BH499"/>
  <c r="BY499" s="1"/>
  <c r="BH495"/>
  <c r="BY495" s="1"/>
  <c r="BH491"/>
  <c r="BY491" s="1"/>
  <c r="BH487"/>
  <c r="BY487" s="1"/>
  <c r="BH483"/>
  <c r="BY483" s="1"/>
  <c r="BH479"/>
  <c r="BY479" s="1"/>
  <c r="BH475"/>
  <c r="BY475" s="1"/>
  <c r="BH471"/>
  <c r="BY471" s="1"/>
  <c r="BH467"/>
  <c r="BY467" s="1"/>
  <c r="BH463"/>
  <c r="BY463" s="1"/>
  <c r="BH459"/>
  <c r="BY459" s="1"/>
  <c r="BH455"/>
  <c r="BY455" s="1"/>
  <c r="BH451"/>
  <c r="BY451" s="1"/>
  <c r="BH447"/>
  <c r="BY447" s="1"/>
  <c r="BH262"/>
  <c r="BY262" s="1"/>
  <c r="BH258"/>
  <c r="BY258" s="1"/>
  <c r="BH254"/>
  <c r="BY254" s="1"/>
  <c r="BH250"/>
  <c r="BY250" s="1"/>
  <c r="BH246"/>
  <c r="BY246" s="1"/>
  <c r="BH242"/>
  <c r="BY242" s="1"/>
  <c r="BH238"/>
  <c r="BY238" s="1"/>
  <c r="BH234"/>
  <c r="BY234" s="1"/>
  <c r="BH230"/>
  <c r="BY230" s="1"/>
  <c r="BH226"/>
  <c r="BY226" s="1"/>
  <c r="BH222"/>
  <c r="BY222" s="1"/>
  <c r="BH218"/>
  <c r="BY218" s="1"/>
  <c r="BH214"/>
  <c r="BY214" s="1"/>
  <c r="BH210"/>
  <c r="BY210" s="1"/>
  <c r="BH206"/>
  <c r="BY206" s="1"/>
  <c r="BH202"/>
  <c r="BY202" s="1"/>
  <c r="BH198"/>
  <c r="BY198" s="1"/>
  <c r="BH194"/>
  <c r="BY194" s="1"/>
  <c r="BH190"/>
  <c r="BY190" s="1"/>
  <c r="BH186"/>
  <c r="BY186" s="1"/>
  <c r="BH182"/>
  <c r="BY182" s="1"/>
  <c r="BH178"/>
  <c r="BY178" s="1"/>
  <c r="BH174"/>
  <c r="BY174" s="1"/>
  <c r="BH170"/>
  <c r="BY170" s="1"/>
  <c r="BH166"/>
  <c r="BY166" s="1"/>
  <c r="BH162"/>
  <c r="BY162" s="1"/>
  <c r="BH158"/>
  <c r="BY158" s="1"/>
  <c r="BH154"/>
  <c r="BY154" s="1"/>
  <c r="BH150"/>
  <c r="BY150" s="1"/>
  <c r="BH146"/>
  <c r="BY146" s="1"/>
  <c r="BH142"/>
  <c r="BY142" s="1"/>
  <c r="BH138"/>
  <c r="BY138" s="1"/>
  <c r="BH134"/>
  <c r="BY134" s="1"/>
  <c r="BH130"/>
  <c r="BY130" s="1"/>
  <c r="BH126"/>
  <c r="BY126" s="1"/>
  <c r="BH122"/>
  <c r="BY122" s="1"/>
  <c r="BH118"/>
  <c r="BY118" s="1"/>
  <c r="BH114"/>
  <c r="BY114" s="1"/>
  <c r="BH110"/>
  <c r="BY110" s="1"/>
  <c r="BH106"/>
  <c r="BY106" s="1"/>
  <c r="BH102"/>
  <c r="BY102" s="1"/>
  <c r="BH98"/>
  <c r="BY98" s="1"/>
  <c r="BH94"/>
  <c r="BY94" s="1"/>
  <c r="BH90"/>
  <c r="BY90" s="1"/>
  <c r="BH86"/>
  <c r="BY86" s="1"/>
  <c r="BH82"/>
  <c r="BY82" s="1"/>
  <c r="BH78"/>
  <c r="BY78" s="1"/>
  <c r="BH70"/>
  <c r="BY70" s="1"/>
  <c r="BH66"/>
  <c r="BY66" s="1"/>
  <c r="BH62"/>
  <c r="BY62" s="1"/>
  <c r="BH54"/>
  <c r="BY54" s="1"/>
  <c r="BH42"/>
  <c r="BY42" s="1"/>
  <c r="BH26"/>
  <c r="BY26" s="1"/>
  <c r="BH22"/>
  <c r="BY22" s="1"/>
  <c r="BH74"/>
  <c r="BY74" s="1"/>
  <c r="BH58"/>
  <c r="BY58" s="1"/>
  <c r="BH50"/>
  <c r="BY50" s="1"/>
  <c r="BH46"/>
  <c r="BY46" s="1"/>
  <c r="BH38"/>
  <c r="BY38" s="1"/>
  <c r="BH34"/>
  <c r="BY34" s="1"/>
  <c r="BH30"/>
  <c r="BY30" s="1"/>
  <c r="BH18"/>
  <c r="BY18" s="1"/>
  <c r="BH10"/>
  <c r="BY10" s="1"/>
  <c r="BH1309"/>
  <c r="BY1309" s="1"/>
  <c r="BH1293"/>
  <c r="BY1293" s="1"/>
  <c r="BH1036"/>
  <c r="BY1036" s="1"/>
  <c r="BH852"/>
  <c r="BY852" s="1"/>
  <c r="BH848"/>
  <c r="BY848" s="1"/>
  <c r="BH844"/>
  <c r="BY844" s="1"/>
  <c r="BH840"/>
  <c r="BY840" s="1"/>
  <c r="BH836"/>
  <c r="BY836" s="1"/>
  <c r="BH832"/>
  <c r="BY832" s="1"/>
  <c r="BH828"/>
  <c r="BY828" s="1"/>
  <c r="BH824"/>
  <c r="BY824" s="1"/>
  <c r="BH820"/>
  <c r="BY820" s="1"/>
  <c r="BH816"/>
  <c r="BY816" s="1"/>
  <c r="BH812"/>
  <c r="BY812" s="1"/>
  <c r="BH808"/>
  <c r="BY808" s="1"/>
  <c r="BH804"/>
  <c r="BY804" s="1"/>
  <c r="BH800"/>
  <c r="BY800" s="1"/>
  <c r="BH796"/>
  <c r="BY796" s="1"/>
  <c r="BH792"/>
  <c r="BY792" s="1"/>
  <c r="BH788"/>
  <c r="BY788" s="1"/>
  <c r="BH784"/>
  <c r="BY784" s="1"/>
  <c r="BH780"/>
  <c r="BY780" s="1"/>
  <c r="BH776"/>
  <c r="BY776" s="1"/>
  <c r="BH772"/>
  <c r="BY772" s="1"/>
  <c r="BH768"/>
  <c r="BY768" s="1"/>
  <c r="BH760"/>
  <c r="BY760" s="1"/>
  <c r="BH756"/>
  <c r="BY756" s="1"/>
  <c r="BH752"/>
  <c r="BY752" s="1"/>
  <c r="BH748"/>
  <c r="BY748" s="1"/>
  <c r="BH744"/>
  <c r="BY744" s="1"/>
  <c r="BH517"/>
  <c r="BY517" s="1"/>
  <c r="BH509"/>
  <c r="BY509" s="1"/>
  <c r="BH501"/>
  <c r="BY501" s="1"/>
  <c r="BH493"/>
  <c r="BY493" s="1"/>
  <c r="BH485"/>
  <c r="BY485" s="1"/>
  <c r="BH477"/>
  <c r="BY477" s="1"/>
  <c r="BH469"/>
  <c r="BY469" s="1"/>
  <c r="BH461"/>
  <c r="BY461" s="1"/>
  <c r="BH453"/>
  <c r="BY453" s="1"/>
  <c r="BH260"/>
  <c r="BY260" s="1"/>
  <c r="BH252"/>
  <c r="BY252" s="1"/>
  <c r="BH244"/>
  <c r="BY244" s="1"/>
  <c r="BH236"/>
  <c r="BY236" s="1"/>
  <c r="BH228"/>
  <c r="BY228" s="1"/>
  <c r="BH220"/>
  <c r="BY220" s="1"/>
  <c r="BH212"/>
  <c r="BY212" s="1"/>
  <c r="BH204"/>
  <c r="BY204" s="1"/>
  <c r="BH196"/>
  <c r="BY196" s="1"/>
  <c r="BH188"/>
  <c r="BY188" s="1"/>
  <c r="BH180"/>
  <c r="BY180" s="1"/>
  <c r="BH172"/>
  <c r="BY172" s="1"/>
  <c r="BH164"/>
  <c r="BY164" s="1"/>
  <c r="BH156"/>
  <c r="BY156" s="1"/>
  <c r="BH148"/>
  <c r="BY148" s="1"/>
  <c r="BH140"/>
  <c r="BY140" s="1"/>
  <c r="BH132"/>
  <c r="BY132" s="1"/>
  <c r="BH124"/>
  <c r="BY124" s="1"/>
  <c r="BH116"/>
  <c r="BY116" s="1"/>
  <c r="BH108"/>
  <c r="BY108" s="1"/>
  <c r="BH100"/>
  <c r="BY100" s="1"/>
  <c r="BH92"/>
  <c r="BY92" s="1"/>
  <c r="BH84"/>
  <c r="BY84" s="1"/>
  <c r="BH76"/>
  <c r="BY76" s="1"/>
  <c r="BH60"/>
  <c r="BY60" s="1"/>
  <c r="BH36"/>
  <c r="BY36" s="1"/>
  <c r="BH28"/>
  <c r="BY28" s="1"/>
  <c r="BI443"/>
  <c r="BI439"/>
  <c r="BI435"/>
  <c r="BI431"/>
  <c r="BI427"/>
  <c r="BI423"/>
  <c r="BI419"/>
  <c r="BI415"/>
  <c r="BI411"/>
  <c r="BI407"/>
  <c r="BI403"/>
  <c r="BI399"/>
  <c r="BI395"/>
  <c r="BI391"/>
  <c r="BI387"/>
  <c r="BI383"/>
  <c r="BI379"/>
  <c r="BI375"/>
  <c r="BI371"/>
  <c r="BI367"/>
  <c r="BI363"/>
  <c r="BI359"/>
  <c r="BI355"/>
  <c r="BI351"/>
  <c r="BI347"/>
  <c r="BI343"/>
  <c r="BI339"/>
  <c r="BI335"/>
  <c r="BI331"/>
  <c r="BI327"/>
  <c r="BI323"/>
  <c r="BI307"/>
  <c r="BI291"/>
  <c r="BI275"/>
  <c r="BI50"/>
  <c r="BI46"/>
  <c r="BI42"/>
  <c r="BI10"/>
  <c r="BH1313"/>
  <c r="BY1313" s="1"/>
  <c r="BH1305"/>
  <c r="BY1305" s="1"/>
  <c r="BH1297"/>
  <c r="BY1297" s="1"/>
  <c r="BH1289"/>
  <c r="BY1289" s="1"/>
  <c r="BH1285"/>
  <c r="BY1285" s="1"/>
  <c r="BH1281"/>
  <c r="BY1281" s="1"/>
  <c r="BH1277"/>
  <c r="BY1277" s="1"/>
  <c r="BH1273"/>
  <c r="BY1273" s="1"/>
  <c r="BH1269"/>
  <c r="BY1269" s="1"/>
  <c r="BH1265"/>
  <c r="BY1265" s="1"/>
  <c r="BH1261"/>
  <c r="BY1261" s="1"/>
  <c r="BH1257"/>
  <c r="BY1257" s="1"/>
  <c r="BH1253"/>
  <c r="BY1253" s="1"/>
  <c r="BH1249"/>
  <c r="BY1249" s="1"/>
  <c r="BH1245"/>
  <c r="BY1245" s="1"/>
  <c r="BH1241"/>
  <c r="BY1241" s="1"/>
  <c r="BH1237"/>
  <c r="BY1237" s="1"/>
  <c r="BH1233"/>
  <c r="BY1233" s="1"/>
  <c r="BH1229"/>
  <c r="BY1229" s="1"/>
  <c r="BH1225"/>
  <c r="BY1225" s="1"/>
  <c r="BH1221"/>
  <c r="BY1221" s="1"/>
  <c r="BH1217"/>
  <c r="BY1217" s="1"/>
  <c r="BH1213"/>
  <c r="BY1213" s="1"/>
  <c r="BH1209"/>
  <c r="BY1209" s="1"/>
  <c r="BH1205"/>
  <c r="BY1205" s="1"/>
  <c r="BH1201"/>
  <c r="BY1201" s="1"/>
  <c r="BH1197"/>
  <c r="BY1197" s="1"/>
  <c r="BH1193"/>
  <c r="BY1193" s="1"/>
  <c r="BH1189"/>
  <c r="BY1189" s="1"/>
  <c r="BH1185"/>
  <c r="BY1185" s="1"/>
  <c r="BH1181"/>
  <c r="BY1181" s="1"/>
  <c r="BH1177"/>
  <c r="BY1177" s="1"/>
  <c r="BH1173"/>
  <c r="BY1173" s="1"/>
  <c r="BH1169"/>
  <c r="BY1169" s="1"/>
  <c r="BH1032"/>
  <c r="BY1032" s="1"/>
  <c r="BH1028"/>
  <c r="BY1028" s="1"/>
  <c r="BH1024"/>
  <c r="BY1024" s="1"/>
  <c r="BH1020"/>
  <c r="BY1020" s="1"/>
  <c r="BH1016"/>
  <c r="BY1016" s="1"/>
  <c r="BH1012"/>
  <c r="BY1012" s="1"/>
  <c r="BH1008"/>
  <c r="BY1008" s="1"/>
  <c r="BH1004"/>
  <c r="BY1004" s="1"/>
  <c r="BH1000"/>
  <c r="BY1000" s="1"/>
  <c r="BH996"/>
  <c r="BY996" s="1"/>
  <c r="BH992"/>
  <c r="BY992" s="1"/>
  <c r="BH988"/>
  <c r="BY988" s="1"/>
  <c r="BH984"/>
  <c r="BY984" s="1"/>
  <c r="BH980"/>
  <c r="BY980" s="1"/>
  <c r="BH976"/>
  <c r="BY976" s="1"/>
  <c r="BH972"/>
  <c r="BY972" s="1"/>
  <c r="BH968"/>
  <c r="BY968" s="1"/>
  <c r="BH964"/>
  <c r="BY964" s="1"/>
  <c r="BH960"/>
  <c r="BY960" s="1"/>
  <c r="BH956"/>
  <c r="BY956" s="1"/>
  <c r="BH952"/>
  <c r="BY952" s="1"/>
  <c r="BH948"/>
  <c r="BY948" s="1"/>
  <c r="BH944"/>
  <c r="BY944" s="1"/>
  <c r="BH940"/>
  <c r="BY940" s="1"/>
  <c r="BH936"/>
  <c r="BY936" s="1"/>
  <c r="BH928"/>
  <c r="BY928" s="1"/>
  <c r="BH920"/>
  <c r="BY920" s="1"/>
  <c r="BH912"/>
  <c r="BY912" s="1"/>
  <c r="BH904"/>
  <c r="BY904" s="1"/>
  <c r="BH896"/>
  <c r="BY896" s="1"/>
  <c r="BH892"/>
  <c r="BY892" s="1"/>
  <c r="BH888"/>
  <c r="BY888" s="1"/>
  <c r="BH884"/>
  <c r="BY884" s="1"/>
  <c r="BH880"/>
  <c r="BY880" s="1"/>
  <c r="BH876"/>
  <c r="BY876" s="1"/>
  <c r="BH872"/>
  <c r="BY872" s="1"/>
  <c r="BH868"/>
  <c r="BY868" s="1"/>
  <c r="BH864"/>
  <c r="BY864" s="1"/>
  <c r="BH860"/>
  <c r="BY860" s="1"/>
  <c r="BH856"/>
  <c r="BY856" s="1"/>
  <c r="BH1162"/>
  <c r="BY1162" s="1"/>
  <c r="BH1146"/>
  <c r="BY1146" s="1"/>
  <c r="BH1130"/>
  <c r="BY1130" s="1"/>
  <c r="BH1114"/>
  <c r="BY1114" s="1"/>
  <c r="BH1108"/>
  <c r="BY1108" s="1"/>
  <c r="BH1092"/>
  <c r="BY1092" s="1"/>
  <c r="BH1076"/>
  <c r="BY1076" s="1"/>
  <c r="BH1060"/>
  <c r="BY1060" s="1"/>
  <c r="BH1044"/>
  <c r="BY1044" s="1"/>
  <c r="BH1158"/>
  <c r="BY1158" s="1"/>
  <c r="BH1150"/>
  <c r="BY1150" s="1"/>
  <c r="BH1142"/>
  <c r="BY1142" s="1"/>
  <c r="BH1134"/>
  <c r="BY1134" s="1"/>
  <c r="BH1126"/>
  <c r="BY1126" s="1"/>
  <c r="BH1118"/>
  <c r="BY1118" s="1"/>
  <c r="BH1104"/>
  <c r="BY1104" s="1"/>
  <c r="BH1096"/>
  <c r="BY1096" s="1"/>
  <c r="BH1088"/>
  <c r="BY1088" s="1"/>
  <c r="BH1080"/>
  <c r="BY1080" s="1"/>
  <c r="BH1072"/>
  <c r="BY1072" s="1"/>
  <c r="BH1064"/>
  <c r="BY1064" s="1"/>
  <c r="BH1056"/>
  <c r="BY1056" s="1"/>
  <c r="BH1048"/>
  <c r="BY1048" s="1"/>
  <c r="BH1040"/>
  <c r="BY1040" s="1"/>
  <c r="BH1440"/>
  <c r="BY1440" s="1"/>
  <c r="BH1400"/>
  <c r="BY1400" s="1"/>
  <c r="BH1336"/>
  <c r="BY1336" s="1"/>
  <c r="BH1408"/>
  <c r="BY1408" s="1"/>
  <c r="BH1456"/>
  <c r="BY1456" s="1"/>
  <c r="BH1424"/>
  <c r="BY1424" s="1"/>
  <c r="BH1384"/>
  <c r="BY1384" s="1"/>
  <c r="BH1352"/>
  <c r="BY1352" s="1"/>
  <c r="BH1320"/>
  <c r="BY1320" s="1"/>
  <c r="BH1488"/>
  <c r="BY1488" s="1"/>
  <c r="BH1504"/>
  <c r="BY1504" s="1"/>
  <c r="BH1472"/>
  <c r="BY1472" s="1"/>
  <c r="BH1496"/>
  <c r="BY1496" s="1"/>
  <c r="BH1480"/>
  <c r="BY1480" s="1"/>
  <c r="BH1464"/>
  <c r="BY1464" s="1"/>
  <c r="BH1448"/>
  <c r="BY1448" s="1"/>
  <c r="BH1432"/>
  <c r="BY1432" s="1"/>
  <c r="BH1416"/>
  <c r="BY1416" s="1"/>
  <c r="BH1392"/>
  <c r="BY1392" s="1"/>
  <c r="BH1376"/>
  <c r="BY1376" s="1"/>
  <c r="BH1360"/>
  <c r="BY1360" s="1"/>
  <c r="BH1344"/>
  <c r="BY1344" s="1"/>
  <c r="BH1328"/>
  <c r="BY1328" s="1"/>
  <c r="BH1110"/>
  <c r="BY1110" s="1"/>
  <c r="BH1106"/>
  <c r="BY1106" s="1"/>
  <c r="BH1102"/>
  <c r="BY1102" s="1"/>
  <c r="BH1098"/>
  <c r="BY1098" s="1"/>
  <c r="BH1094"/>
  <c r="BY1094" s="1"/>
  <c r="BH1090"/>
  <c r="BY1090" s="1"/>
  <c r="BH1086"/>
  <c r="BY1086" s="1"/>
  <c r="BH1082"/>
  <c r="BY1082" s="1"/>
  <c r="BH1078"/>
  <c r="BY1078" s="1"/>
  <c r="BH1074"/>
  <c r="BY1074" s="1"/>
  <c r="BH1070"/>
  <c r="BY1070" s="1"/>
  <c r="BH1066"/>
  <c r="BY1066" s="1"/>
  <c r="BH1062"/>
  <c r="BY1062" s="1"/>
  <c r="BH1058"/>
  <c r="BY1058" s="1"/>
  <c r="BH1054"/>
  <c r="BY1054" s="1"/>
  <c r="BH1050"/>
  <c r="BY1050" s="1"/>
  <c r="BH1046"/>
  <c r="BY1046" s="1"/>
  <c r="BH1042"/>
  <c r="BY1042" s="1"/>
  <c r="BH1038"/>
  <c r="BY1038" s="1"/>
  <c r="BH1034"/>
  <c r="BY1034" s="1"/>
  <c r="BH1500"/>
  <c r="BY1500" s="1"/>
  <c r="BH1492"/>
  <c r="BY1492" s="1"/>
  <c r="BH1484"/>
  <c r="BY1484" s="1"/>
  <c r="BH1476"/>
  <c r="BY1476" s="1"/>
  <c r="BH1468"/>
  <c r="BY1468" s="1"/>
  <c r="BH1460"/>
  <c r="BY1460" s="1"/>
  <c r="BH1452"/>
  <c r="BY1452" s="1"/>
  <c r="BH1444"/>
  <c r="BY1444" s="1"/>
  <c r="BH1436"/>
  <c r="BY1436" s="1"/>
  <c r="BH1428"/>
  <c r="BY1428" s="1"/>
  <c r="BH1420"/>
  <c r="BY1420" s="1"/>
  <c r="BH1412"/>
  <c r="BY1412" s="1"/>
  <c r="BH1404"/>
  <c r="BY1404" s="1"/>
  <c r="BH1396"/>
  <c r="BY1396" s="1"/>
  <c r="BH1388"/>
  <c r="BY1388" s="1"/>
  <c r="BH1380"/>
  <c r="BY1380" s="1"/>
  <c r="BH1372"/>
  <c r="BY1372" s="1"/>
  <c r="BH1364"/>
  <c r="BY1364" s="1"/>
  <c r="BH1356"/>
  <c r="BY1356" s="1"/>
  <c r="BH1348"/>
  <c r="BY1348" s="1"/>
  <c r="BH1340"/>
  <c r="BY1340" s="1"/>
  <c r="BH1332"/>
  <c r="BY1332" s="1"/>
  <c r="BH1324"/>
  <c r="BY1324" s="1"/>
  <c r="BH1316"/>
  <c r="BY1316" s="1"/>
  <c r="BH1164"/>
  <c r="BY1164" s="1"/>
  <c r="BH1160"/>
  <c r="BY1160" s="1"/>
  <c r="BH1156"/>
  <c r="BY1156" s="1"/>
  <c r="BH1152"/>
  <c r="BY1152" s="1"/>
  <c r="BH1148"/>
  <c r="BY1148" s="1"/>
  <c r="BH1144"/>
  <c r="BY1144" s="1"/>
  <c r="BH1140"/>
  <c r="BY1140" s="1"/>
  <c r="BH1136"/>
  <c r="BY1136" s="1"/>
  <c r="BH1132"/>
  <c r="BY1132" s="1"/>
  <c r="BH1128"/>
  <c r="BY1128" s="1"/>
  <c r="BH1124"/>
  <c r="BY1124" s="1"/>
  <c r="BH1120"/>
  <c r="BY1120" s="1"/>
  <c r="BH1116"/>
  <c r="BY1116" s="1"/>
  <c r="BH1311"/>
  <c r="BY1311" s="1"/>
  <c r="BH1307"/>
  <c r="BY1307" s="1"/>
  <c r="BH1303"/>
  <c r="BY1303" s="1"/>
  <c r="BH1299"/>
  <c r="BY1299" s="1"/>
  <c r="BH1295"/>
  <c r="BY1295" s="1"/>
  <c r="BH1291"/>
  <c r="BY1291" s="1"/>
  <c r="BH1112"/>
  <c r="BY1112" s="1"/>
  <c r="BH1502"/>
  <c r="BY1502" s="1"/>
  <c r="BH1498"/>
  <c r="BY1498" s="1"/>
  <c r="BH1494"/>
  <c r="BY1494" s="1"/>
  <c r="BH1490"/>
  <c r="BY1490" s="1"/>
  <c r="BH1486"/>
  <c r="BY1486" s="1"/>
  <c r="BH1482"/>
  <c r="BY1482" s="1"/>
  <c r="BH1478"/>
  <c r="BY1478" s="1"/>
  <c r="BH1474"/>
  <c r="BY1474" s="1"/>
  <c r="BH1470"/>
  <c r="BY1470" s="1"/>
  <c r="BH1466"/>
  <c r="BY1466" s="1"/>
  <c r="BH1462"/>
  <c r="BY1462" s="1"/>
  <c r="BH1458"/>
  <c r="BY1458" s="1"/>
  <c r="BH1454"/>
  <c r="BY1454" s="1"/>
  <c r="BH1450"/>
  <c r="BY1450" s="1"/>
  <c r="BH1446"/>
  <c r="BY1446" s="1"/>
  <c r="BH1442"/>
  <c r="BY1442" s="1"/>
  <c r="BH1438"/>
  <c r="BY1438" s="1"/>
  <c r="BH1434"/>
  <c r="BY1434" s="1"/>
  <c r="BH1430"/>
  <c r="BY1430" s="1"/>
  <c r="BH1426"/>
  <c r="BY1426" s="1"/>
  <c r="BH1422"/>
  <c r="BY1422" s="1"/>
  <c r="BH1418"/>
  <c r="BY1418" s="1"/>
  <c r="BH1414"/>
  <c r="BY1414" s="1"/>
  <c r="BH1410"/>
  <c r="BY1410" s="1"/>
  <c r="BH1406"/>
  <c r="BY1406" s="1"/>
  <c r="BH1402"/>
  <c r="BY1402" s="1"/>
  <c r="BH1398"/>
  <c r="BY1398" s="1"/>
  <c r="BH1394"/>
  <c r="BY1394" s="1"/>
  <c r="BH1390"/>
  <c r="BY1390" s="1"/>
  <c r="BH1386"/>
  <c r="BY1386" s="1"/>
  <c r="BH1382"/>
  <c r="BY1382" s="1"/>
  <c r="BH1378"/>
  <c r="BY1378" s="1"/>
  <c r="BH1374"/>
  <c r="BY1374" s="1"/>
  <c r="BH1370"/>
  <c r="BY1370" s="1"/>
  <c r="BH1366"/>
  <c r="BY1366" s="1"/>
  <c r="BH1362"/>
  <c r="BY1362" s="1"/>
  <c r="BH1358"/>
  <c r="BY1358" s="1"/>
  <c r="BH1354"/>
  <c r="BY1354" s="1"/>
  <c r="BH1350"/>
  <c r="BY1350" s="1"/>
  <c r="BH1342"/>
  <c r="BY1342" s="1"/>
  <c r="BH1334"/>
  <c r="BY1334" s="1"/>
  <c r="BH1326"/>
  <c r="BY1326" s="1"/>
  <c r="BH1318"/>
  <c r="BY1318" s="1"/>
  <c r="BH1346"/>
  <c r="BY1346" s="1"/>
  <c r="BH1338"/>
  <c r="BY1338" s="1"/>
  <c r="BH1330"/>
  <c r="BY1330" s="1"/>
  <c r="BH1322"/>
  <c r="BY1322" s="1"/>
  <c r="BH1314"/>
  <c r="BY1314" s="1"/>
  <c r="BI1506"/>
  <c r="BH1506"/>
  <c r="BY1506" s="1"/>
  <c r="BH1505"/>
  <c r="BY1505" s="1"/>
  <c r="BI1505"/>
  <c r="BH1503"/>
  <c r="BY1503" s="1"/>
  <c r="BI1503"/>
  <c r="BH1501"/>
  <c r="BY1501" s="1"/>
  <c r="BI1501"/>
  <c r="BH1499"/>
  <c r="BY1499" s="1"/>
  <c r="BI1499"/>
  <c r="BH1497"/>
  <c r="BY1497" s="1"/>
  <c r="BI1497"/>
  <c r="BH1495"/>
  <c r="BY1495" s="1"/>
  <c r="BI1495"/>
  <c r="BH1493"/>
  <c r="BY1493" s="1"/>
  <c r="BI1493"/>
  <c r="BH1491"/>
  <c r="BY1491" s="1"/>
  <c r="BI1491"/>
  <c r="BH1489"/>
  <c r="BY1489" s="1"/>
  <c r="BI1489"/>
  <c r="BH1487"/>
  <c r="BY1487" s="1"/>
  <c r="BI1487"/>
  <c r="BH1485"/>
  <c r="BY1485" s="1"/>
  <c r="BI1485"/>
  <c r="BH1483"/>
  <c r="BY1483" s="1"/>
  <c r="BI1483"/>
  <c r="BI1453"/>
  <c r="BH1453"/>
  <c r="BY1453" s="1"/>
  <c r="BI1477"/>
  <c r="BH1477"/>
  <c r="BY1477" s="1"/>
  <c r="BI1473"/>
  <c r="BH1473"/>
  <c r="BY1473" s="1"/>
  <c r="BI1469"/>
  <c r="BH1469"/>
  <c r="BY1469" s="1"/>
  <c r="BI1457"/>
  <c r="BH1457"/>
  <c r="BY1457" s="1"/>
  <c r="BI1403"/>
  <c r="BH1403"/>
  <c r="BY1403" s="1"/>
  <c r="BI1401"/>
  <c r="BH1401"/>
  <c r="BY1401" s="1"/>
  <c r="BI1451"/>
  <c r="BH1451"/>
  <c r="BY1451" s="1"/>
  <c r="BI1447"/>
  <c r="BH1447"/>
  <c r="BY1447" s="1"/>
  <c r="BI1443"/>
  <c r="BH1443"/>
  <c r="BY1443" s="1"/>
  <c r="BI1435"/>
  <c r="BH1435"/>
  <c r="BY1435" s="1"/>
  <c r="BI1427"/>
  <c r="BH1427"/>
  <c r="BY1427" s="1"/>
  <c r="BI1423"/>
  <c r="BH1423"/>
  <c r="BY1423" s="1"/>
  <c r="BI1415"/>
  <c r="BH1415"/>
  <c r="BY1415" s="1"/>
  <c r="BI1411"/>
  <c r="BH1411"/>
  <c r="BY1411" s="1"/>
  <c r="BI1407"/>
  <c r="BH1407"/>
  <c r="BY1407" s="1"/>
  <c r="BI1475"/>
  <c r="BH1475"/>
  <c r="BY1475" s="1"/>
  <c r="BI1471"/>
  <c r="BH1471"/>
  <c r="BY1471" s="1"/>
  <c r="BI1467"/>
  <c r="BH1467"/>
  <c r="BY1467" s="1"/>
  <c r="BI1463"/>
  <c r="BH1463"/>
  <c r="BY1463" s="1"/>
  <c r="BI1459"/>
  <c r="BH1459"/>
  <c r="BY1459" s="1"/>
  <c r="BI1455"/>
  <c r="BH1455"/>
  <c r="BY1455" s="1"/>
  <c r="BI1481"/>
  <c r="BH1481"/>
  <c r="BY1481" s="1"/>
  <c r="BI1479"/>
  <c r="BH1479"/>
  <c r="BY1479" s="1"/>
  <c r="BI1449"/>
  <c r="BH1449"/>
  <c r="BY1449" s="1"/>
  <c r="BI1445"/>
  <c r="BH1445"/>
  <c r="BY1445" s="1"/>
  <c r="BI1441"/>
  <c r="BH1441"/>
  <c r="BY1441" s="1"/>
  <c r="BI1437"/>
  <c r="BH1437"/>
  <c r="BY1437" s="1"/>
  <c r="BI1433"/>
  <c r="BH1433"/>
  <c r="BY1433" s="1"/>
  <c r="BI1429"/>
  <c r="BH1429"/>
  <c r="BY1429" s="1"/>
  <c r="BI1425"/>
  <c r="BH1425"/>
  <c r="BY1425" s="1"/>
  <c r="BI1421"/>
  <c r="BH1421"/>
  <c r="BY1421" s="1"/>
  <c r="BI1417"/>
  <c r="BH1417"/>
  <c r="BY1417" s="1"/>
  <c r="BI1413"/>
  <c r="BH1413"/>
  <c r="BY1413" s="1"/>
  <c r="BI1409"/>
  <c r="BH1409"/>
  <c r="BY1409" s="1"/>
  <c r="BI1405"/>
  <c r="BH1405"/>
  <c r="BY1405" s="1"/>
  <c r="BI1399"/>
  <c r="BH1399"/>
  <c r="BY1399" s="1"/>
  <c r="BI1395"/>
  <c r="BH1395"/>
  <c r="BY1395" s="1"/>
  <c r="BI1391"/>
  <c r="BH1391"/>
  <c r="BY1391" s="1"/>
  <c r="BI1387"/>
  <c r="BH1387"/>
  <c r="BY1387" s="1"/>
  <c r="BI1383"/>
  <c r="BH1383"/>
  <c r="BY1383" s="1"/>
  <c r="BI1379"/>
  <c r="BH1379"/>
  <c r="BY1379" s="1"/>
  <c r="BI1375"/>
  <c r="BH1375"/>
  <c r="BY1375" s="1"/>
  <c r="BI1371"/>
  <c r="BH1371"/>
  <c r="BY1371" s="1"/>
  <c r="BI1367"/>
  <c r="BH1367"/>
  <c r="BY1367" s="1"/>
  <c r="BI1363"/>
  <c r="BH1363"/>
  <c r="BY1363" s="1"/>
  <c r="BI1359"/>
  <c r="BH1359"/>
  <c r="BY1359" s="1"/>
  <c r="BI1355"/>
  <c r="BH1355"/>
  <c r="BY1355" s="1"/>
  <c r="BI1351"/>
  <c r="BH1351"/>
  <c r="BY1351" s="1"/>
  <c r="BI1347"/>
  <c r="BH1347"/>
  <c r="BY1347" s="1"/>
  <c r="BI1343"/>
  <c r="BH1343"/>
  <c r="BY1343" s="1"/>
  <c r="BI1339"/>
  <c r="BH1339"/>
  <c r="BY1339" s="1"/>
  <c r="BI1335"/>
  <c r="BH1335"/>
  <c r="BY1335" s="1"/>
  <c r="BI1331"/>
  <c r="BH1331"/>
  <c r="BY1331" s="1"/>
  <c r="BI1327"/>
  <c r="BH1327"/>
  <c r="BY1327" s="1"/>
  <c r="BI1323"/>
  <c r="BH1323"/>
  <c r="BY1323" s="1"/>
  <c r="BI1319"/>
  <c r="BH1319"/>
  <c r="BY1319" s="1"/>
  <c r="BI1315"/>
  <c r="BH1315"/>
  <c r="BY1315" s="1"/>
  <c r="BI1286"/>
  <c r="BH1286"/>
  <c r="BY1286" s="1"/>
  <c r="BI1282"/>
  <c r="BH1282"/>
  <c r="BY1282" s="1"/>
  <c r="BI1278"/>
  <c r="BH1278"/>
  <c r="BY1278" s="1"/>
  <c r="BI1274"/>
  <c r="BH1274"/>
  <c r="BY1274" s="1"/>
  <c r="BI1270"/>
  <c r="BH1270"/>
  <c r="BY1270" s="1"/>
  <c r="BI1266"/>
  <c r="BH1266"/>
  <c r="BY1266" s="1"/>
  <c r="BI1262"/>
  <c r="BH1262"/>
  <c r="BY1262" s="1"/>
  <c r="BI1258"/>
  <c r="BH1258"/>
  <c r="BY1258" s="1"/>
  <c r="BI1254"/>
  <c r="BH1254"/>
  <c r="BY1254" s="1"/>
  <c r="BI1250"/>
  <c r="BH1250"/>
  <c r="BY1250" s="1"/>
  <c r="BI1246"/>
  <c r="BH1246"/>
  <c r="BY1246" s="1"/>
  <c r="BI1242"/>
  <c r="BH1242"/>
  <c r="BY1242" s="1"/>
  <c r="BI1238"/>
  <c r="BH1238"/>
  <c r="BY1238" s="1"/>
  <c r="BI1234"/>
  <c r="BH1234"/>
  <c r="BY1234" s="1"/>
  <c r="BI1230"/>
  <c r="BH1230"/>
  <c r="BY1230" s="1"/>
  <c r="BI1226"/>
  <c r="BH1226"/>
  <c r="BY1226" s="1"/>
  <c r="BI1222"/>
  <c r="BH1222"/>
  <c r="BY1222" s="1"/>
  <c r="BI1218"/>
  <c r="BH1218"/>
  <c r="BY1218" s="1"/>
  <c r="BI1214"/>
  <c r="BH1214"/>
  <c r="BY1214" s="1"/>
  <c r="BI1210"/>
  <c r="BH1210"/>
  <c r="BY1210" s="1"/>
  <c r="BI1206"/>
  <c r="BH1206"/>
  <c r="BY1206" s="1"/>
  <c r="BI1202"/>
  <c r="BH1202"/>
  <c r="BY1202" s="1"/>
  <c r="BI1198"/>
  <c r="BH1198"/>
  <c r="BY1198" s="1"/>
  <c r="BI1194"/>
  <c r="BH1194"/>
  <c r="BY1194" s="1"/>
  <c r="BI1190"/>
  <c r="BH1190"/>
  <c r="BY1190" s="1"/>
  <c r="BI1186"/>
  <c r="BH1186"/>
  <c r="BY1186" s="1"/>
  <c r="BI1182"/>
  <c r="BH1182"/>
  <c r="BY1182" s="1"/>
  <c r="BI1178"/>
  <c r="BH1178"/>
  <c r="BY1178" s="1"/>
  <c r="BI1174"/>
  <c r="BH1174"/>
  <c r="BY1174" s="1"/>
  <c r="BI1170"/>
  <c r="BH1170"/>
  <c r="BY1170" s="1"/>
  <c r="BI1166"/>
  <c r="BH1166"/>
  <c r="BY1166" s="1"/>
  <c r="BI1129"/>
  <c r="BH1129"/>
  <c r="BY1129" s="1"/>
  <c r="BI1125"/>
  <c r="BH1125"/>
  <c r="BY1125" s="1"/>
  <c r="BI1121"/>
  <c r="BH1121"/>
  <c r="BY1121" s="1"/>
  <c r="BI1117"/>
  <c r="BH1117"/>
  <c r="BY1117" s="1"/>
  <c r="BI1113"/>
  <c r="BH1113"/>
  <c r="BY1113" s="1"/>
  <c r="BI931"/>
  <c r="BH931"/>
  <c r="BY931" s="1"/>
  <c r="BI927"/>
  <c r="BH927"/>
  <c r="BY927" s="1"/>
  <c r="BI923"/>
  <c r="BH923"/>
  <c r="BY923" s="1"/>
  <c r="BI919"/>
  <c r="BH919"/>
  <c r="BY919" s="1"/>
  <c r="BI915"/>
  <c r="BH915"/>
  <c r="BY915" s="1"/>
  <c r="BI911"/>
  <c r="BH911"/>
  <c r="BY911" s="1"/>
  <c r="BI907"/>
  <c r="BH907"/>
  <c r="BY907" s="1"/>
  <c r="BI903"/>
  <c r="BH903"/>
  <c r="BY903" s="1"/>
  <c r="BI899"/>
  <c r="BH899"/>
  <c r="BY899" s="1"/>
  <c r="BI895"/>
  <c r="BH895"/>
  <c r="BY895" s="1"/>
  <c r="BH686"/>
  <c r="BY686" s="1"/>
  <c r="BI686"/>
  <c r="BH684"/>
  <c r="BY684" s="1"/>
  <c r="BI684"/>
  <c r="BH682"/>
  <c r="BY682" s="1"/>
  <c r="BI682"/>
  <c r="BH680"/>
  <c r="BY680" s="1"/>
  <c r="BI680"/>
  <c r="BH678"/>
  <c r="BY678" s="1"/>
  <c r="BI678"/>
  <c r="BH676"/>
  <c r="BY676" s="1"/>
  <c r="BI676"/>
  <c r="BH674"/>
  <c r="BY674" s="1"/>
  <c r="BI674"/>
  <c r="BH672"/>
  <c r="BY672" s="1"/>
  <c r="BI672"/>
  <c r="BH670"/>
  <c r="BY670" s="1"/>
  <c r="BI670"/>
  <c r="BH668"/>
  <c r="BY668" s="1"/>
  <c r="BI668"/>
  <c r="BH666"/>
  <c r="BY666" s="1"/>
  <c r="BI666"/>
  <c r="BH664"/>
  <c r="BY664" s="1"/>
  <c r="BI664"/>
  <c r="BH662"/>
  <c r="BY662" s="1"/>
  <c r="BI662"/>
  <c r="BH660"/>
  <c r="BY660" s="1"/>
  <c r="BI660"/>
  <c r="BH658"/>
  <c r="BY658" s="1"/>
  <c r="BI658"/>
  <c r="BH656"/>
  <c r="BY656" s="1"/>
  <c r="BI656"/>
  <c r="BH654"/>
  <c r="BY654" s="1"/>
  <c r="BI654"/>
  <c r="BH652"/>
  <c r="BY652" s="1"/>
  <c r="BI652"/>
  <c r="BH650"/>
  <c r="BY650" s="1"/>
  <c r="BI650"/>
  <c r="BH646"/>
  <c r="BY646" s="1"/>
  <c r="BI646"/>
  <c r="BH642"/>
  <c r="BY642" s="1"/>
  <c r="BI642"/>
  <c r="BH638"/>
  <c r="BY638" s="1"/>
  <c r="BI638"/>
  <c r="BH634"/>
  <c r="BY634" s="1"/>
  <c r="BI634"/>
  <c r="BH630"/>
  <c r="BY630" s="1"/>
  <c r="BI630"/>
  <c r="BH626"/>
  <c r="BY626" s="1"/>
  <c r="BI626"/>
  <c r="BH622"/>
  <c r="BY622" s="1"/>
  <c r="BI622"/>
  <c r="BH618"/>
  <c r="BY618" s="1"/>
  <c r="BI618"/>
  <c r="BH614"/>
  <c r="BY614" s="1"/>
  <c r="BI614"/>
  <c r="BH610"/>
  <c r="BY610" s="1"/>
  <c r="BI610"/>
  <c r="BH606"/>
  <c r="BY606" s="1"/>
  <c r="BI606"/>
  <c r="BH602"/>
  <c r="BY602" s="1"/>
  <c r="BI602"/>
  <c r="BH598"/>
  <c r="BY598" s="1"/>
  <c r="BI598"/>
  <c r="BH594"/>
  <c r="BY594" s="1"/>
  <c r="BI594"/>
  <c r="BH590"/>
  <c r="BY590" s="1"/>
  <c r="BI590"/>
  <c r="BH586"/>
  <c r="BY586" s="1"/>
  <c r="BI586"/>
  <c r="BH582"/>
  <c r="BY582" s="1"/>
  <c r="BI582"/>
  <c r="BH578"/>
  <c r="BY578" s="1"/>
  <c r="BI578"/>
  <c r="BH574"/>
  <c r="BY574" s="1"/>
  <c r="BI574"/>
  <c r="BH570"/>
  <c r="BY570" s="1"/>
  <c r="BI570"/>
  <c r="BH566"/>
  <c r="BY566" s="1"/>
  <c r="BI566"/>
  <c r="BH562"/>
  <c r="BY562" s="1"/>
  <c r="BI562"/>
  <c r="BH558"/>
  <c r="BY558" s="1"/>
  <c r="BI558"/>
  <c r="BH554"/>
  <c r="BY554" s="1"/>
  <c r="BI554"/>
  <c r="BH550"/>
  <c r="BY550" s="1"/>
  <c r="BI550"/>
  <c r="BH546"/>
  <c r="BY546" s="1"/>
  <c r="BI546"/>
  <c r="BH542"/>
  <c r="BY542" s="1"/>
  <c r="BI542"/>
  <c r="BH538"/>
  <c r="BY538" s="1"/>
  <c r="BI538"/>
  <c r="BH534"/>
  <c r="BY534" s="1"/>
  <c r="BI534"/>
  <c r="BH530"/>
  <c r="BY530" s="1"/>
  <c r="BI530"/>
  <c r="BH526"/>
  <c r="BY526" s="1"/>
  <c r="BI526"/>
  <c r="BH934"/>
  <c r="BY934" s="1"/>
  <c r="BH930"/>
  <c r="BY930" s="1"/>
  <c r="BH926"/>
  <c r="BY926" s="1"/>
  <c r="BH922"/>
  <c r="BY922" s="1"/>
  <c r="BH918"/>
  <c r="BY918" s="1"/>
  <c r="BH914"/>
  <c r="BY914" s="1"/>
  <c r="BH910"/>
  <c r="BY910" s="1"/>
  <c r="BH906"/>
  <c r="BY906" s="1"/>
  <c r="BH902"/>
  <c r="BY902" s="1"/>
  <c r="BH898"/>
  <c r="BY898" s="1"/>
  <c r="BH742"/>
  <c r="BY742" s="1"/>
  <c r="BH738"/>
  <c r="BY738" s="1"/>
  <c r="BH734"/>
  <c r="BY734" s="1"/>
  <c r="BH730"/>
  <c r="BY730" s="1"/>
  <c r="BH726"/>
  <c r="BY726" s="1"/>
  <c r="BH722"/>
  <c r="BY722" s="1"/>
  <c r="BH718"/>
  <c r="BY718" s="1"/>
  <c r="BH714"/>
  <c r="BY714" s="1"/>
  <c r="BH710"/>
  <c r="BY710" s="1"/>
  <c r="BH706"/>
  <c r="BY706" s="1"/>
  <c r="BH702"/>
  <c r="BY702" s="1"/>
  <c r="BH698"/>
  <c r="BY698" s="1"/>
  <c r="BH694"/>
  <c r="BY694" s="1"/>
  <c r="BH690"/>
  <c r="BY690" s="1"/>
  <c r="BH649"/>
  <c r="BY649" s="1"/>
  <c r="BH645"/>
  <c r="BY645" s="1"/>
  <c r="BH641"/>
  <c r="BY641" s="1"/>
  <c r="BH637"/>
  <c r="BY637" s="1"/>
  <c r="BH633"/>
  <c r="BY633" s="1"/>
  <c r="BH629"/>
  <c r="BY629" s="1"/>
  <c r="BH625"/>
  <c r="BY625" s="1"/>
  <c r="BH621"/>
  <c r="BY621" s="1"/>
  <c r="BH617"/>
  <c r="BY617" s="1"/>
  <c r="BH613"/>
  <c r="BY613" s="1"/>
  <c r="BH609"/>
  <c r="BY609" s="1"/>
  <c r="BH605"/>
  <c r="BY605" s="1"/>
  <c r="BH601"/>
  <c r="BY601" s="1"/>
  <c r="BH597"/>
  <c r="BY597" s="1"/>
  <c r="BH593"/>
  <c r="BY593" s="1"/>
  <c r="BH589"/>
  <c r="BY589" s="1"/>
  <c r="BH585"/>
  <c r="BY585" s="1"/>
  <c r="BH581"/>
  <c r="BY581" s="1"/>
  <c r="BH577"/>
  <c r="BY577" s="1"/>
  <c r="BH573"/>
  <c r="BY573" s="1"/>
  <c r="BH569"/>
  <c r="BY569" s="1"/>
  <c r="BH565"/>
  <c r="BY565" s="1"/>
  <c r="BH561"/>
  <c r="BY561" s="1"/>
  <c r="BH557"/>
  <c r="BY557" s="1"/>
  <c r="BH553"/>
  <c r="BY553" s="1"/>
  <c r="BH549"/>
  <c r="BY549" s="1"/>
  <c r="BH545"/>
  <c r="BY545" s="1"/>
  <c r="BH541"/>
  <c r="BY541" s="1"/>
  <c r="BH537"/>
  <c r="BY537" s="1"/>
  <c r="BH533"/>
  <c r="BY533" s="1"/>
  <c r="BH529"/>
  <c r="BY529" s="1"/>
  <c r="BH525"/>
  <c r="BY525" s="1"/>
  <c r="BI1465"/>
  <c r="BH1465"/>
  <c r="BY1465" s="1"/>
  <c r="BI1461"/>
  <c r="BH1461"/>
  <c r="BY1461" s="1"/>
  <c r="BI1439"/>
  <c r="BH1439"/>
  <c r="BY1439" s="1"/>
  <c r="BI1431"/>
  <c r="BH1431"/>
  <c r="BY1431" s="1"/>
  <c r="BI1419"/>
  <c r="BH1419"/>
  <c r="BY1419" s="1"/>
  <c r="BI1312"/>
  <c r="BH1312"/>
  <c r="BY1312" s="1"/>
  <c r="BI1310"/>
  <c r="BH1310"/>
  <c r="BY1310" s="1"/>
  <c r="BI1308"/>
  <c r="BH1308"/>
  <c r="BY1308" s="1"/>
  <c r="BI1306"/>
  <c r="BH1306"/>
  <c r="BY1306" s="1"/>
  <c r="BI1304"/>
  <c r="BH1304"/>
  <c r="BY1304" s="1"/>
  <c r="BI1302"/>
  <c r="BH1302"/>
  <c r="BY1302" s="1"/>
  <c r="BI1300"/>
  <c r="BH1300"/>
  <c r="BY1300" s="1"/>
  <c r="BI1298"/>
  <c r="BH1298"/>
  <c r="BY1298" s="1"/>
  <c r="BI1296"/>
  <c r="BH1296"/>
  <c r="BY1296" s="1"/>
  <c r="BI1294"/>
  <c r="BH1294"/>
  <c r="BY1294" s="1"/>
  <c r="BI1292"/>
  <c r="BH1292"/>
  <c r="BY1292" s="1"/>
  <c r="BI1290"/>
  <c r="BH1290"/>
  <c r="BY1290" s="1"/>
  <c r="BI1288"/>
  <c r="BH1288"/>
  <c r="BY1288" s="1"/>
  <c r="BI1397"/>
  <c r="BH1397"/>
  <c r="BY1397" s="1"/>
  <c r="BI1393"/>
  <c r="BH1393"/>
  <c r="BY1393" s="1"/>
  <c r="BI1389"/>
  <c r="BH1389"/>
  <c r="BY1389" s="1"/>
  <c r="BI1385"/>
  <c r="BH1385"/>
  <c r="BY1385" s="1"/>
  <c r="BI1381"/>
  <c r="BH1381"/>
  <c r="BY1381" s="1"/>
  <c r="BI1377"/>
  <c r="BH1377"/>
  <c r="BY1377" s="1"/>
  <c r="BI1373"/>
  <c r="BH1373"/>
  <c r="BY1373" s="1"/>
  <c r="BI1369"/>
  <c r="BH1369"/>
  <c r="BY1369" s="1"/>
  <c r="BI1365"/>
  <c r="BH1365"/>
  <c r="BY1365" s="1"/>
  <c r="BI1361"/>
  <c r="BH1361"/>
  <c r="BY1361" s="1"/>
  <c r="BI1357"/>
  <c r="BH1357"/>
  <c r="BY1357" s="1"/>
  <c r="BI1353"/>
  <c r="BH1353"/>
  <c r="BY1353" s="1"/>
  <c r="BI1349"/>
  <c r="BH1349"/>
  <c r="BY1349" s="1"/>
  <c r="BI1345"/>
  <c r="BH1345"/>
  <c r="BY1345" s="1"/>
  <c r="BI1341"/>
  <c r="BH1341"/>
  <c r="BY1341" s="1"/>
  <c r="BI1337"/>
  <c r="BH1337"/>
  <c r="BY1337" s="1"/>
  <c r="BI1333"/>
  <c r="BH1333"/>
  <c r="BY1333" s="1"/>
  <c r="BI1329"/>
  <c r="BH1329"/>
  <c r="BY1329" s="1"/>
  <c r="BI1325"/>
  <c r="BH1325"/>
  <c r="BY1325" s="1"/>
  <c r="BI1321"/>
  <c r="BH1321"/>
  <c r="BY1321" s="1"/>
  <c r="BI1317"/>
  <c r="BH1317"/>
  <c r="BY1317" s="1"/>
  <c r="BI1284"/>
  <c r="BH1284"/>
  <c r="BY1284" s="1"/>
  <c r="BI1280"/>
  <c r="BH1280"/>
  <c r="BY1280" s="1"/>
  <c r="BI1276"/>
  <c r="BH1276"/>
  <c r="BY1276" s="1"/>
  <c r="BI1272"/>
  <c r="BH1272"/>
  <c r="BY1272" s="1"/>
  <c r="BI1268"/>
  <c r="BH1268"/>
  <c r="BY1268" s="1"/>
  <c r="BI1264"/>
  <c r="BH1264"/>
  <c r="BY1264" s="1"/>
  <c r="BI1260"/>
  <c r="BH1260"/>
  <c r="BY1260" s="1"/>
  <c r="BI1256"/>
  <c r="BH1256"/>
  <c r="BY1256" s="1"/>
  <c r="BI1252"/>
  <c r="BH1252"/>
  <c r="BY1252" s="1"/>
  <c r="BI1248"/>
  <c r="BH1248"/>
  <c r="BY1248" s="1"/>
  <c r="BI1244"/>
  <c r="BH1244"/>
  <c r="BY1244" s="1"/>
  <c r="BI1240"/>
  <c r="BH1240"/>
  <c r="BY1240" s="1"/>
  <c r="BI1236"/>
  <c r="BH1236"/>
  <c r="BY1236" s="1"/>
  <c r="BI1232"/>
  <c r="BH1232"/>
  <c r="BY1232" s="1"/>
  <c r="BI1228"/>
  <c r="BH1228"/>
  <c r="BY1228" s="1"/>
  <c r="BI1224"/>
  <c r="BH1224"/>
  <c r="BY1224" s="1"/>
  <c r="BI1220"/>
  <c r="BH1220"/>
  <c r="BY1220" s="1"/>
  <c r="BI1216"/>
  <c r="BH1216"/>
  <c r="BY1216" s="1"/>
  <c r="BI1212"/>
  <c r="BH1212"/>
  <c r="BY1212" s="1"/>
  <c r="BI1208"/>
  <c r="BH1208"/>
  <c r="BY1208" s="1"/>
  <c r="BI1204"/>
  <c r="BH1204"/>
  <c r="BY1204" s="1"/>
  <c r="BI1200"/>
  <c r="BH1200"/>
  <c r="BY1200" s="1"/>
  <c r="BI1196"/>
  <c r="BH1196"/>
  <c r="BY1196" s="1"/>
  <c r="BI1192"/>
  <c r="BH1192"/>
  <c r="BY1192" s="1"/>
  <c r="BI1188"/>
  <c r="BH1188"/>
  <c r="BY1188" s="1"/>
  <c r="BI1184"/>
  <c r="BH1184"/>
  <c r="BY1184" s="1"/>
  <c r="BI1180"/>
  <c r="BH1180"/>
  <c r="BY1180" s="1"/>
  <c r="BI1176"/>
  <c r="BH1176"/>
  <c r="BY1176" s="1"/>
  <c r="BI1172"/>
  <c r="BH1172"/>
  <c r="BY1172" s="1"/>
  <c r="BI1168"/>
  <c r="BH1168"/>
  <c r="BY1168" s="1"/>
  <c r="BH1165"/>
  <c r="BY1165" s="1"/>
  <c r="BI1165"/>
  <c r="BH1163"/>
  <c r="BY1163" s="1"/>
  <c r="BI1163"/>
  <c r="BH1161"/>
  <c r="BY1161" s="1"/>
  <c r="BI1161"/>
  <c r="BH1159"/>
  <c r="BY1159" s="1"/>
  <c r="BI1159"/>
  <c r="BH1157"/>
  <c r="BY1157" s="1"/>
  <c r="BI1157"/>
  <c r="BH1155"/>
  <c r="BY1155" s="1"/>
  <c r="BI1155"/>
  <c r="BH1153"/>
  <c r="BY1153" s="1"/>
  <c r="BI1153"/>
  <c r="BH1151"/>
  <c r="BY1151" s="1"/>
  <c r="BI1151"/>
  <c r="BH1149"/>
  <c r="BY1149" s="1"/>
  <c r="BI1149"/>
  <c r="BH1147"/>
  <c r="BY1147" s="1"/>
  <c r="BI1147"/>
  <c r="BH1145"/>
  <c r="BY1145" s="1"/>
  <c r="BI1145"/>
  <c r="BH1143"/>
  <c r="BY1143" s="1"/>
  <c r="BI1143"/>
  <c r="BH1141"/>
  <c r="BY1141" s="1"/>
  <c r="BI1141"/>
  <c r="BH1139"/>
  <c r="BY1139" s="1"/>
  <c r="BI1139"/>
  <c r="BH1137"/>
  <c r="BY1137" s="1"/>
  <c r="BI1137"/>
  <c r="BH1135"/>
  <c r="BY1135" s="1"/>
  <c r="BI1135"/>
  <c r="BH1133"/>
  <c r="BY1133" s="1"/>
  <c r="BI1133"/>
  <c r="BH1131"/>
  <c r="BY1131" s="1"/>
  <c r="BI1131"/>
  <c r="BI1111"/>
  <c r="BH1111"/>
  <c r="BY1111" s="1"/>
  <c r="BI1109"/>
  <c r="BH1109"/>
  <c r="BY1109" s="1"/>
  <c r="BI1107"/>
  <c r="BH1107"/>
  <c r="BY1107" s="1"/>
  <c r="BI1105"/>
  <c r="BH1105"/>
  <c r="BY1105" s="1"/>
  <c r="BI1103"/>
  <c r="BH1103"/>
  <c r="BY1103" s="1"/>
  <c r="BI1101"/>
  <c r="BH1101"/>
  <c r="BY1101" s="1"/>
  <c r="BI1099"/>
  <c r="BH1099"/>
  <c r="BY1099" s="1"/>
  <c r="BI1097"/>
  <c r="BH1097"/>
  <c r="BY1097" s="1"/>
  <c r="BI1095"/>
  <c r="BH1095"/>
  <c r="BY1095" s="1"/>
  <c r="BI1093"/>
  <c r="BH1093"/>
  <c r="BY1093" s="1"/>
  <c r="BI1091"/>
  <c r="BH1091"/>
  <c r="BY1091" s="1"/>
  <c r="BI1089"/>
  <c r="BH1089"/>
  <c r="BY1089" s="1"/>
  <c r="BI1087"/>
  <c r="BH1087"/>
  <c r="BY1087" s="1"/>
  <c r="BI1085"/>
  <c r="BH1085"/>
  <c r="BY1085" s="1"/>
  <c r="BI1083"/>
  <c r="BH1083"/>
  <c r="BY1083" s="1"/>
  <c r="BI1081"/>
  <c r="BH1081"/>
  <c r="BY1081" s="1"/>
  <c r="BI1079"/>
  <c r="BH1079"/>
  <c r="BY1079" s="1"/>
  <c r="BI1077"/>
  <c r="BH1077"/>
  <c r="BY1077" s="1"/>
  <c r="BI1075"/>
  <c r="BH1075"/>
  <c r="BY1075" s="1"/>
  <c r="BI1073"/>
  <c r="BH1073"/>
  <c r="BY1073" s="1"/>
  <c r="BI1071"/>
  <c r="BH1071"/>
  <c r="BY1071" s="1"/>
  <c r="BI1069"/>
  <c r="BH1069"/>
  <c r="BY1069" s="1"/>
  <c r="BI1067"/>
  <c r="BH1067"/>
  <c r="BY1067" s="1"/>
  <c r="BI1065"/>
  <c r="BH1065"/>
  <c r="BY1065" s="1"/>
  <c r="BI1063"/>
  <c r="BH1063"/>
  <c r="BY1063" s="1"/>
  <c r="BI1061"/>
  <c r="BH1061"/>
  <c r="BY1061" s="1"/>
  <c r="BI1059"/>
  <c r="BH1059"/>
  <c r="BY1059" s="1"/>
  <c r="BI1057"/>
  <c r="BH1057"/>
  <c r="BY1057" s="1"/>
  <c r="BI1055"/>
  <c r="BH1055"/>
  <c r="BY1055" s="1"/>
  <c r="BI1053"/>
  <c r="BH1053"/>
  <c r="BY1053" s="1"/>
  <c r="BI1051"/>
  <c r="BH1051"/>
  <c r="BY1051" s="1"/>
  <c r="BI1049"/>
  <c r="BH1049"/>
  <c r="BY1049" s="1"/>
  <c r="BI1047"/>
  <c r="BH1047"/>
  <c r="BY1047" s="1"/>
  <c r="BI1045"/>
  <c r="BH1045"/>
  <c r="BY1045" s="1"/>
  <c r="BI1043"/>
  <c r="BH1043"/>
  <c r="BY1043" s="1"/>
  <c r="BI1041"/>
  <c r="BH1041"/>
  <c r="BY1041" s="1"/>
  <c r="BI1039"/>
  <c r="BH1039"/>
  <c r="BY1039" s="1"/>
  <c r="BI1037"/>
  <c r="BH1037"/>
  <c r="BY1037" s="1"/>
  <c r="BI1035"/>
  <c r="BH1035"/>
  <c r="BY1035" s="1"/>
  <c r="BI1033"/>
  <c r="BH1033"/>
  <c r="BY1033" s="1"/>
  <c r="BI1031"/>
  <c r="BH1031"/>
  <c r="BY1031" s="1"/>
  <c r="BI1029"/>
  <c r="BH1029"/>
  <c r="BY1029" s="1"/>
  <c r="BI1027"/>
  <c r="BH1027"/>
  <c r="BY1027" s="1"/>
  <c r="BI1025"/>
  <c r="BH1025"/>
  <c r="BY1025" s="1"/>
  <c r="BI1023"/>
  <c r="BH1023"/>
  <c r="BY1023" s="1"/>
  <c r="BI1021"/>
  <c r="BH1021"/>
  <c r="BY1021" s="1"/>
  <c r="BI1019"/>
  <c r="BH1019"/>
  <c r="BY1019" s="1"/>
  <c r="BI1017"/>
  <c r="BH1017"/>
  <c r="BY1017" s="1"/>
  <c r="BI1015"/>
  <c r="BH1015"/>
  <c r="BY1015" s="1"/>
  <c r="BI1013"/>
  <c r="BH1013"/>
  <c r="BY1013" s="1"/>
  <c r="BI1011"/>
  <c r="BH1011"/>
  <c r="BY1011" s="1"/>
  <c r="BI1009"/>
  <c r="BH1009"/>
  <c r="BY1009" s="1"/>
  <c r="BI1007"/>
  <c r="BH1007"/>
  <c r="BY1007" s="1"/>
  <c r="BI1005"/>
  <c r="BH1005"/>
  <c r="BY1005" s="1"/>
  <c r="BI1003"/>
  <c r="BH1003"/>
  <c r="BY1003" s="1"/>
  <c r="BI1001"/>
  <c r="BH1001"/>
  <c r="BY1001" s="1"/>
  <c r="BI999"/>
  <c r="BH999"/>
  <c r="BY999" s="1"/>
  <c r="BI997"/>
  <c r="BH997"/>
  <c r="BY997" s="1"/>
  <c r="BI995"/>
  <c r="BH995"/>
  <c r="BY995" s="1"/>
  <c r="BI993"/>
  <c r="BH993"/>
  <c r="BY993" s="1"/>
  <c r="BI991"/>
  <c r="BH991"/>
  <c r="BY991" s="1"/>
  <c r="BI989"/>
  <c r="BH989"/>
  <c r="BY989" s="1"/>
  <c r="BI987"/>
  <c r="BH987"/>
  <c r="BY987" s="1"/>
  <c r="BI985"/>
  <c r="BH985"/>
  <c r="BY985" s="1"/>
  <c r="BI983"/>
  <c r="BH983"/>
  <c r="BY983" s="1"/>
  <c r="BI981"/>
  <c r="BH981"/>
  <c r="BY981" s="1"/>
  <c r="BI979"/>
  <c r="BH979"/>
  <c r="BY979" s="1"/>
  <c r="BI977"/>
  <c r="BH977"/>
  <c r="BY977" s="1"/>
  <c r="BI975"/>
  <c r="BH975"/>
  <c r="BY975" s="1"/>
  <c r="BI973"/>
  <c r="BH973"/>
  <c r="BY973" s="1"/>
  <c r="BI971"/>
  <c r="BH971"/>
  <c r="BY971" s="1"/>
  <c r="BI969"/>
  <c r="BH969"/>
  <c r="BY969" s="1"/>
  <c r="BI967"/>
  <c r="BH967"/>
  <c r="BY967" s="1"/>
  <c r="BI965"/>
  <c r="BH965"/>
  <c r="BY965" s="1"/>
  <c r="BI963"/>
  <c r="BH963"/>
  <c r="BY963" s="1"/>
  <c r="BI961"/>
  <c r="BH961"/>
  <c r="BY961" s="1"/>
  <c r="BI959"/>
  <c r="BH959"/>
  <c r="BY959" s="1"/>
  <c r="BI957"/>
  <c r="BH957"/>
  <c r="BY957" s="1"/>
  <c r="BI955"/>
  <c r="BH955"/>
  <c r="BY955" s="1"/>
  <c r="BI953"/>
  <c r="BH953"/>
  <c r="BY953" s="1"/>
  <c r="BI951"/>
  <c r="BH951"/>
  <c r="BY951" s="1"/>
  <c r="BI949"/>
  <c r="BH949"/>
  <c r="BY949" s="1"/>
  <c r="BI947"/>
  <c r="BH947"/>
  <c r="BY947" s="1"/>
  <c r="BI945"/>
  <c r="BH945"/>
  <c r="BY945" s="1"/>
  <c r="BI943"/>
  <c r="BH943"/>
  <c r="BY943" s="1"/>
  <c r="BI941"/>
  <c r="BH941"/>
  <c r="BY941" s="1"/>
  <c r="BI939"/>
  <c r="BH939"/>
  <c r="BY939" s="1"/>
  <c r="BI937"/>
  <c r="BH937"/>
  <c r="BY937" s="1"/>
  <c r="BI935"/>
  <c r="BH935"/>
  <c r="BY935" s="1"/>
  <c r="BI1127"/>
  <c r="BH1127"/>
  <c r="BY1127" s="1"/>
  <c r="BI1123"/>
  <c r="BH1123"/>
  <c r="BY1123" s="1"/>
  <c r="BI1119"/>
  <c r="BH1119"/>
  <c r="BY1119" s="1"/>
  <c r="BI1115"/>
  <c r="BH1115"/>
  <c r="BY1115" s="1"/>
  <c r="BI933"/>
  <c r="BH933"/>
  <c r="BY933" s="1"/>
  <c r="BI929"/>
  <c r="BH929"/>
  <c r="BY929" s="1"/>
  <c r="BI925"/>
  <c r="BH925"/>
  <c r="BY925" s="1"/>
  <c r="BI921"/>
  <c r="BH921"/>
  <c r="BY921" s="1"/>
  <c r="BI917"/>
  <c r="BH917"/>
  <c r="BY917" s="1"/>
  <c r="BI913"/>
  <c r="BH913"/>
  <c r="BY913" s="1"/>
  <c r="BI909"/>
  <c r="BH909"/>
  <c r="BY909" s="1"/>
  <c r="BI905"/>
  <c r="BH905"/>
  <c r="BY905" s="1"/>
  <c r="BI901"/>
  <c r="BH901"/>
  <c r="BY901" s="1"/>
  <c r="BI897"/>
  <c r="BH897"/>
  <c r="BY897" s="1"/>
  <c r="BH893"/>
  <c r="BY893" s="1"/>
  <c r="BI893"/>
  <c r="BH891"/>
  <c r="BY891" s="1"/>
  <c r="BI891"/>
  <c r="BH889"/>
  <c r="BY889" s="1"/>
  <c r="BI889"/>
  <c r="BH887"/>
  <c r="BY887" s="1"/>
  <c r="BI887"/>
  <c r="BH885"/>
  <c r="BY885" s="1"/>
  <c r="BI885"/>
  <c r="BH883"/>
  <c r="BY883" s="1"/>
  <c r="BI883"/>
  <c r="BH881"/>
  <c r="BY881" s="1"/>
  <c r="BI881"/>
  <c r="BH879"/>
  <c r="BY879" s="1"/>
  <c r="BI879"/>
  <c r="BH877"/>
  <c r="BY877" s="1"/>
  <c r="BI877"/>
  <c r="BH875"/>
  <c r="BY875" s="1"/>
  <c r="BI875"/>
  <c r="BH873"/>
  <c r="BY873" s="1"/>
  <c r="BI873"/>
  <c r="BH871"/>
  <c r="BY871" s="1"/>
  <c r="BI871"/>
  <c r="BH869"/>
  <c r="BY869" s="1"/>
  <c r="BI869"/>
  <c r="BH867"/>
  <c r="BY867" s="1"/>
  <c r="BI867"/>
  <c r="BH865"/>
  <c r="BY865" s="1"/>
  <c r="BI865"/>
  <c r="BH863"/>
  <c r="BY863" s="1"/>
  <c r="BI863"/>
  <c r="BH861"/>
  <c r="BY861" s="1"/>
  <c r="BI861"/>
  <c r="BH859"/>
  <c r="BY859" s="1"/>
  <c r="BI859"/>
  <c r="BH857"/>
  <c r="BY857" s="1"/>
  <c r="BI857"/>
  <c r="BH855"/>
  <c r="BY855" s="1"/>
  <c r="BI855"/>
  <c r="BH853"/>
  <c r="BY853" s="1"/>
  <c r="BI853"/>
  <c r="BH851"/>
  <c r="BY851" s="1"/>
  <c r="BI851"/>
  <c r="BH849"/>
  <c r="BY849" s="1"/>
  <c r="BI849"/>
  <c r="BH847"/>
  <c r="BY847" s="1"/>
  <c r="BI847"/>
  <c r="BH845"/>
  <c r="BY845" s="1"/>
  <c r="BI845"/>
  <c r="BH843"/>
  <c r="BY843" s="1"/>
  <c r="BI843"/>
  <c r="BH841"/>
  <c r="BY841" s="1"/>
  <c r="BI841"/>
  <c r="BH839"/>
  <c r="BY839" s="1"/>
  <c r="BI839"/>
  <c r="BH837"/>
  <c r="BY837" s="1"/>
  <c r="BI837"/>
  <c r="BH835"/>
  <c r="BY835" s="1"/>
  <c r="BI835"/>
  <c r="BH833"/>
  <c r="BY833" s="1"/>
  <c r="BI833"/>
  <c r="BH831"/>
  <c r="BY831" s="1"/>
  <c r="BI831"/>
  <c r="BH829"/>
  <c r="BY829" s="1"/>
  <c r="BI829"/>
  <c r="BH827"/>
  <c r="BY827" s="1"/>
  <c r="BI827"/>
  <c r="BH825"/>
  <c r="BY825" s="1"/>
  <c r="BI825"/>
  <c r="BH823"/>
  <c r="BY823" s="1"/>
  <c r="BI823"/>
  <c r="BH821"/>
  <c r="BY821" s="1"/>
  <c r="BI821"/>
  <c r="BH819"/>
  <c r="BY819" s="1"/>
  <c r="BI819"/>
  <c r="BH817"/>
  <c r="BY817" s="1"/>
  <c r="BI817"/>
  <c r="BH815"/>
  <c r="BY815" s="1"/>
  <c r="BI815"/>
  <c r="BH813"/>
  <c r="BY813" s="1"/>
  <c r="BI813"/>
  <c r="BH811"/>
  <c r="BY811" s="1"/>
  <c r="BI811"/>
  <c r="BH809"/>
  <c r="BY809" s="1"/>
  <c r="BI809"/>
  <c r="BH807"/>
  <c r="BY807" s="1"/>
  <c r="BI807"/>
  <c r="BH805"/>
  <c r="BY805" s="1"/>
  <c r="BI805"/>
  <c r="BH803"/>
  <c r="BY803" s="1"/>
  <c r="BI803"/>
  <c r="BH801"/>
  <c r="BY801" s="1"/>
  <c r="BI801"/>
  <c r="BH799"/>
  <c r="BY799" s="1"/>
  <c r="BI799"/>
  <c r="BH797"/>
  <c r="BY797" s="1"/>
  <c r="BI797"/>
  <c r="BH795"/>
  <c r="BY795" s="1"/>
  <c r="BI795"/>
  <c r="BH793"/>
  <c r="BY793" s="1"/>
  <c r="BI793"/>
  <c r="BH791"/>
  <c r="BY791" s="1"/>
  <c r="BI791"/>
  <c r="BH789"/>
  <c r="BY789" s="1"/>
  <c r="BI789"/>
  <c r="BH787"/>
  <c r="BY787" s="1"/>
  <c r="BI787"/>
  <c r="BH785"/>
  <c r="BY785" s="1"/>
  <c r="BI785"/>
  <c r="BH783"/>
  <c r="BY783" s="1"/>
  <c r="BI783"/>
  <c r="BH781"/>
  <c r="BY781" s="1"/>
  <c r="BI781"/>
  <c r="BH779"/>
  <c r="BY779" s="1"/>
  <c r="BI779"/>
  <c r="BH777"/>
  <c r="BY777" s="1"/>
  <c r="BI777"/>
  <c r="BH775"/>
  <c r="BY775" s="1"/>
  <c r="BI775"/>
  <c r="BH773"/>
  <c r="BY773" s="1"/>
  <c r="BI773"/>
  <c r="BH771"/>
  <c r="BY771" s="1"/>
  <c r="BI771"/>
  <c r="BH769"/>
  <c r="BY769" s="1"/>
  <c r="BI769"/>
  <c r="BH767"/>
  <c r="BY767" s="1"/>
  <c r="BI767"/>
  <c r="BH765"/>
  <c r="BY765" s="1"/>
  <c r="BI765"/>
  <c r="BH763"/>
  <c r="BY763" s="1"/>
  <c r="BI763"/>
  <c r="BH761"/>
  <c r="BY761" s="1"/>
  <c r="BI761"/>
  <c r="BH759"/>
  <c r="BY759" s="1"/>
  <c r="BI759"/>
  <c r="BH757"/>
  <c r="BY757" s="1"/>
  <c r="BI757"/>
  <c r="BH755"/>
  <c r="BY755" s="1"/>
  <c r="BI755"/>
  <c r="BH753"/>
  <c r="BY753" s="1"/>
  <c r="BI753"/>
  <c r="BH751"/>
  <c r="BY751" s="1"/>
  <c r="BI751"/>
  <c r="BH749"/>
  <c r="BY749" s="1"/>
  <c r="BI749"/>
  <c r="BH747"/>
  <c r="BY747" s="1"/>
  <c r="BI747"/>
  <c r="BH745"/>
  <c r="BY745" s="1"/>
  <c r="BI745"/>
  <c r="BH743"/>
  <c r="BY743" s="1"/>
  <c r="BI743"/>
  <c r="BH648"/>
  <c r="BY648" s="1"/>
  <c r="BI648"/>
  <c r="BH644"/>
  <c r="BY644" s="1"/>
  <c r="BI644"/>
  <c r="BH640"/>
  <c r="BY640" s="1"/>
  <c r="BI640"/>
  <c r="BH636"/>
  <c r="BY636" s="1"/>
  <c r="BI636"/>
  <c r="BH632"/>
  <c r="BY632" s="1"/>
  <c r="BI632"/>
  <c r="BH628"/>
  <c r="BY628" s="1"/>
  <c r="BI628"/>
  <c r="BH624"/>
  <c r="BY624" s="1"/>
  <c r="BI624"/>
  <c r="BH620"/>
  <c r="BY620" s="1"/>
  <c r="BI620"/>
  <c r="BH616"/>
  <c r="BY616" s="1"/>
  <c r="BI616"/>
  <c r="BH612"/>
  <c r="BY612" s="1"/>
  <c r="BI612"/>
  <c r="BH608"/>
  <c r="BY608" s="1"/>
  <c r="BI608"/>
  <c r="BH604"/>
  <c r="BY604" s="1"/>
  <c r="BI604"/>
  <c r="BH600"/>
  <c r="BY600" s="1"/>
  <c r="BI600"/>
  <c r="BH596"/>
  <c r="BY596" s="1"/>
  <c r="BI596"/>
  <c r="BH592"/>
  <c r="BY592" s="1"/>
  <c r="BI592"/>
  <c r="BH588"/>
  <c r="BY588" s="1"/>
  <c r="BI588"/>
  <c r="BH584"/>
  <c r="BY584" s="1"/>
  <c r="BI584"/>
  <c r="BH580"/>
  <c r="BY580" s="1"/>
  <c r="BI580"/>
  <c r="BH576"/>
  <c r="BY576" s="1"/>
  <c r="BI576"/>
  <c r="BH572"/>
  <c r="BY572" s="1"/>
  <c r="BI572"/>
  <c r="BH568"/>
  <c r="BY568" s="1"/>
  <c r="BI568"/>
  <c r="BH564"/>
  <c r="BY564" s="1"/>
  <c r="BI564"/>
  <c r="BH560"/>
  <c r="BY560" s="1"/>
  <c r="BI560"/>
  <c r="BH556"/>
  <c r="BY556" s="1"/>
  <c r="BI556"/>
  <c r="BH552"/>
  <c r="BY552" s="1"/>
  <c r="BI552"/>
  <c r="BH548"/>
  <c r="BY548" s="1"/>
  <c r="BI548"/>
  <c r="BH544"/>
  <c r="BY544" s="1"/>
  <c r="BI544"/>
  <c r="BH540"/>
  <c r="BY540" s="1"/>
  <c r="BI540"/>
  <c r="BH536"/>
  <c r="BY536" s="1"/>
  <c r="BI536"/>
  <c r="BH532"/>
  <c r="BY532" s="1"/>
  <c r="BI532"/>
  <c r="BH528"/>
  <c r="BY528" s="1"/>
  <c r="BI528"/>
  <c r="BH524"/>
  <c r="BY524" s="1"/>
  <c r="BI524"/>
  <c r="BH740"/>
  <c r="BY740" s="1"/>
  <c r="BH736"/>
  <c r="BY736" s="1"/>
  <c r="BH732"/>
  <c r="BY732" s="1"/>
  <c r="BH728"/>
  <c r="BY728" s="1"/>
  <c r="BH724"/>
  <c r="BY724" s="1"/>
  <c r="BH720"/>
  <c r="BY720" s="1"/>
  <c r="BH716"/>
  <c r="BY716" s="1"/>
  <c r="BH712"/>
  <c r="BY712" s="1"/>
  <c r="BH708"/>
  <c r="BY708" s="1"/>
  <c r="BH704"/>
  <c r="BY704" s="1"/>
  <c r="BH700"/>
  <c r="BY700" s="1"/>
  <c r="BH696"/>
  <c r="BY696" s="1"/>
  <c r="BH692"/>
  <c r="BY692" s="1"/>
  <c r="BH688"/>
  <c r="BY688" s="1"/>
  <c r="BH685"/>
  <c r="BY685" s="1"/>
  <c r="BH683"/>
  <c r="BY683" s="1"/>
  <c r="BH681"/>
  <c r="BY681" s="1"/>
  <c r="BH679"/>
  <c r="BY679" s="1"/>
  <c r="BH677"/>
  <c r="BY677" s="1"/>
  <c r="BH675"/>
  <c r="BY675" s="1"/>
  <c r="BH673"/>
  <c r="BY673" s="1"/>
  <c r="BH671"/>
  <c r="BY671" s="1"/>
  <c r="BH669"/>
  <c r="BY669" s="1"/>
  <c r="BH667"/>
  <c r="BY667" s="1"/>
  <c r="BH665"/>
  <c r="BY665" s="1"/>
  <c r="BH663"/>
  <c r="BY663" s="1"/>
  <c r="BH661"/>
  <c r="BY661" s="1"/>
  <c r="BH659"/>
  <c r="BY659" s="1"/>
  <c r="BH657"/>
  <c r="BY657" s="1"/>
  <c r="BH655"/>
  <c r="BY655" s="1"/>
  <c r="BH653"/>
  <c r="BY653" s="1"/>
  <c r="BH651"/>
  <c r="BY651" s="1"/>
  <c r="BI739"/>
  <c r="BH739"/>
  <c r="BY739" s="1"/>
  <c r="BI735"/>
  <c r="BH735"/>
  <c r="BY735" s="1"/>
  <c r="BI731"/>
  <c r="BH731"/>
  <c r="BY731" s="1"/>
  <c r="BI727"/>
  <c r="BH727"/>
  <c r="BY727" s="1"/>
  <c r="BI723"/>
  <c r="BH723"/>
  <c r="BY723" s="1"/>
  <c r="BI719"/>
  <c r="BH719"/>
  <c r="BY719" s="1"/>
  <c r="BI715"/>
  <c r="BH715"/>
  <c r="BY715" s="1"/>
  <c r="BI711"/>
  <c r="BH711"/>
  <c r="BY711" s="1"/>
  <c r="BI707"/>
  <c r="BH707"/>
  <c r="BY707" s="1"/>
  <c r="BI703"/>
  <c r="BH703"/>
  <c r="BY703" s="1"/>
  <c r="BI699"/>
  <c r="BH699"/>
  <c r="BY699" s="1"/>
  <c r="BI695"/>
  <c r="BH695"/>
  <c r="BY695" s="1"/>
  <c r="BI691"/>
  <c r="BH691"/>
  <c r="BY691" s="1"/>
  <c r="BI687"/>
  <c r="BH687"/>
  <c r="BY687" s="1"/>
  <c r="BI8"/>
  <c r="BH8"/>
  <c r="BY8" s="1"/>
  <c r="BI324"/>
  <c r="BH324"/>
  <c r="BY324" s="1"/>
  <c r="BI320"/>
  <c r="BH320"/>
  <c r="BY320" s="1"/>
  <c r="BI316"/>
  <c r="BH316"/>
  <c r="BY316" s="1"/>
  <c r="BI312"/>
  <c r="BH312"/>
  <c r="BY312" s="1"/>
  <c r="BI308"/>
  <c r="BH308"/>
  <c r="BY308" s="1"/>
  <c r="BI304"/>
  <c r="BH304"/>
  <c r="BY304" s="1"/>
  <c r="BI300"/>
  <c r="BH300"/>
  <c r="BY300" s="1"/>
  <c r="BI296"/>
  <c r="BH296"/>
  <c r="BY296" s="1"/>
  <c r="BI292"/>
  <c r="BH292"/>
  <c r="BY292" s="1"/>
  <c r="BI288"/>
  <c r="BH288"/>
  <c r="BY288" s="1"/>
  <c r="BI284"/>
  <c r="BH284"/>
  <c r="BY284" s="1"/>
  <c r="BI280"/>
  <c r="BH280"/>
  <c r="BY280" s="1"/>
  <c r="BI276"/>
  <c r="BH276"/>
  <c r="BY276" s="1"/>
  <c r="BI272"/>
  <c r="BH272"/>
  <c r="BY272" s="1"/>
  <c r="BI268"/>
  <c r="BH268"/>
  <c r="BY268" s="1"/>
  <c r="BH522"/>
  <c r="BY522" s="1"/>
  <c r="BI522"/>
  <c r="BH520"/>
  <c r="BY520" s="1"/>
  <c r="BI520"/>
  <c r="BH518"/>
  <c r="BY518" s="1"/>
  <c r="BI518"/>
  <c r="BH516"/>
  <c r="BY516" s="1"/>
  <c r="BI516"/>
  <c r="BH514"/>
  <c r="BY514" s="1"/>
  <c r="BI514"/>
  <c r="BH512"/>
  <c r="BY512" s="1"/>
  <c r="BI512"/>
  <c r="BH510"/>
  <c r="BY510" s="1"/>
  <c r="BI510"/>
  <c r="BH508"/>
  <c r="BY508" s="1"/>
  <c r="BI508"/>
  <c r="BH506"/>
  <c r="BY506" s="1"/>
  <c r="BI506"/>
  <c r="BH504"/>
  <c r="BY504" s="1"/>
  <c r="BI504"/>
  <c r="BH502"/>
  <c r="BY502" s="1"/>
  <c r="BI502"/>
  <c r="BH500"/>
  <c r="BY500" s="1"/>
  <c r="BI500"/>
  <c r="BH498"/>
  <c r="BY498" s="1"/>
  <c r="BI498"/>
  <c r="BH496"/>
  <c r="BY496" s="1"/>
  <c r="BI496"/>
  <c r="BH494"/>
  <c r="BY494" s="1"/>
  <c r="BI494"/>
  <c r="BH492"/>
  <c r="BY492" s="1"/>
  <c r="BI492"/>
  <c r="BH490"/>
  <c r="BY490" s="1"/>
  <c r="BI490"/>
  <c r="BH488"/>
  <c r="BY488" s="1"/>
  <c r="BI488"/>
  <c r="BH486"/>
  <c r="BY486" s="1"/>
  <c r="BI486"/>
  <c r="BH484"/>
  <c r="BY484" s="1"/>
  <c r="BI484"/>
  <c r="BH482"/>
  <c r="BY482" s="1"/>
  <c r="BI482"/>
  <c r="BH480"/>
  <c r="BY480" s="1"/>
  <c r="BI480"/>
  <c r="BH478"/>
  <c r="BY478" s="1"/>
  <c r="BI478"/>
  <c r="BH476"/>
  <c r="BY476" s="1"/>
  <c r="BI476"/>
  <c r="BH474"/>
  <c r="BY474" s="1"/>
  <c r="BI474"/>
  <c r="BH472"/>
  <c r="BY472" s="1"/>
  <c r="BI472"/>
  <c r="BH470"/>
  <c r="BY470" s="1"/>
  <c r="BI470"/>
  <c r="BH468"/>
  <c r="BY468" s="1"/>
  <c r="BI468"/>
  <c r="BH466"/>
  <c r="BY466" s="1"/>
  <c r="BI466"/>
  <c r="BH464"/>
  <c r="BY464" s="1"/>
  <c r="BI464"/>
  <c r="BH462"/>
  <c r="BY462" s="1"/>
  <c r="BI462"/>
  <c r="BH460"/>
  <c r="BY460" s="1"/>
  <c r="BI460"/>
  <c r="BH458"/>
  <c r="BY458" s="1"/>
  <c r="BI458"/>
  <c r="BH456"/>
  <c r="BY456" s="1"/>
  <c r="BI456"/>
  <c r="BH454"/>
  <c r="BY454" s="1"/>
  <c r="BI454"/>
  <c r="BH452"/>
  <c r="BY452" s="1"/>
  <c r="BI452"/>
  <c r="BH450"/>
  <c r="BY450" s="1"/>
  <c r="BI450"/>
  <c r="BH448"/>
  <c r="BY448" s="1"/>
  <c r="BI448"/>
  <c r="BH446"/>
  <c r="BY446" s="1"/>
  <c r="BI446"/>
  <c r="BH444"/>
  <c r="BY444" s="1"/>
  <c r="BI444"/>
  <c r="BH442"/>
  <c r="BY442" s="1"/>
  <c r="BI442"/>
  <c r="BH440"/>
  <c r="BY440" s="1"/>
  <c r="BI440"/>
  <c r="BH438"/>
  <c r="BY438" s="1"/>
  <c r="BI438"/>
  <c r="BH436"/>
  <c r="BY436" s="1"/>
  <c r="BI436"/>
  <c r="BH434"/>
  <c r="BY434" s="1"/>
  <c r="BI434"/>
  <c r="BH432"/>
  <c r="BY432" s="1"/>
  <c r="BI432"/>
  <c r="BH430"/>
  <c r="BY430" s="1"/>
  <c r="BI430"/>
  <c r="BH428"/>
  <c r="BY428" s="1"/>
  <c r="BI428"/>
  <c r="BH426"/>
  <c r="BY426" s="1"/>
  <c r="BI426"/>
  <c r="BH424"/>
  <c r="BY424" s="1"/>
  <c r="BI424"/>
  <c r="BH422"/>
  <c r="BY422" s="1"/>
  <c r="BI422"/>
  <c r="BH420"/>
  <c r="BY420" s="1"/>
  <c r="BI420"/>
  <c r="BH418"/>
  <c r="BY418" s="1"/>
  <c r="BI418"/>
  <c r="BH416"/>
  <c r="BY416" s="1"/>
  <c r="BI416"/>
  <c r="BH414"/>
  <c r="BY414" s="1"/>
  <c r="BI414"/>
  <c r="BH412"/>
  <c r="BY412" s="1"/>
  <c r="BI412"/>
  <c r="BH410"/>
  <c r="BY410" s="1"/>
  <c r="BI410"/>
  <c r="BH408"/>
  <c r="BY408" s="1"/>
  <c r="BI408"/>
  <c r="BH406"/>
  <c r="BY406" s="1"/>
  <c r="BI406"/>
  <c r="BH404"/>
  <c r="BY404" s="1"/>
  <c r="BI404"/>
  <c r="BH402"/>
  <c r="BY402" s="1"/>
  <c r="BI402"/>
  <c r="BH400"/>
  <c r="BY400" s="1"/>
  <c r="BI400"/>
  <c r="BH398"/>
  <c r="BY398" s="1"/>
  <c r="BI398"/>
  <c r="BH396"/>
  <c r="BY396" s="1"/>
  <c r="BI396"/>
  <c r="BH394"/>
  <c r="BY394" s="1"/>
  <c r="BI394"/>
  <c r="BH392"/>
  <c r="BY392" s="1"/>
  <c r="BI392"/>
  <c r="BH390"/>
  <c r="BY390" s="1"/>
  <c r="BI390"/>
  <c r="BH388"/>
  <c r="BY388" s="1"/>
  <c r="BI388"/>
  <c r="BH386"/>
  <c r="BY386" s="1"/>
  <c r="BI386"/>
  <c r="BH384"/>
  <c r="BY384" s="1"/>
  <c r="BI384"/>
  <c r="BH382"/>
  <c r="BY382" s="1"/>
  <c r="BI382"/>
  <c r="BH380"/>
  <c r="BY380" s="1"/>
  <c r="BI380"/>
  <c r="BH378"/>
  <c r="BY378" s="1"/>
  <c r="BI378"/>
  <c r="BH376"/>
  <c r="BY376" s="1"/>
  <c r="BI376"/>
  <c r="BH374"/>
  <c r="BY374" s="1"/>
  <c r="BI374"/>
  <c r="BH372"/>
  <c r="BY372" s="1"/>
  <c r="BI372"/>
  <c r="BH370"/>
  <c r="BY370" s="1"/>
  <c r="BI370"/>
  <c r="BH368"/>
  <c r="BY368" s="1"/>
  <c r="BI368"/>
  <c r="BH366"/>
  <c r="BY366" s="1"/>
  <c r="BI366"/>
  <c r="BH364"/>
  <c r="BY364" s="1"/>
  <c r="BI364"/>
  <c r="BH362"/>
  <c r="BY362" s="1"/>
  <c r="BI362"/>
  <c r="BH360"/>
  <c r="BY360" s="1"/>
  <c r="BI360"/>
  <c r="BH358"/>
  <c r="BY358" s="1"/>
  <c r="BI358"/>
  <c r="BH356"/>
  <c r="BY356" s="1"/>
  <c r="BI356"/>
  <c r="BH354"/>
  <c r="BY354" s="1"/>
  <c r="BI354"/>
  <c r="BH352"/>
  <c r="BY352" s="1"/>
  <c r="BI352"/>
  <c r="BH350"/>
  <c r="BY350" s="1"/>
  <c r="BI350"/>
  <c r="BH348"/>
  <c r="BY348" s="1"/>
  <c r="BI348"/>
  <c r="BH346"/>
  <c r="BY346" s="1"/>
  <c r="BI346"/>
  <c r="BH344"/>
  <c r="BY344" s="1"/>
  <c r="BI344"/>
  <c r="BH342"/>
  <c r="BY342" s="1"/>
  <c r="BI342"/>
  <c r="BH340"/>
  <c r="BY340" s="1"/>
  <c r="BI340"/>
  <c r="BH338"/>
  <c r="BY338" s="1"/>
  <c r="BI338"/>
  <c r="BH336"/>
  <c r="BY336" s="1"/>
  <c r="BI336"/>
  <c r="BH334"/>
  <c r="BY334" s="1"/>
  <c r="BI334"/>
  <c r="BH332"/>
  <c r="BY332" s="1"/>
  <c r="BI332"/>
  <c r="BH330"/>
  <c r="BY330" s="1"/>
  <c r="BI330"/>
  <c r="BH328"/>
  <c r="BY328" s="1"/>
  <c r="BI328"/>
  <c r="BH326"/>
  <c r="BY326" s="1"/>
  <c r="BI326"/>
  <c r="BI741"/>
  <c r="BH741"/>
  <c r="BY741" s="1"/>
  <c r="BI737"/>
  <c r="BH737"/>
  <c r="BY737" s="1"/>
  <c r="BI733"/>
  <c r="BH733"/>
  <c r="BY733" s="1"/>
  <c r="BI729"/>
  <c r="BH729"/>
  <c r="BY729" s="1"/>
  <c r="BI725"/>
  <c r="BH725"/>
  <c r="BY725" s="1"/>
  <c r="BI721"/>
  <c r="BH721"/>
  <c r="BY721" s="1"/>
  <c r="BI717"/>
  <c r="BH717"/>
  <c r="BY717" s="1"/>
  <c r="BI713"/>
  <c r="BH713"/>
  <c r="BY713" s="1"/>
  <c r="BI709"/>
  <c r="BH709"/>
  <c r="BY709" s="1"/>
  <c r="BI705"/>
  <c r="BH705"/>
  <c r="BY705" s="1"/>
  <c r="BI701"/>
  <c r="BH701"/>
  <c r="BY701" s="1"/>
  <c r="BI697"/>
  <c r="BH697"/>
  <c r="BY697" s="1"/>
  <c r="BI693"/>
  <c r="BH693"/>
  <c r="BY693" s="1"/>
  <c r="BI689"/>
  <c r="BH689"/>
  <c r="BY689" s="1"/>
  <c r="BI263"/>
  <c r="BH263"/>
  <c r="BY263" s="1"/>
  <c r="BI261"/>
  <c r="BH261"/>
  <c r="BY261" s="1"/>
  <c r="BI259"/>
  <c r="BH259"/>
  <c r="BY259" s="1"/>
  <c r="BI257"/>
  <c r="BH257"/>
  <c r="BY257" s="1"/>
  <c r="BI255"/>
  <c r="BH255"/>
  <c r="BY255" s="1"/>
  <c r="BI253"/>
  <c r="BH253"/>
  <c r="BY253" s="1"/>
  <c r="BI251"/>
  <c r="BH251"/>
  <c r="BY251" s="1"/>
  <c r="BI249"/>
  <c r="BH249"/>
  <c r="BY249" s="1"/>
  <c r="BI247"/>
  <c r="BH247"/>
  <c r="BY247" s="1"/>
  <c r="BI245"/>
  <c r="BH245"/>
  <c r="BY245" s="1"/>
  <c r="BI243"/>
  <c r="BH243"/>
  <c r="BY243" s="1"/>
  <c r="BI241"/>
  <c r="BH241"/>
  <c r="BY241" s="1"/>
  <c r="BI239"/>
  <c r="BH239"/>
  <c r="BY239" s="1"/>
  <c r="BI237"/>
  <c r="BH237"/>
  <c r="BY237" s="1"/>
  <c r="BI235"/>
  <c r="BH235"/>
  <c r="BY235" s="1"/>
  <c r="BI233"/>
  <c r="BH233"/>
  <c r="BY233" s="1"/>
  <c r="BI231"/>
  <c r="BH231"/>
  <c r="BY231" s="1"/>
  <c r="BI229"/>
  <c r="BH229"/>
  <c r="BY229" s="1"/>
  <c r="BI227"/>
  <c r="BH227"/>
  <c r="BY227" s="1"/>
  <c r="BI225"/>
  <c r="BH225"/>
  <c r="BY225" s="1"/>
  <c r="BI223"/>
  <c r="BH223"/>
  <c r="BY223" s="1"/>
  <c r="BI221"/>
  <c r="BH221"/>
  <c r="BY221" s="1"/>
  <c r="BI219"/>
  <c r="BH219"/>
  <c r="BY219" s="1"/>
  <c r="BI217"/>
  <c r="BH217"/>
  <c r="BY217" s="1"/>
  <c r="BI215"/>
  <c r="BH215"/>
  <c r="BY215" s="1"/>
  <c r="BI213"/>
  <c r="BH213"/>
  <c r="BY213" s="1"/>
  <c r="BI211"/>
  <c r="BH211"/>
  <c r="BY211" s="1"/>
  <c r="BI209"/>
  <c r="BH209"/>
  <c r="BY209" s="1"/>
  <c r="BI207"/>
  <c r="BH207"/>
  <c r="BY207" s="1"/>
  <c r="BI205"/>
  <c r="BH205"/>
  <c r="BY205" s="1"/>
  <c r="BI203"/>
  <c r="BH203"/>
  <c r="BY203" s="1"/>
  <c r="BI201"/>
  <c r="BH201"/>
  <c r="BY201" s="1"/>
  <c r="BI199"/>
  <c r="BH199"/>
  <c r="BY199" s="1"/>
  <c r="BI197"/>
  <c r="BH197"/>
  <c r="BY197" s="1"/>
  <c r="BI195"/>
  <c r="BH195"/>
  <c r="BY195" s="1"/>
  <c r="BI193"/>
  <c r="BH193"/>
  <c r="BY193" s="1"/>
  <c r="BI191"/>
  <c r="BH191"/>
  <c r="BY191" s="1"/>
  <c r="BI189"/>
  <c r="BH189"/>
  <c r="BY189" s="1"/>
  <c r="BI187"/>
  <c r="BH187"/>
  <c r="BY187" s="1"/>
  <c r="BI185"/>
  <c r="BH185"/>
  <c r="BY185" s="1"/>
  <c r="BI183"/>
  <c r="BH183"/>
  <c r="BY183" s="1"/>
  <c r="BI181"/>
  <c r="BH181"/>
  <c r="BY181" s="1"/>
  <c r="BI179"/>
  <c r="BH179"/>
  <c r="BY179" s="1"/>
  <c r="BI177"/>
  <c r="BH177"/>
  <c r="BY177" s="1"/>
  <c r="BI175"/>
  <c r="BH175"/>
  <c r="BY175" s="1"/>
  <c r="BI173"/>
  <c r="BH173"/>
  <c r="BY173" s="1"/>
  <c r="BI171"/>
  <c r="BH171"/>
  <c r="BY171" s="1"/>
  <c r="BI169"/>
  <c r="BH169"/>
  <c r="BY169" s="1"/>
  <c r="BI167"/>
  <c r="BH167"/>
  <c r="BY167" s="1"/>
  <c r="BI165"/>
  <c r="BH165"/>
  <c r="BY165" s="1"/>
  <c r="BI163"/>
  <c r="BH163"/>
  <c r="BY163" s="1"/>
  <c r="BI161"/>
  <c r="BH161"/>
  <c r="BY161" s="1"/>
  <c r="BI159"/>
  <c r="BH159"/>
  <c r="BY159" s="1"/>
  <c r="BI157"/>
  <c r="BH157"/>
  <c r="BY157" s="1"/>
  <c r="BI155"/>
  <c r="BH155"/>
  <c r="BY155" s="1"/>
  <c r="BI153"/>
  <c r="BH153"/>
  <c r="BY153" s="1"/>
  <c r="BI151"/>
  <c r="BH151"/>
  <c r="BY151" s="1"/>
  <c r="BI149"/>
  <c r="BH149"/>
  <c r="BY149" s="1"/>
  <c r="BI147"/>
  <c r="BH147"/>
  <c r="BY147" s="1"/>
  <c r="BI145"/>
  <c r="BH145"/>
  <c r="BY145" s="1"/>
  <c r="BI143"/>
  <c r="BH143"/>
  <c r="BY143" s="1"/>
  <c r="BI141"/>
  <c r="BH141"/>
  <c r="BY141" s="1"/>
  <c r="BI139"/>
  <c r="BH139"/>
  <c r="BY139" s="1"/>
  <c r="BI137"/>
  <c r="BH137"/>
  <c r="BY137" s="1"/>
  <c r="BI135"/>
  <c r="BH135"/>
  <c r="BY135" s="1"/>
  <c r="BI133"/>
  <c r="BH133"/>
  <c r="BY133" s="1"/>
  <c r="BI131"/>
  <c r="BH131"/>
  <c r="BY131" s="1"/>
  <c r="BI129"/>
  <c r="BH129"/>
  <c r="BY129" s="1"/>
  <c r="BI127"/>
  <c r="BH127"/>
  <c r="BY127" s="1"/>
  <c r="BI125"/>
  <c r="BH125"/>
  <c r="BY125" s="1"/>
  <c r="BI123"/>
  <c r="BH123"/>
  <c r="BY123" s="1"/>
  <c r="BI121"/>
  <c r="BH121"/>
  <c r="BY121" s="1"/>
  <c r="BI119"/>
  <c r="BH119"/>
  <c r="BY119" s="1"/>
  <c r="BI117"/>
  <c r="BH117"/>
  <c r="BY117" s="1"/>
  <c r="BI115"/>
  <c r="BH115"/>
  <c r="BY115" s="1"/>
  <c r="BI113"/>
  <c r="BH113"/>
  <c r="BY113" s="1"/>
  <c r="BI111"/>
  <c r="BH111"/>
  <c r="BY111" s="1"/>
  <c r="BI109"/>
  <c r="BH109"/>
  <c r="BY109" s="1"/>
  <c r="BI107"/>
  <c r="BH107"/>
  <c r="BY107" s="1"/>
  <c r="BI105"/>
  <c r="BH105"/>
  <c r="BY105" s="1"/>
  <c r="BI103"/>
  <c r="BH103"/>
  <c r="BY103" s="1"/>
  <c r="BI101"/>
  <c r="BH101"/>
  <c r="BY101" s="1"/>
  <c r="BI99"/>
  <c r="BH99"/>
  <c r="BY99" s="1"/>
  <c r="BI97"/>
  <c r="BH97"/>
  <c r="BY97" s="1"/>
  <c r="BI95"/>
  <c r="BH95"/>
  <c r="BY95" s="1"/>
  <c r="BI93"/>
  <c r="BH93"/>
  <c r="BY93" s="1"/>
  <c r="BI91"/>
  <c r="BH91"/>
  <c r="BY91" s="1"/>
  <c r="BI89"/>
  <c r="BH89"/>
  <c r="BY89" s="1"/>
  <c r="BI87"/>
  <c r="BH87"/>
  <c r="BY87" s="1"/>
  <c r="BI85"/>
  <c r="BH85"/>
  <c r="BY85" s="1"/>
  <c r="BI83"/>
  <c r="BH83"/>
  <c r="BY83" s="1"/>
  <c r="BI81"/>
  <c r="BH81"/>
  <c r="BY81" s="1"/>
  <c r="BI79"/>
  <c r="BH79"/>
  <c r="BY79" s="1"/>
  <c r="BI77"/>
  <c r="BH77"/>
  <c r="BY77" s="1"/>
  <c r="BI75"/>
  <c r="BH75"/>
  <c r="BY75" s="1"/>
  <c r="BI73"/>
  <c r="BH73"/>
  <c r="BY73" s="1"/>
  <c r="BI71"/>
  <c r="BH71"/>
  <c r="BY71" s="1"/>
  <c r="BI69"/>
  <c r="BH69"/>
  <c r="BY69" s="1"/>
  <c r="BI67"/>
  <c r="BH67"/>
  <c r="BY67" s="1"/>
  <c r="BI65"/>
  <c r="BH65"/>
  <c r="BY65" s="1"/>
  <c r="BI63"/>
  <c r="BH63"/>
  <c r="BY63" s="1"/>
  <c r="BI61"/>
  <c r="BH61"/>
  <c r="BY61" s="1"/>
  <c r="BI59"/>
  <c r="BH59"/>
  <c r="BY59" s="1"/>
  <c r="BI57"/>
  <c r="BH57"/>
  <c r="BY57" s="1"/>
  <c r="BI55"/>
  <c r="BH55"/>
  <c r="BY55" s="1"/>
  <c r="BI53"/>
  <c r="BH53"/>
  <c r="BY53" s="1"/>
  <c r="BI51"/>
  <c r="BH51"/>
  <c r="BY51" s="1"/>
  <c r="BI49"/>
  <c r="BH49"/>
  <c r="BY49" s="1"/>
  <c r="BI47"/>
  <c r="BH47"/>
  <c r="BY47" s="1"/>
  <c r="BI45"/>
  <c r="BH45"/>
  <c r="BY45" s="1"/>
  <c r="BI43"/>
  <c r="BH43"/>
  <c r="BY43" s="1"/>
  <c r="BI41"/>
  <c r="BH41"/>
  <c r="BY41" s="1"/>
  <c r="BI39"/>
  <c r="BH39"/>
  <c r="BY39" s="1"/>
  <c r="BI37"/>
  <c r="BH37"/>
  <c r="BY37" s="1"/>
  <c r="BI35"/>
  <c r="BH35"/>
  <c r="BY35" s="1"/>
  <c r="BI33"/>
  <c r="BH33"/>
  <c r="BY33" s="1"/>
  <c r="BI31"/>
  <c r="BH31"/>
  <c r="BY31" s="1"/>
  <c r="BI29"/>
  <c r="BH29"/>
  <c r="BY29" s="1"/>
  <c r="BI27"/>
  <c r="BH27"/>
  <c r="BY27" s="1"/>
  <c r="BI25"/>
  <c r="BH25"/>
  <c r="BY25" s="1"/>
  <c r="BI23"/>
  <c r="BH23"/>
  <c r="BY23" s="1"/>
  <c r="BI21"/>
  <c r="BH21"/>
  <c r="BY21" s="1"/>
  <c r="BI19"/>
  <c r="BH19"/>
  <c r="BY19" s="1"/>
  <c r="BI17"/>
  <c r="BH17"/>
  <c r="BY17" s="1"/>
  <c r="BI15"/>
  <c r="BH15"/>
  <c r="BY15" s="1"/>
  <c r="BI13"/>
  <c r="BH13"/>
  <c r="BY13" s="1"/>
  <c r="BI11"/>
  <c r="BH11"/>
  <c r="BY11" s="1"/>
  <c r="BI9"/>
  <c r="BH9"/>
  <c r="BY9" s="1"/>
  <c r="BI322"/>
  <c r="BH322"/>
  <c r="BY322" s="1"/>
  <c r="BI318"/>
  <c r="BH318"/>
  <c r="BY318" s="1"/>
  <c r="BI314"/>
  <c r="BH314"/>
  <c r="BY314" s="1"/>
  <c r="BI310"/>
  <c r="BH310"/>
  <c r="BY310" s="1"/>
  <c r="BI306"/>
  <c r="BH306"/>
  <c r="BY306" s="1"/>
  <c r="BI302"/>
  <c r="BH302"/>
  <c r="BY302" s="1"/>
  <c r="BI298"/>
  <c r="BH298"/>
  <c r="BY298" s="1"/>
  <c r="BI294"/>
  <c r="BH294"/>
  <c r="BY294" s="1"/>
  <c r="BI290"/>
  <c r="BH290"/>
  <c r="BY290" s="1"/>
  <c r="BI286"/>
  <c r="BH286"/>
  <c r="BY286" s="1"/>
  <c r="BI282"/>
  <c r="BH282"/>
  <c r="BY282" s="1"/>
  <c r="BI278"/>
  <c r="BH278"/>
  <c r="BY278" s="1"/>
  <c r="BI274"/>
  <c r="BH274"/>
  <c r="BY274" s="1"/>
  <c r="BI270"/>
  <c r="BH270"/>
  <c r="BY270" s="1"/>
  <c r="BI266"/>
  <c r="BH266"/>
  <c r="BY266" s="1"/>
  <c r="AT7"/>
  <c r="AF7"/>
  <c r="AD7"/>
  <c r="BF7" l="1"/>
  <c r="BF4" s="1"/>
  <c r="BD7"/>
  <c r="BD4" s="1"/>
  <c r="BB7"/>
  <c r="BP7" s="1"/>
  <c r="AZ7"/>
  <c r="AZ4" s="1"/>
  <c r="AX7"/>
  <c r="AX4" s="1"/>
  <c r="AV7"/>
  <c r="AV4" s="1"/>
  <c r="AU7"/>
  <c r="AU4" s="1"/>
  <c r="BG7"/>
  <c r="BG4" s="1"/>
  <c r="BE7"/>
  <c r="BC7"/>
  <c r="BC4" s="1"/>
  <c r="BA7"/>
  <c r="BO7" s="1"/>
  <c r="AY7"/>
  <c r="AY4" s="1"/>
  <c r="AW7"/>
  <c r="BL7"/>
  <c r="BK7" s="1"/>
  <c r="BT7"/>
  <c r="BS7" s="1"/>
  <c r="BE4"/>
  <c r="BA4"/>
  <c r="AW4"/>
  <c r="AC4"/>
  <c r="AB4"/>
  <c r="AA4"/>
  <c r="Z4"/>
  <c r="Y4"/>
  <c r="X4"/>
  <c r="W4"/>
  <c r="V4"/>
  <c r="U4"/>
  <c r="T4"/>
  <c r="S4"/>
  <c r="R4"/>
  <c r="Q4"/>
  <c r="BB4" l="1"/>
  <c r="BR7"/>
  <c r="BQ7"/>
  <c r="BN7"/>
  <c r="BM7" s="1"/>
  <c r="BJ7"/>
  <c r="BI7" s="1"/>
  <c r="AY1507"/>
  <c r="AD1507" s="1"/>
  <c r="BH7"/>
  <c r="AD4"/>
  <c r="BY7" l="1"/>
  <c r="BH4"/>
  <c r="BY4" l="1"/>
  <c r="BU7"/>
  <c r="BV7" s="1"/>
  <c r="BX7" s="1"/>
  <c r="BJ1505"/>
  <c r="BK1505"/>
  <c r="BL1505"/>
  <c r="BM1505"/>
  <c r="BN1505"/>
  <c r="BO1505"/>
  <c r="BP1505"/>
  <c r="BQ1505"/>
  <c r="BR1505"/>
  <c r="BS1505"/>
  <c r="BT1505"/>
  <c r="BU1505"/>
  <c r="BJ1501"/>
  <c r="BK1501"/>
  <c r="BL1501"/>
  <c r="BM1501"/>
  <c r="BN1501"/>
  <c r="BO1501"/>
  <c r="BP1501"/>
  <c r="BQ1501"/>
  <c r="BR1501"/>
  <c r="BS1501"/>
  <c r="BT1501"/>
  <c r="BU1501"/>
  <c r="BJ1497"/>
  <c r="BK1497"/>
  <c r="BL1497"/>
  <c r="BM1497"/>
  <c r="BN1497"/>
  <c r="BO1497"/>
  <c r="BP1497"/>
  <c r="BQ1497"/>
  <c r="BR1497"/>
  <c r="BS1497"/>
  <c r="BT1497"/>
  <c r="BU1497"/>
  <c r="BJ1493"/>
  <c r="BK1493"/>
  <c r="BL1493"/>
  <c r="BM1493"/>
  <c r="BN1493"/>
  <c r="BO1493"/>
  <c r="BP1493"/>
  <c r="BQ1493"/>
  <c r="BR1493"/>
  <c r="BS1493"/>
  <c r="BT1493"/>
  <c r="BU1493"/>
  <c r="BJ1489"/>
  <c r="BK1489"/>
  <c r="BL1489"/>
  <c r="BM1489"/>
  <c r="BN1489"/>
  <c r="BO1489"/>
  <c r="BP1489"/>
  <c r="BQ1489"/>
  <c r="BR1489"/>
  <c r="BS1489"/>
  <c r="BT1489"/>
  <c r="BU1489"/>
  <c r="BJ1485"/>
  <c r="BK1485"/>
  <c r="BL1485"/>
  <c r="BM1485"/>
  <c r="BN1485"/>
  <c r="BO1485"/>
  <c r="BP1485"/>
  <c r="BQ1485"/>
  <c r="BR1485"/>
  <c r="BS1485"/>
  <c r="BT1485"/>
  <c r="BU1485"/>
  <c r="BJ686"/>
  <c r="BK686"/>
  <c r="BL686"/>
  <c r="BM686"/>
  <c r="BN686"/>
  <c r="BO686"/>
  <c r="BP686"/>
  <c r="BQ686"/>
  <c r="BR686"/>
  <c r="BS686"/>
  <c r="BT686"/>
  <c r="BU686"/>
  <c r="BJ682"/>
  <c r="BK682"/>
  <c r="BL682"/>
  <c r="BM682"/>
  <c r="BN682"/>
  <c r="BO682"/>
  <c r="BP682"/>
  <c r="BQ682"/>
  <c r="BR682"/>
  <c r="BS682"/>
  <c r="BT682"/>
  <c r="BU682"/>
  <c r="BJ678"/>
  <c r="BK678"/>
  <c r="BL678"/>
  <c r="BM678"/>
  <c r="BN678"/>
  <c r="BO678"/>
  <c r="BP678"/>
  <c r="BQ678"/>
  <c r="BR678"/>
  <c r="BS678"/>
  <c r="BT678"/>
  <c r="BU678"/>
  <c r="BJ674"/>
  <c r="BK674"/>
  <c r="BL674"/>
  <c r="BM674"/>
  <c r="BN674"/>
  <c r="BO674"/>
  <c r="BP674"/>
  <c r="BQ674"/>
  <c r="BR674"/>
  <c r="BS674"/>
  <c r="BT674"/>
  <c r="BU674"/>
  <c r="BJ670"/>
  <c r="BK670"/>
  <c r="BL670"/>
  <c r="BM670"/>
  <c r="BN670"/>
  <c r="BO670"/>
  <c r="BP670"/>
  <c r="BQ670"/>
  <c r="BR670"/>
  <c r="BS670"/>
  <c r="BT670"/>
  <c r="BU670"/>
  <c r="BJ666"/>
  <c r="BK666"/>
  <c r="BL666"/>
  <c r="BM666"/>
  <c r="BN666"/>
  <c r="BO666"/>
  <c r="BP666"/>
  <c r="BQ666"/>
  <c r="BR666"/>
  <c r="BS666"/>
  <c r="BT666"/>
  <c r="BU666"/>
  <c r="BJ662"/>
  <c r="BK662"/>
  <c r="BL662"/>
  <c r="BM662"/>
  <c r="BN662"/>
  <c r="BO662"/>
  <c r="BP662"/>
  <c r="BQ662"/>
  <c r="BR662"/>
  <c r="BS662"/>
  <c r="BT662"/>
  <c r="BU662"/>
  <c r="BJ658"/>
  <c r="BK658"/>
  <c r="BL658"/>
  <c r="BM658"/>
  <c r="BN658"/>
  <c r="BO658"/>
  <c r="BP658"/>
  <c r="BQ658"/>
  <c r="BR658"/>
  <c r="BS658"/>
  <c r="BT658"/>
  <c r="BU658"/>
  <c r="BJ654"/>
  <c r="BK654"/>
  <c r="BL654"/>
  <c r="BM654"/>
  <c r="BN654"/>
  <c r="BO654"/>
  <c r="BP654"/>
  <c r="BQ654"/>
  <c r="BR654"/>
  <c r="BS654"/>
  <c r="BT654"/>
  <c r="BU654"/>
  <c r="BJ650"/>
  <c r="BK650"/>
  <c r="BL650"/>
  <c r="BM650"/>
  <c r="BN650"/>
  <c r="BO650"/>
  <c r="BP650"/>
  <c r="BQ650"/>
  <c r="BR650"/>
  <c r="BS650"/>
  <c r="BT650"/>
  <c r="BU650"/>
  <c r="BJ642"/>
  <c r="BK642"/>
  <c r="BL642"/>
  <c r="BM642"/>
  <c r="BN642"/>
  <c r="BO642"/>
  <c r="BP642"/>
  <c r="BQ642"/>
  <c r="BR642"/>
  <c r="BS642"/>
  <c r="BT642"/>
  <c r="BU642"/>
  <c r="BJ634"/>
  <c r="BK634"/>
  <c r="BL634"/>
  <c r="BM634"/>
  <c r="BN634"/>
  <c r="BO634"/>
  <c r="BP634"/>
  <c r="BQ634"/>
  <c r="BR634"/>
  <c r="BS634"/>
  <c r="BT634"/>
  <c r="BU634"/>
  <c r="BJ626"/>
  <c r="BK626"/>
  <c r="BL626"/>
  <c r="BM626"/>
  <c r="BN626"/>
  <c r="BO626"/>
  <c r="BP626"/>
  <c r="BQ626"/>
  <c r="BR626"/>
  <c r="BS626"/>
  <c r="BT626"/>
  <c r="BU626"/>
  <c r="BJ618"/>
  <c r="BK618"/>
  <c r="BL618"/>
  <c r="BM618"/>
  <c r="BN618"/>
  <c r="BO618"/>
  <c r="BP618"/>
  <c r="BQ618"/>
  <c r="BR618"/>
  <c r="BS618"/>
  <c r="BT618"/>
  <c r="BU618"/>
  <c r="BJ610"/>
  <c r="BK610"/>
  <c r="BL610"/>
  <c r="BM610"/>
  <c r="BN610"/>
  <c r="BO610"/>
  <c r="BP610"/>
  <c r="BQ610"/>
  <c r="BR610"/>
  <c r="BS610"/>
  <c r="BT610"/>
  <c r="BU610"/>
  <c r="BJ602"/>
  <c r="BK602"/>
  <c r="BL602"/>
  <c r="BM602"/>
  <c r="BN602"/>
  <c r="BO602"/>
  <c r="BP602"/>
  <c r="BQ602"/>
  <c r="BR602"/>
  <c r="BS602"/>
  <c r="BT602"/>
  <c r="BU602"/>
  <c r="BJ594"/>
  <c r="BK594"/>
  <c r="BL594"/>
  <c r="BM594"/>
  <c r="BN594"/>
  <c r="BO594"/>
  <c r="BP594"/>
  <c r="BQ594"/>
  <c r="BR594"/>
  <c r="BS594"/>
  <c r="BT594"/>
  <c r="BU594"/>
  <c r="BJ586"/>
  <c r="BK586"/>
  <c r="BL586"/>
  <c r="BM586"/>
  <c r="BN586"/>
  <c r="BO586"/>
  <c r="BP586"/>
  <c r="BQ586"/>
  <c r="BR586"/>
  <c r="BS586"/>
  <c r="BT586"/>
  <c r="BU586"/>
  <c r="BJ578"/>
  <c r="BK578"/>
  <c r="BL578"/>
  <c r="BM578"/>
  <c r="BN578"/>
  <c r="BO578"/>
  <c r="BP578"/>
  <c r="BQ578"/>
  <c r="BR578"/>
  <c r="BS578"/>
  <c r="BT578"/>
  <c r="BU578"/>
  <c r="BJ570"/>
  <c r="BK570"/>
  <c r="BL570"/>
  <c r="BM570"/>
  <c r="BN570"/>
  <c r="BO570"/>
  <c r="BP570"/>
  <c r="BQ570"/>
  <c r="BR570"/>
  <c r="BS570"/>
  <c r="BT570"/>
  <c r="BU570"/>
  <c r="BJ562"/>
  <c r="BK562"/>
  <c r="BL562"/>
  <c r="BM562"/>
  <c r="BN562"/>
  <c r="BO562"/>
  <c r="BP562"/>
  <c r="BQ562"/>
  <c r="BR562"/>
  <c r="BS562"/>
  <c r="BT562"/>
  <c r="BU562"/>
  <c r="BJ554"/>
  <c r="BK554"/>
  <c r="BL554"/>
  <c r="BM554"/>
  <c r="BN554"/>
  <c r="BO554"/>
  <c r="BP554"/>
  <c r="BQ554"/>
  <c r="BR554"/>
  <c r="BS554"/>
  <c r="BT554"/>
  <c r="BU554"/>
  <c r="BJ546"/>
  <c r="BK546"/>
  <c r="BL546"/>
  <c r="BM546"/>
  <c r="BN546"/>
  <c r="BO546"/>
  <c r="BP546"/>
  <c r="BQ546"/>
  <c r="BR546"/>
  <c r="BS546"/>
  <c r="BT546"/>
  <c r="BU546"/>
  <c r="BJ538"/>
  <c r="BK538"/>
  <c r="BL538"/>
  <c r="BM538"/>
  <c r="BN538"/>
  <c r="BO538"/>
  <c r="BP538"/>
  <c r="BQ538"/>
  <c r="BR538"/>
  <c r="BS538"/>
  <c r="BT538"/>
  <c r="BU538"/>
  <c r="BJ530"/>
  <c r="BK530"/>
  <c r="BL530"/>
  <c r="BM530"/>
  <c r="BN530"/>
  <c r="BO530"/>
  <c r="BP530"/>
  <c r="BQ530"/>
  <c r="BR530"/>
  <c r="BS530"/>
  <c r="BT530"/>
  <c r="BU530"/>
  <c r="BJ1165"/>
  <c r="BK1165"/>
  <c r="BL1165"/>
  <c r="BM1165"/>
  <c r="BN1165"/>
  <c r="BO1165"/>
  <c r="BP1165"/>
  <c r="BQ1165"/>
  <c r="BR1165"/>
  <c r="BS1165"/>
  <c r="BT1165"/>
  <c r="BU1165"/>
  <c r="BJ1161"/>
  <c r="BK1161"/>
  <c r="BL1161"/>
  <c r="BM1161"/>
  <c r="BN1161"/>
  <c r="BO1161"/>
  <c r="BP1161"/>
  <c r="BQ1161"/>
  <c r="BR1161"/>
  <c r="BS1161"/>
  <c r="BT1161"/>
  <c r="BU1161"/>
  <c r="BJ1157"/>
  <c r="BK1157"/>
  <c r="BL1157"/>
  <c r="BM1157"/>
  <c r="BN1157"/>
  <c r="BO1157"/>
  <c r="BP1157"/>
  <c r="BQ1157"/>
  <c r="BR1157"/>
  <c r="BS1157"/>
  <c r="BT1157"/>
  <c r="BU1157"/>
  <c r="BJ1153"/>
  <c r="BK1153"/>
  <c r="BL1153"/>
  <c r="BM1153"/>
  <c r="BN1153"/>
  <c r="BO1153"/>
  <c r="BP1153"/>
  <c r="BQ1153"/>
  <c r="BR1153"/>
  <c r="BS1153"/>
  <c r="BT1153"/>
  <c r="BU1153"/>
  <c r="BJ1149"/>
  <c r="BK1149"/>
  <c r="BL1149"/>
  <c r="BM1149"/>
  <c r="BN1149"/>
  <c r="BO1149"/>
  <c r="BP1149"/>
  <c r="BQ1149"/>
  <c r="BR1149"/>
  <c r="BS1149"/>
  <c r="BT1149"/>
  <c r="BU1149"/>
  <c r="BJ1145"/>
  <c r="BK1145"/>
  <c r="BL1145"/>
  <c r="BM1145"/>
  <c r="BN1145"/>
  <c r="BO1145"/>
  <c r="BP1145"/>
  <c r="BQ1145"/>
  <c r="BR1145"/>
  <c r="BS1145"/>
  <c r="BT1145"/>
  <c r="BU1145"/>
  <c r="BJ1141"/>
  <c r="BK1141"/>
  <c r="BL1141"/>
  <c r="BM1141"/>
  <c r="BN1141"/>
  <c r="BO1141"/>
  <c r="BP1141"/>
  <c r="BQ1141"/>
  <c r="BR1141"/>
  <c r="BS1141"/>
  <c r="BT1141"/>
  <c r="BU1141"/>
  <c r="BJ1137"/>
  <c r="BK1137"/>
  <c r="BL1137"/>
  <c r="BM1137"/>
  <c r="BN1137"/>
  <c r="BO1137"/>
  <c r="BP1137"/>
  <c r="BQ1137"/>
  <c r="BR1137"/>
  <c r="BS1137"/>
  <c r="BT1137"/>
  <c r="BU1137"/>
  <c r="BJ1133"/>
  <c r="BK1133"/>
  <c r="BL1133"/>
  <c r="BM1133"/>
  <c r="BN1133"/>
  <c r="BO1133"/>
  <c r="BP1133"/>
  <c r="BQ1133"/>
  <c r="BR1133"/>
  <c r="BS1133"/>
  <c r="BT1133"/>
  <c r="BU1133"/>
  <c r="BJ893"/>
  <c r="BK893"/>
  <c r="BL893"/>
  <c r="BM893"/>
  <c r="BN893"/>
  <c r="BO893"/>
  <c r="BP893"/>
  <c r="BQ893"/>
  <c r="BR893"/>
  <c r="BS893"/>
  <c r="BT893"/>
  <c r="BU893"/>
  <c r="BJ889"/>
  <c r="BK889"/>
  <c r="BL889"/>
  <c r="BM889"/>
  <c r="BN889"/>
  <c r="BO889"/>
  <c r="BP889"/>
  <c r="BQ889"/>
  <c r="BR889"/>
  <c r="BS889"/>
  <c r="BT889"/>
  <c r="BU889"/>
  <c r="BJ885"/>
  <c r="BK885"/>
  <c r="BL885"/>
  <c r="BM885"/>
  <c r="BN885"/>
  <c r="BO885"/>
  <c r="BP885"/>
  <c r="BQ885"/>
  <c r="BR885"/>
  <c r="BS885"/>
  <c r="BT885"/>
  <c r="BU885"/>
  <c r="BJ881"/>
  <c r="BK881"/>
  <c r="BL881"/>
  <c r="BM881"/>
  <c r="BN881"/>
  <c r="BO881"/>
  <c r="BP881"/>
  <c r="BQ881"/>
  <c r="BR881"/>
  <c r="BS881"/>
  <c r="BT881"/>
  <c r="BU881"/>
  <c r="BJ877"/>
  <c r="BK877"/>
  <c r="BL877"/>
  <c r="BM877"/>
  <c r="BN877"/>
  <c r="BO877"/>
  <c r="BP877"/>
  <c r="BQ877"/>
  <c r="BR877"/>
  <c r="BS877"/>
  <c r="BT877"/>
  <c r="BU877"/>
  <c r="BJ873"/>
  <c r="BK873"/>
  <c r="BL873"/>
  <c r="BM873"/>
  <c r="BN873"/>
  <c r="BO873"/>
  <c r="BP873"/>
  <c r="BQ873"/>
  <c r="BR873"/>
  <c r="BS873"/>
  <c r="BT873"/>
  <c r="BU873"/>
  <c r="BJ869"/>
  <c r="BK869"/>
  <c r="BL869"/>
  <c r="BM869"/>
  <c r="BN869"/>
  <c r="BO869"/>
  <c r="BP869"/>
  <c r="BQ869"/>
  <c r="BR869"/>
  <c r="BS869"/>
  <c r="BT869"/>
  <c r="BU869"/>
  <c r="BJ865"/>
  <c r="BK865"/>
  <c r="BL865"/>
  <c r="BM865"/>
  <c r="BN865"/>
  <c r="BO865"/>
  <c r="BP865"/>
  <c r="BQ865"/>
  <c r="BR865"/>
  <c r="BS865"/>
  <c r="BT865"/>
  <c r="BU865"/>
  <c r="BJ861"/>
  <c r="BK861"/>
  <c r="BL861"/>
  <c r="BM861"/>
  <c r="BN861"/>
  <c r="BO861"/>
  <c r="BP861"/>
  <c r="BQ861"/>
  <c r="BR861"/>
  <c r="BS861"/>
  <c r="BT861"/>
  <c r="BU861"/>
  <c r="BJ857"/>
  <c r="BK857"/>
  <c r="BL857"/>
  <c r="BM857"/>
  <c r="BN857"/>
  <c r="BO857"/>
  <c r="BP857"/>
  <c r="BQ857"/>
  <c r="BR857"/>
  <c r="BS857"/>
  <c r="BT857"/>
  <c r="BU857"/>
  <c r="BJ853"/>
  <c r="BK853"/>
  <c r="BL853"/>
  <c r="BM853"/>
  <c r="BN853"/>
  <c r="BO853"/>
  <c r="BP853"/>
  <c r="BQ853"/>
  <c r="BR853"/>
  <c r="BS853"/>
  <c r="BT853"/>
  <c r="BU853"/>
  <c r="BJ849"/>
  <c r="BK849"/>
  <c r="BL849"/>
  <c r="BM849"/>
  <c r="BN849"/>
  <c r="BO849"/>
  <c r="BP849"/>
  <c r="BQ849"/>
  <c r="BR849"/>
  <c r="BS849"/>
  <c r="BT849"/>
  <c r="BU849"/>
  <c r="BJ845"/>
  <c r="BK845"/>
  <c r="BL845"/>
  <c r="BM845"/>
  <c r="BN845"/>
  <c r="BO845"/>
  <c r="BP845"/>
  <c r="BQ845"/>
  <c r="BR845"/>
  <c r="BS845"/>
  <c r="BT845"/>
  <c r="BU845"/>
  <c r="BJ841"/>
  <c r="BK841"/>
  <c r="BL841"/>
  <c r="BM841"/>
  <c r="BN841"/>
  <c r="BO841"/>
  <c r="BP841"/>
  <c r="BQ841"/>
  <c r="BR841"/>
  <c r="BS841"/>
  <c r="BT841"/>
  <c r="BU841"/>
  <c r="BJ837"/>
  <c r="BK837"/>
  <c r="BL837"/>
  <c r="BM837"/>
  <c r="BN837"/>
  <c r="BO837"/>
  <c r="BP837"/>
  <c r="BQ837"/>
  <c r="BR837"/>
  <c r="BS837"/>
  <c r="BT837"/>
  <c r="BU837"/>
  <c r="BJ833"/>
  <c r="BK833"/>
  <c r="BL833"/>
  <c r="BM833"/>
  <c r="BN833"/>
  <c r="BO833"/>
  <c r="BP833"/>
  <c r="BQ833"/>
  <c r="BR833"/>
  <c r="BS833"/>
  <c r="BT833"/>
  <c r="BU833"/>
  <c r="BJ829"/>
  <c r="BK829"/>
  <c r="BL829"/>
  <c r="BM829"/>
  <c r="BN829"/>
  <c r="BO829"/>
  <c r="BP829"/>
  <c r="BQ829"/>
  <c r="BR829"/>
  <c r="BS829"/>
  <c r="BT829"/>
  <c r="BU829"/>
  <c r="BJ825"/>
  <c r="BK825"/>
  <c r="BL825"/>
  <c r="BM825"/>
  <c r="BN825"/>
  <c r="BO825"/>
  <c r="BP825"/>
  <c r="BQ825"/>
  <c r="BR825"/>
  <c r="BS825"/>
  <c r="BT825"/>
  <c r="BU825"/>
  <c r="BJ821"/>
  <c r="BK821"/>
  <c r="BL821"/>
  <c r="BM821"/>
  <c r="BN821"/>
  <c r="BO821"/>
  <c r="BP821"/>
  <c r="BQ821"/>
  <c r="BR821"/>
  <c r="BS821"/>
  <c r="BT821"/>
  <c r="BU821"/>
  <c r="BJ817"/>
  <c r="BK817"/>
  <c r="BL817"/>
  <c r="BM817"/>
  <c r="BN817"/>
  <c r="BO817"/>
  <c r="BP817"/>
  <c r="BQ817"/>
  <c r="BR817"/>
  <c r="BS817"/>
  <c r="BT817"/>
  <c r="BU817"/>
  <c r="BJ813"/>
  <c r="BK813"/>
  <c r="BL813"/>
  <c r="BM813"/>
  <c r="BN813"/>
  <c r="BO813"/>
  <c r="BP813"/>
  <c r="BQ813"/>
  <c r="BR813"/>
  <c r="BS813"/>
  <c r="BT813"/>
  <c r="BU813"/>
  <c r="BJ809"/>
  <c r="BK809"/>
  <c r="BL809"/>
  <c r="BM809"/>
  <c r="BN809"/>
  <c r="BO809"/>
  <c r="BP809"/>
  <c r="BQ809"/>
  <c r="BR809"/>
  <c r="BS809"/>
  <c r="BT809"/>
  <c r="BU809"/>
  <c r="BJ805"/>
  <c r="BK805"/>
  <c r="BL805"/>
  <c r="BM805"/>
  <c r="BN805"/>
  <c r="BO805"/>
  <c r="BP805"/>
  <c r="BQ805"/>
  <c r="BR805"/>
  <c r="BS805"/>
  <c r="BT805"/>
  <c r="BU805"/>
  <c r="BJ801"/>
  <c r="BK801"/>
  <c r="BL801"/>
  <c r="BM801"/>
  <c r="BN801"/>
  <c r="BO801"/>
  <c r="BP801"/>
  <c r="BQ801"/>
  <c r="BR801"/>
  <c r="BS801"/>
  <c r="BT801"/>
  <c r="BU801"/>
  <c r="BJ797"/>
  <c r="BK797"/>
  <c r="BL797"/>
  <c r="BM797"/>
  <c r="BN797"/>
  <c r="BO797"/>
  <c r="BP797"/>
  <c r="BQ797"/>
  <c r="BR797"/>
  <c r="BS797"/>
  <c r="BT797"/>
  <c r="BU797"/>
  <c r="BJ793"/>
  <c r="BK793"/>
  <c r="BL793"/>
  <c r="BM793"/>
  <c r="BN793"/>
  <c r="BO793"/>
  <c r="BP793"/>
  <c r="BQ793"/>
  <c r="BR793"/>
  <c r="BS793"/>
  <c r="BT793"/>
  <c r="BU793"/>
  <c r="BJ789"/>
  <c r="BK789"/>
  <c r="BL789"/>
  <c r="BM789"/>
  <c r="BN789"/>
  <c r="BO789"/>
  <c r="BP789"/>
  <c r="BQ789"/>
  <c r="BR789"/>
  <c r="BS789"/>
  <c r="BT789"/>
  <c r="BU789"/>
  <c r="BJ785"/>
  <c r="BK785"/>
  <c r="BL785"/>
  <c r="BM785"/>
  <c r="BN785"/>
  <c r="BO785"/>
  <c r="BP785"/>
  <c r="BQ785"/>
  <c r="BR785"/>
  <c r="BS785"/>
  <c r="BT785"/>
  <c r="BU785"/>
  <c r="BJ781"/>
  <c r="BK781"/>
  <c r="BL781"/>
  <c r="BM781"/>
  <c r="BN781"/>
  <c r="BO781"/>
  <c r="BP781"/>
  <c r="BQ781"/>
  <c r="BR781"/>
  <c r="BS781"/>
  <c r="BT781"/>
  <c r="BU781"/>
  <c r="BJ777"/>
  <c r="BK777"/>
  <c r="BL777"/>
  <c r="BM777"/>
  <c r="BN777"/>
  <c r="BO777"/>
  <c r="BP777"/>
  <c r="BQ777"/>
  <c r="BR777"/>
  <c r="BS777"/>
  <c r="BT777"/>
  <c r="BU777"/>
  <c r="BJ773"/>
  <c r="BK773"/>
  <c r="BL773"/>
  <c r="BM773"/>
  <c r="BN773"/>
  <c r="BO773"/>
  <c r="BP773"/>
  <c r="BQ773"/>
  <c r="BR773"/>
  <c r="BS773"/>
  <c r="BT773"/>
  <c r="BU773"/>
  <c r="BJ769"/>
  <c r="BK769"/>
  <c r="BL769"/>
  <c r="BM769"/>
  <c r="BN769"/>
  <c r="BO769"/>
  <c r="BP769"/>
  <c r="BQ769"/>
  <c r="BR769"/>
  <c r="BS769"/>
  <c r="BT769"/>
  <c r="BU769"/>
  <c r="BJ765"/>
  <c r="BK765"/>
  <c r="BL765"/>
  <c r="BM765"/>
  <c r="BN765"/>
  <c r="BO765"/>
  <c r="BP765"/>
  <c r="BQ765"/>
  <c r="BR765"/>
  <c r="BS765"/>
  <c r="BT765"/>
  <c r="BU765"/>
  <c r="BJ761"/>
  <c r="BK761"/>
  <c r="BL761"/>
  <c r="BM761"/>
  <c r="BN761"/>
  <c r="BO761"/>
  <c r="BP761"/>
  <c r="BQ761"/>
  <c r="BR761"/>
  <c r="BS761"/>
  <c r="BT761"/>
  <c r="BU761"/>
  <c r="BJ757"/>
  <c r="BK757"/>
  <c r="BL757"/>
  <c r="BM757"/>
  <c r="BN757"/>
  <c r="BO757"/>
  <c r="BP757"/>
  <c r="BQ757"/>
  <c r="BR757"/>
  <c r="BS757"/>
  <c r="BT757"/>
  <c r="BU757"/>
  <c r="BJ753"/>
  <c r="BK753"/>
  <c r="BL753"/>
  <c r="BM753"/>
  <c r="BN753"/>
  <c r="BO753"/>
  <c r="BP753"/>
  <c r="BQ753"/>
  <c r="BR753"/>
  <c r="BS753"/>
  <c r="BT753"/>
  <c r="BU753"/>
  <c r="BJ749"/>
  <c r="BK749"/>
  <c r="BL749"/>
  <c r="BM749"/>
  <c r="BN749"/>
  <c r="BO749"/>
  <c r="BP749"/>
  <c r="BQ749"/>
  <c r="BR749"/>
  <c r="BS749"/>
  <c r="BT749"/>
  <c r="BU749"/>
  <c r="BJ745"/>
  <c r="BK745"/>
  <c r="BL745"/>
  <c r="BM745"/>
  <c r="BN745"/>
  <c r="BO745"/>
  <c r="BP745"/>
  <c r="BQ745"/>
  <c r="BR745"/>
  <c r="BS745"/>
  <c r="BT745"/>
  <c r="BU745"/>
  <c r="BJ648"/>
  <c r="BK648"/>
  <c r="BL648"/>
  <c r="BM648"/>
  <c r="BN648"/>
  <c r="BO648"/>
  <c r="BP648"/>
  <c r="BQ648"/>
  <c r="BR648"/>
  <c r="BS648"/>
  <c r="BT648"/>
  <c r="BU648"/>
  <c r="BJ640"/>
  <c r="BK640"/>
  <c r="BL640"/>
  <c r="BM640"/>
  <c r="BN640"/>
  <c r="BO640"/>
  <c r="BP640"/>
  <c r="BQ640"/>
  <c r="BR640"/>
  <c r="BS640"/>
  <c r="BT640"/>
  <c r="BU640"/>
  <c r="BJ632"/>
  <c r="BK632"/>
  <c r="BL632"/>
  <c r="BM632"/>
  <c r="BN632"/>
  <c r="BO632"/>
  <c r="BP632"/>
  <c r="BQ632"/>
  <c r="BR632"/>
  <c r="BS632"/>
  <c r="BT632"/>
  <c r="BU632"/>
  <c r="BJ624"/>
  <c r="BK624"/>
  <c r="BL624"/>
  <c r="BM624"/>
  <c r="BN624"/>
  <c r="BO624"/>
  <c r="BP624"/>
  <c r="BQ624"/>
  <c r="BR624"/>
  <c r="BS624"/>
  <c r="BT624"/>
  <c r="BU624"/>
  <c r="BJ616"/>
  <c r="BK616"/>
  <c r="BL616"/>
  <c r="BM616"/>
  <c r="BN616"/>
  <c r="BO616"/>
  <c r="BP616"/>
  <c r="BQ616"/>
  <c r="BR616"/>
  <c r="BS616"/>
  <c r="BT616"/>
  <c r="BU616"/>
  <c r="BJ608"/>
  <c r="BK608"/>
  <c r="BL608"/>
  <c r="BM608"/>
  <c r="BN608"/>
  <c r="BO608"/>
  <c r="BP608"/>
  <c r="BQ608"/>
  <c r="BR608"/>
  <c r="BS608"/>
  <c r="BT608"/>
  <c r="BU608"/>
  <c r="BJ600"/>
  <c r="BK600"/>
  <c r="BL600"/>
  <c r="BM600"/>
  <c r="BN600"/>
  <c r="BO600"/>
  <c r="BP600"/>
  <c r="BQ600"/>
  <c r="BR600"/>
  <c r="BS600"/>
  <c r="BT600"/>
  <c r="BU600"/>
  <c r="BJ592"/>
  <c r="BK592"/>
  <c r="BL592"/>
  <c r="BM592"/>
  <c r="BN592"/>
  <c r="BO592"/>
  <c r="BP592"/>
  <c r="BQ592"/>
  <c r="BR592"/>
  <c r="BS592"/>
  <c r="BT592"/>
  <c r="BU592"/>
  <c r="BJ584"/>
  <c r="BK584"/>
  <c r="BL584"/>
  <c r="BM584"/>
  <c r="BN584"/>
  <c r="BO584"/>
  <c r="BP584"/>
  <c r="BQ584"/>
  <c r="BR584"/>
  <c r="BS584"/>
  <c r="BT584"/>
  <c r="BU584"/>
  <c r="BJ576"/>
  <c r="BK576"/>
  <c r="BL576"/>
  <c r="BM576"/>
  <c r="BN576"/>
  <c r="BO576"/>
  <c r="BP576"/>
  <c r="BQ576"/>
  <c r="BR576"/>
  <c r="BS576"/>
  <c r="BT576"/>
  <c r="BU576"/>
  <c r="BJ568"/>
  <c r="BK568"/>
  <c r="BL568"/>
  <c r="BM568"/>
  <c r="BN568"/>
  <c r="BO568"/>
  <c r="BP568"/>
  <c r="BQ568"/>
  <c r="BR568"/>
  <c r="BS568"/>
  <c r="BT568"/>
  <c r="BU568"/>
  <c r="BJ560"/>
  <c r="BK560"/>
  <c r="BL560"/>
  <c r="BM560"/>
  <c r="BN560"/>
  <c r="BO560"/>
  <c r="BP560"/>
  <c r="BQ560"/>
  <c r="BR560"/>
  <c r="BS560"/>
  <c r="BT560"/>
  <c r="BU560"/>
  <c r="BJ552"/>
  <c r="BK552"/>
  <c r="BL552"/>
  <c r="BM552"/>
  <c r="BN552"/>
  <c r="BO552"/>
  <c r="BP552"/>
  <c r="BQ552"/>
  <c r="BR552"/>
  <c r="BS552"/>
  <c r="BT552"/>
  <c r="BU552"/>
  <c r="BJ544"/>
  <c r="BK544"/>
  <c r="BL544"/>
  <c r="BM544"/>
  <c r="BN544"/>
  <c r="BO544"/>
  <c r="BP544"/>
  <c r="BQ544"/>
  <c r="BR544"/>
  <c r="BS544"/>
  <c r="BT544"/>
  <c r="BU544"/>
  <c r="BJ536"/>
  <c r="BK536"/>
  <c r="BL536"/>
  <c r="BM536"/>
  <c r="BN536"/>
  <c r="BO536"/>
  <c r="BP536"/>
  <c r="BQ536"/>
  <c r="BR536"/>
  <c r="BS536"/>
  <c r="BT536"/>
  <c r="BU536"/>
  <c r="BJ528"/>
  <c r="BK528"/>
  <c r="BL528"/>
  <c r="BM528"/>
  <c r="BN528"/>
  <c r="BO528"/>
  <c r="BP528"/>
  <c r="BQ528"/>
  <c r="BR528"/>
  <c r="BS528"/>
  <c r="BT528"/>
  <c r="BU528"/>
  <c r="BJ522"/>
  <c r="BK522"/>
  <c r="BL522"/>
  <c r="BM522"/>
  <c r="BN522"/>
  <c r="BO522"/>
  <c r="BP522"/>
  <c r="BQ522"/>
  <c r="BR522"/>
  <c r="BS522"/>
  <c r="BT522"/>
  <c r="BU522"/>
  <c r="BJ518"/>
  <c r="BK518"/>
  <c r="BL518"/>
  <c r="BM518"/>
  <c r="BN518"/>
  <c r="BO518"/>
  <c r="BP518"/>
  <c r="BQ518"/>
  <c r="BR518"/>
  <c r="BS518"/>
  <c r="BT518"/>
  <c r="BU518"/>
  <c r="BJ514"/>
  <c r="BK514"/>
  <c r="BL514"/>
  <c r="BM514"/>
  <c r="BN514"/>
  <c r="BO514"/>
  <c r="BP514"/>
  <c r="BQ514"/>
  <c r="BR514"/>
  <c r="BS514"/>
  <c r="BT514"/>
  <c r="BU514"/>
  <c r="BJ510"/>
  <c r="BK510"/>
  <c r="BL510"/>
  <c r="BM510"/>
  <c r="BN510"/>
  <c r="BO510"/>
  <c r="BP510"/>
  <c r="BQ510"/>
  <c r="BR510"/>
  <c r="BS510"/>
  <c r="BT510"/>
  <c r="BU510"/>
  <c r="BJ506"/>
  <c r="BK506"/>
  <c r="BL506"/>
  <c r="BM506"/>
  <c r="BN506"/>
  <c r="BO506"/>
  <c r="BP506"/>
  <c r="BQ506"/>
  <c r="BR506"/>
  <c r="BS506"/>
  <c r="BT506"/>
  <c r="BU506"/>
  <c r="BJ502"/>
  <c r="BK502"/>
  <c r="BL502"/>
  <c r="BM502"/>
  <c r="BN502"/>
  <c r="BO502"/>
  <c r="BP502"/>
  <c r="BQ502"/>
  <c r="BR502"/>
  <c r="BS502"/>
  <c r="BT502"/>
  <c r="BU502"/>
  <c r="BJ498"/>
  <c r="BK498"/>
  <c r="BL498"/>
  <c r="BM498"/>
  <c r="BN498"/>
  <c r="BO498"/>
  <c r="BP498"/>
  <c r="BQ498"/>
  <c r="BR498"/>
  <c r="BS498"/>
  <c r="BT498"/>
  <c r="BU498"/>
  <c r="BJ494"/>
  <c r="BK494"/>
  <c r="BL494"/>
  <c r="BM494"/>
  <c r="BN494"/>
  <c r="BO494"/>
  <c r="BP494"/>
  <c r="BQ494"/>
  <c r="BR494"/>
  <c r="BS494"/>
  <c r="BT494"/>
  <c r="BU494"/>
  <c r="BJ490"/>
  <c r="BK490"/>
  <c r="BL490"/>
  <c r="BM490"/>
  <c r="BN490"/>
  <c r="BO490"/>
  <c r="BP490"/>
  <c r="BQ490"/>
  <c r="BR490"/>
  <c r="BS490"/>
  <c r="BT490"/>
  <c r="BU490"/>
  <c r="BJ486"/>
  <c r="BK486"/>
  <c r="BL486"/>
  <c r="BM486"/>
  <c r="BN486"/>
  <c r="BO486"/>
  <c r="BP486"/>
  <c r="BQ486"/>
  <c r="BR486"/>
  <c r="BS486"/>
  <c r="BT486"/>
  <c r="BU486"/>
  <c r="BJ482"/>
  <c r="BK482"/>
  <c r="BL482"/>
  <c r="BM482"/>
  <c r="BN482"/>
  <c r="BO482"/>
  <c r="BP482"/>
  <c r="BQ482"/>
  <c r="BR482"/>
  <c r="BS482"/>
  <c r="BT482"/>
  <c r="BU482"/>
  <c r="BJ478"/>
  <c r="BK478"/>
  <c r="BL478"/>
  <c r="BM478"/>
  <c r="BN478"/>
  <c r="BO478"/>
  <c r="BP478"/>
  <c r="BQ478"/>
  <c r="BR478"/>
  <c r="BS478"/>
  <c r="BT478"/>
  <c r="BU478"/>
  <c r="BJ474"/>
  <c r="BK474"/>
  <c r="BL474"/>
  <c r="BM474"/>
  <c r="BN474"/>
  <c r="BO474"/>
  <c r="BP474"/>
  <c r="BQ474"/>
  <c r="BR474"/>
  <c r="BS474"/>
  <c r="BT474"/>
  <c r="BU474"/>
  <c r="BJ470"/>
  <c r="BK470"/>
  <c r="BL470"/>
  <c r="BM470"/>
  <c r="BN470"/>
  <c r="BO470"/>
  <c r="BP470"/>
  <c r="BQ470"/>
  <c r="BR470"/>
  <c r="BS470"/>
  <c r="BT470"/>
  <c r="BU470"/>
  <c r="BJ466"/>
  <c r="BK466"/>
  <c r="BL466"/>
  <c r="BM466"/>
  <c r="BN466"/>
  <c r="BO466"/>
  <c r="BP466"/>
  <c r="BQ466"/>
  <c r="BR466"/>
  <c r="BS466"/>
  <c r="BT466"/>
  <c r="BU466"/>
  <c r="BJ462"/>
  <c r="BK462"/>
  <c r="BL462"/>
  <c r="BM462"/>
  <c r="BN462"/>
  <c r="BO462"/>
  <c r="BP462"/>
  <c r="BQ462"/>
  <c r="BR462"/>
  <c r="BS462"/>
  <c r="BT462"/>
  <c r="BU462"/>
  <c r="BJ458"/>
  <c r="BK458"/>
  <c r="BL458"/>
  <c r="BM458"/>
  <c r="BN458"/>
  <c r="BO458"/>
  <c r="BP458"/>
  <c r="BQ458"/>
  <c r="BR458"/>
  <c r="BS458"/>
  <c r="BT458"/>
  <c r="BU458"/>
  <c r="BJ454"/>
  <c r="BK454"/>
  <c r="BL454"/>
  <c r="BM454"/>
  <c r="BN454"/>
  <c r="BO454"/>
  <c r="BP454"/>
  <c r="BQ454"/>
  <c r="BR454"/>
  <c r="BS454"/>
  <c r="BT454"/>
  <c r="BU454"/>
  <c r="BJ450"/>
  <c r="BK450"/>
  <c r="BL450"/>
  <c r="BM450"/>
  <c r="BN450"/>
  <c r="BO450"/>
  <c r="BP450"/>
  <c r="BQ450"/>
  <c r="BR450"/>
  <c r="BS450"/>
  <c r="BT450"/>
  <c r="BU450"/>
  <c r="BJ446"/>
  <c r="BK446"/>
  <c r="BL446"/>
  <c r="BM446"/>
  <c r="BN446"/>
  <c r="BO446"/>
  <c r="BP446"/>
  <c r="BQ446"/>
  <c r="BR446"/>
  <c r="BS446"/>
  <c r="BT446"/>
  <c r="BU446"/>
  <c r="BJ442"/>
  <c r="BK442"/>
  <c r="BL442"/>
  <c r="BM442"/>
  <c r="BN442"/>
  <c r="BO442"/>
  <c r="BP442"/>
  <c r="BQ442"/>
  <c r="BR442"/>
  <c r="BS442"/>
  <c r="BT442"/>
  <c r="BU442"/>
  <c r="BJ438"/>
  <c r="BK438"/>
  <c r="BL438"/>
  <c r="BM438"/>
  <c r="BN438"/>
  <c r="BO438"/>
  <c r="BP438"/>
  <c r="BQ438"/>
  <c r="BR438"/>
  <c r="BS438"/>
  <c r="BT438"/>
  <c r="BU438"/>
  <c r="BJ434"/>
  <c r="BK434"/>
  <c r="BL434"/>
  <c r="BM434"/>
  <c r="BN434"/>
  <c r="BO434"/>
  <c r="BP434"/>
  <c r="BQ434"/>
  <c r="BR434"/>
  <c r="BS434"/>
  <c r="BT434"/>
  <c r="BU434"/>
  <c r="BJ430"/>
  <c r="BK430"/>
  <c r="BL430"/>
  <c r="BM430"/>
  <c r="BN430"/>
  <c r="BO430"/>
  <c r="BP430"/>
  <c r="BQ430"/>
  <c r="BR430"/>
  <c r="BS430"/>
  <c r="BT430"/>
  <c r="BU430"/>
  <c r="BJ426"/>
  <c r="BK426"/>
  <c r="BL426"/>
  <c r="BM426"/>
  <c r="BN426"/>
  <c r="BO426"/>
  <c r="BP426"/>
  <c r="BQ426"/>
  <c r="BR426"/>
  <c r="BS426"/>
  <c r="BT426"/>
  <c r="BU426"/>
  <c r="BJ422"/>
  <c r="BK422"/>
  <c r="BL422"/>
  <c r="BM422"/>
  <c r="BN422"/>
  <c r="BO422"/>
  <c r="BP422"/>
  <c r="BQ422"/>
  <c r="BR422"/>
  <c r="BS422"/>
  <c r="BT422"/>
  <c r="BU422"/>
  <c r="BJ418"/>
  <c r="BK418"/>
  <c r="BL418"/>
  <c r="BM418"/>
  <c r="BN418"/>
  <c r="BO418"/>
  <c r="BP418"/>
  <c r="BQ418"/>
  <c r="BR418"/>
  <c r="BS418"/>
  <c r="BT418"/>
  <c r="BU418"/>
  <c r="BJ414"/>
  <c r="BK414"/>
  <c r="BL414"/>
  <c r="BM414"/>
  <c r="BN414"/>
  <c r="BO414"/>
  <c r="BP414"/>
  <c r="BQ414"/>
  <c r="BR414"/>
  <c r="BS414"/>
  <c r="BT414"/>
  <c r="BU414"/>
  <c r="BJ410"/>
  <c r="BK410"/>
  <c r="BL410"/>
  <c r="BM410"/>
  <c r="BN410"/>
  <c r="BO410"/>
  <c r="BP410"/>
  <c r="BQ410"/>
  <c r="BR410"/>
  <c r="BS410"/>
  <c r="BT410"/>
  <c r="BU410"/>
  <c r="BJ406"/>
  <c r="BK406"/>
  <c r="BL406"/>
  <c r="BM406"/>
  <c r="BN406"/>
  <c r="BO406"/>
  <c r="BP406"/>
  <c r="BQ406"/>
  <c r="BR406"/>
  <c r="BS406"/>
  <c r="BT406"/>
  <c r="BU406"/>
  <c r="BJ402"/>
  <c r="BK402"/>
  <c r="BL402"/>
  <c r="BM402"/>
  <c r="BN402"/>
  <c r="BO402"/>
  <c r="BP402"/>
  <c r="BQ402"/>
  <c r="BR402"/>
  <c r="BS402"/>
  <c r="BT402"/>
  <c r="BU402"/>
  <c r="BJ398"/>
  <c r="BK398"/>
  <c r="BL398"/>
  <c r="BM398"/>
  <c r="BN398"/>
  <c r="BO398"/>
  <c r="BP398"/>
  <c r="BQ398"/>
  <c r="BR398"/>
  <c r="BS398"/>
  <c r="BT398"/>
  <c r="BU398"/>
  <c r="BJ394"/>
  <c r="BK394"/>
  <c r="BL394"/>
  <c r="BM394"/>
  <c r="BN394"/>
  <c r="BO394"/>
  <c r="BP394"/>
  <c r="BQ394"/>
  <c r="BR394"/>
  <c r="BS394"/>
  <c r="BT394"/>
  <c r="BU394"/>
  <c r="BJ390"/>
  <c r="BK390"/>
  <c r="BL390"/>
  <c r="BM390"/>
  <c r="BN390"/>
  <c r="BO390"/>
  <c r="BP390"/>
  <c r="BQ390"/>
  <c r="BR390"/>
  <c r="BS390"/>
  <c r="BT390"/>
  <c r="BU390"/>
  <c r="BJ386"/>
  <c r="BK386"/>
  <c r="BL386"/>
  <c r="BM386"/>
  <c r="BN386"/>
  <c r="BO386"/>
  <c r="BP386"/>
  <c r="BQ386"/>
  <c r="BR386"/>
  <c r="BS386"/>
  <c r="BT386"/>
  <c r="BU386"/>
  <c r="BJ382"/>
  <c r="BK382"/>
  <c r="BL382"/>
  <c r="BM382"/>
  <c r="BN382"/>
  <c r="BO382"/>
  <c r="BP382"/>
  <c r="BQ382"/>
  <c r="BR382"/>
  <c r="BS382"/>
  <c r="BT382"/>
  <c r="BU382"/>
  <c r="BJ378"/>
  <c r="BK378"/>
  <c r="BL378"/>
  <c r="BM378"/>
  <c r="BN378"/>
  <c r="BO378"/>
  <c r="BP378"/>
  <c r="BQ378"/>
  <c r="BR378"/>
  <c r="BS378"/>
  <c r="BT378"/>
  <c r="BU378"/>
  <c r="BJ374"/>
  <c r="BK374"/>
  <c r="BL374"/>
  <c r="BM374"/>
  <c r="BN374"/>
  <c r="BO374"/>
  <c r="BP374"/>
  <c r="BQ374"/>
  <c r="BR374"/>
  <c r="BS374"/>
  <c r="BT374"/>
  <c r="BU374"/>
  <c r="BJ370"/>
  <c r="BK370"/>
  <c r="BL370"/>
  <c r="BM370"/>
  <c r="BN370"/>
  <c r="BO370"/>
  <c r="BP370"/>
  <c r="BQ370"/>
  <c r="BR370"/>
  <c r="BS370"/>
  <c r="BT370"/>
  <c r="BU370"/>
  <c r="BJ366"/>
  <c r="BK366"/>
  <c r="BL366"/>
  <c r="BM366"/>
  <c r="BN366"/>
  <c r="BO366"/>
  <c r="BP366"/>
  <c r="BQ366"/>
  <c r="BR366"/>
  <c r="BS366"/>
  <c r="BT366"/>
  <c r="BU366"/>
  <c r="BJ362"/>
  <c r="BK362"/>
  <c r="BL362"/>
  <c r="BM362"/>
  <c r="BN362"/>
  <c r="BO362"/>
  <c r="BP362"/>
  <c r="BQ362"/>
  <c r="BR362"/>
  <c r="BS362"/>
  <c r="BT362"/>
  <c r="BU362"/>
  <c r="BJ358"/>
  <c r="BK358"/>
  <c r="BL358"/>
  <c r="BM358"/>
  <c r="BN358"/>
  <c r="BO358"/>
  <c r="BP358"/>
  <c r="BQ358"/>
  <c r="BR358"/>
  <c r="BS358"/>
  <c r="BT358"/>
  <c r="BU358"/>
  <c r="BJ354"/>
  <c r="BK354"/>
  <c r="BL354"/>
  <c r="BM354"/>
  <c r="BN354"/>
  <c r="BO354"/>
  <c r="BP354"/>
  <c r="BQ354"/>
  <c r="BR354"/>
  <c r="BS354"/>
  <c r="BT354"/>
  <c r="BU354"/>
  <c r="BJ350"/>
  <c r="BK350"/>
  <c r="BL350"/>
  <c r="BM350"/>
  <c r="BN350"/>
  <c r="BO350"/>
  <c r="BP350"/>
  <c r="BQ350"/>
  <c r="BR350"/>
  <c r="BS350"/>
  <c r="BT350"/>
  <c r="BU350"/>
  <c r="BJ346"/>
  <c r="BK346"/>
  <c r="BL346"/>
  <c r="BM346"/>
  <c r="BN346"/>
  <c r="BO346"/>
  <c r="BP346"/>
  <c r="BQ346"/>
  <c r="BR346"/>
  <c r="BS346"/>
  <c r="BT346"/>
  <c r="BU346"/>
  <c r="BJ342"/>
  <c r="BK342"/>
  <c r="BL342"/>
  <c r="BM342"/>
  <c r="BN342"/>
  <c r="BO342"/>
  <c r="BP342"/>
  <c r="BQ342"/>
  <c r="BR342"/>
  <c r="BS342"/>
  <c r="BT342"/>
  <c r="BU342"/>
  <c r="BJ338"/>
  <c r="BK338"/>
  <c r="BL338"/>
  <c r="BM338"/>
  <c r="BN338"/>
  <c r="BO338"/>
  <c r="BP338"/>
  <c r="BQ338"/>
  <c r="BR338"/>
  <c r="BS338"/>
  <c r="BT338"/>
  <c r="BU338"/>
  <c r="BJ334"/>
  <c r="BK334"/>
  <c r="BL334"/>
  <c r="BM334"/>
  <c r="BN334"/>
  <c r="BO334"/>
  <c r="BP334"/>
  <c r="BQ334"/>
  <c r="BR334"/>
  <c r="BS334"/>
  <c r="BT334"/>
  <c r="BU334"/>
  <c r="BJ330"/>
  <c r="BK330"/>
  <c r="BL330"/>
  <c r="BM330"/>
  <c r="BN330"/>
  <c r="BO330"/>
  <c r="BP330"/>
  <c r="BQ330"/>
  <c r="BR330"/>
  <c r="BS330"/>
  <c r="BT330"/>
  <c r="BU330"/>
  <c r="BJ326"/>
  <c r="BK326"/>
  <c r="BL326"/>
  <c r="BM326"/>
  <c r="BN326"/>
  <c r="BO326"/>
  <c r="BP326"/>
  <c r="BQ326"/>
  <c r="BR326"/>
  <c r="BS326"/>
  <c r="BT326"/>
  <c r="BU326"/>
  <c r="BJ1453"/>
  <c r="BK1453"/>
  <c r="BL1453"/>
  <c r="BM1453"/>
  <c r="BN1453"/>
  <c r="BO1453"/>
  <c r="BP1453"/>
  <c r="BQ1453"/>
  <c r="BR1453"/>
  <c r="BS1453"/>
  <c r="BT1453"/>
  <c r="BU1453"/>
  <c r="BJ1473"/>
  <c r="BK1473"/>
  <c r="BL1473"/>
  <c r="BM1473"/>
  <c r="BN1473"/>
  <c r="BO1473"/>
  <c r="BP1473"/>
  <c r="BQ1473"/>
  <c r="BR1473"/>
  <c r="BS1473"/>
  <c r="BT1473"/>
  <c r="BU1473"/>
  <c r="BJ1457"/>
  <c r="BK1457"/>
  <c r="BL1457"/>
  <c r="BM1457"/>
  <c r="BN1457"/>
  <c r="BO1457"/>
  <c r="BP1457"/>
  <c r="BQ1457"/>
  <c r="BR1457"/>
  <c r="BS1457"/>
  <c r="BT1457"/>
  <c r="BU1457"/>
  <c r="BJ1401"/>
  <c r="BK1401"/>
  <c r="BL1401"/>
  <c r="BM1401"/>
  <c r="BN1401"/>
  <c r="BO1401"/>
  <c r="BP1401"/>
  <c r="BQ1401"/>
  <c r="BR1401"/>
  <c r="BS1401"/>
  <c r="BT1401"/>
  <c r="BU1401"/>
  <c r="BJ1447"/>
  <c r="BK1447"/>
  <c r="BL1447"/>
  <c r="BM1447"/>
  <c r="BN1447"/>
  <c r="BO1447"/>
  <c r="BP1447"/>
  <c r="BQ1447"/>
  <c r="BR1447"/>
  <c r="BS1447"/>
  <c r="BT1447"/>
  <c r="BU1447"/>
  <c r="BJ1435"/>
  <c r="BK1435"/>
  <c r="BL1435"/>
  <c r="BM1435"/>
  <c r="BN1435"/>
  <c r="BO1435"/>
  <c r="BP1435"/>
  <c r="BQ1435"/>
  <c r="BR1435"/>
  <c r="BS1435"/>
  <c r="BT1435"/>
  <c r="BU1435"/>
  <c r="BJ1423"/>
  <c r="BK1423"/>
  <c r="BL1423"/>
  <c r="BM1423"/>
  <c r="BN1423"/>
  <c r="BO1423"/>
  <c r="BP1423"/>
  <c r="BQ1423"/>
  <c r="BR1423"/>
  <c r="BS1423"/>
  <c r="BT1423"/>
  <c r="BU1423"/>
  <c r="BJ1411"/>
  <c r="BK1411"/>
  <c r="BL1411"/>
  <c r="BM1411"/>
  <c r="BN1411"/>
  <c r="BO1411"/>
  <c r="BP1411"/>
  <c r="BQ1411"/>
  <c r="BR1411"/>
  <c r="BS1411"/>
  <c r="BT1411"/>
  <c r="BU1411"/>
  <c r="BJ1475"/>
  <c r="BK1475"/>
  <c r="BL1475"/>
  <c r="BM1475"/>
  <c r="BN1475"/>
  <c r="BO1475"/>
  <c r="BP1475"/>
  <c r="BQ1475"/>
  <c r="BR1475"/>
  <c r="BS1475"/>
  <c r="BT1475"/>
  <c r="BU1475"/>
  <c r="BJ1467"/>
  <c r="BK1467"/>
  <c r="BL1467"/>
  <c r="BM1467"/>
  <c r="BN1467"/>
  <c r="BO1467"/>
  <c r="BP1467"/>
  <c r="BQ1467"/>
  <c r="BR1467"/>
  <c r="BS1467"/>
  <c r="BT1467"/>
  <c r="BU1467"/>
  <c r="BJ1459"/>
  <c r="BK1459"/>
  <c r="BL1459"/>
  <c r="BM1459"/>
  <c r="BN1459"/>
  <c r="BO1459"/>
  <c r="BP1459"/>
  <c r="BQ1459"/>
  <c r="BR1459"/>
  <c r="BS1459"/>
  <c r="BT1459"/>
  <c r="BU1459"/>
  <c r="BJ1481"/>
  <c r="BK1481"/>
  <c r="BL1481"/>
  <c r="BM1481"/>
  <c r="BN1481"/>
  <c r="BO1481"/>
  <c r="BP1481"/>
  <c r="BQ1481"/>
  <c r="BR1481"/>
  <c r="BS1481"/>
  <c r="BT1481"/>
  <c r="BU1481"/>
  <c r="BJ1449"/>
  <c r="BK1449"/>
  <c r="BL1449"/>
  <c r="BM1449"/>
  <c r="BN1449"/>
  <c r="BO1449"/>
  <c r="BP1449"/>
  <c r="BQ1449"/>
  <c r="BR1449"/>
  <c r="BS1449"/>
  <c r="BT1449"/>
  <c r="BU1449"/>
  <c r="BJ1441"/>
  <c r="BK1441"/>
  <c r="BL1441"/>
  <c r="BM1441"/>
  <c r="BN1441"/>
  <c r="BO1441"/>
  <c r="BP1441"/>
  <c r="BQ1441"/>
  <c r="BR1441"/>
  <c r="BS1441"/>
  <c r="BT1441"/>
  <c r="BU1441"/>
  <c r="BJ1433"/>
  <c r="BK1433"/>
  <c r="BL1433"/>
  <c r="BM1433"/>
  <c r="BN1433"/>
  <c r="BO1433"/>
  <c r="BP1433"/>
  <c r="BQ1433"/>
  <c r="BR1433"/>
  <c r="BS1433"/>
  <c r="BT1433"/>
  <c r="BU1433"/>
  <c r="BJ1425"/>
  <c r="BK1425"/>
  <c r="BL1425"/>
  <c r="BM1425"/>
  <c r="BN1425"/>
  <c r="BO1425"/>
  <c r="BP1425"/>
  <c r="BQ1425"/>
  <c r="BR1425"/>
  <c r="BS1425"/>
  <c r="BT1425"/>
  <c r="BU1425"/>
  <c r="BJ1417"/>
  <c r="BK1417"/>
  <c r="BL1417"/>
  <c r="BM1417"/>
  <c r="BN1417"/>
  <c r="BO1417"/>
  <c r="BP1417"/>
  <c r="BQ1417"/>
  <c r="BR1417"/>
  <c r="BS1417"/>
  <c r="BT1417"/>
  <c r="BU1417"/>
  <c r="BJ1409"/>
  <c r="BK1409"/>
  <c r="BL1409"/>
  <c r="BM1409"/>
  <c r="BN1409"/>
  <c r="BO1409"/>
  <c r="BP1409"/>
  <c r="BQ1409"/>
  <c r="BR1409"/>
  <c r="BS1409"/>
  <c r="BT1409"/>
  <c r="BU1409"/>
  <c r="BJ1399"/>
  <c r="BK1399"/>
  <c r="BL1399"/>
  <c r="BM1399"/>
  <c r="BN1399"/>
  <c r="BO1399"/>
  <c r="BP1399"/>
  <c r="BQ1399"/>
  <c r="BR1399"/>
  <c r="BS1399"/>
  <c r="BT1399"/>
  <c r="BU1399"/>
  <c r="BJ1391"/>
  <c r="BK1391"/>
  <c r="BL1391"/>
  <c r="BM1391"/>
  <c r="BN1391"/>
  <c r="BO1391"/>
  <c r="BP1391"/>
  <c r="BQ1391"/>
  <c r="BR1391"/>
  <c r="BS1391"/>
  <c r="BT1391"/>
  <c r="BU1391"/>
  <c r="BJ1383"/>
  <c r="BK1383"/>
  <c r="BL1383"/>
  <c r="BM1383"/>
  <c r="BN1383"/>
  <c r="BO1383"/>
  <c r="BP1383"/>
  <c r="BQ1383"/>
  <c r="BR1383"/>
  <c r="BS1383"/>
  <c r="BT1383"/>
  <c r="BU1383"/>
  <c r="BJ1375"/>
  <c r="BK1375"/>
  <c r="BL1375"/>
  <c r="BM1375"/>
  <c r="BN1375"/>
  <c r="BO1375"/>
  <c r="BP1375"/>
  <c r="BQ1375"/>
  <c r="BR1375"/>
  <c r="BS1375"/>
  <c r="BT1375"/>
  <c r="BU1375"/>
  <c r="BJ1367"/>
  <c r="BK1367"/>
  <c r="BL1367"/>
  <c r="BM1367"/>
  <c r="BN1367"/>
  <c r="BO1367"/>
  <c r="BP1367"/>
  <c r="BQ1367"/>
  <c r="BR1367"/>
  <c r="BS1367"/>
  <c r="BT1367"/>
  <c r="BU1367"/>
  <c r="BJ1359"/>
  <c r="BK1359"/>
  <c r="BL1359"/>
  <c r="BM1359"/>
  <c r="BN1359"/>
  <c r="BO1359"/>
  <c r="BP1359"/>
  <c r="BQ1359"/>
  <c r="BR1359"/>
  <c r="BS1359"/>
  <c r="BT1359"/>
  <c r="BU1359"/>
  <c r="BJ1351"/>
  <c r="BK1351"/>
  <c r="BL1351"/>
  <c r="BM1351"/>
  <c r="BN1351"/>
  <c r="BO1351"/>
  <c r="BP1351"/>
  <c r="BQ1351"/>
  <c r="BR1351"/>
  <c r="BS1351"/>
  <c r="BT1351"/>
  <c r="BU1351"/>
  <c r="BJ1343"/>
  <c r="BK1343"/>
  <c r="BL1343"/>
  <c r="BM1343"/>
  <c r="BN1343"/>
  <c r="BO1343"/>
  <c r="BP1343"/>
  <c r="BQ1343"/>
  <c r="BR1343"/>
  <c r="BS1343"/>
  <c r="BT1343"/>
  <c r="BU1343"/>
  <c r="BJ1335"/>
  <c r="BK1335"/>
  <c r="BL1335"/>
  <c r="BM1335"/>
  <c r="BN1335"/>
  <c r="BO1335"/>
  <c r="BP1335"/>
  <c r="BQ1335"/>
  <c r="BR1335"/>
  <c r="BS1335"/>
  <c r="BT1335"/>
  <c r="BU1335"/>
  <c r="BJ1327"/>
  <c r="BK1327"/>
  <c r="BL1327"/>
  <c r="BM1327"/>
  <c r="BN1327"/>
  <c r="BO1327"/>
  <c r="BP1327"/>
  <c r="BQ1327"/>
  <c r="BR1327"/>
  <c r="BS1327"/>
  <c r="BT1327"/>
  <c r="BU1327"/>
  <c r="BJ1319"/>
  <c r="BK1319"/>
  <c r="BL1319"/>
  <c r="BM1319"/>
  <c r="BN1319"/>
  <c r="BO1319"/>
  <c r="BP1319"/>
  <c r="BQ1319"/>
  <c r="BR1319"/>
  <c r="BS1319"/>
  <c r="BT1319"/>
  <c r="BU1319"/>
  <c r="BJ1286"/>
  <c r="BK1286"/>
  <c r="BL1286"/>
  <c r="BM1286"/>
  <c r="BN1286"/>
  <c r="BO1286"/>
  <c r="BP1286"/>
  <c r="BQ1286"/>
  <c r="BR1286"/>
  <c r="BS1286"/>
  <c r="BT1286"/>
  <c r="BU1286"/>
  <c r="BJ1278"/>
  <c r="BK1278"/>
  <c r="BL1278"/>
  <c r="BM1278"/>
  <c r="BN1278"/>
  <c r="BO1278"/>
  <c r="BP1278"/>
  <c r="BQ1278"/>
  <c r="BR1278"/>
  <c r="BS1278"/>
  <c r="BT1278"/>
  <c r="BU1278"/>
  <c r="BJ1270"/>
  <c r="BK1270"/>
  <c r="BL1270"/>
  <c r="BM1270"/>
  <c r="BN1270"/>
  <c r="BO1270"/>
  <c r="BP1270"/>
  <c r="BQ1270"/>
  <c r="BR1270"/>
  <c r="BS1270"/>
  <c r="BT1270"/>
  <c r="BU1270"/>
  <c r="BJ1262"/>
  <c r="BK1262"/>
  <c r="BL1262"/>
  <c r="BM1262"/>
  <c r="BN1262"/>
  <c r="BO1262"/>
  <c r="BP1262"/>
  <c r="BQ1262"/>
  <c r="BR1262"/>
  <c r="BS1262"/>
  <c r="BT1262"/>
  <c r="BU1262"/>
  <c r="BJ1254"/>
  <c r="BK1254"/>
  <c r="BL1254"/>
  <c r="BM1254"/>
  <c r="BN1254"/>
  <c r="BO1254"/>
  <c r="BP1254"/>
  <c r="BQ1254"/>
  <c r="BR1254"/>
  <c r="BS1254"/>
  <c r="BT1254"/>
  <c r="BU1254"/>
  <c r="BJ1246"/>
  <c r="BK1246"/>
  <c r="BL1246"/>
  <c r="BM1246"/>
  <c r="BN1246"/>
  <c r="BO1246"/>
  <c r="BP1246"/>
  <c r="BQ1246"/>
  <c r="BR1246"/>
  <c r="BS1246"/>
  <c r="BT1246"/>
  <c r="BU1246"/>
  <c r="BJ1238"/>
  <c r="BK1238"/>
  <c r="BL1238"/>
  <c r="BM1238"/>
  <c r="BN1238"/>
  <c r="BO1238"/>
  <c r="BP1238"/>
  <c r="BQ1238"/>
  <c r="BR1238"/>
  <c r="BS1238"/>
  <c r="BT1238"/>
  <c r="BU1238"/>
  <c r="BJ1230"/>
  <c r="BK1230"/>
  <c r="BL1230"/>
  <c r="BM1230"/>
  <c r="BN1230"/>
  <c r="BO1230"/>
  <c r="BP1230"/>
  <c r="BQ1230"/>
  <c r="BR1230"/>
  <c r="BS1230"/>
  <c r="BT1230"/>
  <c r="BU1230"/>
  <c r="BJ1222"/>
  <c r="BK1222"/>
  <c r="BL1222"/>
  <c r="BM1222"/>
  <c r="BN1222"/>
  <c r="BO1222"/>
  <c r="BP1222"/>
  <c r="BQ1222"/>
  <c r="BR1222"/>
  <c r="BS1222"/>
  <c r="BT1222"/>
  <c r="BU1222"/>
  <c r="BJ1214"/>
  <c r="BK1214"/>
  <c r="BL1214"/>
  <c r="BM1214"/>
  <c r="BN1214"/>
  <c r="BO1214"/>
  <c r="BP1214"/>
  <c r="BQ1214"/>
  <c r="BR1214"/>
  <c r="BS1214"/>
  <c r="BT1214"/>
  <c r="BU1214"/>
  <c r="BJ1206"/>
  <c r="BK1206"/>
  <c r="BL1206"/>
  <c r="BM1206"/>
  <c r="BN1206"/>
  <c r="BO1206"/>
  <c r="BP1206"/>
  <c r="BQ1206"/>
  <c r="BR1206"/>
  <c r="BS1206"/>
  <c r="BT1206"/>
  <c r="BU1206"/>
  <c r="BJ1198"/>
  <c r="BK1198"/>
  <c r="BL1198"/>
  <c r="BM1198"/>
  <c r="BN1198"/>
  <c r="BO1198"/>
  <c r="BP1198"/>
  <c r="BQ1198"/>
  <c r="BR1198"/>
  <c r="BS1198"/>
  <c r="BT1198"/>
  <c r="BU1198"/>
  <c r="BJ1190"/>
  <c r="BK1190"/>
  <c r="BL1190"/>
  <c r="BM1190"/>
  <c r="BN1190"/>
  <c r="BO1190"/>
  <c r="BP1190"/>
  <c r="BQ1190"/>
  <c r="BR1190"/>
  <c r="BS1190"/>
  <c r="BT1190"/>
  <c r="BU1190"/>
  <c r="BJ1182"/>
  <c r="BK1182"/>
  <c r="BL1182"/>
  <c r="BM1182"/>
  <c r="BN1182"/>
  <c r="BO1182"/>
  <c r="BP1182"/>
  <c r="BQ1182"/>
  <c r="BR1182"/>
  <c r="BS1182"/>
  <c r="BT1182"/>
  <c r="BU1182"/>
  <c r="BJ1174"/>
  <c r="BK1174"/>
  <c r="BL1174"/>
  <c r="BM1174"/>
  <c r="BN1174"/>
  <c r="BO1174"/>
  <c r="BP1174"/>
  <c r="BQ1174"/>
  <c r="BR1174"/>
  <c r="BS1174"/>
  <c r="BT1174"/>
  <c r="BU1174"/>
  <c r="BJ1166"/>
  <c r="BK1166"/>
  <c r="BL1166"/>
  <c r="BM1166"/>
  <c r="BN1166"/>
  <c r="BO1166"/>
  <c r="BP1166"/>
  <c r="BQ1166"/>
  <c r="BR1166"/>
  <c r="BS1166"/>
  <c r="BT1166"/>
  <c r="BU1166"/>
  <c r="BJ1125"/>
  <c r="BK1125"/>
  <c r="BL1125"/>
  <c r="BM1125"/>
  <c r="BN1125"/>
  <c r="BO1125"/>
  <c r="BP1125"/>
  <c r="BQ1125"/>
  <c r="BR1125"/>
  <c r="BS1125"/>
  <c r="BT1125"/>
  <c r="BU1125"/>
  <c r="BJ1117"/>
  <c r="BK1117"/>
  <c r="BL1117"/>
  <c r="BM1117"/>
  <c r="BN1117"/>
  <c r="BO1117"/>
  <c r="BP1117"/>
  <c r="BQ1117"/>
  <c r="BR1117"/>
  <c r="BS1117"/>
  <c r="BT1117"/>
  <c r="BU1117"/>
  <c r="BJ931"/>
  <c r="BK931"/>
  <c r="BL931"/>
  <c r="BM931"/>
  <c r="BN931"/>
  <c r="BO931"/>
  <c r="BP931"/>
  <c r="BQ931"/>
  <c r="BR931"/>
  <c r="BS931"/>
  <c r="BT931"/>
  <c r="BU931"/>
  <c r="BJ923"/>
  <c r="BK923"/>
  <c r="BL923"/>
  <c r="BM923"/>
  <c r="BN923"/>
  <c r="BO923"/>
  <c r="BP923"/>
  <c r="BQ923"/>
  <c r="BR923"/>
  <c r="BS923"/>
  <c r="BT923"/>
  <c r="BU923"/>
  <c r="BJ915"/>
  <c r="BK915"/>
  <c r="BL915"/>
  <c r="BM915"/>
  <c r="BN915"/>
  <c r="BO915"/>
  <c r="BP915"/>
  <c r="BQ915"/>
  <c r="BR915"/>
  <c r="BS915"/>
  <c r="BT915"/>
  <c r="BU915"/>
  <c r="BJ907"/>
  <c r="BK907"/>
  <c r="BL907"/>
  <c r="BM907"/>
  <c r="BN907"/>
  <c r="BO907"/>
  <c r="BP907"/>
  <c r="BQ907"/>
  <c r="BR907"/>
  <c r="BS907"/>
  <c r="BT907"/>
  <c r="BU907"/>
  <c r="BJ899"/>
  <c r="BK899"/>
  <c r="BL899"/>
  <c r="BM899"/>
  <c r="BN899"/>
  <c r="BO899"/>
  <c r="BP899"/>
  <c r="BQ899"/>
  <c r="BR899"/>
  <c r="BS899"/>
  <c r="BT899"/>
  <c r="BU899"/>
  <c r="BJ1465"/>
  <c r="BK1465"/>
  <c r="BL1465"/>
  <c r="BM1465"/>
  <c r="BN1465"/>
  <c r="BO1465"/>
  <c r="BP1465"/>
  <c r="BQ1465"/>
  <c r="BR1465"/>
  <c r="BS1465"/>
  <c r="BT1465"/>
  <c r="BU1465"/>
  <c r="BJ1439"/>
  <c r="BK1439"/>
  <c r="BL1439"/>
  <c r="BM1439"/>
  <c r="BN1439"/>
  <c r="BO1439"/>
  <c r="BP1439"/>
  <c r="BQ1439"/>
  <c r="BR1439"/>
  <c r="BS1439"/>
  <c r="BT1439"/>
  <c r="BU1439"/>
  <c r="BJ1419"/>
  <c r="BK1419"/>
  <c r="BL1419"/>
  <c r="BM1419"/>
  <c r="BN1419"/>
  <c r="BO1419"/>
  <c r="BP1419"/>
  <c r="BQ1419"/>
  <c r="BR1419"/>
  <c r="BS1419"/>
  <c r="BT1419"/>
  <c r="BU1419"/>
  <c r="BJ1310"/>
  <c r="BK1310"/>
  <c r="BL1310"/>
  <c r="BM1310"/>
  <c r="BN1310"/>
  <c r="BO1310"/>
  <c r="BP1310"/>
  <c r="BQ1310"/>
  <c r="BR1310"/>
  <c r="BS1310"/>
  <c r="BT1310"/>
  <c r="BU1310"/>
  <c r="BJ1306"/>
  <c r="BK1306"/>
  <c r="BL1306"/>
  <c r="BM1306"/>
  <c r="BN1306"/>
  <c r="BO1306"/>
  <c r="BP1306"/>
  <c r="BQ1306"/>
  <c r="BR1306"/>
  <c r="BS1306"/>
  <c r="BT1306"/>
  <c r="BU1306"/>
  <c r="BJ1302"/>
  <c r="BK1302"/>
  <c r="BL1302"/>
  <c r="BM1302"/>
  <c r="BN1302"/>
  <c r="BO1302"/>
  <c r="BP1302"/>
  <c r="BQ1302"/>
  <c r="BR1302"/>
  <c r="BS1302"/>
  <c r="BT1302"/>
  <c r="BU1302"/>
  <c r="BJ1298"/>
  <c r="BK1298"/>
  <c r="BL1298"/>
  <c r="BM1298"/>
  <c r="BN1298"/>
  <c r="BO1298"/>
  <c r="BP1298"/>
  <c r="BQ1298"/>
  <c r="BR1298"/>
  <c r="BS1298"/>
  <c r="BT1298"/>
  <c r="BU1298"/>
  <c r="BJ1294"/>
  <c r="BK1294"/>
  <c r="BL1294"/>
  <c r="BM1294"/>
  <c r="BN1294"/>
  <c r="BO1294"/>
  <c r="BP1294"/>
  <c r="BQ1294"/>
  <c r="BR1294"/>
  <c r="BS1294"/>
  <c r="BT1294"/>
  <c r="BU1294"/>
  <c r="BJ1290"/>
  <c r="BK1290"/>
  <c r="BL1290"/>
  <c r="BM1290"/>
  <c r="BN1290"/>
  <c r="BO1290"/>
  <c r="BP1290"/>
  <c r="BQ1290"/>
  <c r="BR1290"/>
  <c r="BS1290"/>
  <c r="BT1290"/>
  <c r="BU1290"/>
  <c r="BJ1397"/>
  <c r="BK1397"/>
  <c r="BL1397"/>
  <c r="BM1397"/>
  <c r="BN1397"/>
  <c r="BO1397"/>
  <c r="BP1397"/>
  <c r="BQ1397"/>
  <c r="BR1397"/>
  <c r="BS1397"/>
  <c r="BT1397"/>
  <c r="BU1397"/>
  <c r="BJ1389"/>
  <c r="BK1389"/>
  <c r="BL1389"/>
  <c r="BM1389"/>
  <c r="BN1389"/>
  <c r="BO1389"/>
  <c r="BP1389"/>
  <c r="BQ1389"/>
  <c r="BR1389"/>
  <c r="BS1389"/>
  <c r="BT1389"/>
  <c r="BU1389"/>
  <c r="BJ1381"/>
  <c r="BK1381"/>
  <c r="BL1381"/>
  <c r="BM1381"/>
  <c r="BN1381"/>
  <c r="BO1381"/>
  <c r="BP1381"/>
  <c r="BQ1381"/>
  <c r="BR1381"/>
  <c r="BS1381"/>
  <c r="BT1381"/>
  <c r="BU1381"/>
  <c r="BJ1373"/>
  <c r="BK1373"/>
  <c r="BL1373"/>
  <c r="BM1373"/>
  <c r="BN1373"/>
  <c r="BO1373"/>
  <c r="BP1373"/>
  <c r="BQ1373"/>
  <c r="BR1373"/>
  <c r="BS1373"/>
  <c r="BT1373"/>
  <c r="BU1373"/>
  <c r="BJ1365"/>
  <c r="BK1365"/>
  <c r="BL1365"/>
  <c r="BM1365"/>
  <c r="BN1365"/>
  <c r="BO1365"/>
  <c r="BP1365"/>
  <c r="BQ1365"/>
  <c r="BR1365"/>
  <c r="BS1365"/>
  <c r="BT1365"/>
  <c r="BU1365"/>
  <c r="BJ1357"/>
  <c r="BK1357"/>
  <c r="BL1357"/>
  <c r="BM1357"/>
  <c r="BN1357"/>
  <c r="BO1357"/>
  <c r="BP1357"/>
  <c r="BQ1357"/>
  <c r="BR1357"/>
  <c r="BS1357"/>
  <c r="BT1357"/>
  <c r="BU1357"/>
  <c r="BJ1349"/>
  <c r="BK1349"/>
  <c r="BL1349"/>
  <c r="BM1349"/>
  <c r="BN1349"/>
  <c r="BO1349"/>
  <c r="BP1349"/>
  <c r="BQ1349"/>
  <c r="BR1349"/>
  <c r="BS1349"/>
  <c r="BT1349"/>
  <c r="BU1349"/>
  <c r="BJ1341"/>
  <c r="BK1341"/>
  <c r="BL1341"/>
  <c r="BM1341"/>
  <c r="BN1341"/>
  <c r="BO1341"/>
  <c r="BP1341"/>
  <c r="BQ1341"/>
  <c r="BR1341"/>
  <c r="BS1341"/>
  <c r="BT1341"/>
  <c r="BU1341"/>
  <c r="BJ1333"/>
  <c r="BK1333"/>
  <c r="BL1333"/>
  <c r="BM1333"/>
  <c r="BN1333"/>
  <c r="BO1333"/>
  <c r="BP1333"/>
  <c r="BQ1333"/>
  <c r="BR1333"/>
  <c r="BS1333"/>
  <c r="BT1333"/>
  <c r="BU1333"/>
  <c r="BJ1325"/>
  <c r="BK1325"/>
  <c r="BL1325"/>
  <c r="BM1325"/>
  <c r="BN1325"/>
  <c r="BO1325"/>
  <c r="BP1325"/>
  <c r="BQ1325"/>
  <c r="BR1325"/>
  <c r="BS1325"/>
  <c r="BT1325"/>
  <c r="BU1325"/>
  <c r="BJ1317"/>
  <c r="BK1317"/>
  <c r="BL1317"/>
  <c r="BM1317"/>
  <c r="BN1317"/>
  <c r="BO1317"/>
  <c r="BP1317"/>
  <c r="BQ1317"/>
  <c r="BR1317"/>
  <c r="BS1317"/>
  <c r="BT1317"/>
  <c r="BU1317"/>
  <c r="BJ1280"/>
  <c r="BK1280"/>
  <c r="BL1280"/>
  <c r="BM1280"/>
  <c r="BN1280"/>
  <c r="BO1280"/>
  <c r="BP1280"/>
  <c r="BQ1280"/>
  <c r="BR1280"/>
  <c r="BS1280"/>
  <c r="BT1280"/>
  <c r="BU1280"/>
  <c r="BJ1272"/>
  <c r="BK1272"/>
  <c r="BL1272"/>
  <c r="BM1272"/>
  <c r="BN1272"/>
  <c r="BO1272"/>
  <c r="BP1272"/>
  <c r="BQ1272"/>
  <c r="BR1272"/>
  <c r="BS1272"/>
  <c r="BT1272"/>
  <c r="BU1272"/>
  <c r="BJ1264"/>
  <c r="BK1264"/>
  <c r="BL1264"/>
  <c r="BM1264"/>
  <c r="BN1264"/>
  <c r="BO1264"/>
  <c r="BP1264"/>
  <c r="BQ1264"/>
  <c r="BR1264"/>
  <c r="BS1264"/>
  <c r="BT1264"/>
  <c r="BU1264"/>
  <c r="BJ1256"/>
  <c r="BK1256"/>
  <c r="BL1256"/>
  <c r="BM1256"/>
  <c r="BN1256"/>
  <c r="BO1256"/>
  <c r="BP1256"/>
  <c r="BQ1256"/>
  <c r="BR1256"/>
  <c r="BS1256"/>
  <c r="BT1256"/>
  <c r="BU1256"/>
  <c r="BJ1248"/>
  <c r="BK1248"/>
  <c r="BL1248"/>
  <c r="BM1248"/>
  <c r="BN1248"/>
  <c r="BO1248"/>
  <c r="BP1248"/>
  <c r="BQ1248"/>
  <c r="BR1248"/>
  <c r="BS1248"/>
  <c r="BT1248"/>
  <c r="BU1248"/>
  <c r="BJ1240"/>
  <c r="BK1240"/>
  <c r="BL1240"/>
  <c r="BM1240"/>
  <c r="BN1240"/>
  <c r="BO1240"/>
  <c r="BP1240"/>
  <c r="BQ1240"/>
  <c r="BR1240"/>
  <c r="BS1240"/>
  <c r="BT1240"/>
  <c r="BU1240"/>
  <c r="BJ1232"/>
  <c r="BK1232"/>
  <c r="BL1232"/>
  <c r="BM1232"/>
  <c r="BN1232"/>
  <c r="BO1232"/>
  <c r="BP1232"/>
  <c r="BQ1232"/>
  <c r="BR1232"/>
  <c r="BS1232"/>
  <c r="BT1232"/>
  <c r="BU1232"/>
  <c r="BJ1224"/>
  <c r="BK1224"/>
  <c r="BL1224"/>
  <c r="BM1224"/>
  <c r="BN1224"/>
  <c r="BO1224"/>
  <c r="BP1224"/>
  <c r="BQ1224"/>
  <c r="BR1224"/>
  <c r="BS1224"/>
  <c r="BT1224"/>
  <c r="BU1224"/>
  <c r="BJ1216"/>
  <c r="BK1216"/>
  <c r="BL1216"/>
  <c r="BM1216"/>
  <c r="BN1216"/>
  <c r="BO1216"/>
  <c r="BP1216"/>
  <c r="BQ1216"/>
  <c r="BR1216"/>
  <c r="BS1216"/>
  <c r="BT1216"/>
  <c r="BU1216"/>
  <c r="BJ1208"/>
  <c r="BK1208"/>
  <c r="BL1208"/>
  <c r="BM1208"/>
  <c r="BN1208"/>
  <c r="BO1208"/>
  <c r="BP1208"/>
  <c r="BQ1208"/>
  <c r="BR1208"/>
  <c r="BS1208"/>
  <c r="BT1208"/>
  <c r="BU1208"/>
  <c r="BJ1200"/>
  <c r="BK1200"/>
  <c r="BL1200"/>
  <c r="BM1200"/>
  <c r="BN1200"/>
  <c r="BO1200"/>
  <c r="BP1200"/>
  <c r="BQ1200"/>
  <c r="BR1200"/>
  <c r="BS1200"/>
  <c r="BT1200"/>
  <c r="BU1200"/>
  <c r="BJ1192"/>
  <c r="BK1192"/>
  <c r="BL1192"/>
  <c r="BM1192"/>
  <c r="BN1192"/>
  <c r="BO1192"/>
  <c r="BP1192"/>
  <c r="BQ1192"/>
  <c r="BR1192"/>
  <c r="BS1192"/>
  <c r="BT1192"/>
  <c r="BU1192"/>
  <c r="BJ1184"/>
  <c r="BK1184"/>
  <c r="BL1184"/>
  <c r="BM1184"/>
  <c r="BN1184"/>
  <c r="BO1184"/>
  <c r="BP1184"/>
  <c r="BQ1184"/>
  <c r="BR1184"/>
  <c r="BS1184"/>
  <c r="BT1184"/>
  <c r="BU1184"/>
  <c r="BJ1176"/>
  <c r="BK1176"/>
  <c r="BL1176"/>
  <c r="BM1176"/>
  <c r="BN1176"/>
  <c r="BO1176"/>
  <c r="BP1176"/>
  <c r="BQ1176"/>
  <c r="BR1176"/>
  <c r="BS1176"/>
  <c r="BT1176"/>
  <c r="BU1176"/>
  <c r="BJ1168"/>
  <c r="BK1168"/>
  <c r="BL1168"/>
  <c r="BM1168"/>
  <c r="BN1168"/>
  <c r="BO1168"/>
  <c r="BP1168"/>
  <c r="BQ1168"/>
  <c r="BR1168"/>
  <c r="BS1168"/>
  <c r="BT1168"/>
  <c r="BU1168"/>
  <c r="BJ1109"/>
  <c r="BK1109"/>
  <c r="BL1109"/>
  <c r="BM1109"/>
  <c r="BN1109"/>
  <c r="BO1109"/>
  <c r="BP1109"/>
  <c r="BQ1109"/>
  <c r="BR1109"/>
  <c r="BS1109"/>
  <c r="BT1109"/>
  <c r="BU1109"/>
  <c r="BJ1105"/>
  <c r="BK1105"/>
  <c r="BL1105"/>
  <c r="BM1105"/>
  <c r="BN1105"/>
  <c r="BO1105"/>
  <c r="BP1105"/>
  <c r="BQ1105"/>
  <c r="BR1105"/>
  <c r="BS1105"/>
  <c r="BT1105"/>
  <c r="BU1105"/>
  <c r="BJ1101"/>
  <c r="BK1101"/>
  <c r="BL1101"/>
  <c r="BM1101"/>
  <c r="BN1101"/>
  <c r="BO1101"/>
  <c r="BP1101"/>
  <c r="BQ1101"/>
  <c r="BR1101"/>
  <c r="BS1101"/>
  <c r="BT1101"/>
  <c r="BU1101"/>
  <c r="BJ1097"/>
  <c r="BK1097"/>
  <c r="BL1097"/>
  <c r="BM1097"/>
  <c r="BN1097"/>
  <c r="BO1097"/>
  <c r="BP1097"/>
  <c r="BQ1097"/>
  <c r="BR1097"/>
  <c r="BS1097"/>
  <c r="BT1097"/>
  <c r="BU1097"/>
  <c r="BJ1093"/>
  <c r="BK1093"/>
  <c r="BL1093"/>
  <c r="BM1093"/>
  <c r="BN1093"/>
  <c r="BO1093"/>
  <c r="BP1093"/>
  <c r="BQ1093"/>
  <c r="BR1093"/>
  <c r="BS1093"/>
  <c r="BT1093"/>
  <c r="BU1093"/>
  <c r="BJ1089"/>
  <c r="BK1089"/>
  <c r="BL1089"/>
  <c r="BM1089"/>
  <c r="BN1089"/>
  <c r="BO1089"/>
  <c r="BP1089"/>
  <c r="BQ1089"/>
  <c r="BR1089"/>
  <c r="BS1089"/>
  <c r="BT1089"/>
  <c r="BU1089"/>
  <c r="BJ1085"/>
  <c r="BK1085"/>
  <c r="BL1085"/>
  <c r="BM1085"/>
  <c r="BN1085"/>
  <c r="BO1085"/>
  <c r="BP1085"/>
  <c r="BQ1085"/>
  <c r="BR1085"/>
  <c r="BS1085"/>
  <c r="BT1085"/>
  <c r="BU1085"/>
  <c r="BJ1081"/>
  <c r="BK1081"/>
  <c r="BL1081"/>
  <c r="BM1081"/>
  <c r="BN1081"/>
  <c r="BO1081"/>
  <c r="BP1081"/>
  <c r="BQ1081"/>
  <c r="BR1081"/>
  <c r="BS1081"/>
  <c r="BT1081"/>
  <c r="BU1081"/>
  <c r="BJ1077"/>
  <c r="BK1077"/>
  <c r="BL1077"/>
  <c r="BM1077"/>
  <c r="BN1077"/>
  <c r="BO1077"/>
  <c r="BP1077"/>
  <c r="BQ1077"/>
  <c r="BR1077"/>
  <c r="BS1077"/>
  <c r="BT1077"/>
  <c r="BU1077"/>
  <c r="BJ1073"/>
  <c r="BK1073"/>
  <c r="BL1073"/>
  <c r="BM1073"/>
  <c r="BN1073"/>
  <c r="BO1073"/>
  <c r="BP1073"/>
  <c r="BQ1073"/>
  <c r="BR1073"/>
  <c r="BS1073"/>
  <c r="BT1073"/>
  <c r="BU1073"/>
  <c r="BJ1069"/>
  <c r="BK1069"/>
  <c r="BL1069"/>
  <c r="BM1069"/>
  <c r="BN1069"/>
  <c r="BO1069"/>
  <c r="BP1069"/>
  <c r="BQ1069"/>
  <c r="BR1069"/>
  <c r="BS1069"/>
  <c r="BT1069"/>
  <c r="BU1069"/>
  <c r="BJ1065"/>
  <c r="BK1065"/>
  <c r="BL1065"/>
  <c r="BM1065"/>
  <c r="BN1065"/>
  <c r="BO1065"/>
  <c r="BP1065"/>
  <c r="BQ1065"/>
  <c r="BR1065"/>
  <c r="BS1065"/>
  <c r="BT1065"/>
  <c r="BU1065"/>
  <c r="BJ1061"/>
  <c r="BK1061"/>
  <c r="BL1061"/>
  <c r="BM1061"/>
  <c r="BN1061"/>
  <c r="BO1061"/>
  <c r="BP1061"/>
  <c r="BQ1061"/>
  <c r="BR1061"/>
  <c r="BS1061"/>
  <c r="BT1061"/>
  <c r="BU1061"/>
  <c r="BJ1057"/>
  <c r="BK1057"/>
  <c r="BL1057"/>
  <c r="BM1057"/>
  <c r="BN1057"/>
  <c r="BO1057"/>
  <c r="BP1057"/>
  <c r="BQ1057"/>
  <c r="BR1057"/>
  <c r="BS1057"/>
  <c r="BT1057"/>
  <c r="BU1057"/>
  <c r="BJ1053"/>
  <c r="BK1053"/>
  <c r="BL1053"/>
  <c r="BM1053"/>
  <c r="BN1053"/>
  <c r="BO1053"/>
  <c r="BP1053"/>
  <c r="BQ1053"/>
  <c r="BR1053"/>
  <c r="BS1053"/>
  <c r="BT1053"/>
  <c r="BU1053"/>
  <c r="BJ1049"/>
  <c r="BK1049"/>
  <c r="BL1049"/>
  <c r="BM1049"/>
  <c r="BN1049"/>
  <c r="BO1049"/>
  <c r="BP1049"/>
  <c r="BQ1049"/>
  <c r="BR1049"/>
  <c r="BS1049"/>
  <c r="BT1049"/>
  <c r="BU1049"/>
  <c r="BJ1045"/>
  <c r="BK1045"/>
  <c r="BL1045"/>
  <c r="BM1045"/>
  <c r="BN1045"/>
  <c r="BO1045"/>
  <c r="BP1045"/>
  <c r="BQ1045"/>
  <c r="BR1045"/>
  <c r="BS1045"/>
  <c r="BT1045"/>
  <c r="BU1045"/>
  <c r="BJ1041"/>
  <c r="BK1041"/>
  <c r="BL1041"/>
  <c r="BM1041"/>
  <c r="BN1041"/>
  <c r="BO1041"/>
  <c r="BP1041"/>
  <c r="BQ1041"/>
  <c r="BR1041"/>
  <c r="BS1041"/>
  <c r="BT1041"/>
  <c r="BU1041"/>
  <c r="BJ1037"/>
  <c r="BK1037"/>
  <c r="BL1037"/>
  <c r="BM1037"/>
  <c r="BN1037"/>
  <c r="BO1037"/>
  <c r="BP1037"/>
  <c r="BQ1037"/>
  <c r="BR1037"/>
  <c r="BS1037"/>
  <c r="BT1037"/>
  <c r="BU1037"/>
  <c r="BJ1033"/>
  <c r="BK1033"/>
  <c r="BL1033"/>
  <c r="BM1033"/>
  <c r="BN1033"/>
  <c r="BO1033"/>
  <c r="BP1033"/>
  <c r="BQ1033"/>
  <c r="BR1033"/>
  <c r="BS1033"/>
  <c r="BT1033"/>
  <c r="BU1033"/>
  <c r="BJ1029"/>
  <c r="BK1029"/>
  <c r="BL1029"/>
  <c r="BM1029"/>
  <c r="BN1029"/>
  <c r="BO1029"/>
  <c r="BP1029"/>
  <c r="BQ1029"/>
  <c r="BR1029"/>
  <c r="BS1029"/>
  <c r="BT1029"/>
  <c r="BU1029"/>
  <c r="BJ1025"/>
  <c r="BK1025"/>
  <c r="BL1025"/>
  <c r="BM1025"/>
  <c r="BN1025"/>
  <c r="BO1025"/>
  <c r="BP1025"/>
  <c r="BQ1025"/>
  <c r="BR1025"/>
  <c r="BS1025"/>
  <c r="BT1025"/>
  <c r="BU1025"/>
  <c r="BJ1021"/>
  <c r="BK1021"/>
  <c r="BL1021"/>
  <c r="BM1021"/>
  <c r="BN1021"/>
  <c r="BO1021"/>
  <c r="BP1021"/>
  <c r="BQ1021"/>
  <c r="BR1021"/>
  <c r="BS1021"/>
  <c r="BT1021"/>
  <c r="BU1021"/>
  <c r="BJ1017"/>
  <c r="BK1017"/>
  <c r="BL1017"/>
  <c r="BM1017"/>
  <c r="BN1017"/>
  <c r="BO1017"/>
  <c r="BP1017"/>
  <c r="BQ1017"/>
  <c r="BR1017"/>
  <c r="BS1017"/>
  <c r="BT1017"/>
  <c r="BU1017"/>
  <c r="BJ1013"/>
  <c r="BK1013"/>
  <c r="BL1013"/>
  <c r="BM1013"/>
  <c r="BN1013"/>
  <c r="BO1013"/>
  <c r="BP1013"/>
  <c r="BQ1013"/>
  <c r="BR1013"/>
  <c r="BS1013"/>
  <c r="BT1013"/>
  <c r="BU1013"/>
  <c r="BJ1009"/>
  <c r="BK1009"/>
  <c r="BL1009"/>
  <c r="BM1009"/>
  <c r="BN1009"/>
  <c r="BO1009"/>
  <c r="BP1009"/>
  <c r="BQ1009"/>
  <c r="BR1009"/>
  <c r="BS1009"/>
  <c r="BT1009"/>
  <c r="BU1009"/>
  <c r="BJ1005"/>
  <c r="BK1005"/>
  <c r="BL1005"/>
  <c r="BM1005"/>
  <c r="BN1005"/>
  <c r="BO1005"/>
  <c r="BP1005"/>
  <c r="BQ1005"/>
  <c r="BR1005"/>
  <c r="BS1005"/>
  <c r="BT1005"/>
  <c r="BU1005"/>
  <c r="BJ1001"/>
  <c r="BK1001"/>
  <c r="BL1001"/>
  <c r="BM1001"/>
  <c r="BN1001"/>
  <c r="BO1001"/>
  <c r="BP1001"/>
  <c r="BQ1001"/>
  <c r="BR1001"/>
  <c r="BS1001"/>
  <c r="BT1001"/>
  <c r="BU1001"/>
  <c r="BJ997"/>
  <c r="BK997"/>
  <c r="BL997"/>
  <c r="BM997"/>
  <c r="BN997"/>
  <c r="BO997"/>
  <c r="BP997"/>
  <c r="BQ997"/>
  <c r="BR997"/>
  <c r="BS997"/>
  <c r="BT997"/>
  <c r="BU997"/>
  <c r="BJ993"/>
  <c r="BK993"/>
  <c r="BL993"/>
  <c r="BM993"/>
  <c r="BN993"/>
  <c r="BO993"/>
  <c r="BP993"/>
  <c r="BQ993"/>
  <c r="BR993"/>
  <c r="BS993"/>
  <c r="BT993"/>
  <c r="BU993"/>
  <c r="BJ989"/>
  <c r="BK989"/>
  <c r="BL989"/>
  <c r="BM989"/>
  <c r="BN989"/>
  <c r="BO989"/>
  <c r="BP989"/>
  <c r="BQ989"/>
  <c r="BR989"/>
  <c r="BS989"/>
  <c r="BT989"/>
  <c r="BU989"/>
  <c r="BJ985"/>
  <c r="BK985"/>
  <c r="BL985"/>
  <c r="BM985"/>
  <c r="BN985"/>
  <c r="BO985"/>
  <c r="BP985"/>
  <c r="BQ985"/>
  <c r="BR985"/>
  <c r="BS985"/>
  <c r="BT985"/>
  <c r="BU985"/>
  <c r="BJ981"/>
  <c r="BK981"/>
  <c r="BL981"/>
  <c r="BM981"/>
  <c r="BN981"/>
  <c r="BO981"/>
  <c r="BP981"/>
  <c r="BQ981"/>
  <c r="BR981"/>
  <c r="BS981"/>
  <c r="BT981"/>
  <c r="BU981"/>
  <c r="BJ977"/>
  <c r="BK977"/>
  <c r="BL977"/>
  <c r="BM977"/>
  <c r="BN977"/>
  <c r="BO977"/>
  <c r="BP977"/>
  <c r="BQ977"/>
  <c r="BR977"/>
  <c r="BS977"/>
  <c r="BT977"/>
  <c r="BU977"/>
  <c r="BJ973"/>
  <c r="BK973"/>
  <c r="BL973"/>
  <c r="BM973"/>
  <c r="BN973"/>
  <c r="BO973"/>
  <c r="BP973"/>
  <c r="BQ973"/>
  <c r="BR973"/>
  <c r="BS973"/>
  <c r="BT973"/>
  <c r="BU973"/>
  <c r="BJ969"/>
  <c r="BK969"/>
  <c r="BL969"/>
  <c r="BM969"/>
  <c r="BN969"/>
  <c r="BO969"/>
  <c r="BP969"/>
  <c r="BQ969"/>
  <c r="BR969"/>
  <c r="BS969"/>
  <c r="BT969"/>
  <c r="BU969"/>
  <c r="BJ965"/>
  <c r="BK965"/>
  <c r="BL965"/>
  <c r="BM965"/>
  <c r="BN965"/>
  <c r="BO965"/>
  <c r="BP965"/>
  <c r="BQ965"/>
  <c r="BR965"/>
  <c r="BS965"/>
  <c r="BT965"/>
  <c r="BU965"/>
  <c r="BJ961"/>
  <c r="BK961"/>
  <c r="BL961"/>
  <c r="BM961"/>
  <c r="BN961"/>
  <c r="BO961"/>
  <c r="BP961"/>
  <c r="BQ961"/>
  <c r="BR961"/>
  <c r="BS961"/>
  <c r="BT961"/>
  <c r="BU961"/>
  <c r="BJ957"/>
  <c r="BK957"/>
  <c r="BL957"/>
  <c r="BM957"/>
  <c r="BN957"/>
  <c r="BO957"/>
  <c r="BP957"/>
  <c r="BQ957"/>
  <c r="BR957"/>
  <c r="BS957"/>
  <c r="BT957"/>
  <c r="BU957"/>
  <c r="BJ953"/>
  <c r="BK953"/>
  <c r="BL953"/>
  <c r="BM953"/>
  <c r="BN953"/>
  <c r="BO953"/>
  <c r="BP953"/>
  <c r="BQ953"/>
  <c r="BR953"/>
  <c r="BS953"/>
  <c r="BT953"/>
  <c r="BU953"/>
  <c r="BJ949"/>
  <c r="BK949"/>
  <c r="BL949"/>
  <c r="BM949"/>
  <c r="BN949"/>
  <c r="BO949"/>
  <c r="BP949"/>
  <c r="BQ949"/>
  <c r="BR949"/>
  <c r="BS949"/>
  <c r="BT949"/>
  <c r="BU949"/>
  <c r="BJ945"/>
  <c r="BK945"/>
  <c r="BL945"/>
  <c r="BM945"/>
  <c r="BN945"/>
  <c r="BO945"/>
  <c r="BP945"/>
  <c r="BQ945"/>
  <c r="BR945"/>
  <c r="BS945"/>
  <c r="BT945"/>
  <c r="BU945"/>
  <c r="BJ941"/>
  <c r="BK941"/>
  <c r="BL941"/>
  <c r="BM941"/>
  <c r="BN941"/>
  <c r="BO941"/>
  <c r="BP941"/>
  <c r="BQ941"/>
  <c r="BR941"/>
  <c r="BS941"/>
  <c r="BT941"/>
  <c r="BU941"/>
  <c r="BJ937"/>
  <c r="BK937"/>
  <c r="BL937"/>
  <c r="BM937"/>
  <c r="BN937"/>
  <c r="BO937"/>
  <c r="BP937"/>
  <c r="BQ937"/>
  <c r="BR937"/>
  <c r="BS937"/>
  <c r="BT937"/>
  <c r="BU937"/>
  <c r="BJ1127"/>
  <c r="BK1127"/>
  <c r="BL1127"/>
  <c r="BM1127"/>
  <c r="BN1127"/>
  <c r="BO1127"/>
  <c r="BP1127"/>
  <c r="BQ1127"/>
  <c r="BR1127"/>
  <c r="BS1127"/>
  <c r="BT1127"/>
  <c r="BU1127"/>
  <c r="BJ1119"/>
  <c r="BK1119"/>
  <c r="BL1119"/>
  <c r="BM1119"/>
  <c r="BN1119"/>
  <c r="BO1119"/>
  <c r="BP1119"/>
  <c r="BQ1119"/>
  <c r="BR1119"/>
  <c r="BS1119"/>
  <c r="BT1119"/>
  <c r="BU1119"/>
  <c r="BJ933"/>
  <c r="BK933"/>
  <c r="BL933"/>
  <c r="BM933"/>
  <c r="BN933"/>
  <c r="BO933"/>
  <c r="BP933"/>
  <c r="BQ933"/>
  <c r="BR933"/>
  <c r="BS933"/>
  <c r="BT933"/>
  <c r="BU933"/>
  <c r="BJ925"/>
  <c r="BK925"/>
  <c r="BL925"/>
  <c r="BM925"/>
  <c r="BN925"/>
  <c r="BO925"/>
  <c r="BP925"/>
  <c r="BQ925"/>
  <c r="BR925"/>
  <c r="BS925"/>
  <c r="BT925"/>
  <c r="BU925"/>
  <c r="BJ917"/>
  <c r="BK917"/>
  <c r="BL917"/>
  <c r="BM917"/>
  <c r="BN917"/>
  <c r="BO917"/>
  <c r="BP917"/>
  <c r="BQ917"/>
  <c r="BR917"/>
  <c r="BS917"/>
  <c r="BT917"/>
  <c r="BU917"/>
  <c r="BJ909"/>
  <c r="BK909"/>
  <c r="BL909"/>
  <c r="BM909"/>
  <c r="BN909"/>
  <c r="BO909"/>
  <c r="BP909"/>
  <c r="BQ909"/>
  <c r="BR909"/>
  <c r="BS909"/>
  <c r="BT909"/>
  <c r="BU909"/>
  <c r="BJ901"/>
  <c r="BK901"/>
  <c r="BL901"/>
  <c r="BM901"/>
  <c r="BN901"/>
  <c r="BO901"/>
  <c r="BP901"/>
  <c r="BQ901"/>
  <c r="BR901"/>
  <c r="BS901"/>
  <c r="BT901"/>
  <c r="BU901"/>
  <c r="BJ739"/>
  <c r="BK739"/>
  <c r="BL739"/>
  <c r="BM739"/>
  <c r="BN739"/>
  <c r="BO739"/>
  <c r="BP739"/>
  <c r="BQ739"/>
  <c r="BR739"/>
  <c r="BS739"/>
  <c r="BT739"/>
  <c r="BU739"/>
  <c r="BJ731"/>
  <c r="BK731"/>
  <c r="BL731"/>
  <c r="BM731"/>
  <c r="BN731"/>
  <c r="BO731"/>
  <c r="BP731"/>
  <c r="BQ731"/>
  <c r="BR731"/>
  <c r="BS731"/>
  <c r="BT731"/>
  <c r="BU731"/>
  <c r="BJ723"/>
  <c r="BK723"/>
  <c r="BL723"/>
  <c r="BM723"/>
  <c r="BN723"/>
  <c r="BO723"/>
  <c r="BP723"/>
  <c r="BQ723"/>
  <c r="BR723"/>
  <c r="BS723"/>
  <c r="BT723"/>
  <c r="BU723"/>
  <c r="BJ715"/>
  <c r="BK715"/>
  <c r="BL715"/>
  <c r="BM715"/>
  <c r="BN715"/>
  <c r="BO715"/>
  <c r="BP715"/>
  <c r="BQ715"/>
  <c r="BR715"/>
  <c r="BS715"/>
  <c r="BT715"/>
  <c r="BU715"/>
  <c r="BJ707"/>
  <c r="BK707"/>
  <c r="BL707"/>
  <c r="BM707"/>
  <c r="BN707"/>
  <c r="BO707"/>
  <c r="BP707"/>
  <c r="BQ707"/>
  <c r="BR707"/>
  <c r="BS707"/>
  <c r="BT707"/>
  <c r="BU707"/>
  <c r="BJ699"/>
  <c r="BK699"/>
  <c r="BL699"/>
  <c r="BM699"/>
  <c r="BN699"/>
  <c r="BO699"/>
  <c r="BP699"/>
  <c r="BQ699"/>
  <c r="BR699"/>
  <c r="BS699"/>
  <c r="BT699"/>
  <c r="BU699"/>
  <c r="BJ691"/>
  <c r="BK691"/>
  <c r="BL691"/>
  <c r="BM691"/>
  <c r="BN691"/>
  <c r="BO691"/>
  <c r="BP691"/>
  <c r="BQ691"/>
  <c r="BR691"/>
  <c r="BS691"/>
  <c r="BT691"/>
  <c r="BU691"/>
  <c r="BJ8"/>
  <c r="BK8"/>
  <c r="BL8"/>
  <c r="BM8"/>
  <c r="BN8"/>
  <c r="BO8"/>
  <c r="BP8"/>
  <c r="BQ8"/>
  <c r="BR8"/>
  <c r="BS8"/>
  <c r="BT8"/>
  <c r="BU8"/>
  <c r="BJ320"/>
  <c r="BK320"/>
  <c r="BL320"/>
  <c r="BM320"/>
  <c r="BN320"/>
  <c r="BO320"/>
  <c r="BP320"/>
  <c r="BQ320"/>
  <c r="BR320"/>
  <c r="BS320"/>
  <c r="BT320"/>
  <c r="BU320"/>
  <c r="BJ312"/>
  <c r="BK312"/>
  <c r="BL312"/>
  <c r="BM312"/>
  <c r="BN312"/>
  <c r="BO312"/>
  <c r="BP312"/>
  <c r="BQ312"/>
  <c r="BR312"/>
  <c r="BS312"/>
  <c r="BT312"/>
  <c r="BU312"/>
  <c r="BJ304"/>
  <c r="BK304"/>
  <c r="BL304"/>
  <c r="BM304"/>
  <c r="BN304"/>
  <c r="BO304"/>
  <c r="BP304"/>
  <c r="BQ304"/>
  <c r="BR304"/>
  <c r="BS304"/>
  <c r="BT304"/>
  <c r="BU304"/>
  <c r="BJ296"/>
  <c r="BK296"/>
  <c r="BL296"/>
  <c r="BM296"/>
  <c r="BN296"/>
  <c r="BO296"/>
  <c r="BP296"/>
  <c r="BQ296"/>
  <c r="BR296"/>
  <c r="BS296"/>
  <c r="BT296"/>
  <c r="BU296"/>
  <c r="BJ288"/>
  <c r="BK288"/>
  <c r="BL288"/>
  <c r="BM288"/>
  <c r="BN288"/>
  <c r="BO288"/>
  <c r="BP288"/>
  <c r="BQ288"/>
  <c r="BR288"/>
  <c r="BS288"/>
  <c r="BT288"/>
  <c r="BU288"/>
  <c r="BJ280"/>
  <c r="BK280"/>
  <c r="BL280"/>
  <c r="BM280"/>
  <c r="BN280"/>
  <c r="BO280"/>
  <c r="BP280"/>
  <c r="BQ280"/>
  <c r="BR280"/>
  <c r="BS280"/>
  <c r="BT280"/>
  <c r="BU280"/>
  <c r="BJ272"/>
  <c r="BK272"/>
  <c r="BL272"/>
  <c r="BM272"/>
  <c r="BN272"/>
  <c r="BO272"/>
  <c r="BP272"/>
  <c r="BQ272"/>
  <c r="BR272"/>
  <c r="BS272"/>
  <c r="BT272"/>
  <c r="BU272"/>
  <c r="BJ741"/>
  <c r="BK741"/>
  <c r="BL741"/>
  <c r="BM741"/>
  <c r="BN741"/>
  <c r="BO741"/>
  <c r="BP741"/>
  <c r="BQ741"/>
  <c r="BR741"/>
  <c r="BS741"/>
  <c r="BT741"/>
  <c r="BU741"/>
  <c r="BJ733"/>
  <c r="BK733"/>
  <c r="BL733"/>
  <c r="BM733"/>
  <c r="BN733"/>
  <c r="BO733"/>
  <c r="BP733"/>
  <c r="BQ733"/>
  <c r="BR733"/>
  <c r="BS733"/>
  <c r="BT733"/>
  <c r="BU733"/>
  <c r="BJ725"/>
  <c r="BK725"/>
  <c r="BL725"/>
  <c r="BM725"/>
  <c r="BN725"/>
  <c r="BO725"/>
  <c r="BP725"/>
  <c r="BQ725"/>
  <c r="BR725"/>
  <c r="BS725"/>
  <c r="BT725"/>
  <c r="BU725"/>
  <c r="BJ717"/>
  <c r="BK717"/>
  <c r="BL717"/>
  <c r="BM717"/>
  <c r="BN717"/>
  <c r="BO717"/>
  <c r="BP717"/>
  <c r="BQ717"/>
  <c r="BR717"/>
  <c r="BS717"/>
  <c r="BT717"/>
  <c r="BU717"/>
  <c r="BJ709"/>
  <c r="BK709"/>
  <c r="BL709"/>
  <c r="BM709"/>
  <c r="BN709"/>
  <c r="BO709"/>
  <c r="BP709"/>
  <c r="BQ709"/>
  <c r="BR709"/>
  <c r="BS709"/>
  <c r="BT709"/>
  <c r="BU709"/>
  <c r="BJ701"/>
  <c r="BK701"/>
  <c r="BL701"/>
  <c r="BM701"/>
  <c r="BN701"/>
  <c r="BO701"/>
  <c r="BP701"/>
  <c r="BQ701"/>
  <c r="BR701"/>
  <c r="BS701"/>
  <c r="BT701"/>
  <c r="BU701"/>
  <c r="BJ693"/>
  <c r="BK693"/>
  <c r="BL693"/>
  <c r="BM693"/>
  <c r="BN693"/>
  <c r="BO693"/>
  <c r="BP693"/>
  <c r="BQ693"/>
  <c r="BR693"/>
  <c r="BS693"/>
  <c r="BT693"/>
  <c r="BU693"/>
  <c r="BJ263"/>
  <c r="BK263"/>
  <c r="BL263"/>
  <c r="BM263"/>
  <c r="BN263"/>
  <c r="BO263"/>
  <c r="BP263"/>
  <c r="BQ263"/>
  <c r="BR263"/>
  <c r="BS263"/>
  <c r="BT263"/>
  <c r="BU263"/>
  <c r="BJ259"/>
  <c r="BK259"/>
  <c r="BL259"/>
  <c r="BM259"/>
  <c r="BN259"/>
  <c r="BO259"/>
  <c r="BP259"/>
  <c r="BQ259"/>
  <c r="BR259"/>
  <c r="BS259"/>
  <c r="BT259"/>
  <c r="BU259"/>
  <c r="BJ255"/>
  <c r="BK255"/>
  <c r="BL255"/>
  <c r="BM255"/>
  <c r="BN255"/>
  <c r="BO255"/>
  <c r="BP255"/>
  <c r="BQ255"/>
  <c r="BR255"/>
  <c r="BS255"/>
  <c r="BT255"/>
  <c r="BU255"/>
  <c r="BJ251"/>
  <c r="BK251"/>
  <c r="BL251"/>
  <c r="BM251"/>
  <c r="BN251"/>
  <c r="BO251"/>
  <c r="BP251"/>
  <c r="BQ251"/>
  <c r="BR251"/>
  <c r="BS251"/>
  <c r="BT251"/>
  <c r="BU251"/>
  <c r="BJ247"/>
  <c r="BK247"/>
  <c r="BL247"/>
  <c r="BM247"/>
  <c r="BN247"/>
  <c r="BO247"/>
  <c r="BP247"/>
  <c r="BQ247"/>
  <c r="BR247"/>
  <c r="BS247"/>
  <c r="BT247"/>
  <c r="BU247"/>
  <c r="BJ243"/>
  <c r="BK243"/>
  <c r="BL243"/>
  <c r="BM243"/>
  <c r="BN243"/>
  <c r="BO243"/>
  <c r="BP243"/>
  <c r="BQ243"/>
  <c r="BR243"/>
  <c r="BS243"/>
  <c r="BT243"/>
  <c r="BU243"/>
  <c r="BJ239"/>
  <c r="BK239"/>
  <c r="BL239"/>
  <c r="BM239"/>
  <c r="BN239"/>
  <c r="BO239"/>
  <c r="BP239"/>
  <c r="BQ239"/>
  <c r="BR239"/>
  <c r="BS239"/>
  <c r="BT239"/>
  <c r="BU239"/>
  <c r="BJ235"/>
  <c r="BK235"/>
  <c r="BL235"/>
  <c r="BM235"/>
  <c r="BN235"/>
  <c r="BO235"/>
  <c r="BP235"/>
  <c r="BQ235"/>
  <c r="BR235"/>
  <c r="BS235"/>
  <c r="BT235"/>
  <c r="BU235"/>
  <c r="BJ231"/>
  <c r="BK231"/>
  <c r="BL231"/>
  <c r="BM231"/>
  <c r="BN231"/>
  <c r="BO231"/>
  <c r="BP231"/>
  <c r="BQ231"/>
  <c r="BR231"/>
  <c r="BS231"/>
  <c r="BT231"/>
  <c r="BU231"/>
  <c r="BJ227"/>
  <c r="BK227"/>
  <c r="BL227"/>
  <c r="BM227"/>
  <c r="BN227"/>
  <c r="BO227"/>
  <c r="BP227"/>
  <c r="BQ227"/>
  <c r="BR227"/>
  <c r="BS227"/>
  <c r="BT227"/>
  <c r="BU227"/>
  <c r="BJ223"/>
  <c r="BK223"/>
  <c r="BL223"/>
  <c r="BM223"/>
  <c r="BN223"/>
  <c r="BO223"/>
  <c r="BP223"/>
  <c r="BQ223"/>
  <c r="BR223"/>
  <c r="BS223"/>
  <c r="BT223"/>
  <c r="BU223"/>
  <c r="BJ219"/>
  <c r="BK219"/>
  <c r="BL219"/>
  <c r="BM219"/>
  <c r="BN219"/>
  <c r="BO219"/>
  <c r="BP219"/>
  <c r="BQ219"/>
  <c r="BR219"/>
  <c r="BS219"/>
  <c r="BT219"/>
  <c r="BU219"/>
  <c r="BJ215"/>
  <c r="BK215"/>
  <c r="BL215"/>
  <c r="BM215"/>
  <c r="BN215"/>
  <c r="BO215"/>
  <c r="BP215"/>
  <c r="BQ215"/>
  <c r="BR215"/>
  <c r="BS215"/>
  <c r="BT215"/>
  <c r="BU215"/>
  <c r="BJ211"/>
  <c r="BK211"/>
  <c r="BL211"/>
  <c r="BM211"/>
  <c r="BN211"/>
  <c r="BO211"/>
  <c r="BP211"/>
  <c r="BQ211"/>
  <c r="BR211"/>
  <c r="BS211"/>
  <c r="BT211"/>
  <c r="BU211"/>
  <c r="BJ207"/>
  <c r="BK207"/>
  <c r="BL207"/>
  <c r="BM207"/>
  <c r="BN207"/>
  <c r="BO207"/>
  <c r="BP207"/>
  <c r="BQ207"/>
  <c r="BR207"/>
  <c r="BS207"/>
  <c r="BT207"/>
  <c r="BU207"/>
  <c r="BJ203"/>
  <c r="BK203"/>
  <c r="BL203"/>
  <c r="BM203"/>
  <c r="BN203"/>
  <c r="BO203"/>
  <c r="BP203"/>
  <c r="BQ203"/>
  <c r="BR203"/>
  <c r="BS203"/>
  <c r="BT203"/>
  <c r="BU203"/>
  <c r="BJ199"/>
  <c r="BK199"/>
  <c r="BL199"/>
  <c r="BM199"/>
  <c r="BN199"/>
  <c r="BO199"/>
  <c r="BP199"/>
  <c r="BQ199"/>
  <c r="BR199"/>
  <c r="BS199"/>
  <c r="BT199"/>
  <c r="BU199"/>
  <c r="BJ195"/>
  <c r="BK195"/>
  <c r="BL195"/>
  <c r="BM195"/>
  <c r="BN195"/>
  <c r="BO195"/>
  <c r="BP195"/>
  <c r="BQ195"/>
  <c r="BR195"/>
  <c r="BS195"/>
  <c r="BT195"/>
  <c r="BU195"/>
  <c r="BJ191"/>
  <c r="BK191"/>
  <c r="BL191"/>
  <c r="BM191"/>
  <c r="BN191"/>
  <c r="BO191"/>
  <c r="BP191"/>
  <c r="BQ191"/>
  <c r="BR191"/>
  <c r="BS191"/>
  <c r="BT191"/>
  <c r="BU191"/>
  <c r="BJ187"/>
  <c r="BK187"/>
  <c r="BL187"/>
  <c r="BM187"/>
  <c r="BN187"/>
  <c r="BO187"/>
  <c r="BP187"/>
  <c r="BQ187"/>
  <c r="BR187"/>
  <c r="BS187"/>
  <c r="BT187"/>
  <c r="BU187"/>
  <c r="BJ183"/>
  <c r="BK183"/>
  <c r="BL183"/>
  <c r="BM183"/>
  <c r="BN183"/>
  <c r="BO183"/>
  <c r="BP183"/>
  <c r="BQ183"/>
  <c r="BR183"/>
  <c r="BS183"/>
  <c r="BT183"/>
  <c r="BU183"/>
  <c r="BJ179"/>
  <c r="BK179"/>
  <c r="BL179"/>
  <c r="BM179"/>
  <c r="BN179"/>
  <c r="BO179"/>
  <c r="BP179"/>
  <c r="BQ179"/>
  <c r="BR179"/>
  <c r="BS179"/>
  <c r="BT179"/>
  <c r="BU179"/>
  <c r="BJ175"/>
  <c r="BK175"/>
  <c r="BL175"/>
  <c r="BM175"/>
  <c r="BN175"/>
  <c r="BO175"/>
  <c r="BP175"/>
  <c r="BQ175"/>
  <c r="BR175"/>
  <c r="BS175"/>
  <c r="BT175"/>
  <c r="BU175"/>
  <c r="BJ171"/>
  <c r="BK171"/>
  <c r="BL171"/>
  <c r="BM171"/>
  <c r="BN171"/>
  <c r="BO171"/>
  <c r="BP171"/>
  <c r="BQ171"/>
  <c r="BR171"/>
  <c r="BS171"/>
  <c r="BT171"/>
  <c r="BU171"/>
  <c r="BJ167"/>
  <c r="BK167"/>
  <c r="BL167"/>
  <c r="BM167"/>
  <c r="BN167"/>
  <c r="BO167"/>
  <c r="BP167"/>
  <c r="BQ167"/>
  <c r="BR167"/>
  <c r="BS167"/>
  <c r="BT167"/>
  <c r="BU167"/>
  <c r="BJ163"/>
  <c r="BK163"/>
  <c r="BL163"/>
  <c r="BM163"/>
  <c r="BN163"/>
  <c r="BO163"/>
  <c r="BP163"/>
  <c r="BQ163"/>
  <c r="BR163"/>
  <c r="BS163"/>
  <c r="BT163"/>
  <c r="BU163"/>
  <c r="BJ159"/>
  <c r="BK159"/>
  <c r="BL159"/>
  <c r="BM159"/>
  <c r="BN159"/>
  <c r="BO159"/>
  <c r="BP159"/>
  <c r="BQ159"/>
  <c r="BR159"/>
  <c r="BS159"/>
  <c r="BT159"/>
  <c r="BU159"/>
  <c r="BJ155"/>
  <c r="BK155"/>
  <c r="BL155"/>
  <c r="BM155"/>
  <c r="BN155"/>
  <c r="BO155"/>
  <c r="BP155"/>
  <c r="BQ155"/>
  <c r="BR155"/>
  <c r="BS155"/>
  <c r="BT155"/>
  <c r="BU155"/>
  <c r="BJ151"/>
  <c r="BK151"/>
  <c r="BL151"/>
  <c r="BM151"/>
  <c r="BN151"/>
  <c r="BO151"/>
  <c r="BP151"/>
  <c r="BQ151"/>
  <c r="BR151"/>
  <c r="BS151"/>
  <c r="BT151"/>
  <c r="BU151"/>
  <c r="BJ147"/>
  <c r="BK147"/>
  <c r="BL147"/>
  <c r="BM147"/>
  <c r="BN147"/>
  <c r="BO147"/>
  <c r="BP147"/>
  <c r="BQ147"/>
  <c r="BR147"/>
  <c r="BS147"/>
  <c r="BT147"/>
  <c r="BU147"/>
  <c r="BJ143"/>
  <c r="BK143"/>
  <c r="BL143"/>
  <c r="BM143"/>
  <c r="BN143"/>
  <c r="BO143"/>
  <c r="BP143"/>
  <c r="BQ143"/>
  <c r="BR143"/>
  <c r="BS143"/>
  <c r="BT143"/>
  <c r="BU143"/>
  <c r="BJ139"/>
  <c r="BK139"/>
  <c r="BL139"/>
  <c r="BM139"/>
  <c r="BN139"/>
  <c r="BO139"/>
  <c r="BP139"/>
  <c r="BQ139"/>
  <c r="BR139"/>
  <c r="BS139"/>
  <c r="BT139"/>
  <c r="BU139"/>
  <c r="BJ135"/>
  <c r="BK135"/>
  <c r="BL135"/>
  <c r="BM135"/>
  <c r="BN135"/>
  <c r="BO135"/>
  <c r="BP135"/>
  <c r="BQ135"/>
  <c r="BR135"/>
  <c r="BS135"/>
  <c r="BT135"/>
  <c r="BU135"/>
  <c r="BJ131"/>
  <c r="BK131"/>
  <c r="BL131"/>
  <c r="BM131"/>
  <c r="BN131"/>
  <c r="BO131"/>
  <c r="BP131"/>
  <c r="BQ131"/>
  <c r="BR131"/>
  <c r="BS131"/>
  <c r="BT131"/>
  <c r="BU131"/>
  <c r="BJ127"/>
  <c r="BK127"/>
  <c r="BL127"/>
  <c r="BM127"/>
  <c r="BN127"/>
  <c r="BO127"/>
  <c r="BP127"/>
  <c r="BQ127"/>
  <c r="BR127"/>
  <c r="BS127"/>
  <c r="BT127"/>
  <c r="BU127"/>
  <c r="BJ123"/>
  <c r="BK123"/>
  <c r="BL123"/>
  <c r="BM123"/>
  <c r="BN123"/>
  <c r="BO123"/>
  <c r="BP123"/>
  <c r="BQ123"/>
  <c r="BR123"/>
  <c r="BS123"/>
  <c r="BT123"/>
  <c r="BU123"/>
  <c r="BJ119"/>
  <c r="BK119"/>
  <c r="BL119"/>
  <c r="BM119"/>
  <c r="BN119"/>
  <c r="BO119"/>
  <c r="BP119"/>
  <c r="BQ119"/>
  <c r="BR119"/>
  <c r="BS119"/>
  <c r="BT119"/>
  <c r="BU119"/>
  <c r="BJ115"/>
  <c r="BK115"/>
  <c r="BL115"/>
  <c r="BM115"/>
  <c r="BN115"/>
  <c r="BO115"/>
  <c r="BP115"/>
  <c r="BQ115"/>
  <c r="BR115"/>
  <c r="BS115"/>
  <c r="BT115"/>
  <c r="BU115"/>
  <c r="BJ111"/>
  <c r="BK111"/>
  <c r="BL111"/>
  <c r="BM111"/>
  <c r="BN111"/>
  <c r="BO111"/>
  <c r="BP111"/>
  <c r="BQ111"/>
  <c r="BR111"/>
  <c r="BS111"/>
  <c r="BT111"/>
  <c r="BU111"/>
  <c r="BJ107"/>
  <c r="BK107"/>
  <c r="BL107"/>
  <c r="BM107"/>
  <c r="BN107"/>
  <c r="BO107"/>
  <c r="BP107"/>
  <c r="BQ107"/>
  <c r="BR107"/>
  <c r="BS107"/>
  <c r="BT107"/>
  <c r="BU107"/>
  <c r="BJ103"/>
  <c r="BK103"/>
  <c r="BL103"/>
  <c r="BM103"/>
  <c r="BN103"/>
  <c r="BO103"/>
  <c r="BP103"/>
  <c r="BQ103"/>
  <c r="BR103"/>
  <c r="BS103"/>
  <c r="BT103"/>
  <c r="BU103"/>
  <c r="BJ99"/>
  <c r="BK99"/>
  <c r="BL99"/>
  <c r="BM99"/>
  <c r="BN99"/>
  <c r="BO99"/>
  <c r="BP99"/>
  <c r="BQ99"/>
  <c r="BR99"/>
  <c r="BS99"/>
  <c r="BT99"/>
  <c r="BU99"/>
  <c r="BJ95"/>
  <c r="BK95"/>
  <c r="BL95"/>
  <c r="BM95"/>
  <c r="BN95"/>
  <c r="BO95"/>
  <c r="BP95"/>
  <c r="BQ95"/>
  <c r="BR95"/>
  <c r="BS95"/>
  <c r="BT95"/>
  <c r="BU95"/>
  <c r="BJ91"/>
  <c r="BK91"/>
  <c r="BL91"/>
  <c r="BM91"/>
  <c r="BN91"/>
  <c r="BO91"/>
  <c r="BP91"/>
  <c r="BQ91"/>
  <c r="BR91"/>
  <c r="BS91"/>
  <c r="BT91"/>
  <c r="BU91"/>
  <c r="BJ87"/>
  <c r="BK87"/>
  <c r="BL87"/>
  <c r="BM87"/>
  <c r="BN87"/>
  <c r="BO87"/>
  <c r="BP87"/>
  <c r="BQ87"/>
  <c r="BR87"/>
  <c r="BS87"/>
  <c r="BT87"/>
  <c r="BU87"/>
  <c r="BJ83"/>
  <c r="BK83"/>
  <c r="BL83"/>
  <c r="BM83"/>
  <c r="BN83"/>
  <c r="BO83"/>
  <c r="BP83"/>
  <c r="BQ83"/>
  <c r="BR83"/>
  <c r="BS83"/>
  <c r="BT83"/>
  <c r="BU83"/>
  <c r="BJ79"/>
  <c r="BK79"/>
  <c r="BL79"/>
  <c r="BM79"/>
  <c r="BN79"/>
  <c r="BO79"/>
  <c r="BP79"/>
  <c r="BQ79"/>
  <c r="BR79"/>
  <c r="BS79"/>
  <c r="BT79"/>
  <c r="BU79"/>
  <c r="BJ75"/>
  <c r="BK75"/>
  <c r="BL75"/>
  <c r="BM75"/>
  <c r="BN75"/>
  <c r="BO75"/>
  <c r="BP75"/>
  <c r="BQ75"/>
  <c r="BR75"/>
  <c r="BS75"/>
  <c r="BT75"/>
  <c r="BU75"/>
  <c r="BJ71"/>
  <c r="BK71"/>
  <c r="BL71"/>
  <c r="BM71"/>
  <c r="BN71"/>
  <c r="BO71"/>
  <c r="BP71"/>
  <c r="BQ71"/>
  <c r="BR71"/>
  <c r="BS71"/>
  <c r="BT71"/>
  <c r="BU71"/>
  <c r="BJ67"/>
  <c r="BK67"/>
  <c r="BL67"/>
  <c r="BM67"/>
  <c r="BN67"/>
  <c r="BO67"/>
  <c r="BP67"/>
  <c r="BQ67"/>
  <c r="BR67"/>
  <c r="BS67"/>
  <c r="BT67"/>
  <c r="BU67"/>
  <c r="BJ63"/>
  <c r="BK63"/>
  <c r="BL63"/>
  <c r="BM63"/>
  <c r="BN63"/>
  <c r="BO63"/>
  <c r="BP63"/>
  <c r="BQ63"/>
  <c r="BR63"/>
  <c r="BS63"/>
  <c r="BT63"/>
  <c r="BU63"/>
  <c r="BJ59"/>
  <c r="BK59"/>
  <c r="BL59"/>
  <c r="BM59"/>
  <c r="BN59"/>
  <c r="BO59"/>
  <c r="BP59"/>
  <c r="BQ59"/>
  <c r="BR59"/>
  <c r="BS59"/>
  <c r="BT59"/>
  <c r="BU59"/>
  <c r="BJ55"/>
  <c r="BK55"/>
  <c r="BL55"/>
  <c r="BM55"/>
  <c r="BN55"/>
  <c r="BO55"/>
  <c r="BP55"/>
  <c r="BQ55"/>
  <c r="BR55"/>
  <c r="BS55"/>
  <c r="BT55"/>
  <c r="BU55"/>
  <c r="BJ51"/>
  <c r="BK51"/>
  <c r="BL51"/>
  <c r="BM51"/>
  <c r="BN51"/>
  <c r="BO51"/>
  <c r="BP51"/>
  <c r="BQ51"/>
  <c r="BR51"/>
  <c r="BS51"/>
  <c r="BT51"/>
  <c r="BU51"/>
  <c r="BJ47"/>
  <c r="BK47"/>
  <c r="BL47"/>
  <c r="BM47"/>
  <c r="BN47"/>
  <c r="BO47"/>
  <c r="BP47"/>
  <c r="BQ47"/>
  <c r="BR47"/>
  <c r="BS47"/>
  <c r="BT47"/>
  <c r="BU47"/>
  <c r="BJ43"/>
  <c r="BK43"/>
  <c r="BL43"/>
  <c r="BM43"/>
  <c r="BN43"/>
  <c r="BO43"/>
  <c r="BP43"/>
  <c r="BQ43"/>
  <c r="BR43"/>
  <c r="BS43"/>
  <c r="BT43"/>
  <c r="BU43"/>
  <c r="BJ39"/>
  <c r="BK39"/>
  <c r="BL39"/>
  <c r="BM39"/>
  <c r="BN39"/>
  <c r="BO39"/>
  <c r="BP39"/>
  <c r="BQ39"/>
  <c r="BR39"/>
  <c r="BS39"/>
  <c r="BT39"/>
  <c r="BU39"/>
  <c r="BJ35"/>
  <c r="BK35"/>
  <c r="BL35"/>
  <c r="BM35"/>
  <c r="BN35"/>
  <c r="BO35"/>
  <c r="BP35"/>
  <c r="BQ35"/>
  <c r="BR35"/>
  <c r="BS35"/>
  <c r="BT35"/>
  <c r="BU35"/>
  <c r="BJ31"/>
  <c r="BK31"/>
  <c r="BL31"/>
  <c r="BM31"/>
  <c r="BN31"/>
  <c r="BO31"/>
  <c r="BP31"/>
  <c r="BQ31"/>
  <c r="BR31"/>
  <c r="BS31"/>
  <c r="BT31"/>
  <c r="BU31"/>
  <c r="BJ27"/>
  <c r="BK27"/>
  <c r="BL27"/>
  <c r="BM27"/>
  <c r="BN27"/>
  <c r="BO27"/>
  <c r="BP27"/>
  <c r="BQ27"/>
  <c r="BR27"/>
  <c r="BS27"/>
  <c r="BT27"/>
  <c r="BU27"/>
  <c r="BJ23"/>
  <c r="BK23"/>
  <c r="BL23"/>
  <c r="BM23"/>
  <c r="BN23"/>
  <c r="BO23"/>
  <c r="BP23"/>
  <c r="BQ23"/>
  <c r="BR23"/>
  <c r="BS23"/>
  <c r="BT23"/>
  <c r="BU23"/>
  <c r="BJ19"/>
  <c r="BK19"/>
  <c r="BL19"/>
  <c r="BM19"/>
  <c r="BN19"/>
  <c r="BO19"/>
  <c r="BP19"/>
  <c r="BQ19"/>
  <c r="BR19"/>
  <c r="BS19"/>
  <c r="BT19"/>
  <c r="BU19"/>
  <c r="BJ15"/>
  <c r="BK15"/>
  <c r="BL15"/>
  <c r="BM15"/>
  <c r="BN15"/>
  <c r="BO15"/>
  <c r="BP15"/>
  <c r="BQ15"/>
  <c r="BR15"/>
  <c r="BS15"/>
  <c r="BT15"/>
  <c r="BU15"/>
  <c r="BJ11"/>
  <c r="BK11"/>
  <c r="BL11"/>
  <c r="BM11"/>
  <c r="BN11"/>
  <c r="BO11"/>
  <c r="BP11"/>
  <c r="BQ11"/>
  <c r="BR11"/>
  <c r="BS11"/>
  <c r="BT11"/>
  <c r="BU11"/>
  <c r="BJ322"/>
  <c r="BK322"/>
  <c r="BL322"/>
  <c r="BM322"/>
  <c r="BN322"/>
  <c r="BO322"/>
  <c r="BP322"/>
  <c r="BQ322"/>
  <c r="BR322"/>
  <c r="BS322"/>
  <c r="BT322"/>
  <c r="BU322"/>
  <c r="BJ314"/>
  <c r="BK314"/>
  <c r="BL314"/>
  <c r="BM314"/>
  <c r="BN314"/>
  <c r="BO314"/>
  <c r="BP314"/>
  <c r="BQ314"/>
  <c r="BR314"/>
  <c r="BS314"/>
  <c r="BT314"/>
  <c r="BU314"/>
  <c r="BJ306"/>
  <c r="BK306"/>
  <c r="BL306"/>
  <c r="BM306"/>
  <c r="BN306"/>
  <c r="BO306"/>
  <c r="BP306"/>
  <c r="BQ306"/>
  <c r="BR306"/>
  <c r="BS306"/>
  <c r="BT306"/>
  <c r="BU306"/>
  <c r="BJ298"/>
  <c r="BK298"/>
  <c r="BL298"/>
  <c r="BM298"/>
  <c r="BN298"/>
  <c r="BO298"/>
  <c r="BP298"/>
  <c r="BQ298"/>
  <c r="BR298"/>
  <c r="BS298"/>
  <c r="BT298"/>
  <c r="BU298"/>
  <c r="BJ290"/>
  <c r="BK290"/>
  <c r="BL290"/>
  <c r="BM290"/>
  <c r="BN290"/>
  <c r="BO290"/>
  <c r="BP290"/>
  <c r="BQ290"/>
  <c r="BR290"/>
  <c r="BS290"/>
  <c r="BT290"/>
  <c r="BU290"/>
  <c r="BJ282"/>
  <c r="BK282"/>
  <c r="BL282"/>
  <c r="BM282"/>
  <c r="BN282"/>
  <c r="BO282"/>
  <c r="BP282"/>
  <c r="BQ282"/>
  <c r="BR282"/>
  <c r="BS282"/>
  <c r="BT282"/>
  <c r="BU282"/>
  <c r="BJ274"/>
  <c r="BK274"/>
  <c r="BL274"/>
  <c r="BM274"/>
  <c r="BN274"/>
  <c r="BO274"/>
  <c r="BP274"/>
  <c r="BQ274"/>
  <c r="BR274"/>
  <c r="BS274"/>
  <c r="BT274"/>
  <c r="BU274"/>
  <c r="BJ266"/>
  <c r="BK266"/>
  <c r="BL266"/>
  <c r="BM266"/>
  <c r="BN266"/>
  <c r="BO266"/>
  <c r="BP266"/>
  <c r="BQ266"/>
  <c r="BR266"/>
  <c r="BS266"/>
  <c r="BT266"/>
  <c r="BU266"/>
  <c r="BJ9"/>
  <c r="BK9"/>
  <c r="BL9"/>
  <c r="BM9"/>
  <c r="BN9"/>
  <c r="BO9"/>
  <c r="BP9"/>
  <c r="BQ9"/>
  <c r="BR9"/>
  <c r="BS9"/>
  <c r="BT9"/>
  <c r="BU9"/>
  <c r="BJ10"/>
  <c r="BK10"/>
  <c r="BL10"/>
  <c r="BM10"/>
  <c r="BN10"/>
  <c r="BO10"/>
  <c r="BP10"/>
  <c r="BQ10"/>
  <c r="BR10"/>
  <c r="BS10"/>
  <c r="BT10"/>
  <c r="BU10"/>
  <c r="BJ12"/>
  <c r="BK12"/>
  <c r="BL12"/>
  <c r="BM12"/>
  <c r="BN12"/>
  <c r="BO12"/>
  <c r="BP12"/>
  <c r="BQ12"/>
  <c r="BR12"/>
  <c r="BS12"/>
  <c r="BT12"/>
  <c r="BU12"/>
  <c r="BJ13"/>
  <c r="BK13"/>
  <c r="BL13"/>
  <c r="BM13"/>
  <c r="BN13"/>
  <c r="BO13"/>
  <c r="BP13"/>
  <c r="BQ13"/>
  <c r="BR13"/>
  <c r="BS13"/>
  <c r="BT13"/>
  <c r="BU13"/>
  <c r="BJ14"/>
  <c r="BK14"/>
  <c r="BL14"/>
  <c r="BM14"/>
  <c r="BN14"/>
  <c r="BO14"/>
  <c r="BP14"/>
  <c r="BQ14"/>
  <c r="BR14"/>
  <c r="BS14"/>
  <c r="BT14"/>
  <c r="BU14"/>
  <c r="BJ16"/>
  <c r="BK16"/>
  <c r="BL16"/>
  <c r="BM16"/>
  <c r="BN16"/>
  <c r="BO16"/>
  <c r="BP16"/>
  <c r="BQ16"/>
  <c r="BR16"/>
  <c r="BS16"/>
  <c r="BT16"/>
  <c r="BU16"/>
  <c r="BJ17"/>
  <c r="BK17"/>
  <c r="BL17"/>
  <c r="BM17"/>
  <c r="BN17"/>
  <c r="BO17"/>
  <c r="BP17"/>
  <c r="BQ17"/>
  <c r="BR17"/>
  <c r="BS17"/>
  <c r="BT17"/>
  <c r="BU17"/>
  <c r="BJ18"/>
  <c r="BK18"/>
  <c r="BL18"/>
  <c r="BM18"/>
  <c r="BN18"/>
  <c r="BO18"/>
  <c r="BP18"/>
  <c r="BQ18"/>
  <c r="BR18"/>
  <c r="BS18"/>
  <c r="BT18"/>
  <c r="BU18"/>
  <c r="BJ20"/>
  <c r="BK20"/>
  <c r="BL20"/>
  <c r="BM20"/>
  <c r="BN20"/>
  <c r="BO20"/>
  <c r="BP20"/>
  <c r="BQ20"/>
  <c r="BR20"/>
  <c r="BS20"/>
  <c r="BT20"/>
  <c r="BU20"/>
  <c r="BJ21"/>
  <c r="BK21"/>
  <c r="BL21"/>
  <c r="BM21"/>
  <c r="BN21"/>
  <c r="BO21"/>
  <c r="BP21"/>
  <c r="BQ21"/>
  <c r="BR21"/>
  <c r="BS21"/>
  <c r="BT21"/>
  <c r="BU21"/>
  <c r="BJ22"/>
  <c r="BK22"/>
  <c r="BL22"/>
  <c r="BM22"/>
  <c r="BN22"/>
  <c r="BO22"/>
  <c r="BP22"/>
  <c r="BQ22"/>
  <c r="BR22"/>
  <c r="BS22"/>
  <c r="BT22"/>
  <c r="BU22"/>
  <c r="BJ24"/>
  <c r="BK24"/>
  <c r="BL24"/>
  <c r="BM24"/>
  <c r="BN24"/>
  <c r="BO24"/>
  <c r="BP24"/>
  <c r="BQ24"/>
  <c r="BR24"/>
  <c r="BS24"/>
  <c r="BT24"/>
  <c r="BU24"/>
  <c r="BJ25"/>
  <c r="BK25"/>
  <c r="BL25"/>
  <c r="BM25"/>
  <c r="BN25"/>
  <c r="BO25"/>
  <c r="BP25"/>
  <c r="BQ25"/>
  <c r="BR25"/>
  <c r="BS25"/>
  <c r="BT25"/>
  <c r="BU25"/>
  <c r="BJ26"/>
  <c r="BK26"/>
  <c r="BL26"/>
  <c r="BM26"/>
  <c r="BN26"/>
  <c r="BO26"/>
  <c r="BP26"/>
  <c r="BQ26"/>
  <c r="BR26"/>
  <c r="BS26"/>
  <c r="BT26"/>
  <c r="BU26"/>
  <c r="BJ28"/>
  <c r="BK28"/>
  <c r="BL28"/>
  <c r="BM28"/>
  <c r="BN28"/>
  <c r="BO28"/>
  <c r="BP28"/>
  <c r="BQ28"/>
  <c r="BR28"/>
  <c r="BS28"/>
  <c r="BT28"/>
  <c r="BU28"/>
  <c r="BJ29"/>
  <c r="BK29"/>
  <c r="BL29"/>
  <c r="BM29"/>
  <c r="BN29"/>
  <c r="BO29"/>
  <c r="BP29"/>
  <c r="BQ29"/>
  <c r="BR29"/>
  <c r="BS29"/>
  <c r="BT29"/>
  <c r="BU29"/>
  <c r="BJ30"/>
  <c r="BK30"/>
  <c r="BL30"/>
  <c r="BM30"/>
  <c r="BN30"/>
  <c r="BO30"/>
  <c r="BP30"/>
  <c r="BQ30"/>
  <c r="BR30"/>
  <c r="BS30"/>
  <c r="BT30"/>
  <c r="BU30"/>
  <c r="BJ32"/>
  <c r="BK32"/>
  <c r="BL32"/>
  <c r="BM32"/>
  <c r="BN32"/>
  <c r="BO32"/>
  <c r="BP32"/>
  <c r="BQ32"/>
  <c r="BR32"/>
  <c r="BS32"/>
  <c r="BT32"/>
  <c r="BU32"/>
  <c r="BJ33"/>
  <c r="BK33"/>
  <c r="BL33"/>
  <c r="BM33"/>
  <c r="BN33"/>
  <c r="BO33"/>
  <c r="BP33"/>
  <c r="BQ33"/>
  <c r="BR33"/>
  <c r="BS33"/>
  <c r="BT33"/>
  <c r="BU33"/>
  <c r="BJ34"/>
  <c r="BK34"/>
  <c r="BL34"/>
  <c r="BM34"/>
  <c r="BN34"/>
  <c r="BO34"/>
  <c r="BP34"/>
  <c r="BQ34"/>
  <c r="BR34"/>
  <c r="BS34"/>
  <c r="BT34"/>
  <c r="BU34"/>
  <c r="BJ36"/>
  <c r="BK36"/>
  <c r="BL36"/>
  <c r="BM36"/>
  <c r="BN36"/>
  <c r="BO36"/>
  <c r="BP36"/>
  <c r="BQ36"/>
  <c r="BR36"/>
  <c r="BS36"/>
  <c r="BT36"/>
  <c r="BU36"/>
  <c r="BJ37"/>
  <c r="BK37"/>
  <c r="BL37"/>
  <c r="BM37"/>
  <c r="BN37"/>
  <c r="BO37"/>
  <c r="BP37"/>
  <c r="BQ37"/>
  <c r="BR37"/>
  <c r="BS37"/>
  <c r="BT37"/>
  <c r="BU37"/>
  <c r="BJ38"/>
  <c r="BK38"/>
  <c r="BL38"/>
  <c r="BM38"/>
  <c r="BN38"/>
  <c r="BO38"/>
  <c r="BP38"/>
  <c r="BQ38"/>
  <c r="BR38"/>
  <c r="BS38"/>
  <c r="BT38"/>
  <c r="BU38"/>
  <c r="BJ40"/>
  <c r="BK40"/>
  <c r="BL40"/>
  <c r="BM40"/>
  <c r="BN40"/>
  <c r="BO40"/>
  <c r="BP40"/>
  <c r="BQ40"/>
  <c r="BR40"/>
  <c r="BS40"/>
  <c r="BT40"/>
  <c r="BU40"/>
  <c r="BJ41"/>
  <c r="BK41"/>
  <c r="BL41"/>
  <c r="BM41"/>
  <c r="BN41"/>
  <c r="BO41"/>
  <c r="BP41"/>
  <c r="BQ41"/>
  <c r="BR41"/>
  <c r="BS41"/>
  <c r="BT41"/>
  <c r="BU41"/>
  <c r="BJ42"/>
  <c r="BK42"/>
  <c r="BL42"/>
  <c r="BM42"/>
  <c r="BN42"/>
  <c r="BO42"/>
  <c r="BP42"/>
  <c r="BQ42"/>
  <c r="BR42"/>
  <c r="BS42"/>
  <c r="BT42"/>
  <c r="BU42"/>
  <c r="BJ44"/>
  <c r="BK44"/>
  <c r="BL44"/>
  <c r="BM44"/>
  <c r="BN44"/>
  <c r="BO44"/>
  <c r="BP44"/>
  <c r="BQ44"/>
  <c r="BR44"/>
  <c r="BS44"/>
  <c r="BT44"/>
  <c r="BU44"/>
  <c r="BJ45"/>
  <c r="BK45"/>
  <c r="BL45"/>
  <c r="BM45"/>
  <c r="BN45"/>
  <c r="BO45"/>
  <c r="BP45"/>
  <c r="BQ45"/>
  <c r="BR45"/>
  <c r="BS45"/>
  <c r="BT45"/>
  <c r="BU45"/>
  <c r="BJ46"/>
  <c r="BK46"/>
  <c r="BL46"/>
  <c r="BM46"/>
  <c r="BN46"/>
  <c r="BO46"/>
  <c r="BP46"/>
  <c r="BQ46"/>
  <c r="BR46"/>
  <c r="BS46"/>
  <c r="BT46"/>
  <c r="BU46"/>
  <c r="BJ48"/>
  <c r="BK48"/>
  <c r="BL48"/>
  <c r="BM48"/>
  <c r="BN48"/>
  <c r="BO48"/>
  <c r="BP48"/>
  <c r="BQ48"/>
  <c r="BR48"/>
  <c r="BS48"/>
  <c r="BT48"/>
  <c r="BU48"/>
  <c r="BJ49"/>
  <c r="BK49"/>
  <c r="BL49"/>
  <c r="BM49"/>
  <c r="BN49"/>
  <c r="BO49"/>
  <c r="BP49"/>
  <c r="BQ49"/>
  <c r="BR49"/>
  <c r="BS49"/>
  <c r="BT49"/>
  <c r="BU49"/>
  <c r="BJ50"/>
  <c r="BK50"/>
  <c r="BL50"/>
  <c r="BM50"/>
  <c r="BN50"/>
  <c r="BO50"/>
  <c r="BP50"/>
  <c r="BQ50"/>
  <c r="BR50"/>
  <c r="BS50"/>
  <c r="BT50"/>
  <c r="BU50"/>
  <c r="BJ52"/>
  <c r="BK52"/>
  <c r="BL52"/>
  <c r="BM52"/>
  <c r="BN52"/>
  <c r="BO52"/>
  <c r="BP52"/>
  <c r="BQ52"/>
  <c r="BR52"/>
  <c r="BS52"/>
  <c r="BT52"/>
  <c r="BU52"/>
  <c r="BJ53"/>
  <c r="BK53"/>
  <c r="BL53"/>
  <c r="BM53"/>
  <c r="BN53"/>
  <c r="BO53"/>
  <c r="BP53"/>
  <c r="BQ53"/>
  <c r="BR53"/>
  <c r="BS53"/>
  <c r="BT53"/>
  <c r="BU53"/>
  <c r="BJ54"/>
  <c r="BK54"/>
  <c r="BL54"/>
  <c r="BM54"/>
  <c r="BN54"/>
  <c r="BO54"/>
  <c r="BP54"/>
  <c r="BQ54"/>
  <c r="BR54"/>
  <c r="BS54"/>
  <c r="BT54"/>
  <c r="BU54"/>
  <c r="BJ56"/>
  <c r="BK56"/>
  <c r="BL56"/>
  <c r="BM56"/>
  <c r="BN56"/>
  <c r="BO56"/>
  <c r="BP56"/>
  <c r="BQ56"/>
  <c r="BR56"/>
  <c r="BS56"/>
  <c r="BT56"/>
  <c r="BU56"/>
  <c r="BJ57"/>
  <c r="BK57"/>
  <c r="BL57"/>
  <c r="BM57"/>
  <c r="BN57"/>
  <c r="BO57"/>
  <c r="BP57"/>
  <c r="BQ57"/>
  <c r="BR57"/>
  <c r="BS57"/>
  <c r="BT57"/>
  <c r="BU57"/>
  <c r="BJ58"/>
  <c r="BK58"/>
  <c r="BL58"/>
  <c r="BM58"/>
  <c r="BN58"/>
  <c r="BO58"/>
  <c r="BP58"/>
  <c r="BQ58"/>
  <c r="BR58"/>
  <c r="BS58"/>
  <c r="BT58"/>
  <c r="BU58"/>
  <c r="BJ60"/>
  <c r="BK60"/>
  <c r="BL60"/>
  <c r="BM60"/>
  <c r="BN60"/>
  <c r="BO60"/>
  <c r="BP60"/>
  <c r="BQ60"/>
  <c r="BR60"/>
  <c r="BS60"/>
  <c r="BT60"/>
  <c r="BU60"/>
  <c r="BJ61"/>
  <c r="BK61"/>
  <c r="BL61"/>
  <c r="BM61"/>
  <c r="BN61"/>
  <c r="BO61"/>
  <c r="BP61"/>
  <c r="BQ61"/>
  <c r="BR61"/>
  <c r="BS61"/>
  <c r="BT61"/>
  <c r="BU61"/>
  <c r="BJ62"/>
  <c r="BK62"/>
  <c r="BL62"/>
  <c r="BM62"/>
  <c r="BN62"/>
  <c r="BO62"/>
  <c r="BP62"/>
  <c r="BQ62"/>
  <c r="BR62"/>
  <c r="BS62"/>
  <c r="BT62"/>
  <c r="BU62"/>
  <c r="BJ64"/>
  <c r="BK64"/>
  <c r="BL64"/>
  <c r="BM64"/>
  <c r="BN64"/>
  <c r="BO64"/>
  <c r="BP64"/>
  <c r="BQ64"/>
  <c r="BR64"/>
  <c r="BS64"/>
  <c r="BT64"/>
  <c r="BU64"/>
  <c r="BJ65"/>
  <c r="BK65"/>
  <c r="BL65"/>
  <c r="BM65"/>
  <c r="BN65"/>
  <c r="BO65"/>
  <c r="BP65"/>
  <c r="BQ65"/>
  <c r="BR65"/>
  <c r="BS65"/>
  <c r="BT65"/>
  <c r="BU65"/>
  <c r="BJ66"/>
  <c r="BK66"/>
  <c r="BL66"/>
  <c r="BM66"/>
  <c r="BN66"/>
  <c r="BO66"/>
  <c r="BP66"/>
  <c r="BQ66"/>
  <c r="BR66"/>
  <c r="BS66"/>
  <c r="BT66"/>
  <c r="BU66"/>
  <c r="BJ68"/>
  <c r="BK68"/>
  <c r="BL68"/>
  <c r="BM68"/>
  <c r="BN68"/>
  <c r="BO68"/>
  <c r="BP68"/>
  <c r="BQ68"/>
  <c r="BR68"/>
  <c r="BS68"/>
  <c r="BT68"/>
  <c r="BU68"/>
  <c r="BJ69"/>
  <c r="BK69"/>
  <c r="BL69"/>
  <c r="BM69"/>
  <c r="BN69"/>
  <c r="BO69"/>
  <c r="BP69"/>
  <c r="BQ69"/>
  <c r="BR69"/>
  <c r="BS69"/>
  <c r="BT69"/>
  <c r="BU69"/>
  <c r="BJ70"/>
  <c r="BK70"/>
  <c r="BL70"/>
  <c r="BM70"/>
  <c r="BN70"/>
  <c r="BO70"/>
  <c r="BP70"/>
  <c r="BQ70"/>
  <c r="BR70"/>
  <c r="BS70"/>
  <c r="BT70"/>
  <c r="BU70"/>
  <c r="BJ72"/>
  <c r="BK72"/>
  <c r="BL72"/>
  <c r="BM72"/>
  <c r="BN72"/>
  <c r="BO72"/>
  <c r="BP72"/>
  <c r="BQ72"/>
  <c r="BR72"/>
  <c r="BS72"/>
  <c r="BT72"/>
  <c r="BU72"/>
  <c r="BJ73"/>
  <c r="BK73"/>
  <c r="BL73"/>
  <c r="BM73"/>
  <c r="BN73"/>
  <c r="BO73"/>
  <c r="BP73"/>
  <c r="BQ73"/>
  <c r="BR73"/>
  <c r="BS73"/>
  <c r="BT73"/>
  <c r="BU73"/>
  <c r="BJ74"/>
  <c r="BK74"/>
  <c r="BL74"/>
  <c r="BM74"/>
  <c r="BN74"/>
  <c r="BO74"/>
  <c r="BP74"/>
  <c r="BQ74"/>
  <c r="BR74"/>
  <c r="BS74"/>
  <c r="BT74"/>
  <c r="BU74"/>
  <c r="BJ76"/>
  <c r="BK76"/>
  <c r="BL76"/>
  <c r="BM76"/>
  <c r="BN76"/>
  <c r="BO76"/>
  <c r="BP76"/>
  <c r="BQ76"/>
  <c r="BR76"/>
  <c r="BS76"/>
  <c r="BT76"/>
  <c r="BU76"/>
  <c r="BJ77"/>
  <c r="BK77"/>
  <c r="BL77"/>
  <c r="BM77"/>
  <c r="BN77"/>
  <c r="BO77"/>
  <c r="BP77"/>
  <c r="BQ77"/>
  <c r="BR77"/>
  <c r="BS77"/>
  <c r="BT77"/>
  <c r="BU77"/>
  <c r="BJ78"/>
  <c r="BK78"/>
  <c r="BL78"/>
  <c r="BM78"/>
  <c r="BN78"/>
  <c r="BO78"/>
  <c r="BP78"/>
  <c r="BQ78"/>
  <c r="BR78"/>
  <c r="BS78"/>
  <c r="BT78"/>
  <c r="BU78"/>
  <c r="BJ80"/>
  <c r="BK80"/>
  <c r="BL80"/>
  <c r="BM80"/>
  <c r="BN80"/>
  <c r="BO80"/>
  <c r="BP80"/>
  <c r="BQ80"/>
  <c r="BR80"/>
  <c r="BS80"/>
  <c r="BT80"/>
  <c r="BU80"/>
  <c r="BJ81"/>
  <c r="BK81"/>
  <c r="BL81"/>
  <c r="BM81"/>
  <c r="BN81"/>
  <c r="BO81"/>
  <c r="BP81"/>
  <c r="BQ81"/>
  <c r="BR81"/>
  <c r="BS81"/>
  <c r="BT81"/>
  <c r="BU81"/>
  <c r="BJ82"/>
  <c r="BK82"/>
  <c r="BL82"/>
  <c r="BM82"/>
  <c r="BN82"/>
  <c r="BO82"/>
  <c r="BP82"/>
  <c r="BQ82"/>
  <c r="BR82"/>
  <c r="BS82"/>
  <c r="BT82"/>
  <c r="BU82"/>
  <c r="BJ84"/>
  <c r="BK84"/>
  <c r="BL84"/>
  <c r="BM84"/>
  <c r="BN84"/>
  <c r="BO84"/>
  <c r="BP84"/>
  <c r="BQ84"/>
  <c r="BR84"/>
  <c r="BS84"/>
  <c r="BT84"/>
  <c r="BU84"/>
  <c r="BJ85"/>
  <c r="BK85"/>
  <c r="BL85"/>
  <c r="BM85"/>
  <c r="BN85"/>
  <c r="BO85"/>
  <c r="BP85"/>
  <c r="BQ85"/>
  <c r="BR85"/>
  <c r="BS85"/>
  <c r="BT85"/>
  <c r="BU85"/>
  <c r="BJ86"/>
  <c r="BK86"/>
  <c r="BL86"/>
  <c r="BM86"/>
  <c r="BN86"/>
  <c r="BO86"/>
  <c r="BP86"/>
  <c r="BQ86"/>
  <c r="BR86"/>
  <c r="BS86"/>
  <c r="BT86"/>
  <c r="BU86"/>
  <c r="BJ88"/>
  <c r="BK88"/>
  <c r="BL88"/>
  <c r="BM88"/>
  <c r="BN88"/>
  <c r="BO88"/>
  <c r="BP88"/>
  <c r="BQ88"/>
  <c r="BR88"/>
  <c r="BS88"/>
  <c r="BT88"/>
  <c r="BU88"/>
  <c r="BJ89"/>
  <c r="BK89"/>
  <c r="BL89"/>
  <c r="BM89"/>
  <c r="BN89"/>
  <c r="BO89"/>
  <c r="BP89"/>
  <c r="BQ89"/>
  <c r="BR89"/>
  <c r="BS89"/>
  <c r="BT89"/>
  <c r="BU89"/>
  <c r="BJ90"/>
  <c r="BK90"/>
  <c r="BL90"/>
  <c r="BM90"/>
  <c r="BN90"/>
  <c r="BO90"/>
  <c r="BP90"/>
  <c r="BQ90"/>
  <c r="BR90"/>
  <c r="BS90"/>
  <c r="BT90"/>
  <c r="BU90"/>
  <c r="BJ92"/>
  <c r="BK92"/>
  <c r="BL92"/>
  <c r="BM92"/>
  <c r="BN92"/>
  <c r="BO92"/>
  <c r="BP92"/>
  <c r="BQ92"/>
  <c r="BR92"/>
  <c r="BS92"/>
  <c r="BT92"/>
  <c r="BU92"/>
  <c r="BJ93"/>
  <c r="BK93"/>
  <c r="BL93"/>
  <c r="BM93"/>
  <c r="BN93"/>
  <c r="BO93"/>
  <c r="BP93"/>
  <c r="BQ93"/>
  <c r="BR93"/>
  <c r="BS93"/>
  <c r="BT93"/>
  <c r="BU93"/>
  <c r="BJ94"/>
  <c r="BK94"/>
  <c r="BL94"/>
  <c r="BM94"/>
  <c r="BN94"/>
  <c r="BO94"/>
  <c r="BP94"/>
  <c r="BQ94"/>
  <c r="BR94"/>
  <c r="BS94"/>
  <c r="BT94"/>
  <c r="BU94"/>
  <c r="BJ96"/>
  <c r="BK96"/>
  <c r="BL96"/>
  <c r="BM96"/>
  <c r="BN96"/>
  <c r="BO96"/>
  <c r="BP96"/>
  <c r="BQ96"/>
  <c r="BR96"/>
  <c r="BS96"/>
  <c r="BT96"/>
  <c r="BU96"/>
  <c r="BJ97"/>
  <c r="BK97"/>
  <c r="BL97"/>
  <c r="BM97"/>
  <c r="BN97"/>
  <c r="BO97"/>
  <c r="BP97"/>
  <c r="BQ97"/>
  <c r="BR97"/>
  <c r="BS97"/>
  <c r="BT97"/>
  <c r="BU97"/>
  <c r="BJ98"/>
  <c r="BK98"/>
  <c r="BL98"/>
  <c r="BM98"/>
  <c r="BN98"/>
  <c r="BO98"/>
  <c r="BP98"/>
  <c r="BQ98"/>
  <c r="BR98"/>
  <c r="BS98"/>
  <c r="BT98"/>
  <c r="BU98"/>
  <c r="BJ100"/>
  <c r="BK100"/>
  <c r="BL100"/>
  <c r="BM100"/>
  <c r="BN100"/>
  <c r="BO100"/>
  <c r="BP100"/>
  <c r="BQ100"/>
  <c r="BR100"/>
  <c r="BS100"/>
  <c r="BT100"/>
  <c r="BU100"/>
  <c r="BJ101"/>
  <c r="BK101"/>
  <c r="BL101"/>
  <c r="BM101"/>
  <c r="BN101"/>
  <c r="BO101"/>
  <c r="BP101"/>
  <c r="BQ101"/>
  <c r="BR101"/>
  <c r="BS101"/>
  <c r="BT101"/>
  <c r="BU101"/>
  <c r="BJ102"/>
  <c r="BK102"/>
  <c r="BL102"/>
  <c r="BM102"/>
  <c r="BN102"/>
  <c r="BO102"/>
  <c r="BP102"/>
  <c r="BQ102"/>
  <c r="BR102"/>
  <c r="BS102"/>
  <c r="BT102"/>
  <c r="BU102"/>
  <c r="BJ104"/>
  <c r="BK104"/>
  <c r="BL104"/>
  <c r="BM104"/>
  <c r="BN104"/>
  <c r="BO104"/>
  <c r="BP104"/>
  <c r="BQ104"/>
  <c r="BR104"/>
  <c r="BS104"/>
  <c r="BT104"/>
  <c r="BU104"/>
  <c r="BJ105"/>
  <c r="BK105"/>
  <c r="BL105"/>
  <c r="BM105"/>
  <c r="BN105"/>
  <c r="BO105"/>
  <c r="BP105"/>
  <c r="BQ105"/>
  <c r="BR105"/>
  <c r="BS105"/>
  <c r="BT105"/>
  <c r="BU105"/>
  <c r="BJ106"/>
  <c r="BK106"/>
  <c r="BL106"/>
  <c r="BM106"/>
  <c r="BN106"/>
  <c r="BO106"/>
  <c r="BP106"/>
  <c r="BQ106"/>
  <c r="BR106"/>
  <c r="BS106"/>
  <c r="BT106"/>
  <c r="BU106"/>
  <c r="BJ108"/>
  <c r="BK108"/>
  <c r="BL108"/>
  <c r="BM108"/>
  <c r="BN108"/>
  <c r="BO108"/>
  <c r="BP108"/>
  <c r="BQ108"/>
  <c r="BR108"/>
  <c r="BS108"/>
  <c r="BT108"/>
  <c r="BU108"/>
  <c r="BJ109"/>
  <c r="BK109"/>
  <c r="BL109"/>
  <c r="BM109"/>
  <c r="BN109"/>
  <c r="BO109"/>
  <c r="BP109"/>
  <c r="BQ109"/>
  <c r="BR109"/>
  <c r="BS109"/>
  <c r="BT109"/>
  <c r="BU109"/>
  <c r="BJ110"/>
  <c r="BK110"/>
  <c r="BL110"/>
  <c r="BM110"/>
  <c r="BN110"/>
  <c r="BO110"/>
  <c r="BP110"/>
  <c r="BQ110"/>
  <c r="BR110"/>
  <c r="BS110"/>
  <c r="BT110"/>
  <c r="BU110"/>
  <c r="BJ112"/>
  <c r="BK112"/>
  <c r="BL112"/>
  <c r="BM112"/>
  <c r="BN112"/>
  <c r="BO112"/>
  <c r="BP112"/>
  <c r="BQ112"/>
  <c r="BR112"/>
  <c r="BS112"/>
  <c r="BT112"/>
  <c r="BU112"/>
  <c r="BJ113"/>
  <c r="BK113"/>
  <c r="BL113"/>
  <c r="BM113"/>
  <c r="BN113"/>
  <c r="BO113"/>
  <c r="BP113"/>
  <c r="BQ113"/>
  <c r="BR113"/>
  <c r="BS113"/>
  <c r="BT113"/>
  <c r="BU113"/>
  <c r="BJ114"/>
  <c r="BK114"/>
  <c r="BL114"/>
  <c r="BM114"/>
  <c r="BN114"/>
  <c r="BO114"/>
  <c r="BP114"/>
  <c r="BQ114"/>
  <c r="BR114"/>
  <c r="BS114"/>
  <c r="BT114"/>
  <c r="BU114"/>
  <c r="BJ116"/>
  <c r="BK116"/>
  <c r="BL116"/>
  <c r="BM116"/>
  <c r="BN116"/>
  <c r="BO116"/>
  <c r="BP116"/>
  <c r="BQ116"/>
  <c r="BR116"/>
  <c r="BS116"/>
  <c r="BT116"/>
  <c r="BU116"/>
  <c r="BJ117"/>
  <c r="BK117"/>
  <c r="BL117"/>
  <c r="BM117"/>
  <c r="BN117"/>
  <c r="BO117"/>
  <c r="BP117"/>
  <c r="BQ117"/>
  <c r="BR117"/>
  <c r="BS117"/>
  <c r="BT117"/>
  <c r="BU117"/>
  <c r="BJ118"/>
  <c r="BK118"/>
  <c r="BL118"/>
  <c r="BM118"/>
  <c r="BN118"/>
  <c r="BO118"/>
  <c r="BP118"/>
  <c r="BQ118"/>
  <c r="BR118"/>
  <c r="BS118"/>
  <c r="BT118"/>
  <c r="BU118"/>
  <c r="BJ120"/>
  <c r="BK120"/>
  <c r="BL120"/>
  <c r="BM120"/>
  <c r="BN120"/>
  <c r="BO120"/>
  <c r="BP120"/>
  <c r="BQ120"/>
  <c r="BR120"/>
  <c r="BS120"/>
  <c r="BT120"/>
  <c r="BU120"/>
  <c r="BJ121"/>
  <c r="BK121"/>
  <c r="BL121"/>
  <c r="BM121"/>
  <c r="BN121"/>
  <c r="BO121"/>
  <c r="BP121"/>
  <c r="BQ121"/>
  <c r="BR121"/>
  <c r="BS121"/>
  <c r="BT121"/>
  <c r="BU121"/>
  <c r="BJ122"/>
  <c r="BK122"/>
  <c r="BL122"/>
  <c r="BM122"/>
  <c r="BN122"/>
  <c r="BO122"/>
  <c r="BP122"/>
  <c r="BQ122"/>
  <c r="BR122"/>
  <c r="BS122"/>
  <c r="BT122"/>
  <c r="BU122"/>
  <c r="BJ124"/>
  <c r="BK124"/>
  <c r="BL124"/>
  <c r="BM124"/>
  <c r="BN124"/>
  <c r="BO124"/>
  <c r="BP124"/>
  <c r="BQ124"/>
  <c r="BR124"/>
  <c r="BS124"/>
  <c r="BT124"/>
  <c r="BU124"/>
  <c r="BJ125"/>
  <c r="BK125"/>
  <c r="BL125"/>
  <c r="BM125"/>
  <c r="BN125"/>
  <c r="BO125"/>
  <c r="BP125"/>
  <c r="BQ125"/>
  <c r="BR125"/>
  <c r="BS125"/>
  <c r="BT125"/>
  <c r="BU125"/>
  <c r="BJ126"/>
  <c r="BK126"/>
  <c r="BL126"/>
  <c r="BM126"/>
  <c r="BN126"/>
  <c r="BO126"/>
  <c r="BP126"/>
  <c r="BQ126"/>
  <c r="BR126"/>
  <c r="BS126"/>
  <c r="BT126"/>
  <c r="BU126"/>
  <c r="BJ128"/>
  <c r="BK128"/>
  <c r="BL128"/>
  <c r="BM128"/>
  <c r="BN128"/>
  <c r="BO128"/>
  <c r="BP128"/>
  <c r="BQ128"/>
  <c r="BR128"/>
  <c r="BS128"/>
  <c r="BT128"/>
  <c r="BU128"/>
  <c r="BJ129"/>
  <c r="BK129"/>
  <c r="BL129"/>
  <c r="BM129"/>
  <c r="BN129"/>
  <c r="BO129"/>
  <c r="BP129"/>
  <c r="BQ129"/>
  <c r="BR129"/>
  <c r="BS129"/>
  <c r="BT129"/>
  <c r="BU129"/>
  <c r="BJ130"/>
  <c r="BK130"/>
  <c r="BL130"/>
  <c r="BM130"/>
  <c r="BN130"/>
  <c r="BO130"/>
  <c r="BP130"/>
  <c r="BQ130"/>
  <c r="BR130"/>
  <c r="BS130"/>
  <c r="BT130"/>
  <c r="BU130"/>
  <c r="BJ132"/>
  <c r="BK132"/>
  <c r="BL132"/>
  <c r="BM132"/>
  <c r="BN132"/>
  <c r="BO132"/>
  <c r="BP132"/>
  <c r="BQ132"/>
  <c r="BR132"/>
  <c r="BS132"/>
  <c r="BT132"/>
  <c r="BU132"/>
  <c r="BJ133"/>
  <c r="BK133"/>
  <c r="BL133"/>
  <c r="BM133"/>
  <c r="BN133"/>
  <c r="BO133"/>
  <c r="BP133"/>
  <c r="BQ133"/>
  <c r="BR133"/>
  <c r="BS133"/>
  <c r="BT133"/>
  <c r="BU133"/>
  <c r="BJ134"/>
  <c r="BK134"/>
  <c r="BL134"/>
  <c r="BM134"/>
  <c r="BN134"/>
  <c r="BO134"/>
  <c r="BP134"/>
  <c r="BQ134"/>
  <c r="BR134"/>
  <c r="BS134"/>
  <c r="BT134"/>
  <c r="BU134"/>
  <c r="BJ136"/>
  <c r="BK136"/>
  <c r="BL136"/>
  <c r="BM136"/>
  <c r="BN136"/>
  <c r="BO136"/>
  <c r="BP136"/>
  <c r="BQ136"/>
  <c r="BR136"/>
  <c r="BS136"/>
  <c r="BT136"/>
  <c r="BU136"/>
  <c r="BJ137"/>
  <c r="BK137"/>
  <c r="BL137"/>
  <c r="BM137"/>
  <c r="BN137"/>
  <c r="BO137"/>
  <c r="BP137"/>
  <c r="BQ137"/>
  <c r="BR137"/>
  <c r="BS137"/>
  <c r="BT137"/>
  <c r="BU137"/>
  <c r="BJ138"/>
  <c r="BK138"/>
  <c r="BL138"/>
  <c r="BM138"/>
  <c r="BN138"/>
  <c r="BO138"/>
  <c r="BP138"/>
  <c r="BQ138"/>
  <c r="BR138"/>
  <c r="BS138"/>
  <c r="BT138"/>
  <c r="BU138"/>
  <c r="BJ140"/>
  <c r="BK140"/>
  <c r="BL140"/>
  <c r="BM140"/>
  <c r="BN140"/>
  <c r="BO140"/>
  <c r="BP140"/>
  <c r="BQ140"/>
  <c r="BR140"/>
  <c r="BS140"/>
  <c r="BT140"/>
  <c r="BU140"/>
  <c r="BJ141"/>
  <c r="BK141"/>
  <c r="BL141"/>
  <c r="BM141"/>
  <c r="BN141"/>
  <c r="BO141"/>
  <c r="BP141"/>
  <c r="BQ141"/>
  <c r="BR141"/>
  <c r="BS141"/>
  <c r="BT141"/>
  <c r="BU141"/>
  <c r="BJ142"/>
  <c r="BK142"/>
  <c r="BL142"/>
  <c r="BM142"/>
  <c r="BN142"/>
  <c r="BO142"/>
  <c r="BP142"/>
  <c r="BQ142"/>
  <c r="BR142"/>
  <c r="BS142"/>
  <c r="BT142"/>
  <c r="BU142"/>
  <c r="BJ144"/>
  <c r="BK144"/>
  <c r="BL144"/>
  <c r="BM144"/>
  <c r="BN144"/>
  <c r="BO144"/>
  <c r="BP144"/>
  <c r="BQ144"/>
  <c r="BR144"/>
  <c r="BS144"/>
  <c r="BT144"/>
  <c r="BU144"/>
  <c r="BJ145"/>
  <c r="BK145"/>
  <c r="BL145"/>
  <c r="BM145"/>
  <c r="BN145"/>
  <c r="BO145"/>
  <c r="BP145"/>
  <c r="BQ145"/>
  <c r="BR145"/>
  <c r="BS145"/>
  <c r="BT145"/>
  <c r="BU145"/>
  <c r="BJ146"/>
  <c r="BK146"/>
  <c r="BL146"/>
  <c r="BM146"/>
  <c r="BN146"/>
  <c r="BO146"/>
  <c r="BP146"/>
  <c r="BQ146"/>
  <c r="BR146"/>
  <c r="BS146"/>
  <c r="BT146"/>
  <c r="BU146"/>
  <c r="BJ148"/>
  <c r="BK148"/>
  <c r="BL148"/>
  <c r="BM148"/>
  <c r="BN148"/>
  <c r="BO148"/>
  <c r="BP148"/>
  <c r="BQ148"/>
  <c r="BR148"/>
  <c r="BS148"/>
  <c r="BT148"/>
  <c r="BU148"/>
  <c r="BJ149"/>
  <c r="BK149"/>
  <c r="BL149"/>
  <c r="BM149"/>
  <c r="BN149"/>
  <c r="BO149"/>
  <c r="BP149"/>
  <c r="BQ149"/>
  <c r="BR149"/>
  <c r="BS149"/>
  <c r="BT149"/>
  <c r="BU149"/>
  <c r="BJ150"/>
  <c r="BK150"/>
  <c r="BL150"/>
  <c r="BM150"/>
  <c r="BN150"/>
  <c r="BO150"/>
  <c r="BP150"/>
  <c r="BQ150"/>
  <c r="BR150"/>
  <c r="BS150"/>
  <c r="BT150"/>
  <c r="BU150"/>
  <c r="BJ152"/>
  <c r="BK152"/>
  <c r="BL152"/>
  <c r="BM152"/>
  <c r="BN152"/>
  <c r="BO152"/>
  <c r="BP152"/>
  <c r="BQ152"/>
  <c r="BR152"/>
  <c r="BS152"/>
  <c r="BT152"/>
  <c r="BU152"/>
  <c r="BJ153"/>
  <c r="BK153"/>
  <c r="BL153"/>
  <c r="BM153"/>
  <c r="BN153"/>
  <c r="BO153"/>
  <c r="BP153"/>
  <c r="BQ153"/>
  <c r="BR153"/>
  <c r="BS153"/>
  <c r="BT153"/>
  <c r="BU153"/>
  <c r="BJ154"/>
  <c r="BK154"/>
  <c r="BL154"/>
  <c r="BM154"/>
  <c r="BN154"/>
  <c r="BO154"/>
  <c r="BP154"/>
  <c r="BQ154"/>
  <c r="BR154"/>
  <c r="BS154"/>
  <c r="BT154"/>
  <c r="BU154"/>
  <c r="BJ156"/>
  <c r="BK156"/>
  <c r="BL156"/>
  <c r="BM156"/>
  <c r="BN156"/>
  <c r="BO156"/>
  <c r="BP156"/>
  <c r="BQ156"/>
  <c r="BR156"/>
  <c r="BS156"/>
  <c r="BT156"/>
  <c r="BU156"/>
  <c r="BJ157"/>
  <c r="BK157"/>
  <c r="BL157"/>
  <c r="BM157"/>
  <c r="BN157"/>
  <c r="BO157"/>
  <c r="BP157"/>
  <c r="BQ157"/>
  <c r="BR157"/>
  <c r="BS157"/>
  <c r="BT157"/>
  <c r="BU157"/>
  <c r="BJ158"/>
  <c r="BK158"/>
  <c r="BL158"/>
  <c r="BM158"/>
  <c r="BN158"/>
  <c r="BO158"/>
  <c r="BP158"/>
  <c r="BQ158"/>
  <c r="BR158"/>
  <c r="BS158"/>
  <c r="BT158"/>
  <c r="BU158"/>
  <c r="BJ160"/>
  <c r="BK160"/>
  <c r="BL160"/>
  <c r="BM160"/>
  <c r="BN160"/>
  <c r="BO160"/>
  <c r="BP160"/>
  <c r="BQ160"/>
  <c r="BR160"/>
  <c r="BS160"/>
  <c r="BT160"/>
  <c r="BU160"/>
  <c r="BJ161"/>
  <c r="BK161"/>
  <c r="BL161"/>
  <c r="BM161"/>
  <c r="BN161"/>
  <c r="BO161"/>
  <c r="BP161"/>
  <c r="BQ161"/>
  <c r="BR161"/>
  <c r="BS161"/>
  <c r="BT161"/>
  <c r="BU161"/>
  <c r="BJ162"/>
  <c r="BK162"/>
  <c r="BL162"/>
  <c r="BM162"/>
  <c r="BN162"/>
  <c r="BO162"/>
  <c r="BP162"/>
  <c r="BQ162"/>
  <c r="BR162"/>
  <c r="BS162"/>
  <c r="BT162"/>
  <c r="BU162"/>
  <c r="BJ164"/>
  <c r="BK164"/>
  <c r="BL164"/>
  <c r="BM164"/>
  <c r="BN164"/>
  <c r="BO164"/>
  <c r="BP164"/>
  <c r="BQ164"/>
  <c r="BR164"/>
  <c r="BS164"/>
  <c r="BT164"/>
  <c r="BU164"/>
  <c r="BJ165"/>
  <c r="BK165"/>
  <c r="BL165"/>
  <c r="BM165"/>
  <c r="BN165"/>
  <c r="BO165"/>
  <c r="BP165"/>
  <c r="BQ165"/>
  <c r="BR165"/>
  <c r="BS165"/>
  <c r="BT165"/>
  <c r="BU165"/>
  <c r="BJ166"/>
  <c r="BK166"/>
  <c r="BL166"/>
  <c r="BM166"/>
  <c r="BN166"/>
  <c r="BO166"/>
  <c r="BP166"/>
  <c r="BQ166"/>
  <c r="BR166"/>
  <c r="BS166"/>
  <c r="BT166"/>
  <c r="BU166"/>
  <c r="BJ168"/>
  <c r="BK168"/>
  <c r="BL168"/>
  <c r="BM168"/>
  <c r="BN168"/>
  <c r="BO168"/>
  <c r="BP168"/>
  <c r="BQ168"/>
  <c r="BR168"/>
  <c r="BS168"/>
  <c r="BT168"/>
  <c r="BU168"/>
  <c r="BJ169"/>
  <c r="BK169"/>
  <c r="BL169"/>
  <c r="BM169"/>
  <c r="BN169"/>
  <c r="BO169"/>
  <c r="BP169"/>
  <c r="BQ169"/>
  <c r="BR169"/>
  <c r="BS169"/>
  <c r="BT169"/>
  <c r="BU169"/>
  <c r="BJ170"/>
  <c r="BK170"/>
  <c r="BL170"/>
  <c r="BM170"/>
  <c r="BN170"/>
  <c r="BO170"/>
  <c r="BP170"/>
  <c r="BQ170"/>
  <c r="BR170"/>
  <c r="BS170"/>
  <c r="BT170"/>
  <c r="BU170"/>
  <c r="BJ172"/>
  <c r="BK172"/>
  <c r="BL172"/>
  <c r="BM172"/>
  <c r="BN172"/>
  <c r="BO172"/>
  <c r="BP172"/>
  <c r="BQ172"/>
  <c r="BR172"/>
  <c r="BS172"/>
  <c r="BT172"/>
  <c r="BU172"/>
  <c r="BJ173"/>
  <c r="BK173"/>
  <c r="BL173"/>
  <c r="BM173"/>
  <c r="BN173"/>
  <c r="BO173"/>
  <c r="BP173"/>
  <c r="BQ173"/>
  <c r="BR173"/>
  <c r="BS173"/>
  <c r="BT173"/>
  <c r="BU173"/>
  <c r="BJ174"/>
  <c r="BK174"/>
  <c r="BL174"/>
  <c r="BM174"/>
  <c r="BN174"/>
  <c r="BO174"/>
  <c r="BP174"/>
  <c r="BQ174"/>
  <c r="BR174"/>
  <c r="BS174"/>
  <c r="BT174"/>
  <c r="BU174"/>
  <c r="BJ176"/>
  <c r="BK176"/>
  <c r="BL176"/>
  <c r="BM176"/>
  <c r="BN176"/>
  <c r="BO176"/>
  <c r="BP176"/>
  <c r="BQ176"/>
  <c r="BR176"/>
  <c r="BS176"/>
  <c r="BT176"/>
  <c r="BU176"/>
  <c r="BJ177"/>
  <c r="BK177"/>
  <c r="BL177"/>
  <c r="BM177"/>
  <c r="BN177"/>
  <c r="BO177"/>
  <c r="BP177"/>
  <c r="BQ177"/>
  <c r="BR177"/>
  <c r="BS177"/>
  <c r="BT177"/>
  <c r="BU177"/>
  <c r="BJ178"/>
  <c r="BK178"/>
  <c r="BL178"/>
  <c r="BM178"/>
  <c r="BN178"/>
  <c r="BO178"/>
  <c r="BP178"/>
  <c r="BQ178"/>
  <c r="BR178"/>
  <c r="BS178"/>
  <c r="BT178"/>
  <c r="BU178"/>
  <c r="BJ180"/>
  <c r="BK180"/>
  <c r="BL180"/>
  <c r="BM180"/>
  <c r="BN180"/>
  <c r="BO180"/>
  <c r="BP180"/>
  <c r="BQ180"/>
  <c r="BR180"/>
  <c r="BS180"/>
  <c r="BT180"/>
  <c r="BU180"/>
  <c r="BJ181"/>
  <c r="BK181"/>
  <c r="BL181"/>
  <c r="BM181"/>
  <c r="BN181"/>
  <c r="BO181"/>
  <c r="BP181"/>
  <c r="BQ181"/>
  <c r="BR181"/>
  <c r="BS181"/>
  <c r="BT181"/>
  <c r="BU181"/>
  <c r="BJ182"/>
  <c r="BK182"/>
  <c r="BL182"/>
  <c r="BM182"/>
  <c r="BN182"/>
  <c r="BO182"/>
  <c r="BP182"/>
  <c r="BQ182"/>
  <c r="BR182"/>
  <c r="BS182"/>
  <c r="BT182"/>
  <c r="BU182"/>
  <c r="BJ184"/>
  <c r="BK184"/>
  <c r="BL184"/>
  <c r="BM184"/>
  <c r="BN184"/>
  <c r="BO184"/>
  <c r="BP184"/>
  <c r="BQ184"/>
  <c r="BR184"/>
  <c r="BS184"/>
  <c r="BT184"/>
  <c r="BU184"/>
  <c r="BJ185"/>
  <c r="BK185"/>
  <c r="BL185"/>
  <c r="BM185"/>
  <c r="BN185"/>
  <c r="BO185"/>
  <c r="BP185"/>
  <c r="BQ185"/>
  <c r="BR185"/>
  <c r="BS185"/>
  <c r="BT185"/>
  <c r="BU185"/>
  <c r="BJ186"/>
  <c r="BK186"/>
  <c r="BL186"/>
  <c r="BM186"/>
  <c r="BN186"/>
  <c r="BO186"/>
  <c r="BP186"/>
  <c r="BQ186"/>
  <c r="BR186"/>
  <c r="BS186"/>
  <c r="BT186"/>
  <c r="BU186"/>
  <c r="BJ188"/>
  <c r="BK188"/>
  <c r="BL188"/>
  <c r="BM188"/>
  <c r="BN188"/>
  <c r="BO188"/>
  <c r="BP188"/>
  <c r="BQ188"/>
  <c r="BR188"/>
  <c r="BS188"/>
  <c r="BT188"/>
  <c r="BU188"/>
  <c r="BJ189"/>
  <c r="BK189"/>
  <c r="BL189"/>
  <c r="BM189"/>
  <c r="BN189"/>
  <c r="BO189"/>
  <c r="BP189"/>
  <c r="BQ189"/>
  <c r="BR189"/>
  <c r="BS189"/>
  <c r="BT189"/>
  <c r="BU189"/>
  <c r="BJ190"/>
  <c r="BK190"/>
  <c r="BL190"/>
  <c r="BM190"/>
  <c r="BN190"/>
  <c r="BO190"/>
  <c r="BP190"/>
  <c r="BQ190"/>
  <c r="BR190"/>
  <c r="BS190"/>
  <c r="BT190"/>
  <c r="BU190"/>
  <c r="BJ192"/>
  <c r="BK192"/>
  <c r="BL192"/>
  <c r="BM192"/>
  <c r="BN192"/>
  <c r="BO192"/>
  <c r="BP192"/>
  <c r="BQ192"/>
  <c r="BR192"/>
  <c r="BS192"/>
  <c r="BT192"/>
  <c r="BU192"/>
  <c r="BJ193"/>
  <c r="BK193"/>
  <c r="BL193"/>
  <c r="BM193"/>
  <c r="BN193"/>
  <c r="BO193"/>
  <c r="BP193"/>
  <c r="BQ193"/>
  <c r="BR193"/>
  <c r="BS193"/>
  <c r="BT193"/>
  <c r="BU193"/>
  <c r="BJ194"/>
  <c r="BK194"/>
  <c r="BL194"/>
  <c r="BM194"/>
  <c r="BN194"/>
  <c r="BO194"/>
  <c r="BP194"/>
  <c r="BQ194"/>
  <c r="BR194"/>
  <c r="BS194"/>
  <c r="BT194"/>
  <c r="BU194"/>
  <c r="BJ196"/>
  <c r="BK196"/>
  <c r="BL196"/>
  <c r="BM196"/>
  <c r="BN196"/>
  <c r="BO196"/>
  <c r="BP196"/>
  <c r="BQ196"/>
  <c r="BR196"/>
  <c r="BS196"/>
  <c r="BT196"/>
  <c r="BU196"/>
  <c r="BJ197"/>
  <c r="BK197"/>
  <c r="BL197"/>
  <c r="BM197"/>
  <c r="BN197"/>
  <c r="BO197"/>
  <c r="BP197"/>
  <c r="BQ197"/>
  <c r="BR197"/>
  <c r="BS197"/>
  <c r="BT197"/>
  <c r="BU197"/>
  <c r="BJ198"/>
  <c r="BK198"/>
  <c r="BL198"/>
  <c r="BM198"/>
  <c r="BN198"/>
  <c r="BO198"/>
  <c r="BP198"/>
  <c r="BQ198"/>
  <c r="BR198"/>
  <c r="BS198"/>
  <c r="BT198"/>
  <c r="BU198"/>
  <c r="BJ200"/>
  <c r="BK200"/>
  <c r="BL200"/>
  <c r="BM200"/>
  <c r="BN200"/>
  <c r="BO200"/>
  <c r="BP200"/>
  <c r="BQ200"/>
  <c r="BR200"/>
  <c r="BS200"/>
  <c r="BT200"/>
  <c r="BU200"/>
  <c r="BJ201"/>
  <c r="BK201"/>
  <c r="BL201"/>
  <c r="BM201"/>
  <c r="BN201"/>
  <c r="BO201"/>
  <c r="BP201"/>
  <c r="BQ201"/>
  <c r="BR201"/>
  <c r="BS201"/>
  <c r="BT201"/>
  <c r="BU201"/>
  <c r="BJ202"/>
  <c r="BK202"/>
  <c r="BL202"/>
  <c r="BM202"/>
  <c r="BN202"/>
  <c r="BO202"/>
  <c r="BP202"/>
  <c r="BQ202"/>
  <c r="BR202"/>
  <c r="BS202"/>
  <c r="BT202"/>
  <c r="BU202"/>
  <c r="BJ204"/>
  <c r="BK204"/>
  <c r="BL204"/>
  <c r="BM204"/>
  <c r="BN204"/>
  <c r="BO204"/>
  <c r="BP204"/>
  <c r="BQ204"/>
  <c r="BR204"/>
  <c r="BS204"/>
  <c r="BT204"/>
  <c r="BU204"/>
  <c r="BJ205"/>
  <c r="BK205"/>
  <c r="BL205"/>
  <c r="BM205"/>
  <c r="BN205"/>
  <c r="BO205"/>
  <c r="BP205"/>
  <c r="BQ205"/>
  <c r="BR205"/>
  <c r="BS205"/>
  <c r="BT205"/>
  <c r="BU205"/>
  <c r="BJ206"/>
  <c r="BK206"/>
  <c r="BL206"/>
  <c r="BM206"/>
  <c r="BN206"/>
  <c r="BO206"/>
  <c r="BP206"/>
  <c r="BQ206"/>
  <c r="BR206"/>
  <c r="BS206"/>
  <c r="BT206"/>
  <c r="BU206"/>
  <c r="BJ208"/>
  <c r="BK208"/>
  <c r="BL208"/>
  <c r="BM208"/>
  <c r="BN208"/>
  <c r="BO208"/>
  <c r="BP208"/>
  <c r="BQ208"/>
  <c r="BR208"/>
  <c r="BS208"/>
  <c r="BT208"/>
  <c r="BU208"/>
  <c r="BJ209"/>
  <c r="BK209"/>
  <c r="BL209"/>
  <c r="BM209"/>
  <c r="BN209"/>
  <c r="BO209"/>
  <c r="BP209"/>
  <c r="BQ209"/>
  <c r="BR209"/>
  <c r="BS209"/>
  <c r="BT209"/>
  <c r="BU209"/>
  <c r="BJ210"/>
  <c r="BK210"/>
  <c r="BL210"/>
  <c r="BM210"/>
  <c r="BN210"/>
  <c r="BO210"/>
  <c r="BP210"/>
  <c r="BQ210"/>
  <c r="BR210"/>
  <c r="BS210"/>
  <c r="BT210"/>
  <c r="BU210"/>
  <c r="BJ212"/>
  <c r="BK212"/>
  <c r="BL212"/>
  <c r="BM212"/>
  <c r="BN212"/>
  <c r="BO212"/>
  <c r="BP212"/>
  <c r="BQ212"/>
  <c r="BR212"/>
  <c r="BS212"/>
  <c r="BT212"/>
  <c r="BU212"/>
  <c r="BJ213"/>
  <c r="BK213"/>
  <c r="BL213"/>
  <c r="BM213"/>
  <c r="BN213"/>
  <c r="BO213"/>
  <c r="BP213"/>
  <c r="BQ213"/>
  <c r="BR213"/>
  <c r="BS213"/>
  <c r="BT213"/>
  <c r="BU213"/>
  <c r="BJ214"/>
  <c r="BK214"/>
  <c r="BL214"/>
  <c r="BM214"/>
  <c r="BN214"/>
  <c r="BO214"/>
  <c r="BP214"/>
  <c r="BQ214"/>
  <c r="BR214"/>
  <c r="BS214"/>
  <c r="BT214"/>
  <c r="BU214"/>
  <c r="BJ216"/>
  <c r="BK216"/>
  <c r="BL216"/>
  <c r="BM216"/>
  <c r="BN216"/>
  <c r="BO216"/>
  <c r="BP216"/>
  <c r="BQ216"/>
  <c r="BR216"/>
  <c r="BS216"/>
  <c r="BT216"/>
  <c r="BU216"/>
  <c r="BJ217"/>
  <c r="BK217"/>
  <c r="BL217"/>
  <c r="BM217"/>
  <c r="BN217"/>
  <c r="BO217"/>
  <c r="BP217"/>
  <c r="BQ217"/>
  <c r="BR217"/>
  <c r="BS217"/>
  <c r="BT217"/>
  <c r="BU217"/>
  <c r="BJ218"/>
  <c r="BK218"/>
  <c r="BL218"/>
  <c r="BM218"/>
  <c r="BN218"/>
  <c r="BO218"/>
  <c r="BP218"/>
  <c r="BQ218"/>
  <c r="BR218"/>
  <c r="BS218"/>
  <c r="BT218"/>
  <c r="BU218"/>
  <c r="BJ220"/>
  <c r="BK220"/>
  <c r="BL220"/>
  <c r="BM220"/>
  <c r="BN220"/>
  <c r="BO220"/>
  <c r="BP220"/>
  <c r="BQ220"/>
  <c r="BR220"/>
  <c r="BS220"/>
  <c r="BT220"/>
  <c r="BU220"/>
  <c r="BJ221"/>
  <c r="BK221"/>
  <c r="BL221"/>
  <c r="BM221"/>
  <c r="BN221"/>
  <c r="BO221"/>
  <c r="BP221"/>
  <c r="BQ221"/>
  <c r="BR221"/>
  <c r="BS221"/>
  <c r="BT221"/>
  <c r="BU221"/>
  <c r="BJ222"/>
  <c r="BK222"/>
  <c r="BL222"/>
  <c r="BM222"/>
  <c r="BN222"/>
  <c r="BO222"/>
  <c r="BP222"/>
  <c r="BQ222"/>
  <c r="BR222"/>
  <c r="BS222"/>
  <c r="BT222"/>
  <c r="BU222"/>
  <c r="BJ224"/>
  <c r="BK224"/>
  <c r="BL224"/>
  <c r="BM224"/>
  <c r="BN224"/>
  <c r="BO224"/>
  <c r="BP224"/>
  <c r="BQ224"/>
  <c r="BR224"/>
  <c r="BS224"/>
  <c r="BT224"/>
  <c r="BU224"/>
  <c r="BJ225"/>
  <c r="BK225"/>
  <c r="BL225"/>
  <c r="BM225"/>
  <c r="BN225"/>
  <c r="BO225"/>
  <c r="BP225"/>
  <c r="BQ225"/>
  <c r="BR225"/>
  <c r="BS225"/>
  <c r="BT225"/>
  <c r="BU225"/>
  <c r="BJ226"/>
  <c r="BK226"/>
  <c r="BL226"/>
  <c r="BM226"/>
  <c r="BN226"/>
  <c r="BO226"/>
  <c r="BP226"/>
  <c r="BQ226"/>
  <c r="BR226"/>
  <c r="BS226"/>
  <c r="BT226"/>
  <c r="BU226"/>
  <c r="BJ228"/>
  <c r="BK228"/>
  <c r="BL228"/>
  <c r="BM228"/>
  <c r="BN228"/>
  <c r="BO228"/>
  <c r="BP228"/>
  <c r="BQ228"/>
  <c r="BR228"/>
  <c r="BS228"/>
  <c r="BT228"/>
  <c r="BU228"/>
  <c r="BJ229"/>
  <c r="BK229"/>
  <c r="BL229"/>
  <c r="BM229"/>
  <c r="BN229"/>
  <c r="BO229"/>
  <c r="BP229"/>
  <c r="BQ229"/>
  <c r="BR229"/>
  <c r="BS229"/>
  <c r="BT229"/>
  <c r="BU229"/>
  <c r="BJ230"/>
  <c r="BK230"/>
  <c r="BL230"/>
  <c r="BM230"/>
  <c r="BN230"/>
  <c r="BO230"/>
  <c r="BP230"/>
  <c r="BQ230"/>
  <c r="BR230"/>
  <c r="BS230"/>
  <c r="BT230"/>
  <c r="BU230"/>
  <c r="BJ232"/>
  <c r="BK232"/>
  <c r="BL232"/>
  <c r="BM232"/>
  <c r="BN232"/>
  <c r="BO232"/>
  <c r="BP232"/>
  <c r="BQ232"/>
  <c r="BR232"/>
  <c r="BS232"/>
  <c r="BT232"/>
  <c r="BU232"/>
  <c r="BJ233"/>
  <c r="BK233"/>
  <c r="BL233"/>
  <c r="BM233"/>
  <c r="BN233"/>
  <c r="BO233"/>
  <c r="BP233"/>
  <c r="BQ233"/>
  <c r="BR233"/>
  <c r="BS233"/>
  <c r="BT233"/>
  <c r="BU233"/>
  <c r="BJ234"/>
  <c r="BK234"/>
  <c r="BL234"/>
  <c r="BM234"/>
  <c r="BN234"/>
  <c r="BO234"/>
  <c r="BP234"/>
  <c r="BQ234"/>
  <c r="BR234"/>
  <c r="BS234"/>
  <c r="BT234"/>
  <c r="BU234"/>
  <c r="BJ236"/>
  <c r="BK236"/>
  <c r="BL236"/>
  <c r="BM236"/>
  <c r="BN236"/>
  <c r="BO236"/>
  <c r="BP236"/>
  <c r="BQ236"/>
  <c r="BR236"/>
  <c r="BS236"/>
  <c r="BT236"/>
  <c r="BU236"/>
  <c r="BJ237"/>
  <c r="BK237"/>
  <c r="BL237"/>
  <c r="BM237"/>
  <c r="BN237"/>
  <c r="BO237"/>
  <c r="BP237"/>
  <c r="BQ237"/>
  <c r="BR237"/>
  <c r="BS237"/>
  <c r="BT237"/>
  <c r="BU237"/>
  <c r="BJ238"/>
  <c r="BK238"/>
  <c r="BL238"/>
  <c r="BM238"/>
  <c r="BN238"/>
  <c r="BO238"/>
  <c r="BP238"/>
  <c r="BQ238"/>
  <c r="BR238"/>
  <c r="BS238"/>
  <c r="BT238"/>
  <c r="BU238"/>
  <c r="BJ240"/>
  <c r="BK240"/>
  <c r="BL240"/>
  <c r="BM240"/>
  <c r="BN240"/>
  <c r="BO240"/>
  <c r="BP240"/>
  <c r="BQ240"/>
  <c r="BR240"/>
  <c r="BS240"/>
  <c r="BT240"/>
  <c r="BU240"/>
  <c r="BJ241"/>
  <c r="BK241"/>
  <c r="BL241"/>
  <c r="BM241"/>
  <c r="BN241"/>
  <c r="BO241"/>
  <c r="BP241"/>
  <c r="BQ241"/>
  <c r="BR241"/>
  <c r="BS241"/>
  <c r="BT241"/>
  <c r="BU241"/>
  <c r="BJ242"/>
  <c r="BK242"/>
  <c r="BL242"/>
  <c r="BM242"/>
  <c r="BN242"/>
  <c r="BO242"/>
  <c r="BP242"/>
  <c r="BQ242"/>
  <c r="BR242"/>
  <c r="BS242"/>
  <c r="BT242"/>
  <c r="BU242"/>
  <c r="BJ244"/>
  <c r="BK244"/>
  <c r="BL244"/>
  <c r="BM244"/>
  <c r="BN244"/>
  <c r="BO244"/>
  <c r="BP244"/>
  <c r="BQ244"/>
  <c r="BR244"/>
  <c r="BS244"/>
  <c r="BT244"/>
  <c r="BU244"/>
  <c r="BJ245"/>
  <c r="BK245"/>
  <c r="BL245"/>
  <c r="BM245"/>
  <c r="BN245"/>
  <c r="BO245"/>
  <c r="BP245"/>
  <c r="BQ245"/>
  <c r="BR245"/>
  <c r="BS245"/>
  <c r="BT245"/>
  <c r="BU245"/>
  <c r="BJ246"/>
  <c r="BK246"/>
  <c r="BL246"/>
  <c r="BM246"/>
  <c r="BN246"/>
  <c r="BO246"/>
  <c r="BP246"/>
  <c r="BQ246"/>
  <c r="BR246"/>
  <c r="BS246"/>
  <c r="BT246"/>
  <c r="BU246"/>
  <c r="BJ248"/>
  <c r="BK248"/>
  <c r="BL248"/>
  <c r="BM248"/>
  <c r="BN248"/>
  <c r="BO248"/>
  <c r="BP248"/>
  <c r="BQ248"/>
  <c r="BR248"/>
  <c r="BS248"/>
  <c r="BT248"/>
  <c r="BU248"/>
  <c r="BJ249"/>
  <c r="BK249"/>
  <c r="BL249"/>
  <c r="BM249"/>
  <c r="BN249"/>
  <c r="BO249"/>
  <c r="BP249"/>
  <c r="BQ249"/>
  <c r="BR249"/>
  <c r="BS249"/>
  <c r="BT249"/>
  <c r="BU249"/>
  <c r="BJ250"/>
  <c r="BK250"/>
  <c r="BL250"/>
  <c r="BM250"/>
  <c r="BN250"/>
  <c r="BO250"/>
  <c r="BP250"/>
  <c r="BQ250"/>
  <c r="BR250"/>
  <c r="BS250"/>
  <c r="BT250"/>
  <c r="BU250"/>
  <c r="BJ252"/>
  <c r="BK252"/>
  <c r="BL252"/>
  <c r="BM252"/>
  <c r="BN252"/>
  <c r="BO252"/>
  <c r="BP252"/>
  <c r="BQ252"/>
  <c r="BR252"/>
  <c r="BS252"/>
  <c r="BT252"/>
  <c r="BU252"/>
  <c r="BJ253"/>
  <c r="BK253"/>
  <c r="BL253"/>
  <c r="BM253"/>
  <c r="BN253"/>
  <c r="BO253"/>
  <c r="BP253"/>
  <c r="BQ253"/>
  <c r="BR253"/>
  <c r="BS253"/>
  <c r="BT253"/>
  <c r="BU253"/>
  <c r="BJ254"/>
  <c r="BK254"/>
  <c r="BL254"/>
  <c r="BM254"/>
  <c r="BN254"/>
  <c r="BO254"/>
  <c r="BP254"/>
  <c r="BQ254"/>
  <c r="BR254"/>
  <c r="BS254"/>
  <c r="BT254"/>
  <c r="BU254"/>
  <c r="BJ256"/>
  <c r="BK256"/>
  <c r="BL256"/>
  <c r="BM256"/>
  <c r="BN256"/>
  <c r="BO256"/>
  <c r="BP256"/>
  <c r="BQ256"/>
  <c r="BR256"/>
  <c r="BS256"/>
  <c r="BT256"/>
  <c r="BU256"/>
  <c r="BJ257"/>
  <c r="BK257"/>
  <c r="BL257"/>
  <c r="BM257"/>
  <c r="BN257"/>
  <c r="BO257"/>
  <c r="BP257"/>
  <c r="BQ257"/>
  <c r="BR257"/>
  <c r="BS257"/>
  <c r="BT257"/>
  <c r="BU257"/>
  <c r="BJ258"/>
  <c r="BK258"/>
  <c r="BL258"/>
  <c r="BM258"/>
  <c r="BN258"/>
  <c r="BO258"/>
  <c r="BP258"/>
  <c r="BQ258"/>
  <c r="BR258"/>
  <c r="BS258"/>
  <c r="BT258"/>
  <c r="BU258"/>
  <c r="BJ260"/>
  <c r="BK260"/>
  <c r="BL260"/>
  <c r="BM260"/>
  <c r="BN260"/>
  <c r="BO260"/>
  <c r="BP260"/>
  <c r="BQ260"/>
  <c r="BR260"/>
  <c r="BS260"/>
  <c r="BT260"/>
  <c r="BU260"/>
  <c r="BJ261"/>
  <c r="BK261"/>
  <c r="BL261"/>
  <c r="BM261"/>
  <c r="BN261"/>
  <c r="BO261"/>
  <c r="BP261"/>
  <c r="BQ261"/>
  <c r="BR261"/>
  <c r="BS261"/>
  <c r="BT261"/>
  <c r="BU261"/>
  <c r="BJ262"/>
  <c r="BK262"/>
  <c r="BL262"/>
  <c r="BM262"/>
  <c r="BN262"/>
  <c r="BO262"/>
  <c r="BP262"/>
  <c r="BQ262"/>
  <c r="BR262"/>
  <c r="BS262"/>
  <c r="BT262"/>
  <c r="BU262"/>
  <c r="BJ264"/>
  <c r="BK264"/>
  <c r="BL264"/>
  <c r="BM264"/>
  <c r="BN264"/>
  <c r="BO264"/>
  <c r="BP264"/>
  <c r="BQ264"/>
  <c r="BR264"/>
  <c r="BS264"/>
  <c r="BT264"/>
  <c r="BU264"/>
  <c r="BJ265"/>
  <c r="BK265"/>
  <c r="BL265"/>
  <c r="BM265"/>
  <c r="BN265"/>
  <c r="BO265"/>
  <c r="BP265"/>
  <c r="BQ265"/>
  <c r="BR265"/>
  <c r="BS265"/>
  <c r="BT265"/>
  <c r="BU265"/>
  <c r="BJ267"/>
  <c r="BK267"/>
  <c r="BL267"/>
  <c r="BM267"/>
  <c r="BN267"/>
  <c r="BO267"/>
  <c r="BP267"/>
  <c r="BQ267"/>
  <c r="BR267"/>
  <c r="BS267"/>
  <c r="BT267"/>
  <c r="BU267"/>
  <c r="BJ268"/>
  <c r="BK268"/>
  <c r="BL268"/>
  <c r="BM268"/>
  <c r="BN268"/>
  <c r="BO268"/>
  <c r="BP268"/>
  <c r="BQ268"/>
  <c r="BR268"/>
  <c r="BS268"/>
  <c r="BT268"/>
  <c r="BU268"/>
  <c r="BJ269"/>
  <c r="BK269"/>
  <c r="BL269"/>
  <c r="BM269"/>
  <c r="BN269"/>
  <c r="BO269"/>
  <c r="BP269"/>
  <c r="BQ269"/>
  <c r="BR269"/>
  <c r="BS269"/>
  <c r="BT269"/>
  <c r="BU269"/>
  <c r="BJ270"/>
  <c r="BK270"/>
  <c r="BL270"/>
  <c r="BM270"/>
  <c r="BN270"/>
  <c r="BO270"/>
  <c r="BP270"/>
  <c r="BQ270"/>
  <c r="BR270"/>
  <c r="BS270"/>
  <c r="BT270"/>
  <c r="BU270"/>
  <c r="BJ271"/>
  <c r="BK271"/>
  <c r="BL271"/>
  <c r="BM271"/>
  <c r="BN271"/>
  <c r="BO271"/>
  <c r="BP271"/>
  <c r="BQ271"/>
  <c r="BR271"/>
  <c r="BS271"/>
  <c r="BT271"/>
  <c r="BU271"/>
  <c r="BJ273"/>
  <c r="BK273"/>
  <c r="BL273"/>
  <c r="BM273"/>
  <c r="BN273"/>
  <c r="BO273"/>
  <c r="BP273"/>
  <c r="BQ273"/>
  <c r="BR273"/>
  <c r="BS273"/>
  <c r="BT273"/>
  <c r="BU273"/>
  <c r="BJ275"/>
  <c r="BK275"/>
  <c r="BL275"/>
  <c r="BM275"/>
  <c r="BN275"/>
  <c r="BO275"/>
  <c r="BP275"/>
  <c r="BQ275"/>
  <c r="BR275"/>
  <c r="BS275"/>
  <c r="BT275"/>
  <c r="BU275"/>
  <c r="BJ276"/>
  <c r="BK276"/>
  <c r="BL276"/>
  <c r="BM276"/>
  <c r="BN276"/>
  <c r="BO276"/>
  <c r="BP276"/>
  <c r="BQ276"/>
  <c r="BR276"/>
  <c r="BS276"/>
  <c r="BT276"/>
  <c r="BU276"/>
  <c r="BJ277"/>
  <c r="BK277"/>
  <c r="BL277"/>
  <c r="BM277"/>
  <c r="BN277"/>
  <c r="BO277"/>
  <c r="BP277"/>
  <c r="BQ277"/>
  <c r="BR277"/>
  <c r="BS277"/>
  <c r="BT277"/>
  <c r="BU277"/>
  <c r="BJ278"/>
  <c r="BK278"/>
  <c r="BL278"/>
  <c r="BM278"/>
  <c r="BN278"/>
  <c r="BO278"/>
  <c r="BP278"/>
  <c r="BQ278"/>
  <c r="BR278"/>
  <c r="BS278"/>
  <c r="BT278"/>
  <c r="BU278"/>
  <c r="BJ279"/>
  <c r="BK279"/>
  <c r="BL279"/>
  <c r="BM279"/>
  <c r="BN279"/>
  <c r="BO279"/>
  <c r="BP279"/>
  <c r="BQ279"/>
  <c r="BR279"/>
  <c r="BS279"/>
  <c r="BT279"/>
  <c r="BU279"/>
  <c r="BJ281"/>
  <c r="BK281"/>
  <c r="BL281"/>
  <c r="BM281"/>
  <c r="BN281"/>
  <c r="BO281"/>
  <c r="BP281"/>
  <c r="BQ281"/>
  <c r="BR281"/>
  <c r="BS281"/>
  <c r="BT281"/>
  <c r="BU281"/>
  <c r="BJ283"/>
  <c r="BK283"/>
  <c r="BL283"/>
  <c r="BM283"/>
  <c r="BN283"/>
  <c r="BO283"/>
  <c r="BP283"/>
  <c r="BQ283"/>
  <c r="BR283"/>
  <c r="BS283"/>
  <c r="BT283"/>
  <c r="BU283"/>
  <c r="BJ284"/>
  <c r="BK284"/>
  <c r="BL284"/>
  <c r="BM284"/>
  <c r="BN284"/>
  <c r="BO284"/>
  <c r="BP284"/>
  <c r="BQ284"/>
  <c r="BR284"/>
  <c r="BS284"/>
  <c r="BT284"/>
  <c r="BU284"/>
  <c r="BJ285"/>
  <c r="BK285"/>
  <c r="BL285"/>
  <c r="BM285"/>
  <c r="BN285"/>
  <c r="BO285"/>
  <c r="BP285"/>
  <c r="BQ285"/>
  <c r="BR285"/>
  <c r="BS285"/>
  <c r="BT285"/>
  <c r="BU285"/>
  <c r="BJ286"/>
  <c r="BK286"/>
  <c r="BL286"/>
  <c r="BM286"/>
  <c r="BN286"/>
  <c r="BO286"/>
  <c r="BP286"/>
  <c r="BQ286"/>
  <c r="BR286"/>
  <c r="BS286"/>
  <c r="BT286"/>
  <c r="BU286"/>
  <c r="BJ287"/>
  <c r="BK287"/>
  <c r="BL287"/>
  <c r="BM287"/>
  <c r="BN287"/>
  <c r="BO287"/>
  <c r="BP287"/>
  <c r="BQ287"/>
  <c r="BR287"/>
  <c r="BS287"/>
  <c r="BT287"/>
  <c r="BU287"/>
  <c r="BJ289"/>
  <c r="BK289"/>
  <c r="BL289"/>
  <c r="BM289"/>
  <c r="BN289"/>
  <c r="BO289"/>
  <c r="BP289"/>
  <c r="BQ289"/>
  <c r="BR289"/>
  <c r="BS289"/>
  <c r="BT289"/>
  <c r="BU289"/>
  <c r="BJ291"/>
  <c r="BK291"/>
  <c r="BL291"/>
  <c r="BM291"/>
  <c r="BN291"/>
  <c r="BO291"/>
  <c r="BP291"/>
  <c r="BQ291"/>
  <c r="BR291"/>
  <c r="BS291"/>
  <c r="BT291"/>
  <c r="BU291"/>
  <c r="BJ292"/>
  <c r="BK292"/>
  <c r="BL292"/>
  <c r="BM292"/>
  <c r="BN292"/>
  <c r="BO292"/>
  <c r="BP292"/>
  <c r="BQ292"/>
  <c r="BR292"/>
  <c r="BS292"/>
  <c r="BT292"/>
  <c r="BU292"/>
  <c r="BJ293"/>
  <c r="BK293"/>
  <c r="BL293"/>
  <c r="BM293"/>
  <c r="BN293"/>
  <c r="BO293"/>
  <c r="BP293"/>
  <c r="BQ293"/>
  <c r="BR293"/>
  <c r="BS293"/>
  <c r="BT293"/>
  <c r="BU293"/>
  <c r="BJ294"/>
  <c r="BK294"/>
  <c r="BL294"/>
  <c r="BM294"/>
  <c r="BN294"/>
  <c r="BO294"/>
  <c r="BP294"/>
  <c r="BQ294"/>
  <c r="BR294"/>
  <c r="BS294"/>
  <c r="BT294"/>
  <c r="BU294"/>
  <c r="BJ295"/>
  <c r="BK295"/>
  <c r="BL295"/>
  <c r="BM295"/>
  <c r="BN295"/>
  <c r="BO295"/>
  <c r="BP295"/>
  <c r="BQ295"/>
  <c r="BR295"/>
  <c r="BS295"/>
  <c r="BT295"/>
  <c r="BU295"/>
  <c r="BJ297"/>
  <c r="BK297"/>
  <c r="BL297"/>
  <c r="BM297"/>
  <c r="BN297"/>
  <c r="BO297"/>
  <c r="BP297"/>
  <c r="BQ297"/>
  <c r="BR297"/>
  <c r="BS297"/>
  <c r="BT297"/>
  <c r="BU297"/>
  <c r="BJ299"/>
  <c r="BK299"/>
  <c r="BL299"/>
  <c r="BM299"/>
  <c r="BN299"/>
  <c r="BO299"/>
  <c r="BP299"/>
  <c r="BQ299"/>
  <c r="BR299"/>
  <c r="BS299"/>
  <c r="BT299"/>
  <c r="BU299"/>
  <c r="BJ300"/>
  <c r="BK300"/>
  <c r="BL300"/>
  <c r="BM300"/>
  <c r="BN300"/>
  <c r="BO300"/>
  <c r="BP300"/>
  <c r="BQ300"/>
  <c r="BR300"/>
  <c r="BS300"/>
  <c r="BT300"/>
  <c r="BU300"/>
  <c r="BJ301"/>
  <c r="BK301"/>
  <c r="BL301"/>
  <c r="BM301"/>
  <c r="BN301"/>
  <c r="BO301"/>
  <c r="BP301"/>
  <c r="BQ301"/>
  <c r="BR301"/>
  <c r="BS301"/>
  <c r="BT301"/>
  <c r="BU301"/>
  <c r="BJ302"/>
  <c r="BK302"/>
  <c r="BL302"/>
  <c r="BM302"/>
  <c r="BN302"/>
  <c r="BO302"/>
  <c r="BP302"/>
  <c r="BQ302"/>
  <c r="BR302"/>
  <c r="BS302"/>
  <c r="BT302"/>
  <c r="BU302"/>
  <c r="BJ303"/>
  <c r="BK303"/>
  <c r="BL303"/>
  <c r="BM303"/>
  <c r="BN303"/>
  <c r="BO303"/>
  <c r="BP303"/>
  <c r="BQ303"/>
  <c r="BR303"/>
  <c r="BS303"/>
  <c r="BT303"/>
  <c r="BU303"/>
  <c r="BJ305"/>
  <c r="BK305"/>
  <c r="BL305"/>
  <c r="BM305"/>
  <c r="BN305"/>
  <c r="BO305"/>
  <c r="BP305"/>
  <c r="BQ305"/>
  <c r="BR305"/>
  <c r="BS305"/>
  <c r="BT305"/>
  <c r="BU305"/>
  <c r="BJ307"/>
  <c r="BK307"/>
  <c r="BL307"/>
  <c r="BM307"/>
  <c r="BN307"/>
  <c r="BO307"/>
  <c r="BP307"/>
  <c r="BQ307"/>
  <c r="BR307"/>
  <c r="BS307"/>
  <c r="BT307"/>
  <c r="BU307"/>
  <c r="BJ308"/>
  <c r="BK308"/>
  <c r="BL308"/>
  <c r="BM308"/>
  <c r="BN308"/>
  <c r="BO308"/>
  <c r="BP308"/>
  <c r="BQ308"/>
  <c r="BR308"/>
  <c r="BS308"/>
  <c r="BT308"/>
  <c r="BU308"/>
  <c r="BJ309"/>
  <c r="BK309"/>
  <c r="BL309"/>
  <c r="BM309"/>
  <c r="BN309"/>
  <c r="BO309"/>
  <c r="BP309"/>
  <c r="BQ309"/>
  <c r="BR309"/>
  <c r="BS309"/>
  <c r="BT309"/>
  <c r="BU309"/>
  <c r="BJ310"/>
  <c r="BK310"/>
  <c r="BL310"/>
  <c r="BM310"/>
  <c r="BN310"/>
  <c r="BO310"/>
  <c r="BP310"/>
  <c r="BQ310"/>
  <c r="BR310"/>
  <c r="BS310"/>
  <c r="BT310"/>
  <c r="BU310"/>
  <c r="BJ311"/>
  <c r="BK311"/>
  <c r="BL311"/>
  <c r="BM311"/>
  <c r="BN311"/>
  <c r="BO311"/>
  <c r="BP311"/>
  <c r="BQ311"/>
  <c r="BR311"/>
  <c r="BS311"/>
  <c r="BT311"/>
  <c r="BU311"/>
  <c r="BJ313"/>
  <c r="BK313"/>
  <c r="BL313"/>
  <c r="BM313"/>
  <c r="BN313"/>
  <c r="BO313"/>
  <c r="BP313"/>
  <c r="BQ313"/>
  <c r="BR313"/>
  <c r="BS313"/>
  <c r="BT313"/>
  <c r="BU313"/>
  <c r="BJ315"/>
  <c r="BK315"/>
  <c r="BL315"/>
  <c r="BM315"/>
  <c r="BN315"/>
  <c r="BO315"/>
  <c r="BP315"/>
  <c r="BQ315"/>
  <c r="BR315"/>
  <c r="BS315"/>
  <c r="BT315"/>
  <c r="BU315"/>
  <c r="BJ316"/>
  <c r="BK316"/>
  <c r="BL316"/>
  <c r="BM316"/>
  <c r="BN316"/>
  <c r="BO316"/>
  <c r="BP316"/>
  <c r="BQ316"/>
  <c r="BR316"/>
  <c r="BS316"/>
  <c r="BT316"/>
  <c r="BU316"/>
  <c r="BJ317"/>
  <c r="BK317"/>
  <c r="BL317"/>
  <c r="BM317"/>
  <c r="BN317"/>
  <c r="BO317"/>
  <c r="BP317"/>
  <c r="BQ317"/>
  <c r="BR317"/>
  <c r="BS317"/>
  <c r="BT317"/>
  <c r="BU317"/>
  <c r="BJ318"/>
  <c r="BK318"/>
  <c r="BL318"/>
  <c r="BM318"/>
  <c r="BN318"/>
  <c r="BO318"/>
  <c r="BP318"/>
  <c r="BQ318"/>
  <c r="BR318"/>
  <c r="BS318"/>
  <c r="BT318"/>
  <c r="BU318"/>
  <c r="BJ319"/>
  <c r="BK319"/>
  <c r="BL319"/>
  <c r="BM319"/>
  <c r="BN319"/>
  <c r="BO319"/>
  <c r="BP319"/>
  <c r="BQ319"/>
  <c r="BR319"/>
  <c r="BS319"/>
  <c r="BT319"/>
  <c r="BU319"/>
  <c r="BJ321"/>
  <c r="BK321"/>
  <c r="BL321"/>
  <c r="BM321"/>
  <c r="BN321"/>
  <c r="BO321"/>
  <c r="BP321"/>
  <c r="BQ321"/>
  <c r="BR321"/>
  <c r="BS321"/>
  <c r="BT321"/>
  <c r="BU321"/>
  <c r="BJ323"/>
  <c r="BK323"/>
  <c r="BL323"/>
  <c r="BM323"/>
  <c r="BN323"/>
  <c r="BO323"/>
  <c r="BP323"/>
  <c r="BQ323"/>
  <c r="BR323"/>
  <c r="BS323"/>
  <c r="BT323"/>
  <c r="BU323"/>
  <c r="BJ324"/>
  <c r="BK324"/>
  <c r="BL324"/>
  <c r="BM324"/>
  <c r="BN324"/>
  <c r="BO324"/>
  <c r="BP324"/>
  <c r="BQ324"/>
  <c r="BR324"/>
  <c r="BS324"/>
  <c r="BT324"/>
  <c r="BU324"/>
  <c r="BJ325"/>
  <c r="BK325"/>
  <c r="BL325"/>
  <c r="BM325"/>
  <c r="BN325"/>
  <c r="BO325"/>
  <c r="BP325"/>
  <c r="BQ325"/>
  <c r="BR325"/>
  <c r="BS325"/>
  <c r="BT325"/>
  <c r="BU325"/>
  <c r="BJ327"/>
  <c r="BK327"/>
  <c r="BL327"/>
  <c r="BM327"/>
  <c r="BN327"/>
  <c r="BO327"/>
  <c r="BP327"/>
  <c r="BQ327"/>
  <c r="BR327"/>
  <c r="BS327"/>
  <c r="BT327"/>
  <c r="BU327"/>
  <c r="BJ328"/>
  <c r="BK328"/>
  <c r="BL328"/>
  <c r="BM328"/>
  <c r="BN328"/>
  <c r="BO328"/>
  <c r="BP328"/>
  <c r="BQ328"/>
  <c r="BR328"/>
  <c r="BS328"/>
  <c r="BT328"/>
  <c r="BU328"/>
  <c r="BJ329"/>
  <c r="BK329"/>
  <c r="BL329"/>
  <c r="BM329"/>
  <c r="BN329"/>
  <c r="BO329"/>
  <c r="BP329"/>
  <c r="BQ329"/>
  <c r="BR329"/>
  <c r="BS329"/>
  <c r="BT329"/>
  <c r="BU329"/>
  <c r="BJ331"/>
  <c r="BK331"/>
  <c r="BL331"/>
  <c r="BM331"/>
  <c r="BN331"/>
  <c r="BO331"/>
  <c r="BP331"/>
  <c r="BQ331"/>
  <c r="BR331"/>
  <c r="BS331"/>
  <c r="BT331"/>
  <c r="BU331"/>
  <c r="BJ332"/>
  <c r="BK332"/>
  <c r="BL332"/>
  <c r="BM332"/>
  <c r="BN332"/>
  <c r="BO332"/>
  <c r="BP332"/>
  <c r="BQ332"/>
  <c r="BR332"/>
  <c r="BS332"/>
  <c r="BT332"/>
  <c r="BU332"/>
  <c r="BJ333"/>
  <c r="BK333"/>
  <c r="BL333"/>
  <c r="BM333"/>
  <c r="BN333"/>
  <c r="BO333"/>
  <c r="BP333"/>
  <c r="BQ333"/>
  <c r="BR333"/>
  <c r="BS333"/>
  <c r="BT333"/>
  <c r="BU333"/>
  <c r="BJ335"/>
  <c r="BK335"/>
  <c r="BL335"/>
  <c r="BM335"/>
  <c r="BN335"/>
  <c r="BO335"/>
  <c r="BP335"/>
  <c r="BQ335"/>
  <c r="BR335"/>
  <c r="BS335"/>
  <c r="BT335"/>
  <c r="BU335"/>
  <c r="BJ336"/>
  <c r="BK336"/>
  <c r="BL336"/>
  <c r="BM336"/>
  <c r="BN336"/>
  <c r="BO336"/>
  <c r="BP336"/>
  <c r="BQ336"/>
  <c r="BR336"/>
  <c r="BS336"/>
  <c r="BT336"/>
  <c r="BU336"/>
  <c r="BJ337"/>
  <c r="BK337"/>
  <c r="BL337"/>
  <c r="BM337"/>
  <c r="BN337"/>
  <c r="BO337"/>
  <c r="BP337"/>
  <c r="BQ337"/>
  <c r="BR337"/>
  <c r="BS337"/>
  <c r="BT337"/>
  <c r="BU337"/>
  <c r="BJ339"/>
  <c r="BK339"/>
  <c r="BL339"/>
  <c r="BM339"/>
  <c r="BN339"/>
  <c r="BO339"/>
  <c r="BP339"/>
  <c r="BQ339"/>
  <c r="BR339"/>
  <c r="BS339"/>
  <c r="BT339"/>
  <c r="BU339"/>
  <c r="BJ340"/>
  <c r="BK340"/>
  <c r="BL340"/>
  <c r="BM340"/>
  <c r="BN340"/>
  <c r="BO340"/>
  <c r="BP340"/>
  <c r="BQ340"/>
  <c r="BR340"/>
  <c r="BS340"/>
  <c r="BT340"/>
  <c r="BU340"/>
  <c r="BJ341"/>
  <c r="BK341"/>
  <c r="BL341"/>
  <c r="BM341"/>
  <c r="BN341"/>
  <c r="BO341"/>
  <c r="BP341"/>
  <c r="BQ341"/>
  <c r="BR341"/>
  <c r="BS341"/>
  <c r="BT341"/>
  <c r="BU341"/>
  <c r="BJ343"/>
  <c r="BK343"/>
  <c r="BL343"/>
  <c r="BM343"/>
  <c r="BN343"/>
  <c r="BO343"/>
  <c r="BP343"/>
  <c r="BQ343"/>
  <c r="BR343"/>
  <c r="BS343"/>
  <c r="BT343"/>
  <c r="BU343"/>
  <c r="BJ344"/>
  <c r="BK344"/>
  <c r="BL344"/>
  <c r="BM344"/>
  <c r="BN344"/>
  <c r="BO344"/>
  <c r="BP344"/>
  <c r="BQ344"/>
  <c r="BR344"/>
  <c r="BS344"/>
  <c r="BT344"/>
  <c r="BU344"/>
  <c r="BJ345"/>
  <c r="BK345"/>
  <c r="BL345"/>
  <c r="BM345"/>
  <c r="BN345"/>
  <c r="BO345"/>
  <c r="BP345"/>
  <c r="BQ345"/>
  <c r="BR345"/>
  <c r="BS345"/>
  <c r="BT345"/>
  <c r="BU345"/>
  <c r="BJ347"/>
  <c r="BK347"/>
  <c r="BL347"/>
  <c r="BM347"/>
  <c r="BN347"/>
  <c r="BO347"/>
  <c r="BP347"/>
  <c r="BQ347"/>
  <c r="BR347"/>
  <c r="BS347"/>
  <c r="BT347"/>
  <c r="BU347"/>
  <c r="BJ348"/>
  <c r="BK348"/>
  <c r="BL348"/>
  <c r="BM348"/>
  <c r="BN348"/>
  <c r="BO348"/>
  <c r="BP348"/>
  <c r="BQ348"/>
  <c r="BR348"/>
  <c r="BS348"/>
  <c r="BT348"/>
  <c r="BU348"/>
  <c r="BJ349"/>
  <c r="BK349"/>
  <c r="BL349"/>
  <c r="BM349"/>
  <c r="BN349"/>
  <c r="BO349"/>
  <c r="BP349"/>
  <c r="BQ349"/>
  <c r="BR349"/>
  <c r="BS349"/>
  <c r="BT349"/>
  <c r="BU349"/>
  <c r="BJ351"/>
  <c r="BK351"/>
  <c r="BL351"/>
  <c r="BM351"/>
  <c r="BN351"/>
  <c r="BO351"/>
  <c r="BP351"/>
  <c r="BQ351"/>
  <c r="BR351"/>
  <c r="BS351"/>
  <c r="BT351"/>
  <c r="BU351"/>
  <c r="BJ352"/>
  <c r="BK352"/>
  <c r="BL352"/>
  <c r="BM352"/>
  <c r="BN352"/>
  <c r="BO352"/>
  <c r="BP352"/>
  <c r="BQ352"/>
  <c r="BR352"/>
  <c r="BS352"/>
  <c r="BT352"/>
  <c r="BU352"/>
  <c r="BJ353"/>
  <c r="BK353"/>
  <c r="BL353"/>
  <c r="BM353"/>
  <c r="BN353"/>
  <c r="BO353"/>
  <c r="BP353"/>
  <c r="BQ353"/>
  <c r="BR353"/>
  <c r="BS353"/>
  <c r="BT353"/>
  <c r="BU353"/>
  <c r="BJ355"/>
  <c r="BK355"/>
  <c r="BL355"/>
  <c r="BM355"/>
  <c r="BN355"/>
  <c r="BO355"/>
  <c r="BP355"/>
  <c r="BQ355"/>
  <c r="BR355"/>
  <c r="BS355"/>
  <c r="BT355"/>
  <c r="BU355"/>
  <c r="BJ356"/>
  <c r="BK356"/>
  <c r="BL356"/>
  <c r="BM356"/>
  <c r="BN356"/>
  <c r="BO356"/>
  <c r="BP356"/>
  <c r="BQ356"/>
  <c r="BR356"/>
  <c r="BS356"/>
  <c r="BT356"/>
  <c r="BU356"/>
  <c r="BJ357"/>
  <c r="BK357"/>
  <c r="BL357"/>
  <c r="BM357"/>
  <c r="BN357"/>
  <c r="BO357"/>
  <c r="BP357"/>
  <c r="BQ357"/>
  <c r="BR357"/>
  <c r="BS357"/>
  <c r="BT357"/>
  <c r="BU357"/>
  <c r="BJ359"/>
  <c r="BK359"/>
  <c r="BL359"/>
  <c r="BM359"/>
  <c r="BN359"/>
  <c r="BO359"/>
  <c r="BP359"/>
  <c r="BQ359"/>
  <c r="BR359"/>
  <c r="BS359"/>
  <c r="BT359"/>
  <c r="BU359"/>
  <c r="BJ360"/>
  <c r="BK360"/>
  <c r="BL360"/>
  <c r="BM360"/>
  <c r="BN360"/>
  <c r="BO360"/>
  <c r="BP360"/>
  <c r="BQ360"/>
  <c r="BR360"/>
  <c r="BS360"/>
  <c r="BT360"/>
  <c r="BU360"/>
  <c r="BJ361"/>
  <c r="BK361"/>
  <c r="BL361"/>
  <c r="BM361"/>
  <c r="BN361"/>
  <c r="BO361"/>
  <c r="BP361"/>
  <c r="BQ361"/>
  <c r="BR361"/>
  <c r="BS361"/>
  <c r="BT361"/>
  <c r="BU361"/>
  <c r="BJ363"/>
  <c r="BK363"/>
  <c r="BL363"/>
  <c r="BM363"/>
  <c r="BN363"/>
  <c r="BO363"/>
  <c r="BP363"/>
  <c r="BQ363"/>
  <c r="BR363"/>
  <c r="BS363"/>
  <c r="BT363"/>
  <c r="BU363"/>
  <c r="BJ364"/>
  <c r="BK364"/>
  <c r="BL364"/>
  <c r="BM364"/>
  <c r="BN364"/>
  <c r="BO364"/>
  <c r="BP364"/>
  <c r="BQ364"/>
  <c r="BR364"/>
  <c r="BS364"/>
  <c r="BT364"/>
  <c r="BU364"/>
  <c r="BJ365"/>
  <c r="BK365"/>
  <c r="BL365"/>
  <c r="BM365"/>
  <c r="BN365"/>
  <c r="BO365"/>
  <c r="BP365"/>
  <c r="BQ365"/>
  <c r="BR365"/>
  <c r="BS365"/>
  <c r="BT365"/>
  <c r="BU365"/>
  <c r="BJ367"/>
  <c r="BK367"/>
  <c r="BL367"/>
  <c r="BM367"/>
  <c r="BN367"/>
  <c r="BO367"/>
  <c r="BP367"/>
  <c r="BQ367"/>
  <c r="BR367"/>
  <c r="BS367"/>
  <c r="BT367"/>
  <c r="BU367"/>
  <c r="BJ368"/>
  <c r="BK368"/>
  <c r="BL368"/>
  <c r="BM368"/>
  <c r="BN368"/>
  <c r="BO368"/>
  <c r="BP368"/>
  <c r="BQ368"/>
  <c r="BR368"/>
  <c r="BS368"/>
  <c r="BT368"/>
  <c r="BU368"/>
  <c r="BJ369"/>
  <c r="BK369"/>
  <c r="BL369"/>
  <c r="BM369"/>
  <c r="BN369"/>
  <c r="BO369"/>
  <c r="BP369"/>
  <c r="BQ369"/>
  <c r="BR369"/>
  <c r="BS369"/>
  <c r="BT369"/>
  <c r="BU369"/>
  <c r="BJ371"/>
  <c r="BK371"/>
  <c r="BL371"/>
  <c r="BM371"/>
  <c r="BN371"/>
  <c r="BO371"/>
  <c r="BP371"/>
  <c r="BQ371"/>
  <c r="BR371"/>
  <c r="BS371"/>
  <c r="BT371"/>
  <c r="BU371"/>
  <c r="BJ372"/>
  <c r="BK372"/>
  <c r="BL372"/>
  <c r="BM372"/>
  <c r="BN372"/>
  <c r="BO372"/>
  <c r="BP372"/>
  <c r="BQ372"/>
  <c r="BR372"/>
  <c r="BS372"/>
  <c r="BT372"/>
  <c r="BU372"/>
  <c r="BJ373"/>
  <c r="BK373"/>
  <c r="BL373"/>
  <c r="BM373"/>
  <c r="BN373"/>
  <c r="BO373"/>
  <c r="BP373"/>
  <c r="BQ373"/>
  <c r="BR373"/>
  <c r="BS373"/>
  <c r="BT373"/>
  <c r="BU373"/>
  <c r="BJ375"/>
  <c r="BK375"/>
  <c r="BL375"/>
  <c r="BM375"/>
  <c r="BN375"/>
  <c r="BO375"/>
  <c r="BP375"/>
  <c r="BQ375"/>
  <c r="BR375"/>
  <c r="BS375"/>
  <c r="BT375"/>
  <c r="BU375"/>
  <c r="BJ376"/>
  <c r="BK376"/>
  <c r="BL376"/>
  <c r="BM376"/>
  <c r="BN376"/>
  <c r="BO376"/>
  <c r="BP376"/>
  <c r="BQ376"/>
  <c r="BR376"/>
  <c r="BS376"/>
  <c r="BT376"/>
  <c r="BU376"/>
  <c r="BJ377"/>
  <c r="BK377"/>
  <c r="BL377"/>
  <c r="BM377"/>
  <c r="BN377"/>
  <c r="BO377"/>
  <c r="BP377"/>
  <c r="BQ377"/>
  <c r="BR377"/>
  <c r="BS377"/>
  <c r="BT377"/>
  <c r="BU377"/>
  <c r="BJ379"/>
  <c r="BK379"/>
  <c r="BL379"/>
  <c r="BM379"/>
  <c r="BN379"/>
  <c r="BO379"/>
  <c r="BP379"/>
  <c r="BQ379"/>
  <c r="BR379"/>
  <c r="BS379"/>
  <c r="BT379"/>
  <c r="BU379"/>
  <c r="BJ380"/>
  <c r="BK380"/>
  <c r="BL380"/>
  <c r="BM380"/>
  <c r="BN380"/>
  <c r="BO380"/>
  <c r="BP380"/>
  <c r="BQ380"/>
  <c r="BR380"/>
  <c r="BS380"/>
  <c r="BT380"/>
  <c r="BU380"/>
  <c r="BJ381"/>
  <c r="BK381"/>
  <c r="BL381"/>
  <c r="BM381"/>
  <c r="BN381"/>
  <c r="BO381"/>
  <c r="BP381"/>
  <c r="BQ381"/>
  <c r="BR381"/>
  <c r="BS381"/>
  <c r="BT381"/>
  <c r="BU381"/>
  <c r="BJ383"/>
  <c r="BK383"/>
  <c r="BL383"/>
  <c r="BM383"/>
  <c r="BN383"/>
  <c r="BO383"/>
  <c r="BP383"/>
  <c r="BQ383"/>
  <c r="BR383"/>
  <c r="BS383"/>
  <c r="BT383"/>
  <c r="BU383"/>
  <c r="BJ384"/>
  <c r="BK384"/>
  <c r="BL384"/>
  <c r="BM384"/>
  <c r="BN384"/>
  <c r="BO384"/>
  <c r="BP384"/>
  <c r="BQ384"/>
  <c r="BR384"/>
  <c r="BS384"/>
  <c r="BT384"/>
  <c r="BU384"/>
  <c r="BJ385"/>
  <c r="BK385"/>
  <c r="BL385"/>
  <c r="BM385"/>
  <c r="BN385"/>
  <c r="BO385"/>
  <c r="BP385"/>
  <c r="BQ385"/>
  <c r="BR385"/>
  <c r="BS385"/>
  <c r="BT385"/>
  <c r="BU385"/>
  <c r="BJ387"/>
  <c r="BK387"/>
  <c r="BL387"/>
  <c r="BM387"/>
  <c r="BN387"/>
  <c r="BO387"/>
  <c r="BP387"/>
  <c r="BQ387"/>
  <c r="BR387"/>
  <c r="BS387"/>
  <c r="BT387"/>
  <c r="BU387"/>
  <c r="BJ388"/>
  <c r="BK388"/>
  <c r="BL388"/>
  <c r="BM388"/>
  <c r="BN388"/>
  <c r="BO388"/>
  <c r="BP388"/>
  <c r="BQ388"/>
  <c r="BR388"/>
  <c r="BS388"/>
  <c r="BT388"/>
  <c r="BU388"/>
  <c r="BJ389"/>
  <c r="BK389"/>
  <c r="BL389"/>
  <c r="BM389"/>
  <c r="BN389"/>
  <c r="BO389"/>
  <c r="BP389"/>
  <c r="BQ389"/>
  <c r="BR389"/>
  <c r="BS389"/>
  <c r="BT389"/>
  <c r="BU389"/>
  <c r="BJ391"/>
  <c r="BK391"/>
  <c r="BL391"/>
  <c r="BM391"/>
  <c r="BN391"/>
  <c r="BO391"/>
  <c r="BP391"/>
  <c r="BQ391"/>
  <c r="BR391"/>
  <c r="BS391"/>
  <c r="BT391"/>
  <c r="BU391"/>
  <c r="BJ392"/>
  <c r="BK392"/>
  <c r="BL392"/>
  <c r="BM392"/>
  <c r="BN392"/>
  <c r="BO392"/>
  <c r="BP392"/>
  <c r="BQ392"/>
  <c r="BR392"/>
  <c r="BS392"/>
  <c r="BT392"/>
  <c r="BU392"/>
  <c r="BJ393"/>
  <c r="BK393"/>
  <c r="BL393"/>
  <c r="BM393"/>
  <c r="BN393"/>
  <c r="BO393"/>
  <c r="BP393"/>
  <c r="BQ393"/>
  <c r="BR393"/>
  <c r="BS393"/>
  <c r="BT393"/>
  <c r="BU393"/>
  <c r="BJ395"/>
  <c r="BK395"/>
  <c r="BL395"/>
  <c r="BM395"/>
  <c r="BN395"/>
  <c r="BO395"/>
  <c r="BP395"/>
  <c r="BQ395"/>
  <c r="BR395"/>
  <c r="BS395"/>
  <c r="BT395"/>
  <c r="BU395"/>
  <c r="BJ396"/>
  <c r="BK396"/>
  <c r="BL396"/>
  <c r="BM396"/>
  <c r="BN396"/>
  <c r="BO396"/>
  <c r="BP396"/>
  <c r="BQ396"/>
  <c r="BR396"/>
  <c r="BS396"/>
  <c r="BT396"/>
  <c r="BU396"/>
  <c r="BJ397"/>
  <c r="BK397"/>
  <c r="BL397"/>
  <c r="BM397"/>
  <c r="BN397"/>
  <c r="BO397"/>
  <c r="BP397"/>
  <c r="BQ397"/>
  <c r="BR397"/>
  <c r="BS397"/>
  <c r="BT397"/>
  <c r="BU397"/>
  <c r="BJ399"/>
  <c r="BK399"/>
  <c r="BL399"/>
  <c r="BM399"/>
  <c r="BN399"/>
  <c r="BO399"/>
  <c r="BP399"/>
  <c r="BQ399"/>
  <c r="BR399"/>
  <c r="BS399"/>
  <c r="BT399"/>
  <c r="BU399"/>
  <c r="BJ400"/>
  <c r="BK400"/>
  <c r="BL400"/>
  <c r="BM400"/>
  <c r="BN400"/>
  <c r="BO400"/>
  <c r="BP400"/>
  <c r="BQ400"/>
  <c r="BR400"/>
  <c r="BS400"/>
  <c r="BT400"/>
  <c r="BU400"/>
  <c r="BJ401"/>
  <c r="BK401"/>
  <c r="BL401"/>
  <c r="BM401"/>
  <c r="BN401"/>
  <c r="BO401"/>
  <c r="BP401"/>
  <c r="BQ401"/>
  <c r="BR401"/>
  <c r="BS401"/>
  <c r="BT401"/>
  <c r="BU401"/>
  <c r="BJ403"/>
  <c r="BK403"/>
  <c r="BL403"/>
  <c r="BM403"/>
  <c r="BN403"/>
  <c r="BO403"/>
  <c r="BP403"/>
  <c r="BQ403"/>
  <c r="BR403"/>
  <c r="BS403"/>
  <c r="BT403"/>
  <c r="BU403"/>
  <c r="BJ404"/>
  <c r="BK404"/>
  <c r="BL404"/>
  <c r="BM404"/>
  <c r="BN404"/>
  <c r="BO404"/>
  <c r="BP404"/>
  <c r="BQ404"/>
  <c r="BR404"/>
  <c r="BS404"/>
  <c r="BT404"/>
  <c r="BU404"/>
  <c r="BJ405"/>
  <c r="BK405"/>
  <c r="BL405"/>
  <c r="BM405"/>
  <c r="BN405"/>
  <c r="BO405"/>
  <c r="BP405"/>
  <c r="BQ405"/>
  <c r="BR405"/>
  <c r="BS405"/>
  <c r="BT405"/>
  <c r="BU405"/>
  <c r="BJ407"/>
  <c r="BK407"/>
  <c r="BL407"/>
  <c r="BM407"/>
  <c r="BN407"/>
  <c r="BO407"/>
  <c r="BP407"/>
  <c r="BQ407"/>
  <c r="BR407"/>
  <c r="BS407"/>
  <c r="BT407"/>
  <c r="BU407"/>
  <c r="BJ408"/>
  <c r="BK408"/>
  <c r="BL408"/>
  <c r="BM408"/>
  <c r="BN408"/>
  <c r="BO408"/>
  <c r="BP408"/>
  <c r="BQ408"/>
  <c r="BR408"/>
  <c r="BS408"/>
  <c r="BT408"/>
  <c r="BU408"/>
  <c r="BJ409"/>
  <c r="BK409"/>
  <c r="BL409"/>
  <c r="BM409"/>
  <c r="BN409"/>
  <c r="BO409"/>
  <c r="BP409"/>
  <c r="BQ409"/>
  <c r="BR409"/>
  <c r="BS409"/>
  <c r="BT409"/>
  <c r="BU409"/>
  <c r="BJ411"/>
  <c r="BK411"/>
  <c r="BL411"/>
  <c r="BM411"/>
  <c r="BN411"/>
  <c r="BO411"/>
  <c r="BP411"/>
  <c r="BQ411"/>
  <c r="BR411"/>
  <c r="BS411"/>
  <c r="BT411"/>
  <c r="BU411"/>
  <c r="BJ412"/>
  <c r="BK412"/>
  <c r="BL412"/>
  <c r="BM412"/>
  <c r="BN412"/>
  <c r="BO412"/>
  <c r="BP412"/>
  <c r="BQ412"/>
  <c r="BR412"/>
  <c r="BS412"/>
  <c r="BT412"/>
  <c r="BU412"/>
  <c r="BJ413"/>
  <c r="BK413"/>
  <c r="BL413"/>
  <c r="BM413"/>
  <c r="BN413"/>
  <c r="BO413"/>
  <c r="BP413"/>
  <c r="BQ413"/>
  <c r="BR413"/>
  <c r="BS413"/>
  <c r="BT413"/>
  <c r="BU413"/>
  <c r="BJ415"/>
  <c r="BK415"/>
  <c r="BL415"/>
  <c r="BM415"/>
  <c r="BN415"/>
  <c r="BO415"/>
  <c r="BP415"/>
  <c r="BQ415"/>
  <c r="BR415"/>
  <c r="BS415"/>
  <c r="BT415"/>
  <c r="BU415"/>
  <c r="BJ416"/>
  <c r="BK416"/>
  <c r="BL416"/>
  <c r="BM416"/>
  <c r="BN416"/>
  <c r="BO416"/>
  <c r="BP416"/>
  <c r="BQ416"/>
  <c r="BR416"/>
  <c r="BS416"/>
  <c r="BT416"/>
  <c r="BU416"/>
  <c r="BJ417"/>
  <c r="BK417"/>
  <c r="BL417"/>
  <c r="BM417"/>
  <c r="BN417"/>
  <c r="BO417"/>
  <c r="BP417"/>
  <c r="BQ417"/>
  <c r="BR417"/>
  <c r="BS417"/>
  <c r="BT417"/>
  <c r="BU417"/>
  <c r="BJ419"/>
  <c r="BK419"/>
  <c r="BL419"/>
  <c r="BM419"/>
  <c r="BN419"/>
  <c r="BO419"/>
  <c r="BP419"/>
  <c r="BQ419"/>
  <c r="BR419"/>
  <c r="BS419"/>
  <c r="BT419"/>
  <c r="BU419"/>
  <c r="BJ420"/>
  <c r="BK420"/>
  <c r="BL420"/>
  <c r="BM420"/>
  <c r="BN420"/>
  <c r="BO420"/>
  <c r="BP420"/>
  <c r="BQ420"/>
  <c r="BR420"/>
  <c r="BS420"/>
  <c r="BT420"/>
  <c r="BU420"/>
  <c r="BJ421"/>
  <c r="BK421"/>
  <c r="BL421"/>
  <c r="BM421"/>
  <c r="BN421"/>
  <c r="BO421"/>
  <c r="BP421"/>
  <c r="BQ421"/>
  <c r="BR421"/>
  <c r="BS421"/>
  <c r="BT421"/>
  <c r="BU421"/>
  <c r="BJ423"/>
  <c r="BK423"/>
  <c r="BL423"/>
  <c r="BM423"/>
  <c r="BN423"/>
  <c r="BO423"/>
  <c r="BP423"/>
  <c r="BQ423"/>
  <c r="BR423"/>
  <c r="BS423"/>
  <c r="BT423"/>
  <c r="BU423"/>
  <c r="BJ424"/>
  <c r="BK424"/>
  <c r="BL424"/>
  <c r="BM424"/>
  <c r="BN424"/>
  <c r="BO424"/>
  <c r="BP424"/>
  <c r="BQ424"/>
  <c r="BR424"/>
  <c r="BS424"/>
  <c r="BT424"/>
  <c r="BU424"/>
  <c r="BJ425"/>
  <c r="BK425"/>
  <c r="BL425"/>
  <c r="BM425"/>
  <c r="BN425"/>
  <c r="BO425"/>
  <c r="BP425"/>
  <c r="BQ425"/>
  <c r="BR425"/>
  <c r="BS425"/>
  <c r="BT425"/>
  <c r="BU425"/>
  <c r="BJ427"/>
  <c r="BK427"/>
  <c r="BL427"/>
  <c r="BM427"/>
  <c r="BN427"/>
  <c r="BO427"/>
  <c r="BP427"/>
  <c r="BQ427"/>
  <c r="BR427"/>
  <c r="BS427"/>
  <c r="BT427"/>
  <c r="BU427"/>
  <c r="BJ428"/>
  <c r="BK428"/>
  <c r="BL428"/>
  <c r="BM428"/>
  <c r="BN428"/>
  <c r="BO428"/>
  <c r="BP428"/>
  <c r="BQ428"/>
  <c r="BR428"/>
  <c r="BS428"/>
  <c r="BT428"/>
  <c r="BU428"/>
  <c r="BJ429"/>
  <c r="BK429"/>
  <c r="BL429"/>
  <c r="BM429"/>
  <c r="BN429"/>
  <c r="BO429"/>
  <c r="BP429"/>
  <c r="BQ429"/>
  <c r="BR429"/>
  <c r="BS429"/>
  <c r="BT429"/>
  <c r="BU429"/>
  <c r="BJ431"/>
  <c r="BK431"/>
  <c r="BL431"/>
  <c r="BM431"/>
  <c r="BN431"/>
  <c r="BO431"/>
  <c r="BP431"/>
  <c r="BQ431"/>
  <c r="BR431"/>
  <c r="BS431"/>
  <c r="BT431"/>
  <c r="BU431"/>
  <c r="BJ432"/>
  <c r="BK432"/>
  <c r="BL432"/>
  <c r="BM432"/>
  <c r="BN432"/>
  <c r="BO432"/>
  <c r="BP432"/>
  <c r="BQ432"/>
  <c r="BR432"/>
  <c r="BS432"/>
  <c r="BT432"/>
  <c r="BU432"/>
  <c r="BJ433"/>
  <c r="BK433"/>
  <c r="BL433"/>
  <c r="BM433"/>
  <c r="BN433"/>
  <c r="BO433"/>
  <c r="BP433"/>
  <c r="BQ433"/>
  <c r="BR433"/>
  <c r="BS433"/>
  <c r="BT433"/>
  <c r="BU433"/>
  <c r="BJ435"/>
  <c r="BK435"/>
  <c r="BL435"/>
  <c r="BM435"/>
  <c r="BN435"/>
  <c r="BO435"/>
  <c r="BP435"/>
  <c r="BQ435"/>
  <c r="BR435"/>
  <c r="BS435"/>
  <c r="BT435"/>
  <c r="BU435"/>
  <c r="BJ436"/>
  <c r="BK436"/>
  <c r="BL436"/>
  <c r="BM436"/>
  <c r="BN436"/>
  <c r="BO436"/>
  <c r="BP436"/>
  <c r="BQ436"/>
  <c r="BR436"/>
  <c r="BS436"/>
  <c r="BT436"/>
  <c r="BU436"/>
  <c r="BJ437"/>
  <c r="BK437"/>
  <c r="BL437"/>
  <c r="BM437"/>
  <c r="BN437"/>
  <c r="BO437"/>
  <c r="BP437"/>
  <c r="BQ437"/>
  <c r="BR437"/>
  <c r="BS437"/>
  <c r="BT437"/>
  <c r="BU437"/>
  <c r="BJ439"/>
  <c r="BK439"/>
  <c r="BL439"/>
  <c r="BM439"/>
  <c r="BN439"/>
  <c r="BO439"/>
  <c r="BP439"/>
  <c r="BQ439"/>
  <c r="BR439"/>
  <c r="BS439"/>
  <c r="BT439"/>
  <c r="BU439"/>
  <c r="BJ440"/>
  <c r="BK440"/>
  <c r="BL440"/>
  <c r="BM440"/>
  <c r="BN440"/>
  <c r="BO440"/>
  <c r="BP440"/>
  <c r="BQ440"/>
  <c r="BR440"/>
  <c r="BS440"/>
  <c r="BT440"/>
  <c r="BU440"/>
  <c r="BJ441"/>
  <c r="BK441"/>
  <c r="BL441"/>
  <c r="BM441"/>
  <c r="BN441"/>
  <c r="BO441"/>
  <c r="BP441"/>
  <c r="BQ441"/>
  <c r="BR441"/>
  <c r="BS441"/>
  <c r="BT441"/>
  <c r="BU441"/>
  <c r="BJ443"/>
  <c r="BK443"/>
  <c r="BL443"/>
  <c r="BM443"/>
  <c r="BN443"/>
  <c r="BO443"/>
  <c r="BP443"/>
  <c r="BQ443"/>
  <c r="BR443"/>
  <c r="BS443"/>
  <c r="BT443"/>
  <c r="BU443"/>
  <c r="BJ444"/>
  <c r="BK444"/>
  <c r="BL444"/>
  <c r="BM444"/>
  <c r="BN444"/>
  <c r="BO444"/>
  <c r="BP444"/>
  <c r="BQ444"/>
  <c r="BR444"/>
  <c r="BS444"/>
  <c r="BT444"/>
  <c r="BU444"/>
  <c r="BJ445"/>
  <c r="BK445"/>
  <c r="BL445"/>
  <c r="BM445"/>
  <c r="BN445"/>
  <c r="BO445"/>
  <c r="BP445"/>
  <c r="BQ445"/>
  <c r="BR445"/>
  <c r="BS445"/>
  <c r="BT445"/>
  <c r="BU445"/>
  <c r="BJ447"/>
  <c r="BK447"/>
  <c r="BL447"/>
  <c r="BM447"/>
  <c r="BN447"/>
  <c r="BO447"/>
  <c r="BP447"/>
  <c r="BQ447"/>
  <c r="BR447"/>
  <c r="BS447"/>
  <c r="BT447"/>
  <c r="BU447"/>
  <c r="BJ448"/>
  <c r="BK448"/>
  <c r="BL448"/>
  <c r="BM448"/>
  <c r="BN448"/>
  <c r="BO448"/>
  <c r="BP448"/>
  <c r="BQ448"/>
  <c r="BR448"/>
  <c r="BS448"/>
  <c r="BT448"/>
  <c r="BU448"/>
  <c r="BJ449"/>
  <c r="BK449"/>
  <c r="BL449"/>
  <c r="BM449"/>
  <c r="BN449"/>
  <c r="BO449"/>
  <c r="BP449"/>
  <c r="BQ449"/>
  <c r="BR449"/>
  <c r="BS449"/>
  <c r="BT449"/>
  <c r="BU449"/>
  <c r="BJ451"/>
  <c r="BK451"/>
  <c r="BL451"/>
  <c r="BM451"/>
  <c r="BN451"/>
  <c r="BO451"/>
  <c r="BP451"/>
  <c r="BQ451"/>
  <c r="BR451"/>
  <c r="BS451"/>
  <c r="BT451"/>
  <c r="BU451"/>
  <c r="BJ452"/>
  <c r="BK452"/>
  <c r="BL452"/>
  <c r="BM452"/>
  <c r="BN452"/>
  <c r="BO452"/>
  <c r="BP452"/>
  <c r="BQ452"/>
  <c r="BR452"/>
  <c r="BS452"/>
  <c r="BT452"/>
  <c r="BU452"/>
  <c r="BJ453"/>
  <c r="BK453"/>
  <c r="BL453"/>
  <c r="BM453"/>
  <c r="BN453"/>
  <c r="BO453"/>
  <c r="BP453"/>
  <c r="BQ453"/>
  <c r="BR453"/>
  <c r="BS453"/>
  <c r="BT453"/>
  <c r="BU453"/>
  <c r="BJ455"/>
  <c r="BK455"/>
  <c r="BL455"/>
  <c r="BM455"/>
  <c r="BN455"/>
  <c r="BO455"/>
  <c r="BP455"/>
  <c r="BQ455"/>
  <c r="BR455"/>
  <c r="BS455"/>
  <c r="BT455"/>
  <c r="BU455"/>
  <c r="BJ456"/>
  <c r="BK456"/>
  <c r="BL456"/>
  <c r="BM456"/>
  <c r="BN456"/>
  <c r="BO456"/>
  <c r="BP456"/>
  <c r="BQ456"/>
  <c r="BR456"/>
  <c r="BS456"/>
  <c r="BT456"/>
  <c r="BU456"/>
  <c r="BJ457"/>
  <c r="BK457"/>
  <c r="BL457"/>
  <c r="BM457"/>
  <c r="BN457"/>
  <c r="BO457"/>
  <c r="BP457"/>
  <c r="BQ457"/>
  <c r="BR457"/>
  <c r="BS457"/>
  <c r="BT457"/>
  <c r="BU457"/>
  <c r="BJ459"/>
  <c r="BK459"/>
  <c r="BL459"/>
  <c r="BM459"/>
  <c r="BN459"/>
  <c r="BO459"/>
  <c r="BP459"/>
  <c r="BQ459"/>
  <c r="BR459"/>
  <c r="BS459"/>
  <c r="BT459"/>
  <c r="BU459"/>
  <c r="BJ460"/>
  <c r="BK460"/>
  <c r="BL460"/>
  <c r="BM460"/>
  <c r="BN460"/>
  <c r="BO460"/>
  <c r="BP460"/>
  <c r="BQ460"/>
  <c r="BR460"/>
  <c r="BS460"/>
  <c r="BT460"/>
  <c r="BU460"/>
  <c r="BJ461"/>
  <c r="BK461"/>
  <c r="BL461"/>
  <c r="BM461"/>
  <c r="BN461"/>
  <c r="BO461"/>
  <c r="BP461"/>
  <c r="BQ461"/>
  <c r="BR461"/>
  <c r="BS461"/>
  <c r="BT461"/>
  <c r="BU461"/>
  <c r="BJ463"/>
  <c r="BK463"/>
  <c r="BL463"/>
  <c r="BM463"/>
  <c r="BN463"/>
  <c r="BO463"/>
  <c r="BP463"/>
  <c r="BQ463"/>
  <c r="BR463"/>
  <c r="BS463"/>
  <c r="BT463"/>
  <c r="BU463"/>
  <c r="BJ464"/>
  <c r="BK464"/>
  <c r="BL464"/>
  <c r="BM464"/>
  <c r="BN464"/>
  <c r="BO464"/>
  <c r="BP464"/>
  <c r="BQ464"/>
  <c r="BR464"/>
  <c r="BS464"/>
  <c r="BT464"/>
  <c r="BU464"/>
  <c r="BJ465"/>
  <c r="BK465"/>
  <c r="BL465"/>
  <c r="BM465"/>
  <c r="BN465"/>
  <c r="BO465"/>
  <c r="BP465"/>
  <c r="BQ465"/>
  <c r="BR465"/>
  <c r="BS465"/>
  <c r="BT465"/>
  <c r="BU465"/>
  <c r="BJ467"/>
  <c r="BK467"/>
  <c r="BL467"/>
  <c r="BM467"/>
  <c r="BN467"/>
  <c r="BO467"/>
  <c r="BP467"/>
  <c r="BQ467"/>
  <c r="BR467"/>
  <c r="BS467"/>
  <c r="BT467"/>
  <c r="BU467"/>
  <c r="BJ468"/>
  <c r="BK468"/>
  <c r="BL468"/>
  <c r="BM468"/>
  <c r="BN468"/>
  <c r="BO468"/>
  <c r="BP468"/>
  <c r="BQ468"/>
  <c r="BR468"/>
  <c r="BS468"/>
  <c r="BT468"/>
  <c r="BU468"/>
  <c r="BJ469"/>
  <c r="BK469"/>
  <c r="BL469"/>
  <c r="BM469"/>
  <c r="BN469"/>
  <c r="BO469"/>
  <c r="BP469"/>
  <c r="BQ469"/>
  <c r="BR469"/>
  <c r="BS469"/>
  <c r="BT469"/>
  <c r="BU469"/>
  <c r="BJ471"/>
  <c r="BK471"/>
  <c r="BL471"/>
  <c r="BM471"/>
  <c r="BN471"/>
  <c r="BO471"/>
  <c r="BP471"/>
  <c r="BQ471"/>
  <c r="BR471"/>
  <c r="BS471"/>
  <c r="BT471"/>
  <c r="BU471"/>
  <c r="BJ472"/>
  <c r="BK472"/>
  <c r="BL472"/>
  <c r="BM472"/>
  <c r="BN472"/>
  <c r="BO472"/>
  <c r="BP472"/>
  <c r="BQ472"/>
  <c r="BR472"/>
  <c r="BS472"/>
  <c r="BT472"/>
  <c r="BU472"/>
  <c r="BJ473"/>
  <c r="BK473"/>
  <c r="BL473"/>
  <c r="BM473"/>
  <c r="BN473"/>
  <c r="BO473"/>
  <c r="BP473"/>
  <c r="BQ473"/>
  <c r="BR473"/>
  <c r="BS473"/>
  <c r="BT473"/>
  <c r="BU473"/>
  <c r="BJ475"/>
  <c r="BK475"/>
  <c r="BL475"/>
  <c r="BM475"/>
  <c r="BN475"/>
  <c r="BO475"/>
  <c r="BP475"/>
  <c r="BQ475"/>
  <c r="BR475"/>
  <c r="BS475"/>
  <c r="BT475"/>
  <c r="BU475"/>
  <c r="BJ476"/>
  <c r="BK476"/>
  <c r="BL476"/>
  <c r="BM476"/>
  <c r="BN476"/>
  <c r="BO476"/>
  <c r="BP476"/>
  <c r="BQ476"/>
  <c r="BR476"/>
  <c r="BS476"/>
  <c r="BT476"/>
  <c r="BU476"/>
  <c r="BJ477"/>
  <c r="BK477"/>
  <c r="BL477"/>
  <c r="BM477"/>
  <c r="BN477"/>
  <c r="BO477"/>
  <c r="BP477"/>
  <c r="BQ477"/>
  <c r="BR477"/>
  <c r="BS477"/>
  <c r="BT477"/>
  <c r="BU477"/>
  <c r="BJ479"/>
  <c r="BK479"/>
  <c r="BL479"/>
  <c r="BM479"/>
  <c r="BN479"/>
  <c r="BO479"/>
  <c r="BP479"/>
  <c r="BQ479"/>
  <c r="BR479"/>
  <c r="BS479"/>
  <c r="BT479"/>
  <c r="BU479"/>
  <c r="BJ480"/>
  <c r="BK480"/>
  <c r="BL480"/>
  <c r="BM480"/>
  <c r="BN480"/>
  <c r="BO480"/>
  <c r="BP480"/>
  <c r="BQ480"/>
  <c r="BR480"/>
  <c r="BS480"/>
  <c r="BT480"/>
  <c r="BU480"/>
  <c r="BJ481"/>
  <c r="BK481"/>
  <c r="BL481"/>
  <c r="BM481"/>
  <c r="BN481"/>
  <c r="BO481"/>
  <c r="BP481"/>
  <c r="BQ481"/>
  <c r="BR481"/>
  <c r="BS481"/>
  <c r="BT481"/>
  <c r="BU481"/>
  <c r="BJ483"/>
  <c r="BK483"/>
  <c r="BL483"/>
  <c r="BM483"/>
  <c r="BN483"/>
  <c r="BO483"/>
  <c r="BP483"/>
  <c r="BQ483"/>
  <c r="BR483"/>
  <c r="BS483"/>
  <c r="BT483"/>
  <c r="BU483"/>
  <c r="BJ484"/>
  <c r="BK484"/>
  <c r="BL484"/>
  <c r="BM484"/>
  <c r="BN484"/>
  <c r="BO484"/>
  <c r="BP484"/>
  <c r="BQ484"/>
  <c r="BR484"/>
  <c r="BS484"/>
  <c r="BT484"/>
  <c r="BU484"/>
  <c r="BJ485"/>
  <c r="BK485"/>
  <c r="BL485"/>
  <c r="BM485"/>
  <c r="BN485"/>
  <c r="BO485"/>
  <c r="BP485"/>
  <c r="BQ485"/>
  <c r="BR485"/>
  <c r="BS485"/>
  <c r="BT485"/>
  <c r="BU485"/>
  <c r="BJ487"/>
  <c r="BK487"/>
  <c r="BL487"/>
  <c r="BM487"/>
  <c r="BN487"/>
  <c r="BO487"/>
  <c r="BP487"/>
  <c r="BQ487"/>
  <c r="BR487"/>
  <c r="BS487"/>
  <c r="BT487"/>
  <c r="BU487"/>
  <c r="BJ488"/>
  <c r="BK488"/>
  <c r="BL488"/>
  <c r="BM488"/>
  <c r="BN488"/>
  <c r="BO488"/>
  <c r="BP488"/>
  <c r="BQ488"/>
  <c r="BR488"/>
  <c r="BS488"/>
  <c r="BT488"/>
  <c r="BU488"/>
  <c r="BJ489"/>
  <c r="BK489"/>
  <c r="BL489"/>
  <c r="BM489"/>
  <c r="BN489"/>
  <c r="BO489"/>
  <c r="BP489"/>
  <c r="BQ489"/>
  <c r="BR489"/>
  <c r="BS489"/>
  <c r="BT489"/>
  <c r="BU489"/>
  <c r="BJ491"/>
  <c r="BK491"/>
  <c r="BL491"/>
  <c r="BM491"/>
  <c r="BN491"/>
  <c r="BO491"/>
  <c r="BP491"/>
  <c r="BQ491"/>
  <c r="BR491"/>
  <c r="BS491"/>
  <c r="BT491"/>
  <c r="BU491"/>
  <c r="BJ492"/>
  <c r="BK492"/>
  <c r="BL492"/>
  <c r="BM492"/>
  <c r="BN492"/>
  <c r="BO492"/>
  <c r="BP492"/>
  <c r="BQ492"/>
  <c r="BR492"/>
  <c r="BS492"/>
  <c r="BT492"/>
  <c r="BU492"/>
  <c r="BJ493"/>
  <c r="BK493"/>
  <c r="BL493"/>
  <c r="BM493"/>
  <c r="BN493"/>
  <c r="BO493"/>
  <c r="BP493"/>
  <c r="BQ493"/>
  <c r="BR493"/>
  <c r="BS493"/>
  <c r="BT493"/>
  <c r="BU493"/>
  <c r="BJ495"/>
  <c r="BK495"/>
  <c r="BL495"/>
  <c r="BM495"/>
  <c r="BN495"/>
  <c r="BO495"/>
  <c r="BP495"/>
  <c r="BQ495"/>
  <c r="BR495"/>
  <c r="BS495"/>
  <c r="BT495"/>
  <c r="BU495"/>
  <c r="BJ496"/>
  <c r="BK496"/>
  <c r="BL496"/>
  <c r="BM496"/>
  <c r="BN496"/>
  <c r="BO496"/>
  <c r="BP496"/>
  <c r="BQ496"/>
  <c r="BR496"/>
  <c r="BS496"/>
  <c r="BT496"/>
  <c r="BU496"/>
  <c r="BJ497"/>
  <c r="BK497"/>
  <c r="BL497"/>
  <c r="BM497"/>
  <c r="BN497"/>
  <c r="BO497"/>
  <c r="BP497"/>
  <c r="BQ497"/>
  <c r="BR497"/>
  <c r="BS497"/>
  <c r="BT497"/>
  <c r="BU497"/>
  <c r="BJ499"/>
  <c r="BK499"/>
  <c r="BL499"/>
  <c r="BM499"/>
  <c r="BN499"/>
  <c r="BO499"/>
  <c r="BP499"/>
  <c r="BQ499"/>
  <c r="BR499"/>
  <c r="BS499"/>
  <c r="BT499"/>
  <c r="BU499"/>
  <c r="BJ500"/>
  <c r="BK500"/>
  <c r="BL500"/>
  <c r="BM500"/>
  <c r="BN500"/>
  <c r="BO500"/>
  <c r="BP500"/>
  <c r="BQ500"/>
  <c r="BR500"/>
  <c r="BS500"/>
  <c r="BT500"/>
  <c r="BU500"/>
  <c r="BJ501"/>
  <c r="BK501"/>
  <c r="BL501"/>
  <c r="BM501"/>
  <c r="BN501"/>
  <c r="BO501"/>
  <c r="BP501"/>
  <c r="BQ501"/>
  <c r="BR501"/>
  <c r="BS501"/>
  <c r="BT501"/>
  <c r="BU501"/>
  <c r="BJ503"/>
  <c r="BK503"/>
  <c r="BL503"/>
  <c r="BM503"/>
  <c r="BN503"/>
  <c r="BO503"/>
  <c r="BP503"/>
  <c r="BQ503"/>
  <c r="BR503"/>
  <c r="BS503"/>
  <c r="BT503"/>
  <c r="BU503"/>
  <c r="BJ504"/>
  <c r="BK504"/>
  <c r="BL504"/>
  <c r="BM504"/>
  <c r="BN504"/>
  <c r="BO504"/>
  <c r="BP504"/>
  <c r="BQ504"/>
  <c r="BR504"/>
  <c r="BS504"/>
  <c r="BT504"/>
  <c r="BU504"/>
  <c r="BJ505"/>
  <c r="BK505"/>
  <c r="BL505"/>
  <c r="BM505"/>
  <c r="BN505"/>
  <c r="BO505"/>
  <c r="BP505"/>
  <c r="BQ505"/>
  <c r="BR505"/>
  <c r="BS505"/>
  <c r="BT505"/>
  <c r="BU505"/>
  <c r="BJ507"/>
  <c r="BK507"/>
  <c r="BL507"/>
  <c r="BM507"/>
  <c r="BN507"/>
  <c r="BO507"/>
  <c r="BP507"/>
  <c r="BQ507"/>
  <c r="BR507"/>
  <c r="BS507"/>
  <c r="BT507"/>
  <c r="BU507"/>
  <c r="BJ508"/>
  <c r="BK508"/>
  <c r="BL508"/>
  <c r="BM508"/>
  <c r="BN508"/>
  <c r="BO508"/>
  <c r="BP508"/>
  <c r="BQ508"/>
  <c r="BR508"/>
  <c r="BS508"/>
  <c r="BT508"/>
  <c r="BU508"/>
  <c r="BJ509"/>
  <c r="BK509"/>
  <c r="BL509"/>
  <c r="BM509"/>
  <c r="BN509"/>
  <c r="BO509"/>
  <c r="BP509"/>
  <c r="BQ509"/>
  <c r="BR509"/>
  <c r="BS509"/>
  <c r="BT509"/>
  <c r="BU509"/>
  <c r="BJ511"/>
  <c r="BK511"/>
  <c r="BL511"/>
  <c r="BM511"/>
  <c r="BN511"/>
  <c r="BO511"/>
  <c r="BP511"/>
  <c r="BQ511"/>
  <c r="BR511"/>
  <c r="BS511"/>
  <c r="BT511"/>
  <c r="BU511"/>
  <c r="BJ512"/>
  <c r="BK512"/>
  <c r="BL512"/>
  <c r="BM512"/>
  <c r="BN512"/>
  <c r="BO512"/>
  <c r="BP512"/>
  <c r="BQ512"/>
  <c r="BR512"/>
  <c r="BS512"/>
  <c r="BT512"/>
  <c r="BU512"/>
  <c r="BJ513"/>
  <c r="BK513"/>
  <c r="BL513"/>
  <c r="BM513"/>
  <c r="BN513"/>
  <c r="BO513"/>
  <c r="BP513"/>
  <c r="BQ513"/>
  <c r="BR513"/>
  <c r="BS513"/>
  <c r="BT513"/>
  <c r="BU513"/>
  <c r="BJ515"/>
  <c r="BK515"/>
  <c r="BL515"/>
  <c r="BM515"/>
  <c r="BN515"/>
  <c r="BO515"/>
  <c r="BP515"/>
  <c r="BQ515"/>
  <c r="BR515"/>
  <c r="BS515"/>
  <c r="BT515"/>
  <c r="BU515"/>
  <c r="BJ516"/>
  <c r="BK516"/>
  <c r="BL516"/>
  <c r="BM516"/>
  <c r="BN516"/>
  <c r="BO516"/>
  <c r="BP516"/>
  <c r="BQ516"/>
  <c r="BR516"/>
  <c r="BS516"/>
  <c r="BT516"/>
  <c r="BU516"/>
  <c r="BJ517"/>
  <c r="BK517"/>
  <c r="BL517"/>
  <c r="BM517"/>
  <c r="BN517"/>
  <c r="BO517"/>
  <c r="BP517"/>
  <c r="BQ517"/>
  <c r="BR517"/>
  <c r="BS517"/>
  <c r="BT517"/>
  <c r="BU517"/>
  <c r="BJ519"/>
  <c r="BK519"/>
  <c r="BL519"/>
  <c r="BM519"/>
  <c r="BN519"/>
  <c r="BO519"/>
  <c r="BP519"/>
  <c r="BQ519"/>
  <c r="BR519"/>
  <c r="BS519"/>
  <c r="BT519"/>
  <c r="BU519"/>
  <c r="BJ520"/>
  <c r="BK520"/>
  <c r="BL520"/>
  <c r="BM520"/>
  <c r="BN520"/>
  <c r="BO520"/>
  <c r="BP520"/>
  <c r="BQ520"/>
  <c r="BR520"/>
  <c r="BS520"/>
  <c r="BT520"/>
  <c r="BU520"/>
  <c r="BJ521"/>
  <c r="BK521"/>
  <c r="BL521"/>
  <c r="BM521"/>
  <c r="BN521"/>
  <c r="BO521"/>
  <c r="BP521"/>
  <c r="BQ521"/>
  <c r="BR521"/>
  <c r="BS521"/>
  <c r="BT521"/>
  <c r="BU521"/>
  <c r="BJ523"/>
  <c r="BK523"/>
  <c r="BL523"/>
  <c r="BM523"/>
  <c r="BN523"/>
  <c r="BO523"/>
  <c r="BP523"/>
  <c r="BQ523"/>
  <c r="BR523"/>
  <c r="BS523"/>
  <c r="BT523"/>
  <c r="BU523"/>
  <c r="BJ524"/>
  <c r="BK524"/>
  <c r="BL524"/>
  <c r="BM524"/>
  <c r="BN524"/>
  <c r="BO524"/>
  <c r="BP524"/>
  <c r="BQ524"/>
  <c r="BR524"/>
  <c r="BS524"/>
  <c r="BT524"/>
  <c r="BU524"/>
  <c r="BJ525"/>
  <c r="BK525"/>
  <c r="BL525"/>
  <c r="BM525"/>
  <c r="BN525"/>
  <c r="BO525"/>
  <c r="BP525"/>
  <c r="BQ525"/>
  <c r="BR525"/>
  <c r="BS525"/>
  <c r="BT525"/>
  <c r="BU525"/>
  <c r="BJ526"/>
  <c r="BK526"/>
  <c r="BL526"/>
  <c r="BM526"/>
  <c r="BN526"/>
  <c r="BO526"/>
  <c r="BP526"/>
  <c r="BQ526"/>
  <c r="BR526"/>
  <c r="BS526"/>
  <c r="BT526"/>
  <c r="BU526"/>
  <c r="BJ527"/>
  <c r="BK527"/>
  <c r="BL527"/>
  <c r="BM527"/>
  <c r="BN527"/>
  <c r="BO527"/>
  <c r="BP527"/>
  <c r="BQ527"/>
  <c r="BR527"/>
  <c r="BS527"/>
  <c r="BT527"/>
  <c r="BU527"/>
  <c r="BJ529"/>
  <c r="BK529"/>
  <c r="BL529"/>
  <c r="BM529"/>
  <c r="BN529"/>
  <c r="BO529"/>
  <c r="BP529"/>
  <c r="BQ529"/>
  <c r="BR529"/>
  <c r="BS529"/>
  <c r="BT529"/>
  <c r="BU529"/>
  <c r="BJ531"/>
  <c r="BK531"/>
  <c r="BL531"/>
  <c r="BM531"/>
  <c r="BN531"/>
  <c r="BO531"/>
  <c r="BP531"/>
  <c r="BQ531"/>
  <c r="BR531"/>
  <c r="BS531"/>
  <c r="BT531"/>
  <c r="BU531"/>
  <c r="BJ532"/>
  <c r="BK532"/>
  <c r="BL532"/>
  <c r="BM532"/>
  <c r="BN532"/>
  <c r="BO532"/>
  <c r="BP532"/>
  <c r="BQ532"/>
  <c r="BR532"/>
  <c r="BS532"/>
  <c r="BT532"/>
  <c r="BU532"/>
  <c r="BJ533"/>
  <c r="BK533"/>
  <c r="BL533"/>
  <c r="BM533"/>
  <c r="BN533"/>
  <c r="BO533"/>
  <c r="BP533"/>
  <c r="BQ533"/>
  <c r="BR533"/>
  <c r="BS533"/>
  <c r="BT533"/>
  <c r="BU533"/>
  <c r="BJ534"/>
  <c r="BK534"/>
  <c r="BL534"/>
  <c r="BM534"/>
  <c r="BN534"/>
  <c r="BO534"/>
  <c r="BP534"/>
  <c r="BQ534"/>
  <c r="BR534"/>
  <c r="BS534"/>
  <c r="BT534"/>
  <c r="BU534"/>
  <c r="BJ535"/>
  <c r="BK535"/>
  <c r="BL535"/>
  <c r="BM535"/>
  <c r="BN535"/>
  <c r="BO535"/>
  <c r="BP535"/>
  <c r="BQ535"/>
  <c r="BR535"/>
  <c r="BS535"/>
  <c r="BT535"/>
  <c r="BU535"/>
  <c r="BJ537"/>
  <c r="BK537"/>
  <c r="BL537"/>
  <c r="BM537"/>
  <c r="BN537"/>
  <c r="BO537"/>
  <c r="BP537"/>
  <c r="BQ537"/>
  <c r="BR537"/>
  <c r="BS537"/>
  <c r="BT537"/>
  <c r="BU537"/>
  <c r="BJ539"/>
  <c r="BK539"/>
  <c r="BL539"/>
  <c r="BM539"/>
  <c r="BN539"/>
  <c r="BO539"/>
  <c r="BP539"/>
  <c r="BQ539"/>
  <c r="BR539"/>
  <c r="BS539"/>
  <c r="BT539"/>
  <c r="BU539"/>
  <c r="BJ540"/>
  <c r="BK540"/>
  <c r="BL540"/>
  <c r="BM540"/>
  <c r="BN540"/>
  <c r="BO540"/>
  <c r="BP540"/>
  <c r="BQ540"/>
  <c r="BR540"/>
  <c r="BS540"/>
  <c r="BT540"/>
  <c r="BU540"/>
  <c r="BJ541"/>
  <c r="BK541"/>
  <c r="BL541"/>
  <c r="BM541"/>
  <c r="BN541"/>
  <c r="BO541"/>
  <c r="BP541"/>
  <c r="BQ541"/>
  <c r="BR541"/>
  <c r="BS541"/>
  <c r="BT541"/>
  <c r="BU541"/>
  <c r="BJ542"/>
  <c r="BK542"/>
  <c r="BL542"/>
  <c r="BM542"/>
  <c r="BN542"/>
  <c r="BO542"/>
  <c r="BP542"/>
  <c r="BQ542"/>
  <c r="BR542"/>
  <c r="BS542"/>
  <c r="BT542"/>
  <c r="BU542"/>
  <c r="BJ543"/>
  <c r="BK543"/>
  <c r="BL543"/>
  <c r="BM543"/>
  <c r="BN543"/>
  <c r="BO543"/>
  <c r="BP543"/>
  <c r="BQ543"/>
  <c r="BR543"/>
  <c r="BS543"/>
  <c r="BT543"/>
  <c r="BU543"/>
  <c r="BJ545"/>
  <c r="BK545"/>
  <c r="BL545"/>
  <c r="BM545"/>
  <c r="BN545"/>
  <c r="BO545"/>
  <c r="BP545"/>
  <c r="BQ545"/>
  <c r="BR545"/>
  <c r="BS545"/>
  <c r="BT545"/>
  <c r="BU545"/>
  <c r="BJ547"/>
  <c r="BK547"/>
  <c r="BL547"/>
  <c r="BM547"/>
  <c r="BN547"/>
  <c r="BO547"/>
  <c r="BP547"/>
  <c r="BQ547"/>
  <c r="BR547"/>
  <c r="BS547"/>
  <c r="BT547"/>
  <c r="BU547"/>
  <c r="BJ548"/>
  <c r="BK548"/>
  <c r="BL548"/>
  <c r="BM548"/>
  <c r="BN548"/>
  <c r="BO548"/>
  <c r="BP548"/>
  <c r="BQ548"/>
  <c r="BR548"/>
  <c r="BS548"/>
  <c r="BT548"/>
  <c r="BU548"/>
  <c r="BJ549"/>
  <c r="BK549"/>
  <c r="BL549"/>
  <c r="BM549"/>
  <c r="BN549"/>
  <c r="BO549"/>
  <c r="BP549"/>
  <c r="BQ549"/>
  <c r="BR549"/>
  <c r="BS549"/>
  <c r="BT549"/>
  <c r="BU549"/>
  <c r="BJ550"/>
  <c r="BK550"/>
  <c r="BL550"/>
  <c r="BM550"/>
  <c r="BN550"/>
  <c r="BO550"/>
  <c r="BP550"/>
  <c r="BQ550"/>
  <c r="BR550"/>
  <c r="BS550"/>
  <c r="BT550"/>
  <c r="BU550"/>
  <c r="BJ551"/>
  <c r="BK551"/>
  <c r="BL551"/>
  <c r="BM551"/>
  <c r="BN551"/>
  <c r="BO551"/>
  <c r="BP551"/>
  <c r="BQ551"/>
  <c r="BR551"/>
  <c r="BS551"/>
  <c r="BT551"/>
  <c r="BU551"/>
  <c r="BJ553"/>
  <c r="BK553"/>
  <c r="BL553"/>
  <c r="BM553"/>
  <c r="BN553"/>
  <c r="BO553"/>
  <c r="BP553"/>
  <c r="BQ553"/>
  <c r="BR553"/>
  <c r="BS553"/>
  <c r="BT553"/>
  <c r="BU553"/>
  <c r="BJ555"/>
  <c r="BK555"/>
  <c r="BL555"/>
  <c r="BM555"/>
  <c r="BN555"/>
  <c r="BO555"/>
  <c r="BP555"/>
  <c r="BQ555"/>
  <c r="BR555"/>
  <c r="BS555"/>
  <c r="BT555"/>
  <c r="BU555"/>
  <c r="BJ556"/>
  <c r="BK556"/>
  <c r="BL556"/>
  <c r="BM556"/>
  <c r="BN556"/>
  <c r="BO556"/>
  <c r="BP556"/>
  <c r="BQ556"/>
  <c r="BR556"/>
  <c r="BS556"/>
  <c r="BT556"/>
  <c r="BU556"/>
  <c r="BJ557"/>
  <c r="BK557"/>
  <c r="BL557"/>
  <c r="BM557"/>
  <c r="BN557"/>
  <c r="BO557"/>
  <c r="BP557"/>
  <c r="BQ557"/>
  <c r="BR557"/>
  <c r="BS557"/>
  <c r="BT557"/>
  <c r="BU557"/>
  <c r="BJ558"/>
  <c r="BK558"/>
  <c r="BL558"/>
  <c r="BM558"/>
  <c r="BN558"/>
  <c r="BO558"/>
  <c r="BP558"/>
  <c r="BQ558"/>
  <c r="BR558"/>
  <c r="BS558"/>
  <c r="BT558"/>
  <c r="BU558"/>
  <c r="BJ559"/>
  <c r="BK559"/>
  <c r="BL559"/>
  <c r="BM559"/>
  <c r="BN559"/>
  <c r="BO559"/>
  <c r="BP559"/>
  <c r="BQ559"/>
  <c r="BR559"/>
  <c r="BS559"/>
  <c r="BT559"/>
  <c r="BU559"/>
  <c r="BJ561"/>
  <c r="BK561"/>
  <c r="BL561"/>
  <c r="BM561"/>
  <c r="BN561"/>
  <c r="BO561"/>
  <c r="BP561"/>
  <c r="BQ561"/>
  <c r="BR561"/>
  <c r="BS561"/>
  <c r="BT561"/>
  <c r="BU561"/>
  <c r="BJ563"/>
  <c r="BK563"/>
  <c r="BL563"/>
  <c r="BM563"/>
  <c r="BN563"/>
  <c r="BO563"/>
  <c r="BP563"/>
  <c r="BQ563"/>
  <c r="BR563"/>
  <c r="BS563"/>
  <c r="BT563"/>
  <c r="BU563"/>
  <c r="BJ564"/>
  <c r="BK564"/>
  <c r="BL564"/>
  <c r="BM564"/>
  <c r="BN564"/>
  <c r="BO564"/>
  <c r="BP564"/>
  <c r="BQ564"/>
  <c r="BR564"/>
  <c r="BS564"/>
  <c r="BT564"/>
  <c r="BU564"/>
  <c r="BJ565"/>
  <c r="BK565"/>
  <c r="BL565"/>
  <c r="BM565"/>
  <c r="BN565"/>
  <c r="BO565"/>
  <c r="BP565"/>
  <c r="BQ565"/>
  <c r="BR565"/>
  <c r="BS565"/>
  <c r="BT565"/>
  <c r="BU565"/>
  <c r="BJ566"/>
  <c r="BK566"/>
  <c r="BL566"/>
  <c r="BM566"/>
  <c r="BN566"/>
  <c r="BO566"/>
  <c r="BP566"/>
  <c r="BQ566"/>
  <c r="BR566"/>
  <c r="BS566"/>
  <c r="BT566"/>
  <c r="BU566"/>
  <c r="BJ567"/>
  <c r="BK567"/>
  <c r="BL567"/>
  <c r="BM567"/>
  <c r="BN567"/>
  <c r="BO567"/>
  <c r="BP567"/>
  <c r="BQ567"/>
  <c r="BR567"/>
  <c r="BS567"/>
  <c r="BT567"/>
  <c r="BU567"/>
  <c r="BJ569"/>
  <c r="BK569"/>
  <c r="BL569"/>
  <c r="BM569"/>
  <c r="BN569"/>
  <c r="BO569"/>
  <c r="BP569"/>
  <c r="BQ569"/>
  <c r="BR569"/>
  <c r="BS569"/>
  <c r="BT569"/>
  <c r="BU569"/>
  <c r="BJ571"/>
  <c r="BK571"/>
  <c r="BL571"/>
  <c r="BM571"/>
  <c r="BN571"/>
  <c r="BO571"/>
  <c r="BP571"/>
  <c r="BQ571"/>
  <c r="BR571"/>
  <c r="BS571"/>
  <c r="BT571"/>
  <c r="BU571"/>
  <c r="BJ572"/>
  <c r="BK572"/>
  <c r="BL572"/>
  <c r="BM572"/>
  <c r="BN572"/>
  <c r="BO572"/>
  <c r="BP572"/>
  <c r="BQ572"/>
  <c r="BR572"/>
  <c r="BS572"/>
  <c r="BT572"/>
  <c r="BU572"/>
  <c r="BJ573"/>
  <c r="BK573"/>
  <c r="BL573"/>
  <c r="BM573"/>
  <c r="BN573"/>
  <c r="BO573"/>
  <c r="BP573"/>
  <c r="BQ573"/>
  <c r="BR573"/>
  <c r="BS573"/>
  <c r="BT573"/>
  <c r="BU573"/>
  <c r="BJ574"/>
  <c r="BK574"/>
  <c r="BL574"/>
  <c r="BM574"/>
  <c r="BN574"/>
  <c r="BO574"/>
  <c r="BP574"/>
  <c r="BQ574"/>
  <c r="BR574"/>
  <c r="BS574"/>
  <c r="BT574"/>
  <c r="BU574"/>
  <c r="BJ575"/>
  <c r="BK575"/>
  <c r="BL575"/>
  <c r="BM575"/>
  <c r="BN575"/>
  <c r="BO575"/>
  <c r="BP575"/>
  <c r="BQ575"/>
  <c r="BR575"/>
  <c r="BS575"/>
  <c r="BT575"/>
  <c r="BU575"/>
  <c r="BJ577"/>
  <c r="BK577"/>
  <c r="BL577"/>
  <c r="BM577"/>
  <c r="BN577"/>
  <c r="BO577"/>
  <c r="BP577"/>
  <c r="BQ577"/>
  <c r="BR577"/>
  <c r="BS577"/>
  <c r="BT577"/>
  <c r="BU577"/>
  <c r="BJ579"/>
  <c r="BK579"/>
  <c r="BL579"/>
  <c r="BM579"/>
  <c r="BN579"/>
  <c r="BO579"/>
  <c r="BP579"/>
  <c r="BQ579"/>
  <c r="BR579"/>
  <c r="BS579"/>
  <c r="BT579"/>
  <c r="BU579"/>
  <c r="BJ580"/>
  <c r="BK580"/>
  <c r="BL580"/>
  <c r="BM580"/>
  <c r="BN580"/>
  <c r="BO580"/>
  <c r="BP580"/>
  <c r="BQ580"/>
  <c r="BR580"/>
  <c r="BS580"/>
  <c r="BT580"/>
  <c r="BU580"/>
  <c r="BJ581"/>
  <c r="BK581"/>
  <c r="BL581"/>
  <c r="BM581"/>
  <c r="BN581"/>
  <c r="BO581"/>
  <c r="BP581"/>
  <c r="BQ581"/>
  <c r="BR581"/>
  <c r="BS581"/>
  <c r="BT581"/>
  <c r="BU581"/>
  <c r="BJ582"/>
  <c r="BK582"/>
  <c r="BL582"/>
  <c r="BM582"/>
  <c r="BN582"/>
  <c r="BO582"/>
  <c r="BP582"/>
  <c r="BQ582"/>
  <c r="BR582"/>
  <c r="BS582"/>
  <c r="BT582"/>
  <c r="BU582"/>
  <c r="BJ583"/>
  <c r="BK583"/>
  <c r="BL583"/>
  <c r="BM583"/>
  <c r="BN583"/>
  <c r="BO583"/>
  <c r="BP583"/>
  <c r="BQ583"/>
  <c r="BR583"/>
  <c r="BS583"/>
  <c r="BT583"/>
  <c r="BU583"/>
  <c r="BJ585"/>
  <c r="BK585"/>
  <c r="BL585"/>
  <c r="BM585"/>
  <c r="BN585"/>
  <c r="BO585"/>
  <c r="BP585"/>
  <c r="BQ585"/>
  <c r="BR585"/>
  <c r="BS585"/>
  <c r="BT585"/>
  <c r="BU585"/>
  <c r="BJ587"/>
  <c r="BK587"/>
  <c r="BL587"/>
  <c r="BM587"/>
  <c r="BN587"/>
  <c r="BO587"/>
  <c r="BP587"/>
  <c r="BQ587"/>
  <c r="BR587"/>
  <c r="BS587"/>
  <c r="BT587"/>
  <c r="BU587"/>
  <c r="BJ588"/>
  <c r="BK588"/>
  <c r="BL588"/>
  <c r="BM588"/>
  <c r="BN588"/>
  <c r="BO588"/>
  <c r="BP588"/>
  <c r="BQ588"/>
  <c r="BR588"/>
  <c r="BS588"/>
  <c r="BT588"/>
  <c r="BU588"/>
  <c r="BJ589"/>
  <c r="BK589"/>
  <c r="BL589"/>
  <c r="BM589"/>
  <c r="BN589"/>
  <c r="BO589"/>
  <c r="BP589"/>
  <c r="BQ589"/>
  <c r="BR589"/>
  <c r="BS589"/>
  <c r="BT589"/>
  <c r="BU589"/>
  <c r="BJ590"/>
  <c r="BK590"/>
  <c r="BL590"/>
  <c r="BM590"/>
  <c r="BN590"/>
  <c r="BO590"/>
  <c r="BP590"/>
  <c r="BQ590"/>
  <c r="BR590"/>
  <c r="BS590"/>
  <c r="BT590"/>
  <c r="BU590"/>
  <c r="BJ591"/>
  <c r="BK591"/>
  <c r="BL591"/>
  <c r="BM591"/>
  <c r="BN591"/>
  <c r="BO591"/>
  <c r="BP591"/>
  <c r="BQ591"/>
  <c r="BR591"/>
  <c r="BS591"/>
  <c r="BT591"/>
  <c r="BU591"/>
  <c r="BJ593"/>
  <c r="BK593"/>
  <c r="BL593"/>
  <c r="BM593"/>
  <c r="BN593"/>
  <c r="BO593"/>
  <c r="BP593"/>
  <c r="BQ593"/>
  <c r="BR593"/>
  <c r="BS593"/>
  <c r="BT593"/>
  <c r="BU593"/>
  <c r="BJ595"/>
  <c r="BK595"/>
  <c r="BL595"/>
  <c r="BM595"/>
  <c r="BN595"/>
  <c r="BO595"/>
  <c r="BP595"/>
  <c r="BQ595"/>
  <c r="BR595"/>
  <c r="BS595"/>
  <c r="BT595"/>
  <c r="BU595"/>
  <c r="BJ596"/>
  <c r="BK596"/>
  <c r="BL596"/>
  <c r="BM596"/>
  <c r="BN596"/>
  <c r="BO596"/>
  <c r="BP596"/>
  <c r="BQ596"/>
  <c r="BR596"/>
  <c r="BS596"/>
  <c r="BT596"/>
  <c r="BU596"/>
  <c r="BJ597"/>
  <c r="BK597"/>
  <c r="BL597"/>
  <c r="BM597"/>
  <c r="BN597"/>
  <c r="BO597"/>
  <c r="BP597"/>
  <c r="BQ597"/>
  <c r="BR597"/>
  <c r="BS597"/>
  <c r="BT597"/>
  <c r="BU597"/>
  <c r="BJ598"/>
  <c r="BK598"/>
  <c r="BL598"/>
  <c r="BM598"/>
  <c r="BN598"/>
  <c r="BO598"/>
  <c r="BP598"/>
  <c r="BQ598"/>
  <c r="BR598"/>
  <c r="BS598"/>
  <c r="BT598"/>
  <c r="BU598"/>
  <c r="BJ599"/>
  <c r="BK599"/>
  <c r="BL599"/>
  <c r="BM599"/>
  <c r="BN599"/>
  <c r="BO599"/>
  <c r="BP599"/>
  <c r="BQ599"/>
  <c r="BR599"/>
  <c r="BS599"/>
  <c r="BT599"/>
  <c r="BU599"/>
  <c r="BJ601"/>
  <c r="BK601"/>
  <c r="BL601"/>
  <c r="BM601"/>
  <c r="BN601"/>
  <c r="BO601"/>
  <c r="BP601"/>
  <c r="BQ601"/>
  <c r="BR601"/>
  <c r="BS601"/>
  <c r="BT601"/>
  <c r="BU601"/>
  <c r="BJ603"/>
  <c r="BK603"/>
  <c r="BL603"/>
  <c r="BM603"/>
  <c r="BN603"/>
  <c r="BO603"/>
  <c r="BP603"/>
  <c r="BQ603"/>
  <c r="BR603"/>
  <c r="BS603"/>
  <c r="BT603"/>
  <c r="BU603"/>
  <c r="BJ604"/>
  <c r="BK604"/>
  <c r="BL604"/>
  <c r="BM604"/>
  <c r="BN604"/>
  <c r="BO604"/>
  <c r="BP604"/>
  <c r="BQ604"/>
  <c r="BR604"/>
  <c r="BS604"/>
  <c r="BT604"/>
  <c r="BU604"/>
  <c r="BJ605"/>
  <c r="BK605"/>
  <c r="BL605"/>
  <c r="BM605"/>
  <c r="BN605"/>
  <c r="BO605"/>
  <c r="BP605"/>
  <c r="BQ605"/>
  <c r="BR605"/>
  <c r="BS605"/>
  <c r="BT605"/>
  <c r="BU605"/>
  <c r="BJ606"/>
  <c r="BK606"/>
  <c r="BL606"/>
  <c r="BM606"/>
  <c r="BN606"/>
  <c r="BO606"/>
  <c r="BP606"/>
  <c r="BQ606"/>
  <c r="BR606"/>
  <c r="BS606"/>
  <c r="BT606"/>
  <c r="BU606"/>
  <c r="BJ607"/>
  <c r="BK607"/>
  <c r="BL607"/>
  <c r="BM607"/>
  <c r="BN607"/>
  <c r="BO607"/>
  <c r="BP607"/>
  <c r="BQ607"/>
  <c r="BR607"/>
  <c r="BS607"/>
  <c r="BT607"/>
  <c r="BU607"/>
  <c r="BJ609"/>
  <c r="BK609"/>
  <c r="BL609"/>
  <c r="BM609"/>
  <c r="BN609"/>
  <c r="BO609"/>
  <c r="BP609"/>
  <c r="BQ609"/>
  <c r="BR609"/>
  <c r="BS609"/>
  <c r="BT609"/>
  <c r="BU609"/>
  <c r="BJ611"/>
  <c r="BK611"/>
  <c r="BL611"/>
  <c r="BM611"/>
  <c r="BN611"/>
  <c r="BO611"/>
  <c r="BP611"/>
  <c r="BQ611"/>
  <c r="BR611"/>
  <c r="BS611"/>
  <c r="BT611"/>
  <c r="BU611"/>
  <c r="BJ612"/>
  <c r="BK612"/>
  <c r="BL612"/>
  <c r="BM612"/>
  <c r="BN612"/>
  <c r="BO612"/>
  <c r="BP612"/>
  <c r="BQ612"/>
  <c r="BR612"/>
  <c r="BS612"/>
  <c r="BT612"/>
  <c r="BU612"/>
  <c r="BJ613"/>
  <c r="BK613"/>
  <c r="BL613"/>
  <c r="BM613"/>
  <c r="BN613"/>
  <c r="BO613"/>
  <c r="BP613"/>
  <c r="BQ613"/>
  <c r="BR613"/>
  <c r="BS613"/>
  <c r="BT613"/>
  <c r="BU613"/>
  <c r="BJ614"/>
  <c r="BK614"/>
  <c r="BL614"/>
  <c r="BM614"/>
  <c r="BN614"/>
  <c r="BO614"/>
  <c r="BP614"/>
  <c r="BQ614"/>
  <c r="BR614"/>
  <c r="BS614"/>
  <c r="BT614"/>
  <c r="BU614"/>
  <c r="BJ615"/>
  <c r="BK615"/>
  <c r="BL615"/>
  <c r="BM615"/>
  <c r="BN615"/>
  <c r="BO615"/>
  <c r="BP615"/>
  <c r="BQ615"/>
  <c r="BR615"/>
  <c r="BS615"/>
  <c r="BT615"/>
  <c r="BU615"/>
  <c r="BJ617"/>
  <c r="BK617"/>
  <c r="BL617"/>
  <c r="BM617"/>
  <c r="BN617"/>
  <c r="BO617"/>
  <c r="BP617"/>
  <c r="BQ617"/>
  <c r="BR617"/>
  <c r="BS617"/>
  <c r="BT617"/>
  <c r="BU617"/>
  <c r="BJ619"/>
  <c r="BK619"/>
  <c r="BL619"/>
  <c r="BM619"/>
  <c r="BN619"/>
  <c r="BO619"/>
  <c r="BP619"/>
  <c r="BQ619"/>
  <c r="BR619"/>
  <c r="BS619"/>
  <c r="BT619"/>
  <c r="BU619"/>
  <c r="BJ620"/>
  <c r="BK620"/>
  <c r="BL620"/>
  <c r="BM620"/>
  <c r="BN620"/>
  <c r="BO620"/>
  <c r="BP620"/>
  <c r="BQ620"/>
  <c r="BR620"/>
  <c r="BS620"/>
  <c r="BT620"/>
  <c r="BU620"/>
  <c r="BJ621"/>
  <c r="BK621"/>
  <c r="BL621"/>
  <c r="BM621"/>
  <c r="BN621"/>
  <c r="BO621"/>
  <c r="BP621"/>
  <c r="BQ621"/>
  <c r="BR621"/>
  <c r="BS621"/>
  <c r="BT621"/>
  <c r="BU621"/>
  <c r="BJ622"/>
  <c r="BK622"/>
  <c r="BL622"/>
  <c r="BM622"/>
  <c r="BN622"/>
  <c r="BO622"/>
  <c r="BP622"/>
  <c r="BQ622"/>
  <c r="BR622"/>
  <c r="BS622"/>
  <c r="BT622"/>
  <c r="BU622"/>
  <c r="BJ623"/>
  <c r="BK623"/>
  <c r="BL623"/>
  <c r="BM623"/>
  <c r="BN623"/>
  <c r="BO623"/>
  <c r="BP623"/>
  <c r="BQ623"/>
  <c r="BR623"/>
  <c r="BS623"/>
  <c r="BT623"/>
  <c r="BU623"/>
  <c r="BJ625"/>
  <c r="BK625"/>
  <c r="BL625"/>
  <c r="BM625"/>
  <c r="BN625"/>
  <c r="BO625"/>
  <c r="BP625"/>
  <c r="BQ625"/>
  <c r="BR625"/>
  <c r="BS625"/>
  <c r="BT625"/>
  <c r="BU625"/>
  <c r="BJ627"/>
  <c r="BK627"/>
  <c r="BL627"/>
  <c r="BM627"/>
  <c r="BN627"/>
  <c r="BO627"/>
  <c r="BP627"/>
  <c r="BQ627"/>
  <c r="BR627"/>
  <c r="BS627"/>
  <c r="BT627"/>
  <c r="BU627"/>
  <c r="BJ628"/>
  <c r="BK628"/>
  <c r="BL628"/>
  <c r="BM628"/>
  <c r="BN628"/>
  <c r="BO628"/>
  <c r="BP628"/>
  <c r="BQ628"/>
  <c r="BR628"/>
  <c r="BS628"/>
  <c r="BT628"/>
  <c r="BU628"/>
  <c r="BJ629"/>
  <c r="BK629"/>
  <c r="BL629"/>
  <c r="BM629"/>
  <c r="BN629"/>
  <c r="BO629"/>
  <c r="BP629"/>
  <c r="BQ629"/>
  <c r="BR629"/>
  <c r="BS629"/>
  <c r="BT629"/>
  <c r="BU629"/>
  <c r="BJ630"/>
  <c r="BK630"/>
  <c r="BL630"/>
  <c r="BM630"/>
  <c r="BN630"/>
  <c r="BO630"/>
  <c r="BP630"/>
  <c r="BQ630"/>
  <c r="BR630"/>
  <c r="BS630"/>
  <c r="BT630"/>
  <c r="BU630"/>
  <c r="BJ631"/>
  <c r="BK631"/>
  <c r="BL631"/>
  <c r="BM631"/>
  <c r="BN631"/>
  <c r="BO631"/>
  <c r="BP631"/>
  <c r="BQ631"/>
  <c r="BR631"/>
  <c r="BS631"/>
  <c r="BT631"/>
  <c r="BU631"/>
  <c r="BJ633"/>
  <c r="BK633"/>
  <c r="BL633"/>
  <c r="BM633"/>
  <c r="BN633"/>
  <c r="BO633"/>
  <c r="BP633"/>
  <c r="BQ633"/>
  <c r="BR633"/>
  <c r="BS633"/>
  <c r="BT633"/>
  <c r="BU633"/>
  <c r="BJ635"/>
  <c r="BK635"/>
  <c r="BL635"/>
  <c r="BM635"/>
  <c r="BN635"/>
  <c r="BO635"/>
  <c r="BP635"/>
  <c r="BQ635"/>
  <c r="BR635"/>
  <c r="BS635"/>
  <c r="BT635"/>
  <c r="BU635"/>
  <c r="BJ636"/>
  <c r="BK636"/>
  <c r="BL636"/>
  <c r="BM636"/>
  <c r="BN636"/>
  <c r="BO636"/>
  <c r="BP636"/>
  <c r="BQ636"/>
  <c r="BR636"/>
  <c r="BS636"/>
  <c r="BT636"/>
  <c r="BU636"/>
  <c r="BJ637"/>
  <c r="BK637"/>
  <c r="BL637"/>
  <c r="BM637"/>
  <c r="BN637"/>
  <c r="BO637"/>
  <c r="BP637"/>
  <c r="BQ637"/>
  <c r="BR637"/>
  <c r="BS637"/>
  <c r="BT637"/>
  <c r="BU637"/>
  <c r="BJ638"/>
  <c r="BK638"/>
  <c r="BL638"/>
  <c r="BM638"/>
  <c r="BN638"/>
  <c r="BO638"/>
  <c r="BP638"/>
  <c r="BQ638"/>
  <c r="BR638"/>
  <c r="BS638"/>
  <c r="BT638"/>
  <c r="BU638"/>
  <c r="BJ639"/>
  <c r="BK639"/>
  <c r="BL639"/>
  <c r="BM639"/>
  <c r="BN639"/>
  <c r="BO639"/>
  <c r="BP639"/>
  <c r="BQ639"/>
  <c r="BR639"/>
  <c r="BS639"/>
  <c r="BT639"/>
  <c r="BU639"/>
  <c r="BJ641"/>
  <c r="BK641"/>
  <c r="BL641"/>
  <c r="BM641"/>
  <c r="BN641"/>
  <c r="BO641"/>
  <c r="BP641"/>
  <c r="BQ641"/>
  <c r="BR641"/>
  <c r="BS641"/>
  <c r="BT641"/>
  <c r="BU641"/>
  <c r="BJ643"/>
  <c r="BK643"/>
  <c r="BL643"/>
  <c r="BM643"/>
  <c r="BN643"/>
  <c r="BO643"/>
  <c r="BP643"/>
  <c r="BQ643"/>
  <c r="BR643"/>
  <c r="BS643"/>
  <c r="BT643"/>
  <c r="BU643"/>
  <c r="BJ644"/>
  <c r="BK644"/>
  <c r="BL644"/>
  <c r="BM644"/>
  <c r="BN644"/>
  <c r="BO644"/>
  <c r="BP644"/>
  <c r="BQ644"/>
  <c r="BR644"/>
  <c r="BS644"/>
  <c r="BT644"/>
  <c r="BU644"/>
  <c r="BJ645"/>
  <c r="BK645"/>
  <c r="BL645"/>
  <c r="BM645"/>
  <c r="BN645"/>
  <c r="BO645"/>
  <c r="BP645"/>
  <c r="BQ645"/>
  <c r="BR645"/>
  <c r="BS645"/>
  <c r="BT645"/>
  <c r="BU645"/>
  <c r="BJ646"/>
  <c r="BK646"/>
  <c r="BL646"/>
  <c r="BM646"/>
  <c r="BN646"/>
  <c r="BO646"/>
  <c r="BP646"/>
  <c r="BQ646"/>
  <c r="BR646"/>
  <c r="BS646"/>
  <c r="BT646"/>
  <c r="BU646"/>
  <c r="BJ647"/>
  <c r="BK647"/>
  <c r="BL647"/>
  <c r="BM647"/>
  <c r="BN647"/>
  <c r="BO647"/>
  <c r="BP647"/>
  <c r="BQ647"/>
  <c r="BR647"/>
  <c r="BS647"/>
  <c r="BT647"/>
  <c r="BU647"/>
  <c r="BJ649"/>
  <c r="BK649"/>
  <c r="BL649"/>
  <c r="BM649"/>
  <c r="BN649"/>
  <c r="BO649"/>
  <c r="BP649"/>
  <c r="BQ649"/>
  <c r="BR649"/>
  <c r="BS649"/>
  <c r="BT649"/>
  <c r="BU649"/>
  <c r="BJ651"/>
  <c r="BK651"/>
  <c r="BL651"/>
  <c r="BM651"/>
  <c r="BN651"/>
  <c r="BO651"/>
  <c r="BP651"/>
  <c r="BQ651"/>
  <c r="BR651"/>
  <c r="BS651"/>
  <c r="BT651"/>
  <c r="BU651"/>
  <c r="BJ652"/>
  <c r="BK652"/>
  <c r="BL652"/>
  <c r="BM652"/>
  <c r="BN652"/>
  <c r="BO652"/>
  <c r="BP652"/>
  <c r="BQ652"/>
  <c r="BR652"/>
  <c r="BS652"/>
  <c r="BT652"/>
  <c r="BU652"/>
  <c r="BJ653"/>
  <c r="BK653"/>
  <c r="BL653"/>
  <c r="BM653"/>
  <c r="BN653"/>
  <c r="BO653"/>
  <c r="BP653"/>
  <c r="BQ653"/>
  <c r="BR653"/>
  <c r="BS653"/>
  <c r="BT653"/>
  <c r="BU653"/>
  <c r="BJ655"/>
  <c r="BK655"/>
  <c r="BL655"/>
  <c r="BM655"/>
  <c r="BN655"/>
  <c r="BO655"/>
  <c r="BP655"/>
  <c r="BQ655"/>
  <c r="BR655"/>
  <c r="BS655"/>
  <c r="BT655"/>
  <c r="BU655"/>
  <c r="BJ656"/>
  <c r="BK656"/>
  <c r="BL656"/>
  <c r="BM656"/>
  <c r="BN656"/>
  <c r="BO656"/>
  <c r="BP656"/>
  <c r="BQ656"/>
  <c r="BR656"/>
  <c r="BS656"/>
  <c r="BT656"/>
  <c r="BU656"/>
  <c r="BJ657"/>
  <c r="BK657"/>
  <c r="BL657"/>
  <c r="BM657"/>
  <c r="BN657"/>
  <c r="BO657"/>
  <c r="BP657"/>
  <c r="BQ657"/>
  <c r="BR657"/>
  <c r="BS657"/>
  <c r="BT657"/>
  <c r="BU657"/>
  <c r="BJ659"/>
  <c r="BK659"/>
  <c r="BL659"/>
  <c r="BM659"/>
  <c r="BN659"/>
  <c r="BO659"/>
  <c r="BP659"/>
  <c r="BQ659"/>
  <c r="BR659"/>
  <c r="BS659"/>
  <c r="BT659"/>
  <c r="BU659"/>
  <c r="BJ660"/>
  <c r="BK660"/>
  <c r="BL660"/>
  <c r="BM660"/>
  <c r="BN660"/>
  <c r="BO660"/>
  <c r="BP660"/>
  <c r="BQ660"/>
  <c r="BR660"/>
  <c r="BS660"/>
  <c r="BT660"/>
  <c r="BU660"/>
  <c r="BJ661"/>
  <c r="BK661"/>
  <c r="BL661"/>
  <c r="BM661"/>
  <c r="BN661"/>
  <c r="BO661"/>
  <c r="BP661"/>
  <c r="BQ661"/>
  <c r="BR661"/>
  <c r="BS661"/>
  <c r="BT661"/>
  <c r="BU661"/>
  <c r="BJ663"/>
  <c r="BK663"/>
  <c r="BL663"/>
  <c r="BM663"/>
  <c r="BN663"/>
  <c r="BO663"/>
  <c r="BP663"/>
  <c r="BQ663"/>
  <c r="BR663"/>
  <c r="BS663"/>
  <c r="BT663"/>
  <c r="BU663"/>
  <c r="BJ664"/>
  <c r="BK664"/>
  <c r="BL664"/>
  <c r="BM664"/>
  <c r="BN664"/>
  <c r="BO664"/>
  <c r="BP664"/>
  <c r="BQ664"/>
  <c r="BR664"/>
  <c r="BS664"/>
  <c r="BT664"/>
  <c r="BU664"/>
  <c r="BJ665"/>
  <c r="BK665"/>
  <c r="BL665"/>
  <c r="BM665"/>
  <c r="BN665"/>
  <c r="BO665"/>
  <c r="BP665"/>
  <c r="BQ665"/>
  <c r="BR665"/>
  <c r="BS665"/>
  <c r="BT665"/>
  <c r="BU665"/>
  <c r="BJ667"/>
  <c r="BK667"/>
  <c r="BL667"/>
  <c r="BM667"/>
  <c r="BN667"/>
  <c r="BO667"/>
  <c r="BP667"/>
  <c r="BQ667"/>
  <c r="BR667"/>
  <c r="BS667"/>
  <c r="BT667"/>
  <c r="BU667"/>
  <c r="BJ668"/>
  <c r="BK668"/>
  <c r="BL668"/>
  <c r="BM668"/>
  <c r="BN668"/>
  <c r="BO668"/>
  <c r="BP668"/>
  <c r="BQ668"/>
  <c r="BR668"/>
  <c r="BS668"/>
  <c r="BT668"/>
  <c r="BU668"/>
  <c r="BJ669"/>
  <c r="BK669"/>
  <c r="BL669"/>
  <c r="BM669"/>
  <c r="BN669"/>
  <c r="BO669"/>
  <c r="BP669"/>
  <c r="BQ669"/>
  <c r="BR669"/>
  <c r="BS669"/>
  <c r="BT669"/>
  <c r="BU669"/>
  <c r="BJ671"/>
  <c r="BK671"/>
  <c r="BL671"/>
  <c r="BM671"/>
  <c r="BN671"/>
  <c r="BO671"/>
  <c r="BP671"/>
  <c r="BQ671"/>
  <c r="BR671"/>
  <c r="BS671"/>
  <c r="BT671"/>
  <c r="BU671"/>
  <c r="BJ672"/>
  <c r="BK672"/>
  <c r="BL672"/>
  <c r="BM672"/>
  <c r="BN672"/>
  <c r="BO672"/>
  <c r="BP672"/>
  <c r="BQ672"/>
  <c r="BR672"/>
  <c r="BS672"/>
  <c r="BT672"/>
  <c r="BU672"/>
  <c r="BJ673"/>
  <c r="BK673"/>
  <c r="BL673"/>
  <c r="BM673"/>
  <c r="BN673"/>
  <c r="BO673"/>
  <c r="BP673"/>
  <c r="BQ673"/>
  <c r="BR673"/>
  <c r="BS673"/>
  <c r="BT673"/>
  <c r="BU673"/>
  <c r="BJ675"/>
  <c r="BK675"/>
  <c r="BL675"/>
  <c r="BM675"/>
  <c r="BN675"/>
  <c r="BO675"/>
  <c r="BP675"/>
  <c r="BQ675"/>
  <c r="BR675"/>
  <c r="BS675"/>
  <c r="BT675"/>
  <c r="BU675"/>
  <c r="BJ676"/>
  <c r="BK676"/>
  <c r="BL676"/>
  <c r="BM676"/>
  <c r="BN676"/>
  <c r="BO676"/>
  <c r="BP676"/>
  <c r="BQ676"/>
  <c r="BR676"/>
  <c r="BS676"/>
  <c r="BT676"/>
  <c r="BU676"/>
  <c r="BJ677"/>
  <c r="BK677"/>
  <c r="BL677"/>
  <c r="BM677"/>
  <c r="BN677"/>
  <c r="BO677"/>
  <c r="BP677"/>
  <c r="BQ677"/>
  <c r="BR677"/>
  <c r="BS677"/>
  <c r="BT677"/>
  <c r="BU677"/>
  <c r="BJ679"/>
  <c r="BK679"/>
  <c r="BL679"/>
  <c r="BM679"/>
  <c r="BN679"/>
  <c r="BO679"/>
  <c r="BP679"/>
  <c r="BQ679"/>
  <c r="BR679"/>
  <c r="BS679"/>
  <c r="BT679"/>
  <c r="BU679"/>
  <c r="BJ680"/>
  <c r="BK680"/>
  <c r="BL680"/>
  <c r="BM680"/>
  <c r="BN680"/>
  <c r="BO680"/>
  <c r="BP680"/>
  <c r="BQ680"/>
  <c r="BR680"/>
  <c r="BS680"/>
  <c r="BT680"/>
  <c r="BU680"/>
  <c r="BJ681"/>
  <c r="BK681"/>
  <c r="BL681"/>
  <c r="BM681"/>
  <c r="BN681"/>
  <c r="BO681"/>
  <c r="BP681"/>
  <c r="BQ681"/>
  <c r="BR681"/>
  <c r="BS681"/>
  <c r="BT681"/>
  <c r="BU681"/>
  <c r="BJ683"/>
  <c r="BK683"/>
  <c r="BL683"/>
  <c r="BM683"/>
  <c r="BN683"/>
  <c r="BO683"/>
  <c r="BP683"/>
  <c r="BQ683"/>
  <c r="BR683"/>
  <c r="BS683"/>
  <c r="BT683"/>
  <c r="BU683"/>
  <c r="BJ684"/>
  <c r="BK684"/>
  <c r="BL684"/>
  <c r="BM684"/>
  <c r="BN684"/>
  <c r="BO684"/>
  <c r="BP684"/>
  <c r="BQ684"/>
  <c r="BR684"/>
  <c r="BS684"/>
  <c r="BT684"/>
  <c r="BU684"/>
  <c r="BJ685"/>
  <c r="BK685"/>
  <c r="BL685"/>
  <c r="BM685"/>
  <c r="BN685"/>
  <c r="BO685"/>
  <c r="BP685"/>
  <c r="BQ685"/>
  <c r="BR685"/>
  <c r="BS685"/>
  <c r="BT685"/>
  <c r="BU685"/>
  <c r="BJ687"/>
  <c r="BK687"/>
  <c r="BL687"/>
  <c r="BM687"/>
  <c r="BN687"/>
  <c r="BO687"/>
  <c r="BP687"/>
  <c r="BQ687"/>
  <c r="BR687"/>
  <c r="BS687"/>
  <c r="BT687"/>
  <c r="BU687"/>
  <c r="BJ688"/>
  <c r="BK688"/>
  <c r="BL688"/>
  <c r="BM688"/>
  <c r="BN688"/>
  <c r="BO688"/>
  <c r="BP688"/>
  <c r="BQ688"/>
  <c r="BR688"/>
  <c r="BS688"/>
  <c r="BT688"/>
  <c r="BU688"/>
  <c r="BJ689"/>
  <c r="BK689"/>
  <c r="BL689"/>
  <c r="BM689"/>
  <c r="BN689"/>
  <c r="BO689"/>
  <c r="BP689"/>
  <c r="BQ689"/>
  <c r="BR689"/>
  <c r="BS689"/>
  <c r="BT689"/>
  <c r="BU689"/>
  <c r="BJ690"/>
  <c r="BK690"/>
  <c r="BL690"/>
  <c r="BM690"/>
  <c r="BN690"/>
  <c r="BO690"/>
  <c r="BP690"/>
  <c r="BQ690"/>
  <c r="BR690"/>
  <c r="BS690"/>
  <c r="BT690"/>
  <c r="BU690"/>
  <c r="BJ692"/>
  <c r="BK692"/>
  <c r="BL692"/>
  <c r="BM692"/>
  <c r="BN692"/>
  <c r="BO692"/>
  <c r="BP692"/>
  <c r="BQ692"/>
  <c r="BR692"/>
  <c r="BS692"/>
  <c r="BT692"/>
  <c r="BU692"/>
  <c r="BJ694"/>
  <c r="BK694"/>
  <c r="BL694"/>
  <c r="BM694"/>
  <c r="BN694"/>
  <c r="BO694"/>
  <c r="BP694"/>
  <c r="BQ694"/>
  <c r="BR694"/>
  <c r="BS694"/>
  <c r="BT694"/>
  <c r="BU694"/>
  <c r="BJ695"/>
  <c r="BK695"/>
  <c r="BL695"/>
  <c r="BM695"/>
  <c r="BN695"/>
  <c r="BO695"/>
  <c r="BP695"/>
  <c r="BQ695"/>
  <c r="BR695"/>
  <c r="BS695"/>
  <c r="BT695"/>
  <c r="BU695"/>
  <c r="BJ696"/>
  <c r="BK696"/>
  <c r="BL696"/>
  <c r="BM696"/>
  <c r="BN696"/>
  <c r="BO696"/>
  <c r="BP696"/>
  <c r="BQ696"/>
  <c r="BR696"/>
  <c r="BS696"/>
  <c r="BT696"/>
  <c r="BU696"/>
  <c r="BJ697"/>
  <c r="BK697"/>
  <c r="BL697"/>
  <c r="BM697"/>
  <c r="BN697"/>
  <c r="BO697"/>
  <c r="BP697"/>
  <c r="BQ697"/>
  <c r="BR697"/>
  <c r="BS697"/>
  <c r="BT697"/>
  <c r="BU697"/>
  <c r="BJ698"/>
  <c r="BK698"/>
  <c r="BL698"/>
  <c r="BM698"/>
  <c r="BN698"/>
  <c r="BO698"/>
  <c r="BP698"/>
  <c r="BQ698"/>
  <c r="BR698"/>
  <c r="BS698"/>
  <c r="BT698"/>
  <c r="BU698"/>
  <c r="BJ700"/>
  <c r="BK700"/>
  <c r="BL700"/>
  <c r="BM700"/>
  <c r="BN700"/>
  <c r="BO700"/>
  <c r="BP700"/>
  <c r="BQ700"/>
  <c r="BR700"/>
  <c r="BS700"/>
  <c r="BT700"/>
  <c r="BU700"/>
  <c r="BJ702"/>
  <c r="BK702"/>
  <c r="BL702"/>
  <c r="BM702"/>
  <c r="BN702"/>
  <c r="BO702"/>
  <c r="BP702"/>
  <c r="BQ702"/>
  <c r="BR702"/>
  <c r="BS702"/>
  <c r="BT702"/>
  <c r="BU702"/>
  <c r="BJ703"/>
  <c r="BK703"/>
  <c r="BL703"/>
  <c r="BM703"/>
  <c r="BN703"/>
  <c r="BO703"/>
  <c r="BP703"/>
  <c r="BQ703"/>
  <c r="BR703"/>
  <c r="BS703"/>
  <c r="BT703"/>
  <c r="BU703"/>
  <c r="BJ704"/>
  <c r="BK704"/>
  <c r="BL704"/>
  <c r="BM704"/>
  <c r="BN704"/>
  <c r="BO704"/>
  <c r="BP704"/>
  <c r="BQ704"/>
  <c r="BR704"/>
  <c r="BS704"/>
  <c r="BT704"/>
  <c r="BU704"/>
  <c r="BJ705"/>
  <c r="BK705"/>
  <c r="BL705"/>
  <c r="BM705"/>
  <c r="BN705"/>
  <c r="BO705"/>
  <c r="BP705"/>
  <c r="BQ705"/>
  <c r="BR705"/>
  <c r="BS705"/>
  <c r="BT705"/>
  <c r="BU705"/>
  <c r="BJ706"/>
  <c r="BK706"/>
  <c r="BL706"/>
  <c r="BM706"/>
  <c r="BN706"/>
  <c r="BO706"/>
  <c r="BP706"/>
  <c r="BQ706"/>
  <c r="BR706"/>
  <c r="BS706"/>
  <c r="BT706"/>
  <c r="BU706"/>
  <c r="BJ708"/>
  <c r="BK708"/>
  <c r="BL708"/>
  <c r="BM708"/>
  <c r="BN708"/>
  <c r="BO708"/>
  <c r="BP708"/>
  <c r="BQ708"/>
  <c r="BR708"/>
  <c r="BS708"/>
  <c r="BT708"/>
  <c r="BU708"/>
  <c r="BJ710"/>
  <c r="BK710"/>
  <c r="BL710"/>
  <c r="BM710"/>
  <c r="BN710"/>
  <c r="BO710"/>
  <c r="BP710"/>
  <c r="BQ710"/>
  <c r="BR710"/>
  <c r="BS710"/>
  <c r="BT710"/>
  <c r="BU710"/>
  <c r="BJ711"/>
  <c r="BK711"/>
  <c r="BL711"/>
  <c r="BM711"/>
  <c r="BN711"/>
  <c r="BO711"/>
  <c r="BP711"/>
  <c r="BQ711"/>
  <c r="BR711"/>
  <c r="BS711"/>
  <c r="BT711"/>
  <c r="BU711"/>
  <c r="BJ712"/>
  <c r="BK712"/>
  <c r="BL712"/>
  <c r="BM712"/>
  <c r="BN712"/>
  <c r="BO712"/>
  <c r="BP712"/>
  <c r="BQ712"/>
  <c r="BR712"/>
  <c r="BS712"/>
  <c r="BT712"/>
  <c r="BU712"/>
  <c r="BJ713"/>
  <c r="BK713"/>
  <c r="BL713"/>
  <c r="BM713"/>
  <c r="BN713"/>
  <c r="BO713"/>
  <c r="BP713"/>
  <c r="BQ713"/>
  <c r="BR713"/>
  <c r="BS713"/>
  <c r="BT713"/>
  <c r="BU713"/>
  <c r="BJ714"/>
  <c r="BK714"/>
  <c r="BL714"/>
  <c r="BM714"/>
  <c r="BN714"/>
  <c r="BO714"/>
  <c r="BP714"/>
  <c r="BQ714"/>
  <c r="BR714"/>
  <c r="BS714"/>
  <c r="BT714"/>
  <c r="BU714"/>
  <c r="BJ716"/>
  <c r="BK716"/>
  <c r="BL716"/>
  <c r="BM716"/>
  <c r="BN716"/>
  <c r="BO716"/>
  <c r="BP716"/>
  <c r="BQ716"/>
  <c r="BR716"/>
  <c r="BS716"/>
  <c r="BT716"/>
  <c r="BU716"/>
  <c r="BJ718"/>
  <c r="BK718"/>
  <c r="BL718"/>
  <c r="BM718"/>
  <c r="BN718"/>
  <c r="BO718"/>
  <c r="BP718"/>
  <c r="BQ718"/>
  <c r="BR718"/>
  <c r="BS718"/>
  <c r="BT718"/>
  <c r="BU718"/>
  <c r="BJ719"/>
  <c r="BK719"/>
  <c r="BL719"/>
  <c r="BM719"/>
  <c r="BN719"/>
  <c r="BO719"/>
  <c r="BP719"/>
  <c r="BQ719"/>
  <c r="BR719"/>
  <c r="BS719"/>
  <c r="BT719"/>
  <c r="BU719"/>
  <c r="BJ720"/>
  <c r="BK720"/>
  <c r="BL720"/>
  <c r="BM720"/>
  <c r="BN720"/>
  <c r="BO720"/>
  <c r="BP720"/>
  <c r="BQ720"/>
  <c r="BR720"/>
  <c r="BS720"/>
  <c r="BT720"/>
  <c r="BU720"/>
  <c r="BJ721"/>
  <c r="BK721"/>
  <c r="BL721"/>
  <c r="BM721"/>
  <c r="BN721"/>
  <c r="BO721"/>
  <c r="BP721"/>
  <c r="BQ721"/>
  <c r="BR721"/>
  <c r="BS721"/>
  <c r="BT721"/>
  <c r="BU721"/>
  <c r="BJ722"/>
  <c r="BK722"/>
  <c r="BL722"/>
  <c r="BM722"/>
  <c r="BN722"/>
  <c r="BO722"/>
  <c r="BP722"/>
  <c r="BQ722"/>
  <c r="BR722"/>
  <c r="BS722"/>
  <c r="BT722"/>
  <c r="BU722"/>
  <c r="BJ724"/>
  <c r="BK724"/>
  <c r="BL724"/>
  <c r="BM724"/>
  <c r="BN724"/>
  <c r="BO724"/>
  <c r="BP724"/>
  <c r="BQ724"/>
  <c r="BR724"/>
  <c r="BS724"/>
  <c r="BT724"/>
  <c r="BU724"/>
  <c r="BJ726"/>
  <c r="BK726"/>
  <c r="BL726"/>
  <c r="BM726"/>
  <c r="BN726"/>
  <c r="BO726"/>
  <c r="BP726"/>
  <c r="BQ726"/>
  <c r="BR726"/>
  <c r="BS726"/>
  <c r="BT726"/>
  <c r="BU726"/>
  <c r="BJ727"/>
  <c r="BK727"/>
  <c r="BL727"/>
  <c r="BM727"/>
  <c r="BN727"/>
  <c r="BO727"/>
  <c r="BP727"/>
  <c r="BQ727"/>
  <c r="BR727"/>
  <c r="BS727"/>
  <c r="BT727"/>
  <c r="BU727"/>
  <c r="BJ728"/>
  <c r="BK728"/>
  <c r="BL728"/>
  <c r="BM728"/>
  <c r="BN728"/>
  <c r="BO728"/>
  <c r="BP728"/>
  <c r="BQ728"/>
  <c r="BR728"/>
  <c r="BS728"/>
  <c r="BT728"/>
  <c r="BU728"/>
  <c r="BJ729"/>
  <c r="BK729"/>
  <c r="BL729"/>
  <c r="BM729"/>
  <c r="BN729"/>
  <c r="BO729"/>
  <c r="BP729"/>
  <c r="BQ729"/>
  <c r="BR729"/>
  <c r="BS729"/>
  <c r="BT729"/>
  <c r="BU729"/>
  <c r="BJ730"/>
  <c r="BK730"/>
  <c r="BL730"/>
  <c r="BM730"/>
  <c r="BN730"/>
  <c r="BO730"/>
  <c r="BP730"/>
  <c r="BQ730"/>
  <c r="BR730"/>
  <c r="BS730"/>
  <c r="BT730"/>
  <c r="BU730"/>
  <c r="BJ732"/>
  <c r="BK732"/>
  <c r="BL732"/>
  <c r="BM732"/>
  <c r="BN732"/>
  <c r="BO732"/>
  <c r="BP732"/>
  <c r="BQ732"/>
  <c r="BR732"/>
  <c r="BS732"/>
  <c r="BT732"/>
  <c r="BU732"/>
  <c r="BJ734"/>
  <c r="BK734"/>
  <c r="BL734"/>
  <c r="BM734"/>
  <c r="BN734"/>
  <c r="BO734"/>
  <c r="BP734"/>
  <c r="BQ734"/>
  <c r="BR734"/>
  <c r="BS734"/>
  <c r="BT734"/>
  <c r="BU734"/>
  <c r="BJ735"/>
  <c r="BK735"/>
  <c r="BL735"/>
  <c r="BM735"/>
  <c r="BN735"/>
  <c r="BO735"/>
  <c r="BP735"/>
  <c r="BQ735"/>
  <c r="BR735"/>
  <c r="BS735"/>
  <c r="BT735"/>
  <c r="BU735"/>
  <c r="BJ736"/>
  <c r="BK736"/>
  <c r="BL736"/>
  <c r="BM736"/>
  <c r="BN736"/>
  <c r="BO736"/>
  <c r="BP736"/>
  <c r="BQ736"/>
  <c r="BR736"/>
  <c r="BS736"/>
  <c r="BT736"/>
  <c r="BU736"/>
  <c r="BJ737"/>
  <c r="BK737"/>
  <c r="BL737"/>
  <c r="BM737"/>
  <c r="BN737"/>
  <c r="BO737"/>
  <c r="BP737"/>
  <c r="BQ737"/>
  <c r="BR737"/>
  <c r="BS737"/>
  <c r="BT737"/>
  <c r="BU737"/>
  <c r="BJ738"/>
  <c r="BK738"/>
  <c r="BL738"/>
  <c r="BM738"/>
  <c r="BN738"/>
  <c r="BO738"/>
  <c r="BP738"/>
  <c r="BQ738"/>
  <c r="BR738"/>
  <c r="BS738"/>
  <c r="BT738"/>
  <c r="BU738"/>
  <c r="BJ740"/>
  <c r="BK740"/>
  <c r="BL740"/>
  <c r="BM740"/>
  <c r="BN740"/>
  <c r="BO740"/>
  <c r="BP740"/>
  <c r="BQ740"/>
  <c r="BR740"/>
  <c r="BS740"/>
  <c r="BT740"/>
  <c r="BU740"/>
  <c r="BJ742"/>
  <c r="BK742"/>
  <c r="BL742"/>
  <c r="BM742"/>
  <c r="BN742"/>
  <c r="BO742"/>
  <c r="BP742"/>
  <c r="BQ742"/>
  <c r="BR742"/>
  <c r="BS742"/>
  <c r="BT742"/>
  <c r="BU742"/>
  <c r="BJ743"/>
  <c r="BK743"/>
  <c r="BL743"/>
  <c r="BM743"/>
  <c r="BN743"/>
  <c r="BO743"/>
  <c r="BP743"/>
  <c r="BQ743"/>
  <c r="BR743"/>
  <c r="BS743"/>
  <c r="BT743"/>
  <c r="BU743"/>
  <c r="BJ744"/>
  <c r="BK744"/>
  <c r="BL744"/>
  <c r="BM744"/>
  <c r="BN744"/>
  <c r="BO744"/>
  <c r="BP744"/>
  <c r="BQ744"/>
  <c r="BR744"/>
  <c r="BS744"/>
  <c r="BT744"/>
  <c r="BU744"/>
  <c r="BJ746"/>
  <c r="BK746"/>
  <c r="BL746"/>
  <c r="BM746"/>
  <c r="BN746"/>
  <c r="BO746"/>
  <c r="BP746"/>
  <c r="BQ746"/>
  <c r="BR746"/>
  <c r="BS746"/>
  <c r="BT746"/>
  <c r="BU746"/>
  <c r="BJ747"/>
  <c r="BK747"/>
  <c r="BL747"/>
  <c r="BM747"/>
  <c r="BN747"/>
  <c r="BO747"/>
  <c r="BP747"/>
  <c r="BQ747"/>
  <c r="BR747"/>
  <c r="BS747"/>
  <c r="BT747"/>
  <c r="BU747"/>
  <c r="BJ748"/>
  <c r="BK748"/>
  <c r="BL748"/>
  <c r="BM748"/>
  <c r="BN748"/>
  <c r="BO748"/>
  <c r="BP748"/>
  <c r="BQ748"/>
  <c r="BR748"/>
  <c r="BS748"/>
  <c r="BT748"/>
  <c r="BU748"/>
  <c r="BJ750"/>
  <c r="BK750"/>
  <c r="BL750"/>
  <c r="BM750"/>
  <c r="BN750"/>
  <c r="BO750"/>
  <c r="BP750"/>
  <c r="BQ750"/>
  <c r="BR750"/>
  <c r="BS750"/>
  <c r="BT750"/>
  <c r="BU750"/>
  <c r="BJ751"/>
  <c r="BK751"/>
  <c r="BL751"/>
  <c r="BM751"/>
  <c r="BN751"/>
  <c r="BO751"/>
  <c r="BP751"/>
  <c r="BQ751"/>
  <c r="BR751"/>
  <c r="BS751"/>
  <c r="BT751"/>
  <c r="BU751"/>
  <c r="BJ752"/>
  <c r="BK752"/>
  <c r="BL752"/>
  <c r="BM752"/>
  <c r="BN752"/>
  <c r="BO752"/>
  <c r="BP752"/>
  <c r="BQ752"/>
  <c r="BR752"/>
  <c r="BS752"/>
  <c r="BT752"/>
  <c r="BU752"/>
  <c r="BJ754"/>
  <c r="BK754"/>
  <c r="BL754"/>
  <c r="BM754"/>
  <c r="BN754"/>
  <c r="BO754"/>
  <c r="BP754"/>
  <c r="BQ754"/>
  <c r="BR754"/>
  <c r="BS754"/>
  <c r="BT754"/>
  <c r="BU754"/>
  <c r="BJ755"/>
  <c r="BK755"/>
  <c r="BL755"/>
  <c r="BM755"/>
  <c r="BN755"/>
  <c r="BO755"/>
  <c r="BP755"/>
  <c r="BQ755"/>
  <c r="BR755"/>
  <c r="BS755"/>
  <c r="BT755"/>
  <c r="BU755"/>
  <c r="BJ756"/>
  <c r="BK756"/>
  <c r="BL756"/>
  <c r="BM756"/>
  <c r="BN756"/>
  <c r="BO756"/>
  <c r="BP756"/>
  <c r="BQ756"/>
  <c r="BR756"/>
  <c r="BS756"/>
  <c r="BT756"/>
  <c r="BU756"/>
  <c r="BJ758"/>
  <c r="BK758"/>
  <c r="BL758"/>
  <c r="BM758"/>
  <c r="BN758"/>
  <c r="BO758"/>
  <c r="BP758"/>
  <c r="BQ758"/>
  <c r="BR758"/>
  <c r="BS758"/>
  <c r="BT758"/>
  <c r="BU758"/>
  <c r="BJ759"/>
  <c r="BK759"/>
  <c r="BL759"/>
  <c r="BM759"/>
  <c r="BN759"/>
  <c r="BO759"/>
  <c r="BP759"/>
  <c r="BQ759"/>
  <c r="BR759"/>
  <c r="BS759"/>
  <c r="BT759"/>
  <c r="BU759"/>
  <c r="BJ760"/>
  <c r="BK760"/>
  <c r="BL760"/>
  <c r="BM760"/>
  <c r="BN760"/>
  <c r="BO760"/>
  <c r="BP760"/>
  <c r="BQ760"/>
  <c r="BR760"/>
  <c r="BS760"/>
  <c r="BT760"/>
  <c r="BU760"/>
  <c r="BJ762"/>
  <c r="BK762"/>
  <c r="BL762"/>
  <c r="BM762"/>
  <c r="BN762"/>
  <c r="BO762"/>
  <c r="BP762"/>
  <c r="BQ762"/>
  <c r="BR762"/>
  <c r="BS762"/>
  <c r="BT762"/>
  <c r="BU762"/>
  <c r="BJ763"/>
  <c r="BK763"/>
  <c r="BL763"/>
  <c r="BM763"/>
  <c r="BN763"/>
  <c r="BO763"/>
  <c r="BP763"/>
  <c r="BQ763"/>
  <c r="BR763"/>
  <c r="BS763"/>
  <c r="BT763"/>
  <c r="BU763"/>
  <c r="BJ764"/>
  <c r="BK764"/>
  <c r="BL764"/>
  <c r="BM764"/>
  <c r="BN764"/>
  <c r="BO764"/>
  <c r="BP764"/>
  <c r="BQ764"/>
  <c r="BR764"/>
  <c r="BS764"/>
  <c r="BT764"/>
  <c r="BU764"/>
  <c r="BJ766"/>
  <c r="BK766"/>
  <c r="BL766"/>
  <c r="BM766"/>
  <c r="BN766"/>
  <c r="BO766"/>
  <c r="BP766"/>
  <c r="BQ766"/>
  <c r="BR766"/>
  <c r="BS766"/>
  <c r="BT766"/>
  <c r="BU766"/>
  <c r="BJ767"/>
  <c r="BK767"/>
  <c r="BL767"/>
  <c r="BM767"/>
  <c r="BN767"/>
  <c r="BO767"/>
  <c r="BP767"/>
  <c r="BQ767"/>
  <c r="BR767"/>
  <c r="BS767"/>
  <c r="BT767"/>
  <c r="BU767"/>
  <c r="BJ768"/>
  <c r="BK768"/>
  <c r="BL768"/>
  <c r="BM768"/>
  <c r="BN768"/>
  <c r="BO768"/>
  <c r="BP768"/>
  <c r="BQ768"/>
  <c r="BR768"/>
  <c r="BS768"/>
  <c r="BT768"/>
  <c r="BU768"/>
  <c r="BJ770"/>
  <c r="BK770"/>
  <c r="BL770"/>
  <c r="BM770"/>
  <c r="BN770"/>
  <c r="BO770"/>
  <c r="BP770"/>
  <c r="BQ770"/>
  <c r="BR770"/>
  <c r="BS770"/>
  <c r="BT770"/>
  <c r="BU770"/>
  <c r="BJ771"/>
  <c r="BK771"/>
  <c r="BL771"/>
  <c r="BM771"/>
  <c r="BN771"/>
  <c r="BO771"/>
  <c r="BP771"/>
  <c r="BQ771"/>
  <c r="BR771"/>
  <c r="BS771"/>
  <c r="BT771"/>
  <c r="BU771"/>
  <c r="BJ772"/>
  <c r="BK772"/>
  <c r="BL772"/>
  <c r="BM772"/>
  <c r="BN772"/>
  <c r="BO772"/>
  <c r="BP772"/>
  <c r="BQ772"/>
  <c r="BR772"/>
  <c r="BS772"/>
  <c r="BT772"/>
  <c r="BU772"/>
  <c r="BJ774"/>
  <c r="BK774"/>
  <c r="BL774"/>
  <c r="BM774"/>
  <c r="BN774"/>
  <c r="BO774"/>
  <c r="BP774"/>
  <c r="BQ774"/>
  <c r="BR774"/>
  <c r="BS774"/>
  <c r="BT774"/>
  <c r="BU774"/>
  <c r="BJ775"/>
  <c r="BK775"/>
  <c r="BL775"/>
  <c r="BM775"/>
  <c r="BN775"/>
  <c r="BO775"/>
  <c r="BP775"/>
  <c r="BQ775"/>
  <c r="BR775"/>
  <c r="BS775"/>
  <c r="BT775"/>
  <c r="BU775"/>
  <c r="BJ776"/>
  <c r="BK776"/>
  <c r="BL776"/>
  <c r="BM776"/>
  <c r="BN776"/>
  <c r="BO776"/>
  <c r="BP776"/>
  <c r="BQ776"/>
  <c r="BR776"/>
  <c r="BS776"/>
  <c r="BT776"/>
  <c r="BU776"/>
  <c r="BJ778"/>
  <c r="BK778"/>
  <c r="BL778"/>
  <c r="BM778"/>
  <c r="BN778"/>
  <c r="BO778"/>
  <c r="BP778"/>
  <c r="BQ778"/>
  <c r="BR778"/>
  <c r="BS778"/>
  <c r="BT778"/>
  <c r="BU778"/>
  <c r="BJ779"/>
  <c r="BK779"/>
  <c r="BL779"/>
  <c r="BM779"/>
  <c r="BN779"/>
  <c r="BO779"/>
  <c r="BP779"/>
  <c r="BQ779"/>
  <c r="BR779"/>
  <c r="BS779"/>
  <c r="BT779"/>
  <c r="BU779"/>
  <c r="BJ780"/>
  <c r="BK780"/>
  <c r="BL780"/>
  <c r="BM780"/>
  <c r="BN780"/>
  <c r="BO780"/>
  <c r="BP780"/>
  <c r="BQ780"/>
  <c r="BR780"/>
  <c r="BS780"/>
  <c r="BT780"/>
  <c r="BU780"/>
  <c r="BJ782"/>
  <c r="BK782"/>
  <c r="BL782"/>
  <c r="BM782"/>
  <c r="BN782"/>
  <c r="BO782"/>
  <c r="BP782"/>
  <c r="BQ782"/>
  <c r="BR782"/>
  <c r="BS782"/>
  <c r="BT782"/>
  <c r="BU782"/>
  <c r="BJ783"/>
  <c r="BK783"/>
  <c r="BL783"/>
  <c r="BM783"/>
  <c r="BN783"/>
  <c r="BO783"/>
  <c r="BP783"/>
  <c r="BQ783"/>
  <c r="BR783"/>
  <c r="BS783"/>
  <c r="BT783"/>
  <c r="BU783"/>
  <c r="BJ784"/>
  <c r="BK784"/>
  <c r="BL784"/>
  <c r="BM784"/>
  <c r="BN784"/>
  <c r="BO784"/>
  <c r="BP784"/>
  <c r="BQ784"/>
  <c r="BR784"/>
  <c r="BS784"/>
  <c r="BT784"/>
  <c r="BU784"/>
  <c r="BJ786"/>
  <c r="BK786"/>
  <c r="BL786"/>
  <c r="BM786"/>
  <c r="BN786"/>
  <c r="BO786"/>
  <c r="BP786"/>
  <c r="BQ786"/>
  <c r="BR786"/>
  <c r="BS786"/>
  <c r="BT786"/>
  <c r="BU786"/>
  <c r="BJ787"/>
  <c r="BK787"/>
  <c r="BL787"/>
  <c r="BM787"/>
  <c r="BN787"/>
  <c r="BO787"/>
  <c r="BP787"/>
  <c r="BQ787"/>
  <c r="BR787"/>
  <c r="BS787"/>
  <c r="BT787"/>
  <c r="BU787"/>
  <c r="BJ788"/>
  <c r="BK788"/>
  <c r="BL788"/>
  <c r="BM788"/>
  <c r="BN788"/>
  <c r="BO788"/>
  <c r="BP788"/>
  <c r="BQ788"/>
  <c r="BR788"/>
  <c r="BS788"/>
  <c r="BT788"/>
  <c r="BU788"/>
  <c r="BJ790"/>
  <c r="BK790"/>
  <c r="BL790"/>
  <c r="BM790"/>
  <c r="BN790"/>
  <c r="BO790"/>
  <c r="BP790"/>
  <c r="BQ790"/>
  <c r="BR790"/>
  <c r="BS790"/>
  <c r="BT790"/>
  <c r="BU790"/>
  <c r="BJ791"/>
  <c r="BK791"/>
  <c r="BL791"/>
  <c r="BM791"/>
  <c r="BN791"/>
  <c r="BO791"/>
  <c r="BP791"/>
  <c r="BQ791"/>
  <c r="BR791"/>
  <c r="BS791"/>
  <c r="BT791"/>
  <c r="BU791"/>
  <c r="BJ792"/>
  <c r="BK792"/>
  <c r="BL792"/>
  <c r="BM792"/>
  <c r="BN792"/>
  <c r="BO792"/>
  <c r="BP792"/>
  <c r="BQ792"/>
  <c r="BR792"/>
  <c r="BS792"/>
  <c r="BT792"/>
  <c r="BU792"/>
  <c r="BJ794"/>
  <c r="BK794"/>
  <c r="BL794"/>
  <c r="BM794"/>
  <c r="BN794"/>
  <c r="BO794"/>
  <c r="BP794"/>
  <c r="BQ794"/>
  <c r="BR794"/>
  <c r="BS794"/>
  <c r="BT794"/>
  <c r="BU794"/>
  <c r="BJ795"/>
  <c r="BK795"/>
  <c r="BL795"/>
  <c r="BM795"/>
  <c r="BN795"/>
  <c r="BO795"/>
  <c r="BP795"/>
  <c r="BQ795"/>
  <c r="BR795"/>
  <c r="BS795"/>
  <c r="BT795"/>
  <c r="BU795"/>
  <c r="BJ796"/>
  <c r="BK796"/>
  <c r="BL796"/>
  <c r="BM796"/>
  <c r="BN796"/>
  <c r="BO796"/>
  <c r="BP796"/>
  <c r="BQ796"/>
  <c r="BR796"/>
  <c r="BS796"/>
  <c r="BT796"/>
  <c r="BU796"/>
  <c r="BJ798"/>
  <c r="BK798"/>
  <c r="BL798"/>
  <c r="BM798"/>
  <c r="BN798"/>
  <c r="BO798"/>
  <c r="BP798"/>
  <c r="BQ798"/>
  <c r="BR798"/>
  <c r="BS798"/>
  <c r="BT798"/>
  <c r="BU798"/>
  <c r="BJ799"/>
  <c r="BK799"/>
  <c r="BL799"/>
  <c r="BM799"/>
  <c r="BN799"/>
  <c r="BO799"/>
  <c r="BP799"/>
  <c r="BQ799"/>
  <c r="BR799"/>
  <c r="BS799"/>
  <c r="BT799"/>
  <c r="BU799"/>
  <c r="BJ800"/>
  <c r="BK800"/>
  <c r="BL800"/>
  <c r="BM800"/>
  <c r="BN800"/>
  <c r="BO800"/>
  <c r="BP800"/>
  <c r="BQ800"/>
  <c r="BR800"/>
  <c r="BS800"/>
  <c r="BT800"/>
  <c r="BU800"/>
  <c r="BJ802"/>
  <c r="BK802"/>
  <c r="BL802"/>
  <c r="BM802"/>
  <c r="BN802"/>
  <c r="BO802"/>
  <c r="BP802"/>
  <c r="BQ802"/>
  <c r="BR802"/>
  <c r="BS802"/>
  <c r="BT802"/>
  <c r="BU802"/>
  <c r="BJ803"/>
  <c r="BK803"/>
  <c r="BL803"/>
  <c r="BM803"/>
  <c r="BN803"/>
  <c r="BO803"/>
  <c r="BP803"/>
  <c r="BQ803"/>
  <c r="BR803"/>
  <c r="BS803"/>
  <c r="BT803"/>
  <c r="BU803"/>
  <c r="BJ804"/>
  <c r="BK804"/>
  <c r="BL804"/>
  <c r="BM804"/>
  <c r="BN804"/>
  <c r="BO804"/>
  <c r="BP804"/>
  <c r="BQ804"/>
  <c r="BR804"/>
  <c r="BS804"/>
  <c r="BT804"/>
  <c r="BU804"/>
  <c r="BJ806"/>
  <c r="BK806"/>
  <c r="BL806"/>
  <c r="BM806"/>
  <c r="BN806"/>
  <c r="BO806"/>
  <c r="BP806"/>
  <c r="BQ806"/>
  <c r="BR806"/>
  <c r="BS806"/>
  <c r="BT806"/>
  <c r="BU806"/>
  <c r="BJ807"/>
  <c r="BK807"/>
  <c r="BL807"/>
  <c r="BM807"/>
  <c r="BN807"/>
  <c r="BO807"/>
  <c r="BP807"/>
  <c r="BQ807"/>
  <c r="BR807"/>
  <c r="BS807"/>
  <c r="BT807"/>
  <c r="BU807"/>
  <c r="BJ808"/>
  <c r="BK808"/>
  <c r="BL808"/>
  <c r="BM808"/>
  <c r="BN808"/>
  <c r="BO808"/>
  <c r="BP808"/>
  <c r="BQ808"/>
  <c r="BR808"/>
  <c r="BS808"/>
  <c r="BT808"/>
  <c r="BU808"/>
  <c r="BJ810"/>
  <c r="BK810"/>
  <c r="BL810"/>
  <c r="BM810"/>
  <c r="BN810"/>
  <c r="BO810"/>
  <c r="BP810"/>
  <c r="BQ810"/>
  <c r="BR810"/>
  <c r="BS810"/>
  <c r="BT810"/>
  <c r="BU810"/>
  <c r="BJ811"/>
  <c r="BK811"/>
  <c r="BL811"/>
  <c r="BM811"/>
  <c r="BN811"/>
  <c r="BO811"/>
  <c r="BP811"/>
  <c r="BQ811"/>
  <c r="BR811"/>
  <c r="BS811"/>
  <c r="BT811"/>
  <c r="BU811"/>
  <c r="BJ812"/>
  <c r="BK812"/>
  <c r="BL812"/>
  <c r="BM812"/>
  <c r="BN812"/>
  <c r="BO812"/>
  <c r="BP812"/>
  <c r="BQ812"/>
  <c r="BR812"/>
  <c r="BS812"/>
  <c r="BT812"/>
  <c r="BU812"/>
  <c r="BJ814"/>
  <c r="BK814"/>
  <c r="BL814"/>
  <c r="BM814"/>
  <c r="BN814"/>
  <c r="BO814"/>
  <c r="BP814"/>
  <c r="BQ814"/>
  <c r="BR814"/>
  <c r="BS814"/>
  <c r="BT814"/>
  <c r="BU814"/>
  <c r="BJ815"/>
  <c r="BK815"/>
  <c r="BL815"/>
  <c r="BM815"/>
  <c r="BN815"/>
  <c r="BO815"/>
  <c r="BP815"/>
  <c r="BQ815"/>
  <c r="BR815"/>
  <c r="BS815"/>
  <c r="BT815"/>
  <c r="BU815"/>
  <c r="BJ816"/>
  <c r="BK816"/>
  <c r="BL816"/>
  <c r="BM816"/>
  <c r="BN816"/>
  <c r="BO816"/>
  <c r="BP816"/>
  <c r="BQ816"/>
  <c r="BR816"/>
  <c r="BS816"/>
  <c r="BT816"/>
  <c r="BU816"/>
  <c r="BJ818"/>
  <c r="BK818"/>
  <c r="BL818"/>
  <c r="BM818"/>
  <c r="BN818"/>
  <c r="BO818"/>
  <c r="BP818"/>
  <c r="BQ818"/>
  <c r="BR818"/>
  <c r="BS818"/>
  <c r="BT818"/>
  <c r="BU818"/>
  <c r="BJ819"/>
  <c r="BK819"/>
  <c r="BL819"/>
  <c r="BM819"/>
  <c r="BN819"/>
  <c r="BO819"/>
  <c r="BP819"/>
  <c r="BQ819"/>
  <c r="BR819"/>
  <c r="BS819"/>
  <c r="BT819"/>
  <c r="BU819"/>
  <c r="BJ820"/>
  <c r="BK820"/>
  <c r="BL820"/>
  <c r="BM820"/>
  <c r="BN820"/>
  <c r="BO820"/>
  <c r="BP820"/>
  <c r="BQ820"/>
  <c r="BR820"/>
  <c r="BS820"/>
  <c r="BT820"/>
  <c r="BU820"/>
  <c r="BJ822"/>
  <c r="BK822"/>
  <c r="BL822"/>
  <c r="BM822"/>
  <c r="BN822"/>
  <c r="BO822"/>
  <c r="BP822"/>
  <c r="BQ822"/>
  <c r="BR822"/>
  <c r="BS822"/>
  <c r="BT822"/>
  <c r="BU822"/>
  <c r="BJ823"/>
  <c r="BK823"/>
  <c r="BL823"/>
  <c r="BM823"/>
  <c r="BN823"/>
  <c r="BO823"/>
  <c r="BP823"/>
  <c r="BQ823"/>
  <c r="BR823"/>
  <c r="BS823"/>
  <c r="BT823"/>
  <c r="BU823"/>
  <c r="BJ824"/>
  <c r="BK824"/>
  <c r="BL824"/>
  <c r="BM824"/>
  <c r="BN824"/>
  <c r="BO824"/>
  <c r="BP824"/>
  <c r="BQ824"/>
  <c r="BR824"/>
  <c r="BS824"/>
  <c r="BT824"/>
  <c r="BU824"/>
  <c r="BJ826"/>
  <c r="BK826"/>
  <c r="BL826"/>
  <c r="BM826"/>
  <c r="BN826"/>
  <c r="BO826"/>
  <c r="BP826"/>
  <c r="BQ826"/>
  <c r="BR826"/>
  <c r="BS826"/>
  <c r="BT826"/>
  <c r="BU826"/>
  <c r="BJ827"/>
  <c r="BK827"/>
  <c r="BL827"/>
  <c r="BM827"/>
  <c r="BN827"/>
  <c r="BO827"/>
  <c r="BP827"/>
  <c r="BQ827"/>
  <c r="BR827"/>
  <c r="BS827"/>
  <c r="BT827"/>
  <c r="BU827"/>
  <c r="BJ828"/>
  <c r="BK828"/>
  <c r="BL828"/>
  <c r="BM828"/>
  <c r="BN828"/>
  <c r="BO828"/>
  <c r="BP828"/>
  <c r="BQ828"/>
  <c r="BR828"/>
  <c r="BS828"/>
  <c r="BT828"/>
  <c r="BU828"/>
  <c r="BJ830"/>
  <c r="BK830"/>
  <c r="BL830"/>
  <c r="BM830"/>
  <c r="BN830"/>
  <c r="BO830"/>
  <c r="BP830"/>
  <c r="BQ830"/>
  <c r="BR830"/>
  <c r="BS830"/>
  <c r="BT830"/>
  <c r="BU830"/>
  <c r="BJ831"/>
  <c r="BK831"/>
  <c r="BL831"/>
  <c r="BM831"/>
  <c r="BN831"/>
  <c r="BO831"/>
  <c r="BP831"/>
  <c r="BQ831"/>
  <c r="BR831"/>
  <c r="BS831"/>
  <c r="BT831"/>
  <c r="BU831"/>
  <c r="BJ832"/>
  <c r="BK832"/>
  <c r="BL832"/>
  <c r="BM832"/>
  <c r="BN832"/>
  <c r="BO832"/>
  <c r="BP832"/>
  <c r="BQ832"/>
  <c r="BR832"/>
  <c r="BS832"/>
  <c r="BT832"/>
  <c r="BU832"/>
  <c r="BJ834"/>
  <c r="BK834"/>
  <c r="BL834"/>
  <c r="BM834"/>
  <c r="BN834"/>
  <c r="BO834"/>
  <c r="BP834"/>
  <c r="BQ834"/>
  <c r="BR834"/>
  <c r="BS834"/>
  <c r="BT834"/>
  <c r="BU834"/>
  <c r="BJ835"/>
  <c r="BK835"/>
  <c r="BL835"/>
  <c r="BM835"/>
  <c r="BN835"/>
  <c r="BO835"/>
  <c r="BP835"/>
  <c r="BQ835"/>
  <c r="BR835"/>
  <c r="BS835"/>
  <c r="BT835"/>
  <c r="BU835"/>
  <c r="BJ836"/>
  <c r="BK836"/>
  <c r="BL836"/>
  <c r="BM836"/>
  <c r="BN836"/>
  <c r="BO836"/>
  <c r="BP836"/>
  <c r="BQ836"/>
  <c r="BR836"/>
  <c r="BS836"/>
  <c r="BT836"/>
  <c r="BU836"/>
  <c r="BJ838"/>
  <c r="BK838"/>
  <c r="BL838"/>
  <c r="BM838"/>
  <c r="BN838"/>
  <c r="BO838"/>
  <c r="BP838"/>
  <c r="BQ838"/>
  <c r="BR838"/>
  <c r="BS838"/>
  <c r="BT838"/>
  <c r="BU838"/>
  <c r="BJ839"/>
  <c r="BK839"/>
  <c r="BL839"/>
  <c r="BM839"/>
  <c r="BN839"/>
  <c r="BO839"/>
  <c r="BP839"/>
  <c r="BQ839"/>
  <c r="BR839"/>
  <c r="BS839"/>
  <c r="BT839"/>
  <c r="BU839"/>
  <c r="BJ840"/>
  <c r="BK840"/>
  <c r="BL840"/>
  <c r="BM840"/>
  <c r="BN840"/>
  <c r="BO840"/>
  <c r="BP840"/>
  <c r="BQ840"/>
  <c r="BR840"/>
  <c r="BS840"/>
  <c r="BT840"/>
  <c r="BU840"/>
  <c r="BJ842"/>
  <c r="BK842"/>
  <c r="BL842"/>
  <c r="BM842"/>
  <c r="BN842"/>
  <c r="BO842"/>
  <c r="BP842"/>
  <c r="BQ842"/>
  <c r="BR842"/>
  <c r="BS842"/>
  <c r="BT842"/>
  <c r="BU842"/>
  <c r="BJ843"/>
  <c r="BK843"/>
  <c r="BL843"/>
  <c r="BM843"/>
  <c r="BN843"/>
  <c r="BO843"/>
  <c r="BP843"/>
  <c r="BQ843"/>
  <c r="BR843"/>
  <c r="BS843"/>
  <c r="BT843"/>
  <c r="BU843"/>
  <c r="BJ844"/>
  <c r="BK844"/>
  <c r="BL844"/>
  <c r="BM844"/>
  <c r="BN844"/>
  <c r="BO844"/>
  <c r="BP844"/>
  <c r="BQ844"/>
  <c r="BR844"/>
  <c r="BS844"/>
  <c r="BT844"/>
  <c r="BU844"/>
  <c r="BJ846"/>
  <c r="BK846"/>
  <c r="BL846"/>
  <c r="BM846"/>
  <c r="BN846"/>
  <c r="BO846"/>
  <c r="BP846"/>
  <c r="BQ846"/>
  <c r="BR846"/>
  <c r="BS846"/>
  <c r="BT846"/>
  <c r="BU846"/>
  <c r="BJ847"/>
  <c r="BK847"/>
  <c r="BL847"/>
  <c r="BM847"/>
  <c r="BN847"/>
  <c r="BO847"/>
  <c r="BP847"/>
  <c r="BQ847"/>
  <c r="BR847"/>
  <c r="BS847"/>
  <c r="BT847"/>
  <c r="BU847"/>
  <c r="BJ848"/>
  <c r="BK848"/>
  <c r="BL848"/>
  <c r="BM848"/>
  <c r="BN848"/>
  <c r="BO848"/>
  <c r="BP848"/>
  <c r="BQ848"/>
  <c r="BR848"/>
  <c r="BS848"/>
  <c r="BT848"/>
  <c r="BU848"/>
  <c r="BJ850"/>
  <c r="BK850"/>
  <c r="BL850"/>
  <c r="BM850"/>
  <c r="BN850"/>
  <c r="BO850"/>
  <c r="BP850"/>
  <c r="BQ850"/>
  <c r="BR850"/>
  <c r="BS850"/>
  <c r="BT850"/>
  <c r="BU850"/>
  <c r="BJ851"/>
  <c r="BK851"/>
  <c r="BL851"/>
  <c r="BM851"/>
  <c r="BN851"/>
  <c r="BO851"/>
  <c r="BP851"/>
  <c r="BQ851"/>
  <c r="BR851"/>
  <c r="BS851"/>
  <c r="BT851"/>
  <c r="BU851"/>
  <c r="BJ852"/>
  <c r="BK852"/>
  <c r="BL852"/>
  <c r="BM852"/>
  <c r="BN852"/>
  <c r="BO852"/>
  <c r="BP852"/>
  <c r="BQ852"/>
  <c r="BR852"/>
  <c r="BS852"/>
  <c r="BT852"/>
  <c r="BU852"/>
  <c r="BJ854"/>
  <c r="BK854"/>
  <c r="BL854"/>
  <c r="BM854"/>
  <c r="BN854"/>
  <c r="BO854"/>
  <c r="BP854"/>
  <c r="BQ854"/>
  <c r="BR854"/>
  <c r="BS854"/>
  <c r="BT854"/>
  <c r="BU854"/>
  <c r="BJ855"/>
  <c r="BK855"/>
  <c r="BL855"/>
  <c r="BM855"/>
  <c r="BN855"/>
  <c r="BO855"/>
  <c r="BP855"/>
  <c r="BQ855"/>
  <c r="BR855"/>
  <c r="BS855"/>
  <c r="BT855"/>
  <c r="BU855"/>
  <c r="BJ856"/>
  <c r="BK856"/>
  <c r="BL856"/>
  <c r="BM856"/>
  <c r="BN856"/>
  <c r="BO856"/>
  <c r="BP856"/>
  <c r="BQ856"/>
  <c r="BR856"/>
  <c r="BS856"/>
  <c r="BT856"/>
  <c r="BU856"/>
  <c r="BJ858"/>
  <c r="BK858"/>
  <c r="BL858"/>
  <c r="BM858"/>
  <c r="BN858"/>
  <c r="BO858"/>
  <c r="BP858"/>
  <c r="BQ858"/>
  <c r="BR858"/>
  <c r="BS858"/>
  <c r="BT858"/>
  <c r="BU858"/>
  <c r="BJ859"/>
  <c r="BK859"/>
  <c r="BL859"/>
  <c r="BM859"/>
  <c r="BN859"/>
  <c r="BO859"/>
  <c r="BP859"/>
  <c r="BQ859"/>
  <c r="BR859"/>
  <c r="BS859"/>
  <c r="BT859"/>
  <c r="BU859"/>
  <c r="BJ860"/>
  <c r="BK860"/>
  <c r="BL860"/>
  <c r="BM860"/>
  <c r="BN860"/>
  <c r="BO860"/>
  <c r="BP860"/>
  <c r="BQ860"/>
  <c r="BR860"/>
  <c r="BS860"/>
  <c r="BT860"/>
  <c r="BU860"/>
  <c r="BJ862"/>
  <c r="BK862"/>
  <c r="BL862"/>
  <c r="BM862"/>
  <c r="BN862"/>
  <c r="BO862"/>
  <c r="BP862"/>
  <c r="BQ862"/>
  <c r="BR862"/>
  <c r="BS862"/>
  <c r="BT862"/>
  <c r="BU862"/>
  <c r="BJ863"/>
  <c r="BK863"/>
  <c r="BL863"/>
  <c r="BM863"/>
  <c r="BN863"/>
  <c r="BO863"/>
  <c r="BP863"/>
  <c r="BQ863"/>
  <c r="BR863"/>
  <c r="BS863"/>
  <c r="BT863"/>
  <c r="BU863"/>
  <c r="BJ864"/>
  <c r="BK864"/>
  <c r="BL864"/>
  <c r="BM864"/>
  <c r="BN864"/>
  <c r="BO864"/>
  <c r="BP864"/>
  <c r="BQ864"/>
  <c r="BR864"/>
  <c r="BS864"/>
  <c r="BT864"/>
  <c r="BU864"/>
  <c r="BJ866"/>
  <c r="BK866"/>
  <c r="BL866"/>
  <c r="BM866"/>
  <c r="BN866"/>
  <c r="BO866"/>
  <c r="BP866"/>
  <c r="BQ866"/>
  <c r="BR866"/>
  <c r="BS866"/>
  <c r="BT866"/>
  <c r="BU866"/>
  <c r="BJ867"/>
  <c r="BK867"/>
  <c r="BL867"/>
  <c r="BM867"/>
  <c r="BN867"/>
  <c r="BO867"/>
  <c r="BP867"/>
  <c r="BQ867"/>
  <c r="BR867"/>
  <c r="BS867"/>
  <c r="BT867"/>
  <c r="BU867"/>
  <c r="BJ868"/>
  <c r="BK868"/>
  <c r="BL868"/>
  <c r="BM868"/>
  <c r="BN868"/>
  <c r="BO868"/>
  <c r="BP868"/>
  <c r="BQ868"/>
  <c r="BR868"/>
  <c r="BS868"/>
  <c r="BT868"/>
  <c r="BU868"/>
  <c r="BJ870"/>
  <c r="BK870"/>
  <c r="BL870"/>
  <c r="BM870"/>
  <c r="BN870"/>
  <c r="BO870"/>
  <c r="BP870"/>
  <c r="BQ870"/>
  <c r="BR870"/>
  <c r="BS870"/>
  <c r="BT870"/>
  <c r="BU870"/>
  <c r="BJ871"/>
  <c r="BK871"/>
  <c r="BL871"/>
  <c r="BM871"/>
  <c r="BN871"/>
  <c r="BO871"/>
  <c r="BP871"/>
  <c r="BQ871"/>
  <c r="BR871"/>
  <c r="BS871"/>
  <c r="BT871"/>
  <c r="BU871"/>
  <c r="BJ872"/>
  <c r="BK872"/>
  <c r="BL872"/>
  <c r="BM872"/>
  <c r="BN872"/>
  <c r="BO872"/>
  <c r="BP872"/>
  <c r="BQ872"/>
  <c r="BR872"/>
  <c r="BS872"/>
  <c r="BT872"/>
  <c r="BU872"/>
  <c r="BJ874"/>
  <c r="BK874"/>
  <c r="BL874"/>
  <c r="BM874"/>
  <c r="BN874"/>
  <c r="BO874"/>
  <c r="BP874"/>
  <c r="BQ874"/>
  <c r="BR874"/>
  <c r="BS874"/>
  <c r="BT874"/>
  <c r="BU874"/>
  <c r="BJ875"/>
  <c r="BK875"/>
  <c r="BL875"/>
  <c r="BM875"/>
  <c r="BN875"/>
  <c r="BO875"/>
  <c r="BP875"/>
  <c r="BQ875"/>
  <c r="BR875"/>
  <c r="BS875"/>
  <c r="BT875"/>
  <c r="BU875"/>
  <c r="BJ876"/>
  <c r="BK876"/>
  <c r="BL876"/>
  <c r="BM876"/>
  <c r="BN876"/>
  <c r="BO876"/>
  <c r="BP876"/>
  <c r="BQ876"/>
  <c r="BR876"/>
  <c r="BS876"/>
  <c r="BT876"/>
  <c r="BU876"/>
  <c r="BJ878"/>
  <c r="BK878"/>
  <c r="BL878"/>
  <c r="BM878"/>
  <c r="BN878"/>
  <c r="BO878"/>
  <c r="BP878"/>
  <c r="BQ878"/>
  <c r="BR878"/>
  <c r="BS878"/>
  <c r="BT878"/>
  <c r="BU878"/>
  <c r="BJ879"/>
  <c r="BK879"/>
  <c r="BL879"/>
  <c r="BM879"/>
  <c r="BN879"/>
  <c r="BO879"/>
  <c r="BP879"/>
  <c r="BQ879"/>
  <c r="BR879"/>
  <c r="BS879"/>
  <c r="BT879"/>
  <c r="BU879"/>
  <c r="BJ880"/>
  <c r="BK880"/>
  <c r="BL880"/>
  <c r="BM880"/>
  <c r="BN880"/>
  <c r="BO880"/>
  <c r="BP880"/>
  <c r="BQ880"/>
  <c r="BR880"/>
  <c r="BS880"/>
  <c r="BT880"/>
  <c r="BU880"/>
  <c r="BJ882"/>
  <c r="BK882"/>
  <c r="BL882"/>
  <c r="BM882"/>
  <c r="BN882"/>
  <c r="BO882"/>
  <c r="BP882"/>
  <c r="BQ882"/>
  <c r="BR882"/>
  <c r="BS882"/>
  <c r="BT882"/>
  <c r="BU882"/>
  <c r="BJ883"/>
  <c r="BK883"/>
  <c r="BL883"/>
  <c r="BM883"/>
  <c r="BN883"/>
  <c r="BO883"/>
  <c r="BP883"/>
  <c r="BQ883"/>
  <c r="BR883"/>
  <c r="BS883"/>
  <c r="BT883"/>
  <c r="BU883"/>
  <c r="BJ884"/>
  <c r="BK884"/>
  <c r="BL884"/>
  <c r="BM884"/>
  <c r="BN884"/>
  <c r="BO884"/>
  <c r="BP884"/>
  <c r="BQ884"/>
  <c r="BR884"/>
  <c r="BS884"/>
  <c r="BT884"/>
  <c r="BU884"/>
  <c r="BJ886"/>
  <c r="BK886"/>
  <c r="BL886"/>
  <c r="BM886"/>
  <c r="BN886"/>
  <c r="BO886"/>
  <c r="BP886"/>
  <c r="BQ886"/>
  <c r="BR886"/>
  <c r="BS886"/>
  <c r="BT886"/>
  <c r="BU886"/>
  <c r="BJ887"/>
  <c r="BK887"/>
  <c r="BL887"/>
  <c r="BM887"/>
  <c r="BN887"/>
  <c r="BO887"/>
  <c r="BP887"/>
  <c r="BQ887"/>
  <c r="BR887"/>
  <c r="BS887"/>
  <c r="BT887"/>
  <c r="BU887"/>
  <c r="BJ888"/>
  <c r="BK888"/>
  <c r="BL888"/>
  <c r="BM888"/>
  <c r="BN888"/>
  <c r="BO888"/>
  <c r="BP888"/>
  <c r="BQ888"/>
  <c r="BR888"/>
  <c r="BS888"/>
  <c r="BT888"/>
  <c r="BU888"/>
  <c r="BJ890"/>
  <c r="BK890"/>
  <c r="BL890"/>
  <c r="BM890"/>
  <c r="BN890"/>
  <c r="BO890"/>
  <c r="BP890"/>
  <c r="BQ890"/>
  <c r="BR890"/>
  <c r="BS890"/>
  <c r="BT890"/>
  <c r="BU890"/>
  <c r="BJ891"/>
  <c r="BK891"/>
  <c r="BL891"/>
  <c r="BM891"/>
  <c r="BN891"/>
  <c r="BO891"/>
  <c r="BP891"/>
  <c r="BQ891"/>
  <c r="BR891"/>
  <c r="BS891"/>
  <c r="BT891"/>
  <c r="BU891"/>
  <c r="BJ892"/>
  <c r="BK892"/>
  <c r="BL892"/>
  <c r="BM892"/>
  <c r="BN892"/>
  <c r="BO892"/>
  <c r="BP892"/>
  <c r="BQ892"/>
  <c r="BR892"/>
  <c r="BS892"/>
  <c r="BT892"/>
  <c r="BU892"/>
  <c r="BJ894"/>
  <c r="BK894"/>
  <c r="BL894"/>
  <c r="BM894"/>
  <c r="BN894"/>
  <c r="BO894"/>
  <c r="BP894"/>
  <c r="BQ894"/>
  <c r="BR894"/>
  <c r="BS894"/>
  <c r="BT894"/>
  <c r="BU894"/>
  <c r="BJ895"/>
  <c r="BK895"/>
  <c r="BL895"/>
  <c r="BM895"/>
  <c r="BN895"/>
  <c r="BO895"/>
  <c r="BP895"/>
  <c r="BQ895"/>
  <c r="BR895"/>
  <c r="BS895"/>
  <c r="BT895"/>
  <c r="BU895"/>
  <c r="BJ896"/>
  <c r="BK896"/>
  <c r="BL896"/>
  <c r="BM896"/>
  <c r="BN896"/>
  <c r="BO896"/>
  <c r="BP896"/>
  <c r="BQ896"/>
  <c r="BR896"/>
  <c r="BS896"/>
  <c r="BT896"/>
  <c r="BU896"/>
  <c r="BJ897"/>
  <c r="BK897"/>
  <c r="BL897"/>
  <c r="BM897"/>
  <c r="BN897"/>
  <c r="BO897"/>
  <c r="BP897"/>
  <c r="BQ897"/>
  <c r="BR897"/>
  <c r="BS897"/>
  <c r="BT897"/>
  <c r="BU897"/>
  <c r="BJ898"/>
  <c r="BK898"/>
  <c r="BL898"/>
  <c r="BM898"/>
  <c r="BN898"/>
  <c r="BO898"/>
  <c r="BP898"/>
  <c r="BQ898"/>
  <c r="BR898"/>
  <c r="BS898"/>
  <c r="BT898"/>
  <c r="BU898"/>
  <c r="BJ900"/>
  <c r="BK900"/>
  <c r="BL900"/>
  <c r="BM900"/>
  <c r="BN900"/>
  <c r="BO900"/>
  <c r="BP900"/>
  <c r="BQ900"/>
  <c r="BR900"/>
  <c r="BS900"/>
  <c r="BT900"/>
  <c r="BU900"/>
  <c r="BJ902"/>
  <c r="BK902"/>
  <c r="BL902"/>
  <c r="BM902"/>
  <c r="BN902"/>
  <c r="BO902"/>
  <c r="BP902"/>
  <c r="BQ902"/>
  <c r="BR902"/>
  <c r="BS902"/>
  <c r="BT902"/>
  <c r="BU902"/>
  <c r="BJ903"/>
  <c r="BK903"/>
  <c r="BL903"/>
  <c r="BM903"/>
  <c r="BN903"/>
  <c r="BO903"/>
  <c r="BP903"/>
  <c r="BQ903"/>
  <c r="BR903"/>
  <c r="BS903"/>
  <c r="BT903"/>
  <c r="BU903"/>
  <c r="BJ904"/>
  <c r="BK904"/>
  <c r="BL904"/>
  <c r="BM904"/>
  <c r="BN904"/>
  <c r="BO904"/>
  <c r="BP904"/>
  <c r="BQ904"/>
  <c r="BR904"/>
  <c r="BS904"/>
  <c r="BT904"/>
  <c r="BU904"/>
  <c r="BJ905"/>
  <c r="BK905"/>
  <c r="BL905"/>
  <c r="BM905"/>
  <c r="BN905"/>
  <c r="BO905"/>
  <c r="BP905"/>
  <c r="BQ905"/>
  <c r="BR905"/>
  <c r="BS905"/>
  <c r="BT905"/>
  <c r="BU905"/>
  <c r="BJ906"/>
  <c r="BK906"/>
  <c r="BL906"/>
  <c r="BM906"/>
  <c r="BN906"/>
  <c r="BO906"/>
  <c r="BP906"/>
  <c r="BQ906"/>
  <c r="BR906"/>
  <c r="BS906"/>
  <c r="BT906"/>
  <c r="BU906"/>
  <c r="BJ908"/>
  <c r="BK908"/>
  <c r="BL908"/>
  <c r="BM908"/>
  <c r="BN908"/>
  <c r="BO908"/>
  <c r="BP908"/>
  <c r="BQ908"/>
  <c r="BR908"/>
  <c r="BS908"/>
  <c r="BT908"/>
  <c r="BU908"/>
  <c r="BJ910"/>
  <c r="BK910"/>
  <c r="BL910"/>
  <c r="BM910"/>
  <c r="BN910"/>
  <c r="BO910"/>
  <c r="BP910"/>
  <c r="BQ910"/>
  <c r="BR910"/>
  <c r="BS910"/>
  <c r="BT910"/>
  <c r="BU910"/>
  <c r="BJ911"/>
  <c r="BK911"/>
  <c r="BL911"/>
  <c r="BM911"/>
  <c r="BN911"/>
  <c r="BO911"/>
  <c r="BP911"/>
  <c r="BQ911"/>
  <c r="BR911"/>
  <c r="BS911"/>
  <c r="BT911"/>
  <c r="BU911"/>
  <c r="BJ912"/>
  <c r="BK912"/>
  <c r="BL912"/>
  <c r="BM912"/>
  <c r="BN912"/>
  <c r="BO912"/>
  <c r="BP912"/>
  <c r="BQ912"/>
  <c r="BR912"/>
  <c r="BS912"/>
  <c r="BT912"/>
  <c r="BU912"/>
  <c r="BJ913"/>
  <c r="BK913"/>
  <c r="BL913"/>
  <c r="BM913"/>
  <c r="BN913"/>
  <c r="BO913"/>
  <c r="BP913"/>
  <c r="BQ913"/>
  <c r="BR913"/>
  <c r="BS913"/>
  <c r="BT913"/>
  <c r="BU913"/>
  <c r="BJ914"/>
  <c r="BK914"/>
  <c r="BL914"/>
  <c r="BM914"/>
  <c r="BN914"/>
  <c r="BO914"/>
  <c r="BP914"/>
  <c r="BQ914"/>
  <c r="BR914"/>
  <c r="BS914"/>
  <c r="BT914"/>
  <c r="BU914"/>
  <c r="BJ916"/>
  <c r="BK916"/>
  <c r="BL916"/>
  <c r="BM916"/>
  <c r="BN916"/>
  <c r="BO916"/>
  <c r="BP916"/>
  <c r="BQ916"/>
  <c r="BR916"/>
  <c r="BS916"/>
  <c r="BT916"/>
  <c r="BU916"/>
  <c r="BJ918"/>
  <c r="BK918"/>
  <c r="BL918"/>
  <c r="BM918"/>
  <c r="BN918"/>
  <c r="BO918"/>
  <c r="BP918"/>
  <c r="BQ918"/>
  <c r="BR918"/>
  <c r="BS918"/>
  <c r="BT918"/>
  <c r="BU918"/>
  <c r="BJ919"/>
  <c r="BK919"/>
  <c r="BL919"/>
  <c r="BM919"/>
  <c r="BN919"/>
  <c r="BO919"/>
  <c r="BP919"/>
  <c r="BQ919"/>
  <c r="BR919"/>
  <c r="BS919"/>
  <c r="BT919"/>
  <c r="BU919"/>
  <c r="BJ920"/>
  <c r="BK920"/>
  <c r="BL920"/>
  <c r="BM920"/>
  <c r="BN920"/>
  <c r="BO920"/>
  <c r="BP920"/>
  <c r="BQ920"/>
  <c r="BR920"/>
  <c r="BS920"/>
  <c r="BT920"/>
  <c r="BU920"/>
  <c r="BJ921"/>
  <c r="BK921"/>
  <c r="BL921"/>
  <c r="BM921"/>
  <c r="BN921"/>
  <c r="BO921"/>
  <c r="BP921"/>
  <c r="BQ921"/>
  <c r="BR921"/>
  <c r="BS921"/>
  <c r="BT921"/>
  <c r="BU921"/>
  <c r="BJ922"/>
  <c r="BK922"/>
  <c r="BL922"/>
  <c r="BM922"/>
  <c r="BN922"/>
  <c r="BO922"/>
  <c r="BP922"/>
  <c r="BQ922"/>
  <c r="BR922"/>
  <c r="BS922"/>
  <c r="BT922"/>
  <c r="BU922"/>
  <c r="BJ924"/>
  <c r="BK924"/>
  <c r="BL924"/>
  <c r="BM924"/>
  <c r="BN924"/>
  <c r="BO924"/>
  <c r="BP924"/>
  <c r="BQ924"/>
  <c r="BR924"/>
  <c r="BS924"/>
  <c r="BT924"/>
  <c r="BU924"/>
  <c r="BJ926"/>
  <c r="BK926"/>
  <c r="BL926"/>
  <c r="BM926"/>
  <c r="BN926"/>
  <c r="BO926"/>
  <c r="BP926"/>
  <c r="BQ926"/>
  <c r="BR926"/>
  <c r="BS926"/>
  <c r="BT926"/>
  <c r="BU926"/>
  <c r="BJ927"/>
  <c r="BK927"/>
  <c r="BL927"/>
  <c r="BM927"/>
  <c r="BN927"/>
  <c r="BO927"/>
  <c r="BP927"/>
  <c r="BQ927"/>
  <c r="BR927"/>
  <c r="BS927"/>
  <c r="BT927"/>
  <c r="BU927"/>
  <c r="BJ928"/>
  <c r="BK928"/>
  <c r="BL928"/>
  <c r="BM928"/>
  <c r="BN928"/>
  <c r="BO928"/>
  <c r="BP928"/>
  <c r="BQ928"/>
  <c r="BR928"/>
  <c r="BS928"/>
  <c r="BT928"/>
  <c r="BU928"/>
  <c r="BJ929"/>
  <c r="BK929"/>
  <c r="BL929"/>
  <c r="BM929"/>
  <c r="BN929"/>
  <c r="BO929"/>
  <c r="BP929"/>
  <c r="BQ929"/>
  <c r="BR929"/>
  <c r="BS929"/>
  <c r="BT929"/>
  <c r="BU929"/>
  <c r="BJ930"/>
  <c r="BK930"/>
  <c r="BL930"/>
  <c r="BM930"/>
  <c r="BN930"/>
  <c r="BO930"/>
  <c r="BP930"/>
  <c r="BQ930"/>
  <c r="BR930"/>
  <c r="BS930"/>
  <c r="BT930"/>
  <c r="BU930"/>
  <c r="BJ932"/>
  <c r="BK932"/>
  <c r="BL932"/>
  <c r="BM932"/>
  <c r="BN932"/>
  <c r="BO932"/>
  <c r="BP932"/>
  <c r="BQ932"/>
  <c r="BR932"/>
  <c r="BS932"/>
  <c r="BT932"/>
  <c r="BU932"/>
  <c r="BJ934"/>
  <c r="BK934"/>
  <c r="BL934"/>
  <c r="BM934"/>
  <c r="BN934"/>
  <c r="BO934"/>
  <c r="BP934"/>
  <c r="BQ934"/>
  <c r="BR934"/>
  <c r="BS934"/>
  <c r="BT934"/>
  <c r="BU934"/>
  <c r="BJ935"/>
  <c r="BK935"/>
  <c r="BL935"/>
  <c r="BM935"/>
  <c r="BN935"/>
  <c r="BO935"/>
  <c r="BP935"/>
  <c r="BQ935"/>
  <c r="BR935"/>
  <c r="BS935"/>
  <c r="BT935"/>
  <c r="BU935"/>
  <c r="BJ936"/>
  <c r="BK936"/>
  <c r="BL936"/>
  <c r="BM936"/>
  <c r="BN936"/>
  <c r="BO936"/>
  <c r="BP936"/>
  <c r="BQ936"/>
  <c r="BR936"/>
  <c r="BS936"/>
  <c r="BT936"/>
  <c r="BU936"/>
  <c r="BJ938"/>
  <c r="BK938"/>
  <c r="BL938"/>
  <c r="BM938"/>
  <c r="BN938"/>
  <c r="BO938"/>
  <c r="BP938"/>
  <c r="BQ938"/>
  <c r="BR938"/>
  <c r="BS938"/>
  <c r="BT938"/>
  <c r="BU938"/>
  <c r="BJ939"/>
  <c r="BK939"/>
  <c r="BL939"/>
  <c r="BM939"/>
  <c r="BN939"/>
  <c r="BO939"/>
  <c r="BP939"/>
  <c r="BQ939"/>
  <c r="BR939"/>
  <c r="BS939"/>
  <c r="BT939"/>
  <c r="BU939"/>
  <c r="BJ940"/>
  <c r="BK940"/>
  <c r="BL940"/>
  <c r="BM940"/>
  <c r="BN940"/>
  <c r="BO940"/>
  <c r="BP940"/>
  <c r="BQ940"/>
  <c r="BR940"/>
  <c r="BS940"/>
  <c r="BT940"/>
  <c r="BU940"/>
  <c r="BJ942"/>
  <c r="BK942"/>
  <c r="BL942"/>
  <c r="BM942"/>
  <c r="BN942"/>
  <c r="BO942"/>
  <c r="BP942"/>
  <c r="BQ942"/>
  <c r="BR942"/>
  <c r="BS942"/>
  <c r="BT942"/>
  <c r="BU942"/>
  <c r="BJ943"/>
  <c r="BK943"/>
  <c r="BL943"/>
  <c r="BM943"/>
  <c r="BN943"/>
  <c r="BO943"/>
  <c r="BP943"/>
  <c r="BQ943"/>
  <c r="BR943"/>
  <c r="BS943"/>
  <c r="BT943"/>
  <c r="BU943"/>
  <c r="BJ944"/>
  <c r="BK944"/>
  <c r="BL944"/>
  <c r="BM944"/>
  <c r="BN944"/>
  <c r="BO944"/>
  <c r="BP944"/>
  <c r="BQ944"/>
  <c r="BR944"/>
  <c r="BS944"/>
  <c r="BT944"/>
  <c r="BU944"/>
  <c r="BJ946"/>
  <c r="BK946"/>
  <c r="BL946"/>
  <c r="BM946"/>
  <c r="BN946"/>
  <c r="BO946"/>
  <c r="BP946"/>
  <c r="BQ946"/>
  <c r="BR946"/>
  <c r="BS946"/>
  <c r="BT946"/>
  <c r="BU946"/>
  <c r="BJ947"/>
  <c r="BK947"/>
  <c r="BL947"/>
  <c r="BM947"/>
  <c r="BN947"/>
  <c r="BO947"/>
  <c r="BP947"/>
  <c r="BQ947"/>
  <c r="BR947"/>
  <c r="BS947"/>
  <c r="BT947"/>
  <c r="BU947"/>
  <c r="BJ948"/>
  <c r="BK948"/>
  <c r="BL948"/>
  <c r="BM948"/>
  <c r="BN948"/>
  <c r="BO948"/>
  <c r="BP948"/>
  <c r="BQ948"/>
  <c r="BR948"/>
  <c r="BS948"/>
  <c r="BT948"/>
  <c r="BU948"/>
  <c r="BJ950"/>
  <c r="BK950"/>
  <c r="BL950"/>
  <c r="BM950"/>
  <c r="BN950"/>
  <c r="BO950"/>
  <c r="BP950"/>
  <c r="BQ950"/>
  <c r="BR950"/>
  <c r="BS950"/>
  <c r="BT950"/>
  <c r="BU950"/>
  <c r="BJ951"/>
  <c r="BK951"/>
  <c r="BL951"/>
  <c r="BM951"/>
  <c r="BN951"/>
  <c r="BO951"/>
  <c r="BP951"/>
  <c r="BQ951"/>
  <c r="BR951"/>
  <c r="BS951"/>
  <c r="BT951"/>
  <c r="BU951"/>
  <c r="BJ952"/>
  <c r="BK952"/>
  <c r="BL952"/>
  <c r="BM952"/>
  <c r="BN952"/>
  <c r="BO952"/>
  <c r="BP952"/>
  <c r="BQ952"/>
  <c r="BR952"/>
  <c r="BS952"/>
  <c r="BT952"/>
  <c r="BU952"/>
  <c r="BJ954"/>
  <c r="BK954"/>
  <c r="BL954"/>
  <c r="BM954"/>
  <c r="BN954"/>
  <c r="BO954"/>
  <c r="BP954"/>
  <c r="BQ954"/>
  <c r="BR954"/>
  <c r="BS954"/>
  <c r="BT954"/>
  <c r="BU954"/>
  <c r="BJ955"/>
  <c r="BK955"/>
  <c r="BL955"/>
  <c r="BM955"/>
  <c r="BN955"/>
  <c r="BO955"/>
  <c r="BP955"/>
  <c r="BQ955"/>
  <c r="BR955"/>
  <c r="BS955"/>
  <c r="BT955"/>
  <c r="BU955"/>
  <c r="BJ956"/>
  <c r="BK956"/>
  <c r="BL956"/>
  <c r="BM956"/>
  <c r="BN956"/>
  <c r="BO956"/>
  <c r="BP956"/>
  <c r="BQ956"/>
  <c r="BR956"/>
  <c r="BS956"/>
  <c r="BT956"/>
  <c r="BU956"/>
  <c r="BJ958"/>
  <c r="BK958"/>
  <c r="BL958"/>
  <c r="BM958"/>
  <c r="BN958"/>
  <c r="BO958"/>
  <c r="BP958"/>
  <c r="BQ958"/>
  <c r="BR958"/>
  <c r="BS958"/>
  <c r="BT958"/>
  <c r="BU958"/>
  <c r="BJ959"/>
  <c r="BK959"/>
  <c r="BL959"/>
  <c r="BM959"/>
  <c r="BN959"/>
  <c r="BO959"/>
  <c r="BP959"/>
  <c r="BQ959"/>
  <c r="BR959"/>
  <c r="BS959"/>
  <c r="BT959"/>
  <c r="BU959"/>
  <c r="BJ960"/>
  <c r="BK960"/>
  <c r="BL960"/>
  <c r="BM960"/>
  <c r="BN960"/>
  <c r="BO960"/>
  <c r="BP960"/>
  <c r="BQ960"/>
  <c r="BR960"/>
  <c r="BS960"/>
  <c r="BT960"/>
  <c r="BU960"/>
  <c r="BJ962"/>
  <c r="BK962"/>
  <c r="BL962"/>
  <c r="BM962"/>
  <c r="BN962"/>
  <c r="BO962"/>
  <c r="BP962"/>
  <c r="BQ962"/>
  <c r="BR962"/>
  <c r="BS962"/>
  <c r="BT962"/>
  <c r="BU962"/>
  <c r="BJ963"/>
  <c r="BK963"/>
  <c r="BL963"/>
  <c r="BM963"/>
  <c r="BN963"/>
  <c r="BO963"/>
  <c r="BP963"/>
  <c r="BQ963"/>
  <c r="BR963"/>
  <c r="BS963"/>
  <c r="BT963"/>
  <c r="BU963"/>
  <c r="BJ964"/>
  <c r="BK964"/>
  <c r="BL964"/>
  <c r="BM964"/>
  <c r="BN964"/>
  <c r="BO964"/>
  <c r="BP964"/>
  <c r="BQ964"/>
  <c r="BR964"/>
  <c r="BS964"/>
  <c r="BT964"/>
  <c r="BU964"/>
  <c r="BJ966"/>
  <c r="BK966"/>
  <c r="BL966"/>
  <c r="BM966"/>
  <c r="BN966"/>
  <c r="BO966"/>
  <c r="BP966"/>
  <c r="BQ966"/>
  <c r="BR966"/>
  <c r="BS966"/>
  <c r="BT966"/>
  <c r="BU966"/>
  <c r="BJ967"/>
  <c r="BK967"/>
  <c r="BL967"/>
  <c r="BM967"/>
  <c r="BN967"/>
  <c r="BO967"/>
  <c r="BP967"/>
  <c r="BQ967"/>
  <c r="BR967"/>
  <c r="BS967"/>
  <c r="BT967"/>
  <c r="BU967"/>
  <c r="BJ968"/>
  <c r="BK968"/>
  <c r="BL968"/>
  <c r="BM968"/>
  <c r="BN968"/>
  <c r="BO968"/>
  <c r="BP968"/>
  <c r="BQ968"/>
  <c r="BR968"/>
  <c r="BS968"/>
  <c r="BT968"/>
  <c r="BU968"/>
  <c r="BJ970"/>
  <c r="BK970"/>
  <c r="BL970"/>
  <c r="BM970"/>
  <c r="BN970"/>
  <c r="BO970"/>
  <c r="BP970"/>
  <c r="BQ970"/>
  <c r="BR970"/>
  <c r="BS970"/>
  <c r="BT970"/>
  <c r="BU970"/>
  <c r="BJ971"/>
  <c r="BK971"/>
  <c r="BL971"/>
  <c r="BM971"/>
  <c r="BN971"/>
  <c r="BO971"/>
  <c r="BP971"/>
  <c r="BQ971"/>
  <c r="BR971"/>
  <c r="BS971"/>
  <c r="BT971"/>
  <c r="BU971"/>
  <c r="BJ972"/>
  <c r="BK972"/>
  <c r="BL972"/>
  <c r="BM972"/>
  <c r="BN972"/>
  <c r="BO972"/>
  <c r="BP972"/>
  <c r="BQ972"/>
  <c r="BR972"/>
  <c r="BS972"/>
  <c r="BT972"/>
  <c r="BU972"/>
  <c r="BJ974"/>
  <c r="BK974"/>
  <c r="BL974"/>
  <c r="BM974"/>
  <c r="BN974"/>
  <c r="BO974"/>
  <c r="BP974"/>
  <c r="BQ974"/>
  <c r="BR974"/>
  <c r="BS974"/>
  <c r="BT974"/>
  <c r="BU974"/>
  <c r="BJ975"/>
  <c r="BK975"/>
  <c r="BL975"/>
  <c r="BM975"/>
  <c r="BN975"/>
  <c r="BO975"/>
  <c r="BP975"/>
  <c r="BQ975"/>
  <c r="BR975"/>
  <c r="BS975"/>
  <c r="BT975"/>
  <c r="BU975"/>
  <c r="BJ976"/>
  <c r="BK976"/>
  <c r="BL976"/>
  <c r="BM976"/>
  <c r="BN976"/>
  <c r="BO976"/>
  <c r="BP976"/>
  <c r="BQ976"/>
  <c r="BR976"/>
  <c r="BS976"/>
  <c r="BT976"/>
  <c r="BU976"/>
  <c r="BJ978"/>
  <c r="BK978"/>
  <c r="BL978"/>
  <c r="BM978"/>
  <c r="BN978"/>
  <c r="BO978"/>
  <c r="BP978"/>
  <c r="BQ978"/>
  <c r="BR978"/>
  <c r="BS978"/>
  <c r="BT978"/>
  <c r="BU978"/>
  <c r="BJ979"/>
  <c r="BK979"/>
  <c r="BL979"/>
  <c r="BM979"/>
  <c r="BN979"/>
  <c r="BO979"/>
  <c r="BP979"/>
  <c r="BQ979"/>
  <c r="BR979"/>
  <c r="BS979"/>
  <c r="BT979"/>
  <c r="BU979"/>
  <c r="BJ980"/>
  <c r="BK980"/>
  <c r="BL980"/>
  <c r="BM980"/>
  <c r="BN980"/>
  <c r="BO980"/>
  <c r="BP980"/>
  <c r="BQ980"/>
  <c r="BR980"/>
  <c r="BS980"/>
  <c r="BT980"/>
  <c r="BU980"/>
  <c r="BJ982"/>
  <c r="BK982"/>
  <c r="BL982"/>
  <c r="BM982"/>
  <c r="BN982"/>
  <c r="BO982"/>
  <c r="BP982"/>
  <c r="BQ982"/>
  <c r="BR982"/>
  <c r="BS982"/>
  <c r="BT982"/>
  <c r="BU982"/>
  <c r="BJ983"/>
  <c r="BK983"/>
  <c r="BL983"/>
  <c r="BM983"/>
  <c r="BN983"/>
  <c r="BO983"/>
  <c r="BP983"/>
  <c r="BQ983"/>
  <c r="BR983"/>
  <c r="BS983"/>
  <c r="BT983"/>
  <c r="BU983"/>
  <c r="BJ984"/>
  <c r="BK984"/>
  <c r="BL984"/>
  <c r="BM984"/>
  <c r="BN984"/>
  <c r="BO984"/>
  <c r="BP984"/>
  <c r="BQ984"/>
  <c r="BR984"/>
  <c r="BS984"/>
  <c r="BT984"/>
  <c r="BU984"/>
  <c r="BJ986"/>
  <c r="BK986"/>
  <c r="BL986"/>
  <c r="BM986"/>
  <c r="BN986"/>
  <c r="BO986"/>
  <c r="BP986"/>
  <c r="BQ986"/>
  <c r="BR986"/>
  <c r="BS986"/>
  <c r="BT986"/>
  <c r="BU986"/>
  <c r="BJ987"/>
  <c r="BK987"/>
  <c r="BL987"/>
  <c r="BM987"/>
  <c r="BN987"/>
  <c r="BO987"/>
  <c r="BP987"/>
  <c r="BQ987"/>
  <c r="BR987"/>
  <c r="BS987"/>
  <c r="BT987"/>
  <c r="BU987"/>
  <c r="BJ988"/>
  <c r="BK988"/>
  <c r="BL988"/>
  <c r="BM988"/>
  <c r="BN988"/>
  <c r="BO988"/>
  <c r="BP988"/>
  <c r="BQ988"/>
  <c r="BR988"/>
  <c r="BS988"/>
  <c r="BT988"/>
  <c r="BU988"/>
  <c r="BJ990"/>
  <c r="BK990"/>
  <c r="BL990"/>
  <c r="BM990"/>
  <c r="BN990"/>
  <c r="BO990"/>
  <c r="BP990"/>
  <c r="BQ990"/>
  <c r="BR990"/>
  <c r="BS990"/>
  <c r="BT990"/>
  <c r="BU990"/>
  <c r="BJ991"/>
  <c r="BK991"/>
  <c r="BL991"/>
  <c r="BM991"/>
  <c r="BN991"/>
  <c r="BO991"/>
  <c r="BP991"/>
  <c r="BQ991"/>
  <c r="BR991"/>
  <c r="BS991"/>
  <c r="BT991"/>
  <c r="BU991"/>
  <c r="BJ992"/>
  <c r="BK992"/>
  <c r="BL992"/>
  <c r="BM992"/>
  <c r="BN992"/>
  <c r="BO992"/>
  <c r="BP992"/>
  <c r="BQ992"/>
  <c r="BR992"/>
  <c r="BS992"/>
  <c r="BT992"/>
  <c r="BU992"/>
  <c r="BJ994"/>
  <c r="BK994"/>
  <c r="BL994"/>
  <c r="BM994"/>
  <c r="BN994"/>
  <c r="BO994"/>
  <c r="BP994"/>
  <c r="BQ994"/>
  <c r="BR994"/>
  <c r="BS994"/>
  <c r="BT994"/>
  <c r="BU994"/>
  <c r="BJ995"/>
  <c r="BK995"/>
  <c r="BL995"/>
  <c r="BM995"/>
  <c r="BN995"/>
  <c r="BO995"/>
  <c r="BP995"/>
  <c r="BQ995"/>
  <c r="BR995"/>
  <c r="BS995"/>
  <c r="BT995"/>
  <c r="BU995"/>
  <c r="BJ996"/>
  <c r="BK996"/>
  <c r="BL996"/>
  <c r="BM996"/>
  <c r="BN996"/>
  <c r="BO996"/>
  <c r="BP996"/>
  <c r="BQ996"/>
  <c r="BR996"/>
  <c r="BS996"/>
  <c r="BT996"/>
  <c r="BU996"/>
  <c r="BJ998"/>
  <c r="BK998"/>
  <c r="BL998"/>
  <c r="BM998"/>
  <c r="BN998"/>
  <c r="BO998"/>
  <c r="BP998"/>
  <c r="BQ998"/>
  <c r="BR998"/>
  <c r="BS998"/>
  <c r="BT998"/>
  <c r="BU998"/>
  <c r="BJ999"/>
  <c r="BK999"/>
  <c r="BL999"/>
  <c r="BM999"/>
  <c r="BN999"/>
  <c r="BO999"/>
  <c r="BP999"/>
  <c r="BQ999"/>
  <c r="BR999"/>
  <c r="BS999"/>
  <c r="BT999"/>
  <c r="BU999"/>
  <c r="BJ1000"/>
  <c r="BK1000"/>
  <c r="BL1000"/>
  <c r="BM1000"/>
  <c r="BN1000"/>
  <c r="BO1000"/>
  <c r="BP1000"/>
  <c r="BQ1000"/>
  <c r="BR1000"/>
  <c r="BS1000"/>
  <c r="BT1000"/>
  <c r="BU1000"/>
  <c r="BJ1002"/>
  <c r="BK1002"/>
  <c r="BL1002"/>
  <c r="BM1002"/>
  <c r="BN1002"/>
  <c r="BO1002"/>
  <c r="BP1002"/>
  <c r="BQ1002"/>
  <c r="BR1002"/>
  <c r="BS1002"/>
  <c r="BT1002"/>
  <c r="BU1002"/>
  <c r="BJ1003"/>
  <c r="BK1003"/>
  <c r="BL1003"/>
  <c r="BM1003"/>
  <c r="BN1003"/>
  <c r="BO1003"/>
  <c r="BP1003"/>
  <c r="BQ1003"/>
  <c r="BR1003"/>
  <c r="BS1003"/>
  <c r="BT1003"/>
  <c r="BU1003"/>
  <c r="BJ1004"/>
  <c r="BK1004"/>
  <c r="BL1004"/>
  <c r="BM1004"/>
  <c r="BN1004"/>
  <c r="BO1004"/>
  <c r="BP1004"/>
  <c r="BQ1004"/>
  <c r="BR1004"/>
  <c r="BS1004"/>
  <c r="BT1004"/>
  <c r="BU1004"/>
  <c r="BJ1006"/>
  <c r="BK1006"/>
  <c r="BL1006"/>
  <c r="BM1006"/>
  <c r="BN1006"/>
  <c r="BO1006"/>
  <c r="BP1006"/>
  <c r="BQ1006"/>
  <c r="BR1006"/>
  <c r="BS1006"/>
  <c r="BT1006"/>
  <c r="BU1006"/>
  <c r="BJ1007"/>
  <c r="BK1007"/>
  <c r="BL1007"/>
  <c r="BM1007"/>
  <c r="BN1007"/>
  <c r="BO1007"/>
  <c r="BP1007"/>
  <c r="BQ1007"/>
  <c r="BR1007"/>
  <c r="BS1007"/>
  <c r="BT1007"/>
  <c r="BU1007"/>
  <c r="BJ1008"/>
  <c r="BK1008"/>
  <c r="BL1008"/>
  <c r="BM1008"/>
  <c r="BN1008"/>
  <c r="BO1008"/>
  <c r="BP1008"/>
  <c r="BQ1008"/>
  <c r="BR1008"/>
  <c r="BS1008"/>
  <c r="BT1008"/>
  <c r="BU1008"/>
  <c r="BJ1010"/>
  <c r="BK1010"/>
  <c r="BL1010"/>
  <c r="BM1010"/>
  <c r="BN1010"/>
  <c r="BO1010"/>
  <c r="BP1010"/>
  <c r="BQ1010"/>
  <c r="BR1010"/>
  <c r="BS1010"/>
  <c r="BT1010"/>
  <c r="BU1010"/>
  <c r="BJ1011"/>
  <c r="BK1011"/>
  <c r="BL1011"/>
  <c r="BM1011"/>
  <c r="BN1011"/>
  <c r="BO1011"/>
  <c r="BP1011"/>
  <c r="BQ1011"/>
  <c r="BR1011"/>
  <c r="BS1011"/>
  <c r="BT1011"/>
  <c r="BU1011"/>
  <c r="BJ1012"/>
  <c r="BK1012"/>
  <c r="BL1012"/>
  <c r="BM1012"/>
  <c r="BN1012"/>
  <c r="BO1012"/>
  <c r="BP1012"/>
  <c r="BQ1012"/>
  <c r="BR1012"/>
  <c r="BS1012"/>
  <c r="BT1012"/>
  <c r="BU1012"/>
  <c r="BJ1014"/>
  <c r="BK1014"/>
  <c r="BL1014"/>
  <c r="BM1014"/>
  <c r="BN1014"/>
  <c r="BO1014"/>
  <c r="BP1014"/>
  <c r="BQ1014"/>
  <c r="BR1014"/>
  <c r="BS1014"/>
  <c r="BT1014"/>
  <c r="BU1014"/>
  <c r="BJ1015"/>
  <c r="BK1015"/>
  <c r="BL1015"/>
  <c r="BM1015"/>
  <c r="BN1015"/>
  <c r="BO1015"/>
  <c r="BP1015"/>
  <c r="BQ1015"/>
  <c r="BR1015"/>
  <c r="BS1015"/>
  <c r="BT1015"/>
  <c r="BU1015"/>
  <c r="BJ1016"/>
  <c r="BK1016"/>
  <c r="BL1016"/>
  <c r="BM1016"/>
  <c r="BN1016"/>
  <c r="BO1016"/>
  <c r="BP1016"/>
  <c r="BQ1016"/>
  <c r="BR1016"/>
  <c r="BS1016"/>
  <c r="BT1016"/>
  <c r="BU1016"/>
  <c r="BJ1018"/>
  <c r="BK1018"/>
  <c r="BL1018"/>
  <c r="BM1018"/>
  <c r="BN1018"/>
  <c r="BO1018"/>
  <c r="BP1018"/>
  <c r="BQ1018"/>
  <c r="BR1018"/>
  <c r="BS1018"/>
  <c r="BT1018"/>
  <c r="BU1018"/>
  <c r="BJ1019"/>
  <c r="BK1019"/>
  <c r="BL1019"/>
  <c r="BM1019"/>
  <c r="BN1019"/>
  <c r="BO1019"/>
  <c r="BP1019"/>
  <c r="BQ1019"/>
  <c r="BR1019"/>
  <c r="BS1019"/>
  <c r="BT1019"/>
  <c r="BU1019"/>
  <c r="BJ1020"/>
  <c r="BK1020"/>
  <c r="BL1020"/>
  <c r="BM1020"/>
  <c r="BN1020"/>
  <c r="BO1020"/>
  <c r="BP1020"/>
  <c r="BQ1020"/>
  <c r="BR1020"/>
  <c r="BS1020"/>
  <c r="BT1020"/>
  <c r="BU1020"/>
  <c r="BJ1022"/>
  <c r="BK1022"/>
  <c r="BL1022"/>
  <c r="BM1022"/>
  <c r="BN1022"/>
  <c r="BO1022"/>
  <c r="BP1022"/>
  <c r="BQ1022"/>
  <c r="BR1022"/>
  <c r="BS1022"/>
  <c r="BT1022"/>
  <c r="BU1022"/>
  <c r="BJ1023"/>
  <c r="BK1023"/>
  <c r="BL1023"/>
  <c r="BM1023"/>
  <c r="BN1023"/>
  <c r="BO1023"/>
  <c r="BP1023"/>
  <c r="BQ1023"/>
  <c r="BR1023"/>
  <c r="BS1023"/>
  <c r="BT1023"/>
  <c r="BU1023"/>
  <c r="BJ1024"/>
  <c r="BK1024"/>
  <c r="BL1024"/>
  <c r="BM1024"/>
  <c r="BN1024"/>
  <c r="BO1024"/>
  <c r="BP1024"/>
  <c r="BQ1024"/>
  <c r="BR1024"/>
  <c r="BS1024"/>
  <c r="BT1024"/>
  <c r="BU1024"/>
  <c r="BJ1026"/>
  <c r="BK1026"/>
  <c r="BL1026"/>
  <c r="BM1026"/>
  <c r="BN1026"/>
  <c r="BO1026"/>
  <c r="BP1026"/>
  <c r="BQ1026"/>
  <c r="BR1026"/>
  <c r="BS1026"/>
  <c r="BT1026"/>
  <c r="BU1026"/>
  <c r="BJ1027"/>
  <c r="BK1027"/>
  <c r="BL1027"/>
  <c r="BM1027"/>
  <c r="BN1027"/>
  <c r="BO1027"/>
  <c r="BP1027"/>
  <c r="BQ1027"/>
  <c r="BR1027"/>
  <c r="BS1027"/>
  <c r="BT1027"/>
  <c r="BU1027"/>
  <c r="BJ1028"/>
  <c r="BK1028"/>
  <c r="BL1028"/>
  <c r="BM1028"/>
  <c r="BN1028"/>
  <c r="BO1028"/>
  <c r="BP1028"/>
  <c r="BQ1028"/>
  <c r="BR1028"/>
  <c r="BS1028"/>
  <c r="BT1028"/>
  <c r="BU1028"/>
  <c r="BJ1030"/>
  <c r="BK1030"/>
  <c r="BL1030"/>
  <c r="BM1030"/>
  <c r="BN1030"/>
  <c r="BO1030"/>
  <c r="BP1030"/>
  <c r="BQ1030"/>
  <c r="BR1030"/>
  <c r="BS1030"/>
  <c r="BT1030"/>
  <c r="BU1030"/>
  <c r="BJ1031"/>
  <c r="BK1031"/>
  <c r="BL1031"/>
  <c r="BM1031"/>
  <c r="BN1031"/>
  <c r="BO1031"/>
  <c r="BP1031"/>
  <c r="BQ1031"/>
  <c r="BR1031"/>
  <c r="BS1031"/>
  <c r="BT1031"/>
  <c r="BU1031"/>
  <c r="BJ1032"/>
  <c r="BK1032"/>
  <c r="BL1032"/>
  <c r="BM1032"/>
  <c r="BN1032"/>
  <c r="BO1032"/>
  <c r="BP1032"/>
  <c r="BQ1032"/>
  <c r="BR1032"/>
  <c r="BS1032"/>
  <c r="BT1032"/>
  <c r="BU1032"/>
  <c r="BJ1034"/>
  <c r="BK1034"/>
  <c r="BL1034"/>
  <c r="BM1034"/>
  <c r="BN1034"/>
  <c r="BO1034"/>
  <c r="BP1034"/>
  <c r="BQ1034"/>
  <c r="BR1034"/>
  <c r="BS1034"/>
  <c r="BT1034"/>
  <c r="BU1034"/>
  <c r="BJ1035"/>
  <c r="BK1035"/>
  <c r="BL1035"/>
  <c r="BM1035"/>
  <c r="BN1035"/>
  <c r="BO1035"/>
  <c r="BP1035"/>
  <c r="BQ1035"/>
  <c r="BR1035"/>
  <c r="BS1035"/>
  <c r="BT1035"/>
  <c r="BU1035"/>
  <c r="BJ1036"/>
  <c r="BK1036"/>
  <c r="BL1036"/>
  <c r="BM1036"/>
  <c r="BN1036"/>
  <c r="BO1036"/>
  <c r="BP1036"/>
  <c r="BQ1036"/>
  <c r="BR1036"/>
  <c r="BS1036"/>
  <c r="BT1036"/>
  <c r="BU1036"/>
  <c r="BJ1038"/>
  <c r="BK1038"/>
  <c r="BL1038"/>
  <c r="BM1038"/>
  <c r="BN1038"/>
  <c r="BO1038"/>
  <c r="BP1038"/>
  <c r="BQ1038"/>
  <c r="BR1038"/>
  <c r="BS1038"/>
  <c r="BT1038"/>
  <c r="BU1038"/>
  <c r="BJ1039"/>
  <c r="BK1039"/>
  <c r="BL1039"/>
  <c r="BM1039"/>
  <c r="BN1039"/>
  <c r="BO1039"/>
  <c r="BP1039"/>
  <c r="BQ1039"/>
  <c r="BR1039"/>
  <c r="BS1039"/>
  <c r="BT1039"/>
  <c r="BU1039"/>
  <c r="BJ1040"/>
  <c r="BK1040"/>
  <c r="BL1040"/>
  <c r="BM1040"/>
  <c r="BN1040"/>
  <c r="BO1040"/>
  <c r="BP1040"/>
  <c r="BQ1040"/>
  <c r="BR1040"/>
  <c r="BS1040"/>
  <c r="BT1040"/>
  <c r="BU1040"/>
  <c r="BJ1042"/>
  <c r="BK1042"/>
  <c r="BL1042"/>
  <c r="BM1042"/>
  <c r="BN1042"/>
  <c r="BO1042"/>
  <c r="BP1042"/>
  <c r="BQ1042"/>
  <c r="BR1042"/>
  <c r="BS1042"/>
  <c r="BT1042"/>
  <c r="BU1042"/>
  <c r="BJ1043"/>
  <c r="BK1043"/>
  <c r="BL1043"/>
  <c r="BM1043"/>
  <c r="BN1043"/>
  <c r="BO1043"/>
  <c r="BP1043"/>
  <c r="BQ1043"/>
  <c r="BR1043"/>
  <c r="BS1043"/>
  <c r="BT1043"/>
  <c r="BU1043"/>
  <c r="BJ1044"/>
  <c r="BK1044"/>
  <c r="BL1044"/>
  <c r="BM1044"/>
  <c r="BN1044"/>
  <c r="BO1044"/>
  <c r="BP1044"/>
  <c r="BQ1044"/>
  <c r="BR1044"/>
  <c r="BS1044"/>
  <c r="BT1044"/>
  <c r="BU1044"/>
  <c r="BJ1046"/>
  <c r="BK1046"/>
  <c r="BL1046"/>
  <c r="BM1046"/>
  <c r="BN1046"/>
  <c r="BO1046"/>
  <c r="BP1046"/>
  <c r="BQ1046"/>
  <c r="BR1046"/>
  <c r="BS1046"/>
  <c r="BT1046"/>
  <c r="BU1046"/>
  <c r="BJ1047"/>
  <c r="BK1047"/>
  <c r="BL1047"/>
  <c r="BM1047"/>
  <c r="BN1047"/>
  <c r="BO1047"/>
  <c r="BP1047"/>
  <c r="BQ1047"/>
  <c r="BR1047"/>
  <c r="BS1047"/>
  <c r="BT1047"/>
  <c r="BU1047"/>
  <c r="BJ1048"/>
  <c r="BK1048"/>
  <c r="BL1048"/>
  <c r="BM1048"/>
  <c r="BN1048"/>
  <c r="BO1048"/>
  <c r="BP1048"/>
  <c r="BQ1048"/>
  <c r="BR1048"/>
  <c r="BS1048"/>
  <c r="BT1048"/>
  <c r="BU1048"/>
  <c r="BJ1050"/>
  <c r="BK1050"/>
  <c r="BL1050"/>
  <c r="BM1050"/>
  <c r="BN1050"/>
  <c r="BO1050"/>
  <c r="BP1050"/>
  <c r="BQ1050"/>
  <c r="BR1050"/>
  <c r="BS1050"/>
  <c r="BT1050"/>
  <c r="BU1050"/>
  <c r="BJ1051"/>
  <c r="BK1051"/>
  <c r="BL1051"/>
  <c r="BM1051"/>
  <c r="BN1051"/>
  <c r="BO1051"/>
  <c r="BP1051"/>
  <c r="BQ1051"/>
  <c r="BR1051"/>
  <c r="BS1051"/>
  <c r="BT1051"/>
  <c r="BU1051"/>
  <c r="BJ1052"/>
  <c r="BK1052"/>
  <c r="BL1052"/>
  <c r="BM1052"/>
  <c r="BN1052"/>
  <c r="BO1052"/>
  <c r="BP1052"/>
  <c r="BQ1052"/>
  <c r="BR1052"/>
  <c r="BS1052"/>
  <c r="BT1052"/>
  <c r="BU1052"/>
  <c r="BJ1054"/>
  <c r="BK1054"/>
  <c r="BL1054"/>
  <c r="BM1054"/>
  <c r="BN1054"/>
  <c r="BO1054"/>
  <c r="BP1054"/>
  <c r="BQ1054"/>
  <c r="BR1054"/>
  <c r="BS1054"/>
  <c r="BT1054"/>
  <c r="BU1054"/>
  <c r="BJ1055"/>
  <c r="BK1055"/>
  <c r="BL1055"/>
  <c r="BM1055"/>
  <c r="BN1055"/>
  <c r="BO1055"/>
  <c r="BP1055"/>
  <c r="BQ1055"/>
  <c r="BR1055"/>
  <c r="BS1055"/>
  <c r="BT1055"/>
  <c r="BU1055"/>
  <c r="BJ1056"/>
  <c r="BK1056"/>
  <c r="BL1056"/>
  <c r="BM1056"/>
  <c r="BN1056"/>
  <c r="BO1056"/>
  <c r="BP1056"/>
  <c r="BQ1056"/>
  <c r="BR1056"/>
  <c r="BS1056"/>
  <c r="BT1056"/>
  <c r="BU1056"/>
  <c r="BJ1058"/>
  <c r="BK1058"/>
  <c r="BL1058"/>
  <c r="BM1058"/>
  <c r="BN1058"/>
  <c r="BO1058"/>
  <c r="BP1058"/>
  <c r="BQ1058"/>
  <c r="BR1058"/>
  <c r="BS1058"/>
  <c r="BT1058"/>
  <c r="BU1058"/>
  <c r="BJ1059"/>
  <c r="BK1059"/>
  <c r="BL1059"/>
  <c r="BM1059"/>
  <c r="BN1059"/>
  <c r="BO1059"/>
  <c r="BP1059"/>
  <c r="BQ1059"/>
  <c r="BR1059"/>
  <c r="BS1059"/>
  <c r="BT1059"/>
  <c r="BU1059"/>
  <c r="BJ1060"/>
  <c r="BK1060"/>
  <c r="BL1060"/>
  <c r="BM1060"/>
  <c r="BN1060"/>
  <c r="BO1060"/>
  <c r="BP1060"/>
  <c r="BQ1060"/>
  <c r="BR1060"/>
  <c r="BS1060"/>
  <c r="BT1060"/>
  <c r="BU1060"/>
  <c r="BJ1062"/>
  <c r="BK1062"/>
  <c r="BL1062"/>
  <c r="BM1062"/>
  <c r="BN1062"/>
  <c r="BO1062"/>
  <c r="BP1062"/>
  <c r="BQ1062"/>
  <c r="BR1062"/>
  <c r="BS1062"/>
  <c r="BT1062"/>
  <c r="BU1062"/>
  <c r="BJ1063"/>
  <c r="BK1063"/>
  <c r="BL1063"/>
  <c r="BM1063"/>
  <c r="BN1063"/>
  <c r="BO1063"/>
  <c r="BP1063"/>
  <c r="BQ1063"/>
  <c r="BR1063"/>
  <c r="BS1063"/>
  <c r="BT1063"/>
  <c r="BU1063"/>
  <c r="BJ1064"/>
  <c r="BK1064"/>
  <c r="BL1064"/>
  <c r="BM1064"/>
  <c r="BN1064"/>
  <c r="BO1064"/>
  <c r="BP1064"/>
  <c r="BQ1064"/>
  <c r="BR1064"/>
  <c r="BS1064"/>
  <c r="BT1064"/>
  <c r="BU1064"/>
  <c r="BJ1066"/>
  <c r="BK1066"/>
  <c r="BL1066"/>
  <c r="BM1066"/>
  <c r="BN1066"/>
  <c r="BO1066"/>
  <c r="BP1066"/>
  <c r="BQ1066"/>
  <c r="BR1066"/>
  <c r="BS1066"/>
  <c r="BT1066"/>
  <c r="BU1066"/>
  <c r="BJ1067"/>
  <c r="BK1067"/>
  <c r="BL1067"/>
  <c r="BM1067"/>
  <c r="BN1067"/>
  <c r="BO1067"/>
  <c r="BP1067"/>
  <c r="BQ1067"/>
  <c r="BR1067"/>
  <c r="BS1067"/>
  <c r="BT1067"/>
  <c r="BU1067"/>
  <c r="BJ1068"/>
  <c r="BK1068"/>
  <c r="BL1068"/>
  <c r="BM1068"/>
  <c r="BN1068"/>
  <c r="BO1068"/>
  <c r="BP1068"/>
  <c r="BQ1068"/>
  <c r="BR1068"/>
  <c r="BS1068"/>
  <c r="BT1068"/>
  <c r="BU1068"/>
  <c r="BJ1070"/>
  <c r="BK1070"/>
  <c r="BL1070"/>
  <c r="BM1070"/>
  <c r="BN1070"/>
  <c r="BO1070"/>
  <c r="BP1070"/>
  <c r="BQ1070"/>
  <c r="BR1070"/>
  <c r="BS1070"/>
  <c r="BT1070"/>
  <c r="BU1070"/>
  <c r="BJ1071"/>
  <c r="BK1071"/>
  <c r="BL1071"/>
  <c r="BM1071"/>
  <c r="BN1071"/>
  <c r="BO1071"/>
  <c r="BP1071"/>
  <c r="BQ1071"/>
  <c r="BR1071"/>
  <c r="BS1071"/>
  <c r="BT1071"/>
  <c r="BU1071"/>
  <c r="BJ1072"/>
  <c r="BK1072"/>
  <c r="BL1072"/>
  <c r="BM1072"/>
  <c r="BN1072"/>
  <c r="BO1072"/>
  <c r="BP1072"/>
  <c r="BQ1072"/>
  <c r="BR1072"/>
  <c r="BS1072"/>
  <c r="BT1072"/>
  <c r="BU1072"/>
  <c r="BJ1074"/>
  <c r="BK1074"/>
  <c r="BL1074"/>
  <c r="BM1074"/>
  <c r="BN1074"/>
  <c r="BO1074"/>
  <c r="BP1074"/>
  <c r="BQ1074"/>
  <c r="BR1074"/>
  <c r="BS1074"/>
  <c r="BT1074"/>
  <c r="BU1074"/>
  <c r="BJ1075"/>
  <c r="BK1075"/>
  <c r="BL1075"/>
  <c r="BM1075"/>
  <c r="BN1075"/>
  <c r="BO1075"/>
  <c r="BP1075"/>
  <c r="BQ1075"/>
  <c r="BR1075"/>
  <c r="BS1075"/>
  <c r="BT1075"/>
  <c r="BU1075"/>
  <c r="BJ1076"/>
  <c r="BK1076"/>
  <c r="BL1076"/>
  <c r="BM1076"/>
  <c r="BN1076"/>
  <c r="BO1076"/>
  <c r="BP1076"/>
  <c r="BQ1076"/>
  <c r="BR1076"/>
  <c r="BS1076"/>
  <c r="BT1076"/>
  <c r="BU1076"/>
  <c r="BJ1078"/>
  <c r="BK1078"/>
  <c r="BL1078"/>
  <c r="BM1078"/>
  <c r="BN1078"/>
  <c r="BO1078"/>
  <c r="BP1078"/>
  <c r="BQ1078"/>
  <c r="BR1078"/>
  <c r="BS1078"/>
  <c r="BT1078"/>
  <c r="BU1078"/>
  <c r="BJ1079"/>
  <c r="BK1079"/>
  <c r="BL1079"/>
  <c r="BM1079"/>
  <c r="BN1079"/>
  <c r="BO1079"/>
  <c r="BP1079"/>
  <c r="BQ1079"/>
  <c r="BR1079"/>
  <c r="BS1079"/>
  <c r="BT1079"/>
  <c r="BU1079"/>
  <c r="BJ1080"/>
  <c r="BK1080"/>
  <c r="BL1080"/>
  <c r="BM1080"/>
  <c r="BN1080"/>
  <c r="BO1080"/>
  <c r="BP1080"/>
  <c r="BQ1080"/>
  <c r="BR1080"/>
  <c r="BS1080"/>
  <c r="BT1080"/>
  <c r="BU1080"/>
  <c r="BJ1082"/>
  <c r="BK1082"/>
  <c r="BL1082"/>
  <c r="BM1082"/>
  <c r="BN1082"/>
  <c r="BO1082"/>
  <c r="BP1082"/>
  <c r="BQ1082"/>
  <c r="BR1082"/>
  <c r="BS1082"/>
  <c r="BT1082"/>
  <c r="BU1082"/>
  <c r="BJ1083"/>
  <c r="BK1083"/>
  <c r="BL1083"/>
  <c r="BM1083"/>
  <c r="BN1083"/>
  <c r="BO1083"/>
  <c r="BP1083"/>
  <c r="BQ1083"/>
  <c r="BR1083"/>
  <c r="BS1083"/>
  <c r="BT1083"/>
  <c r="BU1083"/>
  <c r="BJ1084"/>
  <c r="BK1084"/>
  <c r="BL1084"/>
  <c r="BM1084"/>
  <c r="BN1084"/>
  <c r="BO1084"/>
  <c r="BP1084"/>
  <c r="BQ1084"/>
  <c r="BR1084"/>
  <c r="BS1084"/>
  <c r="BT1084"/>
  <c r="BU1084"/>
  <c r="BJ1086"/>
  <c r="BK1086"/>
  <c r="BL1086"/>
  <c r="BM1086"/>
  <c r="BN1086"/>
  <c r="BO1086"/>
  <c r="BP1086"/>
  <c r="BQ1086"/>
  <c r="BR1086"/>
  <c r="BS1086"/>
  <c r="BT1086"/>
  <c r="BU1086"/>
  <c r="BJ1087"/>
  <c r="BK1087"/>
  <c r="BL1087"/>
  <c r="BM1087"/>
  <c r="BN1087"/>
  <c r="BO1087"/>
  <c r="BP1087"/>
  <c r="BQ1087"/>
  <c r="BR1087"/>
  <c r="BS1087"/>
  <c r="BT1087"/>
  <c r="BU1087"/>
  <c r="BJ1088"/>
  <c r="BK1088"/>
  <c r="BL1088"/>
  <c r="BM1088"/>
  <c r="BN1088"/>
  <c r="BO1088"/>
  <c r="BP1088"/>
  <c r="BQ1088"/>
  <c r="BR1088"/>
  <c r="BS1088"/>
  <c r="BT1088"/>
  <c r="BU1088"/>
  <c r="BJ1090"/>
  <c r="BK1090"/>
  <c r="BL1090"/>
  <c r="BM1090"/>
  <c r="BN1090"/>
  <c r="BO1090"/>
  <c r="BP1090"/>
  <c r="BQ1090"/>
  <c r="BR1090"/>
  <c r="BS1090"/>
  <c r="BT1090"/>
  <c r="BU1090"/>
  <c r="BJ1091"/>
  <c r="BK1091"/>
  <c r="BL1091"/>
  <c r="BM1091"/>
  <c r="BN1091"/>
  <c r="BO1091"/>
  <c r="BP1091"/>
  <c r="BQ1091"/>
  <c r="BR1091"/>
  <c r="BS1091"/>
  <c r="BT1091"/>
  <c r="BU1091"/>
  <c r="BJ1092"/>
  <c r="BK1092"/>
  <c r="BL1092"/>
  <c r="BM1092"/>
  <c r="BN1092"/>
  <c r="BO1092"/>
  <c r="BP1092"/>
  <c r="BQ1092"/>
  <c r="BR1092"/>
  <c r="BS1092"/>
  <c r="BT1092"/>
  <c r="BU1092"/>
  <c r="BJ1094"/>
  <c r="BK1094"/>
  <c r="BL1094"/>
  <c r="BM1094"/>
  <c r="BN1094"/>
  <c r="BO1094"/>
  <c r="BP1094"/>
  <c r="BQ1094"/>
  <c r="BR1094"/>
  <c r="BS1094"/>
  <c r="BT1094"/>
  <c r="BU1094"/>
  <c r="BJ1095"/>
  <c r="BK1095"/>
  <c r="BL1095"/>
  <c r="BM1095"/>
  <c r="BN1095"/>
  <c r="BO1095"/>
  <c r="BP1095"/>
  <c r="BQ1095"/>
  <c r="BR1095"/>
  <c r="BS1095"/>
  <c r="BT1095"/>
  <c r="BU1095"/>
  <c r="BJ1096"/>
  <c r="BK1096"/>
  <c r="BL1096"/>
  <c r="BM1096"/>
  <c r="BN1096"/>
  <c r="BO1096"/>
  <c r="BP1096"/>
  <c r="BQ1096"/>
  <c r="BR1096"/>
  <c r="BS1096"/>
  <c r="BT1096"/>
  <c r="BU1096"/>
  <c r="BJ1098"/>
  <c r="BK1098"/>
  <c r="BL1098"/>
  <c r="BM1098"/>
  <c r="BN1098"/>
  <c r="BO1098"/>
  <c r="BP1098"/>
  <c r="BQ1098"/>
  <c r="BR1098"/>
  <c r="BS1098"/>
  <c r="BT1098"/>
  <c r="BU1098"/>
  <c r="BJ1099"/>
  <c r="BK1099"/>
  <c r="BL1099"/>
  <c r="BM1099"/>
  <c r="BN1099"/>
  <c r="BO1099"/>
  <c r="BP1099"/>
  <c r="BQ1099"/>
  <c r="BR1099"/>
  <c r="BS1099"/>
  <c r="BT1099"/>
  <c r="BU1099"/>
  <c r="BJ1100"/>
  <c r="BK1100"/>
  <c r="BL1100"/>
  <c r="BM1100"/>
  <c r="BN1100"/>
  <c r="BO1100"/>
  <c r="BP1100"/>
  <c r="BQ1100"/>
  <c r="BR1100"/>
  <c r="BS1100"/>
  <c r="BT1100"/>
  <c r="BU1100"/>
  <c r="BJ1102"/>
  <c r="BK1102"/>
  <c r="BL1102"/>
  <c r="BM1102"/>
  <c r="BN1102"/>
  <c r="BO1102"/>
  <c r="BP1102"/>
  <c r="BQ1102"/>
  <c r="BR1102"/>
  <c r="BS1102"/>
  <c r="BT1102"/>
  <c r="BU1102"/>
  <c r="BJ1103"/>
  <c r="BK1103"/>
  <c r="BL1103"/>
  <c r="BM1103"/>
  <c r="BN1103"/>
  <c r="BO1103"/>
  <c r="BP1103"/>
  <c r="BQ1103"/>
  <c r="BR1103"/>
  <c r="BS1103"/>
  <c r="BT1103"/>
  <c r="BU1103"/>
  <c r="BJ1104"/>
  <c r="BK1104"/>
  <c r="BL1104"/>
  <c r="BM1104"/>
  <c r="BN1104"/>
  <c r="BO1104"/>
  <c r="BP1104"/>
  <c r="BQ1104"/>
  <c r="BR1104"/>
  <c r="BS1104"/>
  <c r="BT1104"/>
  <c r="BU1104"/>
  <c r="BJ1106"/>
  <c r="BK1106"/>
  <c r="BL1106"/>
  <c r="BM1106"/>
  <c r="BN1106"/>
  <c r="BO1106"/>
  <c r="BP1106"/>
  <c r="BQ1106"/>
  <c r="BR1106"/>
  <c r="BS1106"/>
  <c r="BT1106"/>
  <c r="BU1106"/>
  <c r="BJ1107"/>
  <c r="BK1107"/>
  <c r="BL1107"/>
  <c r="BM1107"/>
  <c r="BN1107"/>
  <c r="BO1107"/>
  <c r="BP1107"/>
  <c r="BQ1107"/>
  <c r="BR1107"/>
  <c r="BS1107"/>
  <c r="BT1107"/>
  <c r="BU1107"/>
  <c r="BJ1108"/>
  <c r="BK1108"/>
  <c r="BL1108"/>
  <c r="BM1108"/>
  <c r="BN1108"/>
  <c r="BO1108"/>
  <c r="BP1108"/>
  <c r="BQ1108"/>
  <c r="BR1108"/>
  <c r="BS1108"/>
  <c r="BT1108"/>
  <c r="BU1108"/>
  <c r="BJ1110"/>
  <c r="BK1110"/>
  <c r="BL1110"/>
  <c r="BM1110"/>
  <c r="BN1110"/>
  <c r="BO1110"/>
  <c r="BP1110"/>
  <c r="BQ1110"/>
  <c r="BR1110"/>
  <c r="BS1110"/>
  <c r="BT1110"/>
  <c r="BU1110"/>
  <c r="BJ1111"/>
  <c r="BK1111"/>
  <c r="BL1111"/>
  <c r="BM1111"/>
  <c r="BN1111"/>
  <c r="BO1111"/>
  <c r="BP1111"/>
  <c r="BQ1111"/>
  <c r="BR1111"/>
  <c r="BS1111"/>
  <c r="BT1111"/>
  <c r="BU1111"/>
  <c r="BJ1112"/>
  <c r="BK1112"/>
  <c r="BL1112"/>
  <c r="BM1112"/>
  <c r="BN1112"/>
  <c r="BO1112"/>
  <c r="BP1112"/>
  <c r="BQ1112"/>
  <c r="BR1112"/>
  <c r="BS1112"/>
  <c r="BT1112"/>
  <c r="BU1112"/>
  <c r="BJ1113"/>
  <c r="BK1113"/>
  <c r="BL1113"/>
  <c r="BM1113"/>
  <c r="BN1113"/>
  <c r="BO1113"/>
  <c r="BP1113"/>
  <c r="BQ1113"/>
  <c r="BR1113"/>
  <c r="BS1113"/>
  <c r="BT1113"/>
  <c r="BU1113"/>
  <c r="BJ1114"/>
  <c r="BK1114"/>
  <c r="BL1114"/>
  <c r="BM1114"/>
  <c r="BN1114"/>
  <c r="BO1114"/>
  <c r="BP1114"/>
  <c r="BQ1114"/>
  <c r="BR1114"/>
  <c r="BS1114"/>
  <c r="BT1114"/>
  <c r="BU1114"/>
  <c r="BJ1115"/>
  <c r="BK1115"/>
  <c r="BL1115"/>
  <c r="BM1115"/>
  <c r="BN1115"/>
  <c r="BO1115"/>
  <c r="BP1115"/>
  <c r="BQ1115"/>
  <c r="BR1115"/>
  <c r="BS1115"/>
  <c r="BT1115"/>
  <c r="BU1115"/>
  <c r="BJ1116"/>
  <c r="BK1116"/>
  <c r="BL1116"/>
  <c r="BM1116"/>
  <c r="BN1116"/>
  <c r="BO1116"/>
  <c r="BP1116"/>
  <c r="BQ1116"/>
  <c r="BR1116"/>
  <c r="BS1116"/>
  <c r="BT1116"/>
  <c r="BU1116"/>
  <c r="BJ1118"/>
  <c r="BK1118"/>
  <c r="BL1118"/>
  <c r="BM1118"/>
  <c r="BN1118"/>
  <c r="BO1118"/>
  <c r="BP1118"/>
  <c r="BQ1118"/>
  <c r="BR1118"/>
  <c r="BS1118"/>
  <c r="BT1118"/>
  <c r="BU1118"/>
  <c r="BJ1120"/>
  <c r="BK1120"/>
  <c r="BL1120"/>
  <c r="BM1120"/>
  <c r="BN1120"/>
  <c r="BO1120"/>
  <c r="BP1120"/>
  <c r="BQ1120"/>
  <c r="BR1120"/>
  <c r="BS1120"/>
  <c r="BT1120"/>
  <c r="BU1120"/>
  <c r="BJ1121"/>
  <c r="BK1121"/>
  <c r="BL1121"/>
  <c r="BM1121"/>
  <c r="BN1121"/>
  <c r="BO1121"/>
  <c r="BP1121"/>
  <c r="BQ1121"/>
  <c r="BR1121"/>
  <c r="BS1121"/>
  <c r="BT1121"/>
  <c r="BU1121"/>
  <c r="BJ1122"/>
  <c r="BK1122"/>
  <c r="BL1122"/>
  <c r="BM1122"/>
  <c r="BN1122"/>
  <c r="BO1122"/>
  <c r="BP1122"/>
  <c r="BQ1122"/>
  <c r="BR1122"/>
  <c r="BS1122"/>
  <c r="BT1122"/>
  <c r="BU1122"/>
  <c r="BJ1123"/>
  <c r="BK1123"/>
  <c r="BL1123"/>
  <c r="BM1123"/>
  <c r="BN1123"/>
  <c r="BO1123"/>
  <c r="BP1123"/>
  <c r="BQ1123"/>
  <c r="BR1123"/>
  <c r="BS1123"/>
  <c r="BT1123"/>
  <c r="BU1123"/>
  <c r="BJ1124"/>
  <c r="BK1124"/>
  <c r="BL1124"/>
  <c r="BM1124"/>
  <c r="BN1124"/>
  <c r="BO1124"/>
  <c r="BP1124"/>
  <c r="BQ1124"/>
  <c r="BR1124"/>
  <c r="BS1124"/>
  <c r="BT1124"/>
  <c r="BU1124"/>
  <c r="BJ1126"/>
  <c r="BK1126"/>
  <c r="BL1126"/>
  <c r="BM1126"/>
  <c r="BN1126"/>
  <c r="BO1126"/>
  <c r="BP1126"/>
  <c r="BQ1126"/>
  <c r="BR1126"/>
  <c r="BS1126"/>
  <c r="BT1126"/>
  <c r="BU1126"/>
  <c r="BJ1128"/>
  <c r="BK1128"/>
  <c r="BL1128"/>
  <c r="BM1128"/>
  <c r="BN1128"/>
  <c r="BO1128"/>
  <c r="BP1128"/>
  <c r="BQ1128"/>
  <c r="BR1128"/>
  <c r="BS1128"/>
  <c r="BT1128"/>
  <c r="BU1128"/>
  <c r="BJ1129"/>
  <c r="BK1129"/>
  <c r="BL1129"/>
  <c r="BM1129"/>
  <c r="BN1129"/>
  <c r="BO1129"/>
  <c r="BP1129"/>
  <c r="BQ1129"/>
  <c r="BR1129"/>
  <c r="BS1129"/>
  <c r="BT1129"/>
  <c r="BU1129"/>
  <c r="BJ1130"/>
  <c r="BK1130"/>
  <c r="BL1130"/>
  <c r="BM1130"/>
  <c r="BN1130"/>
  <c r="BO1130"/>
  <c r="BP1130"/>
  <c r="BQ1130"/>
  <c r="BR1130"/>
  <c r="BS1130"/>
  <c r="BT1130"/>
  <c r="BU1130"/>
  <c r="BJ1131"/>
  <c r="BK1131"/>
  <c r="BL1131"/>
  <c r="BM1131"/>
  <c r="BN1131"/>
  <c r="BO1131"/>
  <c r="BP1131"/>
  <c r="BQ1131"/>
  <c r="BR1131"/>
  <c r="BS1131"/>
  <c r="BT1131"/>
  <c r="BU1131"/>
  <c r="BJ1132"/>
  <c r="BK1132"/>
  <c r="BL1132"/>
  <c r="BM1132"/>
  <c r="BN1132"/>
  <c r="BO1132"/>
  <c r="BP1132"/>
  <c r="BQ1132"/>
  <c r="BR1132"/>
  <c r="BS1132"/>
  <c r="BT1132"/>
  <c r="BU1132"/>
  <c r="BJ1134"/>
  <c r="BK1134"/>
  <c r="BL1134"/>
  <c r="BM1134"/>
  <c r="BN1134"/>
  <c r="BO1134"/>
  <c r="BP1134"/>
  <c r="BQ1134"/>
  <c r="BR1134"/>
  <c r="BS1134"/>
  <c r="BT1134"/>
  <c r="BU1134"/>
  <c r="BJ1135"/>
  <c r="BK1135"/>
  <c r="BL1135"/>
  <c r="BM1135"/>
  <c r="BN1135"/>
  <c r="BO1135"/>
  <c r="BP1135"/>
  <c r="BQ1135"/>
  <c r="BR1135"/>
  <c r="BS1135"/>
  <c r="BT1135"/>
  <c r="BU1135"/>
  <c r="BJ1136"/>
  <c r="BK1136"/>
  <c r="BL1136"/>
  <c r="BM1136"/>
  <c r="BN1136"/>
  <c r="BO1136"/>
  <c r="BP1136"/>
  <c r="BQ1136"/>
  <c r="BR1136"/>
  <c r="BS1136"/>
  <c r="BT1136"/>
  <c r="BU1136"/>
  <c r="BJ1138"/>
  <c r="BK1138"/>
  <c r="BL1138"/>
  <c r="BM1138"/>
  <c r="BN1138"/>
  <c r="BO1138"/>
  <c r="BP1138"/>
  <c r="BQ1138"/>
  <c r="BR1138"/>
  <c r="BS1138"/>
  <c r="BT1138"/>
  <c r="BU1138"/>
  <c r="BJ1139"/>
  <c r="BK1139"/>
  <c r="BL1139"/>
  <c r="BM1139"/>
  <c r="BN1139"/>
  <c r="BO1139"/>
  <c r="BP1139"/>
  <c r="BQ1139"/>
  <c r="BR1139"/>
  <c r="BS1139"/>
  <c r="BT1139"/>
  <c r="BU1139"/>
  <c r="BJ1140"/>
  <c r="BK1140"/>
  <c r="BL1140"/>
  <c r="BM1140"/>
  <c r="BN1140"/>
  <c r="BO1140"/>
  <c r="BP1140"/>
  <c r="BQ1140"/>
  <c r="BR1140"/>
  <c r="BS1140"/>
  <c r="BT1140"/>
  <c r="BU1140"/>
  <c r="BJ1142"/>
  <c r="BK1142"/>
  <c r="BL1142"/>
  <c r="BM1142"/>
  <c r="BN1142"/>
  <c r="BO1142"/>
  <c r="BP1142"/>
  <c r="BQ1142"/>
  <c r="BR1142"/>
  <c r="BS1142"/>
  <c r="BT1142"/>
  <c r="BU1142"/>
  <c r="BJ1143"/>
  <c r="BK1143"/>
  <c r="BL1143"/>
  <c r="BM1143"/>
  <c r="BN1143"/>
  <c r="BO1143"/>
  <c r="BP1143"/>
  <c r="BQ1143"/>
  <c r="BR1143"/>
  <c r="BS1143"/>
  <c r="BT1143"/>
  <c r="BU1143"/>
  <c r="BJ1144"/>
  <c r="BK1144"/>
  <c r="BL1144"/>
  <c r="BM1144"/>
  <c r="BN1144"/>
  <c r="BO1144"/>
  <c r="BP1144"/>
  <c r="BQ1144"/>
  <c r="BR1144"/>
  <c r="BS1144"/>
  <c r="BT1144"/>
  <c r="BU1144"/>
  <c r="BJ1146"/>
  <c r="BK1146"/>
  <c r="BL1146"/>
  <c r="BM1146"/>
  <c r="BN1146"/>
  <c r="BO1146"/>
  <c r="BP1146"/>
  <c r="BQ1146"/>
  <c r="BR1146"/>
  <c r="BS1146"/>
  <c r="BT1146"/>
  <c r="BU1146"/>
  <c r="BJ1147"/>
  <c r="BK1147"/>
  <c r="BL1147"/>
  <c r="BM1147"/>
  <c r="BN1147"/>
  <c r="BO1147"/>
  <c r="BP1147"/>
  <c r="BQ1147"/>
  <c r="BR1147"/>
  <c r="BS1147"/>
  <c r="BT1147"/>
  <c r="BU1147"/>
  <c r="BJ1148"/>
  <c r="BK1148"/>
  <c r="BL1148"/>
  <c r="BM1148"/>
  <c r="BN1148"/>
  <c r="BO1148"/>
  <c r="BP1148"/>
  <c r="BQ1148"/>
  <c r="BR1148"/>
  <c r="BS1148"/>
  <c r="BT1148"/>
  <c r="BU1148"/>
  <c r="BJ1150"/>
  <c r="BK1150"/>
  <c r="BL1150"/>
  <c r="BM1150"/>
  <c r="BN1150"/>
  <c r="BO1150"/>
  <c r="BP1150"/>
  <c r="BQ1150"/>
  <c r="BR1150"/>
  <c r="BS1150"/>
  <c r="BT1150"/>
  <c r="BU1150"/>
  <c r="BJ1151"/>
  <c r="BK1151"/>
  <c r="BL1151"/>
  <c r="BM1151"/>
  <c r="BN1151"/>
  <c r="BO1151"/>
  <c r="BP1151"/>
  <c r="BQ1151"/>
  <c r="BR1151"/>
  <c r="BS1151"/>
  <c r="BT1151"/>
  <c r="BU1151"/>
  <c r="BJ1152"/>
  <c r="BK1152"/>
  <c r="BL1152"/>
  <c r="BM1152"/>
  <c r="BN1152"/>
  <c r="BO1152"/>
  <c r="BP1152"/>
  <c r="BQ1152"/>
  <c r="BR1152"/>
  <c r="BS1152"/>
  <c r="BT1152"/>
  <c r="BU1152"/>
  <c r="BJ1154"/>
  <c r="BK1154"/>
  <c r="BL1154"/>
  <c r="BM1154"/>
  <c r="BN1154"/>
  <c r="BO1154"/>
  <c r="BP1154"/>
  <c r="BQ1154"/>
  <c r="BR1154"/>
  <c r="BS1154"/>
  <c r="BT1154"/>
  <c r="BU1154"/>
  <c r="BJ1155"/>
  <c r="BK1155"/>
  <c r="BL1155"/>
  <c r="BM1155"/>
  <c r="BN1155"/>
  <c r="BO1155"/>
  <c r="BP1155"/>
  <c r="BQ1155"/>
  <c r="BR1155"/>
  <c r="BS1155"/>
  <c r="BT1155"/>
  <c r="BU1155"/>
  <c r="BJ1156"/>
  <c r="BK1156"/>
  <c r="BL1156"/>
  <c r="BM1156"/>
  <c r="BN1156"/>
  <c r="BO1156"/>
  <c r="BP1156"/>
  <c r="BQ1156"/>
  <c r="BR1156"/>
  <c r="BS1156"/>
  <c r="BT1156"/>
  <c r="BU1156"/>
  <c r="BJ1158"/>
  <c r="BK1158"/>
  <c r="BL1158"/>
  <c r="BM1158"/>
  <c r="BN1158"/>
  <c r="BO1158"/>
  <c r="BP1158"/>
  <c r="BQ1158"/>
  <c r="BR1158"/>
  <c r="BS1158"/>
  <c r="BT1158"/>
  <c r="BU1158"/>
  <c r="BJ1159"/>
  <c r="BK1159"/>
  <c r="BL1159"/>
  <c r="BM1159"/>
  <c r="BN1159"/>
  <c r="BO1159"/>
  <c r="BP1159"/>
  <c r="BQ1159"/>
  <c r="BR1159"/>
  <c r="BS1159"/>
  <c r="BT1159"/>
  <c r="BU1159"/>
  <c r="BJ1160"/>
  <c r="BK1160"/>
  <c r="BL1160"/>
  <c r="BM1160"/>
  <c r="BN1160"/>
  <c r="BO1160"/>
  <c r="BP1160"/>
  <c r="BQ1160"/>
  <c r="BR1160"/>
  <c r="BS1160"/>
  <c r="BT1160"/>
  <c r="BU1160"/>
  <c r="BJ1162"/>
  <c r="BK1162"/>
  <c r="BL1162"/>
  <c r="BM1162"/>
  <c r="BN1162"/>
  <c r="BO1162"/>
  <c r="BP1162"/>
  <c r="BQ1162"/>
  <c r="BR1162"/>
  <c r="BS1162"/>
  <c r="BT1162"/>
  <c r="BU1162"/>
  <c r="BJ1163"/>
  <c r="BK1163"/>
  <c r="BL1163"/>
  <c r="BM1163"/>
  <c r="BN1163"/>
  <c r="BO1163"/>
  <c r="BP1163"/>
  <c r="BQ1163"/>
  <c r="BR1163"/>
  <c r="BS1163"/>
  <c r="BT1163"/>
  <c r="BU1163"/>
  <c r="BJ1164"/>
  <c r="BK1164"/>
  <c r="BL1164"/>
  <c r="BM1164"/>
  <c r="BN1164"/>
  <c r="BO1164"/>
  <c r="BP1164"/>
  <c r="BQ1164"/>
  <c r="BR1164"/>
  <c r="BS1164"/>
  <c r="BT1164"/>
  <c r="BU1164"/>
  <c r="BJ1167"/>
  <c r="BK1167"/>
  <c r="BL1167"/>
  <c r="BM1167"/>
  <c r="BN1167"/>
  <c r="BO1167"/>
  <c r="BP1167"/>
  <c r="BQ1167"/>
  <c r="BR1167"/>
  <c r="BS1167"/>
  <c r="BT1167"/>
  <c r="BU1167"/>
  <c r="BJ1169"/>
  <c r="BK1169"/>
  <c r="BL1169"/>
  <c r="BM1169"/>
  <c r="BN1169"/>
  <c r="BO1169"/>
  <c r="BP1169"/>
  <c r="BQ1169"/>
  <c r="BR1169"/>
  <c r="BS1169"/>
  <c r="BT1169"/>
  <c r="BU1169"/>
  <c r="BJ1170"/>
  <c r="BK1170"/>
  <c r="BL1170"/>
  <c r="BM1170"/>
  <c r="BN1170"/>
  <c r="BO1170"/>
  <c r="BP1170"/>
  <c r="BQ1170"/>
  <c r="BR1170"/>
  <c r="BS1170"/>
  <c r="BT1170"/>
  <c r="BU1170"/>
  <c r="BJ1171"/>
  <c r="BK1171"/>
  <c r="BL1171"/>
  <c r="BM1171"/>
  <c r="BN1171"/>
  <c r="BO1171"/>
  <c r="BP1171"/>
  <c r="BQ1171"/>
  <c r="BR1171"/>
  <c r="BS1171"/>
  <c r="BT1171"/>
  <c r="BU1171"/>
  <c r="BJ1172"/>
  <c r="BK1172"/>
  <c r="BL1172"/>
  <c r="BM1172"/>
  <c r="BN1172"/>
  <c r="BO1172"/>
  <c r="BP1172"/>
  <c r="BQ1172"/>
  <c r="BR1172"/>
  <c r="BS1172"/>
  <c r="BT1172"/>
  <c r="BU1172"/>
  <c r="BJ1173"/>
  <c r="BK1173"/>
  <c r="BL1173"/>
  <c r="BM1173"/>
  <c r="BN1173"/>
  <c r="BO1173"/>
  <c r="BP1173"/>
  <c r="BQ1173"/>
  <c r="BR1173"/>
  <c r="BS1173"/>
  <c r="BT1173"/>
  <c r="BU1173"/>
  <c r="BJ1175"/>
  <c r="BK1175"/>
  <c r="BL1175"/>
  <c r="BM1175"/>
  <c r="BN1175"/>
  <c r="BO1175"/>
  <c r="BP1175"/>
  <c r="BQ1175"/>
  <c r="BR1175"/>
  <c r="BS1175"/>
  <c r="BT1175"/>
  <c r="BU1175"/>
  <c r="BJ1177"/>
  <c r="BK1177"/>
  <c r="BL1177"/>
  <c r="BM1177"/>
  <c r="BN1177"/>
  <c r="BO1177"/>
  <c r="BP1177"/>
  <c r="BQ1177"/>
  <c r="BR1177"/>
  <c r="BS1177"/>
  <c r="BT1177"/>
  <c r="BU1177"/>
  <c r="BJ1178"/>
  <c r="BK1178"/>
  <c r="BL1178"/>
  <c r="BM1178"/>
  <c r="BN1178"/>
  <c r="BO1178"/>
  <c r="BP1178"/>
  <c r="BQ1178"/>
  <c r="BR1178"/>
  <c r="BS1178"/>
  <c r="BT1178"/>
  <c r="BU1178"/>
  <c r="BJ1179"/>
  <c r="BK1179"/>
  <c r="BL1179"/>
  <c r="BM1179"/>
  <c r="BN1179"/>
  <c r="BO1179"/>
  <c r="BP1179"/>
  <c r="BQ1179"/>
  <c r="BR1179"/>
  <c r="BS1179"/>
  <c r="BT1179"/>
  <c r="BU1179"/>
  <c r="BJ1180"/>
  <c r="BK1180"/>
  <c r="BL1180"/>
  <c r="BM1180"/>
  <c r="BN1180"/>
  <c r="BO1180"/>
  <c r="BP1180"/>
  <c r="BQ1180"/>
  <c r="BR1180"/>
  <c r="BS1180"/>
  <c r="BT1180"/>
  <c r="BU1180"/>
  <c r="BJ1181"/>
  <c r="BK1181"/>
  <c r="BL1181"/>
  <c r="BM1181"/>
  <c r="BN1181"/>
  <c r="BO1181"/>
  <c r="BP1181"/>
  <c r="BQ1181"/>
  <c r="BR1181"/>
  <c r="BS1181"/>
  <c r="BT1181"/>
  <c r="BU1181"/>
  <c r="BJ1183"/>
  <c r="BK1183"/>
  <c r="BL1183"/>
  <c r="BM1183"/>
  <c r="BN1183"/>
  <c r="BO1183"/>
  <c r="BP1183"/>
  <c r="BQ1183"/>
  <c r="BR1183"/>
  <c r="BS1183"/>
  <c r="BT1183"/>
  <c r="BU1183"/>
  <c r="BJ1185"/>
  <c r="BK1185"/>
  <c r="BL1185"/>
  <c r="BM1185"/>
  <c r="BN1185"/>
  <c r="BO1185"/>
  <c r="BP1185"/>
  <c r="BQ1185"/>
  <c r="BR1185"/>
  <c r="BS1185"/>
  <c r="BT1185"/>
  <c r="BU1185"/>
  <c r="BJ1186"/>
  <c r="BK1186"/>
  <c r="BL1186"/>
  <c r="BM1186"/>
  <c r="BN1186"/>
  <c r="BO1186"/>
  <c r="BP1186"/>
  <c r="BQ1186"/>
  <c r="BR1186"/>
  <c r="BS1186"/>
  <c r="BT1186"/>
  <c r="BU1186"/>
  <c r="BJ1187"/>
  <c r="BK1187"/>
  <c r="BL1187"/>
  <c r="BM1187"/>
  <c r="BN1187"/>
  <c r="BO1187"/>
  <c r="BP1187"/>
  <c r="BQ1187"/>
  <c r="BR1187"/>
  <c r="BS1187"/>
  <c r="BT1187"/>
  <c r="BU1187"/>
  <c r="BJ1188"/>
  <c r="BK1188"/>
  <c r="BL1188"/>
  <c r="BM1188"/>
  <c r="BN1188"/>
  <c r="BO1188"/>
  <c r="BP1188"/>
  <c r="BQ1188"/>
  <c r="BR1188"/>
  <c r="BS1188"/>
  <c r="BT1188"/>
  <c r="BU1188"/>
  <c r="BJ1189"/>
  <c r="BK1189"/>
  <c r="BL1189"/>
  <c r="BM1189"/>
  <c r="BN1189"/>
  <c r="BO1189"/>
  <c r="BP1189"/>
  <c r="BQ1189"/>
  <c r="BR1189"/>
  <c r="BS1189"/>
  <c r="BT1189"/>
  <c r="BU1189"/>
  <c r="BJ1191"/>
  <c r="BK1191"/>
  <c r="BL1191"/>
  <c r="BM1191"/>
  <c r="BN1191"/>
  <c r="BO1191"/>
  <c r="BP1191"/>
  <c r="BQ1191"/>
  <c r="BR1191"/>
  <c r="BS1191"/>
  <c r="BT1191"/>
  <c r="BU1191"/>
  <c r="BJ1193"/>
  <c r="BK1193"/>
  <c r="BL1193"/>
  <c r="BM1193"/>
  <c r="BN1193"/>
  <c r="BO1193"/>
  <c r="BP1193"/>
  <c r="BQ1193"/>
  <c r="BR1193"/>
  <c r="BS1193"/>
  <c r="BT1193"/>
  <c r="BU1193"/>
  <c r="BJ1194"/>
  <c r="BK1194"/>
  <c r="BL1194"/>
  <c r="BM1194"/>
  <c r="BN1194"/>
  <c r="BO1194"/>
  <c r="BP1194"/>
  <c r="BQ1194"/>
  <c r="BR1194"/>
  <c r="BS1194"/>
  <c r="BT1194"/>
  <c r="BU1194"/>
  <c r="BJ1195"/>
  <c r="BK1195"/>
  <c r="BL1195"/>
  <c r="BM1195"/>
  <c r="BN1195"/>
  <c r="BO1195"/>
  <c r="BP1195"/>
  <c r="BQ1195"/>
  <c r="BR1195"/>
  <c r="BS1195"/>
  <c r="BT1195"/>
  <c r="BU1195"/>
  <c r="BJ1196"/>
  <c r="BK1196"/>
  <c r="BL1196"/>
  <c r="BM1196"/>
  <c r="BN1196"/>
  <c r="BO1196"/>
  <c r="BP1196"/>
  <c r="BQ1196"/>
  <c r="BR1196"/>
  <c r="BS1196"/>
  <c r="BT1196"/>
  <c r="BU1196"/>
  <c r="BJ1197"/>
  <c r="BK1197"/>
  <c r="BL1197"/>
  <c r="BM1197"/>
  <c r="BN1197"/>
  <c r="BO1197"/>
  <c r="BP1197"/>
  <c r="BQ1197"/>
  <c r="BR1197"/>
  <c r="BS1197"/>
  <c r="BT1197"/>
  <c r="BU1197"/>
  <c r="BJ1199"/>
  <c r="BK1199"/>
  <c r="BL1199"/>
  <c r="BM1199"/>
  <c r="BN1199"/>
  <c r="BO1199"/>
  <c r="BP1199"/>
  <c r="BQ1199"/>
  <c r="BR1199"/>
  <c r="BS1199"/>
  <c r="BT1199"/>
  <c r="BU1199"/>
  <c r="BJ1201"/>
  <c r="BK1201"/>
  <c r="BL1201"/>
  <c r="BM1201"/>
  <c r="BN1201"/>
  <c r="BO1201"/>
  <c r="BP1201"/>
  <c r="BQ1201"/>
  <c r="BR1201"/>
  <c r="BS1201"/>
  <c r="BT1201"/>
  <c r="BU1201"/>
  <c r="BJ1202"/>
  <c r="BK1202"/>
  <c r="BL1202"/>
  <c r="BM1202"/>
  <c r="BN1202"/>
  <c r="BO1202"/>
  <c r="BP1202"/>
  <c r="BQ1202"/>
  <c r="BR1202"/>
  <c r="BS1202"/>
  <c r="BT1202"/>
  <c r="BU1202"/>
  <c r="BJ1203"/>
  <c r="BK1203"/>
  <c r="BL1203"/>
  <c r="BM1203"/>
  <c r="BN1203"/>
  <c r="BO1203"/>
  <c r="BP1203"/>
  <c r="BQ1203"/>
  <c r="BR1203"/>
  <c r="BS1203"/>
  <c r="BT1203"/>
  <c r="BU1203"/>
  <c r="BJ1204"/>
  <c r="BK1204"/>
  <c r="BL1204"/>
  <c r="BM1204"/>
  <c r="BN1204"/>
  <c r="BO1204"/>
  <c r="BP1204"/>
  <c r="BQ1204"/>
  <c r="BR1204"/>
  <c r="BS1204"/>
  <c r="BT1204"/>
  <c r="BU1204"/>
  <c r="BJ1205"/>
  <c r="BK1205"/>
  <c r="BL1205"/>
  <c r="BM1205"/>
  <c r="BN1205"/>
  <c r="BO1205"/>
  <c r="BP1205"/>
  <c r="BQ1205"/>
  <c r="BR1205"/>
  <c r="BS1205"/>
  <c r="BT1205"/>
  <c r="BU1205"/>
  <c r="BJ1207"/>
  <c r="BK1207"/>
  <c r="BL1207"/>
  <c r="BM1207"/>
  <c r="BN1207"/>
  <c r="BO1207"/>
  <c r="BP1207"/>
  <c r="BQ1207"/>
  <c r="BR1207"/>
  <c r="BS1207"/>
  <c r="BT1207"/>
  <c r="BU1207"/>
  <c r="BJ1209"/>
  <c r="BK1209"/>
  <c r="BL1209"/>
  <c r="BM1209"/>
  <c r="BN1209"/>
  <c r="BO1209"/>
  <c r="BP1209"/>
  <c r="BQ1209"/>
  <c r="BR1209"/>
  <c r="BS1209"/>
  <c r="BT1209"/>
  <c r="BU1209"/>
  <c r="BJ1210"/>
  <c r="BK1210"/>
  <c r="BL1210"/>
  <c r="BM1210"/>
  <c r="BN1210"/>
  <c r="BO1210"/>
  <c r="BP1210"/>
  <c r="BQ1210"/>
  <c r="BR1210"/>
  <c r="BS1210"/>
  <c r="BT1210"/>
  <c r="BU1210"/>
  <c r="BJ1211"/>
  <c r="BK1211"/>
  <c r="BL1211"/>
  <c r="BM1211"/>
  <c r="BN1211"/>
  <c r="BO1211"/>
  <c r="BP1211"/>
  <c r="BQ1211"/>
  <c r="BR1211"/>
  <c r="BS1211"/>
  <c r="BT1211"/>
  <c r="BU1211"/>
  <c r="BJ1212"/>
  <c r="BK1212"/>
  <c r="BL1212"/>
  <c r="BM1212"/>
  <c r="BN1212"/>
  <c r="BO1212"/>
  <c r="BP1212"/>
  <c r="BQ1212"/>
  <c r="BR1212"/>
  <c r="BS1212"/>
  <c r="BT1212"/>
  <c r="BU1212"/>
  <c r="BJ1213"/>
  <c r="BK1213"/>
  <c r="BL1213"/>
  <c r="BM1213"/>
  <c r="BN1213"/>
  <c r="BO1213"/>
  <c r="BP1213"/>
  <c r="BQ1213"/>
  <c r="BR1213"/>
  <c r="BS1213"/>
  <c r="BT1213"/>
  <c r="BU1213"/>
  <c r="BJ1215"/>
  <c r="BK1215"/>
  <c r="BL1215"/>
  <c r="BM1215"/>
  <c r="BN1215"/>
  <c r="BO1215"/>
  <c r="BP1215"/>
  <c r="BQ1215"/>
  <c r="BR1215"/>
  <c r="BS1215"/>
  <c r="BT1215"/>
  <c r="BU1215"/>
  <c r="BJ1217"/>
  <c r="BK1217"/>
  <c r="BL1217"/>
  <c r="BM1217"/>
  <c r="BN1217"/>
  <c r="BO1217"/>
  <c r="BP1217"/>
  <c r="BQ1217"/>
  <c r="BR1217"/>
  <c r="BS1217"/>
  <c r="BT1217"/>
  <c r="BU1217"/>
  <c r="BJ1218"/>
  <c r="BK1218"/>
  <c r="BL1218"/>
  <c r="BM1218"/>
  <c r="BN1218"/>
  <c r="BO1218"/>
  <c r="BP1218"/>
  <c r="BQ1218"/>
  <c r="BR1218"/>
  <c r="BS1218"/>
  <c r="BT1218"/>
  <c r="BU1218"/>
  <c r="BJ1219"/>
  <c r="BK1219"/>
  <c r="BL1219"/>
  <c r="BM1219"/>
  <c r="BN1219"/>
  <c r="BO1219"/>
  <c r="BP1219"/>
  <c r="BQ1219"/>
  <c r="BR1219"/>
  <c r="BS1219"/>
  <c r="BT1219"/>
  <c r="BU1219"/>
  <c r="BJ1220"/>
  <c r="BK1220"/>
  <c r="BL1220"/>
  <c r="BM1220"/>
  <c r="BN1220"/>
  <c r="BO1220"/>
  <c r="BP1220"/>
  <c r="BQ1220"/>
  <c r="BR1220"/>
  <c r="BS1220"/>
  <c r="BT1220"/>
  <c r="BU1220"/>
  <c r="BJ1221"/>
  <c r="BK1221"/>
  <c r="BL1221"/>
  <c r="BM1221"/>
  <c r="BN1221"/>
  <c r="BO1221"/>
  <c r="BP1221"/>
  <c r="BQ1221"/>
  <c r="BR1221"/>
  <c r="BS1221"/>
  <c r="BT1221"/>
  <c r="BU1221"/>
  <c r="BJ1223"/>
  <c r="BK1223"/>
  <c r="BL1223"/>
  <c r="BM1223"/>
  <c r="BN1223"/>
  <c r="BO1223"/>
  <c r="BP1223"/>
  <c r="BQ1223"/>
  <c r="BR1223"/>
  <c r="BS1223"/>
  <c r="BT1223"/>
  <c r="BU1223"/>
  <c r="BJ1225"/>
  <c r="BK1225"/>
  <c r="BL1225"/>
  <c r="BM1225"/>
  <c r="BN1225"/>
  <c r="BO1225"/>
  <c r="BP1225"/>
  <c r="BQ1225"/>
  <c r="BR1225"/>
  <c r="BS1225"/>
  <c r="BT1225"/>
  <c r="BU1225"/>
  <c r="BJ1226"/>
  <c r="BK1226"/>
  <c r="BL1226"/>
  <c r="BM1226"/>
  <c r="BN1226"/>
  <c r="BO1226"/>
  <c r="BP1226"/>
  <c r="BQ1226"/>
  <c r="BR1226"/>
  <c r="BS1226"/>
  <c r="BT1226"/>
  <c r="BU1226"/>
  <c r="BJ1227"/>
  <c r="BK1227"/>
  <c r="BL1227"/>
  <c r="BM1227"/>
  <c r="BN1227"/>
  <c r="BO1227"/>
  <c r="BP1227"/>
  <c r="BQ1227"/>
  <c r="BR1227"/>
  <c r="BS1227"/>
  <c r="BT1227"/>
  <c r="BU1227"/>
  <c r="BJ1228"/>
  <c r="BK1228"/>
  <c r="BL1228"/>
  <c r="BM1228"/>
  <c r="BN1228"/>
  <c r="BO1228"/>
  <c r="BP1228"/>
  <c r="BQ1228"/>
  <c r="BR1228"/>
  <c r="BS1228"/>
  <c r="BT1228"/>
  <c r="BU1228"/>
  <c r="BJ1229"/>
  <c r="BK1229"/>
  <c r="BL1229"/>
  <c r="BM1229"/>
  <c r="BN1229"/>
  <c r="BO1229"/>
  <c r="BP1229"/>
  <c r="BQ1229"/>
  <c r="BR1229"/>
  <c r="BS1229"/>
  <c r="BT1229"/>
  <c r="BU1229"/>
  <c r="BJ1231"/>
  <c r="BK1231"/>
  <c r="BL1231"/>
  <c r="BM1231"/>
  <c r="BN1231"/>
  <c r="BO1231"/>
  <c r="BP1231"/>
  <c r="BQ1231"/>
  <c r="BR1231"/>
  <c r="BS1231"/>
  <c r="BT1231"/>
  <c r="BU1231"/>
  <c r="BJ1233"/>
  <c r="BK1233"/>
  <c r="BL1233"/>
  <c r="BM1233"/>
  <c r="BN1233"/>
  <c r="BO1233"/>
  <c r="BP1233"/>
  <c r="BQ1233"/>
  <c r="BR1233"/>
  <c r="BS1233"/>
  <c r="BT1233"/>
  <c r="BU1233"/>
  <c r="BJ1234"/>
  <c r="BK1234"/>
  <c r="BL1234"/>
  <c r="BM1234"/>
  <c r="BN1234"/>
  <c r="BO1234"/>
  <c r="BP1234"/>
  <c r="BQ1234"/>
  <c r="BR1234"/>
  <c r="BS1234"/>
  <c r="BT1234"/>
  <c r="BU1234"/>
  <c r="BJ1235"/>
  <c r="BK1235"/>
  <c r="BL1235"/>
  <c r="BM1235"/>
  <c r="BN1235"/>
  <c r="BO1235"/>
  <c r="BP1235"/>
  <c r="BQ1235"/>
  <c r="BR1235"/>
  <c r="BS1235"/>
  <c r="BT1235"/>
  <c r="BU1235"/>
  <c r="BJ1236"/>
  <c r="BK1236"/>
  <c r="BL1236"/>
  <c r="BM1236"/>
  <c r="BN1236"/>
  <c r="BO1236"/>
  <c r="BP1236"/>
  <c r="BQ1236"/>
  <c r="BR1236"/>
  <c r="BS1236"/>
  <c r="BT1236"/>
  <c r="BU1236"/>
  <c r="BJ1237"/>
  <c r="BK1237"/>
  <c r="BL1237"/>
  <c r="BM1237"/>
  <c r="BN1237"/>
  <c r="BO1237"/>
  <c r="BP1237"/>
  <c r="BQ1237"/>
  <c r="BR1237"/>
  <c r="BS1237"/>
  <c r="BT1237"/>
  <c r="BU1237"/>
  <c r="BJ1239"/>
  <c r="BK1239"/>
  <c r="BL1239"/>
  <c r="BM1239"/>
  <c r="BN1239"/>
  <c r="BO1239"/>
  <c r="BP1239"/>
  <c r="BQ1239"/>
  <c r="BR1239"/>
  <c r="BS1239"/>
  <c r="BT1239"/>
  <c r="BU1239"/>
  <c r="BJ1241"/>
  <c r="BK1241"/>
  <c r="BL1241"/>
  <c r="BM1241"/>
  <c r="BN1241"/>
  <c r="BO1241"/>
  <c r="BP1241"/>
  <c r="BQ1241"/>
  <c r="BR1241"/>
  <c r="BS1241"/>
  <c r="BT1241"/>
  <c r="BU1241"/>
  <c r="BJ1242"/>
  <c r="BK1242"/>
  <c r="BL1242"/>
  <c r="BM1242"/>
  <c r="BN1242"/>
  <c r="BO1242"/>
  <c r="BP1242"/>
  <c r="BQ1242"/>
  <c r="BR1242"/>
  <c r="BS1242"/>
  <c r="BT1242"/>
  <c r="BU1242"/>
  <c r="BJ1243"/>
  <c r="BK1243"/>
  <c r="BL1243"/>
  <c r="BM1243"/>
  <c r="BN1243"/>
  <c r="BO1243"/>
  <c r="BP1243"/>
  <c r="BQ1243"/>
  <c r="BR1243"/>
  <c r="BS1243"/>
  <c r="BT1243"/>
  <c r="BU1243"/>
  <c r="BJ1244"/>
  <c r="BK1244"/>
  <c r="BL1244"/>
  <c r="BM1244"/>
  <c r="BN1244"/>
  <c r="BO1244"/>
  <c r="BP1244"/>
  <c r="BQ1244"/>
  <c r="BR1244"/>
  <c r="BS1244"/>
  <c r="BT1244"/>
  <c r="BU1244"/>
  <c r="BJ1245"/>
  <c r="BK1245"/>
  <c r="BL1245"/>
  <c r="BM1245"/>
  <c r="BN1245"/>
  <c r="BO1245"/>
  <c r="BP1245"/>
  <c r="BQ1245"/>
  <c r="BR1245"/>
  <c r="BS1245"/>
  <c r="BT1245"/>
  <c r="BU1245"/>
  <c r="BJ1247"/>
  <c r="BK1247"/>
  <c r="BL1247"/>
  <c r="BM1247"/>
  <c r="BN1247"/>
  <c r="BO1247"/>
  <c r="BP1247"/>
  <c r="BQ1247"/>
  <c r="BR1247"/>
  <c r="BS1247"/>
  <c r="BT1247"/>
  <c r="BU1247"/>
  <c r="BJ1249"/>
  <c r="BK1249"/>
  <c r="BL1249"/>
  <c r="BM1249"/>
  <c r="BN1249"/>
  <c r="BO1249"/>
  <c r="BP1249"/>
  <c r="BQ1249"/>
  <c r="BR1249"/>
  <c r="BS1249"/>
  <c r="BT1249"/>
  <c r="BU1249"/>
  <c r="BJ1250"/>
  <c r="BK1250"/>
  <c r="BL1250"/>
  <c r="BM1250"/>
  <c r="BN1250"/>
  <c r="BO1250"/>
  <c r="BP1250"/>
  <c r="BQ1250"/>
  <c r="BR1250"/>
  <c r="BS1250"/>
  <c r="BT1250"/>
  <c r="BU1250"/>
  <c r="BJ1251"/>
  <c r="BK1251"/>
  <c r="BL1251"/>
  <c r="BM1251"/>
  <c r="BN1251"/>
  <c r="BO1251"/>
  <c r="BP1251"/>
  <c r="BQ1251"/>
  <c r="BR1251"/>
  <c r="BS1251"/>
  <c r="BT1251"/>
  <c r="BU1251"/>
  <c r="BJ1252"/>
  <c r="BK1252"/>
  <c r="BL1252"/>
  <c r="BM1252"/>
  <c r="BN1252"/>
  <c r="BO1252"/>
  <c r="BP1252"/>
  <c r="BQ1252"/>
  <c r="BR1252"/>
  <c r="BS1252"/>
  <c r="BT1252"/>
  <c r="BU1252"/>
  <c r="BJ1253"/>
  <c r="BK1253"/>
  <c r="BL1253"/>
  <c r="BM1253"/>
  <c r="BN1253"/>
  <c r="BO1253"/>
  <c r="BP1253"/>
  <c r="BQ1253"/>
  <c r="BR1253"/>
  <c r="BS1253"/>
  <c r="BT1253"/>
  <c r="BU1253"/>
  <c r="BJ1255"/>
  <c r="BK1255"/>
  <c r="BL1255"/>
  <c r="BM1255"/>
  <c r="BN1255"/>
  <c r="BO1255"/>
  <c r="BP1255"/>
  <c r="BQ1255"/>
  <c r="BR1255"/>
  <c r="BS1255"/>
  <c r="BT1255"/>
  <c r="BU1255"/>
  <c r="BJ1257"/>
  <c r="BK1257"/>
  <c r="BL1257"/>
  <c r="BM1257"/>
  <c r="BN1257"/>
  <c r="BO1257"/>
  <c r="BP1257"/>
  <c r="BQ1257"/>
  <c r="BR1257"/>
  <c r="BS1257"/>
  <c r="BT1257"/>
  <c r="BU1257"/>
  <c r="BJ1258"/>
  <c r="BK1258"/>
  <c r="BL1258"/>
  <c r="BM1258"/>
  <c r="BN1258"/>
  <c r="BO1258"/>
  <c r="BP1258"/>
  <c r="BQ1258"/>
  <c r="BR1258"/>
  <c r="BS1258"/>
  <c r="BT1258"/>
  <c r="BU1258"/>
  <c r="BJ1259"/>
  <c r="BK1259"/>
  <c r="BL1259"/>
  <c r="BM1259"/>
  <c r="BN1259"/>
  <c r="BO1259"/>
  <c r="BP1259"/>
  <c r="BQ1259"/>
  <c r="BR1259"/>
  <c r="BS1259"/>
  <c r="BT1259"/>
  <c r="BU1259"/>
  <c r="BJ1260"/>
  <c r="BK1260"/>
  <c r="BL1260"/>
  <c r="BM1260"/>
  <c r="BN1260"/>
  <c r="BO1260"/>
  <c r="BP1260"/>
  <c r="BQ1260"/>
  <c r="BR1260"/>
  <c r="BS1260"/>
  <c r="BT1260"/>
  <c r="BU1260"/>
  <c r="BJ1261"/>
  <c r="BK1261"/>
  <c r="BL1261"/>
  <c r="BM1261"/>
  <c r="BN1261"/>
  <c r="BO1261"/>
  <c r="BP1261"/>
  <c r="BQ1261"/>
  <c r="BR1261"/>
  <c r="BS1261"/>
  <c r="BT1261"/>
  <c r="BU1261"/>
  <c r="BJ1263"/>
  <c r="BK1263"/>
  <c r="BL1263"/>
  <c r="BM1263"/>
  <c r="BN1263"/>
  <c r="BO1263"/>
  <c r="BP1263"/>
  <c r="BQ1263"/>
  <c r="BR1263"/>
  <c r="BS1263"/>
  <c r="BT1263"/>
  <c r="BU1263"/>
  <c r="BJ1265"/>
  <c r="BK1265"/>
  <c r="BL1265"/>
  <c r="BM1265"/>
  <c r="BN1265"/>
  <c r="BO1265"/>
  <c r="BP1265"/>
  <c r="BQ1265"/>
  <c r="BR1265"/>
  <c r="BS1265"/>
  <c r="BT1265"/>
  <c r="BU1265"/>
  <c r="BJ1266"/>
  <c r="BK1266"/>
  <c r="BL1266"/>
  <c r="BM1266"/>
  <c r="BN1266"/>
  <c r="BO1266"/>
  <c r="BP1266"/>
  <c r="BQ1266"/>
  <c r="BR1266"/>
  <c r="BS1266"/>
  <c r="BT1266"/>
  <c r="BU1266"/>
  <c r="BJ1267"/>
  <c r="BK1267"/>
  <c r="BL1267"/>
  <c r="BM1267"/>
  <c r="BN1267"/>
  <c r="BO1267"/>
  <c r="BP1267"/>
  <c r="BQ1267"/>
  <c r="BR1267"/>
  <c r="BS1267"/>
  <c r="BT1267"/>
  <c r="BU1267"/>
  <c r="BJ1268"/>
  <c r="BK1268"/>
  <c r="BL1268"/>
  <c r="BM1268"/>
  <c r="BN1268"/>
  <c r="BO1268"/>
  <c r="BP1268"/>
  <c r="BQ1268"/>
  <c r="BR1268"/>
  <c r="BS1268"/>
  <c r="BT1268"/>
  <c r="BU1268"/>
  <c r="BJ1269"/>
  <c r="BK1269"/>
  <c r="BL1269"/>
  <c r="BM1269"/>
  <c r="BN1269"/>
  <c r="BO1269"/>
  <c r="BP1269"/>
  <c r="BQ1269"/>
  <c r="BR1269"/>
  <c r="BS1269"/>
  <c r="BT1269"/>
  <c r="BU1269"/>
  <c r="BJ1271"/>
  <c r="BK1271"/>
  <c r="BL1271"/>
  <c r="BM1271"/>
  <c r="BN1271"/>
  <c r="BO1271"/>
  <c r="BP1271"/>
  <c r="BQ1271"/>
  <c r="BR1271"/>
  <c r="BS1271"/>
  <c r="BT1271"/>
  <c r="BU1271"/>
  <c r="BJ1273"/>
  <c r="BK1273"/>
  <c r="BL1273"/>
  <c r="BM1273"/>
  <c r="BN1273"/>
  <c r="BO1273"/>
  <c r="BP1273"/>
  <c r="BQ1273"/>
  <c r="BR1273"/>
  <c r="BS1273"/>
  <c r="BT1273"/>
  <c r="BU1273"/>
  <c r="BJ1274"/>
  <c r="BK1274"/>
  <c r="BL1274"/>
  <c r="BM1274"/>
  <c r="BN1274"/>
  <c r="BO1274"/>
  <c r="BP1274"/>
  <c r="BQ1274"/>
  <c r="BR1274"/>
  <c r="BS1274"/>
  <c r="BT1274"/>
  <c r="BU1274"/>
  <c r="BJ1275"/>
  <c r="BK1275"/>
  <c r="BL1275"/>
  <c r="BM1275"/>
  <c r="BN1275"/>
  <c r="BO1275"/>
  <c r="BP1275"/>
  <c r="BQ1275"/>
  <c r="BR1275"/>
  <c r="BS1275"/>
  <c r="BT1275"/>
  <c r="BU1275"/>
  <c r="BJ1276"/>
  <c r="BK1276"/>
  <c r="BL1276"/>
  <c r="BM1276"/>
  <c r="BN1276"/>
  <c r="BO1276"/>
  <c r="BP1276"/>
  <c r="BQ1276"/>
  <c r="BR1276"/>
  <c r="BS1276"/>
  <c r="BT1276"/>
  <c r="BU1276"/>
  <c r="BJ1277"/>
  <c r="BK1277"/>
  <c r="BL1277"/>
  <c r="BM1277"/>
  <c r="BN1277"/>
  <c r="BO1277"/>
  <c r="BP1277"/>
  <c r="BQ1277"/>
  <c r="BR1277"/>
  <c r="BS1277"/>
  <c r="BT1277"/>
  <c r="BU1277"/>
  <c r="BJ1279"/>
  <c r="BK1279"/>
  <c r="BL1279"/>
  <c r="BM1279"/>
  <c r="BN1279"/>
  <c r="BO1279"/>
  <c r="BP1279"/>
  <c r="BQ1279"/>
  <c r="BR1279"/>
  <c r="BS1279"/>
  <c r="BT1279"/>
  <c r="BU1279"/>
  <c r="BJ1281"/>
  <c r="BK1281"/>
  <c r="BL1281"/>
  <c r="BM1281"/>
  <c r="BN1281"/>
  <c r="BO1281"/>
  <c r="BP1281"/>
  <c r="BQ1281"/>
  <c r="BR1281"/>
  <c r="BS1281"/>
  <c r="BT1281"/>
  <c r="BU1281"/>
  <c r="BJ1282"/>
  <c r="BK1282"/>
  <c r="BL1282"/>
  <c r="BM1282"/>
  <c r="BN1282"/>
  <c r="BO1282"/>
  <c r="BP1282"/>
  <c r="BQ1282"/>
  <c r="BR1282"/>
  <c r="BS1282"/>
  <c r="BT1282"/>
  <c r="BU1282"/>
  <c r="BJ1283"/>
  <c r="BK1283"/>
  <c r="BL1283"/>
  <c r="BM1283"/>
  <c r="BN1283"/>
  <c r="BO1283"/>
  <c r="BP1283"/>
  <c r="BQ1283"/>
  <c r="BR1283"/>
  <c r="BS1283"/>
  <c r="BT1283"/>
  <c r="BU1283"/>
  <c r="BJ1284"/>
  <c r="BK1284"/>
  <c r="BL1284"/>
  <c r="BM1284"/>
  <c r="BN1284"/>
  <c r="BO1284"/>
  <c r="BP1284"/>
  <c r="BQ1284"/>
  <c r="BR1284"/>
  <c r="BS1284"/>
  <c r="BT1284"/>
  <c r="BU1284"/>
  <c r="BJ1285"/>
  <c r="BK1285"/>
  <c r="BL1285"/>
  <c r="BM1285"/>
  <c r="BN1285"/>
  <c r="BO1285"/>
  <c r="BP1285"/>
  <c r="BQ1285"/>
  <c r="BR1285"/>
  <c r="BS1285"/>
  <c r="BT1285"/>
  <c r="BU1285"/>
  <c r="BJ1287"/>
  <c r="BK1287"/>
  <c r="BL1287"/>
  <c r="BM1287"/>
  <c r="BN1287"/>
  <c r="BO1287"/>
  <c r="BP1287"/>
  <c r="BQ1287"/>
  <c r="BR1287"/>
  <c r="BS1287"/>
  <c r="BT1287"/>
  <c r="BU1287"/>
  <c r="BJ1288"/>
  <c r="BK1288"/>
  <c r="BL1288"/>
  <c r="BM1288"/>
  <c r="BN1288"/>
  <c r="BO1288"/>
  <c r="BP1288"/>
  <c r="BQ1288"/>
  <c r="BR1288"/>
  <c r="BS1288"/>
  <c r="BT1288"/>
  <c r="BU1288"/>
  <c r="BJ1289"/>
  <c r="BK1289"/>
  <c r="BL1289"/>
  <c r="BM1289"/>
  <c r="BN1289"/>
  <c r="BO1289"/>
  <c r="BP1289"/>
  <c r="BQ1289"/>
  <c r="BR1289"/>
  <c r="BS1289"/>
  <c r="BT1289"/>
  <c r="BU1289"/>
  <c r="BJ1291"/>
  <c r="BK1291"/>
  <c r="BL1291"/>
  <c r="BM1291"/>
  <c r="BN1291"/>
  <c r="BO1291"/>
  <c r="BP1291"/>
  <c r="BQ1291"/>
  <c r="BR1291"/>
  <c r="BS1291"/>
  <c r="BT1291"/>
  <c r="BU1291"/>
  <c r="BJ1292"/>
  <c r="BK1292"/>
  <c r="BL1292"/>
  <c r="BM1292"/>
  <c r="BN1292"/>
  <c r="BO1292"/>
  <c r="BP1292"/>
  <c r="BQ1292"/>
  <c r="BR1292"/>
  <c r="BS1292"/>
  <c r="BT1292"/>
  <c r="BU1292"/>
  <c r="BJ1293"/>
  <c r="BK1293"/>
  <c r="BL1293"/>
  <c r="BM1293"/>
  <c r="BN1293"/>
  <c r="BO1293"/>
  <c r="BP1293"/>
  <c r="BQ1293"/>
  <c r="BR1293"/>
  <c r="BS1293"/>
  <c r="BT1293"/>
  <c r="BU1293"/>
  <c r="BJ1295"/>
  <c r="BK1295"/>
  <c r="BL1295"/>
  <c r="BM1295"/>
  <c r="BN1295"/>
  <c r="BO1295"/>
  <c r="BP1295"/>
  <c r="BQ1295"/>
  <c r="BR1295"/>
  <c r="BS1295"/>
  <c r="BT1295"/>
  <c r="BU1295"/>
  <c r="BJ1296"/>
  <c r="BK1296"/>
  <c r="BL1296"/>
  <c r="BM1296"/>
  <c r="BN1296"/>
  <c r="BO1296"/>
  <c r="BP1296"/>
  <c r="BQ1296"/>
  <c r="BR1296"/>
  <c r="BS1296"/>
  <c r="BT1296"/>
  <c r="BU1296"/>
  <c r="BJ1297"/>
  <c r="BK1297"/>
  <c r="BL1297"/>
  <c r="BM1297"/>
  <c r="BN1297"/>
  <c r="BO1297"/>
  <c r="BP1297"/>
  <c r="BQ1297"/>
  <c r="BR1297"/>
  <c r="BS1297"/>
  <c r="BT1297"/>
  <c r="BU1297"/>
  <c r="BJ1299"/>
  <c r="BK1299"/>
  <c r="BL1299"/>
  <c r="BM1299"/>
  <c r="BN1299"/>
  <c r="BO1299"/>
  <c r="BP1299"/>
  <c r="BQ1299"/>
  <c r="BR1299"/>
  <c r="BS1299"/>
  <c r="BT1299"/>
  <c r="BU1299"/>
  <c r="BJ1300"/>
  <c r="BK1300"/>
  <c r="BL1300"/>
  <c r="BM1300"/>
  <c r="BN1300"/>
  <c r="BO1300"/>
  <c r="BP1300"/>
  <c r="BQ1300"/>
  <c r="BR1300"/>
  <c r="BS1300"/>
  <c r="BT1300"/>
  <c r="BU1300"/>
  <c r="BJ1301"/>
  <c r="BK1301"/>
  <c r="BL1301"/>
  <c r="BM1301"/>
  <c r="BN1301"/>
  <c r="BO1301"/>
  <c r="BP1301"/>
  <c r="BQ1301"/>
  <c r="BR1301"/>
  <c r="BS1301"/>
  <c r="BT1301"/>
  <c r="BU1301"/>
  <c r="BJ1303"/>
  <c r="BK1303"/>
  <c r="BL1303"/>
  <c r="BM1303"/>
  <c r="BN1303"/>
  <c r="BO1303"/>
  <c r="BP1303"/>
  <c r="BQ1303"/>
  <c r="BR1303"/>
  <c r="BS1303"/>
  <c r="BT1303"/>
  <c r="BU1303"/>
  <c r="BJ1304"/>
  <c r="BK1304"/>
  <c r="BL1304"/>
  <c r="BM1304"/>
  <c r="BN1304"/>
  <c r="BO1304"/>
  <c r="BP1304"/>
  <c r="BQ1304"/>
  <c r="BR1304"/>
  <c r="BS1304"/>
  <c r="BT1304"/>
  <c r="BU1304"/>
  <c r="BJ1305"/>
  <c r="BK1305"/>
  <c r="BL1305"/>
  <c r="BM1305"/>
  <c r="BN1305"/>
  <c r="BO1305"/>
  <c r="BP1305"/>
  <c r="BQ1305"/>
  <c r="BR1305"/>
  <c r="BS1305"/>
  <c r="BT1305"/>
  <c r="BU1305"/>
  <c r="BJ1307"/>
  <c r="BK1307"/>
  <c r="BL1307"/>
  <c r="BM1307"/>
  <c r="BN1307"/>
  <c r="BO1307"/>
  <c r="BP1307"/>
  <c r="BQ1307"/>
  <c r="BR1307"/>
  <c r="BS1307"/>
  <c r="BT1307"/>
  <c r="BU1307"/>
  <c r="BJ1308"/>
  <c r="BK1308"/>
  <c r="BL1308"/>
  <c r="BM1308"/>
  <c r="BN1308"/>
  <c r="BO1308"/>
  <c r="BP1308"/>
  <c r="BQ1308"/>
  <c r="BR1308"/>
  <c r="BS1308"/>
  <c r="BT1308"/>
  <c r="BU1308"/>
  <c r="BJ1309"/>
  <c r="BK1309"/>
  <c r="BL1309"/>
  <c r="BM1309"/>
  <c r="BN1309"/>
  <c r="BO1309"/>
  <c r="BP1309"/>
  <c r="BQ1309"/>
  <c r="BR1309"/>
  <c r="BS1309"/>
  <c r="BT1309"/>
  <c r="BU1309"/>
  <c r="BJ1311"/>
  <c r="BK1311"/>
  <c r="BL1311"/>
  <c r="BM1311"/>
  <c r="BN1311"/>
  <c r="BO1311"/>
  <c r="BP1311"/>
  <c r="BQ1311"/>
  <c r="BR1311"/>
  <c r="BS1311"/>
  <c r="BT1311"/>
  <c r="BU1311"/>
  <c r="BJ1312"/>
  <c r="BK1312"/>
  <c r="BL1312"/>
  <c r="BM1312"/>
  <c r="BN1312"/>
  <c r="BO1312"/>
  <c r="BP1312"/>
  <c r="BQ1312"/>
  <c r="BR1312"/>
  <c r="BS1312"/>
  <c r="BT1312"/>
  <c r="BU1312"/>
  <c r="BJ1313"/>
  <c r="BK1313"/>
  <c r="BL1313"/>
  <c r="BM1313"/>
  <c r="BN1313"/>
  <c r="BO1313"/>
  <c r="BP1313"/>
  <c r="BQ1313"/>
  <c r="BR1313"/>
  <c r="BS1313"/>
  <c r="BT1313"/>
  <c r="BU1313"/>
  <c r="BJ1314"/>
  <c r="BK1314"/>
  <c r="BL1314"/>
  <c r="BM1314"/>
  <c r="BN1314"/>
  <c r="BO1314"/>
  <c r="BP1314"/>
  <c r="BQ1314"/>
  <c r="BR1314"/>
  <c r="BS1314"/>
  <c r="BT1314"/>
  <c r="BU1314"/>
  <c r="BJ1315"/>
  <c r="BK1315"/>
  <c r="BL1315"/>
  <c r="BM1315"/>
  <c r="BN1315"/>
  <c r="BO1315"/>
  <c r="BP1315"/>
  <c r="BQ1315"/>
  <c r="BR1315"/>
  <c r="BS1315"/>
  <c r="BT1315"/>
  <c r="BU1315"/>
  <c r="BJ1316"/>
  <c r="BK1316"/>
  <c r="BL1316"/>
  <c r="BM1316"/>
  <c r="BN1316"/>
  <c r="BO1316"/>
  <c r="BP1316"/>
  <c r="BQ1316"/>
  <c r="BR1316"/>
  <c r="BS1316"/>
  <c r="BT1316"/>
  <c r="BU1316"/>
  <c r="BJ1318"/>
  <c r="BK1318"/>
  <c r="BL1318"/>
  <c r="BM1318"/>
  <c r="BN1318"/>
  <c r="BO1318"/>
  <c r="BP1318"/>
  <c r="BQ1318"/>
  <c r="BR1318"/>
  <c r="BS1318"/>
  <c r="BT1318"/>
  <c r="BU1318"/>
  <c r="BJ1320"/>
  <c r="BK1320"/>
  <c r="BL1320"/>
  <c r="BM1320"/>
  <c r="BN1320"/>
  <c r="BO1320"/>
  <c r="BP1320"/>
  <c r="BQ1320"/>
  <c r="BR1320"/>
  <c r="BS1320"/>
  <c r="BT1320"/>
  <c r="BU1320"/>
  <c r="BJ1321"/>
  <c r="BK1321"/>
  <c r="BL1321"/>
  <c r="BM1321"/>
  <c r="BN1321"/>
  <c r="BO1321"/>
  <c r="BP1321"/>
  <c r="BQ1321"/>
  <c r="BR1321"/>
  <c r="BS1321"/>
  <c r="BT1321"/>
  <c r="BU1321"/>
  <c r="BJ1322"/>
  <c r="BK1322"/>
  <c r="BL1322"/>
  <c r="BM1322"/>
  <c r="BN1322"/>
  <c r="BO1322"/>
  <c r="BP1322"/>
  <c r="BQ1322"/>
  <c r="BR1322"/>
  <c r="BS1322"/>
  <c r="BT1322"/>
  <c r="BU1322"/>
  <c r="BJ1323"/>
  <c r="BK1323"/>
  <c r="BL1323"/>
  <c r="BM1323"/>
  <c r="BN1323"/>
  <c r="BO1323"/>
  <c r="BP1323"/>
  <c r="BQ1323"/>
  <c r="BR1323"/>
  <c r="BS1323"/>
  <c r="BT1323"/>
  <c r="BU1323"/>
  <c r="BJ1324"/>
  <c r="BK1324"/>
  <c r="BL1324"/>
  <c r="BM1324"/>
  <c r="BN1324"/>
  <c r="BO1324"/>
  <c r="BP1324"/>
  <c r="BQ1324"/>
  <c r="BR1324"/>
  <c r="BS1324"/>
  <c r="BT1324"/>
  <c r="BU1324"/>
  <c r="BJ1326"/>
  <c r="BK1326"/>
  <c r="BL1326"/>
  <c r="BM1326"/>
  <c r="BN1326"/>
  <c r="BO1326"/>
  <c r="BP1326"/>
  <c r="BQ1326"/>
  <c r="BR1326"/>
  <c r="BS1326"/>
  <c r="BT1326"/>
  <c r="BU1326"/>
  <c r="BJ1328"/>
  <c r="BK1328"/>
  <c r="BL1328"/>
  <c r="BM1328"/>
  <c r="BN1328"/>
  <c r="BO1328"/>
  <c r="BP1328"/>
  <c r="BQ1328"/>
  <c r="BR1328"/>
  <c r="BS1328"/>
  <c r="BT1328"/>
  <c r="BU1328"/>
  <c r="BJ1329"/>
  <c r="BK1329"/>
  <c r="BL1329"/>
  <c r="BM1329"/>
  <c r="BN1329"/>
  <c r="BO1329"/>
  <c r="BP1329"/>
  <c r="BQ1329"/>
  <c r="BR1329"/>
  <c r="BS1329"/>
  <c r="BT1329"/>
  <c r="BU1329"/>
  <c r="BJ1330"/>
  <c r="BK1330"/>
  <c r="BL1330"/>
  <c r="BM1330"/>
  <c r="BN1330"/>
  <c r="BO1330"/>
  <c r="BP1330"/>
  <c r="BQ1330"/>
  <c r="BR1330"/>
  <c r="BS1330"/>
  <c r="BT1330"/>
  <c r="BU1330"/>
  <c r="BJ1331"/>
  <c r="BK1331"/>
  <c r="BL1331"/>
  <c r="BM1331"/>
  <c r="BN1331"/>
  <c r="BO1331"/>
  <c r="BP1331"/>
  <c r="BQ1331"/>
  <c r="BR1331"/>
  <c r="BS1331"/>
  <c r="BT1331"/>
  <c r="BU1331"/>
  <c r="BJ1332"/>
  <c r="BK1332"/>
  <c r="BL1332"/>
  <c r="BM1332"/>
  <c r="BN1332"/>
  <c r="BO1332"/>
  <c r="BP1332"/>
  <c r="BQ1332"/>
  <c r="BR1332"/>
  <c r="BS1332"/>
  <c r="BT1332"/>
  <c r="BU1332"/>
  <c r="BJ1334"/>
  <c r="BK1334"/>
  <c r="BL1334"/>
  <c r="BM1334"/>
  <c r="BN1334"/>
  <c r="BO1334"/>
  <c r="BP1334"/>
  <c r="BQ1334"/>
  <c r="BR1334"/>
  <c r="BS1334"/>
  <c r="BT1334"/>
  <c r="BU1334"/>
  <c r="BJ1336"/>
  <c r="BK1336"/>
  <c r="BL1336"/>
  <c r="BM1336"/>
  <c r="BN1336"/>
  <c r="BO1336"/>
  <c r="BP1336"/>
  <c r="BQ1336"/>
  <c r="BR1336"/>
  <c r="BS1336"/>
  <c r="BT1336"/>
  <c r="BU1336"/>
  <c r="BJ1337"/>
  <c r="BK1337"/>
  <c r="BL1337"/>
  <c r="BM1337"/>
  <c r="BN1337"/>
  <c r="BO1337"/>
  <c r="BP1337"/>
  <c r="BQ1337"/>
  <c r="BR1337"/>
  <c r="BS1337"/>
  <c r="BT1337"/>
  <c r="BU1337"/>
  <c r="BJ1338"/>
  <c r="BK1338"/>
  <c r="BL1338"/>
  <c r="BM1338"/>
  <c r="BN1338"/>
  <c r="BO1338"/>
  <c r="BP1338"/>
  <c r="BQ1338"/>
  <c r="BR1338"/>
  <c r="BS1338"/>
  <c r="BT1338"/>
  <c r="BU1338"/>
  <c r="BJ1339"/>
  <c r="BK1339"/>
  <c r="BL1339"/>
  <c r="BM1339"/>
  <c r="BN1339"/>
  <c r="BO1339"/>
  <c r="BP1339"/>
  <c r="BQ1339"/>
  <c r="BR1339"/>
  <c r="BS1339"/>
  <c r="BT1339"/>
  <c r="BU1339"/>
  <c r="BJ1340"/>
  <c r="BK1340"/>
  <c r="BL1340"/>
  <c r="BM1340"/>
  <c r="BN1340"/>
  <c r="BO1340"/>
  <c r="BP1340"/>
  <c r="BQ1340"/>
  <c r="BR1340"/>
  <c r="BS1340"/>
  <c r="BT1340"/>
  <c r="BU1340"/>
  <c r="BJ1342"/>
  <c r="BK1342"/>
  <c r="BL1342"/>
  <c r="BM1342"/>
  <c r="BN1342"/>
  <c r="BO1342"/>
  <c r="BP1342"/>
  <c r="BQ1342"/>
  <c r="BR1342"/>
  <c r="BS1342"/>
  <c r="BT1342"/>
  <c r="BU1342"/>
  <c r="BJ1344"/>
  <c r="BK1344"/>
  <c r="BL1344"/>
  <c r="BM1344"/>
  <c r="BN1344"/>
  <c r="BO1344"/>
  <c r="BP1344"/>
  <c r="BQ1344"/>
  <c r="BR1344"/>
  <c r="BS1344"/>
  <c r="BT1344"/>
  <c r="BU1344"/>
  <c r="BJ1345"/>
  <c r="BK1345"/>
  <c r="BL1345"/>
  <c r="BM1345"/>
  <c r="BN1345"/>
  <c r="BO1345"/>
  <c r="BP1345"/>
  <c r="BQ1345"/>
  <c r="BR1345"/>
  <c r="BS1345"/>
  <c r="BT1345"/>
  <c r="BU1345"/>
  <c r="BJ1346"/>
  <c r="BK1346"/>
  <c r="BL1346"/>
  <c r="BM1346"/>
  <c r="BN1346"/>
  <c r="BO1346"/>
  <c r="BP1346"/>
  <c r="BQ1346"/>
  <c r="BR1346"/>
  <c r="BS1346"/>
  <c r="BT1346"/>
  <c r="BU1346"/>
  <c r="BJ1347"/>
  <c r="BK1347"/>
  <c r="BL1347"/>
  <c r="BM1347"/>
  <c r="BN1347"/>
  <c r="BO1347"/>
  <c r="BP1347"/>
  <c r="BQ1347"/>
  <c r="BR1347"/>
  <c r="BS1347"/>
  <c r="BT1347"/>
  <c r="BU1347"/>
  <c r="BJ1348"/>
  <c r="BK1348"/>
  <c r="BL1348"/>
  <c r="BM1348"/>
  <c r="BN1348"/>
  <c r="BO1348"/>
  <c r="BP1348"/>
  <c r="BQ1348"/>
  <c r="BR1348"/>
  <c r="BS1348"/>
  <c r="BT1348"/>
  <c r="BU1348"/>
  <c r="BJ1350"/>
  <c r="BK1350"/>
  <c r="BL1350"/>
  <c r="BM1350"/>
  <c r="BN1350"/>
  <c r="BO1350"/>
  <c r="BP1350"/>
  <c r="BQ1350"/>
  <c r="BR1350"/>
  <c r="BS1350"/>
  <c r="BT1350"/>
  <c r="BU1350"/>
  <c r="BJ1352"/>
  <c r="BK1352"/>
  <c r="BL1352"/>
  <c r="BM1352"/>
  <c r="BN1352"/>
  <c r="BO1352"/>
  <c r="BP1352"/>
  <c r="BQ1352"/>
  <c r="BR1352"/>
  <c r="BS1352"/>
  <c r="BT1352"/>
  <c r="BU1352"/>
  <c r="BJ1353"/>
  <c r="BK1353"/>
  <c r="BL1353"/>
  <c r="BM1353"/>
  <c r="BN1353"/>
  <c r="BO1353"/>
  <c r="BP1353"/>
  <c r="BQ1353"/>
  <c r="BR1353"/>
  <c r="BS1353"/>
  <c r="BT1353"/>
  <c r="BU1353"/>
  <c r="BJ1354"/>
  <c r="BK1354"/>
  <c r="BL1354"/>
  <c r="BM1354"/>
  <c r="BN1354"/>
  <c r="BO1354"/>
  <c r="BP1354"/>
  <c r="BQ1354"/>
  <c r="BR1354"/>
  <c r="BS1354"/>
  <c r="BT1354"/>
  <c r="BU1354"/>
  <c r="BJ1355"/>
  <c r="BK1355"/>
  <c r="BL1355"/>
  <c r="BM1355"/>
  <c r="BN1355"/>
  <c r="BO1355"/>
  <c r="BP1355"/>
  <c r="BQ1355"/>
  <c r="BR1355"/>
  <c r="BS1355"/>
  <c r="BT1355"/>
  <c r="BU1355"/>
  <c r="BJ1356"/>
  <c r="BK1356"/>
  <c r="BL1356"/>
  <c r="BM1356"/>
  <c r="BN1356"/>
  <c r="BO1356"/>
  <c r="BP1356"/>
  <c r="BQ1356"/>
  <c r="BR1356"/>
  <c r="BS1356"/>
  <c r="BT1356"/>
  <c r="BU1356"/>
  <c r="BJ1358"/>
  <c r="BK1358"/>
  <c r="BL1358"/>
  <c r="BM1358"/>
  <c r="BN1358"/>
  <c r="BO1358"/>
  <c r="BP1358"/>
  <c r="BQ1358"/>
  <c r="BR1358"/>
  <c r="BS1358"/>
  <c r="BT1358"/>
  <c r="BU1358"/>
  <c r="BJ1360"/>
  <c r="BK1360"/>
  <c r="BL1360"/>
  <c r="BM1360"/>
  <c r="BN1360"/>
  <c r="BO1360"/>
  <c r="BP1360"/>
  <c r="BQ1360"/>
  <c r="BR1360"/>
  <c r="BS1360"/>
  <c r="BT1360"/>
  <c r="BU1360"/>
  <c r="BJ1361"/>
  <c r="BK1361"/>
  <c r="BL1361"/>
  <c r="BM1361"/>
  <c r="BN1361"/>
  <c r="BO1361"/>
  <c r="BP1361"/>
  <c r="BQ1361"/>
  <c r="BR1361"/>
  <c r="BS1361"/>
  <c r="BT1361"/>
  <c r="BU1361"/>
  <c r="BJ1362"/>
  <c r="BK1362"/>
  <c r="BL1362"/>
  <c r="BM1362"/>
  <c r="BN1362"/>
  <c r="BO1362"/>
  <c r="BP1362"/>
  <c r="BQ1362"/>
  <c r="BR1362"/>
  <c r="BS1362"/>
  <c r="BT1362"/>
  <c r="BU1362"/>
  <c r="BJ1363"/>
  <c r="BK1363"/>
  <c r="BL1363"/>
  <c r="BM1363"/>
  <c r="BN1363"/>
  <c r="BO1363"/>
  <c r="BP1363"/>
  <c r="BQ1363"/>
  <c r="BR1363"/>
  <c r="BS1363"/>
  <c r="BT1363"/>
  <c r="BU1363"/>
  <c r="BJ1364"/>
  <c r="BK1364"/>
  <c r="BL1364"/>
  <c r="BM1364"/>
  <c r="BN1364"/>
  <c r="BO1364"/>
  <c r="BP1364"/>
  <c r="BQ1364"/>
  <c r="BR1364"/>
  <c r="BS1364"/>
  <c r="BT1364"/>
  <c r="BU1364"/>
  <c r="BJ1366"/>
  <c r="BK1366"/>
  <c r="BL1366"/>
  <c r="BM1366"/>
  <c r="BN1366"/>
  <c r="BO1366"/>
  <c r="BP1366"/>
  <c r="BQ1366"/>
  <c r="BR1366"/>
  <c r="BS1366"/>
  <c r="BT1366"/>
  <c r="BU1366"/>
  <c r="BJ1368"/>
  <c r="BK1368"/>
  <c r="BL1368"/>
  <c r="BM1368"/>
  <c r="BN1368"/>
  <c r="BO1368"/>
  <c r="BP1368"/>
  <c r="BQ1368"/>
  <c r="BR1368"/>
  <c r="BS1368"/>
  <c r="BT1368"/>
  <c r="BU1368"/>
  <c r="BJ1369"/>
  <c r="BK1369"/>
  <c r="BL1369"/>
  <c r="BM1369"/>
  <c r="BN1369"/>
  <c r="BO1369"/>
  <c r="BP1369"/>
  <c r="BQ1369"/>
  <c r="BR1369"/>
  <c r="BS1369"/>
  <c r="BT1369"/>
  <c r="BU1369"/>
  <c r="BJ1370"/>
  <c r="BK1370"/>
  <c r="BL1370"/>
  <c r="BM1370"/>
  <c r="BN1370"/>
  <c r="BO1370"/>
  <c r="BP1370"/>
  <c r="BQ1370"/>
  <c r="BR1370"/>
  <c r="BS1370"/>
  <c r="BT1370"/>
  <c r="BU1370"/>
  <c r="BJ1371"/>
  <c r="BK1371"/>
  <c r="BL1371"/>
  <c r="BM1371"/>
  <c r="BN1371"/>
  <c r="BO1371"/>
  <c r="BP1371"/>
  <c r="BQ1371"/>
  <c r="BR1371"/>
  <c r="BS1371"/>
  <c r="BT1371"/>
  <c r="BU1371"/>
  <c r="BJ1372"/>
  <c r="BK1372"/>
  <c r="BL1372"/>
  <c r="BM1372"/>
  <c r="BN1372"/>
  <c r="BO1372"/>
  <c r="BP1372"/>
  <c r="BQ1372"/>
  <c r="BR1372"/>
  <c r="BS1372"/>
  <c r="BT1372"/>
  <c r="BU1372"/>
  <c r="BJ1374"/>
  <c r="BK1374"/>
  <c r="BL1374"/>
  <c r="BM1374"/>
  <c r="BN1374"/>
  <c r="BO1374"/>
  <c r="BP1374"/>
  <c r="BQ1374"/>
  <c r="BR1374"/>
  <c r="BS1374"/>
  <c r="BT1374"/>
  <c r="BU1374"/>
  <c r="BJ1376"/>
  <c r="BK1376"/>
  <c r="BL1376"/>
  <c r="BM1376"/>
  <c r="BN1376"/>
  <c r="BO1376"/>
  <c r="BP1376"/>
  <c r="BQ1376"/>
  <c r="BR1376"/>
  <c r="BS1376"/>
  <c r="BT1376"/>
  <c r="BU1376"/>
  <c r="BJ1377"/>
  <c r="BK1377"/>
  <c r="BL1377"/>
  <c r="BM1377"/>
  <c r="BN1377"/>
  <c r="BO1377"/>
  <c r="BP1377"/>
  <c r="BQ1377"/>
  <c r="BR1377"/>
  <c r="BS1377"/>
  <c r="BT1377"/>
  <c r="BU1377"/>
  <c r="BJ1378"/>
  <c r="BK1378"/>
  <c r="BL1378"/>
  <c r="BM1378"/>
  <c r="BN1378"/>
  <c r="BO1378"/>
  <c r="BP1378"/>
  <c r="BQ1378"/>
  <c r="BR1378"/>
  <c r="BS1378"/>
  <c r="BT1378"/>
  <c r="BU1378"/>
  <c r="BJ1379"/>
  <c r="BK1379"/>
  <c r="BL1379"/>
  <c r="BM1379"/>
  <c r="BN1379"/>
  <c r="BO1379"/>
  <c r="BP1379"/>
  <c r="BQ1379"/>
  <c r="BR1379"/>
  <c r="BS1379"/>
  <c r="BT1379"/>
  <c r="BU1379"/>
  <c r="BJ1380"/>
  <c r="BK1380"/>
  <c r="BL1380"/>
  <c r="BM1380"/>
  <c r="BN1380"/>
  <c r="BO1380"/>
  <c r="BP1380"/>
  <c r="BQ1380"/>
  <c r="BR1380"/>
  <c r="BS1380"/>
  <c r="BT1380"/>
  <c r="BU1380"/>
  <c r="BJ1382"/>
  <c r="BK1382"/>
  <c r="BL1382"/>
  <c r="BM1382"/>
  <c r="BN1382"/>
  <c r="BO1382"/>
  <c r="BP1382"/>
  <c r="BQ1382"/>
  <c r="BR1382"/>
  <c r="BS1382"/>
  <c r="BT1382"/>
  <c r="BU1382"/>
  <c r="BJ1384"/>
  <c r="BK1384"/>
  <c r="BL1384"/>
  <c r="BM1384"/>
  <c r="BN1384"/>
  <c r="BO1384"/>
  <c r="BP1384"/>
  <c r="BQ1384"/>
  <c r="BR1384"/>
  <c r="BS1384"/>
  <c r="BT1384"/>
  <c r="BU1384"/>
  <c r="BJ1385"/>
  <c r="BK1385"/>
  <c r="BL1385"/>
  <c r="BM1385"/>
  <c r="BN1385"/>
  <c r="BO1385"/>
  <c r="BP1385"/>
  <c r="BQ1385"/>
  <c r="BR1385"/>
  <c r="BS1385"/>
  <c r="BT1385"/>
  <c r="BU1385"/>
  <c r="BJ1386"/>
  <c r="BK1386"/>
  <c r="BL1386"/>
  <c r="BM1386"/>
  <c r="BN1386"/>
  <c r="BO1386"/>
  <c r="BP1386"/>
  <c r="BQ1386"/>
  <c r="BR1386"/>
  <c r="BS1386"/>
  <c r="BT1386"/>
  <c r="BU1386"/>
  <c r="BJ1387"/>
  <c r="BK1387"/>
  <c r="BL1387"/>
  <c r="BM1387"/>
  <c r="BN1387"/>
  <c r="BO1387"/>
  <c r="BP1387"/>
  <c r="BQ1387"/>
  <c r="BR1387"/>
  <c r="BS1387"/>
  <c r="BT1387"/>
  <c r="BU1387"/>
  <c r="BJ1388"/>
  <c r="BK1388"/>
  <c r="BL1388"/>
  <c r="BM1388"/>
  <c r="BN1388"/>
  <c r="BO1388"/>
  <c r="BP1388"/>
  <c r="BQ1388"/>
  <c r="BR1388"/>
  <c r="BS1388"/>
  <c r="BT1388"/>
  <c r="BU1388"/>
  <c r="BJ1390"/>
  <c r="BK1390"/>
  <c r="BL1390"/>
  <c r="BM1390"/>
  <c r="BN1390"/>
  <c r="BO1390"/>
  <c r="BP1390"/>
  <c r="BQ1390"/>
  <c r="BR1390"/>
  <c r="BS1390"/>
  <c r="BT1390"/>
  <c r="BU1390"/>
  <c r="BJ1392"/>
  <c r="BK1392"/>
  <c r="BL1392"/>
  <c r="BM1392"/>
  <c r="BN1392"/>
  <c r="BO1392"/>
  <c r="BP1392"/>
  <c r="BQ1392"/>
  <c r="BR1392"/>
  <c r="BS1392"/>
  <c r="BT1392"/>
  <c r="BU1392"/>
  <c r="BJ1393"/>
  <c r="BK1393"/>
  <c r="BL1393"/>
  <c r="BM1393"/>
  <c r="BN1393"/>
  <c r="BO1393"/>
  <c r="BP1393"/>
  <c r="BQ1393"/>
  <c r="BR1393"/>
  <c r="BS1393"/>
  <c r="BT1393"/>
  <c r="BU1393"/>
  <c r="BJ1394"/>
  <c r="BK1394"/>
  <c r="BL1394"/>
  <c r="BM1394"/>
  <c r="BN1394"/>
  <c r="BO1394"/>
  <c r="BP1394"/>
  <c r="BQ1394"/>
  <c r="BR1394"/>
  <c r="BS1394"/>
  <c r="BT1394"/>
  <c r="BU1394"/>
  <c r="BJ1395"/>
  <c r="BK1395"/>
  <c r="BL1395"/>
  <c r="BM1395"/>
  <c r="BN1395"/>
  <c r="BO1395"/>
  <c r="BP1395"/>
  <c r="BQ1395"/>
  <c r="BR1395"/>
  <c r="BS1395"/>
  <c r="BT1395"/>
  <c r="BU1395"/>
  <c r="BJ1396"/>
  <c r="BK1396"/>
  <c r="BL1396"/>
  <c r="BM1396"/>
  <c r="BN1396"/>
  <c r="BO1396"/>
  <c r="BP1396"/>
  <c r="BQ1396"/>
  <c r="BR1396"/>
  <c r="BS1396"/>
  <c r="BT1396"/>
  <c r="BU1396"/>
  <c r="BJ1398"/>
  <c r="BK1398"/>
  <c r="BL1398"/>
  <c r="BM1398"/>
  <c r="BN1398"/>
  <c r="BO1398"/>
  <c r="BP1398"/>
  <c r="BQ1398"/>
  <c r="BR1398"/>
  <c r="BS1398"/>
  <c r="BT1398"/>
  <c r="BU1398"/>
  <c r="BJ1400"/>
  <c r="BK1400"/>
  <c r="BL1400"/>
  <c r="BM1400"/>
  <c r="BN1400"/>
  <c r="BO1400"/>
  <c r="BP1400"/>
  <c r="BQ1400"/>
  <c r="BR1400"/>
  <c r="BS1400"/>
  <c r="BT1400"/>
  <c r="BU1400"/>
  <c r="BJ1402"/>
  <c r="BK1402"/>
  <c r="BL1402"/>
  <c r="BM1402"/>
  <c r="BN1402"/>
  <c r="BO1402"/>
  <c r="BP1402"/>
  <c r="BQ1402"/>
  <c r="BR1402"/>
  <c r="BS1402"/>
  <c r="BT1402"/>
  <c r="BU1402"/>
  <c r="BJ1403"/>
  <c r="BK1403"/>
  <c r="BL1403"/>
  <c r="BM1403"/>
  <c r="BN1403"/>
  <c r="BO1403"/>
  <c r="BP1403"/>
  <c r="BQ1403"/>
  <c r="BR1403"/>
  <c r="BS1403"/>
  <c r="BT1403"/>
  <c r="BU1403"/>
  <c r="BJ1404"/>
  <c r="BK1404"/>
  <c r="BL1404"/>
  <c r="BM1404"/>
  <c r="BN1404"/>
  <c r="BO1404"/>
  <c r="BP1404"/>
  <c r="BQ1404"/>
  <c r="BR1404"/>
  <c r="BS1404"/>
  <c r="BT1404"/>
  <c r="BU1404"/>
  <c r="BJ1405"/>
  <c r="BK1405"/>
  <c r="BL1405"/>
  <c r="BM1405"/>
  <c r="BN1405"/>
  <c r="BO1405"/>
  <c r="BP1405"/>
  <c r="BQ1405"/>
  <c r="BR1405"/>
  <c r="BS1405"/>
  <c r="BT1405"/>
  <c r="BU1405"/>
  <c r="BJ1406"/>
  <c r="BK1406"/>
  <c r="BL1406"/>
  <c r="BM1406"/>
  <c r="BN1406"/>
  <c r="BO1406"/>
  <c r="BP1406"/>
  <c r="BQ1406"/>
  <c r="BR1406"/>
  <c r="BS1406"/>
  <c r="BT1406"/>
  <c r="BU1406"/>
  <c r="BJ1407"/>
  <c r="BK1407"/>
  <c r="BL1407"/>
  <c r="BM1407"/>
  <c r="BN1407"/>
  <c r="BO1407"/>
  <c r="BP1407"/>
  <c r="BQ1407"/>
  <c r="BR1407"/>
  <c r="BS1407"/>
  <c r="BT1407"/>
  <c r="BU1407"/>
  <c r="BJ1408"/>
  <c r="BK1408"/>
  <c r="BL1408"/>
  <c r="BM1408"/>
  <c r="BN1408"/>
  <c r="BO1408"/>
  <c r="BP1408"/>
  <c r="BQ1408"/>
  <c r="BR1408"/>
  <c r="BS1408"/>
  <c r="BT1408"/>
  <c r="BU1408"/>
  <c r="BJ1410"/>
  <c r="BK1410"/>
  <c r="BL1410"/>
  <c r="BM1410"/>
  <c r="BN1410"/>
  <c r="BO1410"/>
  <c r="BP1410"/>
  <c r="BQ1410"/>
  <c r="BR1410"/>
  <c r="BS1410"/>
  <c r="BT1410"/>
  <c r="BU1410"/>
  <c r="BJ1412"/>
  <c r="BK1412"/>
  <c r="BL1412"/>
  <c r="BM1412"/>
  <c r="BN1412"/>
  <c r="BO1412"/>
  <c r="BP1412"/>
  <c r="BQ1412"/>
  <c r="BR1412"/>
  <c r="BS1412"/>
  <c r="BT1412"/>
  <c r="BU1412"/>
  <c r="BJ1413"/>
  <c r="BK1413"/>
  <c r="BL1413"/>
  <c r="BM1413"/>
  <c r="BN1413"/>
  <c r="BO1413"/>
  <c r="BP1413"/>
  <c r="BQ1413"/>
  <c r="BR1413"/>
  <c r="BS1413"/>
  <c r="BT1413"/>
  <c r="BU1413"/>
  <c r="BJ1414"/>
  <c r="BK1414"/>
  <c r="BL1414"/>
  <c r="BM1414"/>
  <c r="BN1414"/>
  <c r="BO1414"/>
  <c r="BP1414"/>
  <c r="BQ1414"/>
  <c r="BR1414"/>
  <c r="BS1414"/>
  <c r="BT1414"/>
  <c r="BU1414"/>
  <c r="BJ1415"/>
  <c r="BK1415"/>
  <c r="BL1415"/>
  <c r="BM1415"/>
  <c r="BN1415"/>
  <c r="BO1415"/>
  <c r="BP1415"/>
  <c r="BQ1415"/>
  <c r="BR1415"/>
  <c r="BS1415"/>
  <c r="BT1415"/>
  <c r="BU1415"/>
  <c r="BJ1416"/>
  <c r="BK1416"/>
  <c r="BL1416"/>
  <c r="BM1416"/>
  <c r="BN1416"/>
  <c r="BO1416"/>
  <c r="BP1416"/>
  <c r="BQ1416"/>
  <c r="BR1416"/>
  <c r="BS1416"/>
  <c r="BT1416"/>
  <c r="BU1416"/>
  <c r="BJ1418"/>
  <c r="BK1418"/>
  <c r="BL1418"/>
  <c r="BM1418"/>
  <c r="BN1418"/>
  <c r="BO1418"/>
  <c r="BP1418"/>
  <c r="BQ1418"/>
  <c r="BR1418"/>
  <c r="BS1418"/>
  <c r="BT1418"/>
  <c r="BU1418"/>
  <c r="BJ1420"/>
  <c r="BK1420"/>
  <c r="BL1420"/>
  <c r="BM1420"/>
  <c r="BN1420"/>
  <c r="BO1420"/>
  <c r="BP1420"/>
  <c r="BQ1420"/>
  <c r="BR1420"/>
  <c r="BS1420"/>
  <c r="BT1420"/>
  <c r="BU1420"/>
  <c r="BJ1421"/>
  <c r="BK1421"/>
  <c r="BL1421"/>
  <c r="BM1421"/>
  <c r="BN1421"/>
  <c r="BO1421"/>
  <c r="BP1421"/>
  <c r="BQ1421"/>
  <c r="BR1421"/>
  <c r="BS1421"/>
  <c r="BT1421"/>
  <c r="BU1421"/>
  <c r="BJ1422"/>
  <c r="BK1422"/>
  <c r="BL1422"/>
  <c r="BM1422"/>
  <c r="BN1422"/>
  <c r="BO1422"/>
  <c r="BP1422"/>
  <c r="BQ1422"/>
  <c r="BR1422"/>
  <c r="BS1422"/>
  <c r="BT1422"/>
  <c r="BU1422"/>
  <c r="BJ1424"/>
  <c r="BK1424"/>
  <c r="BL1424"/>
  <c r="BM1424"/>
  <c r="BN1424"/>
  <c r="BO1424"/>
  <c r="BP1424"/>
  <c r="BQ1424"/>
  <c r="BR1424"/>
  <c r="BS1424"/>
  <c r="BT1424"/>
  <c r="BU1424"/>
  <c r="BJ1426"/>
  <c r="BK1426"/>
  <c r="BL1426"/>
  <c r="BM1426"/>
  <c r="BN1426"/>
  <c r="BO1426"/>
  <c r="BP1426"/>
  <c r="BQ1426"/>
  <c r="BR1426"/>
  <c r="BS1426"/>
  <c r="BT1426"/>
  <c r="BU1426"/>
  <c r="BJ1427"/>
  <c r="BK1427"/>
  <c r="BL1427"/>
  <c r="BM1427"/>
  <c r="BN1427"/>
  <c r="BO1427"/>
  <c r="BP1427"/>
  <c r="BQ1427"/>
  <c r="BR1427"/>
  <c r="BS1427"/>
  <c r="BT1427"/>
  <c r="BU1427"/>
  <c r="BJ1428"/>
  <c r="BK1428"/>
  <c r="BL1428"/>
  <c r="BM1428"/>
  <c r="BN1428"/>
  <c r="BO1428"/>
  <c r="BP1428"/>
  <c r="BQ1428"/>
  <c r="BR1428"/>
  <c r="BS1428"/>
  <c r="BT1428"/>
  <c r="BU1428"/>
  <c r="BJ1429"/>
  <c r="BK1429"/>
  <c r="BL1429"/>
  <c r="BM1429"/>
  <c r="BN1429"/>
  <c r="BO1429"/>
  <c r="BP1429"/>
  <c r="BQ1429"/>
  <c r="BR1429"/>
  <c r="BS1429"/>
  <c r="BT1429"/>
  <c r="BU1429"/>
  <c r="BJ1430"/>
  <c r="BK1430"/>
  <c r="BL1430"/>
  <c r="BM1430"/>
  <c r="BN1430"/>
  <c r="BO1430"/>
  <c r="BP1430"/>
  <c r="BQ1430"/>
  <c r="BR1430"/>
  <c r="BS1430"/>
  <c r="BT1430"/>
  <c r="BU1430"/>
  <c r="BJ1431"/>
  <c r="BK1431"/>
  <c r="BL1431"/>
  <c r="BM1431"/>
  <c r="BN1431"/>
  <c r="BO1431"/>
  <c r="BP1431"/>
  <c r="BQ1431"/>
  <c r="BR1431"/>
  <c r="BS1431"/>
  <c r="BT1431"/>
  <c r="BU1431"/>
  <c r="BJ1432"/>
  <c r="BK1432"/>
  <c r="BL1432"/>
  <c r="BM1432"/>
  <c r="BN1432"/>
  <c r="BO1432"/>
  <c r="BP1432"/>
  <c r="BQ1432"/>
  <c r="BR1432"/>
  <c r="BS1432"/>
  <c r="BT1432"/>
  <c r="BU1432"/>
  <c r="BJ1434"/>
  <c r="BK1434"/>
  <c r="BL1434"/>
  <c r="BM1434"/>
  <c r="BN1434"/>
  <c r="BO1434"/>
  <c r="BP1434"/>
  <c r="BQ1434"/>
  <c r="BR1434"/>
  <c r="BS1434"/>
  <c r="BT1434"/>
  <c r="BU1434"/>
  <c r="BJ1436"/>
  <c r="BK1436"/>
  <c r="BL1436"/>
  <c r="BM1436"/>
  <c r="BN1436"/>
  <c r="BO1436"/>
  <c r="BP1436"/>
  <c r="BQ1436"/>
  <c r="BR1436"/>
  <c r="BS1436"/>
  <c r="BT1436"/>
  <c r="BU1436"/>
  <c r="BJ1437"/>
  <c r="BK1437"/>
  <c r="BL1437"/>
  <c r="BM1437"/>
  <c r="BN1437"/>
  <c r="BO1437"/>
  <c r="BP1437"/>
  <c r="BQ1437"/>
  <c r="BR1437"/>
  <c r="BS1437"/>
  <c r="BT1437"/>
  <c r="BU1437"/>
  <c r="BJ1438"/>
  <c r="BK1438"/>
  <c r="BL1438"/>
  <c r="BM1438"/>
  <c r="BN1438"/>
  <c r="BO1438"/>
  <c r="BP1438"/>
  <c r="BQ1438"/>
  <c r="BR1438"/>
  <c r="BS1438"/>
  <c r="BT1438"/>
  <c r="BU1438"/>
  <c r="BJ1440"/>
  <c r="BK1440"/>
  <c r="BL1440"/>
  <c r="BM1440"/>
  <c r="BN1440"/>
  <c r="BO1440"/>
  <c r="BP1440"/>
  <c r="BQ1440"/>
  <c r="BR1440"/>
  <c r="BS1440"/>
  <c r="BT1440"/>
  <c r="BU1440"/>
  <c r="BJ1442"/>
  <c r="BK1442"/>
  <c r="BL1442"/>
  <c r="BM1442"/>
  <c r="BN1442"/>
  <c r="BO1442"/>
  <c r="BP1442"/>
  <c r="BQ1442"/>
  <c r="BR1442"/>
  <c r="BS1442"/>
  <c r="BT1442"/>
  <c r="BU1442"/>
  <c r="BJ1443"/>
  <c r="BK1443"/>
  <c r="BL1443"/>
  <c r="BM1443"/>
  <c r="BN1443"/>
  <c r="BO1443"/>
  <c r="BP1443"/>
  <c r="BQ1443"/>
  <c r="BR1443"/>
  <c r="BS1443"/>
  <c r="BT1443"/>
  <c r="BU1443"/>
  <c r="BJ1444"/>
  <c r="BK1444"/>
  <c r="BL1444"/>
  <c r="BM1444"/>
  <c r="BN1444"/>
  <c r="BO1444"/>
  <c r="BP1444"/>
  <c r="BQ1444"/>
  <c r="BR1444"/>
  <c r="BS1444"/>
  <c r="BT1444"/>
  <c r="BU1444"/>
  <c r="BJ1445"/>
  <c r="BK1445"/>
  <c r="BL1445"/>
  <c r="BM1445"/>
  <c r="BN1445"/>
  <c r="BO1445"/>
  <c r="BP1445"/>
  <c r="BQ1445"/>
  <c r="BR1445"/>
  <c r="BS1445"/>
  <c r="BT1445"/>
  <c r="BU1445"/>
  <c r="BJ1446"/>
  <c r="BK1446"/>
  <c r="BL1446"/>
  <c r="BM1446"/>
  <c r="BN1446"/>
  <c r="BO1446"/>
  <c r="BP1446"/>
  <c r="BQ1446"/>
  <c r="BR1446"/>
  <c r="BS1446"/>
  <c r="BT1446"/>
  <c r="BU1446"/>
  <c r="BJ1448"/>
  <c r="BK1448"/>
  <c r="BL1448"/>
  <c r="BM1448"/>
  <c r="BN1448"/>
  <c r="BO1448"/>
  <c r="BP1448"/>
  <c r="BQ1448"/>
  <c r="BR1448"/>
  <c r="BS1448"/>
  <c r="BT1448"/>
  <c r="BU1448"/>
  <c r="BJ1450"/>
  <c r="BK1450"/>
  <c r="BL1450"/>
  <c r="BM1450"/>
  <c r="BN1450"/>
  <c r="BO1450"/>
  <c r="BP1450"/>
  <c r="BQ1450"/>
  <c r="BR1450"/>
  <c r="BS1450"/>
  <c r="BT1450"/>
  <c r="BU1450"/>
  <c r="BJ1451"/>
  <c r="BK1451"/>
  <c r="BL1451"/>
  <c r="BM1451"/>
  <c r="BN1451"/>
  <c r="BO1451"/>
  <c r="BP1451"/>
  <c r="BQ1451"/>
  <c r="BR1451"/>
  <c r="BS1451"/>
  <c r="BT1451"/>
  <c r="BU1451"/>
  <c r="BJ1452"/>
  <c r="BK1452"/>
  <c r="BL1452"/>
  <c r="BM1452"/>
  <c r="BN1452"/>
  <c r="BO1452"/>
  <c r="BP1452"/>
  <c r="BQ1452"/>
  <c r="BR1452"/>
  <c r="BS1452"/>
  <c r="BT1452"/>
  <c r="BU1452"/>
  <c r="BJ1454"/>
  <c r="BK1454"/>
  <c r="BL1454"/>
  <c r="BM1454"/>
  <c r="BN1454"/>
  <c r="BO1454"/>
  <c r="BP1454"/>
  <c r="BQ1454"/>
  <c r="BR1454"/>
  <c r="BS1454"/>
  <c r="BT1454"/>
  <c r="BU1454"/>
  <c r="BJ1455"/>
  <c r="BK1455"/>
  <c r="BL1455"/>
  <c r="BM1455"/>
  <c r="BN1455"/>
  <c r="BO1455"/>
  <c r="BP1455"/>
  <c r="BQ1455"/>
  <c r="BR1455"/>
  <c r="BS1455"/>
  <c r="BT1455"/>
  <c r="BU1455"/>
  <c r="BJ1456"/>
  <c r="BK1456"/>
  <c r="BL1456"/>
  <c r="BM1456"/>
  <c r="BN1456"/>
  <c r="BO1456"/>
  <c r="BP1456"/>
  <c r="BQ1456"/>
  <c r="BR1456"/>
  <c r="BS1456"/>
  <c r="BT1456"/>
  <c r="BU1456"/>
  <c r="BJ1458"/>
  <c r="BK1458"/>
  <c r="BL1458"/>
  <c r="BM1458"/>
  <c r="BN1458"/>
  <c r="BO1458"/>
  <c r="BP1458"/>
  <c r="BQ1458"/>
  <c r="BR1458"/>
  <c r="BS1458"/>
  <c r="BT1458"/>
  <c r="BU1458"/>
  <c r="BJ1460"/>
  <c r="BK1460"/>
  <c r="BL1460"/>
  <c r="BM1460"/>
  <c r="BN1460"/>
  <c r="BO1460"/>
  <c r="BP1460"/>
  <c r="BQ1460"/>
  <c r="BR1460"/>
  <c r="BS1460"/>
  <c r="BT1460"/>
  <c r="BU1460"/>
  <c r="BJ1461"/>
  <c r="BK1461"/>
  <c r="BL1461"/>
  <c r="BM1461"/>
  <c r="BN1461"/>
  <c r="BO1461"/>
  <c r="BP1461"/>
  <c r="BQ1461"/>
  <c r="BR1461"/>
  <c r="BS1461"/>
  <c r="BT1461"/>
  <c r="BU1461"/>
  <c r="BJ1462"/>
  <c r="BK1462"/>
  <c r="BL1462"/>
  <c r="BM1462"/>
  <c r="BN1462"/>
  <c r="BO1462"/>
  <c r="BP1462"/>
  <c r="BQ1462"/>
  <c r="BR1462"/>
  <c r="BS1462"/>
  <c r="BT1462"/>
  <c r="BU1462"/>
  <c r="BJ1463"/>
  <c r="BK1463"/>
  <c r="BL1463"/>
  <c r="BM1463"/>
  <c r="BN1463"/>
  <c r="BO1463"/>
  <c r="BP1463"/>
  <c r="BQ1463"/>
  <c r="BR1463"/>
  <c r="BS1463"/>
  <c r="BT1463"/>
  <c r="BU1463"/>
  <c r="BJ1464"/>
  <c r="BK1464"/>
  <c r="BL1464"/>
  <c r="BM1464"/>
  <c r="BN1464"/>
  <c r="BO1464"/>
  <c r="BP1464"/>
  <c r="BQ1464"/>
  <c r="BR1464"/>
  <c r="BS1464"/>
  <c r="BT1464"/>
  <c r="BU1464"/>
  <c r="BJ1466"/>
  <c r="BK1466"/>
  <c r="BL1466"/>
  <c r="BM1466"/>
  <c r="BN1466"/>
  <c r="BO1466"/>
  <c r="BP1466"/>
  <c r="BQ1466"/>
  <c r="BR1466"/>
  <c r="BS1466"/>
  <c r="BT1466"/>
  <c r="BU1466"/>
  <c r="BJ1468"/>
  <c r="BK1468"/>
  <c r="BL1468"/>
  <c r="BM1468"/>
  <c r="BN1468"/>
  <c r="BO1468"/>
  <c r="BP1468"/>
  <c r="BQ1468"/>
  <c r="BR1468"/>
  <c r="BS1468"/>
  <c r="BT1468"/>
  <c r="BU1468"/>
  <c r="BJ1469"/>
  <c r="BK1469"/>
  <c r="BL1469"/>
  <c r="BM1469"/>
  <c r="BN1469"/>
  <c r="BO1469"/>
  <c r="BP1469"/>
  <c r="BQ1469"/>
  <c r="BR1469"/>
  <c r="BS1469"/>
  <c r="BT1469"/>
  <c r="BU1469"/>
  <c r="BJ1470"/>
  <c r="BK1470"/>
  <c r="BL1470"/>
  <c r="BM1470"/>
  <c r="BN1470"/>
  <c r="BO1470"/>
  <c r="BP1470"/>
  <c r="BQ1470"/>
  <c r="BR1470"/>
  <c r="BS1470"/>
  <c r="BT1470"/>
  <c r="BU1470"/>
  <c r="BJ1471"/>
  <c r="BK1471"/>
  <c r="BL1471"/>
  <c r="BM1471"/>
  <c r="BN1471"/>
  <c r="BO1471"/>
  <c r="BP1471"/>
  <c r="BQ1471"/>
  <c r="BR1471"/>
  <c r="BS1471"/>
  <c r="BT1471"/>
  <c r="BU1471"/>
  <c r="BJ1472"/>
  <c r="BK1472"/>
  <c r="BL1472"/>
  <c r="BM1472"/>
  <c r="BN1472"/>
  <c r="BO1472"/>
  <c r="BP1472"/>
  <c r="BQ1472"/>
  <c r="BR1472"/>
  <c r="BS1472"/>
  <c r="BT1472"/>
  <c r="BU1472"/>
  <c r="BJ1474"/>
  <c r="BK1474"/>
  <c r="BL1474"/>
  <c r="BM1474"/>
  <c r="BN1474"/>
  <c r="BO1474"/>
  <c r="BP1474"/>
  <c r="BQ1474"/>
  <c r="BR1474"/>
  <c r="BS1474"/>
  <c r="BT1474"/>
  <c r="BU1474"/>
  <c r="BJ1476"/>
  <c r="BK1476"/>
  <c r="BL1476"/>
  <c r="BM1476"/>
  <c r="BN1476"/>
  <c r="BO1476"/>
  <c r="BP1476"/>
  <c r="BQ1476"/>
  <c r="BR1476"/>
  <c r="BS1476"/>
  <c r="BT1476"/>
  <c r="BU1476"/>
  <c r="BJ1477"/>
  <c r="BK1477"/>
  <c r="BL1477"/>
  <c r="BM1477"/>
  <c r="BN1477"/>
  <c r="BO1477"/>
  <c r="BP1477"/>
  <c r="BQ1477"/>
  <c r="BR1477"/>
  <c r="BS1477"/>
  <c r="BT1477"/>
  <c r="BU1477"/>
  <c r="BJ1478"/>
  <c r="BK1478"/>
  <c r="BL1478"/>
  <c r="BM1478"/>
  <c r="BN1478"/>
  <c r="BO1478"/>
  <c r="BP1478"/>
  <c r="BQ1478"/>
  <c r="BR1478"/>
  <c r="BS1478"/>
  <c r="BT1478"/>
  <c r="BU1478"/>
  <c r="BJ1479"/>
  <c r="BK1479"/>
  <c r="BL1479"/>
  <c r="BM1479"/>
  <c r="BN1479"/>
  <c r="BO1479"/>
  <c r="BP1479"/>
  <c r="BQ1479"/>
  <c r="BR1479"/>
  <c r="BS1479"/>
  <c r="BT1479"/>
  <c r="BU1479"/>
  <c r="BJ1480"/>
  <c r="BK1480"/>
  <c r="BL1480"/>
  <c r="BM1480"/>
  <c r="BN1480"/>
  <c r="BO1480"/>
  <c r="BP1480"/>
  <c r="BQ1480"/>
  <c r="BR1480"/>
  <c r="BS1480"/>
  <c r="BT1480"/>
  <c r="BU1480"/>
  <c r="BJ1482"/>
  <c r="BK1482"/>
  <c r="BL1482"/>
  <c r="BM1482"/>
  <c r="BN1482"/>
  <c r="BO1482"/>
  <c r="BP1482"/>
  <c r="BQ1482"/>
  <c r="BR1482"/>
  <c r="BS1482"/>
  <c r="BT1482"/>
  <c r="BU1482"/>
  <c r="BJ1483"/>
  <c r="BK1483"/>
  <c r="BL1483"/>
  <c r="BM1483"/>
  <c r="BN1483"/>
  <c r="BO1483"/>
  <c r="BP1483"/>
  <c r="BQ1483"/>
  <c r="BR1483"/>
  <c r="BS1483"/>
  <c r="BT1483"/>
  <c r="BU1483"/>
  <c r="BJ1484"/>
  <c r="BK1484"/>
  <c r="BL1484"/>
  <c r="BM1484"/>
  <c r="BN1484"/>
  <c r="BO1484"/>
  <c r="BP1484"/>
  <c r="BQ1484"/>
  <c r="BR1484"/>
  <c r="BS1484"/>
  <c r="BT1484"/>
  <c r="BU1484"/>
  <c r="BJ1486"/>
  <c r="BK1486"/>
  <c r="BL1486"/>
  <c r="BM1486"/>
  <c r="BN1486"/>
  <c r="BO1486"/>
  <c r="BP1486"/>
  <c r="BQ1486"/>
  <c r="BR1486"/>
  <c r="BS1486"/>
  <c r="BT1486"/>
  <c r="BU1486"/>
  <c r="BJ1487"/>
  <c r="BK1487"/>
  <c r="BL1487"/>
  <c r="BM1487"/>
  <c r="BN1487"/>
  <c r="BO1487"/>
  <c r="BP1487"/>
  <c r="BQ1487"/>
  <c r="BR1487"/>
  <c r="BS1487"/>
  <c r="BT1487"/>
  <c r="BU1487"/>
  <c r="BJ1488"/>
  <c r="BK1488"/>
  <c r="BL1488"/>
  <c r="BM1488"/>
  <c r="BN1488"/>
  <c r="BO1488"/>
  <c r="BP1488"/>
  <c r="BQ1488"/>
  <c r="BR1488"/>
  <c r="BS1488"/>
  <c r="BT1488"/>
  <c r="BU1488"/>
  <c r="BJ1490"/>
  <c r="BK1490"/>
  <c r="BL1490"/>
  <c r="BM1490"/>
  <c r="BN1490"/>
  <c r="BO1490"/>
  <c r="BP1490"/>
  <c r="BQ1490"/>
  <c r="BR1490"/>
  <c r="BS1490"/>
  <c r="BT1490"/>
  <c r="BU1490"/>
  <c r="BJ1491"/>
  <c r="BK1491"/>
  <c r="BL1491"/>
  <c r="BM1491"/>
  <c r="BN1491"/>
  <c r="BO1491"/>
  <c r="BP1491"/>
  <c r="BQ1491"/>
  <c r="BR1491"/>
  <c r="BS1491"/>
  <c r="BT1491"/>
  <c r="BU1491"/>
  <c r="BJ1492"/>
  <c r="BK1492"/>
  <c r="BL1492"/>
  <c r="BM1492"/>
  <c r="BN1492"/>
  <c r="BO1492"/>
  <c r="BP1492"/>
  <c r="BQ1492"/>
  <c r="BR1492"/>
  <c r="BS1492"/>
  <c r="BT1492"/>
  <c r="BU1492"/>
  <c r="BJ1494"/>
  <c r="BK1494"/>
  <c r="BL1494"/>
  <c r="BM1494"/>
  <c r="BN1494"/>
  <c r="BO1494"/>
  <c r="BP1494"/>
  <c r="BQ1494"/>
  <c r="BR1494"/>
  <c r="BS1494"/>
  <c r="BT1494"/>
  <c r="BU1494"/>
  <c r="BJ1495"/>
  <c r="BK1495"/>
  <c r="BL1495"/>
  <c r="BM1495"/>
  <c r="BN1495"/>
  <c r="BO1495"/>
  <c r="BP1495"/>
  <c r="BQ1495"/>
  <c r="BR1495"/>
  <c r="BS1495"/>
  <c r="BT1495"/>
  <c r="BU1495"/>
  <c r="BJ1496"/>
  <c r="BK1496"/>
  <c r="BL1496"/>
  <c r="BM1496"/>
  <c r="BN1496"/>
  <c r="BO1496"/>
  <c r="BP1496"/>
  <c r="BQ1496"/>
  <c r="BR1496"/>
  <c r="BS1496"/>
  <c r="BT1496"/>
  <c r="BU1496"/>
  <c r="BJ1498"/>
  <c r="BK1498"/>
  <c r="BL1498"/>
  <c r="BM1498"/>
  <c r="BN1498"/>
  <c r="BO1498"/>
  <c r="BP1498"/>
  <c r="BQ1498"/>
  <c r="BR1498"/>
  <c r="BS1498"/>
  <c r="BT1498"/>
  <c r="BU1498"/>
  <c r="BJ1499"/>
  <c r="BK1499"/>
  <c r="BL1499"/>
  <c r="BM1499"/>
  <c r="BN1499"/>
  <c r="BO1499"/>
  <c r="BP1499"/>
  <c r="BQ1499"/>
  <c r="BR1499"/>
  <c r="BS1499"/>
  <c r="BT1499"/>
  <c r="BU1499"/>
  <c r="BJ1500"/>
  <c r="BK1500"/>
  <c r="BL1500"/>
  <c r="BM1500"/>
  <c r="BN1500"/>
  <c r="BO1500"/>
  <c r="BP1500"/>
  <c r="BQ1500"/>
  <c r="BR1500"/>
  <c r="BS1500"/>
  <c r="BT1500"/>
  <c r="BU1500"/>
  <c r="BJ1502"/>
  <c r="BK1502"/>
  <c r="BL1502"/>
  <c r="BM1502"/>
  <c r="BN1502"/>
  <c r="BO1502"/>
  <c r="BP1502"/>
  <c r="BQ1502"/>
  <c r="BR1502"/>
  <c r="BS1502"/>
  <c r="BT1502"/>
  <c r="BU1502"/>
  <c r="BJ1503"/>
  <c r="BK1503"/>
  <c r="BL1503"/>
  <c r="BM1503"/>
  <c r="BN1503"/>
  <c r="BO1503"/>
  <c r="BP1503"/>
  <c r="BQ1503"/>
  <c r="BR1503"/>
  <c r="BS1503"/>
  <c r="BT1503"/>
  <c r="BU1503"/>
  <c r="BJ1504"/>
  <c r="BK1504"/>
  <c r="BL1504"/>
  <c r="BM1504"/>
  <c r="BN1504"/>
  <c r="BO1504"/>
  <c r="BP1504"/>
  <c r="BQ1504"/>
  <c r="BR1504"/>
  <c r="BS1504"/>
  <c r="BT1504"/>
  <c r="BU1504"/>
  <c r="BJ1506"/>
  <c r="BK1506"/>
  <c r="BL1506"/>
  <c r="BM1506"/>
  <c r="BN1506"/>
  <c r="BO1506"/>
  <c r="BP1506"/>
  <c r="BQ1506"/>
  <c r="BR1506"/>
  <c r="BS1506"/>
  <c r="BT1506"/>
  <c r="BU1506"/>
  <c r="BV814" l="1"/>
  <c r="BX814" s="1"/>
  <c r="BV162"/>
  <c r="BX162" s="1"/>
  <c r="BV1212"/>
  <c r="BX1212" s="1"/>
  <c r="BV1013"/>
  <c r="BX1013" s="1"/>
  <c r="BV649"/>
  <c r="BX649" s="1"/>
  <c r="BV995"/>
  <c r="BX995" s="1"/>
  <c r="BV480"/>
  <c r="BX480" s="1"/>
  <c r="BV242"/>
  <c r="BX242" s="1"/>
  <c r="BV390"/>
  <c r="BX390" s="1"/>
  <c r="BV1416"/>
  <c r="BX1416" s="1"/>
  <c r="BV1034"/>
  <c r="BX1034" s="1"/>
  <c r="BV798"/>
  <c r="BX798" s="1"/>
  <c r="BV16"/>
  <c r="BX16" s="1"/>
  <c r="BV1235"/>
  <c r="BX1235" s="1"/>
  <c r="BV940"/>
  <c r="BX940" s="1"/>
  <c r="BV890"/>
  <c r="BX890" s="1"/>
  <c r="BV734"/>
  <c r="BX734" s="1"/>
  <c r="BV400"/>
  <c r="BX400" s="1"/>
  <c r="BV203"/>
  <c r="BX203" s="1"/>
  <c r="BV801"/>
  <c r="BX801" s="1"/>
  <c r="BV1091"/>
  <c r="BX1091" s="1"/>
  <c r="BV585"/>
  <c r="BX585" s="1"/>
  <c r="BV375"/>
  <c r="BX375" s="1"/>
  <c r="BV80"/>
  <c r="BX80" s="1"/>
  <c r="BV931"/>
  <c r="BX931" s="1"/>
  <c r="BV1066"/>
  <c r="BX1066" s="1"/>
  <c r="BV846"/>
  <c r="BX846" s="1"/>
  <c r="BV706"/>
  <c r="BX706" s="1"/>
  <c r="BV656"/>
  <c r="BX656" s="1"/>
  <c r="BV537"/>
  <c r="BX537" s="1"/>
  <c r="BV503"/>
  <c r="BX503" s="1"/>
  <c r="BV352"/>
  <c r="BX352" s="1"/>
  <c r="BV48"/>
  <c r="BX48" s="1"/>
  <c r="BV699"/>
  <c r="BX699" s="1"/>
  <c r="BV1425"/>
  <c r="BX1425" s="1"/>
  <c r="BV1165"/>
  <c r="BX1165" s="1"/>
  <c r="BV1444"/>
  <c r="BX1444" s="1"/>
  <c r="BV1442"/>
  <c r="BX1442" s="1"/>
  <c r="BV1430"/>
  <c r="BX1430" s="1"/>
  <c r="BV1382"/>
  <c r="BX1382" s="1"/>
  <c r="BV1180"/>
  <c r="BX1180" s="1"/>
  <c r="BV1136"/>
  <c r="BX1136" s="1"/>
  <c r="BV956"/>
  <c r="BX956" s="1"/>
  <c r="BV766"/>
  <c r="BX766" s="1"/>
  <c r="BV633"/>
  <c r="BX633" s="1"/>
  <c r="BV423"/>
  <c r="BX423" s="1"/>
  <c r="BV120"/>
  <c r="BX120" s="1"/>
  <c r="BV75"/>
  <c r="BX75" s="1"/>
  <c r="BV1224"/>
  <c r="BX1224" s="1"/>
  <c r="BV518"/>
  <c r="BX518" s="1"/>
  <c r="BV1283"/>
  <c r="BX1283" s="1"/>
  <c r="BV1244"/>
  <c r="BX1244" s="1"/>
  <c r="BV1171"/>
  <c r="BX1171" s="1"/>
  <c r="BV1098"/>
  <c r="BX1098" s="1"/>
  <c r="BV1059"/>
  <c r="BX1059" s="1"/>
  <c r="BV1002"/>
  <c r="BX1002" s="1"/>
  <c r="BV830"/>
  <c r="BX830" s="1"/>
  <c r="BV750"/>
  <c r="BX750" s="1"/>
  <c r="BV601"/>
  <c r="BX601" s="1"/>
  <c r="BV487"/>
  <c r="BX487" s="1"/>
  <c r="BV416"/>
  <c r="BX416" s="1"/>
  <c r="BV336"/>
  <c r="BX336" s="1"/>
  <c r="BV289"/>
  <c r="BX289" s="1"/>
  <c r="BV184"/>
  <c r="BX184" s="1"/>
  <c r="BV98"/>
  <c r="BX98" s="1"/>
  <c r="BV32"/>
  <c r="BX32" s="1"/>
  <c r="BV139"/>
  <c r="BX139" s="1"/>
  <c r="BV949"/>
  <c r="BX949" s="1"/>
  <c r="BV1381"/>
  <c r="BX1381" s="1"/>
  <c r="BV326"/>
  <c r="BX326" s="1"/>
  <c r="BV640"/>
  <c r="BX640" s="1"/>
  <c r="BV650"/>
  <c r="BX650" s="1"/>
  <c r="BV1405"/>
  <c r="BX1405" s="1"/>
  <c r="BV1301"/>
  <c r="BX1301" s="1"/>
  <c r="BV1203"/>
  <c r="BX1203" s="1"/>
  <c r="BV1152"/>
  <c r="BX1152" s="1"/>
  <c r="BV1027"/>
  <c r="BX1027" s="1"/>
  <c r="BV972"/>
  <c r="BX972" s="1"/>
  <c r="BV878"/>
  <c r="BX878" s="1"/>
  <c r="BV862"/>
  <c r="BX862" s="1"/>
  <c r="BV782"/>
  <c r="BX782" s="1"/>
  <c r="BV720"/>
  <c r="BX720" s="1"/>
  <c r="BV672"/>
  <c r="BX672" s="1"/>
  <c r="BV569"/>
  <c r="BX569" s="1"/>
  <c r="BV464"/>
  <c r="BX464" s="1"/>
  <c r="BV439"/>
  <c r="BX439" s="1"/>
  <c r="BV359"/>
  <c r="BX359" s="1"/>
  <c r="BV226"/>
  <c r="BX226" s="1"/>
  <c r="BV144"/>
  <c r="BX144" s="1"/>
  <c r="BV138"/>
  <c r="BX138" s="1"/>
  <c r="BV64"/>
  <c r="BX64" s="1"/>
  <c r="BV11"/>
  <c r="BX11" s="1"/>
  <c r="BV693"/>
  <c r="BX693" s="1"/>
  <c r="BV1077"/>
  <c r="BX1077" s="1"/>
  <c r="BV1270"/>
  <c r="BX1270" s="1"/>
  <c r="BV454"/>
  <c r="BX454" s="1"/>
  <c r="BV865"/>
  <c r="BX865" s="1"/>
  <c r="BV1276"/>
  <c r="BX1276" s="1"/>
  <c r="BV1219"/>
  <c r="BX1219" s="1"/>
  <c r="BV1196"/>
  <c r="BX1196" s="1"/>
  <c r="BV1187"/>
  <c r="BX1187" s="1"/>
  <c r="BV1075"/>
  <c r="BX1075" s="1"/>
  <c r="BV1050"/>
  <c r="BX1050" s="1"/>
  <c r="BV1043"/>
  <c r="BX1043" s="1"/>
  <c r="BV1018"/>
  <c r="BX1018" s="1"/>
  <c r="BV738"/>
  <c r="BX738" s="1"/>
  <c r="BV713"/>
  <c r="BX713" s="1"/>
  <c r="BV697"/>
  <c r="BX697" s="1"/>
  <c r="BV665"/>
  <c r="BX665" s="1"/>
  <c r="BV553"/>
  <c r="BX553" s="1"/>
  <c r="BV512"/>
  <c r="BX512" s="1"/>
  <c r="BV455"/>
  <c r="BX455" s="1"/>
  <c r="BV432"/>
  <c r="BX432" s="1"/>
  <c r="BV407"/>
  <c r="BX407" s="1"/>
  <c r="BV384"/>
  <c r="BX384" s="1"/>
  <c r="BV327"/>
  <c r="BX327" s="1"/>
  <c r="BV258"/>
  <c r="BX258" s="1"/>
  <c r="BV216"/>
  <c r="BX216" s="1"/>
  <c r="BV176"/>
  <c r="BX176" s="1"/>
  <c r="BV170"/>
  <c r="BX170" s="1"/>
  <c r="BV130"/>
  <c r="BX130" s="1"/>
  <c r="BV88"/>
  <c r="BX88" s="1"/>
  <c r="BV56"/>
  <c r="BX56" s="1"/>
  <c r="BV24"/>
  <c r="BX24" s="1"/>
  <c r="BV43"/>
  <c r="BX43" s="1"/>
  <c r="BV171"/>
  <c r="BX171" s="1"/>
  <c r="BV280"/>
  <c r="BX280" s="1"/>
  <c r="BV981"/>
  <c r="BX981" s="1"/>
  <c r="BV1109"/>
  <c r="BX1109" s="1"/>
  <c r="BV1310"/>
  <c r="BX1310" s="1"/>
  <c r="BV1359"/>
  <c r="BX1359" s="1"/>
  <c r="BV358"/>
  <c r="BX358" s="1"/>
  <c r="BV486"/>
  <c r="BX486" s="1"/>
  <c r="BV769"/>
  <c r="BX769" s="1"/>
  <c r="BV1133"/>
  <c r="BX1133" s="1"/>
  <c r="BV682"/>
  <c r="BX682" s="1"/>
  <c r="BV1483"/>
  <c r="BX1483" s="1"/>
  <c r="BV1451"/>
  <c r="BX1451" s="1"/>
  <c r="BV1318"/>
  <c r="BX1318" s="1"/>
  <c r="BV1403"/>
  <c r="BX1403" s="1"/>
  <c r="BV1398"/>
  <c r="BX1398" s="1"/>
  <c r="BV1265"/>
  <c r="BX1265" s="1"/>
  <c r="BV1251"/>
  <c r="BX1251" s="1"/>
  <c r="BV1228"/>
  <c r="BX1228" s="1"/>
  <c r="BV1118"/>
  <c r="BX1118" s="1"/>
  <c r="BV1107"/>
  <c r="BX1107" s="1"/>
  <c r="BV1082"/>
  <c r="BX1082" s="1"/>
  <c r="BV1011"/>
  <c r="BX1011" s="1"/>
  <c r="BV729"/>
  <c r="BX729" s="1"/>
  <c r="BV702"/>
  <c r="BX702" s="1"/>
  <c r="BV688"/>
  <c r="BX688" s="1"/>
  <c r="BV681"/>
  <c r="BX681" s="1"/>
  <c r="BV617"/>
  <c r="BX617" s="1"/>
  <c r="BV519"/>
  <c r="BX519" s="1"/>
  <c r="BV496"/>
  <c r="BX496" s="1"/>
  <c r="BV471"/>
  <c r="BX471" s="1"/>
  <c r="BV448"/>
  <c r="BX448" s="1"/>
  <c r="BV391"/>
  <c r="BX391" s="1"/>
  <c r="BV368"/>
  <c r="BX368" s="1"/>
  <c r="BV343"/>
  <c r="BX343" s="1"/>
  <c r="BV321"/>
  <c r="BX321" s="1"/>
  <c r="BV200"/>
  <c r="BX200" s="1"/>
  <c r="BV152"/>
  <c r="BX152" s="1"/>
  <c r="BV112"/>
  <c r="BX112" s="1"/>
  <c r="BV106"/>
  <c r="BX106" s="1"/>
  <c r="BV72"/>
  <c r="BX72" s="1"/>
  <c r="BV40"/>
  <c r="BX40" s="1"/>
  <c r="BV266"/>
  <c r="BX266" s="1"/>
  <c r="BV107"/>
  <c r="BX107" s="1"/>
  <c r="BV235"/>
  <c r="BX235" s="1"/>
  <c r="BV917"/>
  <c r="BX917" s="1"/>
  <c r="BV1045"/>
  <c r="BX1045" s="1"/>
  <c r="BV1317"/>
  <c r="BX1317" s="1"/>
  <c r="BV1206"/>
  <c r="BX1206" s="1"/>
  <c r="BV1411"/>
  <c r="BX1411" s="1"/>
  <c r="BV422"/>
  <c r="BX422" s="1"/>
  <c r="BV576"/>
  <c r="BX576" s="1"/>
  <c r="BV833"/>
  <c r="BX833" s="1"/>
  <c r="BV586"/>
  <c r="BX586" s="1"/>
  <c r="BV1498"/>
  <c r="BX1498" s="1"/>
  <c r="BV1446"/>
  <c r="BX1446" s="1"/>
  <c r="BV1421"/>
  <c r="BX1421" s="1"/>
  <c r="BV1292"/>
  <c r="BX1292" s="1"/>
  <c r="BV1274"/>
  <c r="BX1274" s="1"/>
  <c r="BV1258"/>
  <c r="BX1258" s="1"/>
  <c r="BV1249"/>
  <c r="BX1249" s="1"/>
  <c r="BV1237"/>
  <c r="BX1237" s="1"/>
  <c r="BV1226"/>
  <c r="BX1226" s="1"/>
  <c r="BV1217"/>
  <c r="BX1217" s="1"/>
  <c r="BV1205"/>
  <c r="BX1205" s="1"/>
  <c r="BV1194"/>
  <c r="BX1194" s="1"/>
  <c r="BV1185"/>
  <c r="BX1185" s="1"/>
  <c r="BV1173"/>
  <c r="BX1173" s="1"/>
  <c r="BV1159"/>
  <c r="BX1159" s="1"/>
  <c r="BV1143"/>
  <c r="BX1143" s="1"/>
  <c r="BV1100"/>
  <c r="BX1100" s="1"/>
  <c r="BV1068"/>
  <c r="BX1068" s="1"/>
  <c r="BV1036"/>
  <c r="BX1036" s="1"/>
  <c r="BV1004"/>
  <c r="BX1004" s="1"/>
  <c r="BV736"/>
  <c r="BX736" s="1"/>
  <c r="BV727"/>
  <c r="BX727" s="1"/>
  <c r="BV722"/>
  <c r="BX722" s="1"/>
  <c r="BV711"/>
  <c r="BX711" s="1"/>
  <c r="BV695"/>
  <c r="BX695" s="1"/>
  <c r="BV679"/>
  <c r="BX679" s="1"/>
  <c r="BV663"/>
  <c r="BX663" s="1"/>
  <c r="BV505"/>
  <c r="BX505" s="1"/>
  <c r="BV489"/>
  <c r="BX489" s="1"/>
  <c r="BV441"/>
  <c r="BX441" s="1"/>
  <c r="BV425"/>
  <c r="BX425" s="1"/>
  <c r="BV377"/>
  <c r="BX377" s="1"/>
  <c r="BV361"/>
  <c r="BX361" s="1"/>
  <c r="BV297"/>
  <c r="BX297" s="1"/>
  <c r="BV256"/>
  <c r="BX256" s="1"/>
  <c r="BV249"/>
  <c r="BX249" s="1"/>
  <c r="BV233"/>
  <c r="BX233" s="1"/>
  <c r="BV209"/>
  <c r="BX209" s="1"/>
  <c r="BV193"/>
  <c r="BX193" s="1"/>
  <c r="BV186"/>
  <c r="BX186" s="1"/>
  <c r="BV168"/>
  <c r="BX168" s="1"/>
  <c r="BV146"/>
  <c r="BX146" s="1"/>
  <c r="BV128"/>
  <c r="BX128" s="1"/>
  <c r="BV122"/>
  <c r="BX122" s="1"/>
  <c r="BV104"/>
  <c r="BX104" s="1"/>
  <c r="BV82"/>
  <c r="BX82" s="1"/>
  <c r="BV66"/>
  <c r="BX66" s="1"/>
  <c r="BV50"/>
  <c r="BX50" s="1"/>
  <c r="BV34"/>
  <c r="BX34" s="1"/>
  <c r="BV18"/>
  <c r="BX18" s="1"/>
  <c r="BV298"/>
  <c r="BX298" s="1"/>
  <c r="BV59"/>
  <c r="BX59" s="1"/>
  <c r="BV123"/>
  <c r="BX123" s="1"/>
  <c r="BV187"/>
  <c r="BX187" s="1"/>
  <c r="BV251"/>
  <c r="BX251" s="1"/>
  <c r="BV312"/>
  <c r="BX312" s="1"/>
  <c r="BV1127"/>
  <c r="BX1127" s="1"/>
  <c r="BV997"/>
  <c r="BX997" s="1"/>
  <c r="BV1061"/>
  <c r="BX1061" s="1"/>
  <c r="BV1192"/>
  <c r="BX1192" s="1"/>
  <c r="BV1349"/>
  <c r="BX1349" s="1"/>
  <c r="BV899"/>
  <c r="BX899" s="1"/>
  <c r="BV1238"/>
  <c r="BX1238" s="1"/>
  <c r="BV1391"/>
  <c r="BX1391" s="1"/>
  <c r="BV1401"/>
  <c r="BX1401" s="1"/>
  <c r="BV374"/>
  <c r="BX374" s="1"/>
  <c r="BV438"/>
  <c r="BX438" s="1"/>
  <c r="BV502"/>
  <c r="BX502" s="1"/>
  <c r="BV608"/>
  <c r="BX608" s="1"/>
  <c r="BV785"/>
  <c r="BX785" s="1"/>
  <c r="BV849"/>
  <c r="BX849" s="1"/>
  <c r="BV1149"/>
  <c r="BX1149" s="1"/>
  <c r="BV618"/>
  <c r="BX618" s="1"/>
  <c r="BV1493"/>
  <c r="BX1493" s="1"/>
  <c r="BV1407"/>
  <c r="BX1407" s="1"/>
  <c r="BV1308"/>
  <c r="BX1308" s="1"/>
  <c r="BV1506"/>
  <c r="BX1506" s="1"/>
  <c r="BV1491"/>
  <c r="BX1491" s="1"/>
  <c r="BV1437"/>
  <c r="BX1437" s="1"/>
  <c r="BV1426"/>
  <c r="BX1426" s="1"/>
  <c r="BV1414"/>
  <c r="BX1414" s="1"/>
  <c r="BV1350"/>
  <c r="BX1350" s="1"/>
  <c r="BV1334"/>
  <c r="BX1334" s="1"/>
  <c r="BV1299"/>
  <c r="BX1299" s="1"/>
  <c r="BV1281"/>
  <c r="BX1281" s="1"/>
  <c r="BV1269"/>
  <c r="BX1269" s="1"/>
  <c r="BV1253"/>
  <c r="BX1253" s="1"/>
  <c r="BV1242"/>
  <c r="BX1242" s="1"/>
  <c r="BV1233"/>
  <c r="BX1233" s="1"/>
  <c r="BV1221"/>
  <c r="BX1221" s="1"/>
  <c r="BV1210"/>
  <c r="BX1210" s="1"/>
  <c r="BV1201"/>
  <c r="BX1201" s="1"/>
  <c r="BV1189"/>
  <c r="BX1189" s="1"/>
  <c r="BV1178"/>
  <c r="BX1178" s="1"/>
  <c r="BV1169"/>
  <c r="BX1169" s="1"/>
  <c r="BV1150"/>
  <c r="BX1150" s="1"/>
  <c r="BV1134"/>
  <c r="BX1134" s="1"/>
  <c r="BV1084"/>
  <c r="BX1084" s="1"/>
  <c r="BV1052"/>
  <c r="BX1052" s="1"/>
  <c r="BV1020"/>
  <c r="BX1020" s="1"/>
  <c r="BV988"/>
  <c r="BX988" s="1"/>
  <c r="BV743"/>
  <c r="BX743" s="1"/>
  <c r="BV718"/>
  <c r="BX718" s="1"/>
  <c r="BV704"/>
  <c r="BX704" s="1"/>
  <c r="BV690"/>
  <c r="BX690" s="1"/>
  <c r="BV521"/>
  <c r="BX521" s="1"/>
  <c r="BV473"/>
  <c r="BX473" s="1"/>
  <c r="BV457"/>
  <c r="BX457" s="1"/>
  <c r="BV409"/>
  <c r="BX409" s="1"/>
  <c r="BV393"/>
  <c r="BX393" s="1"/>
  <c r="BV345"/>
  <c r="BX345" s="1"/>
  <c r="BV329"/>
  <c r="BX329" s="1"/>
  <c r="BV265"/>
  <c r="BX265" s="1"/>
  <c r="BV240"/>
  <c r="BX240" s="1"/>
  <c r="BV224"/>
  <c r="BX224" s="1"/>
  <c r="BV218"/>
  <c r="BX218" s="1"/>
  <c r="BV202"/>
  <c r="BX202" s="1"/>
  <c r="BV178"/>
  <c r="BX178" s="1"/>
  <c r="BV160"/>
  <c r="BX160" s="1"/>
  <c r="BV154"/>
  <c r="BX154" s="1"/>
  <c r="BV136"/>
  <c r="BX136" s="1"/>
  <c r="BV114"/>
  <c r="BX114" s="1"/>
  <c r="BV96"/>
  <c r="BX96" s="1"/>
  <c r="BV90"/>
  <c r="BX90" s="1"/>
  <c r="BV74"/>
  <c r="BX74" s="1"/>
  <c r="BV58"/>
  <c r="BX58" s="1"/>
  <c r="BV42"/>
  <c r="BX42" s="1"/>
  <c r="BV26"/>
  <c r="BX26" s="1"/>
  <c r="BV10"/>
  <c r="BX10" s="1"/>
  <c r="BV27"/>
  <c r="BX27" s="1"/>
  <c r="BV91"/>
  <c r="BX91" s="1"/>
  <c r="BV155"/>
  <c r="BX155" s="1"/>
  <c r="BV219"/>
  <c r="BX219" s="1"/>
  <c r="BV725"/>
  <c r="BX725" s="1"/>
  <c r="BV731"/>
  <c r="BX731" s="1"/>
  <c r="BV965"/>
  <c r="BX965" s="1"/>
  <c r="BV1029"/>
  <c r="BX1029" s="1"/>
  <c r="BV1093"/>
  <c r="BX1093" s="1"/>
  <c r="BV1256"/>
  <c r="BX1256" s="1"/>
  <c r="BV1294"/>
  <c r="BX1294" s="1"/>
  <c r="BV1174"/>
  <c r="BX1174" s="1"/>
  <c r="BV1327"/>
  <c r="BX1327" s="1"/>
  <c r="BV1481"/>
  <c r="BX1481" s="1"/>
  <c r="BV342"/>
  <c r="BX342" s="1"/>
  <c r="BV406"/>
  <c r="BX406" s="1"/>
  <c r="BV470"/>
  <c r="BX470" s="1"/>
  <c r="BV544"/>
  <c r="BX544" s="1"/>
  <c r="BV753"/>
  <c r="BX753" s="1"/>
  <c r="BV817"/>
  <c r="BX817" s="1"/>
  <c r="BV881"/>
  <c r="BX881" s="1"/>
  <c r="BV554"/>
  <c r="BX554" s="1"/>
  <c r="BV666"/>
  <c r="BX666" s="1"/>
  <c r="BV1466"/>
  <c r="BX1466" s="1"/>
  <c r="BV1436"/>
  <c r="BX1436" s="1"/>
  <c r="BV1500"/>
  <c r="BX1500" s="1"/>
  <c r="BV1492"/>
  <c r="BX1492" s="1"/>
  <c r="BV1482"/>
  <c r="BX1482" s="1"/>
  <c r="BV1474"/>
  <c r="BX1474" s="1"/>
  <c r="BV1458"/>
  <c r="BX1458" s="1"/>
  <c r="BV1450"/>
  <c r="BX1450" s="1"/>
  <c r="BV1443"/>
  <c r="BX1443" s="1"/>
  <c r="BV1438"/>
  <c r="BX1438" s="1"/>
  <c r="BV1432"/>
  <c r="BX1432" s="1"/>
  <c r="BV1429"/>
  <c r="BX1429" s="1"/>
  <c r="BV1427"/>
  <c r="BX1427" s="1"/>
  <c r="BV1422"/>
  <c r="BX1422" s="1"/>
  <c r="BV1415"/>
  <c r="BX1415" s="1"/>
  <c r="BV1412"/>
  <c r="BX1412" s="1"/>
  <c r="BV1408"/>
  <c r="BX1408" s="1"/>
  <c r="BV1404"/>
  <c r="BX1404" s="1"/>
  <c r="BV1402"/>
  <c r="BX1402" s="1"/>
  <c r="BV1366"/>
  <c r="BX1366" s="1"/>
  <c r="BV1358"/>
  <c r="BX1358" s="1"/>
  <c r="BV1342"/>
  <c r="BX1342" s="1"/>
  <c r="BV1309"/>
  <c r="BX1309" s="1"/>
  <c r="BV1300"/>
  <c r="BX1300" s="1"/>
  <c r="BV1293"/>
  <c r="BX1293" s="1"/>
  <c r="BV1285"/>
  <c r="BX1285" s="1"/>
  <c r="BV1282"/>
  <c r="BX1282" s="1"/>
  <c r="BV1275"/>
  <c r="BX1275" s="1"/>
  <c r="BV1267"/>
  <c r="BX1267" s="1"/>
  <c r="BV1261"/>
  <c r="BX1261" s="1"/>
  <c r="BV1259"/>
  <c r="BX1259" s="1"/>
  <c r="BV1250"/>
  <c r="BX1250" s="1"/>
  <c r="BV1243"/>
  <c r="BX1243" s="1"/>
  <c r="BV1234"/>
  <c r="BX1234" s="1"/>
  <c r="BV1227"/>
  <c r="BX1227" s="1"/>
  <c r="BV1218"/>
  <c r="BX1218" s="1"/>
  <c r="BV1211"/>
  <c r="BX1211" s="1"/>
  <c r="BV1202"/>
  <c r="BX1202" s="1"/>
  <c r="BV1195"/>
  <c r="BX1195" s="1"/>
  <c r="BV1186"/>
  <c r="BX1186" s="1"/>
  <c r="BV1179"/>
  <c r="BX1179" s="1"/>
  <c r="BV1170"/>
  <c r="BX1170" s="1"/>
  <c r="BV1160"/>
  <c r="BX1160" s="1"/>
  <c r="BV1151"/>
  <c r="BX1151" s="1"/>
  <c r="BV1144"/>
  <c r="BX1144" s="1"/>
  <c r="BV1135"/>
  <c r="BX1135" s="1"/>
  <c r="BV1106"/>
  <c r="BX1106" s="1"/>
  <c r="BV1090"/>
  <c r="BX1090" s="1"/>
  <c r="BV1074"/>
  <c r="BX1074" s="1"/>
  <c r="BV1058"/>
  <c r="BX1058" s="1"/>
  <c r="BV1042"/>
  <c r="BX1042" s="1"/>
  <c r="BV1026"/>
  <c r="BX1026" s="1"/>
  <c r="BV1010"/>
  <c r="BX1010" s="1"/>
  <c r="BV994"/>
  <c r="BX994" s="1"/>
  <c r="BV979"/>
  <c r="BX979" s="1"/>
  <c r="BV978"/>
  <c r="BX978" s="1"/>
  <c r="BV963"/>
  <c r="BX963" s="1"/>
  <c r="BV962"/>
  <c r="BX962" s="1"/>
  <c r="BV947"/>
  <c r="BX947" s="1"/>
  <c r="BV946"/>
  <c r="BX946" s="1"/>
  <c r="BV924"/>
  <c r="BX924" s="1"/>
  <c r="BV892"/>
  <c r="BX892" s="1"/>
  <c r="BV891"/>
  <c r="BX891" s="1"/>
  <c r="BV880"/>
  <c r="BX880" s="1"/>
  <c r="BV879"/>
  <c r="BX879" s="1"/>
  <c r="BV864"/>
  <c r="BX864" s="1"/>
  <c r="BV863"/>
  <c r="BX863" s="1"/>
  <c r="BV848"/>
  <c r="BX848" s="1"/>
  <c r="BV847"/>
  <c r="BX847" s="1"/>
  <c r="BV832"/>
  <c r="BX832" s="1"/>
  <c r="BV831"/>
  <c r="BX831" s="1"/>
  <c r="BV816"/>
  <c r="BX816" s="1"/>
  <c r="BV815"/>
  <c r="BX815" s="1"/>
  <c r="BV800"/>
  <c r="BX800" s="1"/>
  <c r="BV799"/>
  <c r="BX799" s="1"/>
  <c r="BV784"/>
  <c r="BX784" s="1"/>
  <c r="BV783"/>
  <c r="BX783" s="1"/>
  <c r="BV768"/>
  <c r="BX768" s="1"/>
  <c r="BV767"/>
  <c r="BX767" s="1"/>
  <c r="BV752"/>
  <c r="BX752" s="1"/>
  <c r="BV1490"/>
  <c r="BX1490" s="1"/>
  <c r="BV1452"/>
  <c r="BX1452" s="1"/>
  <c r="BV1445"/>
  <c r="BX1445" s="1"/>
  <c r="BV1431"/>
  <c r="BX1431" s="1"/>
  <c r="BV1428"/>
  <c r="BX1428" s="1"/>
  <c r="BV1420"/>
  <c r="BX1420" s="1"/>
  <c r="BV1413"/>
  <c r="BX1413" s="1"/>
  <c r="BV1406"/>
  <c r="BX1406" s="1"/>
  <c r="BV1390"/>
  <c r="BX1390" s="1"/>
  <c r="BV1374"/>
  <c r="BX1374" s="1"/>
  <c r="BV1326"/>
  <c r="BX1326" s="1"/>
  <c r="BV1307"/>
  <c r="BX1307" s="1"/>
  <c r="BV1291"/>
  <c r="BX1291" s="1"/>
  <c r="BV1284"/>
  <c r="BX1284" s="1"/>
  <c r="BV1277"/>
  <c r="BX1277" s="1"/>
  <c r="BV1273"/>
  <c r="BX1273" s="1"/>
  <c r="BV1268"/>
  <c r="BX1268" s="1"/>
  <c r="BV1266"/>
  <c r="BX1266" s="1"/>
  <c r="BV1260"/>
  <c r="BX1260" s="1"/>
  <c r="BV1257"/>
  <c r="BX1257" s="1"/>
  <c r="BV1252"/>
  <c r="BX1252" s="1"/>
  <c r="BV1245"/>
  <c r="BX1245" s="1"/>
  <c r="BV1241"/>
  <c r="BX1241" s="1"/>
  <c r="BV1236"/>
  <c r="BX1236" s="1"/>
  <c r="BV1229"/>
  <c r="BX1229" s="1"/>
  <c r="BV1225"/>
  <c r="BX1225" s="1"/>
  <c r="BV1220"/>
  <c r="BX1220" s="1"/>
  <c r="BV1213"/>
  <c r="BX1213" s="1"/>
  <c r="BV1209"/>
  <c r="BX1209" s="1"/>
  <c r="BV1204"/>
  <c r="BX1204" s="1"/>
  <c r="BV1197"/>
  <c r="BX1197" s="1"/>
  <c r="BV1193"/>
  <c r="BX1193" s="1"/>
  <c r="BV1188"/>
  <c r="BX1188" s="1"/>
  <c r="BV1181"/>
  <c r="BX1181" s="1"/>
  <c r="BV1177"/>
  <c r="BX1177" s="1"/>
  <c r="BV1172"/>
  <c r="BX1172" s="1"/>
  <c r="BV1158"/>
  <c r="BX1158" s="1"/>
  <c r="BV1142"/>
  <c r="BX1142" s="1"/>
  <c r="BV1126"/>
  <c r="BX1126" s="1"/>
  <c r="BV1108"/>
  <c r="BX1108" s="1"/>
  <c r="BV1099"/>
  <c r="BX1099" s="1"/>
  <c r="BV1092"/>
  <c r="BX1092" s="1"/>
  <c r="BV1083"/>
  <c r="BX1083" s="1"/>
  <c r="BV1076"/>
  <c r="BX1076" s="1"/>
  <c r="BV1067"/>
  <c r="BX1067" s="1"/>
  <c r="BV1060"/>
  <c r="BX1060" s="1"/>
  <c r="BV1051"/>
  <c r="BX1051" s="1"/>
  <c r="BV1044"/>
  <c r="BX1044" s="1"/>
  <c r="BV1035"/>
  <c r="BX1035" s="1"/>
  <c r="BV1028"/>
  <c r="BX1028" s="1"/>
  <c r="BV1019"/>
  <c r="BX1019" s="1"/>
  <c r="BV1012"/>
  <c r="BX1012" s="1"/>
  <c r="BV1003"/>
  <c r="BX1003" s="1"/>
  <c r="BV996"/>
  <c r="BX996" s="1"/>
  <c r="BV986"/>
  <c r="BX986" s="1"/>
  <c r="BV970"/>
  <c r="BX970" s="1"/>
  <c r="BV954"/>
  <c r="BX954" s="1"/>
  <c r="BV938"/>
  <c r="BX938" s="1"/>
  <c r="BV932"/>
  <c r="BX932" s="1"/>
  <c r="BV908"/>
  <c r="BX908" s="1"/>
  <c r="BV900"/>
  <c r="BX900" s="1"/>
  <c r="BV887"/>
  <c r="BX887" s="1"/>
  <c r="BV886"/>
  <c r="BX886" s="1"/>
  <c r="BV871"/>
  <c r="BX871" s="1"/>
  <c r="BV870"/>
  <c r="BX870" s="1"/>
  <c r="BV855"/>
  <c r="BX855" s="1"/>
  <c r="BV854"/>
  <c r="BX854" s="1"/>
  <c r="BV839"/>
  <c r="BX839" s="1"/>
  <c r="BV838"/>
  <c r="BX838" s="1"/>
  <c r="BV823"/>
  <c r="BX823" s="1"/>
  <c r="BV822"/>
  <c r="BX822" s="1"/>
  <c r="BV807"/>
  <c r="BX807" s="1"/>
  <c r="BV806"/>
  <c r="BX806" s="1"/>
  <c r="BV791"/>
  <c r="BX791" s="1"/>
  <c r="BV790"/>
  <c r="BX790" s="1"/>
  <c r="BV775"/>
  <c r="BX775" s="1"/>
  <c r="BV774"/>
  <c r="BX774" s="1"/>
  <c r="BV759"/>
  <c r="BX759" s="1"/>
  <c r="BV758"/>
  <c r="BX758" s="1"/>
  <c r="BV751"/>
  <c r="BX751" s="1"/>
  <c r="BV742"/>
  <c r="BX742" s="1"/>
  <c r="BV735"/>
  <c r="BX735" s="1"/>
  <c r="BV730"/>
  <c r="BX730" s="1"/>
  <c r="BV726"/>
  <c r="BX726" s="1"/>
  <c r="BV721"/>
  <c r="BX721" s="1"/>
  <c r="BV714"/>
  <c r="BX714" s="1"/>
  <c r="BV710"/>
  <c r="BX710" s="1"/>
  <c r="BV703"/>
  <c r="BX703" s="1"/>
  <c r="BV698"/>
  <c r="BX698" s="1"/>
  <c r="BV694"/>
  <c r="BX694" s="1"/>
  <c r="BV689"/>
  <c r="BX689" s="1"/>
  <c r="BV673"/>
  <c r="BX673" s="1"/>
  <c r="BV657"/>
  <c r="BX657" s="1"/>
  <c r="BV520"/>
  <c r="BX520" s="1"/>
  <c r="BV513"/>
  <c r="BX513" s="1"/>
  <c r="BV504"/>
  <c r="BX504" s="1"/>
  <c r="BV497"/>
  <c r="BX497" s="1"/>
  <c r="BV488"/>
  <c r="BX488" s="1"/>
  <c r="BV481"/>
  <c r="BX481" s="1"/>
  <c r="BV472"/>
  <c r="BX472" s="1"/>
  <c r="BV465"/>
  <c r="BX465" s="1"/>
  <c r="BV456"/>
  <c r="BX456" s="1"/>
  <c r="BV449"/>
  <c r="BX449" s="1"/>
  <c r="BV440"/>
  <c r="BX440" s="1"/>
  <c r="BV433"/>
  <c r="BX433" s="1"/>
  <c r="BV424"/>
  <c r="BX424" s="1"/>
  <c r="BV417"/>
  <c r="BX417" s="1"/>
  <c r="BV408"/>
  <c r="BX408" s="1"/>
  <c r="BV401"/>
  <c r="BX401" s="1"/>
  <c r="BV392"/>
  <c r="BX392" s="1"/>
  <c r="BV385"/>
  <c r="BX385" s="1"/>
  <c r="BV376"/>
  <c r="BX376" s="1"/>
  <c r="BV369"/>
  <c r="BX369" s="1"/>
  <c r="BV360"/>
  <c r="BX360" s="1"/>
  <c r="BV353"/>
  <c r="BX353" s="1"/>
  <c r="BV344"/>
  <c r="BX344" s="1"/>
  <c r="BV337"/>
  <c r="BX337" s="1"/>
  <c r="BV328"/>
  <c r="BX328" s="1"/>
  <c r="BV305"/>
  <c r="BX305" s="1"/>
  <c r="BV273"/>
  <c r="BX273" s="1"/>
  <c r="BV264"/>
  <c r="BX264" s="1"/>
  <c r="BV248"/>
  <c r="BX248" s="1"/>
  <c r="BV232"/>
  <c r="BX232" s="1"/>
  <c r="BV217"/>
  <c r="BX217" s="1"/>
  <c r="BV208"/>
  <c r="BX208" s="1"/>
  <c r="BV201"/>
  <c r="BX201" s="1"/>
  <c r="BV192"/>
  <c r="BX192" s="1"/>
  <c r="BV185"/>
  <c r="BX185" s="1"/>
  <c r="BV177"/>
  <c r="BX177" s="1"/>
  <c r="BV153"/>
  <c r="BX153" s="1"/>
  <c r="BV145"/>
  <c r="BX145" s="1"/>
  <c r="BV121"/>
  <c r="BX121" s="1"/>
  <c r="BV113"/>
  <c r="BX113" s="1"/>
  <c r="BV89"/>
  <c r="BX89" s="1"/>
  <c r="BV81"/>
  <c r="BX81" s="1"/>
  <c r="BV73"/>
  <c r="BX73" s="1"/>
  <c r="BV65"/>
  <c r="BX65" s="1"/>
  <c r="BV57"/>
  <c r="BX57" s="1"/>
  <c r="BV49"/>
  <c r="BX49" s="1"/>
  <c r="BV41"/>
  <c r="BX41" s="1"/>
  <c r="BV33"/>
  <c r="BX33" s="1"/>
  <c r="BV25"/>
  <c r="BX25" s="1"/>
  <c r="BV17"/>
  <c r="BX17" s="1"/>
  <c r="BV9"/>
  <c r="BX9" s="1"/>
  <c r="BV314"/>
  <c r="BX314" s="1"/>
  <c r="BV35"/>
  <c r="BX35" s="1"/>
  <c r="BV67"/>
  <c r="BX67" s="1"/>
  <c r="BV99"/>
  <c r="BX99" s="1"/>
  <c r="BV131"/>
  <c r="BX131" s="1"/>
  <c r="BV163"/>
  <c r="BX163" s="1"/>
  <c r="BV195"/>
  <c r="BX195" s="1"/>
  <c r="BV227"/>
  <c r="BX227" s="1"/>
  <c r="BV259"/>
  <c r="BX259" s="1"/>
  <c r="BV741"/>
  <c r="BX741" s="1"/>
  <c r="BV8"/>
  <c r="BX8" s="1"/>
  <c r="BV901"/>
  <c r="BX901" s="1"/>
  <c r="BV941"/>
  <c r="BX941" s="1"/>
  <c r="BV973"/>
  <c r="BX973" s="1"/>
  <c r="BV1005"/>
  <c r="BX1005" s="1"/>
  <c r="BV1037"/>
  <c r="BX1037" s="1"/>
  <c r="BV1069"/>
  <c r="BX1069" s="1"/>
  <c r="BV1101"/>
  <c r="BX1101" s="1"/>
  <c r="BV1208"/>
  <c r="BX1208" s="1"/>
  <c r="BV1272"/>
  <c r="BX1272" s="1"/>
  <c r="BV1365"/>
  <c r="BX1365" s="1"/>
  <c r="BV1302"/>
  <c r="BX1302" s="1"/>
  <c r="BV915"/>
  <c r="BX915" s="1"/>
  <c r="BV1190"/>
  <c r="BX1190" s="1"/>
  <c r="BV1254"/>
  <c r="BX1254" s="1"/>
  <c r="BV1343"/>
  <c r="BX1343" s="1"/>
  <c r="BV1409"/>
  <c r="BX1409" s="1"/>
  <c r="BV1467"/>
  <c r="BX1467" s="1"/>
  <c r="BV1473"/>
  <c r="BX1473" s="1"/>
  <c r="BV350"/>
  <c r="BX350" s="1"/>
  <c r="BV382"/>
  <c r="BX382" s="1"/>
  <c r="BV414"/>
  <c r="BX414" s="1"/>
  <c r="BV446"/>
  <c r="BX446" s="1"/>
  <c r="BV478"/>
  <c r="BX478" s="1"/>
  <c r="BV510"/>
  <c r="BX510" s="1"/>
  <c r="BV560"/>
  <c r="BX560" s="1"/>
  <c r="BV624"/>
  <c r="BX624" s="1"/>
  <c r="BV761"/>
  <c r="BX761" s="1"/>
  <c r="BV793"/>
  <c r="BX793" s="1"/>
  <c r="BV825"/>
  <c r="BX825" s="1"/>
  <c r="BV857"/>
  <c r="BX857" s="1"/>
  <c r="BV889"/>
  <c r="BX889" s="1"/>
  <c r="BV1157"/>
  <c r="BX1157" s="1"/>
  <c r="BV570"/>
  <c r="BX570" s="1"/>
  <c r="BV634"/>
  <c r="BX634" s="1"/>
  <c r="BV674"/>
  <c r="BX674" s="1"/>
  <c r="BV1501"/>
  <c r="BX1501" s="1"/>
  <c r="BV987"/>
  <c r="BX987" s="1"/>
  <c r="BV980"/>
  <c r="BX980" s="1"/>
  <c r="BV971"/>
  <c r="BX971" s="1"/>
  <c r="BV964"/>
  <c r="BX964" s="1"/>
  <c r="BV955"/>
  <c r="BX955" s="1"/>
  <c r="BV948"/>
  <c r="BX948" s="1"/>
  <c r="BV939"/>
  <c r="BX939" s="1"/>
  <c r="BV916"/>
  <c r="BX916" s="1"/>
  <c r="BV872"/>
  <c r="BX872" s="1"/>
  <c r="BV856"/>
  <c r="BX856" s="1"/>
  <c r="BV840"/>
  <c r="BX840" s="1"/>
  <c r="BV824"/>
  <c r="BX824" s="1"/>
  <c r="BV808"/>
  <c r="BX808" s="1"/>
  <c r="BV792"/>
  <c r="BX792" s="1"/>
  <c r="BV776"/>
  <c r="BX776" s="1"/>
  <c r="BV760"/>
  <c r="BX760" s="1"/>
  <c r="BV744"/>
  <c r="BX744" s="1"/>
  <c r="BV737"/>
  <c r="BX737" s="1"/>
  <c r="BV728"/>
  <c r="BX728" s="1"/>
  <c r="BV719"/>
  <c r="BX719" s="1"/>
  <c r="BV712"/>
  <c r="BX712" s="1"/>
  <c r="BV705"/>
  <c r="BX705" s="1"/>
  <c r="BV696"/>
  <c r="BX696" s="1"/>
  <c r="BV687"/>
  <c r="BX687" s="1"/>
  <c r="BV680"/>
  <c r="BX680" s="1"/>
  <c r="BV671"/>
  <c r="BX671" s="1"/>
  <c r="BV664"/>
  <c r="BX664" s="1"/>
  <c r="BV655"/>
  <c r="BX655" s="1"/>
  <c r="BV641"/>
  <c r="BX641" s="1"/>
  <c r="BV625"/>
  <c r="BX625" s="1"/>
  <c r="BV609"/>
  <c r="BX609" s="1"/>
  <c r="BV593"/>
  <c r="BX593" s="1"/>
  <c r="BV577"/>
  <c r="BX577" s="1"/>
  <c r="BV561"/>
  <c r="BX561" s="1"/>
  <c r="BV545"/>
  <c r="BX545" s="1"/>
  <c r="BV529"/>
  <c r="BX529" s="1"/>
  <c r="BV511"/>
  <c r="BX511" s="1"/>
  <c r="BV495"/>
  <c r="BX495" s="1"/>
  <c r="BV479"/>
  <c r="BX479" s="1"/>
  <c r="BV463"/>
  <c r="BX463" s="1"/>
  <c r="BV447"/>
  <c r="BX447" s="1"/>
  <c r="BV431"/>
  <c r="BX431" s="1"/>
  <c r="BV415"/>
  <c r="BX415" s="1"/>
  <c r="BV399"/>
  <c r="BX399" s="1"/>
  <c r="BV383"/>
  <c r="BX383" s="1"/>
  <c r="BV367"/>
  <c r="BX367" s="1"/>
  <c r="BV351"/>
  <c r="BX351" s="1"/>
  <c r="BV335"/>
  <c r="BX335" s="1"/>
  <c r="BV313"/>
  <c r="BX313" s="1"/>
  <c r="BV281"/>
  <c r="BX281" s="1"/>
  <c r="BV257"/>
  <c r="BX257" s="1"/>
  <c r="BV250"/>
  <c r="BX250" s="1"/>
  <c r="BV241"/>
  <c r="BX241" s="1"/>
  <c r="BV234"/>
  <c r="BX234" s="1"/>
  <c r="BV225"/>
  <c r="BX225" s="1"/>
  <c r="BV210"/>
  <c r="BX210" s="1"/>
  <c r="BV194"/>
  <c r="BX194" s="1"/>
  <c r="BV169"/>
  <c r="BX169" s="1"/>
  <c r="BV161"/>
  <c r="BX161" s="1"/>
  <c r="BV137"/>
  <c r="BX137" s="1"/>
  <c r="BV129"/>
  <c r="BX129" s="1"/>
  <c r="BV105"/>
  <c r="BX105" s="1"/>
  <c r="BV97"/>
  <c r="BX97" s="1"/>
  <c r="BV282"/>
  <c r="BX282" s="1"/>
  <c r="BV19"/>
  <c r="BX19" s="1"/>
  <c r="BV51"/>
  <c r="BX51" s="1"/>
  <c r="BV83"/>
  <c r="BX83" s="1"/>
  <c r="BV115"/>
  <c r="BX115" s="1"/>
  <c r="BV147"/>
  <c r="BX147" s="1"/>
  <c r="BV179"/>
  <c r="BX179" s="1"/>
  <c r="BV211"/>
  <c r="BX211" s="1"/>
  <c r="BV243"/>
  <c r="BX243" s="1"/>
  <c r="BV709"/>
  <c r="BX709" s="1"/>
  <c r="BV296"/>
  <c r="BX296" s="1"/>
  <c r="BV715"/>
  <c r="BX715" s="1"/>
  <c r="BV933"/>
  <c r="BX933" s="1"/>
  <c r="BV957"/>
  <c r="BX957" s="1"/>
  <c r="BV989"/>
  <c r="BX989" s="1"/>
  <c r="BV1021"/>
  <c r="BX1021" s="1"/>
  <c r="BV1053"/>
  <c r="BX1053" s="1"/>
  <c r="BV1085"/>
  <c r="BX1085" s="1"/>
  <c r="BV1176"/>
  <c r="BX1176" s="1"/>
  <c r="BV1240"/>
  <c r="BX1240" s="1"/>
  <c r="BV1333"/>
  <c r="BX1333" s="1"/>
  <c r="BV1397"/>
  <c r="BX1397" s="1"/>
  <c r="BV1439"/>
  <c r="BX1439" s="1"/>
  <c r="BV1125"/>
  <c r="BX1125" s="1"/>
  <c r="BV1222"/>
  <c r="BX1222" s="1"/>
  <c r="BV1286"/>
  <c r="BX1286" s="1"/>
  <c r="BV1375"/>
  <c r="BX1375" s="1"/>
  <c r="BV1441"/>
  <c r="BX1441" s="1"/>
  <c r="BV1435"/>
  <c r="BX1435" s="1"/>
  <c r="BV334"/>
  <c r="BX334" s="1"/>
  <c r="BV366"/>
  <c r="BX366" s="1"/>
  <c r="BV398"/>
  <c r="BX398" s="1"/>
  <c r="BV430"/>
  <c r="BX430" s="1"/>
  <c r="BV462"/>
  <c r="BX462" s="1"/>
  <c r="BV494"/>
  <c r="BX494" s="1"/>
  <c r="BV528"/>
  <c r="BX528" s="1"/>
  <c r="BV592"/>
  <c r="BX592" s="1"/>
  <c r="BV745"/>
  <c r="BX745" s="1"/>
  <c r="BV777"/>
  <c r="BX777" s="1"/>
  <c r="BV809"/>
  <c r="BX809" s="1"/>
  <c r="BV841"/>
  <c r="BX841" s="1"/>
  <c r="BV873"/>
  <c r="BX873" s="1"/>
  <c r="BV1141"/>
  <c r="BX1141" s="1"/>
  <c r="BV538"/>
  <c r="BX538" s="1"/>
  <c r="BV602"/>
  <c r="BX602" s="1"/>
  <c r="BV658"/>
  <c r="BX658" s="1"/>
  <c r="BV1485"/>
  <c r="BX1485" s="1"/>
  <c r="BV1495"/>
  <c r="BX1495" s="1"/>
  <c r="BV1455"/>
  <c r="BX1455" s="1"/>
  <c r="BV1454"/>
  <c r="BX1454" s="1"/>
  <c r="BV1440"/>
  <c r="BX1440" s="1"/>
  <c r="BV1347"/>
  <c r="BX1347" s="1"/>
  <c r="BV1346"/>
  <c r="BX1346" s="1"/>
  <c r="BV1315"/>
  <c r="BX1315" s="1"/>
  <c r="BV1314"/>
  <c r="BX1314" s="1"/>
  <c r="BV1279"/>
  <c r="BX1279" s="1"/>
  <c r="BV1499"/>
  <c r="BX1499" s="1"/>
  <c r="BV1488"/>
  <c r="BX1488" s="1"/>
  <c r="BV1487"/>
  <c r="BX1487" s="1"/>
  <c r="BV1486"/>
  <c r="BX1486" s="1"/>
  <c r="BV1484"/>
  <c r="BX1484" s="1"/>
  <c r="BV1480"/>
  <c r="BX1480" s="1"/>
  <c r="BV1479"/>
  <c r="BX1479" s="1"/>
  <c r="BV1478"/>
  <c r="BX1478" s="1"/>
  <c r="BV1477"/>
  <c r="BX1477" s="1"/>
  <c r="BV1476"/>
  <c r="BX1476" s="1"/>
  <c r="BV1464"/>
  <c r="BX1464" s="1"/>
  <c r="BV1463"/>
  <c r="BX1463" s="1"/>
  <c r="BV1462"/>
  <c r="BX1462" s="1"/>
  <c r="BV1461"/>
  <c r="BX1461" s="1"/>
  <c r="BV1460"/>
  <c r="BX1460" s="1"/>
  <c r="BV1448"/>
  <c r="BX1448" s="1"/>
  <c r="BV1434"/>
  <c r="BX1434" s="1"/>
  <c r="BV1418"/>
  <c r="BX1418" s="1"/>
  <c r="BV1340"/>
  <c r="BX1340" s="1"/>
  <c r="BV1339"/>
  <c r="BX1339" s="1"/>
  <c r="BV1338"/>
  <c r="BX1338" s="1"/>
  <c r="BV1337"/>
  <c r="BX1337" s="1"/>
  <c r="BV1336"/>
  <c r="BX1336" s="1"/>
  <c r="BV1324"/>
  <c r="BX1324" s="1"/>
  <c r="BV1323"/>
  <c r="BX1323" s="1"/>
  <c r="BV1322"/>
  <c r="BX1322" s="1"/>
  <c r="BV1321"/>
  <c r="BX1321" s="1"/>
  <c r="BV1320"/>
  <c r="BX1320" s="1"/>
  <c r="BV1305"/>
  <c r="BX1305" s="1"/>
  <c r="BV1304"/>
  <c r="BX1304" s="1"/>
  <c r="BV1303"/>
  <c r="BX1303" s="1"/>
  <c r="BV1289"/>
  <c r="BX1289" s="1"/>
  <c r="BV1288"/>
  <c r="BX1288" s="1"/>
  <c r="BV1287"/>
  <c r="BX1287" s="1"/>
  <c r="BV1271"/>
  <c r="BX1271" s="1"/>
  <c r="BV1255"/>
  <c r="BX1255" s="1"/>
  <c r="BV1239"/>
  <c r="BX1239" s="1"/>
  <c r="BV1223"/>
  <c r="BX1223" s="1"/>
  <c r="BV1207"/>
  <c r="BX1207" s="1"/>
  <c r="BV1191"/>
  <c r="BX1191" s="1"/>
  <c r="BV1175"/>
  <c r="BX1175" s="1"/>
  <c r="BV1156"/>
  <c r="BX1156" s="1"/>
  <c r="BV1155"/>
  <c r="BX1155" s="1"/>
  <c r="BV1154"/>
  <c r="BX1154" s="1"/>
  <c r="BV1140"/>
  <c r="BX1140" s="1"/>
  <c r="BV1139"/>
  <c r="BX1139" s="1"/>
  <c r="BV1138"/>
  <c r="BX1138" s="1"/>
  <c r="BV1124"/>
  <c r="BX1124" s="1"/>
  <c r="BV1123"/>
  <c r="BX1123" s="1"/>
  <c r="BV1122"/>
  <c r="BX1122" s="1"/>
  <c r="BV1121"/>
  <c r="BX1121" s="1"/>
  <c r="BV1120"/>
  <c r="BX1120" s="1"/>
  <c r="BV1104"/>
  <c r="BX1104" s="1"/>
  <c r="BV1103"/>
  <c r="BX1103" s="1"/>
  <c r="BV1102"/>
  <c r="BX1102" s="1"/>
  <c r="BV1088"/>
  <c r="BX1088" s="1"/>
  <c r="BV1087"/>
  <c r="BX1087" s="1"/>
  <c r="BV1086"/>
  <c r="BX1086" s="1"/>
  <c r="BV1072"/>
  <c r="BX1072" s="1"/>
  <c r="BV1071"/>
  <c r="BX1071" s="1"/>
  <c r="BV1070"/>
  <c r="BX1070" s="1"/>
  <c r="BV1056"/>
  <c r="BX1056" s="1"/>
  <c r="BV1055"/>
  <c r="BX1055" s="1"/>
  <c r="BV1054"/>
  <c r="BX1054" s="1"/>
  <c r="BV1040"/>
  <c r="BX1040" s="1"/>
  <c r="BV1039"/>
  <c r="BX1039" s="1"/>
  <c r="BV1038"/>
  <c r="BX1038" s="1"/>
  <c r="BV1024"/>
  <c r="BX1024" s="1"/>
  <c r="BV1023"/>
  <c r="BX1023" s="1"/>
  <c r="BV1022"/>
  <c r="BX1022" s="1"/>
  <c r="BV1008"/>
  <c r="BX1008" s="1"/>
  <c r="BV1007"/>
  <c r="BX1007" s="1"/>
  <c r="BV1006"/>
  <c r="BX1006" s="1"/>
  <c r="BV992"/>
  <c r="BX992" s="1"/>
  <c r="BV991"/>
  <c r="BX991" s="1"/>
  <c r="BV990"/>
  <c r="BX990" s="1"/>
  <c r="BV976"/>
  <c r="BX976" s="1"/>
  <c r="BV975"/>
  <c r="BX975" s="1"/>
  <c r="BV974"/>
  <c r="BX974" s="1"/>
  <c r="BV960"/>
  <c r="BX960" s="1"/>
  <c r="BV959"/>
  <c r="BX959" s="1"/>
  <c r="BV958"/>
  <c r="BX958" s="1"/>
  <c r="BV944"/>
  <c r="BX944" s="1"/>
  <c r="BV943"/>
  <c r="BX943" s="1"/>
  <c r="BV942"/>
  <c r="BX942" s="1"/>
  <c r="BV930"/>
  <c r="BX930" s="1"/>
  <c r="BV929"/>
  <c r="BX929" s="1"/>
  <c r="BV928"/>
  <c r="BX928" s="1"/>
  <c r="BV927"/>
  <c r="BX927" s="1"/>
  <c r="BV926"/>
  <c r="BX926" s="1"/>
  <c r="BV914"/>
  <c r="BX914" s="1"/>
  <c r="BV913"/>
  <c r="BX913" s="1"/>
  <c r="BV912"/>
  <c r="BX912" s="1"/>
  <c r="BV911"/>
  <c r="BX911" s="1"/>
  <c r="BV910"/>
  <c r="BX910" s="1"/>
  <c r="BV898"/>
  <c r="BX898" s="1"/>
  <c r="BV897"/>
  <c r="BX897" s="1"/>
  <c r="BV896"/>
  <c r="BX896" s="1"/>
  <c r="BV895"/>
  <c r="BX895" s="1"/>
  <c r="BV894"/>
  <c r="BX894" s="1"/>
  <c r="BV884"/>
  <c r="BX884" s="1"/>
  <c r="BV883"/>
  <c r="BX883" s="1"/>
  <c r="BV882"/>
  <c r="BX882" s="1"/>
  <c r="BV868"/>
  <c r="BX868" s="1"/>
  <c r="BV867"/>
  <c r="BX867" s="1"/>
  <c r="BV866"/>
  <c r="BX866" s="1"/>
  <c r="BV852"/>
  <c r="BX852" s="1"/>
  <c r="BV851"/>
  <c r="BX851" s="1"/>
  <c r="BV850"/>
  <c r="BX850" s="1"/>
  <c r="BV836"/>
  <c r="BX836" s="1"/>
  <c r="BV835"/>
  <c r="BX835" s="1"/>
  <c r="BV834"/>
  <c r="BX834" s="1"/>
  <c r="BV820"/>
  <c r="BX820" s="1"/>
  <c r="BV819"/>
  <c r="BX819" s="1"/>
  <c r="BV818"/>
  <c r="BX818" s="1"/>
  <c r="BV804"/>
  <c r="BX804" s="1"/>
  <c r="BV803"/>
  <c r="BX803" s="1"/>
  <c r="BV802"/>
  <c r="BX802" s="1"/>
  <c r="BV788"/>
  <c r="BX788" s="1"/>
  <c r="BV787"/>
  <c r="BX787" s="1"/>
  <c r="BV786"/>
  <c r="BX786" s="1"/>
  <c r="BV772"/>
  <c r="BX772" s="1"/>
  <c r="BV771"/>
  <c r="BX771" s="1"/>
  <c r="BV770"/>
  <c r="BX770" s="1"/>
  <c r="BV756"/>
  <c r="BX756" s="1"/>
  <c r="BV755"/>
  <c r="BX755" s="1"/>
  <c r="BV754"/>
  <c r="BX754" s="1"/>
  <c r="BV740"/>
  <c r="BX740" s="1"/>
  <c r="BV724"/>
  <c r="BX724" s="1"/>
  <c r="BV708"/>
  <c r="BX708" s="1"/>
  <c r="BV692"/>
  <c r="BX692" s="1"/>
  <c r="BV685"/>
  <c r="BX685" s="1"/>
  <c r="BV684"/>
  <c r="BX684" s="1"/>
  <c r="BV683"/>
  <c r="BX683" s="1"/>
  <c r="BV669"/>
  <c r="BX669" s="1"/>
  <c r="BV668"/>
  <c r="BX668" s="1"/>
  <c r="BV667"/>
  <c r="BX667" s="1"/>
  <c r="BV653"/>
  <c r="BX653" s="1"/>
  <c r="BV652"/>
  <c r="BX652" s="1"/>
  <c r="BV651"/>
  <c r="BX651" s="1"/>
  <c r="BV639"/>
  <c r="BX639" s="1"/>
  <c r="BV638"/>
  <c r="BX638" s="1"/>
  <c r="BV637"/>
  <c r="BX637" s="1"/>
  <c r="BV636"/>
  <c r="BX636" s="1"/>
  <c r="BV635"/>
  <c r="BX635" s="1"/>
  <c r="BV573"/>
  <c r="BX573" s="1"/>
  <c r="BV572"/>
  <c r="BX572" s="1"/>
  <c r="BV571"/>
  <c r="BX571" s="1"/>
  <c r="BV559"/>
  <c r="BX559" s="1"/>
  <c r="BV558"/>
  <c r="BX558" s="1"/>
  <c r="BV557"/>
  <c r="BX557" s="1"/>
  <c r="BV556"/>
  <c r="BX556" s="1"/>
  <c r="BV555"/>
  <c r="BX555" s="1"/>
  <c r="BV543"/>
  <c r="BX543" s="1"/>
  <c r="BV542"/>
  <c r="BX542" s="1"/>
  <c r="BV541"/>
  <c r="BX541" s="1"/>
  <c r="BV540"/>
  <c r="BX540" s="1"/>
  <c r="BV539"/>
  <c r="BX539" s="1"/>
  <c r="BV527"/>
  <c r="BX527" s="1"/>
  <c r="BV526"/>
  <c r="BX526" s="1"/>
  <c r="BV525"/>
  <c r="BX525" s="1"/>
  <c r="BV524"/>
  <c r="BX524" s="1"/>
  <c r="BV523"/>
  <c r="BX523" s="1"/>
  <c r="BV509"/>
  <c r="BX509" s="1"/>
  <c r="BV508"/>
  <c r="BX508" s="1"/>
  <c r="BV507"/>
  <c r="BX507" s="1"/>
  <c r="BV493"/>
  <c r="BX493" s="1"/>
  <c r="BV492"/>
  <c r="BX492" s="1"/>
  <c r="BV491"/>
  <c r="BX491" s="1"/>
  <c r="BV477"/>
  <c r="BX477" s="1"/>
  <c r="BV476"/>
  <c r="BX476" s="1"/>
  <c r="BV475"/>
  <c r="BX475" s="1"/>
  <c r="BV461"/>
  <c r="BX461" s="1"/>
  <c r="BV460"/>
  <c r="BX460" s="1"/>
  <c r="BV459"/>
  <c r="BX459" s="1"/>
  <c r="BV445"/>
  <c r="BX445" s="1"/>
  <c r="BV444"/>
  <c r="BX444" s="1"/>
  <c r="BV443"/>
  <c r="BX443" s="1"/>
  <c r="BV429"/>
  <c r="BX429" s="1"/>
  <c r="BV428"/>
  <c r="BX428" s="1"/>
  <c r="BV427"/>
  <c r="BX427" s="1"/>
  <c r="BV413"/>
  <c r="BX413" s="1"/>
  <c r="BV412"/>
  <c r="BX412" s="1"/>
  <c r="BV411"/>
  <c r="BX411" s="1"/>
  <c r="BV397"/>
  <c r="BX397" s="1"/>
  <c r="BV396"/>
  <c r="BX396" s="1"/>
  <c r="BV395"/>
  <c r="BX395" s="1"/>
  <c r="BV381"/>
  <c r="BX381" s="1"/>
  <c r="BV380"/>
  <c r="BX380" s="1"/>
  <c r="BV379"/>
  <c r="BX379" s="1"/>
  <c r="BV365"/>
  <c r="BX365" s="1"/>
  <c r="BV364"/>
  <c r="BX364" s="1"/>
  <c r="BV363"/>
  <c r="BX363" s="1"/>
  <c r="BV349"/>
  <c r="BX349" s="1"/>
  <c r="BV348"/>
  <c r="BX348" s="1"/>
  <c r="BV347"/>
  <c r="BX347" s="1"/>
  <c r="BV333"/>
  <c r="BX333" s="1"/>
  <c r="BV332"/>
  <c r="BX332" s="1"/>
  <c r="BV331"/>
  <c r="BX331" s="1"/>
  <c r="BV311"/>
  <c r="BX311" s="1"/>
  <c r="BV310"/>
  <c r="BX310" s="1"/>
  <c r="BV309"/>
  <c r="BX309" s="1"/>
  <c r="BV308"/>
  <c r="BX308" s="1"/>
  <c r="BV307"/>
  <c r="BX307" s="1"/>
  <c r="BV303"/>
  <c r="BX303" s="1"/>
  <c r="BV302"/>
  <c r="BX302" s="1"/>
  <c r="BV301"/>
  <c r="BX301" s="1"/>
  <c r="BV300"/>
  <c r="BX300" s="1"/>
  <c r="BV299"/>
  <c r="BX299" s="1"/>
  <c r="BV279"/>
  <c r="BX279" s="1"/>
  <c r="BV278"/>
  <c r="BX278" s="1"/>
  <c r="BV277"/>
  <c r="BX277" s="1"/>
  <c r="BV276"/>
  <c r="BX276" s="1"/>
  <c r="BV275"/>
  <c r="BX275" s="1"/>
  <c r="BV271"/>
  <c r="BX271" s="1"/>
  <c r="BV270"/>
  <c r="BX270" s="1"/>
  <c r="BV269"/>
  <c r="BX269" s="1"/>
  <c r="BV268"/>
  <c r="BX268" s="1"/>
  <c r="BV267"/>
  <c r="BX267" s="1"/>
  <c r="BV262"/>
  <c r="BX262" s="1"/>
  <c r="BV261"/>
  <c r="BX261" s="1"/>
  <c r="BV260"/>
  <c r="BX260" s="1"/>
  <c r="BV246"/>
  <c r="BX246" s="1"/>
  <c r="BV245"/>
  <c r="BX245" s="1"/>
  <c r="BV244"/>
  <c r="BX244" s="1"/>
  <c r="BV230"/>
  <c r="BX230" s="1"/>
  <c r="BV229"/>
  <c r="BX229" s="1"/>
  <c r="BV228"/>
  <c r="BX228" s="1"/>
  <c r="BV214"/>
  <c r="BX214" s="1"/>
  <c r="BV213"/>
  <c r="BX213" s="1"/>
  <c r="BV212"/>
  <c r="BX212" s="1"/>
  <c r="BV198"/>
  <c r="BX198" s="1"/>
  <c r="BV197"/>
  <c r="BX197" s="1"/>
  <c r="BV196"/>
  <c r="BX196" s="1"/>
  <c r="BV199"/>
  <c r="BX199" s="1"/>
  <c r="BV215"/>
  <c r="BX215" s="1"/>
  <c r="BV231"/>
  <c r="BX231" s="1"/>
  <c r="BV247"/>
  <c r="BX247" s="1"/>
  <c r="BV263"/>
  <c r="BX263" s="1"/>
  <c r="BV717"/>
  <c r="BX717" s="1"/>
  <c r="BV272"/>
  <c r="BX272" s="1"/>
  <c r="BV304"/>
  <c r="BX304" s="1"/>
  <c r="BV691"/>
  <c r="BX691" s="1"/>
  <c r="BV723"/>
  <c r="BX723" s="1"/>
  <c r="BV909"/>
  <c r="BX909" s="1"/>
  <c r="BV1119"/>
  <c r="BX1119" s="1"/>
  <c r="BV945"/>
  <c r="BX945" s="1"/>
  <c r="BV961"/>
  <c r="BX961" s="1"/>
  <c r="BV977"/>
  <c r="BX977" s="1"/>
  <c r="BV993"/>
  <c r="BX993" s="1"/>
  <c r="BV1009"/>
  <c r="BX1009" s="1"/>
  <c r="BV1025"/>
  <c r="BX1025" s="1"/>
  <c r="BV1041"/>
  <c r="BX1041" s="1"/>
  <c r="BV1057"/>
  <c r="BX1057" s="1"/>
  <c r="BV1073"/>
  <c r="BX1073" s="1"/>
  <c r="BV1089"/>
  <c r="BX1089" s="1"/>
  <c r="BV1105"/>
  <c r="BX1105" s="1"/>
  <c r="BV1184"/>
  <c r="BX1184" s="1"/>
  <c r="BV1216"/>
  <c r="BX1216" s="1"/>
  <c r="BV1248"/>
  <c r="BX1248" s="1"/>
  <c r="BV1280"/>
  <c r="BX1280" s="1"/>
  <c r="BV1341"/>
  <c r="BX1341" s="1"/>
  <c r="BV1373"/>
  <c r="BX1373" s="1"/>
  <c r="BV1290"/>
  <c r="BX1290" s="1"/>
  <c r="BV1306"/>
  <c r="BX1306" s="1"/>
  <c r="BV1465"/>
  <c r="BX1465" s="1"/>
  <c r="BV923"/>
  <c r="BX923" s="1"/>
  <c r="BV1166"/>
  <c r="BX1166" s="1"/>
  <c r="BV1198"/>
  <c r="BX1198" s="1"/>
  <c r="BV1230"/>
  <c r="BX1230" s="1"/>
  <c r="BV1262"/>
  <c r="BX1262" s="1"/>
  <c r="BV1319"/>
  <c r="BX1319" s="1"/>
  <c r="BV1351"/>
  <c r="BX1351" s="1"/>
  <c r="BV1383"/>
  <c r="BX1383" s="1"/>
  <c r="BV1417"/>
  <c r="BX1417" s="1"/>
  <c r="BV1449"/>
  <c r="BX1449" s="1"/>
  <c r="BV1475"/>
  <c r="BX1475" s="1"/>
  <c r="BV1447"/>
  <c r="BX1447" s="1"/>
  <c r="BV1453"/>
  <c r="BX1453" s="1"/>
  <c r="BV338"/>
  <c r="BX338" s="1"/>
  <c r="BV354"/>
  <c r="BX354" s="1"/>
  <c r="BV370"/>
  <c r="BX370" s="1"/>
  <c r="BV386"/>
  <c r="BX386" s="1"/>
  <c r="BV402"/>
  <c r="BX402" s="1"/>
  <c r="BV418"/>
  <c r="BX418" s="1"/>
  <c r="BV434"/>
  <c r="BX434" s="1"/>
  <c r="BV450"/>
  <c r="BX450" s="1"/>
  <c r="BV466"/>
  <c r="BX466" s="1"/>
  <c r="BV482"/>
  <c r="BX482" s="1"/>
  <c r="BV498"/>
  <c r="BX498" s="1"/>
  <c r="BV514"/>
  <c r="BX514" s="1"/>
  <c r="BV536"/>
  <c r="BX536" s="1"/>
  <c r="BV568"/>
  <c r="BX568" s="1"/>
  <c r="BV600"/>
  <c r="BX600" s="1"/>
  <c r="BV632"/>
  <c r="BX632" s="1"/>
  <c r="BV749"/>
  <c r="BX749" s="1"/>
  <c r="BV765"/>
  <c r="BX765" s="1"/>
  <c r="BV781"/>
  <c r="BX781" s="1"/>
  <c r="BV797"/>
  <c r="BX797" s="1"/>
  <c r="BV813"/>
  <c r="BX813" s="1"/>
  <c r="BV829"/>
  <c r="BX829" s="1"/>
  <c r="BV845"/>
  <c r="BX845" s="1"/>
  <c r="BV861"/>
  <c r="BX861" s="1"/>
  <c r="BV877"/>
  <c r="BX877" s="1"/>
  <c r="BV893"/>
  <c r="BX893" s="1"/>
  <c r="BV1145"/>
  <c r="BX1145" s="1"/>
  <c r="BV1161"/>
  <c r="BX1161" s="1"/>
  <c r="BV546"/>
  <c r="BX546" s="1"/>
  <c r="BV578"/>
  <c r="BX578" s="1"/>
  <c r="BV610"/>
  <c r="BX610" s="1"/>
  <c r="BV642"/>
  <c r="BX642" s="1"/>
  <c r="BV662"/>
  <c r="BX662" s="1"/>
  <c r="BV678"/>
  <c r="BX678" s="1"/>
  <c r="BV1489"/>
  <c r="BX1489" s="1"/>
  <c r="BV1505"/>
  <c r="BX1505" s="1"/>
  <c r="BV1504"/>
  <c r="BX1504" s="1"/>
  <c r="BV1503"/>
  <c r="BX1503" s="1"/>
  <c r="BV1502"/>
  <c r="BX1502" s="1"/>
  <c r="BV1496"/>
  <c r="BX1496" s="1"/>
  <c r="BV1494"/>
  <c r="BX1494" s="1"/>
  <c r="BV1472"/>
  <c r="BX1472" s="1"/>
  <c r="BV1471"/>
  <c r="BX1471" s="1"/>
  <c r="BV1470"/>
  <c r="BX1470" s="1"/>
  <c r="BV1469"/>
  <c r="BX1469" s="1"/>
  <c r="BV1468"/>
  <c r="BX1468" s="1"/>
  <c r="BV1456"/>
  <c r="BX1456" s="1"/>
  <c r="BV1424"/>
  <c r="BX1424" s="1"/>
  <c r="BV1410"/>
  <c r="BX1410" s="1"/>
  <c r="BV1348"/>
  <c r="BX1348" s="1"/>
  <c r="BV1345"/>
  <c r="BX1345" s="1"/>
  <c r="BV1344"/>
  <c r="BX1344" s="1"/>
  <c r="BV1332"/>
  <c r="BX1332" s="1"/>
  <c r="BV1331"/>
  <c r="BX1331" s="1"/>
  <c r="BV1330"/>
  <c r="BX1330" s="1"/>
  <c r="BV1329"/>
  <c r="BX1329" s="1"/>
  <c r="BV1328"/>
  <c r="BX1328" s="1"/>
  <c r="BV1316"/>
  <c r="BX1316" s="1"/>
  <c r="BV1313"/>
  <c r="BX1313" s="1"/>
  <c r="BV1312"/>
  <c r="BX1312" s="1"/>
  <c r="BV1311"/>
  <c r="BX1311" s="1"/>
  <c r="BV1297"/>
  <c r="BX1297" s="1"/>
  <c r="BV1296"/>
  <c r="BX1296" s="1"/>
  <c r="BV1295"/>
  <c r="BX1295" s="1"/>
  <c r="BV1263"/>
  <c r="BX1263" s="1"/>
  <c r="BV1247"/>
  <c r="BX1247" s="1"/>
  <c r="BV1231"/>
  <c r="BX1231" s="1"/>
  <c r="BV1215"/>
  <c r="BX1215" s="1"/>
  <c r="BV1199"/>
  <c r="BX1199" s="1"/>
  <c r="BV1183"/>
  <c r="BX1183" s="1"/>
  <c r="BV1167"/>
  <c r="BX1167" s="1"/>
  <c r="BV1164"/>
  <c r="BX1164" s="1"/>
  <c r="BV1163"/>
  <c r="BX1163" s="1"/>
  <c r="BV1162"/>
  <c r="BX1162" s="1"/>
  <c r="BV1148"/>
  <c r="BX1148" s="1"/>
  <c r="BV1147"/>
  <c r="BX1147" s="1"/>
  <c r="BV1146"/>
  <c r="BX1146" s="1"/>
  <c r="BV1132"/>
  <c r="BX1132" s="1"/>
  <c r="BV1131"/>
  <c r="BX1131" s="1"/>
  <c r="BV1130"/>
  <c r="BX1130" s="1"/>
  <c r="BV1129"/>
  <c r="BX1129" s="1"/>
  <c r="BV1128"/>
  <c r="BX1128" s="1"/>
  <c r="BV1116"/>
  <c r="BX1116" s="1"/>
  <c r="BV1115"/>
  <c r="BX1115" s="1"/>
  <c r="BV1114"/>
  <c r="BX1114" s="1"/>
  <c r="BV1113"/>
  <c r="BX1113" s="1"/>
  <c r="BV1112"/>
  <c r="BX1112" s="1"/>
  <c r="BV1111"/>
  <c r="BX1111" s="1"/>
  <c r="BV1110"/>
  <c r="BX1110" s="1"/>
  <c r="BV1096"/>
  <c r="BX1096" s="1"/>
  <c r="BV1095"/>
  <c r="BX1095" s="1"/>
  <c r="BV1094"/>
  <c r="BX1094" s="1"/>
  <c r="BV1080"/>
  <c r="BX1080" s="1"/>
  <c r="BV1079"/>
  <c r="BX1079" s="1"/>
  <c r="BV1078"/>
  <c r="BX1078" s="1"/>
  <c r="BV1064"/>
  <c r="BX1064" s="1"/>
  <c r="BV1063"/>
  <c r="BX1063" s="1"/>
  <c r="BV1062"/>
  <c r="BX1062" s="1"/>
  <c r="BV1048"/>
  <c r="BX1048" s="1"/>
  <c r="BV1047"/>
  <c r="BX1047" s="1"/>
  <c r="BV1046"/>
  <c r="BX1046" s="1"/>
  <c r="BV1032"/>
  <c r="BX1032" s="1"/>
  <c r="BV1031"/>
  <c r="BX1031" s="1"/>
  <c r="BV1030"/>
  <c r="BX1030" s="1"/>
  <c r="BV1016"/>
  <c r="BX1016" s="1"/>
  <c r="BV1015"/>
  <c r="BX1015" s="1"/>
  <c r="BV1014"/>
  <c r="BX1014" s="1"/>
  <c r="BV1000"/>
  <c r="BX1000" s="1"/>
  <c r="BV999"/>
  <c r="BX999" s="1"/>
  <c r="BV998"/>
  <c r="BX998" s="1"/>
  <c r="BV984"/>
  <c r="BX984" s="1"/>
  <c r="BV983"/>
  <c r="BX983" s="1"/>
  <c r="BV982"/>
  <c r="BX982" s="1"/>
  <c r="BV968"/>
  <c r="BX968" s="1"/>
  <c r="BV967"/>
  <c r="BX967" s="1"/>
  <c r="BV966"/>
  <c r="BX966" s="1"/>
  <c r="BV952"/>
  <c r="BX952" s="1"/>
  <c r="BV951"/>
  <c r="BX951" s="1"/>
  <c r="BV950"/>
  <c r="BX950" s="1"/>
  <c r="BV936"/>
  <c r="BX936" s="1"/>
  <c r="BV935"/>
  <c r="BX935" s="1"/>
  <c r="BV934"/>
  <c r="BX934" s="1"/>
  <c r="BV922"/>
  <c r="BX922" s="1"/>
  <c r="BV921"/>
  <c r="BX921" s="1"/>
  <c r="BV920"/>
  <c r="BX920" s="1"/>
  <c r="BV919"/>
  <c r="BX919" s="1"/>
  <c r="BV918"/>
  <c r="BX918" s="1"/>
  <c r="BV906"/>
  <c r="BX906" s="1"/>
  <c r="BV905"/>
  <c r="BX905" s="1"/>
  <c r="BV904"/>
  <c r="BX904" s="1"/>
  <c r="BV903"/>
  <c r="BX903" s="1"/>
  <c r="BV902"/>
  <c r="BX902" s="1"/>
  <c r="BV888"/>
  <c r="BX888" s="1"/>
  <c r="BV876"/>
  <c r="BX876" s="1"/>
  <c r="BV875"/>
  <c r="BX875" s="1"/>
  <c r="BV874"/>
  <c r="BX874" s="1"/>
  <c r="BV860"/>
  <c r="BX860" s="1"/>
  <c r="BV859"/>
  <c r="BX859" s="1"/>
  <c r="BV858"/>
  <c r="BX858" s="1"/>
  <c r="BV844"/>
  <c r="BX844" s="1"/>
  <c r="BV843"/>
  <c r="BX843" s="1"/>
  <c r="BV842"/>
  <c r="BX842" s="1"/>
  <c r="BV828"/>
  <c r="BX828" s="1"/>
  <c r="BV827"/>
  <c r="BX827" s="1"/>
  <c r="BV826"/>
  <c r="BX826" s="1"/>
  <c r="BV812"/>
  <c r="BX812" s="1"/>
  <c r="BV811"/>
  <c r="BX811" s="1"/>
  <c r="BV810"/>
  <c r="BX810" s="1"/>
  <c r="BV796"/>
  <c r="BX796" s="1"/>
  <c r="BV795"/>
  <c r="BX795" s="1"/>
  <c r="BV794"/>
  <c r="BX794" s="1"/>
  <c r="BV780"/>
  <c r="BX780" s="1"/>
  <c r="BV779"/>
  <c r="BX779" s="1"/>
  <c r="BV778"/>
  <c r="BX778" s="1"/>
  <c r="BV764"/>
  <c r="BX764" s="1"/>
  <c r="BV763"/>
  <c r="BX763" s="1"/>
  <c r="BV762"/>
  <c r="BX762" s="1"/>
  <c r="BV748"/>
  <c r="BX748" s="1"/>
  <c r="BV747"/>
  <c r="BX747" s="1"/>
  <c r="BV746"/>
  <c r="BX746" s="1"/>
  <c r="BV732"/>
  <c r="BX732" s="1"/>
  <c r="BV716"/>
  <c r="BX716" s="1"/>
  <c r="BV700"/>
  <c r="BX700" s="1"/>
  <c r="BV677"/>
  <c r="BX677" s="1"/>
  <c r="BV676"/>
  <c r="BX676" s="1"/>
  <c r="BV675"/>
  <c r="BX675" s="1"/>
  <c r="BV661"/>
  <c r="BX661" s="1"/>
  <c r="BV660"/>
  <c r="BX660" s="1"/>
  <c r="BV659"/>
  <c r="BX659" s="1"/>
  <c r="BV647"/>
  <c r="BX647" s="1"/>
  <c r="BV646"/>
  <c r="BX646" s="1"/>
  <c r="BV645"/>
  <c r="BX645" s="1"/>
  <c r="BV644"/>
  <c r="BX644" s="1"/>
  <c r="BV643"/>
  <c r="BX643" s="1"/>
  <c r="BV631"/>
  <c r="BX631" s="1"/>
  <c r="BV630"/>
  <c r="BX630" s="1"/>
  <c r="BV629"/>
  <c r="BX629" s="1"/>
  <c r="BV567"/>
  <c r="BX567" s="1"/>
  <c r="BV566"/>
  <c r="BX566" s="1"/>
  <c r="BV565"/>
  <c r="BX565" s="1"/>
  <c r="BV564"/>
  <c r="BX564" s="1"/>
  <c r="BV563"/>
  <c r="BX563" s="1"/>
  <c r="BV551"/>
  <c r="BX551" s="1"/>
  <c r="BV550"/>
  <c r="BX550" s="1"/>
  <c r="BV549"/>
  <c r="BX549" s="1"/>
  <c r="BV548"/>
  <c r="BX548" s="1"/>
  <c r="BV547"/>
  <c r="BX547" s="1"/>
  <c r="BV535"/>
  <c r="BX535" s="1"/>
  <c r="BV534"/>
  <c r="BX534" s="1"/>
  <c r="BV533"/>
  <c r="BX533" s="1"/>
  <c r="BV532"/>
  <c r="BX532" s="1"/>
  <c r="BV531"/>
  <c r="BX531" s="1"/>
  <c r="BV517"/>
  <c r="BX517" s="1"/>
  <c r="BV516"/>
  <c r="BX516" s="1"/>
  <c r="BV515"/>
  <c r="BX515" s="1"/>
  <c r="BV501"/>
  <c r="BX501" s="1"/>
  <c r="BV500"/>
  <c r="BX500" s="1"/>
  <c r="BV499"/>
  <c r="BX499" s="1"/>
  <c r="BV485"/>
  <c r="BX485" s="1"/>
  <c r="BV484"/>
  <c r="BX484" s="1"/>
  <c r="BV483"/>
  <c r="BX483" s="1"/>
  <c r="BV469"/>
  <c r="BX469" s="1"/>
  <c r="BV468"/>
  <c r="BX468" s="1"/>
  <c r="BV467"/>
  <c r="BX467" s="1"/>
  <c r="BV453"/>
  <c r="BX453" s="1"/>
  <c r="BV452"/>
  <c r="BX452" s="1"/>
  <c r="BV451"/>
  <c r="BX451" s="1"/>
  <c r="BV437"/>
  <c r="BX437" s="1"/>
  <c r="BV436"/>
  <c r="BX436" s="1"/>
  <c r="BV435"/>
  <c r="BX435" s="1"/>
  <c r="BV421"/>
  <c r="BX421" s="1"/>
  <c r="BV420"/>
  <c r="BX420" s="1"/>
  <c r="BV419"/>
  <c r="BX419" s="1"/>
  <c r="BV405"/>
  <c r="BX405" s="1"/>
  <c r="BV404"/>
  <c r="BX404" s="1"/>
  <c r="BV403"/>
  <c r="BX403" s="1"/>
  <c r="BV389"/>
  <c r="BX389" s="1"/>
  <c r="BV388"/>
  <c r="BX388" s="1"/>
  <c r="BV387"/>
  <c r="BX387" s="1"/>
  <c r="BV373"/>
  <c r="BX373" s="1"/>
  <c r="BV372"/>
  <c r="BX372" s="1"/>
  <c r="BV371"/>
  <c r="BX371" s="1"/>
  <c r="BV357"/>
  <c r="BX357" s="1"/>
  <c r="BV356"/>
  <c r="BX356" s="1"/>
  <c r="BV355"/>
  <c r="BX355" s="1"/>
  <c r="BV341"/>
  <c r="BX341" s="1"/>
  <c r="BV340"/>
  <c r="BX340" s="1"/>
  <c r="BV339"/>
  <c r="BX339" s="1"/>
  <c r="BV325"/>
  <c r="BX325" s="1"/>
  <c r="BV324"/>
  <c r="BX324" s="1"/>
  <c r="BV323"/>
  <c r="BX323" s="1"/>
  <c r="BV319"/>
  <c r="BX319" s="1"/>
  <c r="BV318"/>
  <c r="BX318" s="1"/>
  <c r="BV317"/>
  <c r="BX317" s="1"/>
  <c r="BV316"/>
  <c r="BX316" s="1"/>
  <c r="BV315"/>
  <c r="BX315" s="1"/>
  <c r="BV295"/>
  <c r="BX295" s="1"/>
  <c r="BV294"/>
  <c r="BX294" s="1"/>
  <c r="BV293"/>
  <c r="BX293" s="1"/>
  <c r="BV292"/>
  <c r="BX292" s="1"/>
  <c r="BV291"/>
  <c r="BX291" s="1"/>
  <c r="BV287"/>
  <c r="BX287" s="1"/>
  <c r="BV286"/>
  <c r="BX286" s="1"/>
  <c r="BV285"/>
  <c r="BX285" s="1"/>
  <c r="BV284"/>
  <c r="BX284" s="1"/>
  <c r="BV283"/>
  <c r="BX283" s="1"/>
  <c r="BV254"/>
  <c r="BX254" s="1"/>
  <c r="BV253"/>
  <c r="BX253" s="1"/>
  <c r="BV252"/>
  <c r="BX252" s="1"/>
  <c r="BV238"/>
  <c r="BX238" s="1"/>
  <c r="BV237"/>
  <c r="BX237" s="1"/>
  <c r="BV236"/>
  <c r="BX236" s="1"/>
  <c r="BV222"/>
  <c r="BX222" s="1"/>
  <c r="BV221"/>
  <c r="BX221" s="1"/>
  <c r="BV220"/>
  <c r="BX220" s="1"/>
  <c r="BV206"/>
  <c r="BX206" s="1"/>
  <c r="BV205"/>
  <c r="BX205" s="1"/>
  <c r="BV204"/>
  <c r="BX204" s="1"/>
  <c r="BV190"/>
  <c r="BX190" s="1"/>
  <c r="BV189"/>
  <c r="BX189" s="1"/>
  <c r="BV188"/>
  <c r="BX188" s="1"/>
  <c r="BV182"/>
  <c r="BX182" s="1"/>
  <c r="BV181"/>
  <c r="BX181" s="1"/>
  <c r="BV180"/>
  <c r="BX180" s="1"/>
  <c r="BV174"/>
  <c r="BX174" s="1"/>
  <c r="BV173"/>
  <c r="BX173" s="1"/>
  <c r="BV172"/>
  <c r="BX172" s="1"/>
  <c r="BV166"/>
  <c r="BX166" s="1"/>
  <c r="BV165"/>
  <c r="BX165" s="1"/>
  <c r="BV164"/>
  <c r="BX164" s="1"/>
  <c r="BV158"/>
  <c r="BX158" s="1"/>
  <c r="BV157"/>
  <c r="BX157" s="1"/>
  <c r="BV156"/>
  <c r="BX156" s="1"/>
  <c r="BV150"/>
  <c r="BX150" s="1"/>
  <c r="BV149"/>
  <c r="BX149" s="1"/>
  <c r="BV148"/>
  <c r="BX148" s="1"/>
  <c r="BV142"/>
  <c r="BX142" s="1"/>
  <c r="BV141"/>
  <c r="BX141" s="1"/>
  <c r="BV140"/>
  <c r="BX140" s="1"/>
  <c r="BV134"/>
  <c r="BX134" s="1"/>
  <c r="BV133"/>
  <c r="BX133" s="1"/>
  <c r="BV132"/>
  <c r="BX132" s="1"/>
  <c r="BV126"/>
  <c r="BX126" s="1"/>
  <c r="BV125"/>
  <c r="BX125" s="1"/>
  <c r="BV124"/>
  <c r="BX124" s="1"/>
  <c r="BV118"/>
  <c r="BX118" s="1"/>
  <c r="BV117"/>
  <c r="BX117" s="1"/>
  <c r="BV116"/>
  <c r="BX116" s="1"/>
  <c r="BV110"/>
  <c r="BX110" s="1"/>
  <c r="BV109"/>
  <c r="BX109" s="1"/>
  <c r="BV108"/>
  <c r="BX108" s="1"/>
  <c r="BV102"/>
  <c r="BX102" s="1"/>
  <c r="BV101"/>
  <c r="BX101" s="1"/>
  <c r="BV100"/>
  <c r="BX100" s="1"/>
  <c r="BV94"/>
  <c r="BX94" s="1"/>
  <c r="BV93"/>
  <c r="BX93" s="1"/>
  <c r="BV92"/>
  <c r="BX92" s="1"/>
  <c r="BV86"/>
  <c r="BX86" s="1"/>
  <c r="BV191"/>
  <c r="BX191" s="1"/>
  <c r="BV207"/>
  <c r="BX207" s="1"/>
  <c r="BV223"/>
  <c r="BX223" s="1"/>
  <c r="BV239"/>
  <c r="BX239" s="1"/>
  <c r="BV255"/>
  <c r="BX255" s="1"/>
  <c r="BV701"/>
  <c r="BX701" s="1"/>
  <c r="BV733"/>
  <c r="BX733" s="1"/>
  <c r="BV288"/>
  <c r="BX288" s="1"/>
  <c r="BV320"/>
  <c r="BX320" s="1"/>
  <c r="BV707"/>
  <c r="BX707" s="1"/>
  <c r="BV739"/>
  <c r="BX739" s="1"/>
  <c r="BV925"/>
  <c r="BX925" s="1"/>
  <c r="BV937"/>
  <c r="BX937" s="1"/>
  <c r="BV953"/>
  <c r="BX953" s="1"/>
  <c r="BV969"/>
  <c r="BX969" s="1"/>
  <c r="BV985"/>
  <c r="BX985" s="1"/>
  <c r="BV1001"/>
  <c r="BX1001" s="1"/>
  <c r="BV1017"/>
  <c r="BX1017" s="1"/>
  <c r="BV1033"/>
  <c r="BX1033" s="1"/>
  <c r="BV1049"/>
  <c r="BX1049" s="1"/>
  <c r="BV1065"/>
  <c r="BX1065" s="1"/>
  <c r="BV1081"/>
  <c r="BX1081" s="1"/>
  <c r="BV1097"/>
  <c r="BX1097" s="1"/>
  <c r="BV1168"/>
  <c r="BX1168" s="1"/>
  <c r="BV1200"/>
  <c r="BX1200" s="1"/>
  <c r="BV1232"/>
  <c r="BX1232" s="1"/>
  <c r="BV1264"/>
  <c r="BX1264" s="1"/>
  <c r="BV1325"/>
  <c r="BX1325" s="1"/>
  <c r="BV1357"/>
  <c r="BX1357" s="1"/>
  <c r="BV1389"/>
  <c r="BX1389" s="1"/>
  <c r="BV1298"/>
  <c r="BX1298" s="1"/>
  <c r="BV1419"/>
  <c r="BX1419" s="1"/>
  <c r="BV907"/>
  <c r="BX907" s="1"/>
  <c r="BV1117"/>
  <c r="BX1117" s="1"/>
  <c r="BV1182"/>
  <c r="BX1182" s="1"/>
  <c r="BV1214"/>
  <c r="BX1214" s="1"/>
  <c r="BV1246"/>
  <c r="BX1246" s="1"/>
  <c r="BV1278"/>
  <c r="BX1278" s="1"/>
  <c r="BV1335"/>
  <c r="BX1335" s="1"/>
  <c r="BV1367"/>
  <c r="BX1367" s="1"/>
  <c r="BV1399"/>
  <c r="BX1399" s="1"/>
  <c r="BV1433"/>
  <c r="BX1433" s="1"/>
  <c r="BV1459"/>
  <c r="BX1459" s="1"/>
  <c r="BV1423"/>
  <c r="BX1423" s="1"/>
  <c r="BV1457"/>
  <c r="BX1457" s="1"/>
  <c r="BV330"/>
  <c r="BX330" s="1"/>
  <c r="BV346"/>
  <c r="BX346" s="1"/>
  <c r="BV362"/>
  <c r="BX362" s="1"/>
  <c r="BV378"/>
  <c r="BX378" s="1"/>
  <c r="BV394"/>
  <c r="BX394" s="1"/>
  <c r="BV410"/>
  <c r="BX410" s="1"/>
  <c r="BV426"/>
  <c r="BX426" s="1"/>
  <c r="BV442"/>
  <c r="BX442" s="1"/>
  <c r="BV458"/>
  <c r="BX458" s="1"/>
  <c r="BV474"/>
  <c r="BX474" s="1"/>
  <c r="BV490"/>
  <c r="BX490" s="1"/>
  <c r="BV506"/>
  <c r="BX506" s="1"/>
  <c r="BV522"/>
  <c r="BX522" s="1"/>
  <c r="BV552"/>
  <c r="BX552" s="1"/>
  <c r="BV584"/>
  <c r="BX584" s="1"/>
  <c r="BV616"/>
  <c r="BX616" s="1"/>
  <c r="BV648"/>
  <c r="BX648" s="1"/>
  <c r="BV757"/>
  <c r="BX757" s="1"/>
  <c r="BV773"/>
  <c r="BX773" s="1"/>
  <c r="BV789"/>
  <c r="BX789" s="1"/>
  <c r="BV805"/>
  <c r="BX805" s="1"/>
  <c r="BV821"/>
  <c r="BX821" s="1"/>
  <c r="BV837"/>
  <c r="BX837" s="1"/>
  <c r="BV853"/>
  <c r="BX853" s="1"/>
  <c r="BV869"/>
  <c r="BX869" s="1"/>
  <c r="BV885"/>
  <c r="BX885" s="1"/>
  <c r="BV1137"/>
  <c r="BX1137" s="1"/>
  <c r="BV1153"/>
  <c r="BX1153" s="1"/>
  <c r="BV530"/>
  <c r="BX530" s="1"/>
  <c r="BV562"/>
  <c r="BX562" s="1"/>
  <c r="BV594"/>
  <c r="BX594" s="1"/>
  <c r="BV626"/>
  <c r="BX626" s="1"/>
  <c r="BV654"/>
  <c r="BX654" s="1"/>
  <c r="BV670"/>
  <c r="BX670" s="1"/>
  <c r="BV686"/>
  <c r="BX686" s="1"/>
  <c r="BV1497"/>
  <c r="BX1497" s="1"/>
  <c r="BV1400"/>
  <c r="BX1400" s="1"/>
  <c r="BV1396"/>
  <c r="BX1396" s="1"/>
  <c r="BV1394"/>
  <c r="BX1394" s="1"/>
  <c r="BV1392"/>
  <c r="BX1392" s="1"/>
  <c r="BV1388"/>
  <c r="BX1388" s="1"/>
  <c r="BV1386"/>
  <c r="BX1386" s="1"/>
  <c r="BV1384"/>
  <c r="BX1384" s="1"/>
  <c r="BV1380"/>
  <c r="BX1380" s="1"/>
  <c r="BV1378"/>
  <c r="BX1378" s="1"/>
  <c r="BV1376"/>
  <c r="BX1376" s="1"/>
  <c r="BV1372"/>
  <c r="BX1372" s="1"/>
  <c r="BV1370"/>
  <c r="BX1370" s="1"/>
  <c r="BV1368"/>
  <c r="BX1368" s="1"/>
  <c r="BV1364"/>
  <c r="BX1364" s="1"/>
  <c r="BV1362"/>
  <c r="BX1362" s="1"/>
  <c r="BV1360"/>
  <c r="BX1360" s="1"/>
  <c r="BV1356"/>
  <c r="BX1356" s="1"/>
  <c r="BV1354"/>
  <c r="BX1354" s="1"/>
  <c r="BV1352"/>
  <c r="BX1352" s="1"/>
  <c r="BV1395"/>
  <c r="BX1395" s="1"/>
  <c r="BV1393"/>
  <c r="BX1393" s="1"/>
  <c r="BV1387"/>
  <c r="BX1387" s="1"/>
  <c r="BV1385"/>
  <c r="BX1385" s="1"/>
  <c r="BV1379"/>
  <c r="BX1379" s="1"/>
  <c r="BV1377"/>
  <c r="BX1377" s="1"/>
  <c r="BV1371"/>
  <c r="BX1371" s="1"/>
  <c r="BV1369"/>
  <c r="BX1369" s="1"/>
  <c r="BV1363"/>
  <c r="BX1363" s="1"/>
  <c r="BV1361"/>
  <c r="BX1361" s="1"/>
  <c r="BV1355"/>
  <c r="BX1355" s="1"/>
  <c r="BV1353"/>
  <c r="BX1353" s="1"/>
  <c r="BV628"/>
  <c r="BX628" s="1"/>
  <c r="BV622"/>
  <c r="BX622" s="1"/>
  <c r="BV620"/>
  <c r="BX620" s="1"/>
  <c r="BV614"/>
  <c r="BX614" s="1"/>
  <c r="BV612"/>
  <c r="BX612" s="1"/>
  <c r="BV606"/>
  <c r="BX606" s="1"/>
  <c r="BV604"/>
  <c r="BX604" s="1"/>
  <c r="BV598"/>
  <c r="BX598" s="1"/>
  <c r="BV596"/>
  <c r="BX596" s="1"/>
  <c r="BV590"/>
  <c r="BX590" s="1"/>
  <c r="BV588"/>
  <c r="BX588" s="1"/>
  <c r="BV582"/>
  <c r="BX582" s="1"/>
  <c r="BV580"/>
  <c r="BX580" s="1"/>
  <c r="BV574"/>
  <c r="BX574" s="1"/>
  <c r="BV627"/>
  <c r="BX627" s="1"/>
  <c r="BV623"/>
  <c r="BX623" s="1"/>
  <c r="BV621"/>
  <c r="BX621" s="1"/>
  <c r="BV619"/>
  <c r="BX619" s="1"/>
  <c r="BV615"/>
  <c r="BX615" s="1"/>
  <c r="BV613"/>
  <c r="BX613" s="1"/>
  <c r="BV611"/>
  <c r="BX611" s="1"/>
  <c r="BV607"/>
  <c r="BX607" s="1"/>
  <c r="BV605"/>
  <c r="BX605" s="1"/>
  <c r="BV603"/>
  <c r="BX603" s="1"/>
  <c r="BV599"/>
  <c r="BX599" s="1"/>
  <c r="BV597"/>
  <c r="BX597" s="1"/>
  <c r="BV595"/>
  <c r="BX595" s="1"/>
  <c r="BV591"/>
  <c r="BX591" s="1"/>
  <c r="BV589"/>
  <c r="BX589" s="1"/>
  <c r="BV587"/>
  <c r="BX587" s="1"/>
  <c r="BV583"/>
  <c r="BX583" s="1"/>
  <c r="BV581"/>
  <c r="BX581" s="1"/>
  <c r="BV579"/>
  <c r="BX579" s="1"/>
  <c r="BV575"/>
  <c r="BX575" s="1"/>
  <c r="BV84"/>
  <c r="BX84" s="1"/>
  <c r="BV77"/>
  <c r="BX77" s="1"/>
  <c r="BV70"/>
  <c r="BX70" s="1"/>
  <c r="BV68"/>
  <c r="BX68" s="1"/>
  <c r="BV61"/>
  <c r="BX61" s="1"/>
  <c r="BV54"/>
  <c r="BX54" s="1"/>
  <c r="BV52"/>
  <c r="BX52" s="1"/>
  <c r="BV45"/>
  <c r="BX45" s="1"/>
  <c r="BV38"/>
  <c r="BX38" s="1"/>
  <c r="BV36"/>
  <c r="BX36" s="1"/>
  <c r="BV29"/>
  <c r="BX29" s="1"/>
  <c r="BV22"/>
  <c r="BX22" s="1"/>
  <c r="BV20"/>
  <c r="BX20" s="1"/>
  <c r="BV13"/>
  <c r="BX13" s="1"/>
  <c r="BV290"/>
  <c r="BX290" s="1"/>
  <c r="BV322"/>
  <c r="BX322" s="1"/>
  <c r="BV23"/>
  <c r="BX23" s="1"/>
  <c r="BV39"/>
  <c r="BX39" s="1"/>
  <c r="BV55"/>
  <c r="BX55" s="1"/>
  <c r="BV71"/>
  <c r="BX71" s="1"/>
  <c r="BV87"/>
  <c r="BX87" s="1"/>
  <c r="BV103"/>
  <c r="BX103" s="1"/>
  <c r="BV119"/>
  <c r="BX119" s="1"/>
  <c r="BV135"/>
  <c r="BX135" s="1"/>
  <c r="BV151"/>
  <c r="BX151" s="1"/>
  <c r="BV167"/>
  <c r="BX167" s="1"/>
  <c r="BV183"/>
  <c r="BX183" s="1"/>
  <c r="BV85"/>
  <c r="BX85" s="1"/>
  <c r="BV78"/>
  <c r="BX78" s="1"/>
  <c r="BV76"/>
  <c r="BX76" s="1"/>
  <c r="BV69"/>
  <c r="BX69" s="1"/>
  <c r="BV62"/>
  <c r="BX62" s="1"/>
  <c r="BV60"/>
  <c r="BX60" s="1"/>
  <c r="BV53"/>
  <c r="BX53" s="1"/>
  <c r="BV46"/>
  <c r="BX46" s="1"/>
  <c r="BV44"/>
  <c r="BX44" s="1"/>
  <c r="BV37"/>
  <c r="BX37" s="1"/>
  <c r="BV30"/>
  <c r="BX30" s="1"/>
  <c r="BV28"/>
  <c r="BX28" s="1"/>
  <c r="BV21"/>
  <c r="BX21" s="1"/>
  <c r="BV14"/>
  <c r="BX14" s="1"/>
  <c r="BV12"/>
  <c r="BX12" s="1"/>
  <c r="BV274"/>
  <c r="BX274" s="1"/>
  <c r="BV306"/>
  <c r="BX306" s="1"/>
  <c r="BV15"/>
  <c r="BX15" s="1"/>
  <c r="BV31"/>
  <c r="BX31" s="1"/>
  <c r="BV47"/>
  <c r="BX47" s="1"/>
  <c r="BV63"/>
  <c r="BX63" s="1"/>
  <c r="BV79"/>
  <c r="BX79" s="1"/>
  <c r="BV95"/>
  <c r="BX95" s="1"/>
  <c r="BV111"/>
  <c r="BX111" s="1"/>
  <c r="BV127"/>
  <c r="BX127" s="1"/>
  <c r="BV143"/>
  <c r="BX143" s="1"/>
  <c r="BV159"/>
  <c r="BX159" s="1"/>
  <c r="BV175"/>
  <c r="BX175" s="1"/>
  <c r="BX4" l="1"/>
  <c r="J4" i="2"/>
  <c r="K4" s="1"/>
  <c r="I5"/>
  <c r="I6"/>
  <c r="I7"/>
  <c r="I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41"/>
  <c r="I42"/>
  <c r="I43"/>
  <c r="I44"/>
  <c r="I45"/>
  <c r="I46"/>
  <c r="I47"/>
  <c r="I48"/>
  <c r="I49"/>
  <c r="I50"/>
  <c r="I51"/>
  <c r="I52"/>
  <c r="I53"/>
  <c r="I54"/>
  <c r="I55"/>
  <c r="I56"/>
  <c r="I57"/>
  <c r="I58"/>
  <c r="I59"/>
  <c r="I60"/>
  <c r="I61"/>
  <c r="I62"/>
  <c r="I63"/>
  <c r="I64"/>
  <c r="I65"/>
  <c r="I66"/>
  <c r="I67"/>
  <c r="I68"/>
  <c r="I69"/>
  <c r="I70"/>
  <c r="I71"/>
  <c r="I72"/>
  <c r="I73"/>
  <c r="I74"/>
  <c r="I75"/>
  <c r="I76"/>
  <c r="I77"/>
  <c r="I78"/>
  <c r="I79"/>
  <c r="I80"/>
  <c r="I81"/>
  <c r="I82"/>
  <c r="I83"/>
  <c r="I84"/>
  <c r="I85"/>
  <c r="I86"/>
  <c r="I87"/>
  <c r="I88"/>
  <c r="I89"/>
  <c r="I90"/>
  <c r="I91"/>
  <c r="I92"/>
  <c r="I93"/>
  <c r="I94"/>
  <c r="I95"/>
  <c r="I96"/>
  <c r="I97"/>
  <c r="I98"/>
  <c r="I99"/>
  <c r="I100"/>
  <c r="I101"/>
  <c r="I102"/>
  <c r="I103"/>
  <c r="I104"/>
  <c r="I105"/>
  <c r="I106"/>
  <c r="I107"/>
  <c r="I108"/>
  <c r="I109"/>
  <c r="I110"/>
  <c r="I111"/>
  <c r="I112"/>
  <c r="I113"/>
  <c r="I114"/>
  <c r="I115"/>
  <c r="I116"/>
  <c r="I117"/>
  <c r="I118"/>
  <c r="I119"/>
  <c r="I120"/>
  <c r="I121"/>
  <c r="I122"/>
  <c r="I123"/>
  <c r="I124"/>
  <c r="I125"/>
  <c r="I126"/>
  <c r="I127"/>
  <c r="I128"/>
  <c r="I129"/>
  <c r="I130"/>
  <c r="I131"/>
  <c r="I132"/>
  <c r="I133"/>
  <c r="I134"/>
  <c r="I135"/>
  <c r="I136"/>
  <c r="I137"/>
  <c r="I138"/>
  <c r="I139"/>
  <c r="I140"/>
  <c r="I141"/>
  <c r="I142"/>
  <c r="I143"/>
  <c r="I144"/>
  <c r="I145"/>
  <c r="I146"/>
  <c r="I147"/>
  <c r="I148"/>
  <c r="I149"/>
  <c r="I150"/>
  <c r="I151"/>
  <c r="I152"/>
  <c r="I153"/>
  <c r="I154"/>
  <c r="I155"/>
  <c r="I156"/>
  <c r="I157"/>
  <c r="I158"/>
  <c r="I159"/>
  <c r="I160"/>
  <c r="I161"/>
  <c r="I162"/>
  <c r="I163"/>
  <c r="I164"/>
  <c r="I165"/>
  <c r="I166"/>
  <c r="I167"/>
  <c r="I168"/>
  <c r="I169"/>
  <c r="I170"/>
  <c r="I171"/>
  <c r="I172"/>
  <c r="I173"/>
  <c r="I174"/>
  <c r="I175"/>
  <c r="I176"/>
  <c r="I177"/>
  <c r="I178"/>
  <c r="I179"/>
  <c r="I180"/>
  <c r="I181"/>
  <c r="I182"/>
  <c r="I183"/>
  <c r="I184"/>
  <c r="I185"/>
  <c r="I186"/>
  <c r="I187"/>
  <c r="I188"/>
  <c r="I189"/>
  <c r="I190"/>
  <c r="I191"/>
  <c r="I192"/>
  <c r="I193"/>
  <c r="I194"/>
  <c r="I195"/>
  <c r="I196"/>
  <c r="I197"/>
  <c r="I198"/>
  <c r="I199"/>
  <c r="I200"/>
  <c r="I201"/>
  <c r="I202"/>
  <c r="I203"/>
  <c r="I204"/>
  <c r="I205"/>
  <c r="I206"/>
  <c r="I207"/>
  <c r="I208"/>
  <c r="I209"/>
  <c r="I210"/>
  <c r="I211"/>
  <c r="I212"/>
  <c r="I213"/>
  <c r="I214"/>
  <c r="I215"/>
  <c r="I216"/>
  <c r="I217"/>
  <c r="I218"/>
  <c r="I219"/>
  <c r="I220"/>
  <c r="I221"/>
  <c r="I222"/>
  <c r="I223"/>
  <c r="I224"/>
  <c r="I225"/>
  <c r="I226"/>
  <c r="I227"/>
  <c r="I228"/>
  <c r="I229"/>
  <c r="I230"/>
  <c r="I231"/>
  <c r="I232"/>
  <c r="I233"/>
  <c r="I234"/>
  <c r="I235"/>
  <c r="I236"/>
  <c r="I237"/>
  <c r="I238"/>
  <c r="I239"/>
  <c r="I240"/>
  <c r="I241"/>
  <c r="I242"/>
  <c r="I243"/>
  <c r="I244"/>
  <c r="I245"/>
  <c r="I246"/>
  <c r="I247"/>
  <c r="I248"/>
  <c r="I249"/>
  <c r="I250"/>
  <c r="I251"/>
  <c r="I252"/>
  <c r="I253"/>
  <c r="I254"/>
  <c r="I255"/>
  <c r="I256"/>
  <c r="I257"/>
  <c r="I258"/>
  <c r="I259"/>
  <c r="I260"/>
  <c r="I261"/>
  <c r="I262"/>
  <c r="I263"/>
  <c r="I264"/>
  <c r="I265"/>
  <c r="I266"/>
  <c r="I267"/>
  <c r="I268"/>
  <c r="I269"/>
  <c r="I270"/>
  <c r="I271"/>
  <c r="I272"/>
  <c r="I273"/>
  <c r="I274"/>
  <c r="I275"/>
  <c r="I276"/>
  <c r="I277"/>
  <c r="I278"/>
  <c r="I279"/>
  <c r="I280"/>
  <c r="I281"/>
  <c r="I282"/>
  <c r="I283"/>
  <c r="I284"/>
  <c r="I285"/>
  <c r="I286"/>
  <c r="I287"/>
  <c r="I288"/>
  <c r="I289"/>
  <c r="I290"/>
  <c r="I291"/>
  <c r="I292"/>
  <c r="I293"/>
  <c r="I294"/>
  <c r="I295"/>
  <c r="I296"/>
  <c r="I297"/>
  <c r="I298"/>
  <c r="I299"/>
  <c r="I300"/>
  <c r="I301"/>
  <c r="I302"/>
  <c r="I303"/>
  <c r="I304"/>
  <c r="I305"/>
  <c r="I306"/>
  <c r="I307"/>
  <c r="I308"/>
  <c r="I309"/>
  <c r="I310"/>
  <c r="I311"/>
  <c r="I312"/>
  <c r="I313"/>
  <c r="I314"/>
  <c r="I315"/>
  <c r="I316"/>
  <c r="I317"/>
  <c r="I318"/>
  <c r="I319"/>
  <c r="I320"/>
  <c r="I321"/>
  <c r="I322"/>
  <c r="I323"/>
  <c r="I324"/>
  <c r="I325"/>
  <c r="I326"/>
  <c r="I327"/>
  <c r="I328"/>
  <c r="I329"/>
  <c r="I330"/>
  <c r="I331"/>
  <c r="I332"/>
  <c r="I333"/>
  <c r="I334"/>
  <c r="I335"/>
  <c r="I336"/>
  <c r="I337"/>
  <c r="I338"/>
  <c r="I339"/>
  <c r="I340"/>
  <c r="I341"/>
  <c r="I342"/>
  <c r="I343"/>
  <c r="I344"/>
  <c r="I345"/>
  <c r="I346"/>
  <c r="I347"/>
  <c r="I348"/>
  <c r="I349"/>
  <c r="I350"/>
  <c r="I351"/>
  <c r="I352"/>
  <c r="I353"/>
  <c r="I354"/>
  <c r="I355"/>
  <c r="I356"/>
  <c r="I357"/>
  <c r="I358"/>
  <c r="I359"/>
  <c r="I360"/>
  <c r="I361"/>
  <c r="I362"/>
  <c r="I363"/>
  <c r="I364"/>
  <c r="I365"/>
  <c r="I366"/>
  <c r="I367"/>
  <c r="I368"/>
  <c r="I369"/>
  <c r="I370"/>
  <c r="I371"/>
  <c r="I372"/>
  <c r="I373"/>
  <c r="I374"/>
  <c r="I375"/>
  <c r="I376"/>
  <c r="I377"/>
  <c r="I378"/>
  <c r="I379"/>
  <c r="I380"/>
  <c r="I381"/>
  <c r="I382"/>
  <c r="I383"/>
  <c r="I384"/>
  <c r="I385"/>
  <c r="I386"/>
  <c r="I387"/>
  <c r="I388"/>
  <c r="I389"/>
  <c r="I390"/>
  <c r="I391"/>
  <c r="I392"/>
  <c r="I393"/>
  <c r="I394"/>
  <c r="I395"/>
  <c r="I396"/>
  <c r="I397"/>
  <c r="I398"/>
  <c r="I399"/>
  <c r="I400"/>
  <c r="I401"/>
  <c r="I402"/>
  <c r="I403"/>
  <c r="I404"/>
  <c r="I405"/>
  <c r="I406"/>
  <c r="I407"/>
  <c r="I408"/>
  <c r="I409"/>
  <c r="I410"/>
  <c r="I411"/>
  <c r="I412"/>
  <c r="I413"/>
  <c r="I414"/>
  <c r="I415"/>
  <c r="I416"/>
  <c r="I417"/>
  <c r="I418"/>
  <c r="I419"/>
  <c r="I420"/>
  <c r="I421"/>
  <c r="I422"/>
  <c r="I423"/>
  <c r="I424"/>
  <c r="I425"/>
  <c r="I426"/>
  <c r="I427"/>
  <c r="I428"/>
  <c r="I429"/>
  <c r="I430"/>
  <c r="I431"/>
  <c r="I432"/>
  <c r="I433"/>
  <c r="I434"/>
  <c r="I435"/>
  <c r="I436"/>
  <c r="I437"/>
  <c r="I438"/>
  <c r="I439"/>
  <c r="I440"/>
  <c r="I441"/>
  <c r="I442"/>
  <c r="I443"/>
  <c r="I444"/>
  <c r="I445"/>
  <c r="I446"/>
  <c r="I447"/>
  <c r="I448"/>
  <c r="I449"/>
  <c r="I450"/>
  <c r="I451"/>
  <c r="I452"/>
  <c r="I453"/>
  <c r="I454"/>
  <c r="I455"/>
  <c r="I456"/>
  <c r="I457"/>
  <c r="I458"/>
  <c r="I459"/>
  <c r="I460"/>
  <c r="I461"/>
  <c r="I462"/>
  <c r="I463"/>
  <c r="I464"/>
  <c r="I465"/>
  <c r="I466"/>
  <c r="I467"/>
  <c r="I468"/>
  <c r="I469"/>
  <c r="I470"/>
  <c r="I471"/>
  <c r="I472"/>
  <c r="I473"/>
  <c r="I474"/>
  <c r="I475"/>
  <c r="I476"/>
  <c r="I477"/>
  <c r="I478"/>
  <c r="I479"/>
  <c r="I480"/>
  <c r="I481"/>
  <c r="I482"/>
  <c r="I483"/>
  <c r="I484"/>
  <c r="I485"/>
  <c r="I486"/>
  <c r="I487"/>
  <c r="I488"/>
  <c r="I489"/>
  <c r="I490"/>
  <c r="I491"/>
  <c r="I492"/>
  <c r="I493"/>
  <c r="I494"/>
  <c r="I495"/>
  <c r="I496"/>
  <c r="I497"/>
  <c r="I498"/>
  <c r="I499"/>
  <c r="I500"/>
  <c r="I501"/>
  <c r="I502"/>
  <c r="I503"/>
  <c r="I504"/>
  <c r="I505"/>
  <c r="I506"/>
  <c r="I507"/>
  <c r="I508"/>
  <c r="I509"/>
  <c r="I510"/>
  <c r="I511"/>
  <c r="I512"/>
  <c r="I513"/>
  <c r="I514"/>
  <c r="I515"/>
  <c r="I516"/>
  <c r="I517"/>
  <c r="I518"/>
  <c r="I519"/>
  <c r="I520"/>
  <c r="I521"/>
  <c r="I522"/>
  <c r="I523"/>
  <c r="I524"/>
  <c r="I525"/>
  <c r="I526"/>
  <c r="I527"/>
  <c r="I528"/>
  <c r="I529"/>
  <c r="I530"/>
  <c r="I531"/>
  <c r="I532"/>
  <c r="I533"/>
  <c r="I534"/>
  <c r="I535"/>
  <c r="I536"/>
  <c r="I537"/>
  <c r="I538"/>
  <c r="I539"/>
  <c r="I540"/>
  <c r="I541"/>
  <c r="I542"/>
  <c r="I543"/>
  <c r="I544"/>
  <c r="I545"/>
  <c r="I546"/>
  <c r="I547"/>
  <c r="I548"/>
  <c r="I549"/>
  <c r="I550"/>
  <c r="I551"/>
  <c r="I552"/>
  <c r="I553"/>
  <c r="I554"/>
  <c r="I555"/>
  <c r="I556"/>
  <c r="I557"/>
  <c r="I558"/>
  <c r="I559"/>
  <c r="I560"/>
  <c r="I561"/>
  <c r="I562"/>
  <c r="I563"/>
  <c r="I564"/>
  <c r="I565"/>
  <c r="I566"/>
  <c r="I567"/>
  <c r="I568"/>
  <c r="I569"/>
  <c r="I570"/>
  <c r="I571"/>
  <c r="I572"/>
  <c r="I573"/>
  <c r="I574"/>
  <c r="I575"/>
  <c r="I576"/>
  <c r="I577"/>
  <c r="I578"/>
  <c r="I579"/>
  <c r="I580"/>
  <c r="I581"/>
  <c r="I582"/>
  <c r="I583"/>
  <c r="I584"/>
  <c r="I585"/>
  <c r="I586"/>
  <c r="I587"/>
  <c r="I588"/>
  <c r="I589"/>
  <c r="I590"/>
  <c r="I591"/>
  <c r="I592"/>
  <c r="I593"/>
  <c r="I594"/>
  <c r="I595"/>
  <c r="I596"/>
  <c r="I597"/>
  <c r="I598"/>
  <c r="I599"/>
  <c r="I600"/>
  <c r="I601"/>
  <c r="I602"/>
  <c r="I603"/>
  <c r="I604"/>
  <c r="I605"/>
  <c r="I606"/>
  <c r="I607"/>
  <c r="I608"/>
  <c r="I609"/>
  <c r="I610"/>
  <c r="I611"/>
  <c r="I612"/>
  <c r="I613"/>
  <c r="I614"/>
  <c r="I615"/>
  <c r="I616"/>
  <c r="I617"/>
  <c r="I618"/>
  <c r="I619"/>
  <c r="I620"/>
  <c r="I621"/>
  <c r="I622"/>
  <c r="I623"/>
  <c r="I624"/>
  <c r="I625"/>
  <c r="I626"/>
  <c r="I627"/>
  <c r="I628"/>
  <c r="I629"/>
  <c r="I630"/>
  <c r="I631"/>
  <c r="I632"/>
  <c r="I633"/>
  <c r="I634"/>
  <c r="I635"/>
  <c r="I636"/>
  <c r="I637"/>
  <c r="I638"/>
  <c r="I639"/>
  <c r="I640"/>
  <c r="I641"/>
  <c r="I642"/>
  <c r="I643"/>
  <c r="I644"/>
  <c r="I645"/>
  <c r="I646"/>
  <c r="I647"/>
  <c r="I648"/>
  <c r="I649"/>
  <c r="I650"/>
  <c r="I651"/>
  <c r="I652"/>
  <c r="I653"/>
  <c r="I654"/>
  <c r="I655"/>
  <c r="I656"/>
  <c r="I657"/>
  <c r="I658"/>
  <c r="I659"/>
  <c r="I660"/>
  <c r="I661"/>
  <c r="I662"/>
  <c r="I663"/>
  <c r="I664"/>
  <c r="I665"/>
  <c r="I666"/>
  <c r="I667"/>
  <c r="I668"/>
  <c r="I669"/>
  <c r="I670"/>
  <c r="I671"/>
  <c r="I672"/>
  <c r="I673"/>
  <c r="I674"/>
  <c r="I675"/>
  <c r="I676"/>
  <c r="I677"/>
  <c r="I678"/>
  <c r="I679"/>
  <c r="I680"/>
  <c r="I681"/>
  <c r="I682"/>
  <c r="I683"/>
  <c r="I684"/>
  <c r="I685"/>
  <c r="I686"/>
  <c r="I687"/>
  <c r="I688"/>
  <c r="I689"/>
  <c r="I690"/>
  <c r="I691"/>
  <c r="I692"/>
  <c r="I693"/>
  <c r="I694"/>
  <c r="I695"/>
  <c r="I696"/>
  <c r="I697"/>
  <c r="I698"/>
  <c r="I699"/>
  <c r="I700"/>
  <c r="I701"/>
  <c r="I702"/>
  <c r="I703"/>
  <c r="I704"/>
  <c r="I705"/>
  <c r="I706"/>
  <c r="I707"/>
  <c r="I708"/>
  <c r="I709"/>
  <c r="I710"/>
  <c r="I711"/>
  <c r="I712"/>
  <c r="I713"/>
  <c r="I714"/>
  <c r="I715"/>
  <c r="I716"/>
  <c r="I717"/>
  <c r="I718"/>
  <c r="I719"/>
  <c r="I720"/>
  <c r="I721"/>
  <c r="I722"/>
  <c r="I723"/>
  <c r="I724"/>
  <c r="I725"/>
  <c r="I726"/>
  <c r="I727"/>
  <c r="I728"/>
  <c r="I729"/>
  <c r="I730"/>
  <c r="I731"/>
  <c r="I732"/>
  <c r="I733"/>
  <c r="I734"/>
  <c r="I735"/>
  <c r="I736"/>
  <c r="I737"/>
  <c r="I738"/>
  <c r="I739"/>
  <c r="I740"/>
  <c r="I741"/>
  <c r="I742"/>
  <c r="I743"/>
  <c r="I744"/>
  <c r="I745"/>
  <c r="I746"/>
  <c r="I747"/>
  <c r="I748"/>
  <c r="I749"/>
  <c r="I750"/>
  <c r="I751"/>
  <c r="I752"/>
  <c r="I753"/>
  <c r="I754"/>
  <c r="I755"/>
  <c r="I756"/>
  <c r="I757"/>
  <c r="I758"/>
  <c r="I759"/>
  <c r="I760"/>
  <c r="I761"/>
  <c r="I762"/>
  <c r="I763"/>
  <c r="I764"/>
  <c r="I765"/>
  <c r="I766"/>
  <c r="I767"/>
  <c r="I768"/>
  <c r="I769"/>
  <c r="I770"/>
  <c r="I771"/>
  <c r="I772"/>
  <c r="I773"/>
  <c r="I774"/>
  <c r="I775"/>
  <c r="I776"/>
  <c r="I777"/>
  <c r="I778"/>
  <c r="I779"/>
  <c r="I780"/>
  <c r="I781"/>
  <c r="I782"/>
  <c r="I783"/>
  <c r="I784"/>
  <c r="I785"/>
  <c r="I786"/>
  <c r="I787"/>
  <c r="I788"/>
  <c r="I789"/>
  <c r="I790"/>
  <c r="I791"/>
  <c r="I792"/>
  <c r="I793"/>
  <c r="I794"/>
  <c r="I795"/>
  <c r="I796"/>
  <c r="I797"/>
  <c r="I798"/>
  <c r="I799"/>
  <c r="I800"/>
  <c r="I801"/>
  <c r="I802"/>
  <c r="I803"/>
  <c r="I804"/>
  <c r="I805"/>
  <c r="I806"/>
  <c r="I807"/>
  <c r="I808"/>
  <c r="I809"/>
  <c r="I810"/>
  <c r="I811"/>
  <c r="I812"/>
  <c r="I813"/>
  <c r="I814"/>
  <c r="I815"/>
  <c r="I816"/>
  <c r="I817"/>
  <c r="I818"/>
  <c r="I819"/>
  <c r="I820"/>
  <c r="I821"/>
  <c r="I822"/>
  <c r="I823"/>
  <c r="I824"/>
  <c r="I825"/>
  <c r="I826"/>
  <c r="I827"/>
  <c r="I828"/>
  <c r="I829"/>
  <c r="I830"/>
  <c r="I831"/>
  <c r="I832"/>
  <c r="I833"/>
  <c r="I834"/>
  <c r="I835"/>
  <c r="I836"/>
  <c r="I837"/>
  <c r="I838"/>
  <c r="I839"/>
  <c r="I840"/>
  <c r="I841"/>
  <c r="I842"/>
  <c r="I843"/>
  <c r="I844"/>
  <c r="I845"/>
  <c r="I846"/>
  <c r="I847"/>
  <c r="I848"/>
  <c r="I849"/>
  <c r="I850"/>
  <c r="I851"/>
  <c r="I852"/>
  <c r="I853"/>
  <c r="I854"/>
  <c r="I855"/>
  <c r="I856"/>
  <c r="I857"/>
  <c r="I858"/>
  <c r="I859"/>
  <c r="I860"/>
  <c r="I861"/>
  <c r="I862"/>
  <c r="I863"/>
  <c r="I864"/>
  <c r="I865"/>
  <c r="I866"/>
  <c r="I867"/>
  <c r="I868"/>
  <c r="I869"/>
  <c r="I870"/>
  <c r="I871"/>
  <c r="I872"/>
  <c r="I873"/>
  <c r="I874"/>
  <c r="I875"/>
  <c r="I876"/>
  <c r="I877"/>
  <c r="I878"/>
  <c r="I879"/>
  <c r="I880"/>
  <c r="I881"/>
  <c r="I882"/>
  <c r="I883"/>
  <c r="I884"/>
  <c r="I885"/>
  <c r="I886"/>
  <c r="I887"/>
  <c r="I888"/>
  <c r="I889"/>
  <c r="I890"/>
  <c r="I891"/>
  <c r="I892"/>
  <c r="I893"/>
  <c r="I894"/>
  <c r="I895"/>
  <c r="I896"/>
  <c r="I897"/>
  <c r="I898"/>
  <c r="I899"/>
  <c r="I900"/>
  <c r="I901"/>
  <c r="I902"/>
  <c r="I903"/>
  <c r="I904"/>
  <c r="I905"/>
  <c r="I906"/>
  <c r="I907"/>
  <c r="I908"/>
  <c r="I909"/>
  <c r="I910"/>
  <c r="I911"/>
  <c r="I912"/>
  <c r="I913"/>
  <c r="I914"/>
  <c r="I915"/>
  <c r="I916"/>
  <c r="I917"/>
  <c r="I918"/>
  <c r="I919"/>
  <c r="I920"/>
  <c r="I921"/>
  <c r="I922"/>
  <c r="I923"/>
  <c r="I924"/>
  <c r="I925"/>
  <c r="I926"/>
  <c r="I927"/>
  <c r="I928"/>
  <c r="I929"/>
  <c r="I930"/>
  <c r="I931"/>
  <c r="I932"/>
  <c r="I933"/>
  <c r="I934"/>
  <c r="I935"/>
  <c r="I936"/>
  <c r="I937"/>
  <c r="I938"/>
  <c r="I939"/>
  <c r="I940"/>
  <c r="I941"/>
  <c r="I942"/>
  <c r="I943"/>
  <c r="I944"/>
  <c r="I945"/>
  <c r="I946"/>
  <c r="I947"/>
  <c r="I948"/>
  <c r="I949"/>
  <c r="I950"/>
  <c r="I951"/>
  <c r="I952"/>
  <c r="I953"/>
  <c r="I954"/>
  <c r="I955"/>
  <c r="I956"/>
  <c r="I957"/>
  <c r="I958"/>
  <c r="I959"/>
  <c r="I960"/>
  <c r="I961"/>
  <c r="I962"/>
  <c r="I963"/>
  <c r="I964"/>
  <c r="I965"/>
  <c r="I966"/>
  <c r="I967"/>
  <c r="I968"/>
  <c r="I969"/>
  <c r="I970"/>
  <c r="I971"/>
  <c r="I972"/>
  <c r="I973"/>
  <c r="I974"/>
  <c r="I975"/>
  <c r="I976"/>
  <c r="I977"/>
  <c r="I978"/>
  <c r="I979"/>
  <c r="I980"/>
  <c r="I981"/>
  <c r="I982"/>
  <c r="I983"/>
  <c r="I984"/>
  <c r="I985"/>
  <c r="I986"/>
  <c r="I987"/>
  <c r="I988"/>
  <c r="I989"/>
  <c r="I990"/>
  <c r="I991"/>
  <c r="I992"/>
  <c r="I993"/>
  <c r="I994"/>
  <c r="I995"/>
  <c r="I996"/>
  <c r="I997"/>
  <c r="I998"/>
  <c r="I999"/>
  <c r="I1000"/>
  <c r="I1001"/>
  <c r="I1002"/>
  <c r="I1003"/>
  <c r="I1004"/>
  <c r="I1005"/>
  <c r="I1006"/>
  <c r="I1007"/>
  <c r="I1008"/>
  <c r="I1009"/>
  <c r="I1010"/>
  <c r="I1011"/>
  <c r="I1012"/>
  <c r="I1013"/>
  <c r="I1014"/>
  <c r="I1015"/>
  <c r="I1016"/>
  <c r="I1017"/>
  <c r="I1018"/>
  <c r="I1019"/>
  <c r="I1020"/>
  <c r="I1021"/>
  <c r="I1022"/>
  <c r="I1023"/>
  <c r="I1024"/>
  <c r="I1025"/>
  <c r="I1026"/>
  <c r="I1027"/>
  <c r="I1028"/>
  <c r="I1029"/>
  <c r="I1030"/>
  <c r="I1031"/>
  <c r="I1032"/>
  <c r="I1033"/>
  <c r="I1034"/>
  <c r="I1035"/>
  <c r="I1036"/>
  <c r="I1037"/>
  <c r="I1038"/>
  <c r="I1039"/>
  <c r="I1040"/>
  <c r="I1041"/>
  <c r="I1042"/>
  <c r="I1043"/>
  <c r="I1044"/>
  <c r="I1045"/>
  <c r="I1046"/>
  <c r="I1047"/>
  <c r="I1048"/>
  <c r="I1049"/>
  <c r="I1050"/>
  <c r="I1051"/>
  <c r="I1052"/>
  <c r="I1053"/>
  <c r="I1054"/>
  <c r="I1055"/>
  <c r="I1056"/>
  <c r="I1057"/>
  <c r="I1058"/>
  <c r="I1059"/>
  <c r="I1060"/>
  <c r="I1061"/>
  <c r="I1062"/>
  <c r="I1063"/>
  <c r="I1064"/>
  <c r="I1065"/>
  <c r="I1066"/>
  <c r="I1067"/>
  <c r="I1068"/>
  <c r="I1069"/>
  <c r="I1070"/>
  <c r="I1071"/>
  <c r="I1072"/>
  <c r="I1073"/>
  <c r="I1074"/>
  <c r="I1075"/>
  <c r="I1076"/>
  <c r="I1077"/>
  <c r="I1078"/>
  <c r="I1079"/>
  <c r="I1080"/>
  <c r="I1081"/>
  <c r="I1082"/>
  <c r="I1083"/>
  <c r="I1084"/>
  <c r="I1085"/>
  <c r="I1086"/>
  <c r="I1087"/>
  <c r="I1088"/>
  <c r="I1089"/>
  <c r="I1090"/>
  <c r="I1091"/>
  <c r="I1092"/>
  <c r="I1093"/>
  <c r="I1094"/>
  <c r="I1095"/>
  <c r="I1096"/>
  <c r="I1097"/>
  <c r="I1098"/>
  <c r="I1099"/>
  <c r="I1100"/>
  <c r="I1101"/>
  <c r="I1102"/>
  <c r="I1103"/>
  <c r="I1104"/>
  <c r="I1105"/>
  <c r="I1106"/>
  <c r="I1107"/>
  <c r="I1108"/>
  <c r="I1109"/>
  <c r="I1110"/>
  <c r="I1111"/>
  <c r="I1112"/>
  <c r="I1113"/>
  <c r="I1114"/>
  <c r="I1115"/>
  <c r="I1116"/>
  <c r="I1117"/>
  <c r="I1118"/>
  <c r="I1119"/>
  <c r="I1120"/>
  <c r="I1121"/>
  <c r="I1122"/>
  <c r="I1123"/>
  <c r="I1124"/>
  <c r="I1125"/>
  <c r="I1126"/>
  <c r="I1127"/>
  <c r="I1128"/>
  <c r="I1129"/>
  <c r="I1130"/>
  <c r="I1131"/>
  <c r="I1132"/>
  <c r="I1133"/>
  <c r="I1134"/>
  <c r="I1135"/>
  <c r="I1136"/>
  <c r="I1137"/>
  <c r="I1138"/>
  <c r="I1139"/>
  <c r="I1140"/>
  <c r="I1141"/>
  <c r="I1142"/>
  <c r="I1143"/>
  <c r="I1144"/>
  <c r="I1145"/>
  <c r="I1146"/>
  <c r="I1147"/>
  <c r="I1148"/>
  <c r="I1149"/>
  <c r="I1150"/>
  <c r="I1151"/>
  <c r="I1152"/>
  <c r="I1153"/>
  <c r="I1154"/>
  <c r="I1155"/>
  <c r="I1156"/>
  <c r="I1157"/>
  <c r="I1158"/>
  <c r="I1159"/>
  <c r="I1160"/>
  <c r="I1161"/>
  <c r="I1162"/>
  <c r="I1163"/>
  <c r="I1164"/>
  <c r="I1165"/>
  <c r="I1166"/>
  <c r="I1167"/>
  <c r="I1168"/>
  <c r="I1169"/>
  <c r="I1170"/>
  <c r="I1171"/>
  <c r="I1172"/>
  <c r="I1173"/>
  <c r="I1174"/>
  <c r="I1175"/>
  <c r="I1176"/>
  <c r="I1177"/>
  <c r="I1178"/>
  <c r="I1179"/>
  <c r="I1180"/>
  <c r="I1181"/>
  <c r="I1182"/>
  <c r="I1183"/>
  <c r="I1184"/>
  <c r="I1185"/>
  <c r="I1186"/>
  <c r="I1187"/>
  <c r="I1188"/>
  <c r="I1189"/>
  <c r="I1190"/>
  <c r="I1191"/>
  <c r="I1192"/>
  <c r="I1193"/>
  <c r="I1194"/>
  <c r="I1195"/>
  <c r="I1196"/>
  <c r="I1197"/>
  <c r="I1198"/>
  <c r="I1199"/>
  <c r="I1200"/>
  <c r="I1201"/>
  <c r="I1202"/>
  <c r="I1203"/>
  <c r="I1204"/>
  <c r="I1205"/>
  <c r="I1206"/>
  <c r="I1207"/>
  <c r="I1208"/>
  <c r="I1209"/>
  <c r="I1210"/>
  <c r="I1211"/>
  <c r="I1212"/>
  <c r="I1213"/>
  <c r="I1214"/>
  <c r="I1215"/>
  <c r="I1216"/>
  <c r="I1217"/>
  <c r="I1218"/>
  <c r="I1219"/>
  <c r="I1220"/>
  <c r="I1221"/>
  <c r="I1222"/>
  <c r="I1223"/>
  <c r="I1224"/>
  <c r="I1225"/>
  <c r="I1226"/>
  <c r="I1227"/>
  <c r="I1228"/>
  <c r="I1229"/>
  <c r="I1230"/>
  <c r="I1231"/>
  <c r="I1232"/>
  <c r="I1233"/>
  <c r="I1234"/>
  <c r="I1235"/>
  <c r="I1236"/>
  <c r="I1237"/>
  <c r="I1238"/>
  <c r="I1239"/>
  <c r="I1240"/>
  <c r="I1241"/>
  <c r="I1242"/>
  <c r="I1243"/>
  <c r="I1244"/>
  <c r="I1245"/>
  <c r="I1246"/>
  <c r="I1247"/>
  <c r="I1248"/>
  <c r="I1249"/>
  <c r="I1250"/>
  <c r="I1251"/>
  <c r="I1252"/>
  <c r="I1253"/>
  <c r="I1254"/>
  <c r="I1255"/>
  <c r="I1256"/>
  <c r="I1257"/>
  <c r="I1258"/>
  <c r="I1259"/>
  <c r="I1260"/>
  <c r="I1261"/>
  <c r="I1262"/>
  <c r="I1263"/>
  <c r="I1264"/>
  <c r="I1265"/>
  <c r="I1266"/>
  <c r="I1267"/>
  <c r="I1268"/>
  <c r="I1269"/>
  <c r="I1270"/>
  <c r="I1271"/>
  <c r="I1272"/>
  <c r="I1273"/>
  <c r="I1274"/>
  <c r="I1275"/>
  <c r="I1276"/>
  <c r="I1277"/>
  <c r="I1278"/>
  <c r="I1279"/>
  <c r="I1280"/>
  <c r="I1281"/>
  <c r="I1282"/>
  <c r="I1283"/>
  <c r="I1284"/>
  <c r="I1285"/>
  <c r="I1286"/>
  <c r="I1287"/>
  <c r="I1288"/>
  <c r="I1289"/>
  <c r="I1290"/>
  <c r="I1291"/>
  <c r="I1292"/>
  <c r="I1293"/>
  <c r="I1294"/>
  <c r="I1295"/>
  <c r="I1296"/>
  <c r="I1297"/>
  <c r="I1298"/>
  <c r="I1299"/>
  <c r="I1300"/>
  <c r="I1301"/>
  <c r="I1302"/>
  <c r="I1303"/>
  <c r="I1304"/>
  <c r="I1305"/>
  <c r="I1306"/>
  <c r="I1307"/>
  <c r="I1308"/>
  <c r="I1309"/>
  <c r="I1310"/>
  <c r="I1311"/>
  <c r="I1312"/>
  <c r="I1313"/>
  <c r="I1314"/>
  <c r="I1315"/>
  <c r="I1316"/>
  <c r="I1317"/>
  <c r="I1318"/>
  <c r="I1319"/>
  <c r="I1320"/>
  <c r="I1321"/>
  <c r="I1322"/>
  <c r="I1323"/>
  <c r="I1324"/>
  <c r="I1325"/>
  <c r="I1326"/>
  <c r="I1327"/>
  <c r="I1328"/>
  <c r="I1329"/>
  <c r="I1330"/>
  <c r="I1331"/>
  <c r="I1332"/>
  <c r="I1333"/>
  <c r="I1334"/>
  <c r="I1335"/>
  <c r="I1336"/>
  <c r="I1337"/>
  <c r="I1338"/>
  <c r="I1339"/>
  <c r="I1340"/>
  <c r="I1341"/>
  <c r="I1342"/>
  <c r="I1343"/>
  <c r="I1344"/>
  <c r="I1345"/>
  <c r="I1346"/>
  <c r="I1347"/>
  <c r="I1348"/>
  <c r="I1349"/>
  <c r="I1350"/>
  <c r="I1351"/>
  <c r="I1352"/>
  <c r="I1353"/>
  <c r="I1354"/>
  <c r="I1355"/>
  <c r="I1356"/>
  <c r="I1357"/>
  <c r="I1358"/>
  <c r="I1359"/>
  <c r="I1360"/>
  <c r="I1361"/>
  <c r="I1362"/>
  <c r="I1363"/>
  <c r="I1364"/>
  <c r="I1365"/>
  <c r="I1366"/>
  <c r="I1367"/>
  <c r="I1368"/>
  <c r="I1369"/>
  <c r="I1370"/>
  <c r="I1371"/>
  <c r="I1372"/>
  <c r="I1373"/>
  <c r="I1374"/>
  <c r="I1375"/>
  <c r="I1376"/>
  <c r="I1377"/>
  <c r="I1378"/>
  <c r="I1379"/>
  <c r="I1380"/>
  <c r="I1381"/>
  <c r="I1382"/>
  <c r="I1383"/>
  <c r="I1384"/>
  <c r="I1385"/>
  <c r="I1386"/>
  <c r="I1387"/>
  <c r="I1388"/>
  <c r="I1389"/>
  <c r="I1390"/>
  <c r="I1391"/>
  <c r="I1392"/>
  <c r="I1393"/>
  <c r="I1394"/>
  <c r="I1395"/>
  <c r="I1396"/>
  <c r="I1397"/>
  <c r="I1398"/>
  <c r="I1399"/>
  <c r="I1400"/>
  <c r="I1401"/>
  <c r="I1402"/>
  <c r="I1403"/>
  <c r="I1404"/>
  <c r="I1405"/>
  <c r="I1406"/>
  <c r="I1407"/>
  <c r="I1408"/>
  <c r="I1409"/>
  <c r="I1410"/>
  <c r="I1411"/>
  <c r="I1412"/>
  <c r="I1413"/>
  <c r="I1414"/>
  <c r="I1415"/>
  <c r="I1416"/>
  <c r="I1417"/>
  <c r="I1418"/>
  <c r="I1419"/>
  <c r="I1420"/>
  <c r="I1421"/>
  <c r="I1422"/>
  <c r="I1423"/>
  <c r="I1424"/>
  <c r="I1425"/>
  <c r="I1426"/>
  <c r="I1427"/>
  <c r="I1428"/>
  <c r="I1429"/>
  <c r="I1430"/>
  <c r="I1431"/>
  <c r="I1432"/>
  <c r="I1433"/>
  <c r="I1434"/>
  <c r="I1435"/>
  <c r="I1436"/>
  <c r="I1437"/>
  <c r="I1438"/>
  <c r="I1439"/>
  <c r="I1440"/>
  <c r="I1441"/>
  <c r="I1442"/>
  <c r="I1443"/>
  <c r="I1444"/>
  <c r="I1445"/>
  <c r="I1446"/>
  <c r="I1447"/>
  <c r="I1448"/>
  <c r="I1449"/>
  <c r="I1450"/>
  <c r="I1451"/>
  <c r="I1452"/>
  <c r="I1453"/>
  <c r="I1454"/>
  <c r="I1455"/>
  <c r="I1456"/>
  <c r="I1457"/>
  <c r="I1458"/>
  <c r="I1459"/>
  <c r="I1460"/>
  <c r="I1461"/>
  <c r="I1462"/>
  <c r="I1463"/>
  <c r="I1464"/>
  <c r="I1465"/>
  <c r="I1466"/>
  <c r="I1467"/>
  <c r="I1468"/>
  <c r="I1469"/>
  <c r="I1470"/>
  <c r="I1471"/>
  <c r="I1472"/>
  <c r="I1473"/>
  <c r="I1474"/>
  <c r="I1475"/>
  <c r="I1476"/>
  <c r="I1477"/>
  <c r="I1478"/>
  <c r="I1479"/>
  <c r="I1480"/>
  <c r="I1481"/>
  <c r="I1482"/>
  <c r="I1483"/>
  <c r="I1484"/>
  <c r="I1485"/>
  <c r="I1486"/>
  <c r="I1487"/>
  <c r="I1488"/>
  <c r="I1489"/>
  <c r="I1490"/>
  <c r="I1491"/>
  <c r="I1492"/>
  <c r="I1493"/>
  <c r="I1494"/>
  <c r="I1495"/>
  <c r="I1496"/>
  <c r="I1497"/>
  <c r="I1498"/>
  <c r="I1499"/>
  <c r="I1500"/>
  <c r="I1501"/>
  <c r="I1502"/>
  <c r="I1503"/>
  <c r="G6"/>
  <c r="G7" s="1"/>
  <c r="G8" s="1"/>
  <c r="G9" s="1"/>
  <c r="G10" s="1"/>
  <c r="G11" s="1"/>
  <c r="G12" s="1"/>
  <c r="G13" s="1"/>
  <c r="G14" s="1"/>
  <c r="G15" s="1"/>
  <c r="G16" s="1"/>
  <c r="G17" s="1"/>
  <c r="G18" s="1"/>
  <c r="G19" s="1"/>
  <c r="G20" s="1"/>
  <c r="G21" s="1"/>
  <c r="G22" s="1"/>
  <c r="G23" s="1"/>
  <c r="G24" s="1"/>
  <c r="G25" s="1"/>
  <c r="G26" s="1"/>
  <c r="G27" s="1"/>
  <c r="G28" s="1"/>
  <c r="G29" s="1"/>
  <c r="G30" s="1"/>
  <c r="G31" s="1"/>
  <c r="G32" s="1"/>
  <c r="G33" s="1"/>
  <c r="G34" s="1"/>
  <c r="G35" s="1"/>
  <c r="G36" s="1"/>
  <c r="G37" s="1"/>
  <c r="G38" s="1"/>
  <c r="G39" s="1"/>
  <c r="G40" s="1"/>
  <c r="G41" s="1"/>
  <c r="G42" s="1"/>
  <c r="G43" s="1"/>
  <c r="G44" s="1"/>
  <c r="G45" s="1"/>
  <c r="G46" s="1"/>
  <c r="G47" s="1"/>
  <c r="G48" s="1"/>
  <c r="G49" s="1"/>
  <c r="G50" s="1"/>
  <c r="G51" s="1"/>
  <c r="G52" s="1"/>
  <c r="G53" s="1"/>
  <c r="G54" s="1"/>
  <c r="G55" s="1"/>
  <c r="G56" s="1"/>
  <c r="G57" s="1"/>
  <c r="G58" s="1"/>
  <c r="G59" s="1"/>
  <c r="G60" s="1"/>
  <c r="G61" s="1"/>
  <c r="G62" s="1"/>
  <c r="G63" s="1"/>
  <c r="G64" s="1"/>
  <c r="G65" s="1"/>
  <c r="G66" s="1"/>
  <c r="G67" s="1"/>
  <c r="G68" s="1"/>
  <c r="G69" s="1"/>
  <c r="G70" s="1"/>
  <c r="G71" s="1"/>
  <c r="G72" s="1"/>
  <c r="G73" s="1"/>
  <c r="G74" s="1"/>
  <c r="G75" s="1"/>
  <c r="G76" s="1"/>
  <c r="G77" s="1"/>
  <c r="G78" s="1"/>
  <c r="G79" s="1"/>
  <c r="G80" s="1"/>
  <c r="G81" s="1"/>
  <c r="G82" s="1"/>
  <c r="G83" s="1"/>
  <c r="G84" s="1"/>
  <c r="G85" s="1"/>
  <c r="G86" s="1"/>
  <c r="G87" s="1"/>
  <c r="G88" s="1"/>
  <c r="G89" s="1"/>
  <c r="G90" s="1"/>
  <c r="G91" s="1"/>
  <c r="G92" s="1"/>
  <c r="G93" s="1"/>
  <c r="G94" s="1"/>
  <c r="G95" s="1"/>
  <c r="G96" s="1"/>
  <c r="G97" s="1"/>
  <c r="G98" s="1"/>
  <c r="G99" s="1"/>
  <c r="G100" s="1"/>
  <c r="G101" s="1"/>
  <c r="G102" s="1"/>
  <c r="G103" s="1"/>
  <c r="G104" s="1"/>
  <c r="G105" s="1"/>
  <c r="G106" s="1"/>
  <c r="G107" s="1"/>
  <c r="G108" s="1"/>
  <c r="G109" s="1"/>
  <c r="G110" s="1"/>
  <c r="G111" s="1"/>
  <c r="G112" s="1"/>
  <c r="G113" s="1"/>
  <c r="G114" s="1"/>
  <c r="G115" s="1"/>
  <c r="G116" s="1"/>
  <c r="G117" s="1"/>
  <c r="G118" s="1"/>
  <c r="G119" s="1"/>
  <c r="G120" s="1"/>
  <c r="G121" s="1"/>
  <c r="G122" s="1"/>
  <c r="G123" s="1"/>
  <c r="G124" s="1"/>
  <c r="G125" s="1"/>
  <c r="G126" s="1"/>
  <c r="G127" s="1"/>
  <c r="G128" s="1"/>
  <c r="G129" s="1"/>
  <c r="G130" s="1"/>
  <c r="G131" s="1"/>
  <c r="G132" s="1"/>
  <c r="G133" s="1"/>
  <c r="G134" s="1"/>
  <c r="G135" s="1"/>
  <c r="G136" s="1"/>
  <c r="G137" s="1"/>
  <c r="G138" s="1"/>
  <c r="G139" s="1"/>
  <c r="G140" s="1"/>
  <c r="G141" s="1"/>
  <c r="G142" s="1"/>
  <c r="G143" s="1"/>
  <c r="G144" s="1"/>
  <c r="G145" s="1"/>
  <c r="G146" s="1"/>
  <c r="G147" s="1"/>
  <c r="G148" s="1"/>
  <c r="G149" s="1"/>
  <c r="G150" s="1"/>
  <c r="G151" s="1"/>
  <c r="G152" s="1"/>
  <c r="G153" s="1"/>
  <c r="G154" s="1"/>
  <c r="G155" s="1"/>
  <c r="G156" s="1"/>
  <c r="G157" s="1"/>
  <c r="G158" s="1"/>
  <c r="G159" s="1"/>
  <c r="G160" s="1"/>
  <c r="G161" s="1"/>
  <c r="G162" s="1"/>
  <c r="G163" s="1"/>
  <c r="G164" s="1"/>
  <c r="G165" s="1"/>
  <c r="G166" s="1"/>
  <c r="G167" s="1"/>
  <c r="G168" s="1"/>
  <c r="G169" s="1"/>
  <c r="G170" s="1"/>
  <c r="G171" s="1"/>
  <c r="G172" s="1"/>
  <c r="G173" s="1"/>
  <c r="G174" s="1"/>
  <c r="G175" s="1"/>
  <c r="G176" s="1"/>
  <c r="G177" s="1"/>
  <c r="G178" s="1"/>
  <c r="G179" s="1"/>
  <c r="G180" s="1"/>
  <c r="G181" s="1"/>
  <c r="G182" s="1"/>
  <c r="G183" s="1"/>
  <c r="G184" s="1"/>
  <c r="G185" s="1"/>
  <c r="G186" s="1"/>
  <c r="G187" s="1"/>
  <c r="G188" s="1"/>
  <c r="G189" s="1"/>
  <c r="G190" s="1"/>
  <c r="G191" s="1"/>
  <c r="G192" s="1"/>
  <c r="G193" s="1"/>
  <c r="G194" s="1"/>
  <c r="G195" s="1"/>
  <c r="G196" s="1"/>
  <c r="G197" s="1"/>
  <c r="G198" s="1"/>
  <c r="G199" s="1"/>
  <c r="G200" s="1"/>
  <c r="G201" s="1"/>
  <c r="G202" s="1"/>
  <c r="G203" s="1"/>
  <c r="G204" s="1"/>
  <c r="G205" s="1"/>
  <c r="G206" s="1"/>
  <c r="G207" s="1"/>
  <c r="G208" s="1"/>
  <c r="G209" s="1"/>
  <c r="G210" s="1"/>
  <c r="G211" s="1"/>
  <c r="G212" s="1"/>
  <c r="G213" s="1"/>
  <c r="G214" s="1"/>
  <c r="G215" s="1"/>
  <c r="G216" s="1"/>
  <c r="G217" s="1"/>
  <c r="G218" s="1"/>
  <c r="G219" s="1"/>
  <c r="G220" s="1"/>
  <c r="G221" s="1"/>
  <c r="G222" s="1"/>
  <c r="G223" s="1"/>
  <c r="G224" s="1"/>
  <c r="G225" s="1"/>
  <c r="G226" s="1"/>
  <c r="G227" s="1"/>
  <c r="G228" s="1"/>
  <c r="G229" s="1"/>
  <c r="G230" s="1"/>
  <c r="G231" s="1"/>
  <c r="G232" s="1"/>
  <c r="G233" s="1"/>
  <c r="G234" s="1"/>
  <c r="G235" s="1"/>
  <c r="G236" s="1"/>
  <c r="G237" s="1"/>
  <c r="G238" s="1"/>
  <c r="G239" s="1"/>
  <c r="G240" s="1"/>
  <c r="G241" s="1"/>
  <c r="G242" s="1"/>
  <c r="G243" s="1"/>
  <c r="G244" s="1"/>
  <c r="G245" s="1"/>
  <c r="G246" s="1"/>
  <c r="G247" s="1"/>
  <c r="G248" s="1"/>
  <c r="G249" s="1"/>
  <c r="G250" s="1"/>
  <c r="G251" s="1"/>
  <c r="G252" s="1"/>
  <c r="G253" s="1"/>
  <c r="G254" s="1"/>
  <c r="G255" s="1"/>
  <c r="G256" s="1"/>
  <c r="G257" s="1"/>
  <c r="G258" s="1"/>
  <c r="G259" s="1"/>
  <c r="G260" s="1"/>
  <c r="G261" s="1"/>
  <c r="G262" s="1"/>
  <c r="G263" s="1"/>
  <c r="G264" s="1"/>
  <c r="G265" s="1"/>
  <c r="G266" s="1"/>
  <c r="G267" s="1"/>
  <c r="G268" s="1"/>
  <c r="G269" s="1"/>
  <c r="G270" s="1"/>
  <c r="G271" s="1"/>
  <c r="G272" s="1"/>
  <c r="G273" s="1"/>
  <c r="G274" s="1"/>
  <c r="G275" s="1"/>
  <c r="G276" s="1"/>
  <c r="G277" s="1"/>
  <c r="G278" s="1"/>
  <c r="G279" s="1"/>
  <c r="G280" s="1"/>
  <c r="G281" s="1"/>
  <c r="G282" s="1"/>
  <c r="G283" s="1"/>
  <c r="G284" s="1"/>
  <c r="G285" s="1"/>
  <c r="G286" s="1"/>
  <c r="G287" s="1"/>
  <c r="G288" s="1"/>
  <c r="G289" s="1"/>
  <c r="G290" s="1"/>
  <c r="G291" s="1"/>
  <c r="G292" s="1"/>
  <c r="G293" s="1"/>
  <c r="G294" s="1"/>
  <c r="G295" s="1"/>
  <c r="G296" s="1"/>
  <c r="G297" s="1"/>
  <c r="G298" s="1"/>
  <c r="G299" s="1"/>
  <c r="G300" s="1"/>
  <c r="G301" s="1"/>
  <c r="G302" s="1"/>
  <c r="G303" s="1"/>
  <c r="G304" s="1"/>
  <c r="G305" s="1"/>
  <c r="G306" s="1"/>
  <c r="G307" s="1"/>
  <c r="G308" s="1"/>
  <c r="G309" s="1"/>
  <c r="G310" s="1"/>
  <c r="G311" s="1"/>
  <c r="G312" s="1"/>
  <c r="G313" s="1"/>
  <c r="G314" s="1"/>
  <c r="G315" s="1"/>
  <c r="G316" s="1"/>
  <c r="G317" s="1"/>
  <c r="G318" s="1"/>
  <c r="G319" s="1"/>
  <c r="G320" s="1"/>
  <c r="G321" s="1"/>
  <c r="G322" s="1"/>
  <c r="G323" s="1"/>
  <c r="G324" s="1"/>
  <c r="G325" s="1"/>
  <c r="G326" s="1"/>
  <c r="G327" s="1"/>
  <c r="G328" s="1"/>
  <c r="G329" s="1"/>
  <c r="G330" s="1"/>
  <c r="G331" s="1"/>
  <c r="G332" s="1"/>
  <c r="G333" s="1"/>
  <c r="G334" s="1"/>
  <c r="G335" s="1"/>
  <c r="G336" s="1"/>
  <c r="G337" s="1"/>
  <c r="G338" s="1"/>
  <c r="G339" s="1"/>
  <c r="G340" s="1"/>
  <c r="G341" s="1"/>
  <c r="G342" s="1"/>
  <c r="G343" s="1"/>
  <c r="G344" s="1"/>
  <c r="G345" s="1"/>
  <c r="G346" s="1"/>
  <c r="G347" s="1"/>
  <c r="G348" s="1"/>
  <c r="G349" s="1"/>
  <c r="G350" s="1"/>
  <c r="G351" s="1"/>
  <c r="G352" s="1"/>
  <c r="G353" s="1"/>
  <c r="G354" s="1"/>
  <c r="G355" s="1"/>
  <c r="G356" s="1"/>
  <c r="G357" s="1"/>
  <c r="G358" s="1"/>
  <c r="G359" s="1"/>
  <c r="G360" s="1"/>
  <c r="G361" s="1"/>
  <c r="G362" s="1"/>
  <c r="G363" s="1"/>
  <c r="G364" s="1"/>
  <c r="G365" s="1"/>
  <c r="G366" s="1"/>
  <c r="G367" s="1"/>
  <c r="G368" s="1"/>
  <c r="G369" s="1"/>
  <c r="G370" s="1"/>
  <c r="G371" s="1"/>
  <c r="G372" s="1"/>
  <c r="G373" s="1"/>
  <c r="G374" s="1"/>
  <c r="G375" s="1"/>
  <c r="G376" s="1"/>
  <c r="G377" s="1"/>
  <c r="G378" s="1"/>
  <c r="G379" s="1"/>
  <c r="G380" s="1"/>
  <c r="G381" s="1"/>
  <c r="G382" s="1"/>
  <c r="G383" s="1"/>
  <c r="G384" s="1"/>
  <c r="G385" s="1"/>
  <c r="G386" s="1"/>
  <c r="G387" s="1"/>
  <c r="G388" s="1"/>
  <c r="G389" s="1"/>
  <c r="G390" s="1"/>
  <c r="G391" s="1"/>
  <c r="G392" s="1"/>
  <c r="G393" s="1"/>
  <c r="G394" s="1"/>
  <c r="G395" s="1"/>
  <c r="G396" s="1"/>
  <c r="G397" s="1"/>
  <c r="G398" s="1"/>
  <c r="G399" s="1"/>
  <c r="G400" s="1"/>
  <c r="G401" s="1"/>
  <c r="G402" s="1"/>
  <c r="G403" s="1"/>
  <c r="G404" s="1"/>
  <c r="G405" s="1"/>
  <c r="G406" s="1"/>
  <c r="G407" s="1"/>
  <c r="G408" s="1"/>
  <c r="G409" s="1"/>
  <c r="G410" s="1"/>
  <c r="G411" s="1"/>
  <c r="G412" s="1"/>
  <c r="G413" s="1"/>
  <c r="G414" s="1"/>
  <c r="G415" s="1"/>
  <c r="G416" s="1"/>
  <c r="G417" s="1"/>
  <c r="G418" s="1"/>
  <c r="G419" s="1"/>
  <c r="G420" s="1"/>
  <c r="G421" s="1"/>
  <c r="G422" s="1"/>
  <c r="G423" s="1"/>
  <c r="G424" s="1"/>
  <c r="G425" s="1"/>
  <c r="G426" s="1"/>
  <c r="G427" s="1"/>
  <c r="G428" s="1"/>
  <c r="G429" s="1"/>
  <c r="G430" s="1"/>
  <c r="G431" s="1"/>
  <c r="G432" s="1"/>
  <c r="G433" s="1"/>
  <c r="G434" s="1"/>
  <c r="G435" s="1"/>
  <c r="G436" s="1"/>
  <c r="G437" s="1"/>
  <c r="G438" s="1"/>
  <c r="G439" s="1"/>
  <c r="G440" s="1"/>
  <c r="G441" s="1"/>
  <c r="G442" s="1"/>
  <c r="G443" s="1"/>
  <c r="G444" s="1"/>
  <c r="G445" s="1"/>
  <c r="G446" s="1"/>
  <c r="G447" s="1"/>
  <c r="G448" s="1"/>
  <c r="G449" s="1"/>
  <c r="G450" s="1"/>
  <c r="G451" s="1"/>
  <c r="G452" s="1"/>
  <c r="G453" s="1"/>
  <c r="G454" s="1"/>
  <c r="G455" s="1"/>
  <c r="G456" s="1"/>
  <c r="G457" s="1"/>
  <c r="G458" s="1"/>
  <c r="G459" s="1"/>
  <c r="G460" s="1"/>
  <c r="G461" s="1"/>
  <c r="G462" s="1"/>
  <c r="G463" s="1"/>
  <c r="G464" s="1"/>
  <c r="G465" s="1"/>
  <c r="G466" s="1"/>
  <c r="G467" s="1"/>
  <c r="G468" s="1"/>
  <c r="G469" s="1"/>
  <c r="G470" s="1"/>
  <c r="G471" s="1"/>
  <c r="G472" s="1"/>
  <c r="G473" s="1"/>
  <c r="G474" s="1"/>
  <c r="G475" s="1"/>
  <c r="G476" s="1"/>
  <c r="G477" s="1"/>
  <c r="G478" s="1"/>
  <c r="G479" s="1"/>
  <c r="G480" s="1"/>
  <c r="G481" s="1"/>
  <c r="G482" s="1"/>
  <c r="G483" s="1"/>
  <c r="G484" s="1"/>
  <c r="G485" s="1"/>
  <c r="G486" s="1"/>
  <c r="G487" s="1"/>
  <c r="G488" s="1"/>
  <c r="G489" s="1"/>
  <c r="G490" s="1"/>
  <c r="G491" s="1"/>
  <c r="G492" s="1"/>
  <c r="G493" s="1"/>
  <c r="G494" s="1"/>
  <c r="G495" s="1"/>
  <c r="G496" s="1"/>
  <c r="G497" s="1"/>
  <c r="G498" s="1"/>
  <c r="G499" s="1"/>
  <c r="G500" s="1"/>
  <c r="G501" s="1"/>
  <c r="G502" s="1"/>
  <c r="G503" s="1"/>
  <c r="G504" s="1"/>
  <c r="G505" s="1"/>
  <c r="G506" s="1"/>
  <c r="G507" s="1"/>
  <c r="G508" s="1"/>
  <c r="G509" s="1"/>
  <c r="G510" s="1"/>
  <c r="G511" s="1"/>
  <c r="G512" s="1"/>
  <c r="G513" s="1"/>
  <c r="G514" s="1"/>
  <c r="G515" s="1"/>
  <c r="G516" s="1"/>
  <c r="G517" s="1"/>
  <c r="G518" s="1"/>
  <c r="G519" s="1"/>
  <c r="G520" s="1"/>
  <c r="G521" s="1"/>
  <c r="G522" s="1"/>
  <c r="G523" s="1"/>
  <c r="G524" s="1"/>
  <c r="G525" s="1"/>
  <c r="G526" s="1"/>
  <c r="G527" s="1"/>
  <c r="G528" s="1"/>
  <c r="G529" s="1"/>
  <c r="G530" s="1"/>
  <c r="G531" s="1"/>
  <c r="G532" s="1"/>
  <c r="G533" s="1"/>
  <c r="G534" s="1"/>
  <c r="G535" s="1"/>
  <c r="G536" s="1"/>
  <c r="G537" s="1"/>
  <c r="G538" s="1"/>
  <c r="G539" s="1"/>
  <c r="G540" s="1"/>
  <c r="G541" s="1"/>
  <c r="G542" s="1"/>
  <c r="G543" s="1"/>
  <c r="G544" s="1"/>
  <c r="G545" s="1"/>
  <c r="G546" s="1"/>
  <c r="G547" s="1"/>
  <c r="G548" s="1"/>
  <c r="G549" s="1"/>
  <c r="G550" s="1"/>
  <c r="G551" s="1"/>
  <c r="G552" s="1"/>
  <c r="G553" s="1"/>
  <c r="G554" s="1"/>
  <c r="G555" s="1"/>
  <c r="G556" s="1"/>
  <c r="G557" s="1"/>
  <c r="G558" s="1"/>
  <c r="G559" s="1"/>
  <c r="G560" s="1"/>
  <c r="G561" s="1"/>
  <c r="G562" s="1"/>
  <c r="G563" s="1"/>
  <c r="G564" s="1"/>
  <c r="G565" s="1"/>
  <c r="G566" s="1"/>
  <c r="G567" s="1"/>
  <c r="G568" s="1"/>
  <c r="G569" s="1"/>
  <c r="G570" s="1"/>
  <c r="G571" s="1"/>
  <c r="G572" s="1"/>
  <c r="G573" s="1"/>
  <c r="G574" s="1"/>
  <c r="G575" s="1"/>
  <c r="G576" s="1"/>
  <c r="G577" s="1"/>
  <c r="G578" s="1"/>
  <c r="G579" s="1"/>
  <c r="G580" s="1"/>
  <c r="G581" s="1"/>
  <c r="G582" s="1"/>
  <c r="G583" s="1"/>
  <c r="G584" s="1"/>
  <c r="G585" s="1"/>
  <c r="G586" s="1"/>
  <c r="G587" s="1"/>
  <c r="G588" s="1"/>
  <c r="G589" s="1"/>
  <c r="G590" s="1"/>
  <c r="G591" s="1"/>
  <c r="G592" s="1"/>
  <c r="G593" s="1"/>
  <c r="G594" s="1"/>
  <c r="G595" s="1"/>
  <c r="G596" s="1"/>
  <c r="G597" s="1"/>
  <c r="G598" s="1"/>
  <c r="G599" s="1"/>
  <c r="G600" s="1"/>
  <c r="G601" s="1"/>
  <c r="G602" s="1"/>
  <c r="G603" s="1"/>
  <c r="G604" s="1"/>
  <c r="G605" s="1"/>
  <c r="G606" s="1"/>
  <c r="G607" s="1"/>
  <c r="G608" s="1"/>
  <c r="G609" s="1"/>
  <c r="G610" s="1"/>
  <c r="G611" s="1"/>
  <c r="G612" s="1"/>
  <c r="G613" s="1"/>
  <c r="G614" s="1"/>
  <c r="G615" s="1"/>
  <c r="G616" s="1"/>
  <c r="G617" s="1"/>
  <c r="G618" s="1"/>
  <c r="G619" s="1"/>
  <c r="G620" s="1"/>
  <c r="G621" s="1"/>
  <c r="G622" s="1"/>
  <c r="G623" s="1"/>
  <c r="G624" s="1"/>
  <c r="G625" s="1"/>
  <c r="G626" s="1"/>
  <c r="G627" s="1"/>
  <c r="G628" s="1"/>
  <c r="G629" s="1"/>
  <c r="G630" s="1"/>
  <c r="G631" s="1"/>
  <c r="G632" s="1"/>
  <c r="G633" s="1"/>
  <c r="G634" s="1"/>
  <c r="G635" s="1"/>
  <c r="G636" s="1"/>
  <c r="G637" s="1"/>
  <c r="G638" s="1"/>
  <c r="G639" s="1"/>
  <c r="G640" s="1"/>
  <c r="G641" s="1"/>
  <c r="G642" s="1"/>
  <c r="G643" s="1"/>
  <c r="G644" s="1"/>
  <c r="G645" s="1"/>
  <c r="G646" s="1"/>
  <c r="G647" s="1"/>
  <c r="G648" s="1"/>
  <c r="G649" s="1"/>
  <c r="G650" s="1"/>
  <c r="G651" s="1"/>
  <c r="G652" s="1"/>
  <c r="G653" s="1"/>
  <c r="G654" s="1"/>
  <c r="G655" s="1"/>
  <c r="G656" s="1"/>
  <c r="G657" s="1"/>
  <c r="G658" s="1"/>
  <c r="G659" s="1"/>
  <c r="G660" s="1"/>
  <c r="G661" s="1"/>
  <c r="G662" s="1"/>
  <c r="G663" s="1"/>
  <c r="G664" s="1"/>
  <c r="G665" s="1"/>
  <c r="G666" s="1"/>
  <c r="G667" s="1"/>
  <c r="G668" s="1"/>
  <c r="G669" s="1"/>
  <c r="G670" s="1"/>
  <c r="G671" s="1"/>
  <c r="G672" s="1"/>
  <c r="G673" s="1"/>
  <c r="G674" s="1"/>
  <c r="G675" s="1"/>
  <c r="G676" s="1"/>
  <c r="G677" s="1"/>
  <c r="G678" s="1"/>
  <c r="G679" s="1"/>
  <c r="G680" s="1"/>
  <c r="G681" s="1"/>
  <c r="G682" s="1"/>
  <c r="G683" s="1"/>
  <c r="G684" s="1"/>
  <c r="G685" s="1"/>
  <c r="G686" s="1"/>
  <c r="G687" s="1"/>
  <c r="G688" s="1"/>
  <c r="G689" s="1"/>
  <c r="G690" s="1"/>
  <c r="G691" s="1"/>
  <c r="G692" s="1"/>
  <c r="G693" s="1"/>
  <c r="G694" s="1"/>
  <c r="G695" s="1"/>
  <c r="G696" s="1"/>
  <c r="G697" s="1"/>
  <c r="G698" s="1"/>
  <c r="G699" s="1"/>
  <c r="G700" s="1"/>
  <c r="G701" s="1"/>
  <c r="G702" s="1"/>
  <c r="G703" s="1"/>
  <c r="G704" s="1"/>
  <c r="G705" s="1"/>
  <c r="G706" s="1"/>
  <c r="G707" s="1"/>
  <c r="G708" s="1"/>
  <c r="G709" s="1"/>
  <c r="G710" s="1"/>
  <c r="G711" s="1"/>
  <c r="G712" s="1"/>
  <c r="G713" s="1"/>
  <c r="G714" s="1"/>
  <c r="G715" s="1"/>
  <c r="G716" s="1"/>
  <c r="G717" s="1"/>
  <c r="G718" s="1"/>
  <c r="G719" s="1"/>
  <c r="G720" s="1"/>
  <c r="G721" s="1"/>
  <c r="G722" s="1"/>
  <c r="G723" s="1"/>
  <c r="G724" s="1"/>
  <c r="G725" s="1"/>
  <c r="G726" s="1"/>
  <c r="G727" s="1"/>
  <c r="G728" s="1"/>
  <c r="G729" s="1"/>
  <c r="G730" s="1"/>
  <c r="G731" s="1"/>
  <c r="G732" s="1"/>
  <c r="G733" s="1"/>
  <c r="G734" s="1"/>
  <c r="G735" s="1"/>
  <c r="G736" s="1"/>
  <c r="G737" s="1"/>
  <c r="G738" s="1"/>
  <c r="G739" s="1"/>
  <c r="G740" s="1"/>
  <c r="G741" s="1"/>
  <c r="G742" s="1"/>
  <c r="G743" s="1"/>
  <c r="G744" s="1"/>
  <c r="G745" s="1"/>
  <c r="G746" s="1"/>
  <c r="G747" s="1"/>
  <c r="G748" s="1"/>
  <c r="G749" s="1"/>
  <c r="G750" s="1"/>
  <c r="G751" s="1"/>
  <c r="G752" s="1"/>
  <c r="G753" s="1"/>
  <c r="G754" s="1"/>
  <c r="G755" s="1"/>
  <c r="G756" s="1"/>
  <c r="G757" s="1"/>
  <c r="G758" s="1"/>
  <c r="G759" s="1"/>
  <c r="G760" s="1"/>
  <c r="G761" s="1"/>
  <c r="G762" s="1"/>
  <c r="G763" s="1"/>
  <c r="G764" s="1"/>
  <c r="G765" s="1"/>
  <c r="G766" s="1"/>
  <c r="G767" s="1"/>
  <c r="G768" s="1"/>
  <c r="G769" s="1"/>
  <c r="G770" s="1"/>
  <c r="G771" s="1"/>
  <c r="G772" s="1"/>
  <c r="G773" s="1"/>
  <c r="G774" s="1"/>
  <c r="G775" s="1"/>
  <c r="G776" s="1"/>
  <c r="G777" s="1"/>
  <c r="G778" s="1"/>
  <c r="G779" s="1"/>
  <c r="G780" s="1"/>
  <c r="G781" s="1"/>
  <c r="G782" s="1"/>
  <c r="G783" s="1"/>
  <c r="G784" s="1"/>
  <c r="G785" s="1"/>
  <c r="G786" s="1"/>
  <c r="G787" s="1"/>
  <c r="G788" s="1"/>
  <c r="G789" s="1"/>
  <c r="G790" s="1"/>
  <c r="G791" s="1"/>
  <c r="G792" s="1"/>
  <c r="G793" s="1"/>
  <c r="G794" s="1"/>
  <c r="G795" s="1"/>
  <c r="G796" s="1"/>
  <c r="G797" s="1"/>
  <c r="G798" s="1"/>
  <c r="G799" s="1"/>
  <c r="G800" s="1"/>
  <c r="G801" s="1"/>
  <c r="G802" s="1"/>
  <c r="G803" s="1"/>
  <c r="G804" s="1"/>
  <c r="G805" s="1"/>
  <c r="G806" s="1"/>
  <c r="G807" s="1"/>
  <c r="G808" s="1"/>
  <c r="G809" s="1"/>
  <c r="G810" s="1"/>
  <c r="G811" s="1"/>
  <c r="G812" s="1"/>
  <c r="G813" s="1"/>
  <c r="G814" s="1"/>
  <c r="G815" s="1"/>
  <c r="G816" s="1"/>
  <c r="G817" s="1"/>
  <c r="G818" s="1"/>
  <c r="G819" s="1"/>
  <c r="G820" s="1"/>
  <c r="G821" s="1"/>
  <c r="G822" s="1"/>
  <c r="G823" s="1"/>
  <c r="G824" s="1"/>
  <c r="G825" s="1"/>
  <c r="G826" s="1"/>
  <c r="G827" s="1"/>
  <c r="G828" s="1"/>
  <c r="G829" s="1"/>
  <c r="G830" s="1"/>
  <c r="G831" s="1"/>
  <c r="G832" s="1"/>
  <c r="G833" s="1"/>
  <c r="G834" s="1"/>
  <c r="G835" s="1"/>
  <c r="G836" s="1"/>
  <c r="G837" s="1"/>
  <c r="G838" s="1"/>
  <c r="G839" s="1"/>
  <c r="G840" s="1"/>
  <c r="G841" s="1"/>
  <c r="G842" s="1"/>
  <c r="G843" s="1"/>
  <c r="G844" s="1"/>
  <c r="G845" s="1"/>
  <c r="G846" s="1"/>
  <c r="G847" s="1"/>
  <c r="G848" s="1"/>
  <c r="G849" s="1"/>
  <c r="G850" s="1"/>
  <c r="G851" s="1"/>
  <c r="G852" s="1"/>
  <c r="G853" s="1"/>
  <c r="G854" s="1"/>
  <c r="G855" s="1"/>
  <c r="G856" s="1"/>
  <c r="G857" s="1"/>
  <c r="G858" s="1"/>
  <c r="G859" s="1"/>
  <c r="G860" s="1"/>
  <c r="G861" s="1"/>
  <c r="G862" s="1"/>
  <c r="G863" s="1"/>
  <c r="G864" s="1"/>
  <c r="G865" s="1"/>
  <c r="G866" s="1"/>
  <c r="G867" s="1"/>
  <c r="G868" s="1"/>
  <c r="G869" s="1"/>
  <c r="G870" s="1"/>
  <c r="G871" s="1"/>
  <c r="G872" s="1"/>
  <c r="G873" s="1"/>
  <c r="G874" s="1"/>
  <c r="G875" s="1"/>
  <c r="G876" s="1"/>
  <c r="G877" s="1"/>
  <c r="G878" s="1"/>
  <c r="G879" s="1"/>
  <c r="G880" s="1"/>
  <c r="G881" s="1"/>
  <c r="G882" s="1"/>
  <c r="G883" s="1"/>
  <c r="G884" s="1"/>
  <c r="G885" s="1"/>
  <c r="G886" s="1"/>
  <c r="G887" s="1"/>
  <c r="G888" s="1"/>
  <c r="G889" s="1"/>
  <c r="G890" s="1"/>
  <c r="G891" s="1"/>
  <c r="G892" s="1"/>
  <c r="G893" s="1"/>
  <c r="G894" s="1"/>
  <c r="G895" s="1"/>
  <c r="G896" s="1"/>
  <c r="G897" s="1"/>
  <c r="G898" s="1"/>
  <c r="G899" s="1"/>
  <c r="G900" s="1"/>
  <c r="G901" s="1"/>
  <c r="G902" s="1"/>
  <c r="G903" s="1"/>
  <c r="G904" s="1"/>
  <c r="G905" s="1"/>
  <c r="G906" s="1"/>
  <c r="G907" s="1"/>
  <c r="G908" s="1"/>
  <c r="G909" s="1"/>
  <c r="G910" s="1"/>
  <c r="G911" s="1"/>
  <c r="G912" s="1"/>
  <c r="G913" s="1"/>
  <c r="G914" s="1"/>
  <c r="G915" s="1"/>
  <c r="G916" s="1"/>
  <c r="G917" s="1"/>
  <c r="G918" s="1"/>
  <c r="G919" s="1"/>
  <c r="G920" s="1"/>
  <c r="G921" s="1"/>
  <c r="G922" s="1"/>
  <c r="G923" s="1"/>
  <c r="G924" s="1"/>
  <c r="G925" s="1"/>
  <c r="G926" s="1"/>
  <c r="G927" s="1"/>
  <c r="G928" s="1"/>
  <c r="G929" s="1"/>
  <c r="G930" s="1"/>
  <c r="G931" s="1"/>
  <c r="G932" s="1"/>
  <c r="G933" s="1"/>
  <c r="G934" s="1"/>
  <c r="G935" s="1"/>
  <c r="G936" s="1"/>
  <c r="G937" s="1"/>
  <c r="G938" s="1"/>
  <c r="G939" s="1"/>
  <c r="G940" s="1"/>
  <c r="G941" s="1"/>
  <c r="G942" s="1"/>
  <c r="G943" s="1"/>
  <c r="G944" s="1"/>
  <c r="G945" s="1"/>
  <c r="G946" s="1"/>
  <c r="G947" s="1"/>
  <c r="G948" s="1"/>
  <c r="G949" s="1"/>
  <c r="G950" s="1"/>
  <c r="G951" s="1"/>
  <c r="G952" s="1"/>
  <c r="G953" s="1"/>
  <c r="G954" s="1"/>
  <c r="G955" s="1"/>
  <c r="G956" s="1"/>
  <c r="G957" s="1"/>
  <c r="G958" s="1"/>
  <c r="G959" s="1"/>
  <c r="G960" s="1"/>
  <c r="G961" s="1"/>
  <c r="G962" s="1"/>
  <c r="G963" s="1"/>
  <c r="G964" s="1"/>
  <c r="G965" s="1"/>
  <c r="G966" s="1"/>
  <c r="G967" s="1"/>
  <c r="G968" s="1"/>
  <c r="G969" s="1"/>
  <c r="G970" s="1"/>
  <c r="G971" s="1"/>
  <c r="G972" s="1"/>
  <c r="G973" s="1"/>
  <c r="G974" s="1"/>
  <c r="G975" s="1"/>
  <c r="G976" s="1"/>
  <c r="G977" s="1"/>
  <c r="G978" s="1"/>
  <c r="G979" s="1"/>
  <c r="G980" s="1"/>
  <c r="G981" s="1"/>
  <c r="G982" s="1"/>
  <c r="G983" s="1"/>
  <c r="G984" s="1"/>
  <c r="G985" s="1"/>
  <c r="G986" s="1"/>
  <c r="G987" s="1"/>
  <c r="G988" s="1"/>
  <c r="G989" s="1"/>
  <c r="G990" s="1"/>
  <c r="G991" s="1"/>
  <c r="G992" s="1"/>
  <c r="G993" s="1"/>
  <c r="G994" s="1"/>
  <c r="G995" s="1"/>
  <c r="G996" s="1"/>
  <c r="G997" s="1"/>
  <c r="G998" s="1"/>
  <c r="G999" s="1"/>
  <c r="G1000" s="1"/>
  <c r="G1001" s="1"/>
  <c r="G1002" s="1"/>
  <c r="G1003" s="1"/>
  <c r="G1004" s="1"/>
  <c r="G1005" s="1"/>
  <c r="G1006" s="1"/>
  <c r="G1007" s="1"/>
  <c r="G1008" s="1"/>
  <c r="G1009" s="1"/>
  <c r="G1010" s="1"/>
  <c r="G1011" s="1"/>
  <c r="G1012" s="1"/>
  <c r="G1013" s="1"/>
  <c r="G1014" s="1"/>
  <c r="G1015" s="1"/>
  <c r="G1016" s="1"/>
  <c r="G1017" s="1"/>
  <c r="G1018" s="1"/>
  <c r="G1019" s="1"/>
  <c r="G1020" s="1"/>
  <c r="G1021" s="1"/>
  <c r="G1022" s="1"/>
  <c r="G1023" s="1"/>
  <c r="G1024" s="1"/>
  <c r="G1025" s="1"/>
  <c r="G1026" s="1"/>
  <c r="G1027" s="1"/>
  <c r="G1028" s="1"/>
  <c r="G1029" s="1"/>
  <c r="G1030" s="1"/>
  <c r="G1031" s="1"/>
  <c r="G1032" s="1"/>
  <c r="G1033" s="1"/>
  <c r="G1034" s="1"/>
  <c r="G1035" s="1"/>
  <c r="G1036" s="1"/>
  <c r="G1037" s="1"/>
  <c r="G1038" s="1"/>
  <c r="G1039" s="1"/>
  <c r="G1040" s="1"/>
  <c r="G1041" s="1"/>
  <c r="G1042" s="1"/>
  <c r="G1043" s="1"/>
  <c r="G1044" s="1"/>
  <c r="G1045" s="1"/>
  <c r="G1046" s="1"/>
  <c r="G1047" s="1"/>
  <c r="G1048" s="1"/>
  <c r="G1049" s="1"/>
  <c r="G1050" s="1"/>
  <c r="G1051" s="1"/>
  <c r="G1052" s="1"/>
  <c r="G1053" s="1"/>
  <c r="G1054" s="1"/>
  <c r="G1055" s="1"/>
  <c r="G1056" s="1"/>
  <c r="G1057" s="1"/>
  <c r="G1058" s="1"/>
  <c r="G1059" s="1"/>
  <c r="G1060" s="1"/>
  <c r="G1061" s="1"/>
  <c r="G1062" s="1"/>
  <c r="G1063" s="1"/>
  <c r="G1064" s="1"/>
  <c r="G1065" s="1"/>
  <c r="G1066" s="1"/>
  <c r="G1067" s="1"/>
  <c r="G1068" s="1"/>
  <c r="G1069" s="1"/>
  <c r="G1070" s="1"/>
  <c r="G1071" s="1"/>
  <c r="G1072" s="1"/>
  <c r="G1073" s="1"/>
  <c r="G1074" s="1"/>
  <c r="G1075" s="1"/>
  <c r="G1076" s="1"/>
  <c r="G1077" s="1"/>
  <c r="G1078" s="1"/>
  <c r="G1079" s="1"/>
  <c r="G1080" s="1"/>
  <c r="G1081" s="1"/>
  <c r="G1082" s="1"/>
  <c r="G1083" s="1"/>
  <c r="G1084" s="1"/>
  <c r="G1085" s="1"/>
  <c r="G1086" s="1"/>
  <c r="G1087" s="1"/>
  <c r="G1088" s="1"/>
  <c r="G1089" s="1"/>
  <c r="G1090" s="1"/>
  <c r="G1091" s="1"/>
  <c r="G1092" s="1"/>
  <c r="G1093" s="1"/>
  <c r="G1094" s="1"/>
  <c r="G1095" s="1"/>
  <c r="G1096" s="1"/>
  <c r="G1097" s="1"/>
  <c r="G1098" s="1"/>
  <c r="G1099" s="1"/>
  <c r="G1100" s="1"/>
  <c r="G1101" s="1"/>
  <c r="G1102" s="1"/>
  <c r="G1103" s="1"/>
  <c r="G1104" s="1"/>
  <c r="G1105" s="1"/>
  <c r="G1106" s="1"/>
  <c r="G1107" s="1"/>
  <c r="G1108" s="1"/>
  <c r="G1109" s="1"/>
  <c r="G1110" s="1"/>
  <c r="G1111" s="1"/>
  <c r="G1112" s="1"/>
  <c r="G1113" s="1"/>
  <c r="G1114" s="1"/>
  <c r="G1115" s="1"/>
  <c r="G1116" s="1"/>
  <c r="G1117" s="1"/>
  <c r="G1118" s="1"/>
  <c r="G1119" s="1"/>
  <c r="G1120" s="1"/>
  <c r="G1121" s="1"/>
  <c r="G1122" s="1"/>
  <c r="G1123" s="1"/>
  <c r="G1124" s="1"/>
  <c r="G1125" s="1"/>
  <c r="G1126" s="1"/>
  <c r="G1127" s="1"/>
  <c r="G1128" s="1"/>
  <c r="G1129" s="1"/>
  <c r="G1130" s="1"/>
  <c r="G1131" s="1"/>
  <c r="G1132" s="1"/>
  <c r="G1133" s="1"/>
  <c r="G1134" s="1"/>
  <c r="G1135" s="1"/>
  <c r="G1136" s="1"/>
  <c r="G1137" s="1"/>
  <c r="G1138" s="1"/>
  <c r="G1139" s="1"/>
  <c r="G1140" s="1"/>
  <c r="G1141" s="1"/>
  <c r="G1142" s="1"/>
  <c r="G1143" s="1"/>
  <c r="G1144" s="1"/>
  <c r="G1145" s="1"/>
  <c r="G1146" s="1"/>
  <c r="G1147" s="1"/>
  <c r="G1148" s="1"/>
  <c r="G1149" s="1"/>
  <c r="G1150" s="1"/>
  <c r="G1151" s="1"/>
  <c r="G1152" s="1"/>
  <c r="G1153" s="1"/>
  <c r="G1154" s="1"/>
  <c r="G1155" s="1"/>
  <c r="G1156" s="1"/>
  <c r="G1157" s="1"/>
  <c r="G1158" s="1"/>
  <c r="G1159" s="1"/>
  <c r="G1160" s="1"/>
  <c r="G1161" s="1"/>
  <c r="G1162" s="1"/>
  <c r="G1163" s="1"/>
  <c r="G1164" s="1"/>
  <c r="G1165" s="1"/>
  <c r="G1166" s="1"/>
  <c r="G1167" s="1"/>
  <c r="G1168" s="1"/>
  <c r="G1169" s="1"/>
  <c r="G1170" s="1"/>
  <c r="G1171" s="1"/>
  <c r="G1172" s="1"/>
  <c r="G1173" s="1"/>
  <c r="G1174" s="1"/>
  <c r="G1175" s="1"/>
  <c r="G1176" s="1"/>
  <c r="G1177" s="1"/>
  <c r="G1178" s="1"/>
  <c r="G1179" s="1"/>
  <c r="G1180" s="1"/>
  <c r="G1181" s="1"/>
  <c r="G1182" s="1"/>
  <c r="G1183" s="1"/>
  <c r="G1184" s="1"/>
  <c r="G1185" s="1"/>
  <c r="G1186" s="1"/>
  <c r="G1187" s="1"/>
  <c r="G1188" s="1"/>
  <c r="G1189" s="1"/>
  <c r="G1190" s="1"/>
  <c r="G1191" s="1"/>
  <c r="G1192" s="1"/>
  <c r="G1193" s="1"/>
  <c r="G1194" s="1"/>
  <c r="G1195" s="1"/>
  <c r="G1196" s="1"/>
  <c r="G1197" s="1"/>
  <c r="G1198" s="1"/>
  <c r="G1199" s="1"/>
  <c r="G1200" s="1"/>
  <c r="G1201" s="1"/>
  <c r="G1202" s="1"/>
  <c r="G1203" s="1"/>
  <c r="G1204" s="1"/>
  <c r="G1205" s="1"/>
  <c r="G1206" s="1"/>
  <c r="G1207" s="1"/>
  <c r="G1208" s="1"/>
  <c r="G1209" s="1"/>
  <c r="G1210" s="1"/>
  <c r="G1211" s="1"/>
  <c r="G1212" s="1"/>
  <c r="G1213" s="1"/>
  <c r="G1214" s="1"/>
  <c r="G1215" s="1"/>
  <c r="G1216" s="1"/>
  <c r="G1217" s="1"/>
  <c r="G1218" s="1"/>
  <c r="G1219" s="1"/>
  <c r="G1220" s="1"/>
  <c r="G1221" s="1"/>
  <c r="G1222" s="1"/>
  <c r="G1223" s="1"/>
  <c r="G1224" s="1"/>
  <c r="G1225" s="1"/>
  <c r="G1226" s="1"/>
  <c r="G1227" s="1"/>
  <c r="G1228" s="1"/>
  <c r="G1229" s="1"/>
  <c r="G1230" s="1"/>
  <c r="G1231" s="1"/>
  <c r="G1232" s="1"/>
  <c r="G1233" s="1"/>
  <c r="G1234" s="1"/>
  <c r="G1235" s="1"/>
  <c r="G1236" s="1"/>
  <c r="G1237" s="1"/>
  <c r="G1238" s="1"/>
  <c r="G1239" s="1"/>
  <c r="G1240" s="1"/>
  <c r="G1241" s="1"/>
  <c r="G1242" s="1"/>
  <c r="G1243" s="1"/>
  <c r="G1244" s="1"/>
  <c r="G1245" s="1"/>
  <c r="G1246" s="1"/>
  <c r="G1247" s="1"/>
  <c r="G1248" s="1"/>
  <c r="G1249" s="1"/>
  <c r="G1250" s="1"/>
  <c r="G1251" s="1"/>
  <c r="G1252" s="1"/>
  <c r="G1253" s="1"/>
  <c r="G1254" s="1"/>
  <c r="G1255" s="1"/>
  <c r="G1256" s="1"/>
  <c r="G1257" s="1"/>
  <c r="G1258" s="1"/>
  <c r="G1259" s="1"/>
  <c r="G1260" s="1"/>
  <c r="G1261" s="1"/>
  <c r="G1262" s="1"/>
  <c r="G1263" s="1"/>
  <c r="G1264" s="1"/>
  <c r="G1265" s="1"/>
  <c r="G1266" s="1"/>
  <c r="G1267" s="1"/>
  <c r="G1268" s="1"/>
  <c r="G1269" s="1"/>
  <c r="G1270" s="1"/>
  <c r="G1271" s="1"/>
  <c r="G1272" s="1"/>
  <c r="G1273" s="1"/>
  <c r="G1274" s="1"/>
  <c r="G1275" s="1"/>
  <c r="G1276" s="1"/>
  <c r="G1277" s="1"/>
  <c r="G1278" s="1"/>
  <c r="G1279" s="1"/>
  <c r="G1280" s="1"/>
  <c r="G1281" s="1"/>
  <c r="G1282" s="1"/>
  <c r="G1283" s="1"/>
  <c r="G1284" s="1"/>
  <c r="G1285" s="1"/>
  <c r="G1286" s="1"/>
  <c r="G1287" s="1"/>
  <c r="G1288" s="1"/>
  <c r="G1289" s="1"/>
  <c r="G1290" s="1"/>
  <c r="G1291" s="1"/>
  <c r="G1292" s="1"/>
  <c r="G1293" s="1"/>
  <c r="G1294" s="1"/>
  <c r="G1295" s="1"/>
  <c r="G1296" s="1"/>
  <c r="G1297" s="1"/>
  <c r="G1298" s="1"/>
  <c r="G1299" s="1"/>
  <c r="G1300" s="1"/>
  <c r="G1301" s="1"/>
  <c r="G1302" s="1"/>
  <c r="G1303" s="1"/>
  <c r="G1304" s="1"/>
  <c r="G1305" s="1"/>
  <c r="G1306" s="1"/>
  <c r="G1307" s="1"/>
  <c r="G1308" s="1"/>
  <c r="G1309" s="1"/>
  <c r="G1310" s="1"/>
  <c r="G1311" s="1"/>
  <c r="G1312" s="1"/>
  <c r="G1313" s="1"/>
  <c r="G1314" s="1"/>
  <c r="G1315" s="1"/>
  <c r="G1316" s="1"/>
  <c r="G1317" s="1"/>
  <c r="G1318" s="1"/>
  <c r="G1319" s="1"/>
  <c r="G1320" s="1"/>
  <c r="G1321" s="1"/>
  <c r="G1322" s="1"/>
  <c r="G1323" s="1"/>
  <c r="G1324" s="1"/>
  <c r="G1325" s="1"/>
  <c r="G1326" s="1"/>
  <c r="G1327" s="1"/>
  <c r="G1328" s="1"/>
  <c r="G1329" s="1"/>
  <c r="G1330" s="1"/>
  <c r="G1331" s="1"/>
  <c r="G1332" s="1"/>
  <c r="G1333" s="1"/>
  <c r="G1334" s="1"/>
  <c r="G1335" s="1"/>
  <c r="G1336" s="1"/>
  <c r="G1337" s="1"/>
  <c r="G1338" s="1"/>
  <c r="G1339" s="1"/>
  <c r="G1340" s="1"/>
  <c r="G1341" s="1"/>
  <c r="G1342" s="1"/>
  <c r="G1343" s="1"/>
  <c r="G1344" s="1"/>
  <c r="G1345" s="1"/>
  <c r="G1346" s="1"/>
  <c r="G1347" s="1"/>
  <c r="G1348" s="1"/>
  <c r="G1349" s="1"/>
  <c r="G1350" s="1"/>
  <c r="G1351" s="1"/>
  <c r="G1352" s="1"/>
  <c r="G1353" s="1"/>
  <c r="G1354" s="1"/>
  <c r="G1355" s="1"/>
  <c r="G1356" s="1"/>
  <c r="G1357" s="1"/>
  <c r="G1358" s="1"/>
  <c r="G1359" s="1"/>
  <c r="G1360" s="1"/>
  <c r="G1361" s="1"/>
  <c r="G1362" s="1"/>
  <c r="G1363" s="1"/>
  <c r="G1364" s="1"/>
  <c r="G1365" s="1"/>
  <c r="G1366" s="1"/>
  <c r="G1367" s="1"/>
  <c r="G1368" s="1"/>
  <c r="G1369" s="1"/>
  <c r="G1370" s="1"/>
  <c r="G1371" s="1"/>
  <c r="G1372" s="1"/>
  <c r="G1373" s="1"/>
  <c r="G1374" s="1"/>
  <c r="G1375" s="1"/>
  <c r="G1376" s="1"/>
  <c r="G1377" s="1"/>
  <c r="G1378" s="1"/>
  <c r="G1379" s="1"/>
  <c r="G1380" s="1"/>
  <c r="G1381" s="1"/>
  <c r="G1382" s="1"/>
  <c r="G1383" s="1"/>
  <c r="G1384" s="1"/>
  <c r="G1385" s="1"/>
  <c r="G1386" s="1"/>
  <c r="G1387" s="1"/>
  <c r="G1388" s="1"/>
  <c r="G1389" s="1"/>
  <c r="G1390" s="1"/>
  <c r="G1391" s="1"/>
  <c r="G1392" s="1"/>
  <c r="G1393" s="1"/>
  <c r="G1394" s="1"/>
  <c r="G1395" s="1"/>
  <c r="G1396" s="1"/>
  <c r="G1397" s="1"/>
  <c r="G1398" s="1"/>
  <c r="G1399" s="1"/>
  <c r="G1400" s="1"/>
  <c r="G1401" s="1"/>
  <c r="G1402" s="1"/>
  <c r="G1403" s="1"/>
  <c r="G1404" s="1"/>
  <c r="G1405" s="1"/>
  <c r="G1406" s="1"/>
  <c r="G1407" s="1"/>
  <c r="G1408" s="1"/>
  <c r="G1409" s="1"/>
  <c r="G1410" s="1"/>
  <c r="G1411" s="1"/>
  <c r="G1412" s="1"/>
  <c r="G1413" s="1"/>
  <c r="G1414" s="1"/>
  <c r="G1415" s="1"/>
  <c r="G1416" s="1"/>
  <c r="G1417" s="1"/>
  <c r="G1418" s="1"/>
  <c r="G1419" s="1"/>
  <c r="G1420" s="1"/>
  <c r="G1421" s="1"/>
  <c r="G1422" s="1"/>
  <c r="G1423" s="1"/>
  <c r="G1424" s="1"/>
  <c r="G1425" s="1"/>
  <c r="G1426" s="1"/>
  <c r="G1427" s="1"/>
  <c r="G1428" s="1"/>
  <c r="G1429" s="1"/>
  <c r="G1430" s="1"/>
  <c r="G1431" s="1"/>
  <c r="G1432" s="1"/>
  <c r="G1433" s="1"/>
  <c r="G1434" s="1"/>
  <c r="G1435" s="1"/>
  <c r="G1436" s="1"/>
  <c r="G1437" s="1"/>
  <c r="G1438" s="1"/>
  <c r="G1439" s="1"/>
  <c r="G1440" s="1"/>
  <c r="G1441" s="1"/>
  <c r="G1442" s="1"/>
  <c r="G1443" s="1"/>
  <c r="G1444" s="1"/>
  <c r="G1445" s="1"/>
  <c r="G1446" s="1"/>
  <c r="G1447" s="1"/>
  <c r="G1448" s="1"/>
  <c r="G1449" s="1"/>
  <c r="G1450" s="1"/>
  <c r="G1451" s="1"/>
  <c r="G1452" s="1"/>
  <c r="G1453" s="1"/>
  <c r="G1454" s="1"/>
  <c r="G1455" s="1"/>
  <c r="G1456" s="1"/>
  <c r="G1457" s="1"/>
  <c r="G1458" s="1"/>
  <c r="G1459" s="1"/>
  <c r="G1460" s="1"/>
  <c r="G1461" s="1"/>
  <c r="G1462" s="1"/>
  <c r="G1463" s="1"/>
  <c r="G1464" s="1"/>
  <c r="G1465" s="1"/>
  <c r="G1466" s="1"/>
  <c r="G1467" s="1"/>
  <c r="G1468" s="1"/>
  <c r="G1469" s="1"/>
  <c r="G1470" s="1"/>
  <c r="G1471" s="1"/>
  <c r="G1472" s="1"/>
  <c r="G1473" s="1"/>
  <c r="G1474" s="1"/>
  <c r="G1475" s="1"/>
  <c r="G1476" s="1"/>
  <c r="G1477" s="1"/>
  <c r="G1478" s="1"/>
  <c r="G1479" s="1"/>
  <c r="G1480" s="1"/>
  <c r="G1481" s="1"/>
  <c r="G1482" s="1"/>
  <c r="G1483" s="1"/>
  <c r="G1484" s="1"/>
  <c r="G1485" s="1"/>
  <c r="G1486" s="1"/>
  <c r="G1487" s="1"/>
  <c r="G1488" s="1"/>
  <c r="G1489" s="1"/>
  <c r="G1490" s="1"/>
  <c r="G1491" s="1"/>
  <c r="G1492" s="1"/>
  <c r="G1493" s="1"/>
  <c r="G1494" s="1"/>
  <c r="G1495" s="1"/>
  <c r="G1496" s="1"/>
  <c r="G1497" s="1"/>
  <c r="G1498" s="1"/>
  <c r="G1499" s="1"/>
  <c r="G1500" s="1"/>
  <c r="G1501" s="1"/>
  <c r="G1502" s="1"/>
  <c r="G1503" s="1"/>
  <c r="J5" l="1"/>
  <c r="J6" l="1"/>
  <c r="K5"/>
  <c r="J7" l="1"/>
  <c r="K6"/>
  <c r="J8" l="1"/>
  <c r="K7"/>
  <c r="J9" l="1"/>
  <c r="K8"/>
  <c r="J10" l="1"/>
  <c r="K9"/>
  <c r="J11" l="1"/>
  <c r="K10"/>
  <c r="J12" l="1"/>
  <c r="K11"/>
  <c r="J13" l="1"/>
  <c r="K12"/>
  <c r="J14" l="1"/>
  <c r="K13"/>
  <c r="J15" l="1"/>
  <c r="K14"/>
  <c r="J16" l="1"/>
  <c r="K15"/>
  <c r="J17" l="1"/>
  <c r="K16"/>
  <c r="J18" l="1"/>
  <c r="K17"/>
  <c r="J19" l="1"/>
  <c r="K18"/>
  <c r="J20" l="1"/>
  <c r="K19"/>
  <c r="J21" l="1"/>
  <c r="K20"/>
  <c r="J22" l="1"/>
  <c r="K21"/>
  <c r="J23" l="1"/>
  <c r="K22"/>
  <c r="J24" l="1"/>
  <c r="K23"/>
  <c r="J25" l="1"/>
  <c r="K24"/>
  <c r="J26" l="1"/>
  <c r="K25"/>
  <c r="J27" l="1"/>
  <c r="K26"/>
  <c r="J28" l="1"/>
  <c r="K27"/>
  <c r="J29" l="1"/>
  <c r="K28"/>
  <c r="J30" l="1"/>
  <c r="K29"/>
  <c r="J31" l="1"/>
  <c r="K30"/>
  <c r="J32" l="1"/>
  <c r="K31"/>
  <c r="J33" l="1"/>
  <c r="K32"/>
  <c r="J34" l="1"/>
  <c r="K33"/>
  <c r="J35" l="1"/>
  <c r="K34"/>
  <c r="J36" l="1"/>
  <c r="K35"/>
  <c r="J37" l="1"/>
  <c r="K36"/>
  <c r="J38" l="1"/>
  <c r="K37"/>
  <c r="J39" l="1"/>
  <c r="K38"/>
  <c r="J40" l="1"/>
  <c r="K39"/>
  <c r="J41" l="1"/>
  <c r="K40"/>
  <c r="J42" l="1"/>
  <c r="K41"/>
  <c r="J43" l="1"/>
  <c r="K42"/>
  <c r="J44" l="1"/>
  <c r="K43"/>
  <c r="J45" l="1"/>
  <c r="K44"/>
  <c r="J46" l="1"/>
  <c r="K45"/>
  <c r="J47" l="1"/>
  <c r="K46"/>
  <c r="J48" l="1"/>
  <c r="K47"/>
  <c r="J49" l="1"/>
  <c r="K48"/>
  <c r="J50" l="1"/>
  <c r="K49"/>
  <c r="J51" l="1"/>
  <c r="K50"/>
  <c r="J52" l="1"/>
  <c r="K51"/>
  <c r="J53" l="1"/>
  <c r="K52"/>
  <c r="J54" l="1"/>
  <c r="K53"/>
  <c r="J55" l="1"/>
  <c r="K54"/>
  <c r="J56" l="1"/>
  <c r="K55"/>
  <c r="J57" l="1"/>
  <c r="K56"/>
  <c r="J58" l="1"/>
  <c r="K57"/>
  <c r="J59" l="1"/>
  <c r="K58"/>
  <c r="J60" l="1"/>
  <c r="K59"/>
  <c r="J61" l="1"/>
  <c r="K60"/>
  <c r="J62" l="1"/>
  <c r="K61"/>
  <c r="J63" l="1"/>
  <c r="K62"/>
  <c r="J64" l="1"/>
  <c r="K63"/>
  <c r="J65" l="1"/>
  <c r="K64"/>
  <c r="J66" l="1"/>
  <c r="K65"/>
  <c r="J67" l="1"/>
  <c r="K66"/>
  <c r="J68" l="1"/>
  <c r="K67"/>
  <c r="J69" l="1"/>
  <c r="K68"/>
  <c r="J70" l="1"/>
  <c r="K69"/>
  <c r="J71" l="1"/>
  <c r="K70"/>
  <c r="J72" l="1"/>
  <c r="K71"/>
  <c r="J73" l="1"/>
  <c r="K72"/>
  <c r="J74" l="1"/>
  <c r="K73"/>
  <c r="J75" l="1"/>
  <c r="K74"/>
  <c r="J76" l="1"/>
  <c r="K75"/>
  <c r="J77" l="1"/>
  <c r="K76"/>
  <c r="J78" l="1"/>
  <c r="K77"/>
  <c r="J79" l="1"/>
  <c r="K78"/>
  <c r="J80" l="1"/>
  <c r="K79"/>
  <c r="J81" l="1"/>
  <c r="K80"/>
  <c r="J82" l="1"/>
  <c r="K81"/>
  <c r="J83" l="1"/>
  <c r="K82"/>
  <c r="J84" l="1"/>
  <c r="K83"/>
  <c r="J85" l="1"/>
  <c r="K84"/>
  <c r="J86" l="1"/>
  <c r="K85"/>
  <c r="J87" l="1"/>
  <c r="K86"/>
  <c r="J88" l="1"/>
  <c r="K87"/>
  <c r="J89" l="1"/>
  <c r="K88"/>
  <c r="J90" l="1"/>
  <c r="K89"/>
  <c r="J91" l="1"/>
  <c r="K90"/>
  <c r="J92" l="1"/>
  <c r="K91"/>
  <c r="J93" l="1"/>
  <c r="K92"/>
  <c r="J94" l="1"/>
  <c r="K93"/>
  <c r="J95" l="1"/>
  <c r="K94"/>
  <c r="J96" l="1"/>
  <c r="K95"/>
  <c r="J97" l="1"/>
  <c r="K96"/>
  <c r="J98" l="1"/>
  <c r="K97"/>
  <c r="J99" l="1"/>
  <c r="K98"/>
  <c r="J100" l="1"/>
  <c r="K99"/>
  <c r="J101" l="1"/>
  <c r="K100"/>
  <c r="J102" l="1"/>
  <c r="K101"/>
  <c r="J103" l="1"/>
  <c r="K102"/>
  <c r="J104" l="1"/>
  <c r="K103"/>
  <c r="J105" l="1"/>
  <c r="K104"/>
  <c r="J106" l="1"/>
  <c r="K105"/>
  <c r="J107" l="1"/>
  <c r="K106"/>
  <c r="J108" l="1"/>
  <c r="K107"/>
  <c r="J109" l="1"/>
  <c r="K108"/>
  <c r="J110" l="1"/>
  <c r="K109"/>
  <c r="J111" l="1"/>
  <c r="K110"/>
  <c r="J112" l="1"/>
  <c r="K111"/>
  <c r="J113" l="1"/>
  <c r="K112"/>
  <c r="J114" l="1"/>
  <c r="K113"/>
  <c r="J115" l="1"/>
  <c r="K114"/>
  <c r="J116" l="1"/>
  <c r="K115"/>
  <c r="J117" l="1"/>
  <c r="K116"/>
  <c r="J118" l="1"/>
  <c r="K117"/>
  <c r="J119" l="1"/>
  <c r="K118"/>
  <c r="J120" l="1"/>
  <c r="K119"/>
  <c r="J121" l="1"/>
  <c r="K120"/>
  <c r="J122" l="1"/>
  <c r="K121"/>
  <c r="J123" l="1"/>
  <c r="K122"/>
  <c r="J124" l="1"/>
  <c r="K123"/>
  <c r="J125" l="1"/>
  <c r="K124"/>
  <c r="J126" l="1"/>
  <c r="K125"/>
  <c r="J127" l="1"/>
  <c r="K126"/>
  <c r="J128" l="1"/>
  <c r="K127"/>
  <c r="J129" l="1"/>
  <c r="K128"/>
  <c r="J130" l="1"/>
  <c r="K129"/>
  <c r="J131" l="1"/>
  <c r="K130"/>
  <c r="J132" l="1"/>
  <c r="K131"/>
  <c r="J133" l="1"/>
  <c r="K132"/>
  <c r="J134" l="1"/>
  <c r="K133"/>
  <c r="J135" l="1"/>
  <c r="K134"/>
  <c r="J136" l="1"/>
  <c r="K135"/>
  <c r="J137" l="1"/>
  <c r="K136"/>
  <c r="J138" l="1"/>
  <c r="K137"/>
  <c r="J139" l="1"/>
  <c r="K138"/>
  <c r="J140" l="1"/>
  <c r="K139"/>
  <c r="J141" l="1"/>
  <c r="K140"/>
  <c r="J142" l="1"/>
  <c r="K141"/>
  <c r="J143" l="1"/>
  <c r="K142"/>
  <c r="J144" l="1"/>
  <c r="K143"/>
  <c r="J145" l="1"/>
  <c r="K144"/>
  <c r="J146" l="1"/>
  <c r="K145"/>
  <c r="J147" l="1"/>
  <c r="K146"/>
  <c r="J148" l="1"/>
  <c r="K147"/>
  <c r="J149" l="1"/>
  <c r="K148"/>
  <c r="J150" l="1"/>
  <c r="K149"/>
  <c r="J151" l="1"/>
  <c r="K150"/>
  <c r="J152" l="1"/>
  <c r="K151"/>
  <c r="J153" l="1"/>
  <c r="K152"/>
  <c r="J154" l="1"/>
  <c r="K153"/>
  <c r="J155" l="1"/>
  <c r="K154"/>
  <c r="J156" l="1"/>
  <c r="K155"/>
  <c r="J157" l="1"/>
  <c r="K156"/>
  <c r="J158" l="1"/>
  <c r="K157"/>
  <c r="J159" l="1"/>
  <c r="K158"/>
  <c r="J160" l="1"/>
  <c r="K159"/>
  <c r="J161" l="1"/>
  <c r="K160"/>
  <c r="J162" l="1"/>
  <c r="K161"/>
  <c r="J163" l="1"/>
  <c r="K162"/>
  <c r="J164" l="1"/>
  <c r="K163"/>
  <c r="J165" l="1"/>
  <c r="K164"/>
  <c r="J166" l="1"/>
  <c r="K165"/>
  <c r="J167" l="1"/>
  <c r="K166"/>
  <c r="J168" l="1"/>
  <c r="K167"/>
  <c r="J169" l="1"/>
  <c r="K168"/>
  <c r="J170" l="1"/>
  <c r="K169"/>
  <c r="J171" l="1"/>
  <c r="K170"/>
  <c r="J172" l="1"/>
  <c r="K171"/>
  <c r="J173" l="1"/>
  <c r="K172"/>
  <c r="J174" l="1"/>
  <c r="K173"/>
  <c r="J175" l="1"/>
  <c r="K174"/>
  <c r="J176" l="1"/>
  <c r="K175"/>
  <c r="J177" l="1"/>
  <c r="K176"/>
  <c r="J178" l="1"/>
  <c r="K177"/>
  <c r="J179" l="1"/>
  <c r="K178"/>
  <c r="J180" l="1"/>
  <c r="K179"/>
  <c r="J181" l="1"/>
  <c r="K180"/>
  <c r="J182" l="1"/>
  <c r="K181"/>
  <c r="J183" l="1"/>
  <c r="K182"/>
  <c r="J184" l="1"/>
  <c r="K183"/>
  <c r="J185" l="1"/>
  <c r="K184"/>
  <c r="J186" l="1"/>
  <c r="K185"/>
  <c r="J187" l="1"/>
  <c r="K186"/>
  <c r="J188" l="1"/>
  <c r="K187"/>
  <c r="J189" l="1"/>
  <c r="K188"/>
  <c r="J190" l="1"/>
  <c r="K189"/>
  <c r="J191" l="1"/>
  <c r="K190"/>
  <c r="J192" l="1"/>
  <c r="K191"/>
  <c r="J193" l="1"/>
  <c r="K192"/>
  <c r="J194" l="1"/>
  <c r="K193"/>
  <c r="J195" l="1"/>
  <c r="K194"/>
  <c r="J196" l="1"/>
  <c r="K195"/>
  <c r="J197" l="1"/>
  <c r="K196"/>
  <c r="J198" l="1"/>
  <c r="K197"/>
  <c r="J199" l="1"/>
  <c r="K198"/>
  <c r="J200" l="1"/>
  <c r="K199"/>
  <c r="J201" l="1"/>
  <c r="K200"/>
  <c r="J202" l="1"/>
  <c r="K201"/>
  <c r="J203" l="1"/>
  <c r="K202"/>
  <c r="J204" l="1"/>
  <c r="K203"/>
  <c r="J205" l="1"/>
  <c r="K204"/>
  <c r="J206" l="1"/>
  <c r="K205"/>
  <c r="J207" l="1"/>
  <c r="K206"/>
  <c r="J208" l="1"/>
  <c r="K207"/>
  <c r="J209" l="1"/>
  <c r="K208"/>
  <c r="J210" l="1"/>
  <c r="K209"/>
  <c r="J211" l="1"/>
  <c r="K210"/>
  <c r="J212" l="1"/>
  <c r="K211"/>
  <c r="J213" l="1"/>
  <c r="K212"/>
  <c r="J214" l="1"/>
  <c r="K213"/>
  <c r="J215" l="1"/>
  <c r="K214"/>
  <c r="J216" l="1"/>
  <c r="K215"/>
  <c r="J217" l="1"/>
  <c r="K216"/>
  <c r="J218" l="1"/>
  <c r="K217"/>
  <c r="J219" l="1"/>
  <c r="K218"/>
  <c r="J220" l="1"/>
  <c r="K219"/>
  <c r="J221" l="1"/>
  <c r="K220"/>
  <c r="J222" l="1"/>
  <c r="K221"/>
  <c r="J223" l="1"/>
  <c r="K222"/>
  <c r="J224" l="1"/>
  <c r="K223"/>
  <c r="J225" l="1"/>
  <c r="K224"/>
  <c r="J226" l="1"/>
  <c r="K225"/>
  <c r="J227" l="1"/>
  <c r="K226"/>
  <c r="J228" l="1"/>
  <c r="K227"/>
  <c r="J229" l="1"/>
  <c r="K228"/>
  <c r="J230" l="1"/>
  <c r="K229"/>
  <c r="J231" l="1"/>
  <c r="K230"/>
  <c r="J232" l="1"/>
  <c r="K231"/>
  <c r="J233" l="1"/>
  <c r="K232"/>
  <c r="J234" l="1"/>
  <c r="K233"/>
  <c r="J235" l="1"/>
  <c r="K234"/>
  <c r="J236" l="1"/>
  <c r="K235"/>
  <c r="J237" l="1"/>
  <c r="K236"/>
  <c r="J238" l="1"/>
  <c r="K237"/>
  <c r="J239" l="1"/>
  <c r="K238"/>
  <c r="J240" l="1"/>
  <c r="K239"/>
  <c r="J241" l="1"/>
  <c r="K240"/>
  <c r="J242" l="1"/>
  <c r="K241"/>
  <c r="J243" l="1"/>
  <c r="K242"/>
  <c r="J244" l="1"/>
  <c r="K243"/>
  <c r="J245" l="1"/>
  <c r="K244"/>
  <c r="J246" l="1"/>
  <c r="K245"/>
  <c r="J247" l="1"/>
  <c r="K246"/>
  <c r="J248" l="1"/>
  <c r="K247"/>
  <c r="J249" l="1"/>
  <c r="K248"/>
  <c r="J250" l="1"/>
  <c r="K249"/>
  <c r="J251" l="1"/>
  <c r="K250"/>
  <c r="J252" l="1"/>
  <c r="K251"/>
  <c r="J253" l="1"/>
  <c r="K252"/>
  <c r="J254" l="1"/>
  <c r="K253"/>
  <c r="J255" l="1"/>
  <c r="K254"/>
  <c r="J256" l="1"/>
  <c r="K255"/>
  <c r="J257" l="1"/>
  <c r="K256"/>
  <c r="J258" l="1"/>
  <c r="K257"/>
  <c r="J259" l="1"/>
  <c r="K258"/>
  <c r="J260" l="1"/>
  <c r="K259"/>
  <c r="J261" l="1"/>
  <c r="K260"/>
  <c r="J262" l="1"/>
  <c r="K261"/>
  <c r="J263" l="1"/>
  <c r="K262"/>
  <c r="J264" l="1"/>
  <c r="K263"/>
  <c r="J265" l="1"/>
  <c r="K264"/>
  <c r="J266" l="1"/>
  <c r="K265"/>
  <c r="J267" l="1"/>
  <c r="K266"/>
  <c r="J268" l="1"/>
  <c r="K267"/>
  <c r="J269" l="1"/>
  <c r="K268"/>
  <c r="J270" l="1"/>
  <c r="K269"/>
  <c r="J271" l="1"/>
  <c r="K270"/>
  <c r="J272" l="1"/>
  <c r="K271"/>
  <c r="J273" l="1"/>
  <c r="K272"/>
  <c r="J274" l="1"/>
  <c r="K273"/>
  <c r="J275" l="1"/>
  <c r="K274"/>
  <c r="J276" l="1"/>
  <c r="K275"/>
  <c r="J277" l="1"/>
  <c r="K276"/>
  <c r="J278" l="1"/>
  <c r="K277"/>
  <c r="J279" l="1"/>
  <c r="K278"/>
  <c r="J280" l="1"/>
  <c r="K279"/>
  <c r="J281" l="1"/>
  <c r="K280"/>
  <c r="J282" l="1"/>
  <c r="K281"/>
  <c r="J283" l="1"/>
  <c r="K282"/>
  <c r="J284" l="1"/>
  <c r="K283"/>
  <c r="J285" l="1"/>
  <c r="K284"/>
  <c r="J286" l="1"/>
  <c r="K285"/>
  <c r="J287" l="1"/>
  <c r="K286"/>
  <c r="J288" l="1"/>
  <c r="K287"/>
  <c r="J289" l="1"/>
  <c r="K288"/>
  <c r="J290" l="1"/>
  <c r="K289"/>
  <c r="J291" l="1"/>
  <c r="K290"/>
  <c r="J292" l="1"/>
  <c r="K291"/>
  <c r="J293" l="1"/>
  <c r="K292"/>
  <c r="J294" l="1"/>
  <c r="K293"/>
  <c r="J295" l="1"/>
  <c r="K294"/>
  <c r="J296" l="1"/>
  <c r="K295"/>
  <c r="J297" l="1"/>
  <c r="K296"/>
  <c r="J298" l="1"/>
  <c r="K297"/>
  <c r="J299" l="1"/>
  <c r="K298"/>
  <c r="J300" l="1"/>
  <c r="K299"/>
  <c r="J301" l="1"/>
  <c r="K300"/>
  <c r="J302" l="1"/>
  <c r="K301"/>
  <c r="J303" l="1"/>
  <c r="K302"/>
  <c r="J304" l="1"/>
  <c r="K303"/>
  <c r="J305" l="1"/>
  <c r="K304"/>
  <c r="J306" l="1"/>
  <c r="K305"/>
  <c r="J307" l="1"/>
  <c r="K306"/>
  <c r="J308" l="1"/>
  <c r="K307"/>
  <c r="J309" l="1"/>
  <c r="K308"/>
  <c r="J310" l="1"/>
  <c r="K309"/>
  <c r="J311" l="1"/>
  <c r="K310"/>
  <c r="J312" l="1"/>
  <c r="K311"/>
  <c r="J313" l="1"/>
  <c r="K312"/>
  <c r="J314" l="1"/>
  <c r="K313"/>
  <c r="J315" l="1"/>
  <c r="K314"/>
  <c r="J316" l="1"/>
  <c r="K315"/>
  <c r="J317" l="1"/>
  <c r="K316"/>
  <c r="J318" l="1"/>
  <c r="K317"/>
  <c r="J319" l="1"/>
  <c r="K318"/>
  <c r="J320" l="1"/>
  <c r="K319"/>
  <c r="J321" l="1"/>
  <c r="K320"/>
  <c r="J322" l="1"/>
  <c r="K321"/>
  <c r="J323" l="1"/>
  <c r="K322"/>
  <c r="J324" l="1"/>
  <c r="K323"/>
  <c r="J325" l="1"/>
  <c r="K324"/>
  <c r="J326" l="1"/>
  <c r="K325"/>
  <c r="J327" l="1"/>
  <c r="K326"/>
  <c r="J328" l="1"/>
  <c r="K327"/>
  <c r="J329" l="1"/>
  <c r="K328"/>
  <c r="J330" l="1"/>
  <c r="K329"/>
  <c r="J331" l="1"/>
  <c r="K330"/>
  <c r="J332" l="1"/>
  <c r="K331"/>
  <c r="J333" l="1"/>
  <c r="K332"/>
  <c r="J334" l="1"/>
  <c r="K333"/>
  <c r="J335" l="1"/>
  <c r="K334"/>
  <c r="J336" l="1"/>
  <c r="K335"/>
  <c r="J337" l="1"/>
  <c r="K336"/>
  <c r="J338" l="1"/>
  <c r="K337"/>
  <c r="J339" l="1"/>
  <c r="K338"/>
  <c r="J340" l="1"/>
  <c r="K339"/>
  <c r="J341" l="1"/>
  <c r="K340"/>
  <c r="J342" l="1"/>
  <c r="K341"/>
  <c r="J343" l="1"/>
  <c r="K342"/>
  <c r="J344" l="1"/>
  <c r="K343"/>
  <c r="J345" l="1"/>
  <c r="K344"/>
  <c r="J346" l="1"/>
  <c r="K345"/>
  <c r="J347" l="1"/>
  <c r="K346"/>
  <c r="J348" l="1"/>
  <c r="K347"/>
  <c r="J349" l="1"/>
  <c r="K348"/>
  <c r="J350" l="1"/>
  <c r="K349"/>
  <c r="J351" l="1"/>
  <c r="K350"/>
  <c r="J352" l="1"/>
  <c r="K351"/>
  <c r="J353" l="1"/>
  <c r="K352"/>
  <c r="J354" l="1"/>
  <c r="K353"/>
  <c r="J355" l="1"/>
  <c r="K354"/>
  <c r="J356" l="1"/>
  <c r="K355"/>
  <c r="J357" l="1"/>
  <c r="K356"/>
  <c r="J358" l="1"/>
  <c r="K357"/>
  <c r="J359" l="1"/>
  <c r="K358"/>
  <c r="J360" l="1"/>
  <c r="K359"/>
  <c r="J361" l="1"/>
  <c r="K360"/>
  <c r="J362" l="1"/>
  <c r="K361"/>
  <c r="J363" l="1"/>
  <c r="K362"/>
  <c r="J364" l="1"/>
  <c r="K363"/>
  <c r="J365" l="1"/>
  <c r="K364"/>
  <c r="J366" l="1"/>
  <c r="K365"/>
  <c r="J367" l="1"/>
  <c r="K366"/>
  <c r="J368" l="1"/>
  <c r="K367"/>
  <c r="J369" l="1"/>
  <c r="K368"/>
  <c r="J370" l="1"/>
  <c r="K369"/>
  <c r="J371" l="1"/>
  <c r="K370"/>
  <c r="J372" l="1"/>
  <c r="K371"/>
  <c r="J373" l="1"/>
  <c r="K372"/>
  <c r="J374" l="1"/>
  <c r="K373"/>
  <c r="J375" l="1"/>
  <c r="K374"/>
  <c r="J376" l="1"/>
  <c r="K375"/>
  <c r="J377" l="1"/>
  <c r="K376"/>
  <c r="J378" l="1"/>
  <c r="K377"/>
  <c r="J379" l="1"/>
  <c r="K378"/>
  <c r="J380" l="1"/>
  <c r="K379"/>
  <c r="J381" l="1"/>
  <c r="K380"/>
  <c r="J382" l="1"/>
  <c r="K381"/>
  <c r="J383" l="1"/>
  <c r="K382"/>
  <c r="J384" l="1"/>
  <c r="K383"/>
  <c r="J385" l="1"/>
  <c r="K384"/>
  <c r="J386" l="1"/>
  <c r="K385"/>
  <c r="J387" l="1"/>
  <c r="K386"/>
  <c r="J388" l="1"/>
  <c r="K387"/>
  <c r="J389" l="1"/>
  <c r="K388"/>
  <c r="J390" l="1"/>
  <c r="K389"/>
  <c r="J391" l="1"/>
  <c r="K390"/>
  <c r="J392" l="1"/>
  <c r="K391"/>
  <c r="J393" l="1"/>
  <c r="K392"/>
  <c r="J394" l="1"/>
  <c r="K393"/>
  <c r="J395" l="1"/>
  <c r="K394"/>
  <c r="J396" l="1"/>
  <c r="K395"/>
  <c r="J397" l="1"/>
  <c r="K396"/>
  <c r="J398" l="1"/>
  <c r="K397"/>
  <c r="J399" l="1"/>
  <c r="K398"/>
  <c r="J400" l="1"/>
  <c r="K399"/>
  <c r="J401" l="1"/>
  <c r="K400"/>
  <c r="J402" l="1"/>
  <c r="K401"/>
  <c r="J403" l="1"/>
  <c r="K402"/>
  <c r="J404" l="1"/>
  <c r="K403"/>
  <c r="J405" l="1"/>
  <c r="K404"/>
  <c r="J406" l="1"/>
  <c r="K405"/>
  <c r="J407" l="1"/>
  <c r="K406"/>
  <c r="J408" l="1"/>
  <c r="K407"/>
  <c r="J409" l="1"/>
  <c r="K408"/>
  <c r="J410" l="1"/>
  <c r="K409"/>
  <c r="J411" l="1"/>
  <c r="K410"/>
  <c r="J412" l="1"/>
  <c r="K411"/>
  <c r="J413" l="1"/>
  <c r="K412"/>
  <c r="J414" l="1"/>
  <c r="K413"/>
  <c r="J415" l="1"/>
  <c r="K414"/>
  <c r="J416" l="1"/>
  <c r="K415"/>
  <c r="J417" l="1"/>
  <c r="K416"/>
  <c r="J418" l="1"/>
  <c r="K417"/>
  <c r="J419" l="1"/>
  <c r="K418"/>
  <c r="J420" l="1"/>
  <c r="K419"/>
  <c r="J421" l="1"/>
  <c r="K420"/>
  <c r="J422" l="1"/>
  <c r="K421"/>
  <c r="J423" l="1"/>
  <c r="K422"/>
  <c r="J424" l="1"/>
  <c r="K423"/>
  <c r="J425" l="1"/>
  <c r="K424"/>
  <c r="J426" l="1"/>
  <c r="K425"/>
  <c r="J427" l="1"/>
  <c r="K426"/>
  <c r="J428" l="1"/>
  <c r="K427"/>
  <c r="J429" l="1"/>
  <c r="K428"/>
  <c r="J430" l="1"/>
  <c r="K429"/>
  <c r="J431" l="1"/>
  <c r="K430"/>
  <c r="J432" l="1"/>
  <c r="K431"/>
  <c r="J433" l="1"/>
  <c r="K432"/>
  <c r="J434" l="1"/>
  <c r="K433"/>
  <c r="J435" l="1"/>
  <c r="K434"/>
  <c r="J436" l="1"/>
  <c r="K435"/>
  <c r="J437" l="1"/>
  <c r="K436"/>
  <c r="J438" l="1"/>
  <c r="K437"/>
  <c r="J439" l="1"/>
  <c r="K438"/>
  <c r="J440" l="1"/>
  <c r="K439"/>
  <c r="J441" l="1"/>
  <c r="K440"/>
  <c r="J442" l="1"/>
  <c r="K441"/>
  <c r="J443" l="1"/>
  <c r="K442"/>
  <c r="J444" l="1"/>
  <c r="K443"/>
  <c r="J445" l="1"/>
  <c r="K444"/>
  <c r="J446" l="1"/>
  <c r="K445"/>
  <c r="J447" l="1"/>
  <c r="K446"/>
  <c r="J448" l="1"/>
  <c r="K447"/>
  <c r="J449" l="1"/>
  <c r="K448"/>
  <c r="J450" l="1"/>
  <c r="K449"/>
  <c r="J451" l="1"/>
  <c r="K450"/>
  <c r="J452" l="1"/>
  <c r="K451"/>
  <c r="J453" l="1"/>
  <c r="K452"/>
  <c r="J454" l="1"/>
  <c r="K453"/>
  <c r="J455" l="1"/>
  <c r="K454"/>
  <c r="J456" l="1"/>
  <c r="K455"/>
  <c r="J457" l="1"/>
  <c r="K456"/>
  <c r="J458" l="1"/>
  <c r="K457"/>
  <c r="J459" l="1"/>
  <c r="K458"/>
  <c r="J460" l="1"/>
  <c r="K459"/>
  <c r="J461" l="1"/>
  <c r="K460"/>
  <c r="J462" l="1"/>
  <c r="K461"/>
  <c r="J463" l="1"/>
  <c r="K462"/>
  <c r="J464" l="1"/>
  <c r="K463"/>
  <c r="J465" l="1"/>
  <c r="K464"/>
  <c r="J466" l="1"/>
  <c r="K465"/>
  <c r="J467" l="1"/>
  <c r="K466"/>
  <c r="J468" l="1"/>
  <c r="K467"/>
  <c r="J469" l="1"/>
  <c r="K468"/>
  <c r="J470" l="1"/>
  <c r="K469"/>
  <c r="J471" l="1"/>
  <c r="K470"/>
  <c r="J472" l="1"/>
  <c r="K471"/>
  <c r="J473" l="1"/>
  <c r="K472"/>
  <c r="J474" l="1"/>
  <c r="K473"/>
  <c r="J475" l="1"/>
  <c r="K474"/>
  <c r="J476" l="1"/>
  <c r="K475"/>
  <c r="J477" l="1"/>
  <c r="K476"/>
  <c r="J478" l="1"/>
  <c r="K477"/>
  <c r="J479" l="1"/>
  <c r="K478"/>
  <c r="J480" l="1"/>
  <c r="K479"/>
  <c r="J481" l="1"/>
  <c r="K480"/>
  <c r="J482" l="1"/>
  <c r="K481"/>
  <c r="J483" l="1"/>
  <c r="K482"/>
  <c r="J484" l="1"/>
  <c r="K483"/>
  <c r="J485" l="1"/>
  <c r="K484"/>
  <c r="J486" l="1"/>
  <c r="K485"/>
  <c r="J487" l="1"/>
  <c r="K486"/>
  <c r="J488" l="1"/>
  <c r="K487"/>
  <c r="J489" l="1"/>
  <c r="K488"/>
  <c r="J490" l="1"/>
  <c r="K489"/>
  <c r="J491" l="1"/>
  <c r="K490"/>
  <c r="J492" l="1"/>
  <c r="K491"/>
  <c r="J493" l="1"/>
  <c r="K492"/>
  <c r="J494" l="1"/>
  <c r="K493"/>
  <c r="J495" l="1"/>
  <c r="K494"/>
  <c r="J496" l="1"/>
  <c r="K495"/>
  <c r="J497" l="1"/>
  <c r="K496"/>
  <c r="J498" l="1"/>
  <c r="K497"/>
  <c r="J499" l="1"/>
  <c r="K498"/>
  <c r="J500" l="1"/>
  <c r="K499"/>
  <c r="J501" l="1"/>
  <c r="K500"/>
  <c r="J502" l="1"/>
  <c r="K501"/>
  <c r="J503" l="1"/>
  <c r="K502"/>
  <c r="J504" l="1"/>
  <c r="K503"/>
  <c r="J505" l="1"/>
  <c r="K504"/>
  <c r="J506" l="1"/>
  <c r="K505"/>
  <c r="J507" l="1"/>
  <c r="K506"/>
  <c r="J508" l="1"/>
  <c r="K507"/>
  <c r="J509" l="1"/>
  <c r="K508"/>
  <c r="J510" l="1"/>
  <c r="K509"/>
  <c r="J511" l="1"/>
  <c r="K510"/>
  <c r="J512" l="1"/>
  <c r="K511"/>
  <c r="J513" l="1"/>
  <c r="K512"/>
  <c r="J514" l="1"/>
  <c r="K513"/>
  <c r="J515" l="1"/>
  <c r="K514"/>
  <c r="J516" l="1"/>
  <c r="K515"/>
  <c r="J517" l="1"/>
  <c r="K516"/>
  <c r="J518" l="1"/>
  <c r="K517"/>
  <c r="J519" l="1"/>
  <c r="K518"/>
  <c r="J520" l="1"/>
  <c r="K519"/>
  <c r="J521" l="1"/>
  <c r="K520"/>
  <c r="J522" l="1"/>
  <c r="K521"/>
  <c r="J523" l="1"/>
  <c r="K522"/>
  <c r="J524" l="1"/>
  <c r="K523"/>
  <c r="J525" l="1"/>
  <c r="K524"/>
  <c r="J526" l="1"/>
  <c r="K525"/>
  <c r="J527" l="1"/>
  <c r="K526"/>
  <c r="J528" l="1"/>
  <c r="K527"/>
  <c r="J529" l="1"/>
  <c r="K528"/>
  <c r="J530" l="1"/>
  <c r="K529"/>
  <c r="J531" l="1"/>
  <c r="K530"/>
  <c r="J532" l="1"/>
  <c r="K531"/>
  <c r="J533" l="1"/>
  <c r="K532"/>
  <c r="J534" l="1"/>
  <c r="K533"/>
  <c r="J535" l="1"/>
  <c r="K534"/>
  <c r="J536" l="1"/>
  <c r="K535"/>
  <c r="J537" l="1"/>
  <c r="K536"/>
  <c r="J538" l="1"/>
  <c r="K537"/>
  <c r="J539" l="1"/>
  <c r="K538"/>
  <c r="J540" l="1"/>
  <c r="K539"/>
  <c r="J541" l="1"/>
  <c r="K540"/>
  <c r="J542" l="1"/>
  <c r="K541"/>
  <c r="J543" l="1"/>
  <c r="K542"/>
  <c r="J544" l="1"/>
  <c r="K543"/>
  <c r="J545" l="1"/>
  <c r="K544"/>
  <c r="J546" l="1"/>
  <c r="K545"/>
  <c r="J547" l="1"/>
  <c r="K546"/>
  <c r="J548" l="1"/>
  <c r="K547"/>
  <c r="J549" l="1"/>
  <c r="K548"/>
  <c r="J550" l="1"/>
  <c r="K549"/>
  <c r="J551" l="1"/>
  <c r="K550"/>
  <c r="J552" l="1"/>
  <c r="K551"/>
  <c r="J553" l="1"/>
  <c r="K552"/>
  <c r="J554" l="1"/>
  <c r="K553"/>
  <c r="J555" l="1"/>
  <c r="K554"/>
  <c r="J556" l="1"/>
  <c r="K555"/>
  <c r="J557" l="1"/>
  <c r="K556"/>
  <c r="J558" l="1"/>
  <c r="K557"/>
  <c r="J559" l="1"/>
  <c r="K558"/>
  <c r="J560" l="1"/>
  <c r="K559"/>
  <c r="J561" l="1"/>
  <c r="K560"/>
  <c r="J562" l="1"/>
  <c r="K561"/>
  <c r="J563" l="1"/>
  <c r="K562"/>
  <c r="J564" l="1"/>
  <c r="K563"/>
  <c r="J565" l="1"/>
  <c r="K564"/>
  <c r="J566" l="1"/>
  <c r="K565"/>
  <c r="J567" l="1"/>
  <c r="K566"/>
  <c r="J568" l="1"/>
  <c r="K567"/>
  <c r="J569" l="1"/>
  <c r="K568"/>
  <c r="J570" l="1"/>
  <c r="K569"/>
  <c r="J571" l="1"/>
  <c r="K570"/>
  <c r="J572" l="1"/>
  <c r="K571"/>
  <c r="J573" l="1"/>
  <c r="K572"/>
  <c r="J574" l="1"/>
  <c r="K573"/>
  <c r="J575" l="1"/>
  <c r="K574"/>
  <c r="J576" l="1"/>
  <c r="K575"/>
  <c r="J577" l="1"/>
  <c r="K576"/>
  <c r="J578" l="1"/>
  <c r="K577"/>
  <c r="J579" l="1"/>
  <c r="K578"/>
  <c r="J580" l="1"/>
  <c r="K579"/>
  <c r="J581" l="1"/>
  <c r="K580"/>
  <c r="J582" l="1"/>
  <c r="K581"/>
  <c r="J583" l="1"/>
  <c r="K582"/>
  <c r="J584" l="1"/>
  <c r="K583"/>
  <c r="J585" l="1"/>
  <c r="K584"/>
  <c r="J586" l="1"/>
  <c r="K585"/>
  <c r="J587" l="1"/>
  <c r="K586"/>
  <c r="J588" l="1"/>
  <c r="K587"/>
  <c r="J589" l="1"/>
  <c r="K588"/>
  <c r="J590" l="1"/>
  <c r="K589"/>
  <c r="J591" l="1"/>
  <c r="K590"/>
  <c r="J592" l="1"/>
  <c r="K591"/>
  <c r="J593" l="1"/>
  <c r="K592"/>
  <c r="J594" l="1"/>
  <c r="K593"/>
  <c r="J595" l="1"/>
  <c r="K594"/>
  <c r="J596" l="1"/>
  <c r="K595"/>
  <c r="J597" l="1"/>
  <c r="K596"/>
  <c r="J598" l="1"/>
  <c r="K597"/>
  <c r="J599" l="1"/>
  <c r="K598"/>
  <c r="J600" l="1"/>
  <c r="K599"/>
  <c r="J601" l="1"/>
  <c r="K600"/>
  <c r="J602" l="1"/>
  <c r="K601"/>
  <c r="J603" l="1"/>
  <c r="K602"/>
  <c r="J604" l="1"/>
  <c r="K603"/>
  <c r="J605" l="1"/>
  <c r="K604"/>
  <c r="J606" l="1"/>
  <c r="K605"/>
  <c r="J607" l="1"/>
  <c r="K606"/>
  <c r="J608" l="1"/>
  <c r="K607"/>
  <c r="J609" l="1"/>
  <c r="K608"/>
  <c r="J610" l="1"/>
  <c r="K609"/>
  <c r="J611" l="1"/>
  <c r="K610"/>
  <c r="J612" l="1"/>
  <c r="K611"/>
  <c r="J613" l="1"/>
  <c r="K612"/>
  <c r="J614" l="1"/>
  <c r="K613"/>
  <c r="J615" l="1"/>
  <c r="K614"/>
  <c r="J616" l="1"/>
  <c r="K615"/>
  <c r="J617" l="1"/>
  <c r="K616"/>
  <c r="J618" l="1"/>
  <c r="K617"/>
  <c r="J619" l="1"/>
  <c r="K618"/>
  <c r="J620" l="1"/>
  <c r="K619"/>
  <c r="J621" l="1"/>
  <c r="K620"/>
  <c r="J622" l="1"/>
  <c r="K621"/>
  <c r="J623" l="1"/>
  <c r="K622"/>
  <c r="J624" l="1"/>
  <c r="K623"/>
  <c r="J625" l="1"/>
  <c r="K624"/>
  <c r="J626" l="1"/>
  <c r="K625"/>
  <c r="J627" l="1"/>
  <c r="K626"/>
  <c r="J628" l="1"/>
  <c r="K627"/>
  <c r="J629" l="1"/>
  <c r="K628"/>
  <c r="J630" l="1"/>
  <c r="K629"/>
  <c r="J631" l="1"/>
  <c r="K630"/>
  <c r="J632" l="1"/>
  <c r="K631"/>
  <c r="J633" l="1"/>
  <c r="K632"/>
  <c r="J634" l="1"/>
  <c r="K633"/>
  <c r="J635" l="1"/>
  <c r="K634"/>
  <c r="J636" l="1"/>
  <c r="K635"/>
  <c r="J637" l="1"/>
  <c r="K636"/>
  <c r="J638" l="1"/>
  <c r="K637"/>
  <c r="J639" l="1"/>
  <c r="K638"/>
  <c r="J640" l="1"/>
  <c r="K639"/>
  <c r="J641" l="1"/>
  <c r="K640"/>
  <c r="J642" l="1"/>
  <c r="K641"/>
  <c r="J643" l="1"/>
  <c r="K642"/>
  <c r="J644" l="1"/>
  <c r="K643"/>
  <c r="J645" l="1"/>
  <c r="K644"/>
  <c r="J646" l="1"/>
  <c r="K645"/>
  <c r="J647" l="1"/>
  <c r="K646"/>
  <c r="J648" l="1"/>
  <c r="K647"/>
  <c r="J649" l="1"/>
  <c r="K648"/>
  <c r="J650" l="1"/>
  <c r="K649"/>
  <c r="J651" l="1"/>
  <c r="K650"/>
  <c r="J652" l="1"/>
  <c r="K651"/>
  <c r="J653" l="1"/>
  <c r="K652"/>
  <c r="J654" l="1"/>
  <c r="K653"/>
  <c r="J655" l="1"/>
  <c r="K654"/>
  <c r="J656" l="1"/>
  <c r="K655"/>
  <c r="J657" l="1"/>
  <c r="K656"/>
  <c r="J658" l="1"/>
  <c r="K657"/>
  <c r="J659" l="1"/>
  <c r="K658"/>
  <c r="J660" l="1"/>
  <c r="K659"/>
  <c r="J661" l="1"/>
  <c r="K660"/>
  <c r="J662" l="1"/>
  <c r="K661"/>
  <c r="J663" l="1"/>
  <c r="K662"/>
  <c r="J664" l="1"/>
  <c r="K663"/>
  <c r="J665" l="1"/>
  <c r="K664"/>
  <c r="J666" l="1"/>
  <c r="K665"/>
  <c r="J667" l="1"/>
  <c r="K666"/>
  <c r="J668" l="1"/>
  <c r="K667"/>
  <c r="J669" l="1"/>
  <c r="K668"/>
  <c r="J670" l="1"/>
  <c r="K669"/>
  <c r="J671" l="1"/>
  <c r="K670"/>
  <c r="J672" l="1"/>
  <c r="K671"/>
  <c r="J673" l="1"/>
  <c r="K672"/>
  <c r="J674" l="1"/>
  <c r="K673"/>
  <c r="J675" l="1"/>
  <c r="K674"/>
  <c r="J676" l="1"/>
  <c r="K675"/>
  <c r="J677" l="1"/>
  <c r="K676"/>
  <c r="J678" l="1"/>
  <c r="K677"/>
  <c r="J679" l="1"/>
  <c r="K678"/>
  <c r="J680" l="1"/>
  <c r="K679"/>
  <c r="J681" l="1"/>
  <c r="K680"/>
  <c r="J682" l="1"/>
  <c r="K681"/>
  <c r="J683" l="1"/>
  <c r="K682"/>
  <c r="J684" l="1"/>
  <c r="K683"/>
  <c r="J685" l="1"/>
  <c r="K684"/>
  <c r="J686" l="1"/>
  <c r="K685"/>
  <c r="J687" l="1"/>
  <c r="K686"/>
  <c r="J688" l="1"/>
  <c r="K687"/>
  <c r="J689" l="1"/>
  <c r="K688"/>
  <c r="J690" l="1"/>
  <c r="K689"/>
  <c r="J691" l="1"/>
  <c r="K690"/>
  <c r="J692" l="1"/>
  <c r="K691"/>
  <c r="J693" l="1"/>
  <c r="K692"/>
  <c r="J694" l="1"/>
  <c r="K693"/>
  <c r="J695" l="1"/>
  <c r="K694"/>
  <c r="J696" l="1"/>
  <c r="K695"/>
  <c r="J697" l="1"/>
  <c r="K696"/>
  <c r="J698" l="1"/>
  <c r="K697"/>
  <c r="J699" l="1"/>
  <c r="K698"/>
  <c r="J700" l="1"/>
  <c r="K699"/>
  <c r="J701" l="1"/>
  <c r="K700"/>
  <c r="J702" l="1"/>
  <c r="K701"/>
  <c r="J703" l="1"/>
  <c r="K702"/>
  <c r="J704" l="1"/>
  <c r="K703"/>
  <c r="J705" l="1"/>
  <c r="K704"/>
  <c r="J706" l="1"/>
  <c r="K705"/>
  <c r="J707" l="1"/>
  <c r="K706"/>
  <c r="J708" l="1"/>
  <c r="K707"/>
  <c r="J709" l="1"/>
  <c r="K708"/>
  <c r="J710" l="1"/>
  <c r="K709"/>
  <c r="J711" l="1"/>
  <c r="K710"/>
  <c r="J712" l="1"/>
  <c r="K711"/>
  <c r="J713" l="1"/>
  <c r="K712"/>
  <c r="J714" l="1"/>
  <c r="K713"/>
  <c r="J715" l="1"/>
  <c r="K714"/>
  <c r="J716" l="1"/>
  <c r="K715"/>
  <c r="J717" l="1"/>
  <c r="K716"/>
  <c r="J718" l="1"/>
  <c r="K717"/>
  <c r="J719" l="1"/>
  <c r="K718"/>
  <c r="J720" l="1"/>
  <c r="K719"/>
  <c r="J721" l="1"/>
  <c r="K720"/>
  <c r="J722" l="1"/>
  <c r="K721"/>
  <c r="J723" l="1"/>
  <c r="K722"/>
  <c r="J724" l="1"/>
  <c r="K723"/>
  <c r="J725" l="1"/>
  <c r="K724"/>
  <c r="J726" l="1"/>
  <c r="K725"/>
  <c r="J727" l="1"/>
  <c r="K726"/>
  <c r="J728" l="1"/>
  <c r="K727"/>
  <c r="J729" l="1"/>
  <c r="K728"/>
  <c r="J730" l="1"/>
  <c r="K729"/>
  <c r="J731" l="1"/>
  <c r="K730"/>
  <c r="J732" l="1"/>
  <c r="K731"/>
  <c r="J733" l="1"/>
  <c r="K732"/>
  <c r="J734" l="1"/>
  <c r="K733"/>
  <c r="J735" l="1"/>
  <c r="K734"/>
  <c r="J736" l="1"/>
  <c r="K735"/>
  <c r="J737" l="1"/>
  <c r="K736"/>
  <c r="J738" l="1"/>
  <c r="K737"/>
  <c r="J739" l="1"/>
  <c r="K738"/>
  <c r="J740" l="1"/>
  <c r="K739"/>
  <c r="J741" l="1"/>
  <c r="K740"/>
  <c r="J742" l="1"/>
  <c r="K741"/>
  <c r="J743" l="1"/>
  <c r="K742"/>
  <c r="J744" l="1"/>
  <c r="K743"/>
  <c r="J745" l="1"/>
  <c r="K744"/>
  <c r="J746" l="1"/>
  <c r="K745"/>
  <c r="J747" l="1"/>
  <c r="K746"/>
  <c r="J748" l="1"/>
  <c r="K747"/>
  <c r="J749" l="1"/>
  <c r="K748"/>
  <c r="J750" l="1"/>
  <c r="K749"/>
  <c r="J751" l="1"/>
  <c r="K750"/>
  <c r="J752" l="1"/>
  <c r="K751"/>
  <c r="J753" l="1"/>
  <c r="K752"/>
  <c r="J754" l="1"/>
  <c r="K753"/>
  <c r="J755" l="1"/>
  <c r="K754"/>
  <c r="J756" l="1"/>
  <c r="K755"/>
  <c r="J757" l="1"/>
  <c r="K756"/>
  <c r="J758" l="1"/>
  <c r="K757"/>
  <c r="J759" l="1"/>
  <c r="K758"/>
  <c r="J760" l="1"/>
  <c r="K759"/>
  <c r="J761" l="1"/>
  <c r="K760"/>
  <c r="J762" l="1"/>
  <c r="K761"/>
  <c r="J763" l="1"/>
  <c r="K762"/>
  <c r="J764" l="1"/>
  <c r="K763"/>
  <c r="J765" l="1"/>
  <c r="K764"/>
  <c r="J766" l="1"/>
  <c r="K765"/>
  <c r="J767" l="1"/>
  <c r="K766"/>
  <c r="J768" l="1"/>
  <c r="K767"/>
  <c r="J769" l="1"/>
  <c r="K768"/>
  <c r="J770" l="1"/>
  <c r="K769"/>
  <c r="J771" l="1"/>
  <c r="K770"/>
  <c r="J772" l="1"/>
  <c r="K771"/>
  <c r="J773" l="1"/>
  <c r="K772"/>
  <c r="J774" l="1"/>
  <c r="K773"/>
  <c r="J775" l="1"/>
  <c r="K774"/>
  <c r="J776" l="1"/>
  <c r="K775"/>
  <c r="J777" l="1"/>
  <c r="K776"/>
  <c r="J778" l="1"/>
  <c r="K777"/>
  <c r="J779" l="1"/>
  <c r="K778"/>
  <c r="J780" l="1"/>
  <c r="K779"/>
  <c r="J781" l="1"/>
  <c r="K780"/>
  <c r="J782" l="1"/>
  <c r="K781"/>
  <c r="J783" l="1"/>
  <c r="K782"/>
  <c r="J784" l="1"/>
  <c r="K783"/>
  <c r="J785" l="1"/>
  <c r="K784"/>
  <c r="J786" l="1"/>
  <c r="K785"/>
  <c r="J787" l="1"/>
  <c r="K786"/>
  <c r="J788" l="1"/>
  <c r="K787"/>
  <c r="J789" l="1"/>
  <c r="K788"/>
  <c r="J790" l="1"/>
  <c r="K789"/>
  <c r="J791" l="1"/>
  <c r="K790"/>
  <c r="J792" l="1"/>
  <c r="K791"/>
  <c r="J793" l="1"/>
  <c r="K792"/>
  <c r="J794" l="1"/>
  <c r="K793"/>
  <c r="J795" l="1"/>
  <c r="K794"/>
  <c r="J796" l="1"/>
  <c r="K795"/>
  <c r="J797" l="1"/>
  <c r="K796"/>
  <c r="J798" l="1"/>
  <c r="K797"/>
  <c r="J799" l="1"/>
  <c r="K798"/>
  <c r="J800" l="1"/>
  <c r="K799"/>
  <c r="J801" l="1"/>
  <c r="K800"/>
  <c r="J802" l="1"/>
  <c r="K801"/>
  <c r="J803" l="1"/>
  <c r="K802"/>
  <c r="J804" l="1"/>
  <c r="K803"/>
  <c r="J805" l="1"/>
  <c r="K804"/>
  <c r="J806" l="1"/>
  <c r="K805"/>
  <c r="J807" l="1"/>
  <c r="K806"/>
  <c r="J808" l="1"/>
  <c r="K807"/>
  <c r="J809" l="1"/>
  <c r="K808"/>
  <c r="J810" l="1"/>
  <c r="K809"/>
  <c r="J811" l="1"/>
  <c r="K810"/>
  <c r="J812" l="1"/>
  <c r="K811"/>
  <c r="J813" l="1"/>
  <c r="K812"/>
  <c r="J814" l="1"/>
  <c r="K813"/>
  <c r="J815" l="1"/>
  <c r="K814"/>
  <c r="J816" l="1"/>
  <c r="K815"/>
  <c r="J817" l="1"/>
  <c r="K816"/>
  <c r="J818" l="1"/>
  <c r="K817"/>
  <c r="J819" l="1"/>
  <c r="K818"/>
  <c r="J820" l="1"/>
  <c r="K819"/>
  <c r="J821" l="1"/>
  <c r="K820"/>
  <c r="J822" l="1"/>
  <c r="K821"/>
  <c r="J823" l="1"/>
  <c r="K822"/>
  <c r="J824" l="1"/>
  <c r="K823"/>
  <c r="J825" l="1"/>
  <c r="K824"/>
  <c r="J826" l="1"/>
  <c r="K825"/>
  <c r="J827" l="1"/>
  <c r="K826"/>
  <c r="J828" l="1"/>
  <c r="K827"/>
  <c r="J829" l="1"/>
  <c r="K828"/>
  <c r="J830" l="1"/>
  <c r="K829"/>
  <c r="J831" l="1"/>
  <c r="K830"/>
  <c r="J832" l="1"/>
  <c r="K831"/>
  <c r="J833" l="1"/>
  <c r="K832"/>
  <c r="J834" l="1"/>
  <c r="K833"/>
  <c r="J835" l="1"/>
  <c r="K834"/>
  <c r="J836" l="1"/>
  <c r="K835"/>
  <c r="J837" l="1"/>
  <c r="K836"/>
  <c r="J838" l="1"/>
  <c r="K837"/>
  <c r="J839" l="1"/>
  <c r="K838"/>
  <c r="J840" l="1"/>
  <c r="K839"/>
  <c r="J841" l="1"/>
  <c r="K840"/>
  <c r="J842" l="1"/>
  <c r="K841"/>
  <c r="J843" l="1"/>
  <c r="K842"/>
  <c r="J844" l="1"/>
  <c r="K843"/>
  <c r="J845" l="1"/>
  <c r="K844"/>
  <c r="J846" l="1"/>
  <c r="K845"/>
  <c r="J847" l="1"/>
  <c r="K846"/>
  <c r="J848" l="1"/>
  <c r="K847"/>
  <c r="J849" l="1"/>
  <c r="K848"/>
  <c r="J850" l="1"/>
  <c r="K849"/>
  <c r="J851" l="1"/>
  <c r="K850"/>
  <c r="J852" l="1"/>
  <c r="K851"/>
  <c r="J853" l="1"/>
  <c r="K852"/>
  <c r="J854" l="1"/>
  <c r="K853"/>
  <c r="J855" l="1"/>
  <c r="K854"/>
  <c r="J856" l="1"/>
  <c r="K855"/>
  <c r="J857" l="1"/>
  <c r="K856"/>
  <c r="J858" l="1"/>
  <c r="K857"/>
  <c r="J859" l="1"/>
  <c r="K858"/>
  <c r="J860" l="1"/>
  <c r="K859"/>
  <c r="J861" l="1"/>
  <c r="K860"/>
  <c r="J862" l="1"/>
  <c r="K861"/>
  <c r="J863" l="1"/>
  <c r="K862"/>
  <c r="J864" l="1"/>
  <c r="K863"/>
  <c r="J865" l="1"/>
  <c r="K864"/>
  <c r="J866" l="1"/>
  <c r="K865"/>
  <c r="J867" l="1"/>
  <c r="K866"/>
  <c r="J868" l="1"/>
  <c r="K867"/>
  <c r="J869" l="1"/>
  <c r="K868"/>
  <c r="J870" l="1"/>
  <c r="K869"/>
  <c r="J871" l="1"/>
  <c r="K870"/>
  <c r="J872" l="1"/>
  <c r="K871"/>
  <c r="J873" l="1"/>
  <c r="K872"/>
  <c r="J874" l="1"/>
  <c r="K873"/>
  <c r="J875" l="1"/>
  <c r="K874"/>
  <c r="J876" l="1"/>
  <c r="K875"/>
  <c r="J877" l="1"/>
  <c r="K876"/>
  <c r="J878" l="1"/>
  <c r="K877"/>
  <c r="J879" l="1"/>
  <c r="K878"/>
  <c r="J880" l="1"/>
  <c r="K879"/>
  <c r="J881" l="1"/>
  <c r="K880"/>
  <c r="J882" l="1"/>
  <c r="K881"/>
  <c r="J883" l="1"/>
  <c r="K882"/>
  <c r="J884" l="1"/>
  <c r="K883"/>
  <c r="J885" l="1"/>
  <c r="K884"/>
  <c r="J886" l="1"/>
  <c r="K885"/>
  <c r="J887" l="1"/>
  <c r="K886"/>
  <c r="J888" l="1"/>
  <c r="K887"/>
  <c r="J889" l="1"/>
  <c r="K888"/>
  <c r="J890" l="1"/>
  <c r="K889"/>
  <c r="J891" l="1"/>
  <c r="K890"/>
  <c r="J892" l="1"/>
  <c r="K891"/>
  <c r="J893" l="1"/>
  <c r="K892"/>
  <c r="J894" l="1"/>
  <c r="K893"/>
  <c r="J895" l="1"/>
  <c r="K894"/>
  <c r="J896" l="1"/>
  <c r="K895"/>
  <c r="J897" l="1"/>
  <c r="K896"/>
  <c r="J898" l="1"/>
  <c r="K897"/>
  <c r="J899" l="1"/>
  <c r="K898"/>
  <c r="J900" l="1"/>
  <c r="K899"/>
  <c r="J901" l="1"/>
  <c r="K900"/>
  <c r="J902" l="1"/>
  <c r="K901"/>
  <c r="J903" l="1"/>
  <c r="K902"/>
  <c r="J904" l="1"/>
  <c r="K903"/>
  <c r="J905" l="1"/>
  <c r="K904"/>
  <c r="J906" l="1"/>
  <c r="K905"/>
  <c r="J907" l="1"/>
  <c r="K906"/>
  <c r="J908" l="1"/>
  <c r="K907"/>
  <c r="J909" l="1"/>
  <c r="K908"/>
  <c r="J910" l="1"/>
  <c r="K909"/>
  <c r="J911" l="1"/>
  <c r="K910"/>
  <c r="J912" l="1"/>
  <c r="K911"/>
  <c r="J913" l="1"/>
  <c r="K912"/>
  <c r="J914" l="1"/>
  <c r="K913"/>
  <c r="J915" l="1"/>
  <c r="K914"/>
  <c r="J916" l="1"/>
  <c r="K915"/>
  <c r="J917" l="1"/>
  <c r="K916"/>
  <c r="J918" l="1"/>
  <c r="K917"/>
  <c r="J919" l="1"/>
  <c r="K918"/>
  <c r="J920" l="1"/>
  <c r="K919"/>
  <c r="J921" l="1"/>
  <c r="K920"/>
  <c r="J922" l="1"/>
  <c r="K921"/>
  <c r="J923" l="1"/>
  <c r="K922"/>
  <c r="J924" l="1"/>
  <c r="K923"/>
  <c r="J925" l="1"/>
  <c r="K924"/>
  <c r="J926" l="1"/>
  <c r="K925"/>
  <c r="J927" l="1"/>
  <c r="K926"/>
  <c r="J928" l="1"/>
  <c r="K927"/>
  <c r="J929" l="1"/>
  <c r="K928"/>
  <c r="J930" l="1"/>
  <c r="K929"/>
  <c r="J931" l="1"/>
  <c r="K930"/>
  <c r="J932" l="1"/>
  <c r="K931"/>
  <c r="J933" l="1"/>
  <c r="K932"/>
  <c r="J934" l="1"/>
  <c r="K933"/>
  <c r="J935" l="1"/>
  <c r="K934"/>
  <c r="J936" l="1"/>
  <c r="K935"/>
  <c r="J937" l="1"/>
  <c r="K936"/>
  <c r="J938" l="1"/>
  <c r="K937"/>
  <c r="J939" l="1"/>
  <c r="K938"/>
  <c r="J940" l="1"/>
  <c r="K939"/>
  <c r="J941" l="1"/>
  <c r="K940"/>
  <c r="J942" l="1"/>
  <c r="K941"/>
  <c r="J943" l="1"/>
  <c r="K942"/>
  <c r="J944" l="1"/>
  <c r="K943"/>
  <c r="J945" l="1"/>
  <c r="K944"/>
  <c r="J946" l="1"/>
  <c r="K945"/>
  <c r="J947" l="1"/>
  <c r="K946"/>
  <c r="J948" l="1"/>
  <c r="K947"/>
  <c r="J949" l="1"/>
  <c r="K948"/>
  <c r="J950" l="1"/>
  <c r="K949"/>
  <c r="J951" l="1"/>
  <c r="K950"/>
  <c r="J952" l="1"/>
  <c r="K951"/>
  <c r="J953" l="1"/>
  <c r="K952"/>
  <c r="J954" l="1"/>
  <c r="K953"/>
  <c r="J955" l="1"/>
  <c r="K954"/>
  <c r="J956" l="1"/>
  <c r="K955"/>
  <c r="J957" l="1"/>
  <c r="K956"/>
  <c r="J958" l="1"/>
  <c r="K957"/>
  <c r="J959" l="1"/>
  <c r="K958"/>
  <c r="J960" l="1"/>
  <c r="K959"/>
  <c r="J961" l="1"/>
  <c r="K960"/>
  <c r="J962" l="1"/>
  <c r="K961"/>
  <c r="J963" l="1"/>
  <c r="K962"/>
  <c r="J964" l="1"/>
  <c r="K963"/>
  <c r="J965" l="1"/>
  <c r="K964"/>
  <c r="J966" l="1"/>
  <c r="K965"/>
  <c r="J967" l="1"/>
  <c r="K966"/>
  <c r="J968" l="1"/>
  <c r="K967"/>
  <c r="J969" l="1"/>
  <c r="K968"/>
  <c r="J970" l="1"/>
  <c r="K969"/>
  <c r="J971" l="1"/>
  <c r="K970"/>
  <c r="J972" l="1"/>
  <c r="K971"/>
  <c r="J973" l="1"/>
  <c r="K972"/>
  <c r="J974" l="1"/>
  <c r="K973"/>
  <c r="J975" l="1"/>
  <c r="K974"/>
  <c r="J976" l="1"/>
  <c r="K975"/>
  <c r="J977" l="1"/>
  <c r="K976"/>
  <c r="J978" l="1"/>
  <c r="K977"/>
  <c r="J979" l="1"/>
  <c r="K978"/>
  <c r="J980" l="1"/>
  <c r="K979"/>
  <c r="J981" l="1"/>
  <c r="K980"/>
  <c r="J982" l="1"/>
  <c r="K981"/>
  <c r="J983" l="1"/>
  <c r="K982"/>
  <c r="J984" l="1"/>
  <c r="K983"/>
  <c r="J985" l="1"/>
  <c r="K984"/>
  <c r="J986" l="1"/>
  <c r="K985"/>
  <c r="J987" l="1"/>
  <c r="K986"/>
  <c r="J988" l="1"/>
  <c r="K987"/>
  <c r="J989" l="1"/>
  <c r="K988"/>
  <c r="J990" l="1"/>
  <c r="K989"/>
  <c r="J991" l="1"/>
  <c r="K990"/>
  <c r="J992" l="1"/>
  <c r="K991"/>
  <c r="J993" l="1"/>
  <c r="K992"/>
  <c r="J994" l="1"/>
  <c r="K993"/>
  <c r="J995" l="1"/>
  <c r="K994"/>
  <c r="J996" l="1"/>
  <c r="K995"/>
  <c r="J997" l="1"/>
  <c r="K996"/>
  <c r="J998" l="1"/>
  <c r="K997"/>
  <c r="J999" l="1"/>
  <c r="K998"/>
  <c r="J1000" l="1"/>
  <c r="K999"/>
  <c r="J1001" l="1"/>
  <c r="K1000"/>
  <c r="J1002" l="1"/>
  <c r="K1001"/>
  <c r="J1003" l="1"/>
  <c r="K1002"/>
  <c r="J1004" l="1"/>
  <c r="K1003"/>
  <c r="J1005" l="1"/>
  <c r="K1004"/>
  <c r="J1006" l="1"/>
  <c r="K1005"/>
  <c r="J1007" l="1"/>
  <c r="K1006"/>
  <c r="J1008" l="1"/>
  <c r="K1007"/>
  <c r="J1009" l="1"/>
  <c r="K1008"/>
  <c r="J1010" l="1"/>
  <c r="K1009"/>
  <c r="J1011" l="1"/>
  <c r="K1010"/>
  <c r="J1012" l="1"/>
  <c r="K1011"/>
  <c r="J1013" l="1"/>
  <c r="K1012"/>
  <c r="J1014" l="1"/>
  <c r="K1013"/>
  <c r="J1015" l="1"/>
  <c r="K1014"/>
  <c r="J1016" l="1"/>
  <c r="K1015"/>
  <c r="J1017" l="1"/>
  <c r="K1016"/>
  <c r="J1018" l="1"/>
  <c r="K1017"/>
  <c r="J1019" l="1"/>
  <c r="K1018"/>
  <c r="J1020" l="1"/>
  <c r="K1019"/>
  <c r="J1021" l="1"/>
  <c r="K1020"/>
  <c r="J1022" l="1"/>
  <c r="K1021"/>
  <c r="J1023" l="1"/>
  <c r="K1022"/>
  <c r="J1024" l="1"/>
  <c r="K1023"/>
  <c r="J1025" l="1"/>
  <c r="K1024"/>
  <c r="J1026" l="1"/>
  <c r="K1025"/>
  <c r="J1027" l="1"/>
  <c r="K1026"/>
  <c r="J1028" l="1"/>
  <c r="K1027"/>
  <c r="J1029" l="1"/>
  <c r="K1028"/>
  <c r="J1030" l="1"/>
  <c r="K1029"/>
  <c r="J1031" l="1"/>
  <c r="K1030"/>
  <c r="J1032" l="1"/>
  <c r="K1031"/>
  <c r="J1033" l="1"/>
  <c r="K1032"/>
  <c r="J1034" l="1"/>
  <c r="K1033"/>
  <c r="J1035" l="1"/>
  <c r="K1034"/>
  <c r="J1036" l="1"/>
  <c r="K1035"/>
  <c r="J1037" l="1"/>
  <c r="K1036"/>
  <c r="J1038" l="1"/>
  <c r="K1037"/>
  <c r="J1039" l="1"/>
  <c r="K1038"/>
  <c r="J1040" l="1"/>
  <c r="K1039"/>
  <c r="J1041" l="1"/>
  <c r="K1040"/>
  <c r="J1042" l="1"/>
  <c r="K1041"/>
  <c r="J1043" l="1"/>
  <c r="K1042"/>
  <c r="J1044" l="1"/>
  <c r="K1043"/>
  <c r="J1045" l="1"/>
  <c r="K1044"/>
  <c r="J1046" l="1"/>
  <c r="K1045"/>
  <c r="J1047" l="1"/>
  <c r="K1046"/>
  <c r="J1048" l="1"/>
  <c r="K1047"/>
  <c r="J1049" l="1"/>
  <c r="K1048"/>
  <c r="J1050" l="1"/>
  <c r="K1049"/>
  <c r="J1051" l="1"/>
  <c r="K1050"/>
  <c r="J1052" l="1"/>
  <c r="K1051"/>
  <c r="J1053" l="1"/>
  <c r="K1052"/>
  <c r="J1054" l="1"/>
  <c r="K1053"/>
  <c r="J1055" l="1"/>
  <c r="K1054"/>
  <c r="J1056" l="1"/>
  <c r="K1055"/>
  <c r="J1057" l="1"/>
  <c r="K1056"/>
  <c r="J1058" l="1"/>
  <c r="K1057"/>
  <c r="J1059" l="1"/>
  <c r="K1058"/>
  <c r="J1060" l="1"/>
  <c r="K1059"/>
  <c r="J1061" l="1"/>
  <c r="K1060"/>
  <c r="J1062" l="1"/>
  <c r="K1061"/>
  <c r="J1063" l="1"/>
  <c r="K1062"/>
  <c r="J1064" l="1"/>
  <c r="K1063"/>
  <c r="J1065" l="1"/>
  <c r="K1064"/>
  <c r="J1066" l="1"/>
  <c r="K1065"/>
  <c r="J1067" l="1"/>
  <c r="K1066"/>
  <c r="J1068" l="1"/>
  <c r="K1067"/>
  <c r="J1069" l="1"/>
  <c r="K1068"/>
  <c r="J1070" l="1"/>
  <c r="K1069"/>
  <c r="J1071" l="1"/>
  <c r="K1070"/>
  <c r="J1072" l="1"/>
  <c r="K1071"/>
  <c r="J1073" l="1"/>
  <c r="K1072"/>
  <c r="J1074" l="1"/>
  <c r="K1073"/>
  <c r="J1075" l="1"/>
  <c r="K1074"/>
  <c r="J1076" l="1"/>
  <c r="K1075"/>
  <c r="J1077" l="1"/>
  <c r="K1076"/>
  <c r="J1078" l="1"/>
  <c r="K1077"/>
  <c r="J1079" l="1"/>
  <c r="K1078"/>
  <c r="J1080" l="1"/>
  <c r="K1079"/>
  <c r="J1081" l="1"/>
  <c r="K1080"/>
  <c r="J1082" l="1"/>
  <c r="K1081"/>
  <c r="J1083" l="1"/>
  <c r="K1082"/>
  <c r="J1084" l="1"/>
  <c r="K1083"/>
  <c r="J1085" l="1"/>
  <c r="K1084"/>
  <c r="J1086" l="1"/>
  <c r="K1085"/>
  <c r="J1087" l="1"/>
  <c r="K1086"/>
  <c r="J1088" l="1"/>
  <c r="K1087"/>
  <c r="J1089" l="1"/>
  <c r="K1088"/>
  <c r="J1090" l="1"/>
  <c r="K1089"/>
  <c r="J1091" l="1"/>
  <c r="K1090"/>
  <c r="J1092" l="1"/>
  <c r="K1091"/>
  <c r="J1093" l="1"/>
  <c r="K1092"/>
  <c r="J1094" l="1"/>
  <c r="K1093"/>
  <c r="J1095" l="1"/>
  <c r="K1094"/>
  <c r="J1096" l="1"/>
  <c r="K1095"/>
  <c r="J1097" l="1"/>
  <c r="K1096"/>
  <c r="J1098" l="1"/>
  <c r="K1097"/>
  <c r="J1099" l="1"/>
  <c r="K1098"/>
  <c r="J1100" l="1"/>
  <c r="K1099"/>
  <c r="J1101" l="1"/>
  <c r="K1100"/>
  <c r="J1102" l="1"/>
  <c r="K1101"/>
  <c r="J1103" l="1"/>
  <c r="K1102"/>
  <c r="J1104" l="1"/>
  <c r="K1103"/>
  <c r="J1105" l="1"/>
  <c r="K1104"/>
  <c r="J1106" l="1"/>
  <c r="K1105"/>
  <c r="J1107" l="1"/>
  <c r="K1106"/>
  <c r="J1108" l="1"/>
  <c r="K1107"/>
  <c r="J1109" l="1"/>
  <c r="K1108"/>
  <c r="J1110" l="1"/>
  <c r="K1109"/>
  <c r="J1111" l="1"/>
  <c r="K1110"/>
  <c r="J1112" l="1"/>
  <c r="K1111"/>
  <c r="J1113" l="1"/>
  <c r="K1112"/>
  <c r="J1114" l="1"/>
  <c r="K1113"/>
  <c r="J1115" l="1"/>
  <c r="K1114"/>
  <c r="J1116" l="1"/>
  <c r="K1115"/>
  <c r="J1117" l="1"/>
  <c r="K1116"/>
  <c r="J1118" l="1"/>
  <c r="K1117"/>
  <c r="J1119" l="1"/>
  <c r="K1118"/>
  <c r="J1120" l="1"/>
  <c r="K1119"/>
  <c r="J1121" l="1"/>
  <c r="K1120"/>
  <c r="J1122" l="1"/>
  <c r="K1121"/>
  <c r="J1123" l="1"/>
  <c r="K1122"/>
  <c r="J1124" l="1"/>
  <c r="K1123"/>
  <c r="J1125" l="1"/>
  <c r="K1124"/>
  <c r="J1126" l="1"/>
  <c r="K1125"/>
  <c r="J1127" l="1"/>
  <c r="K1126"/>
  <c r="J1128" l="1"/>
  <c r="K1127"/>
  <c r="J1129" l="1"/>
  <c r="K1128"/>
  <c r="J1130" l="1"/>
  <c r="K1129"/>
  <c r="J1131" l="1"/>
  <c r="K1130"/>
  <c r="J1132" l="1"/>
  <c r="K1131"/>
  <c r="J1133" l="1"/>
  <c r="K1132"/>
  <c r="J1134" l="1"/>
  <c r="K1133"/>
  <c r="J1135" l="1"/>
  <c r="K1134"/>
  <c r="J1136" l="1"/>
  <c r="K1135"/>
  <c r="J1137" l="1"/>
  <c r="K1136"/>
  <c r="J1138" l="1"/>
  <c r="K1137"/>
  <c r="J1139" l="1"/>
  <c r="K1138"/>
  <c r="J1140" l="1"/>
  <c r="K1139"/>
  <c r="J1141" l="1"/>
  <c r="K1140"/>
  <c r="J1142" l="1"/>
  <c r="K1141"/>
  <c r="J1143" l="1"/>
  <c r="K1142"/>
  <c r="J1144" l="1"/>
  <c r="K1143"/>
  <c r="J1145" l="1"/>
  <c r="K1144"/>
  <c r="J1146" l="1"/>
  <c r="K1145"/>
  <c r="J1147" l="1"/>
  <c r="K1146"/>
  <c r="J1148" l="1"/>
  <c r="K1147"/>
  <c r="J1149" l="1"/>
  <c r="K1148"/>
  <c r="J1150" l="1"/>
  <c r="K1149"/>
  <c r="J1151" l="1"/>
  <c r="K1150"/>
  <c r="J1152" l="1"/>
  <c r="K1151"/>
  <c r="J1153" l="1"/>
  <c r="K1152"/>
  <c r="J1154" l="1"/>
  <c r="K1153"/>
  <c r="J1155" l="1"/>
  <c r="K1154"/>
  <c r="J1156" l="1"/>
  <c r="K1155"/>
  <c r="J1157" l="1"/>
  <c r="K1156"/>
  <c r="J1158" l="1"/>
  <c r="K1157"/>
  <c r="J1159" l="1"/>
  <c r="K1158"/>
  <c r="J1160" l="1"/>
  <c r="K1159"/>
  <c r="J1161" l="1"/>
  <c r="K1160"/>
  <c r="J1162" l="1"/>
  <c r="K1161"/>
  <c r="J1163" l="1"/>
  <c r="K1162"/>
  <c r="J1164" l="1"/>
  <c r="K1163"/>
  <c r="J1165" l="1"/>
  <c r="K1164"/>
  <c r="J1166" l="1"/>
  <c r="K1165"/>
  <c r="J1167" l="1"/>
  <c r="K1166"/>
  <c r="J1168" l="1"/>
  <c r="K1167"/>
  <c r="J1169" l="1"/>
  <c r="K1168"/>
  <c r="J1170" l="1"/>
  <c r="K1169"/>
  <c r="J1171" l="1"/>
  <c r="K1170"/>
  <c r="J1172" l="1"/>
  <c r="K1171"/>
  <c r="J1173" l="1"/>
  <c r="K1172"/>
  <c r="J1174" l="1"/>
  <c r="K1173"/>
  <c r="J1175" l="1"/>
  <c r="K1174"/>
  <c r="J1176" l="1"/>
  <c r="K1175"/>
  <c r="J1177" l="1"/>
  <c r="K1176"/>
  <c r="J1178" l="1"/>
  <c r="K1177"/>
  <c r="J1179" l="1"/>
  <c r="K1178"/>
  <c r="J1180" l="1"/>
  <c r="K1179"/>
  <c r="J1181" l="1"/>
  <c r="K1180"/>
  <c r="J1182" l="1"/>
  <c r="K1181"/>
  <c r="J1183" l="1"/>
  <c r="K1182"/>
  <c r="J1184" l="1"/>
  <c r="K1183"/>
  <c r="J1185" l="1"/>
  <c r="K1184"/>
  <c r="J1186" l="1"/>
  <c r="K1185"/>
  <c r="J1187" l="1"/>
  <c r="K1186"/>
  <c r="J1188" l="1"/>
  <c r="K1187"/>
  <c r="J1189" l="1"/>
  <c r="K1188"/>
  <c r="J1190" l="1"/>
  <c r="K1189"/>
  <c r="J1191" l="1"/>
  <c r="K1190"/>
  <c r="J1192" l="1"/>
  <c r="K1191"/>
  <c r="J1193" l="1"/>
  <c r="K1192"/>
  <c r="J1194" l="1"/>
  <c r="K1193"/>
  <c r="J1195" l="1"/>
  <c r="K1194"/>
  <c r="J1196" l="1"/>
  <c r="K1195"/>
  <c r="J1197" l="1"/>
  <c r="K1196"/>
  <c r="J1198" l="1"/>
  <c r="K1197"/>
  <c r="J1199" l="1"/>
  <c r="K1198"/>
  <c r="J1200" l="1"/>
  <c r="K1199"/>
  <c r="J1201" l="1"/>
  <c r="K1200"/>
  <c r="J1202" l="1"/>
  <c r="K1201"/>
  <c r="J1203" l="1"/>
  <c r="K1202"/>
  <c r="J1204" l="1"/>
  <c r="K1203"/>
  <c r="J1205" l="1"/>
  <c r="K1204"/>
  <c r="J1206" l="1"/>
  <c r="K1205"/>
  <c r="J1207" l="1"/>
  <c r="K1206"/>
  <c r="J1208" l="1"/>
  <c r="K1207"/>
  <c r="J1209" l="1"/>
  <c r="K1208"/>
  <c r="J1210" l="1"/>
  <c r="K1209"/>
  <c r="J1211" l="1"/>
  <c r="K1210"/>
  <c r="J1212" l="1"/>
  <c r="K1211"/>
  <c r="J1213" l="1"/>
  <c r="K1212"/>
  <c r="J1214" l="1"/>
  <c r="K1213"/>
  <c r="J1215" l="1"/>
  <c r="K1214"/>
  <c r="J1216" l="1"/>
  <c r="K1215"/>
  <c r="J1217" l="1"/>
  <c r="K1216"/>
  <c r="J1218" l="1"/>
  <c r="K1217"/>
  <c r="J1219" l="1"/>
  <c r="K1218"/>
  <c r="J1220" l="1"/>
  <c r="K1219"/>
  <c r="J1221" l="1"/>
  <c r="K1220"/>
  <c r="J1222" l="1"/>
  <c r="K1221"/>
  <c r="J1223" l="1"/>
  <c r="K1222"/>
  <c r="J1224" l="1"/>
  <c r="K1223"/>
  <c r="J1225" l="1"/>
  <c r="K1224"/>
  <c r="J1226" l="1"/>
  <c r="K1225"/>
  <c r="J1227" l="1"/>
  <c r="K1226"/>
  <c r="J1228" l="1"/>
  <c r="K1227"/>
  <c r="J1229" l="1"/>
  <c r="K1228"/>
  <c r="J1230" l="1"/>
  <c r="K1229"/>
  <c r="J1231" l="1"/>
  <c r="K1230"/>
  <c r="J1232" l="1"/>
  <c r="K1231"/>
  <c r="J1233" l="1"/>
  <c r="K1232"/>
  <c r="J1234" l="1"/>
  <c r="K1233"/>
  <c r="J1235" l="1"/>
  <c r="K1234"/>
  <c r="J1236" l="1"/>
  <c r="K1235"/>
  <c r="J1237" l="1"/>
  <c r="K1236"/>
  <c r="J1238" l="1"/>
  <c r="K1237"/>
  <c r="J1239" l="1"/>
  <c r="K1238"/>
  <c r="J1240" l="1"/>
  <c r="K1239"/>
  <c r="J1241" l="1"/>
  <c r="K1240"/>
  <c r="J1242" l="1"/>
  <c r="K1241"/>
  <c r="J1243" l="1"/>
  <c r="K1242"/>
  <c r="J1244" l="1"/>
  <c r="K1243"/>
  <c r="J1245" l="1"/>
  <c r="K1244"/>
  <c r="J1246" l="1"/>
  <c r="K1245"/>
  <c r="J1247" l="1"/>
  <c r="K1246"/>
  <c r="J1248" l="1"/>
  <c r="K1247"/>
  <c r="J1249" l="1"/>
  <c r="K1248"/>
  <c r="J1250" l="1"/>
  <c r="K1249"/>
  <c r="J1251" l="1"/>
  <c r="K1250"/>
  <c r="J1252" l="1"/>
  <c r="K1251"/>
  <c r="J1253" l="1"/>
  <c r="K1252"/>
  <c r="J1254" l="1"/>
  <c r="K1253"/>
  <c r="J1255" l="1"/>
  <c r="K1254"/>
  <c r="J1256" l="1"/>
  <c r="K1255"/>
  <c r="J1257" l="1"/>
  <c r="K1256"/>
  <c r="J1258" l="1"/>
  <c r="K1257"/>
  <c r="J1259" l="1"/>
  <c r="K1258"/>
  <c r="J1260" l="1"/>
  <c r="K1259"/>
  <c r="J1261" l="1"/>
  <c r="K1260"/>
  <c r="J1262" l="1"/>
  <c r="K1261"/>
  <c r="J1263" l="1"/>
  <c r="K1262"/>
  <c r="J1264" l="1"/>
  <c r="K1263"/>
  <c r="J1265" l="1"/>
  <c r="K1264"/>
  <c r="J1266" l="1"/>
  <c r="K1265"/>
  <c r="J1267" l="1"/>
  <c r="K1266"/>
  <c r="J1268" l="1"/>
  <c r="K1267"/>
  <c r="J1269" l="1"/>
  <c r="K1268"/>
  <c r="J1270" l="1"/>
  <c r="K1269"/>
  <c r="J1271" l="1"/>
  <c r="K1270"/>
  <c r="J1272" l="1"/>
  <c r="K1271"/>
  <c r="J1273" l="1"/>
  <c r="K1272"/>
  <c r="J1274" l="1"/>
  <c r="K1273"/>
  <c r="J1275" l="1"/>
  <c r="K1274"/>
  <c r="J1276" l="1"/>
  <c r="K1275"/>
  <c r="J1277" l="1"/>
  <c r="K1276"/>
  <c r="J1278" l="1"/>
  <c r="K1277"/>
  <c r="J1279" l="1"/>
  <c r="K1278"/>
  <c r="J1280" l="1"/>
  <c r="K1279"/>
  <c r="J1281" l="1"/>
  <c r="K1280"/>
  <c r="J1282" l="1"/>
  <c r="K1281"/>
  <c r="J1283" l="1"/>
  <c r="K1282"/>
  <c r="J1284" l="1"/>
  <c r="K1283"/>
  <c r="J1285" l="1"/>
  <c r="K1284"/>
  <c r="J1286" l="1"/>
  <c r="K1285"/>
  <c r="J1287" l="1"/>
  <c r="K1286"/>
  <c r="J1288" l="1"/>
  <c r="K1287"/>
  <c r="J1289" l="1"/>
  <c r="K1288"/>
  <c r="J1290" l="1"/>
  <c r="K1289"/>
  <c r="J1291" l="1"/>
  <c r="K1290"/>
  <c r="J1292" l="1"/>
  <c r="K1291"/>
  <c r="J1293" l="1"/>
  <c r="K1292"/>
  <c r="J1294" l="1"/>
  <c r="K1293"/>
  <c r="J1295" l="1"/>
  <c r="K1294"/>
  <c r="J1296" l="1"/>
  <c r="K1295"/>
  <c r="J1297" l="1"/>
  <c r="K1296"/>
  <c r="J1298" l="1"/>
  <c r="K1297"/>
  <c r="J1299" l="1"/>
  <c r="K1298"/>
  <c r="J1300" l="1"/>
  <c r="K1299"/>
  <c r="J1301" l="1"/>
  <c r="K1300"/>
  <c r="J1302" l="1"/>
  <c r="K1301"/>
  <c r="J1303" l="1"/>
  <c r="K1302"/>
  <c r="J1304" l="1"/>
  <c r="K1303"/>
  <c r="J1305" l="1"/>
  <c r="K1304"/>
  <c r="J1306" l="1"/>
  <c r="K1305"/>
  <c r="J1307" l="1"/>
  <c r="K1306"/>
  <c r="J1308" l="1"/>
  <c r="K1307"/>
  <c r="J1309" l="1"/>
  <c r="K1308"/>
  <c r="J1310" l="1"/>
  <c r="K1309"/>
  <c r="J1311" l="1"/>
  <c r="K1310"/>
  <c r="J1312" l="1"/>
  <c r="K1311"/>
  <c r="J1313" l="1"/>
  <c r="K1312"/>
  <c r="J1314" l="1"/>
  <c r="K1313"/>
  <c r="J1315" l="1"/>
  <c r="K1314"/>
  <c r="J1316" l="1"/>
  <c r="K1315"/>
  <c r="J1317" l="1"/>
  <c r="K1316"/>
  <c r="J1318" l="1"/>
  <c r="K1317"/>
  <c r="J1319" l="1"/>
  <c r="K1318"/>
  <c r="J1320" l="1"/>
  <c r="K1319"/>
  <c r="J1321" l="1"/>
  <c r="K1320"/>
  <c r="J1322" l="1"/>
  <c r="K1321"/>
  <c r="J1323" l="1"/>
  <c r="K1322"/>
  <c r="J1324" l="1"/>
  <c r="K1323"/>
  <c r="J1325" l="1"/>
  <c r="K1324"/>
  <c r="J1326" l="1"/>
  <c r="K1325"/>
  <c r="J1327" l="1"/>
  <c r="K1326"/>
  <c r="J1328" l="1"/>
  <c r="K1327"/>
  <c r="J1329" l="1"/>
  <c r="K1328"/>
  <c r="J1330" l="1"/>
  <c r="K1329"/>
  <c r="J1331" l="1"/>
  <c r="K1330"/>
  <c r="J1332" l="1"/>
  <c r="K1331"/>
  <c r="J1333" l="1"/>
  <c r="K1332"/>
  <c r="J1334" l="1"/>
  <c r="K1333"/>
  <c r="J1335" l="1"/>
  <c r="K1334"/>
  <c r="J1336" l="1"/>
  <c r="K1335"/>
  <c r="J1337" l="1"/>
  <c r="K1336"/>
  <c r="J1338" l="1"/>
  <c r="K1337"/>
  <c r="J1339" l="1"/>
  <c r="K1338"/>
  <c r="J1340" l="1"/>
  <c r="K1339"/>
  <c r="J1341" l="1"/>
  <c r="K1340"/>
  <c r="J1342" l="1"/>
  <c r="K1341"/>
  <c r="J1343" l="1"/>
  <c r="K1342"/>
  <c r="J1344" l="1"/>
  <c r="K1343"/>
  <c r="J1345" l="1"/>
  <c r="K1344"/>
  <c r="J1346" l="1"/>
  <c r="K1345"/>
  <c r="J1347" l="1"/>
  <c r="K1346"/>
  <c r="J1348" l="1"/>
  <c r="K1347"/>
  <c r="J1349" l="1"/>
  <c r="K1348"/>
  <c r="J1350" l="1"/>
  <c r="K1349"/>
  <c r="J1351" l="1"/>
  <c r="K1350"/>
  <c r="J1352" l="1"/>
  <c r="K1351"/>
  <c r="J1353" l="1"/>
  <c r="K1352"/>
  <c r="J1354" l="1"/>
  <c r="K1353"/>
  <c r="J1355" l="1"/>
  <c r="K1354"/>
  <c r="J1356" l="1"/>
  <c r="K1355"/>
  <c r="J1357" l="1"/>
  <c r="K1356"/>
  <c r="J1358" l="1"/>
  <c r="K1357"/>
  <c r="J1359" l="1"/>
  <c r="K1358"/>
  <c r="J1360" l="1"/>
  <c r="K1359"/>
  <c r="J1361" l="1"/>
  <c r="K1360"/>
  <c r="J1362" l="1"/>
  <c r="K1361"/>
  <c r="J1363" l="1"/>
  <c r="K1362"/>
  <c r="J1364" l="1"/>
  <c r="K1363"/>
  <c r="J1365" l="1"/>
  <c r="K1364"/>
  <c r="J1366" l="1"/>
  <c r="K1365"/>
  <c r="J1367" l="1"/>
  <c r="K1366"/>
  <c r="J1368" l="1"/>
  <c r="K1367"/>
  <c r="J1369" l="1"/>
  <c r="K1368"/>
  <c r="J1370" l="1"/>
  <c r="K1369"/>
  <c r="J1371" l="1"/>
  <c r="K1370"/>
  <c r="J1372" l="1"/>
  <c r="K1371"/>
  <c r="J1373" l="1"/>
  <c r="K1372"/>
  <c r="J1374" l="1"/>
  <c r="K1373"/>
  <c r="J1375" l="1"/>
  <c r="K1374"/>
  <c r="J1376" l="1"/>
  <c r="K1375"/>
  <c r="J1377" l="1"/>
  <c r="K1376"/>
  <c r="J1378" l="1"/>
  <c r="K1377"/>
  <c r="J1379" l="1"/>
  <c r="K1378"/>
  <c r="J1380" l="1"/>
  <c r="K1379"/>
  <c r="J1381" l="1"/>
  <c r="K1380"/>
  <c r="J1382" l="1"/>
  <c r="K1381"/>
  <c r="J1383" l="1"/>
  <c r="K1382"/>
  <c r="J1384" l="1"/>
  <c r="K1383"/>
  <c r="J1385" l="1"/>
  <c r="K1384"/>
  <c r="J1386" l="1"/>
  <c r="K1385"/>
  <c r="J1387" l="1"/>
  <c r="K1386"/>
  <c r="J1388" l="1"/>
  <c r="K1387"/>
  <c r="J1389" l="1"/>
  <c r="K1388"/>
  <c r="J1390" l="1"/>
  <c r="K1389"/>
  <c r="J1391" l="1"/>
  <c r="K1390"/>
  <c r="J1392" l="1"/>
  <c r="K1391"/>
  <c r="J1393" l="1"/>
  <c r="K1392"/>
  <c r="J1394" l="1"/>
  <c r="K1393"/>
  <c r="J1395" l="1"/>
  <c r="K1394"/>
  <c r="J1396" l="1"/>
  <c r="K1395"/>
  <c r="J1397" l="1"/>
  <c r="K1396"/>
  <c r="J1398" l="1"/>
  <c r="K1397"/>
  <c r="J1399" l="1"/>
  <c r="K1398"/>
  <c r="J1400" l="1"/>
  <c r="K1399"/>
  <c r="J1401" l="1"/>
  <c r="K1400"/>
  <c r="J1402" l="1"/>
  <c r="K1401"/>
  <c r="J1403" l="1"/>
  <c r="K1402"/>
  <c r="J1404" l="1"/>
  <c r="K1403"/>
  <c r="J1405" l="1"/>
  <c r="K1404"/>
  <c r="J1406" l="1"/>
  <c r="K1405"/>
  <c r="J1407" l="1"/>
  <c r="K1406"/>
  <c r="J1408" l="1"/>
  <c r="K1407"/>
  <c r="J1409" l="1"/>
  <c r="K1408"/>
  <c r="J1410" l="1"/>
  <c r="K1409"/>
  <c r="J1411" l="1"/>
  <c r="K1410"/>
  <c r="J1412" l="1"/>
  <c r="K1411"/>
  <c r="J1413" l="1"/>
  <c r="K1412"/>
  <c r="J1414" l="1"/>
  <c r="K1413"/>
  <c r="J1415" l="1"/>
  <c r="K1414"/>
  <c r="J1416" l="1"/>
  <c r="K1415"/>
  <c r="J1417" l="1"/>
  <c r="K1416"/>
  <c r="J1418" l="1"/>
  <c r="K1417"/>
  <c r="J1419" l="1"/>
  <c r="K1418"/>
  <c r="J1420" l="1"/>
  <c r="K1419"/>
  <c r="J1421" l="1"/>
  <c r="K1420"/>
  <c r="J1422" l="1"/>
  <c r="K1421"/>
  <c r="J1423" l="1"/>
  <c r="K1422"/>
  <c r="J1424" l="1"/>
  <c r="K1423"/>
  <c r="J1425" l="1"/>
  <c r="K1424"/>
  <c r="J1426" l="1"/>
  <c r="K1425"/>
  <c r="J1427" l="1"/>
  <c r="K1426"/>
  <c r="J1428" l="1"/>
  <c r="K1427"/>
  <c r="J1429" l="1"/>
  <c r="K1428"/>
  <c r="J1430" l="1"/>
  <c r="K1429"/>
  <c r="J1431" l="1"/>
  <c r="K1430"/>
  <c r="J1432" l="1"/>
  <c r="K1431"/>
  <c r="J1433" l="1"/>
  <c r="K1432"/>
  <c r="J1434" l="1"/>
  <c r="K1433"/>
  <c r="J1435" l="1"/>
  <c r="K1434"/>
  <c r="J1436" l="1"/>
  <c r="K1435"/>
  <c r="J1437" l="1"/>
  <c r="K1436"/>
  <c r="J1438" l="1"/>
  <c r="K1437"/>
  <c r="J1439" l="1"/>
  <c r="K1438"/>
  <c r="J1440" l="1"/>
  <c r="K1439"/>
  <c r="J1441" l="1"/>
  <c r="K1440"/>
  <c r="J1442" l="1"/>
  <c r="K1441"/>
  <c r="J1443" l="1"/>
  <c r="K1442"/>
  <c r="J1444" l="1"/>
  <c r="K1443"/>
  <c r="J1445" l="1"/>
  <c r="K1444"/>
  <c r="J1446" l="1"/>
  <c r="K1445"/>
  <c r="J1447" l="1"/>
  <c r="K1446"/>
  <c r="J1448" l="1"/>
  <c r="K1447"/>
  <c r="J1449" l="1"/>
  <c r="K1448"/>
  <c r="J1450" l="1"/>
  <c r="K1449"/>
  <c r="J1451" l="1"/>
  <c r="K1450"/>
  <c r="J1452" l="1"/>
  <c r="K1451"/>
  <c r="J1453" l="1"/>
  <c r="K1452"/>
  <c r="J1454" l="1"/>
  <c r="K1453"/>
  <c r="J1455" l="1"/>
  <c r="K1454"/>
  <c r="J1456" l="1"/>
  <c r="K1455"/>
  <c r="J1457" l="1"/>
  <c r="K1456"/>
  <c r="J1458" l="1"/>
  <c r="K1457"/>
  <c r="J1459" l="1"/>
  <c r="K1458"/>
  <c r="J1460" l="1"/>
  <c r="K1459"/>
  <c r="J1461" l="1"/>
  <c r="K1460"/>
  <c r="J1462" l="1"/>
  <c r="K1461"/>
  <c r="J1463" l="1"/>
  <c r="K1462"/>
  <c r="J1464" l="1"/>
  <c r="K1463"/>
  <c r="J1465" l="1"/>
  <c r="K1464"/>
  <c r="J1466" l="1"/>
  <c r="K1465"/>
  <c r="J1467" l="1"/>
  <c r="K1466"/>
  <c r="J1468" l="1"/>
  <c r="K1467"/>
  <c r="J1469" l="1"/>
  <c r="K1468"/>
  <c r="J1470" l="1"/>
  <c r="K1469"/>
  <c r="J1471" l="1"/>
  <c r="K1470"/>
  <c r="J1472" l="1"/>
  <c r="K1471"/>
  <c r="J1473" l="1"/>
  <c r="K1472"/>
  <c r="J1474" l="1"/>
  <c r="K1473"/>
  <c r="J1475" l="1"/>
  <c r="K1474"/>
  <c r="J1476" l="1"/>
  <c r="K1475"/>
  <c r="J1477" l="1"/>
  <c r="K1476"/>
  <c r="J1478" l="1"/>
  <c r="K1477"/>
  <c r="J1479" l="1"/>
  <c r="K1478"/>
  <c r="J1480" l="1"/>
  <c r="K1479"/>
  <c r="J1481" l="1"/>
  <c r="K1480"/>
  <c r="J1482" l="1"/>
  <c r="K1481"/>
  <c r="J1483" l="1"/>
  <c r="K1482"/>
  <c r="J1484" l="1"/>
  <c r="K1483"/>
  <c r="J1485" l="1"/>
  <c r="K1484"/>
  <c r="J1486" l="1"/>
  <c r="K1485"/>
  <c r="J1487" l="1"/>
  <c r="K1486"/>
  <c r="J1488" l="1"/>
  <c r="K1487"/>
  <c r="J1489" l="1"/>
  <c r="K1488"/>
  <c r="J1490" l="1"/>
  <c r="K1489"/>
  <c r="J1491" l="1"/>
  <c r="K1490"/>
  <c r="J1492" l="1"/>
  <c r="K1491"/>
  <c r="J1493" l="1"/>
  <c r="K1492"/>
  <c r="J1494" l="1"/>
  <c r="K1493"/>
  <c r="J1495" l="1"/>
  <c r="K1494"/>
  <c r="J1496" l="1"/>
  <c r="K1495"/>
  <c r="J1497" l="1"/>
  <c r="K1496"/>
  <c r="J1498" l="1"/>
  <c r="K1497"/>
  <c r="J1499" l="1"/>
  <c r="K1498"/>
  <c r="J1500" l="1"/>
  <c r="K1499"/>
  <c r="J1501" l="1"/>
  <c r="K1500"/>
  <c r="J1502" l="1"/>
  <c r="K1501"/>
  <c r="J1503" l="1"/>
  <c r="L1501" s="1"/>
  <c r="K1502"/>
  <c r="M1501" l="1"/>
  <c r="N1501"/>
  <c r="L1502"/>
  <c r="K1503"/>
  <c r="L1503" s="1"/>
  <c r="L4"/>
  <c r="L5"/>
  <c r="L6"/>
  <c r="L7"/>
  <c r="L8"/>
  <c r="L9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L130"/>
  <c r="L131"/>
  <c r="L132"/>
  <c r="L133"/>
  <c r="L134"/>
  <c r="L135"/>
  <c r="L136"/>
  <c r="L137"/>
  <c r="L138"/>
  <c r="L139"/>
  <c r="L140"/>
  <c r="L141"/>
  <c r="L142"/>
  <c r="L143"/>
  <c r="L144"/>
  <c r="L145"/>
  <c r="L146"/>
  <c r="L147"/>
  <c r="L148"/>
  <c r="L149"/>
  <c r="L150"/>
  <c r="L151"/>
  <c r="L152"/>
  <c r="L153"/>
  <c r="L154"/>
  <c r="L155"/>
  <c r="L156"/>
  <c r="L157"/>
  <c r="L158"/>
  <c r="L159"/>
  <c r="L160"/>
  <c r="L161"/>
  <c r="L162"/>
  <c r="L163"/>
  <c r="L164"/>
  <c r="L165"/>
  <c r="L166"/>
  <c r="L167"/>
  <c r="L168"/>
  <c r="L169"/>
  <c r="L170"/>
  <c r="L171"/>
  <c r="L172"/>
  <c r="L173"/>
  <c r="L174"/>
  <c r="L175"/>
  <c r="L176"/>
  <c r="L177"/>
  <c r="L178"/>
  <c r="L179"/>
  <c r="L180"/>
  <c r="L181"/>
  <c r="L182"/>
  <c r="L183"/>
  <c r="L184"/>
  <c r="L185"/>
  <c r="L186"/>
  <c r="L187"/>
  <c r="L188"/>
  <c r="L189"/>
  <c r="L190"/>
  <c r="L191"/>
  <c r="L192"/>
  <c r="L193"/>
  <c r="L194"/>
  <c r="L195"/>
  <c r="L196"/>
  <c r="L197"/>
  <c r="L198"/>
  <c r="L199"/>
  <c r="L200"/>
  <c r="L201"/>
  <c r="L202"/>
  <c r="L203"/>
  <c r="L204"/>
  <c r="L205"/>
  <c r="L206"/>
  <c r="L207"/>
  <c r="L208"/>
  <c r="L209"/>
  <c r="L210"/>
  <c r="L211"/>
  <c r="L212"/>
  <c r="L213"/>
  <c r="L214"/>
  <c r="L215"/>
  <c r="L216"/>
  <c r="L217"/>
  <c r="L218"/>
  <c r="L219"/>
  <c r="L220"/>
  <c r="L221"/>
  <c r="L222"/>
  <c r="L223"/>
  <c r="L224"/>
  <c r="L225"/>
  <c r="L226"/>
  <c r="L227"/>
  <c r="L228"/>
  <c r="L229"/>
  <c r="L230"/>
  <c r="L231"/>
  <c r="L232"/>
  <c r="L233"/>
  <c r="L234"/>
  <c r="L235"/>
  <c r="L236"/>
  <c r="L237"/>
  <c r="L238"/>
  <c r="L239"/>
  <c r="L240"/>
  <c r="L241"/>
  <c r="L242"/>
  <c r="L243"/>
  <c r="L244"/>
  <c r="L245"/>
  <c r="L246"/>
  <c r="L247"/>
  <c r="L248"/>
  <c r="L249"/>
  <c r="L250"/>
  <c r="L251"/>
  <c r="L252"/>
  <c r="L253"/>
  <c r="L254"/>
  <c r="L255"/>
  <c r="L256"/>
  <c r="L257"/>
  <c r="L258"/>
  <c r="L259"/>
  <c r="L260"/>
  <c r="L261"/>
  <c r="L262"/>
  <c r="L263"/>
  <c r="L264"/>
  <c r="L265"/>
  <c r="L266"/>
  <c r="L267"/>
  <c r="L268"/>
  <c r="L269"/>
  <c r="L270"/>
  <c r="L271"/>
  <c r="L272"/>
  <c r="L273"/>
  <c r="L274"/>
  <c r="L275"/>
  <c r="L276"/>
  <c r="L277"/>
  <c r="L278"/>
  <c r="L279"/>
  <c r="L280"/>
  <c r="L281"/>
  <c r="L282"/>
  <c r="L283"/>
  <c r="L284"/>
  <c r="L285"/>
  <c r="L286"/>
  <c r="L287"/>
  <c r="L288"/>
  <c r="L289"/>
  <c r="L290"/>
  <c r="L291"/>
  <c r="L292"/>
  <c r="L293"/>
  <c r="L294"/>
  <c r="L295"/>
  <c r="L296"/>
  <c r="L297"/>
  <c r="L298"/>
  <c r="L299"/>
  <c r="L300"/>
  <c r="L301"/>
  <c r="L302"/>
  <c r="L303"/>
  <c r="L304"/>
  <c r="L305"/>
  <c r="L306"/>
  <c r="L307"/>
  <c r="L308"/>
  <c r="L309"/>
  <c r="L310"/>
  <c r="L311"/>
  <c r="L312"/>
  <c r="L313"/>
  <c r="L314"/>
  <c r="L315"/>
  <c r="L316"/>
  <c r="L317"/>
  <c r="L318"/>
  <c r="L319"/>
  <c r="L320"/>
  <c r="L321"/>
  <c r="L322"/>
  <c r="L323"/>
  <c r="L324"/>
  <c r="L325"/>
  <c r="L326"/>
  <c r="L327"/>
  <c r="L328"/>
  <c r="L329"/>
  <c r="L330"/>
  <c r="L331"/>
  <c r="L332"/>
  <c r="L333"/>
  <c r="L334"/>
  <c r="L335"/>
  <c r="L336"/>
  <c r="L337"/>
  <c r="L338"/>
  <c r="L339"/>
  <c r="L340"/>
  <c r="L341"/>
  <c r="L342"/>
  <c r="L343"/>
  <c r="L344"/>
  <c r="L345"/>
  <c r="L346"/>
  <c r="L347"/>
  <c r="L348"/>
  <c r="L349"/>
  <c r="L350"/>
  <c r="L351"/>
  <c r="L352"/>
  <c r="L353"/>
  <c r="L354"/>
  <c r="L355"/>
  <c r="L356"/>
  <c r="L357"/>
  <c r="L358"/>
  <c r="L359"/>
  <c r="L360"/>
  <c r="L361"/>
  <c r="L362"/>
  <c r="L363"/>
  <c r="L364"/>
  <c r="L365"/>
  <c r="L366"/>
  <c r="L367"/>
  <c r="L368"/>
  <c r="L369"/>
  <c r="L370"/>
  <c r="L371"/>
  <c r="L372"/>
  <c r="L373"/>
  <c r="L374"/>
  <c r="L375"/>
  <c r="L376"/>
  <c r="L377"/>
  <c r="L378"/>
  <c r="L379"/>
  <c r="L380"/>
  <c r="L381"/>
  <c r="L382"/>
  <c r="L383"/>
  <c r="L384"/>
  <c r="L385"/>
  <c r="L386"/>
  <c r="L387"/>
  <c r="L388"/>
  <c r="L389"/>
  <c r="L390"/>
  <c r="L391"/>
  <c r="L392"/>
  <c r="L393"/>
  <c r="L394"/>
  <c r="L395"/>
  <c r="L396"/>
  <c r="L397"/>
  <c r="L398"/>
  <c r="L399"/>
  <c r="L400"/>
  <c r="L401"/>
  <c r="L402"/>
  <c r="L403"/>
  <c r="L404"/>
  <c r="L405"/>
  <c r="L406"/>
  <c r="L407"/>
  <c r="L408"/>
  <c r="L409"/>
  <c r="L410"/>
  <c r="L411"/>
  <c r="L412"/>
  <c r="L413"/>
  <c r="L414"/>
  <c r="L415"/>
  <c r="L416"/>
  <c r="L417"/>
  <c r="L418"/>
  <c r="L419"/>
  <c r="L420"/>
  <c r="L421"/>
  <c r="L422"/>
  <c r="L423"/>
  <c r="L424"/>
  <c r="L425"/>
  <c r="L426"/>
  <c r="L427"/>
  <c r="L428"/>
  <c r="L429"/>
  <c r="L430"/>
  <c r="L431"/>
  <c r="L432"/>
  <c r="L433"/>
  <c r="L434"/>
  <c r="L435"/>
  <c r="L436"/>
  <c r="L437"/>
  <c r="L438"/>
  <c r="L439"/>
  <c r="L440"/>
  <c r="L441"/>
  <c r="L442"/>
  <c r="L443"/>
  <c r="L444"/>
  <c r="L445"/>
  <c r="L446"/>
  <c r="L447"/>
  <c r="L448"/>
  <c r="L449"/>
  <c r="L450"/>
  <c r="L451"/>
  <c r="L452"/>
  <c r="L453"/>
  <c r="L454"/>
  <c r="L455"/>
  <c r="L456"/>
  <c r="L457"/>
  <c r="L458"/>
  <c r="L459"/>
  <c r="L460"/>
  <c r="L461"/>
  <c r="L462"/>
  <c r="L463"/>
  <c r="L464"/>
  <c r="L465"/>
  <c r="L466"/>
  <c r="L467"/>
  <c r="L468"/>
  <c r="L469"/>
  <c r="L470"/>
  <c r="L471"/>
  <c r="L472"/>
  <c r="L473"/>
  <c r="L474"/>
  <c r="L475"/>
  <c r="L476"/>
  <c r="L477"/>
  <c r="L478"/>
  <c r="L479"/>
  <c r="L480"/>
  <c r="L481"/>
  <c r="L482"/>
  <c r="L483"/>
  <c r="L484"/>
  <c r="L485"/>
  <c r="L486"/>
  <c r="L487"/>
  <c r="L488"/>
  <c r="L489"/>
  <c r="L490"/>
  <c r="L491"/>
  <c r="L492"/>
  <c r="L493"/>
  <c r="L494"/>
  <c r="L495"/>
  <c r="L496"/>
  <c r="L497"/>
  <c r="L498"/>
  <c r="L499"/>
  <c r="L500"/>
  <c r="L501"/>
  <c r="L502"/>
  <c r="L503"/>
  <c r="L504"/>
  <c r="L505"/>
  <c r="L506"/>
  <c r="L507"/>
  <c r="L508"/>
  <c r="L509"/>
  <c r="L510"/>
  <c r="L511"/>
  <c r="L512"/>
  <c r="L513"/>
  <c r="L514"/>
  <c r="L515"/>
  <c r="L516"/>
  <c r="L517"/>
  <c r="L518"/>
  <c r="L519"/>
  <c r="L520"/>
  <c r="L521"/>
  <c r="L522"/>
  <c r="L523"/>
  <c r="L524"/>
  <c r="L525"/>
  <c r="L526"/>
  <c r="L527"/>
  <c r="L528"/>
  <c r="L529"/>
  <c r="L530"/>
  <c r="L531"/>
  <c r="L532"/>
  <c r="L533"/>
  <c r="L534"/>
  <c r="L535"/>
  <c r="L536"/>
  <c r="L537"/>
  <c r="L538"/>
  <c r="L539"/>
  <c r="L540"/>
  <c r="L541"/>
  <c r="L542"/>
  <c r="L543"/>
  <c r="L544"/>
  <c r="L545"/>
  <c r="L546"/>
  <c r="L547"/>
  <c r="L548"/>
  <c r="L549"/>
  <c r="L550"/>
  <c r="L551"/>
  <c r="L552"/>
  <c r="L553"/>
  <c r="L554"/>
  <c r="L555"/>
  <c r="L556"/>
  <c r="L557"/>
  <c r="L558"/>
  <c r="L559"/>
  <c r="L560"/>
  <c r="L561"/>
  <c r="L562"/>
  <c r="L563"/>
  <c r="L564"/>
  <c r="L565"/>
  <c r="L566"/>
  <c r="L567"/>
  <c r="L568"/>
  <c r="L569"/>
  <c r="L570"/>
  <c r="L571"/>
  <c r="L572"/>
  <c r="L573"/>
  <c r="L574"/>
  <c r="L575"/>
  <c r="L576"/>
  <c r="L577"/>
  <c r="L578"/>
  <c r="L579"/>
  <c r="L580"/>
  <c r="L581"/>
  <c r="L582"/>
  <c r="L583"/>
  <c r="L584"/>
  <c r="L585"/>
  <c r="L586"/>
  <c r="L587"/>
  <c r="L588"/>
  <c r="L589"/>
  <c r="L590"/>
  <c r="L591"/>
  <c r="L592"/>
  <c r="L593"/>
  <c r="L594"/>
  <c r="L595"/>
  <c r="L596"/>
  <c r="L597"/>
  <c r="L598"/>
  <c r="L599"/>
  <c r="L600"/>
  <c r="L601"/>
  <c r="L602"/>
  <c r="L603"/>
  <c r="L604"/>
  <c r="L605"/>
  <c r="L606"/>
  <c r="L607"/>
  <c r="L608"/>
  <c r="L609"/>
  <c r="L610"/>
  <c r="L611"/>
  <c r="L612"/>
  <c r="L613"/>
  <c r="L614"/>
  <c r="L615"/>
  <c r="L616"/>
  <c r="L617"/>
  <c r="L618"/>
  <c r="L619"/>
  <c r="L620"/>
  <c r="L621"/>
  <c r="L622"/>
  <c r="L623"/>
  <c r="L624"/>
  <c r="L625"/>
  <c r="L626"/>
  <c r="L627"/>
  <c r="L628"/>
  <c r="L629"/>
  <c r="L630"/>
  <c r="L631"/>
  <c r="L632"/>
  <c r="L633"/>
  <c r="L634"/>
  <c r="L635"/>
  <c r="L636"/>
  <c r="L637"/>
  <c r="L638"/>
  <c r="L639"/>
  <c r="L640"/>
  <c r="L641"/>
  <c r="L642"/>
  <c r="L643"/>
  <c r="L644"/>
  <c r="L645"/>
  <c r="L646"/>
  <c r="L647"/>
  <c r="L648"/>
  <c r="L649"/>
  <c r="L650"/>
  <c r="L651"/>
  <c r="L652"/>
  <c r="L653"/>
  <c r="L654"/>
  <c r="L655"/>
  <c r="L656"/>
  <c r="L657"/>
  <c r="L658"/>
  <c r="L659"/>
  <c r="L660"/>
  <c r="L661"/>
  <c r="L662"/>
  <c r="L663"/>
  <c r="L664"/>
  <c r="L665"/>
  <c r="L666"/>
  <c r="L667"/>
  <c r="L668"/>
  <c r="L669"/>
  <c r="L670"/>
  <c r="L671"/>
  <c r="L672"/>
  <c r="L673"/>
  <c r="L674"/>
  <c r="L675"/>
  <c r="L676"/>
  <c r="L677"/>
  <c r="L678"/>
  <c r="L679"/>
  <c r="L680"/>
  <c r="L681"/>
  <c r="L682"/>
  <c r="L683"/>
  <c r="L684"/>
  <c r="L685"/>
  <c r="L686"/>
  <c r="L687"/>
  <c r="L688"/>
  <c r="L689"/>
  <c r="L690"/>
  <c r="L691"/>
  <c r="L692"/>
  <c r="L693"/>
  <c r="L694"/>
  <c r="L695"/>
  <c r="L696"/>
  <c r="L697"/>
  <c r="L698"/>
  <c r="L699"/>
  <c r="L700"/>
  <c r="L701"/>
  <c r="L702"/>
  <c r="L703"/>
  <c r="L704"/>
  <c r="L705"/>
  <c r="L706"/>
  <c r="L707"/>
  <c r="L708"/>
  <c r="L709"/>
  <c r="L710"/>
  <c r="L711"/>
  <c r="L712"/>
  <c r="L713"/>
  <c r="L714"/>
  <c r="L715"/>
  <c r="L716"/>
  <c r="L717"/>
  <c r="L718"/>
  <c r="L719"/>
  <c r="L720"/>
  <c r="L721"/>
  <c r="L722"/>
  <c r="L723"/>
  <c r="L724"/>
  <c r="L725"/>
  <c r="L726"/>
  <c r="L727"/>
  <c r="L728"/>
  <c r="L729"/>
  <c r="L730"/>
  <c r="L731"/>
  <c r="L732"/>
  <c r="L733"/>
  <c r="L734"/>
  <c r="L735"/>
  <c r="L736"/>
  <c r="L737"/>
  <c r="L738"/>
  <c r="L739"/>
  <c r="L740"/>
  <c r="L741"/>
  <c r="L742"/>
  <c r="L743"/>
  <c r="L744"/>
  <c r="L745"/>
  <c r="L746"/>
  <c r="L747"/>
  <c r="L748"/>
  <c r="L749"/>
  <c r="L750"/>
  <c r="L751"/>
  <c r="L752"/>
  <c r="L753"/>
  <c r="L754"/>
  <c r="L755"/>
  <c r="L756"/>
  <c r="L757"/>
  <c r="L758"/>
  <c r="L759"/>
  <c r="L760"/>
  <c r="L761"/>
  <c r="L762"/>
  <c r="L763"/>
  <c r="L764"/>
  <c r="L765"/>
  <c r="L766"/>
  <c r="L767"/>
  <c r="L768"/>
  <c r="L769"/>
  <c r="L770"/>
  <c r="L771"/>
  <c r="L772"/>
  <c r="L773"/>
  <c r="L774"/>
  <c r="L775"/>
  <c r="L776"/>
  <c r="L777"/>
  <c r="L778"/>
  <c r="L779"/>
  <c r="L780"/>
  <c r="L781"/>
  <c r="L782"/>
  <c r="L783"/>
  <c r="L784"/>
  <c r="L785"/>
  <c r="L786"/>
  <c r="L787"/>
  <c r="L788"/>
  <c r="L789"/>
  <c r="L790"/>
  <c r="L791"/>
  <c r="L792"/>
  <c r="L793"/>
  <c r="L794"/>
  <c r="L795"/>
  <c r="L796"/>
  <c r="L797"/>
  <c r="L798"/>
  <c r="L799"/>
  <c r="L800"/>
  <c r="L801"/>
  <c r="L802"/>
  <c r="L803"/>
  <c r="L804"/>
  <c r="L805"/>
  <c r="L806"/>
  <c r="L807"/>
  <c r="L808"/>
  <c r="L809"/>
  <c r="L810"/>
  <c r="L811"/>
  <c r="L812"/>
  <c r="L813"/>
  <c r="L814"/>
  <c r="L815"/>
  <c r="L816"/>
  <c r="L817"/>
  <c r="L818"/>
  <c r="L819"/>
  <c r="L820"/>
  <c r="L821"/>
  <c r="L822"/>
  <c r="L823"/>
  <c r="L824"/>
  <c r="L825"/>
  <c r="L826"/>
  <c r="L827"/>
  <c r="L828"/>
  <c r="L829"/>
  <c r="L830"/>
  <c r="L831"/>
  <c r="L832"/>
  <c r="L833"/>
  <c r="L834"/>
  <c r="L835"/>
  <c r="L836"/>
  <c r="L837"/>
  <c r="L838"/>
  <c r="L839"/>
  <c r="L840"/>
  <c r="L841"/>
  <c r="L842"/>
  <c r="L843"/>
  <c r="L844"/>
  <c r="L845"/>
  <c r="L846"/>
  <c r="L847"/>
  <c r="L848"/>
  <c r="L849"/>
  <c r="L850"/>
  <c r="L851"/>
  <c r="L852"/>
  <c r="L853"/>
  <c r="L854"/>
  <c r="L855"/>
  <c r="L856"/>
  <c r="L857"/>
  <c r="L858"/>
  <c r="L859"/>
  <c r="L860"/>
  <c r="L861"/>
  <c r="L862"/>
  <c r="L863"/>
  <c r="L864"/>
  <c r="L865"/>
  <c r="L866"/>
  <c r="L867"/>
  <c r="L868"/>
  <c r="L869"/>
  <c r="L870"/>
  <c r="L871"/>
  <c r="L872"/>
  <c r="L873"/>
  <c r="L874"/>
  <c r="L875"/>
  <c r="L876"/>
  <c r="L877"/>
  <c r="L878"/>
  <c r="L879"/>
  <c r="L880"/>
  <c r="L881"/>
  <c r="L882"/>
  <c r="L883"/>
  <c r="L884"/>
  <c r="L885"/>
  <c r="L886"/>
  <c r="L887"/>
  <c r="L888"/>
  <c r="L889"/>
  <c r="L890"/>
  <c r="L891"/>
  <c r="L892"/>
  <c r="L893"/>
  <c r="L894"/>
  <c r="L895"/>
  <c r="L896"/>
  <c r="L897"/>
  <c r="L898"/>
  <c r="L899"/>
  <c r="L900"/>
  <c r="L901"/>
  <c r="L902"/>
  <c r="L903"/>
  <c r="L904"/>
  <c r="L905"/>
  <c r="L906"/>
  <c r="L907"/>
  <c r="L908"/>
  <c r="L909"/>
  <c r="L910"/>
  <c r="L911"/>
  <c r="L912"/>
  <c r="L913"/>
  <c r="L914"/>
  <c r="L915"/>
  <c r="L916"/>
  <c r="L917"/>
  <c r="L918"/>
  <c r="L919"/>
  <c r="L920"/>
  <c r="L921"/>
  <c r="L922"/>
  <c r="L923"/>
  <c r="L924"/>
  <c r="L925"/>
  <c r="L926"/>
  <c r="L927"/>
  <c r="L928"/>
  <c r="L929"/>
  <c r="L930"/>
  <c r="L931"/>
  <c r="L932"/>
  <c r="L933"/>
  <c r="L934"/>
  <c r="L935"/>
  <c r="L936"/>
  <c r="L937"/>
  <c r="L938"/>
  <c r="L939"/>
  <c r="L940"/>
  <c r="L941"/>
  <c r="L942"/>
  <c r="L943"/>
  <c r="L944"/>
  <c r="L945"/>
  <c r="L946"/>
  <c r="L947"/>
  <c r="L948"/>
  <c r="L949"/>
  <c r="L950"/>
  <c r="L951"/>
  <c r="L952"/>
  <c r="L953"/>
  <c r="L954"/>
  <c r="L955"/>
  <c r="L956"/>
  <c r="L957"/>
  <c r="L958"/>
  <c r="L959"/>
  <c r="L960"/>
  <c r="L961"/>
  <c r="L962"/>
  <c r="L963"/>
  <c r="L964"/>
  <c r="L965"/>
  <c r="L966"/>
  <c r="L967"/>
  <c r="L968"/>
  <c r="L969"/>
  <c r="L970"/>
  <c r="L971"/>
  <c r="L972"/>
  <c r="L973"/>
  <c r="L974"/>
  <c r="L975"/>
  <c r="L976"/>
  <c r="L977"/>
  <c r="L978"/>
  <c r="L979"/>
  <c r="L980"/>
  <c r="L981"/>
  <c r="L982"/>
  <c r="L983"/>
  <c r="L984"/>
  <c r="L985"/>
  <c r="L986"/>
  <c r="L987"/>
  <c r="L988"/>
  <c r="L989"/>
  <c r="L990"/>
  <c r="L991"/>
  <c r="L992"/>
  <c r="L993"/>
  <c r="L994"/>
  <c r="L995"/>
  <c r="L996"/>
  <c r="L997"/>
  <c r="L998"/>
  <c r="L999"/>
  <c r="L1000"/>
  <c r="L1001"/>
  <c r="L1002"/>
  <c r="L1003"/>
  <c r="L1004"/>
  <c r="L1005"/>
  <c r="L1006"/>
  <c r="L1007"/>
  <c r="L1008"/>
  <c r="L1009"/>
  <c r="L1010"/>
  <c r="L1011"/>
  <c r="L1012"/>
  <c r="L1013"/>
  <c r="L1014"/>
  <c r="L1015"/>
  <c r="L1016"/>
  <c r="L1017"/>
  <c r="L1018"/>
  <c r="L1019"/>
  <c r="L1020"/>
  <c r="L1021"/>
  <c r="L1022"/>
  <c r="L1023"/>
  <c r="L1024"/>
  <c r="L1025"/>
  <c r="L1026"/>
  <c r="L1027"/>
  <c r="L1028"/>
  <c r="L1029"/>
  <c r="L1030"/>
  <c r="L1031"/>
  <c r="L1032"/>
  <c r="L1033"/>
  <c r="L1034"/>
  <c r="L1035"/>
  <c r="L1036"/>
  <c r="L1037"/>
  <c r="L1038"/>
  <c r="L1039"/>
  <c r="L1040"/>
  <c r="L1041"/>
  <c r="L1042"/>
  <c r="L1043"/>
  <c r="L1044"/>
  <c r="L1045"/>
  <c r="L1046"/>
  <c r="L1047"/>
  <c r="L1048"/>
  <c r="L1049"/>
  <c r="L1050"/>
  <c r="L1051"/>
  <c r="L1052"/>
  <c r="L1053"/>
  <c r="L1054"/>
  <c r="L1055"/>
  <c r="L1056"/>
  <c r="L1057"/>
  <c r="L1058"/>
  <c r="L1059"/>
  <c r="L1060"/>
  <c r="L1061"/>
  <c r="L1062"/>
  <c r="L1063"/>
  <c r="L1064"/>
  <c r="L1065"/>
  <c r="L1066"/>
  <c r="L1067"/>
  <c r="L1068"/>
  <c r="L1069"/>
  <c r="L1070"/>
  <c r="L1071"/>
  <c r="L1072"/>
  <c r="L1073"/>
  <c r="L1074"/>
  <c r="L1075"/>
  <c r="L1076"/>
  <c r="L1077"/>
  <c r="L1078"/>
  <c r="L1079"/>
  <c r="L1080"/>
  <c r="L1081"/>
  <c r="L1082"/>
  <c r="L1083"/>
  <c r="L1084"/>
  <c r="L1085"/>
  <c r="L1086"/>
  <c r="L1087"/>
  <c r="L1088"/>
  <c r="L1089"/>
  <c r="L1090"/>
  <c r="L1091"/>
  <c r="L1092"/>
  <c r="L1093"/>
  <c r="L1094"/>
  <c r="L1095"/>
  <c r="L1096"/>
  <c r="L1097"/>
  <c r="L1098"/>
  <c r="L1099"/>
  <c r="L1100"/>
  <c r="L1101"/>
  <c r="L1102"/>
  <c r="L1103"/>
  <c r="L1104"/>
  <c r="L1105"/>
  <c r="L1106"/>
  <c r="L1107"/>
  <c r="L1108"/>
  <c r="L1109"/>
  <c r="L1110"/>
  <c r="L1111"/>
  <c r="L1112"/>
  <c r="L1113"/>
  <c r="L1114"/>
  <c r="L1115"/>
  <c r="L1116"/>
  <c r="L1117"/>
  <c r="L1118"/>
  <c r="L1119"/>
  <c r="L1120"/>
  <c r="L1121"/>
  <c r="L1122"/>
  <c r="L1123"/>
  <c r="L1124"/>
  <c r="L1125"/>
  <c r="L1126"/>
  <c r="L1127"/>
  <c r="L1128"/>
  <c r="L1129"/>
  <c r="L1130"/>
  <c r="L1131"/>
  <c r="L1132"/>
  <c r="L1133"/>
  <c r="L1134"/>
  <c r="L1135"/>
  <c r="L1136"/>
  <c r="L1137"/>
  <c r="L1138"/>
  <c r="L1139"/>
  <c r="L1140"/>
  <c r="L1141"/>
  <c r="L1142"/>
  <c r="L1143"/>
  <c r="L1144"/>
  <c r="L1145"/>
  <c r="L1146"/>
  <c r="L1147"/>
  <c r="L1148"/>
  <c r="L1149"/>
  <c r="L1150"/>
  <c r="L1151"/>
  <c r="L1152"/>
  <c r="L1153"/>
  <c r="L1154"/>
  <c r="L1155"/>
  <c r="L1156"/>
  <c r="L1157"/>
  <c r="L1158"/>
  <c r="L1159"/>
  <c r="L1160"/>
  <c r="L1161"/>
  <c r="L1162"/>
  <c r="L1163"/>
  <c r="L1164"/>
  <c r="L1165"/>
  <c r="L1166"/>
  <c r="L1167"/>
  <c r="L1168"/>
  <c r="L1169"/>
  <c r="L1170"/>
  <c r="L1171"/>
  <c r="L1172"/>
  <c r="L1173"/>
  <c r="L1174"/>
  <c r="L1175"/>
  <c r="L1176"/>
  <c r="L1177"/>
  <c r="L1178"/>
  <c r="L1179"/>
  <c r="L1180"/>
  <c r="L1181"/>
  <c r="L1182"/>
  <c r="L1183"/>
  <c r="L1184"/>
  <c r="L1185"/>
  <c r="L1186"/>
  <c r="L1187"/>
  <c r="L1188"/>
  <c r="L1189"/>
  <c r="L1190"/>
  <c r="L1191"/>
  <c r="L1192"/>
  <c r="L1193"/>
  <c r="L1194"/>
  <c r="L1195"/>
  <c r="L1196"/>
  <c r="L1197"/>
  <c r="L1198"/>
  <c r="L1199"/>
  <c r="L1200"/>
  <c r="L1201"/>
  <c r="L1202"/>
  <c r="L1203"/>
  <c r="L1204"/>
  <c r="L1205"/>
  <c r="L1206"/>
  <c r="L1207"/>
  <c r="L1208"/>
  <c r="L1209"/>
  <c r="L1210"/>
  <c r="L1211"/>
  <c r="L1212"/>
  <c r="L1213"/>
  <c r="L1214"/>
  <c r="L1215"/>
  <c r="L1216"/>
  <c r="L1217"/>
  <c r="L1218"/>
  <c r="L1219"/>
  <c r="L1220"/>
  <c r="L1221"/>
  <c r="L1222"/>
  <c r="L1223"/>
  <c r="L1224"/>
  <c r="L1225"/>
  <c r="L1226"/>
  <c r="L1227"/>
  <c r="L1228"/>
  <c r="L1229"/>
  <c r="L1230"/>
  <c r="L1231"/>
  <c r="L1232"/>
  <c r="L1233"/>
  <c r="L1234"/>
  <c r="L1235"/>
  <c r="L1236"/>
  <c r="L1237"/>
  <c r="L1238"/>
  <c r="L1239"/>
  <c r="L1240"/>
  <c r="L1241"/>
  <c r="L1242"/>
  <c r="L1243"/>
  <c r="L1244"/>
  <c r="L1245"/>
  <c r="L1246"/>
  <c r="L1247"/>
  <c r="L1248"/>
  <c r="L1249"/>
  <c r="L1250"/>
  <c r="L1251"/>
  <c r="L1252"/>
  <c r="L1253"/>
  <c r="L1254"/>
  <c r="L1255"/>
  <c r="L1256"/>
  <c r="L1257"/>
  <c r="L1258"/>
  <c r="L1259"/>
  <c r="L1260"/>
  <c r="L1261"/>
  <c r="L1262"/>
  <c r="L1263"/>
  <c r="L1264"/>
  <c r="L1265"/>
  <c r="L1266"/>
  <c r="L1267"/>
  <c r="L1268"/>
  <c r="L1269"/>
  <c r="L1270"/>
  <c r="L1271"/>
  <c r="L1272"/>
  <c r="L1273"/>
  <c r="L1274"/>
  <c r="L1275"/>
  <c r="L1276"/>
  <c r="L1277"/>
  <c r="L1278"/>
  <c r="L1279"/>
  <c r="L1280"/>
  <c r="L1281"/>
  <c r="L1282"/>
  <c r="L1283"/>
  <c r="L1284"/>
  <c r="L1285"/>
  <c r="L1286"/>
  <c r="L1287"/>
  <c r="L1288"/>
  <c r="L1289"/>
  <c r="L1290"/>
  <c r="L1291"/>
  <c r="L1292"/>
  <c r="L1293"/>
  <c r="L1294"/>
  <c r="L1295"/>
  <c r="L1296"/>
  <c r="L1297"/>
  <c r="L1298"/>
  <c r="L1299"/>
  <c r="L1300"/>
  <c r="L1301"/>
  <c r="L1302"/>
  <c r="L1303"/>
  <c r="L1304"/>
  <c r="L1305"/>
  <c r="L1306"/>
  <c r="L1307"/>
  <c r="L1308"/>
  <c r="L1309"/>
  <c r="L1310"/>
  <c r="L1311"/>
  <c r="L1312"/>
  <c r="L1313"/>
  <c r="L1314"/>
  <c r="L1315"/>
  <c r="L1316"/>
  <c r="L1317"/>
  <c r="L1318"/>
  <c r="L1319"/>
  <c r="L1320"/>
  <c r="L1321"/>
  <c r="L1322"/>
  <c r="L1323"/>
  <c r="L1324"/>
  <c r="L1325"/>
  <c r="L1326"/>
  <c r="L1327"/>
  <c r="L1328"/>
  <c r="L1329"/>
  <c r="L1330"/>
  <c r="L1331"/>
  <c r="L1332"/>
  <c r="L1333"/>
  <c r="L1334"/>
  <c r="L1335"/>
  <c r="L1336"/>
  <c r="L1337"/>
  <c r="L1338"/>
  <c r="L1339"/>
  <c r="L1340"/>
  <c r="L1341"/>
  <c r="L1342"/>
  <c r="L1343"/>
  <c r="L1344"/>
  <c r="L1345"/>
  <c r="L1346"/>
  <c r="L1347"/>
  <c r="L1348"/>
  <c r="L1349"/>
  <c r="L1350"/>
  <c r="L1351"/>
  <c r="L1352"/>
  <c r="L1353"/>
  <c r="L1354"/>
  <c r="L1355"/>
  <c r="L1356"/>
  <c r="L1357"/>
  <c r="L1358"/>
  <c r="L1359"/>
  <c r="L1360"/>
  <c r="L1361"/>
  <c r="L1362"/>
  <c r="L1363"/>
  <c r="L1364"/>
  <c r="L1365"/>
  <c r="L1366"/>
  <c r="L1367"/>
  <c r="L1368"/>
  <c r="L1369"/>
  <c r="L1370"/>
  <c r="L1371"/>
  <c r="L1372"/>
  <c r="L1373"/>
  <c r="L1374"/>
  <c r="L1375"/>
  <c r="L1376"/>
  <c r="L1377"/>
  <c r="L1378"/>
  <c r="L1379"/>
  <c r="L1380"/>
  <c r="L1381"/>
  <c r="L1382"/>
  <c r="L1383"/>
  <c r="L1384"/>
  <c r="L1385"/>
  <c r="L1386"/>
  <c r="L1387"/>
  <c r="L1388"/>
  <c r="L1389"/>
  <c r="L1390"/>
  <c r="L1391"/>
  <c r="L1392"/>
  <c r="L1393"/>
  <c r="L1394"/>
  <c r="L1395"/>
  <c r="L1396"/>
  <c r="L1397"/>
  <c r="L1398"/>
  <c r="L1399"/>
  <c r="L1400"/>
  <c r="L1401"/>
  <c r="L1402"/>
  <c r="L1403"/>
  <c r="L1404"/>
  <c r="L1405"/>
  <c r="L1406"/>
  <c r="L1407"/>
  <c r="L1408"/>
  <c r="L1409"/>
  <c r="L1410"/>
  <c r="L1411"/>
  <c r="L1412"/>
  <c r="L1413"/>
  <c r="L1414"/>
  <c r="L1415"/>
  <c r="L1416"/>
  <c r="L1417"/>
  <c r="L1418"/>
  <c r="L1419"/>
  <c r="L1420"/>
  <c r="L1421"/>
  <c r="L1422"/>
  <c r="L1423"/>
  <c r="L1424"/>
  <c r="L1425"/>
  <c r="L1426"/>
  <c r="L1427"/>
  <c r="L1428"/>
  <c r="L1429"/>
  <c r="L1430"/>
  <c r="L1431"/>
  <c r="L1432"/>
  <c r="L1433"/>
  <c r="L1434"/>
  <c r="L1435"/>
  <c r="L1436"/>
  <c r="L1437"/>
  <c r="L1438"/>
  <c r="L1439"/>
  <c r="L1440"/>
  <c r="L1441"/>
  <c r="L1442"/>
  <c r="L1443"/>
  <c r="L1444"/>
  <c r="L1445"/>
  <c r="L1446"/>
  <c r="L1447"/>
  <c r="L1448"/>
  <c r="L1449"/>
  <c r="L1450"/>
  <c r="L1451"/>
  <c r="L1452"/>
  <c r="L1453"/>
  <c r="L1454"/>
  <c r="L1455"/>
  <c r="L1456"/>
  <c r="L1457"/>
  <c r="L1458"/>
  <c r="L1459"/>
  <c r="L1460"/>
  <c r="L1461"/>
  <c r="L1462"/>
  <c r="L1463"/>
  <c r="L1464"/>
  <c r="L1465"/>
  <c r="L1466"/>
  <c r="L1467"/>
  <c r="L1468"/>
  <c r="L1469"/>
  <c r="L1470"/>
  <c r="L1471"/>
  <c r="L1472"/>
  <c r="L1473"/>
  <c r="L1474"/>
  <c r="L1475"/>
  <c r="L1476"/>
  <c r="L1477"/>
  <c r="L1478"/>
  <c r="L1479"/>
  <c r="L1480"/>
  <c r="L1481"/>
  <c r="L1482"/>
  <c r="L1483"/>
  <c r="L1484"/>
  <c r="L1485"/>
  <c r="L1486"/>
  <c r="L1487"/>
  <c r="L1488"/>
  <c r="L1489"/>
  <c r="L1490"/>
  <c r="L1491"/>
  <c r="L1492"/>
  <c r="L1493"/>
  <c r="L1494"/>
  <c r="L1495"/>
  <c r="L1496"/>
  <c r="L1497"/>
  <c r="L1498"/>
  <c r="L1499"/>
  <c r="L1500"/>
  <c r="N1503"/>
  <c r="M1503"/>
  <c r="N1502"/>
  <c r="M1502"/>
  <c r="N1500" l="1"/>
  <c r="M1500"/>
  <c r="M1496"/>
  <c r="N1496"/>
  <c r="N1490"/>
  <c r="M1490"/>
  <c r="N1484"/>
  <c r="M1484"/>
  <c r="M1478"/>
  <c r="N1478"/>
  <c r="M1474"/>
  <c r="N1474"/>
  <c r="M1468"/>
  <c r="N1468"/>
  <c r="M1464"/>
  <c r="N1464"/>
  <c r="N1460"/>
  <c r="M1460"/>
  <c r="M1454"/>
  <c r="N1454"/>
  <c r="N1452"/>
  <c r="M1452"/>
  <c r="N1446"/>
  <c r="M1446"/>
  <c r="N1440"/>
  <c r="M1440"/>
  <c r="N1436"/>
  <c r="M1436"/>
  <c r="M1430"/>
  <c r="N1430"/>
  <c r="N1426"/>
  <c r="M1426"/>
  <c r="M1420"/>
  <c r="N1420"/>
  <c r="M1414"/>
  <c r="N1414"/>
  <c r="M1410"/>
  <c r="N1410"/>
  <c r="M1406"/>
  <c r="N1406"/>
  <c r="M1400"/>
  <c r="N1400"/>
  <c r="M1396"/>
  <c r="N1396"/>
  <c r="M1390"/>
  <c r="N1390"/>
  <c r="M1384"/>
  <c r="N1384"/>
  <c r="M1380"/>
  <c r="N1380"/>
  <c r="N1376"/>
  <c r="M1376"/>
  <c r="M1370"/>
  <c r="N1370"/>
  <c r="M1364"/>
  <c r="N1364"/>
  <c r="M1360"/>
  <c r="N1360"/>
  <c r="N1354"/>
  <c r="M1354"/>
  <c r="M1348"/>
  <c r="N1348"/>
  <c r="N1342"/>
  <c r="M1342"/>
  <c r="M1338"/>
  <c r="N1338"/>
  <c r="N1336"/>
  <c r="M1336"/>
  <c r="M1332"/>
  <c r="N1332"/>
  <c r="M1330"/>
  <c r="N1330"/>
  <c r="M1328"/>
  <c r="N1328"/>
  <c r="N1326"/>
  <c r="M1326"/>
  <c r="M1324"/>
  <c r="N1324"/>
  <c r="N1322"/>
  <c r="M1322"/>
  <c r="M1320"/>
  <c r="N1320"/>
  <c r="N1318"/>
  <c r="M1318"/>
  <c r="M1316"/>
  <c r="N1316"/>
  <c r="N1314"/>
  <c r="M1314"/>
  <c r="M1312"/>
  <c r="N1312"/>
  <c r="M1310"/>
  <c r="N1310"/>
  <c r="N1308"/>
  <c r="M1308"/>
  <c r="M1306"/>
  <c r="N1306"/>
  <c r="M1304"/>
  <c r="N1304"/>
  <c r="M1302"/>
  <c r="N1302"/>
  <c r="M1300"/>
  <c r="N1300"/>
  <c r="M1298"/>
  <c r="N1298"/>
  <c r="M1296"/>
  <c r="N1296"/>
  <c r="M1294"/>
  <c r="N1294"/>
  <c r="N1292"/>
  <c r="M1292"/>
  <c r="N1290"/>
  <c r="M1290"/>
  <c r="M1288"/>
  <c r="N1288"/>
  <c r="N1286"/>
  <c r="M1286"/>
  <c r="M1284"/>
  <c r="N1284"/>
  <c r="M1282"/>
  <c r="N1282"/>
  <c r="N1280"/>
  <c r="M1280"/>
  <c r="N1278"/>
  <c r="M1278"/>
  <c r="M1276"/>
  <c r="N1276"/>
  <c r="N1274"/>
  <c r="M1274"/>
  <c r="N1272"/>
  <c r="M1272"/>
  <c r="N1270"/>
  <c r="M1270"/>
  <c r="N1268"/>
  <c r="M1268"/>
  <c r="N1266"/>
  <c r="M1266"/>
  <c r="M1264"/>
  <c r="N1264"/>
  <c r="N1262"/>
  <c r="M1262"/>
  <c r="M1260"/>
  <c r="N1260"/>
  <c r="M1258"/>
  <c r="N1258"/>
  <c r="N1256"/>
  <c r="M1256"/>
  <c r="N1254"/>
  <c r="M1254"/>
  <c r="M1252"/>
  <c r="N1252"/>
  <c r="N1250"/>
  <c r="M1250"/>
  <c r="M1248"/>
  <c r="N1248"/>
  <c r="N1246"/>
  <c r="M1246"/>
  <c r="M1244"/>
  <c r="N1244"/>
  <c r="M1242"/>
  <c r="N1242"/>
  <c r="M1240"/>
  <c r="N1240"/>
  <c r="N1238"/>
  <c r="M1238"/>
  <c r="N1236"/>
  <c r="M1236"/>
  <c r="N1234"/>
  <c r="M1234"/>
  <c r="M1232"/>
  <c r="N1232"/>
  <c r="N1230"/>
  <c r="M1230"/>
  <c r="N1228"/>
  <c r="M1228"/>
  <c r="M1226"/>
  <c r="N1226"/>
  <c r="N1224"/>
  <c r="M1224"/>
  <c r="N1222"/>
  <c r="M1222"/>
  <c r="M1220"/>
  <c r="N1220"/>
  <c r="M1218"/>
  <c r="N1218"/>
  <c r="M1216"/>
  <c r="N1216"/>
  <c r="M1214"/>
  <c r="N1214"/>
  <c r="N1212"/>
  <c r="M1212"/>
  <c r="N1210"/>
  <c r="M1210"/>
  <c r="N1208"/>
  <c r="M1208"/>
  <c r="M1206"/>
  <c r="N1206"/>
  <c r="M1204"/>
  <c r="N1204"/>
  <c r="N1202"/>
  <c r="M1202"/>
  <c r="N1200"/>
  <c r="M1200"/>
  <c r="M1198"/>
  <c r="N1198"/>
  <c r="N1196"/>
  <c r="M1196"/>
  <c r="M1194"/>
  <c r="N1194"/>
  <c r="N1192"/>
  <c r="M1192"/>
  <c r="M1190"/>
  <c r="N1190"/>
  <c r="N1188"/>
  <c r="M1188"/>
  <c r="M1186"/>
  <c r="N1186"/>
  <c r="N1184"/>
  <c r="M1184"/>
  <c r="N1182"/>
  <c r="M1182"/>
  <c r="M1180"/>
  <c r="N1180"/>
  <c r="M1178"/>
  <c r="N1178"/>
  <c r="M1176"/>
  <c r="N1176"/>
  <c r="N1174"/>
  <c r="M1174"/>
  <c r="M1172"/>
  <c r="N1172"/>
  <c r="M1170"/>
  <c r="N1170"/>
  <c r="N1168"/>
  <c r="M1168"/>
  <c r="M1166"/>
  <c r="N1166"/>
  <c r="N1164"/>
  <c r="M1164"/>
  <c r="M1162"/>
  <c r="N1162"/>
  <c r="N1160"/>
  <c r="M1160"/>
  <c r="M1158"/>
  <c r="N1158"/>
  <c r="N1156"/>
  <c r="M1156"/>
  <c r="M1154"/>
  <c r="N1154"/>
  <c r="N1152"/>
  <c r="M1152"/>
  <c r="M1150"/>
  <c r="N1150"/>
  <c r="N1148"/>
  <c r="M1148"/>
  <c r="N1146"/>
  <c r="M1146"/>
  <c r="M1144"/>
  <c r="N1144"/>
  <c r="N1142"/>
  <c r="M1142"/>
  <c r="N1140"/>
  <c r="M1140"/>
  <c r="M1138"/>
  <c r="N1138"/>
  <c r="N1136"/>
  <c r="M1136"/>
  <c r="M1134"/>
  <c r="N1134"/>
  <c r="N1132"/>
  <c r="M1132"/>
  <c r="M1130"/>
  <c r="N1130"/>
  <c r="N1128"/>
  <c r="M1128"/>
  <c r="M1126"/>
  <c r="N1126"/>
  <c r="N1124"/>
  <c r="M1124"/>
  <c r="M1122"/>
  <c r="N1122"/>
  <c r="N1120"/>
  <c r="M1120"/>
  <c r="M1118"/>
  <c r="N1118"/>
  <c r="M1116"/>
  <c r="N1116"/>
  <c r="N1114"/>
  <c r="M1114"/>
  <c r="M1112"/>
  <c r="N1112"/>
  <c r="N1110"/>
  <c r="M1110"/>
  <c r="M1108"/>
  <c r="N1108"/>
  <c r="N1106"/>
  <c r="M1106"/>
  <c r="M1104"/>
  <c r="N1104"/>
  <c r="N1102"/>
  <c r="M1102"/>
  <c r="N1100"/>
  <c r="M1100"/>
  <c r="N1098"/>
  <c r="M1098"/>
  <c r="N1096"/>
  <c r="M1096"/>
  <c r="N1094"/>
  <c r="M1094"/>
  <c r="N1092"/>
  <c r="M1092"/>
  <c r="N1090"/>
  <c r="M1090"/>
  <c r="M1088"/>
  <c r="N1088"/>
  <c r="M1086"/>
  <c r="N1086"/>
  <c r="M1084"/>
  <c r="N1084"/>
  <c r="N1082"/>
  <c r="M1082"/>
  <c r="M1080"/>
  <c r="N1080"/>
  <c r="M1078"/>
  <c r="N1078"/>
  <c r="N1076"/>
  <c r="M1076"/>
  <c r="M1074"/>
  <c r="N1074"/>
  <c r="N1072"/>
  <c r="M1072"/>
  <c r="M1070"/>
  <c r="N1070"/>
  <c r="N1068"/>
  <c r="M1068"/>
  <c r="M1066"/>
  <c r="N1066"/>
  <c r="N1064"/>
  <c r="M1064"/>
  <c r="M1062"/>
  <c r="N1062"/>
  <c r="N1060"/>
  <c r="M1060"/>
  <c r="M1058"/>
  <c r="N1058"/>
  <c r="N1056"/>
  <c r="M1056"/>
  <c r="M1054"/>
  <c r="N1054"/>
  <c r="N1052"/>
  <c r="M1052"/>
  <c r="M1050"/>
  <c r="N1050"/>
  <c r="N1048"/>
  <c r="M1048"/>
  <c r="M1046"/>
  <c r="N1046"/>
  <c r="N1044"/>
  <c r="M1044"/>
  <c r="M1042"/>
  <c r="N1042"/>
  <c r="N1040"/>
  <c r="M1040"/>
  <c r="M1038"/>
  <c r="N1038"/>
  <c r="M1036"/>
  <c r="N1036"/>
  <c r="M1034"/>
  <c r="N1034"/>
  <c r="N1032"/>
  <c r="M1032"/>
  <c r="M1030"/>
  <c r="N1030"/>
  <c r="N1028"/>
  <c r="M1028"/>
  <c r="M1026"/>
  <c r="N1026"/>
  <c r="N1024"/>
  <c r="M1024"/>
  <c r="M1022"/>
  <c r="N1022"/>
  <c r="N1020"/>
  <c r="M1020"/>
  <c r="M1018"/>
  <c r="N1018"/>
  <c r="N1016"/>
  <c r="M1016"/>
  <c r="M1014"/>
  <c r="N1014"/>
  <c r="N1012"/>
  <c r="M1012"/>
  <c r="N1010"/>
  <c r="M1010"/>
  <c r="N1008"/>
  <c r="M1008"/>
  <c r="M1006"/>
  <c r="N1006"/>
  <c r="N1004"/>
  <c r="M1004"/>
  <c r="N1002"/>
  <c r="M1002"/>
  <c r="M1000"/>
  <c r="N1000"/>
  <c r="N998"/>
  <c r="M998"/>
  <c r="N996"/>
  <c r="M996"/>
  <c r="N994"/>
  <c r="M994"/>
  <c r="M992"/>
  <c r="N992"/>
  <c r="N1498"/>
  <c r="M1498"/>
  <c r="M1494"/>
  <c r="N1494"/>
  <c r="M1492"/>
  <c r="N1492"/>
  <c r="M1488"/>
  <c r="N1488"/>
  <c r="M1486"/>
  <c r="N1486"/>
  <c r="M1482"/>
  <c r="N1482"/>
  <c r="N1480"/>
  <c r="M1480"/>
  <c r="M1476"/>
  <c r="N1476"/>
  <c r="N1472"/>
  <c r="M1472"/>
  <c r="N1470"/>
  <c r="M1470"/>
  <c r="M1466"/>
  <c r="N1466"/>
  <c r="N1462"/>
  <c r="M1462"/>
  <c r="N1458"/>
  <c r="M1458"/>
  <c r="N1456"/>
  <c r="M1456"/>
  <c r="N1450"/>
  <c r="M1450"/>
  <c r="M1448"/>
  <c r="N1448"/>
  <c r="N1444"/>
  <c r="M1444"/>
  <c r="N1442"/>
  <c r="M1442"/>
  <c r="M1438"/>
  <c r="N1438"/>
  <c r="N1434"/>
  <c r="M1434"/>
  <c r="M1432"/>
  <c r="N1432"/>
  <c r="N1428"/>
  <c r="M1428"/>
  <c r="N1424"/>
  <c r="M1424"/>
  <c r="N1422"/>
  <c r="M1422"/>
  <c r="M1418"/>
  <c r="N1418"/>
  <c r="N1416"/>
  <c r="M1416"/>
  <c r="N1412"/>
  <c r="M1412"/>
  <c r="N1408"/>
  <c r="M1408"/>
  <c r="N1404"/>
  <c r="M1404"/>
  <c r="M1402"/>
  <c r="N1402"/>
  <c r="N1398"/>
  <c r="M1398"/>
  <c r="N1394"/>
  <c r="M1394"/>
  <c r="M1392"/>
  <c r="N1392"/>
  <c r="N1388"/>
  <c r="M1388"/>
  <c r="M1386"/>
  <c r="N1386"/>
  <c r="N1382"/>
  <c r="M1382"/>
  <c r="N1378"/>
  <c r="M1378"/>
  <c r="M1374"/>
  <c r="N1374"/>
  <c r="M1372"/>
  <c r="N1372"/>
  <c r="M1368"/>
  <c r="N1368"/>
  <c r="N1366"/>
  <c r="M1366"/>
  <c r="N1362"/>
  <c r="M1362"/>
  <c r="N1358"/>
  <c r="M1358"/>
  <c r="M1356"/>
  <c r="N1356"/>
  <c r="M1352"/>
  <c r="N1352"/>
  <c r="N1350"/>
  <c r="M1350"/>
  <c r="N1346"/>
  <c r="M1346"/>
  <c r="M1344"/>
  <c r="N1344"/>
  <c r="M1340"/>
  <c r="N1340"/>
  <c r="N1334"/>
  <c r="M1334"/>
  <c r="M1499"/>
  <c r="N1499"/>
  <c r="M1497"/>
  <c r="N1497"/>
  <c r="M1495"/>
  <c r="N1495"/>
  <c r="M1493"/>
  <c r="N1493"/>
  <c r="M1491"/>
  <c r="N1491"/>
  <c r="M1489"/>
  <c r="N1489"/>
  <c r="M1487"/>
  <c r="N1487"/>
  <c r="M1485"/>
  <c r="N1485"/>
  <c r="M1483"/>
  <c r="N1483"/>
  <c r="M1481"/>
  <c r="N1481"/>
  <c r="M1479"/>
  <c r="N1479"/>
  <c r="M1477"/>
  <c r="N1477"/>
  <c r="M1475"/>
  <c r="N1475"/>
  <c r="M1473"/>
  <c r="N1473"/>
  <c r="M1471"/>
  <c r="N1471"/>
  <c r="M1469"/>
  <c r="N1469"/>
  <c r="M1467"/>
  <c r="N1467"/>
  <c r="M1465"/>
  <c r="N1465"/>
  <c r="M1463"/>
  <c r="N1463"/>
  <c r="M1461"/>
  <c r="N1461"/>
  <c r="M1459"/>
  <c r="N1459"/>
  <c r="M1457"/>
  <c r="N1457"/>
  <c r="M1455"/>
  <c r="N1455"/>
  <c r="M1453"/>
  <c r="N1453"/>
  <c r="M1451"/>
  <c r="N1451"/>
  <c r="M1449"/>
  <c r="N1449"/>
  <c r="M1447"/>
  <c r="N1447"/>
  <c r="M1445"/>
  <c r="N1445"/>
  <c r="M1443"/>
  <c r="N1443"/>
  <c r="M1441"/>
  <c r="N1441"/>
  <c r="M1439"/>
  <c r="N1439"/>
  <c r="M1437"/>
  <c r="N1437"/>
  <c r="N1435"/>
  <c r="M1435"/>
  <c r="M1433"/>
  <c r="N1433"/>
  <c r="M1431"/>
  <c r="N1431"/>
  <c r="M1429"/>
  <c r="N1429"/>
  <c r="M1427"/>
  <c r="N1427"/>
  <c r="M1425"/>
  <c r="N1425"/>
  <c r="M1423"/>
  <c r="N1423"/>
  <c r="M1421"/>
  <c r="N1421"/>
  <c r="M1419"/>
  <c r="N1419"/>
  <c r="M1417"/>
  <c r="N1417"/>
  <c r="M1415"/>
  <c r="N1415"/>
  <c r="M1413"/>
  <c r="N1413"/>
  <c r="M1411"/>
  <c r="N1411"/>
  <c r="M1409"/>
  <c r="N1409"/>
  <c r="M1407"/>
  <c r="N1407"/>
  <c r="M1405"/>
  <c r="N1405"/>
  <c r="M1403"/>
  <c r="N1403"/>
  <c r="M1401"/>
  <c r="N1401"/>
  <c r="M1399"/>
  <c r="N1399"/>
  <c r="M1397"/>
  <c r="N1397"/>
  <c r="N1395"/>
  <c r="M1395"/>
  <c r="M1393"/>
  <c r="N1393"/>
  <c r="M1391"/>
  <c r="N1391"/>
  <c r="N1389"/>
  <c r="M1389"/>
  <c r="M1387"/>
  <c r="N1387"/>
  <c r="M1385"/>
  <c r="N1385"/>
  <c r="M1383"/>
  <c r="N1383"/>
  <c r="M1381"/>
  <c r="N1381"/>
  <c r="M1379"/>
  <c r="N1379"/>
  <c r="N1377"/>
  <c r="M1377"/>
  <c r="M1375"/>
  <c r="N1375"/>
  <c r="M1373"/>
  <c r="N1373"/>
  <c r="M1371"/>
  <c r="N1371"/>
  <c r="M1369"/>
  <c r="N1369"/>
  <c r="M1367"/>
  <c r="N1367"/>
  <c r="M1365"/>
  <c r="N1365"/>
  <c r="M1363"/>
  <c r="N1363"/>
  <c r="N1361"/>
  <c r="M1361"/>
  <c r="M1359"/>
  <c r="N1359"/>
  <c r="M1357"/>
  <c r="N1357"/>
  <c r="N1355"/>
  <c r="M1355"/>
  <c r="M1353"/>
  <c r="N1353"/>
  <c r="M1351"/>
  <c r="N1351"/>
  <c r="N1349"/>
  <c r="M1349"/>
  <c r="M1347"/>
  <c r="N1347"/>
  <c r="N1345"/>
  <c r="M1345"/>
  <c r="N1343"/>
  <c r="M1343"/>
  <c r="M1341"/>
  <c r="N1341"/>
  <c r="N1339"/>
  <c r="M1339"/>
  <c r="M1337"/>
  <c r="N1337"/>
  <c r="M1335"/>
  <c r="N1335"/>
  <c r="M1333"/>
  <c r="N1333"/>
  <c r="M1331"/>
  <c r="N1331"/>
  <c r="M1329"/>
  <c r="N1329"/>
  <c r="N1327"/>
  <c r="M1327"/>
  <c r="M1325"/>
  <c r="N1325"/>
  <c r="M1323"/>
  <c r="N1323"/>
  <c r="N1321"/>
  <c r="M1321"/>
  <c r="M1319"/>
  <c r="N1319"/>
  <c r="M1317"/>
  <c r="N1317"/>
  <c r="M1315"/>
  <c r="N1315"/>
  <c r="M1313"/>
  <c r="N1313"/>
  <c r="N1311"/>
  <c r="M1311"/>
  <c r="N1309"/>
  <c r="M1309"/>
  <c r="M1307"/>
  <c r="N1307"/>
  <c r="N1305"/>
  <c r="M1305"/>
  <c r="N1303"/>
  <c r="M1303"/>
  <c r="M1301"/>
  <c r="N1301"/>
  <c r="M1299"/>
  <c r="N1299"/>
  <c r="M1297"/>
  <c r="N1297"/>
  <c r="N1295"/>
  <c r="M1295"/>
  <c r="N1293"/>
  <c r="M1293"/>
  <c r="M1291"/>
  <c r="N1291"/>
  <c r="M1289"/>
  <c r="N1289"/>
  <c r="M1287"/>
  <c r="N1287"/>
  <c r="N1285"/>
  <c r="M1285"/>
  <c r="M1283"/>
  <c r="N1283"/>
  <c r="M1281"/>
  <c r="N1281"/>
  <c r="M1279"/>
  <c r="N1279"/>
  <c r="M1277"/>
  <c r="N1277"/>
  <c r="N1275"/>
  <c r="M1275"/>
  <c r="N1273"/>
  <c r="M1273"/>
  <c r="M1271"/>
  <c r="N1271"/>
  <c r="M1269"/>
  <c r="N1269"/>
  <c r="M1267"/>
  <c r="N1267"/>
  <c r="M1265"/>
  <c r="N1265"/>
  <c r="M1263"/>
  <c r="N1263"/>
  <c r="M1261"/>
  <c r="N1261"/>
  <c r="N1259"/>
  <c r="M1259"/>
  <c r="N1257"/>
  <c r="M1257"/>
  <c r="M1255"/>
  <c r="N1255"/>
  <c r="M1253"/>
  <c r="N1253"/>
  <c r="M1251"/>
  <c r="N1251"/>
  <c r="M1249"/>
  <c r="N1249"/>
  <c r="N1247"/>
  <c r="M1247"/>
  <c r="M1245"/>
  <c r="N1245"/>
  <c r="M1243"/>
  <c r="N1243"/>
  <c r="M1241"/>
  <c r="N1241"/>
  <c r="M1239"/>
  <c r="N1239"/>
  <c r="M1237"/>
  <c r="N1237"/>
  <c r="M1235"/>
  <c r="N1235"/>
  <c r="M1233"/>
  <c r="N1233"/>
  <c r="M1231"/>
  <c r="N1231"/>
  <c r="M1229"/>
  <c r="N1229"/>
  <c r="N1227"/>
  <c r="M1227"/>
  <c r="M1225"/>
  <c r="N1225"/>
  <c r="N1223"/>
  <c r="M1223"/>
  <c r="M1221"/>
  <c r="N1221"/>
  <c r="N1219"/>
  <c r="M1219"/>
  <c r="M1217"/>
  <c r="N1217"/>
  <c r="M1215"/>
  <c r="N1215"/>
  <c r="M1213"/>
  <c r="N1213"/>
  <c r="M1211"/>
  <c r="N1211"/>
  <c r="M1209"/>
  <c r="N1209"/>
  <c r="M1207"/>
  <c r="N1207"/>
  <c r="M1205"/>
  <c r="N1205"/>
  <c r="M1203"/>
  <c r="N1203"/>
  <c r="M1201"/>
  <c r="N1201"/>
  <c r="N1199"/>
  <c r="M1199"/>
  <c r="M1197"/>
  <c r="N1197"/>
  <c r="M1195"/>
  <c r="N1195"/>
  <c r="M1193"/>
  <c r="N1193"/>
  <c r="M1191"/>
  <c r="N1191"/>
  <c r="M1189"/>
  <c r="N1189"/>
  <c r="M1187"/>
  <c r="N1187"/>
  <c r="M1185"/>
  <c r="N1185"/>
  <c r="N1183"/>
  <c r="M1183"/>
  <c r="N1181"/>
  <c r="M1181"/>
  <c r="N1179"/>
  <c r="M1179"/>
  <c r="M1177"/>
  <c r="N1177"/>
  <c r="M1175"/>
  <c r="N1175"/>
  <c r="M1173"/>
  <c r="N1173"/>
  <c r="N1171"/>
  <c r="M1171"/>
  <c r="N1169"/>
  <c r="M1169"/>
  <c r="N1167"/>
  <c r="M1167"/>
  <c r="N1165"/>
  <c r="M1165"/>
  <c r="N1163"/>
  <c r="M1163"/>
  <c r="N1161"/>
  <c r="M1161"/>
  <c r="N1159"/>
  <c r="M1159"/>
  <c r="N1157"/>
  <c r="M1157"/>
  <c r="N1155"/>
  <c r="M1155"/>
  <c r="N1153"/>
  <c r="M1153"/>
  <c r="N1151"/>
  <c r="M1151"/>
  <c r="N1149"/>
  <c r="M1149"/>
  <c r="N1147"/>
  <c r="M1147"/>
  <c r="M1145"/>
  <c r="N1145"/>
  <c r="N1143"/>
  <c r="M1143"/>
  <c r="M1141"/>
  <c r="N1141"/>
  <c r="M1139"/>
  <c r="N1139"/>
  <c r="M1137"/>
  <c r="N1137"/>
  <c r="M1135"/>
  <c r="N1135"/>
  <c r="M1133"/>
  <c r="N1133"/>
  <c r="M1131"/>
  <c r="N1131"/>
  <c r="M1129"/>
  <c r="N1129"/>
  <c r="M1127"/>
  <c r="N1127"/>
  <c r="M1125"/>
  <c r="N1125"/>
  <c r="M1123"/>
  <c r="N1123"/>
  <c r="M1121"/>
  <c r="N1121"/>
  <c r="M1119"/>
  <c r="N1119"/>
  <c r="N1117"/>
  <c r="M1117"/>
  <c r="M1115"/>
  <c r="N1115"/>
  <c r="M1113"/>
  <c r="N1113"/>
  <c r="M1111"/>
  <c r="N1111"/>
  <c r="M1109"/>
  <c r="N1109"/>
  <c r="M1107"/>
  <c r="N1107"/>
  <c r="M1105"/>
  <c r="N1105"/>
  <c r="M1103"/>
  <c r="N1103"/>
  <c r="M1101"/>
  <c r="N1101"/>
  <c r="M1099"/>
  <c r="N1099"/>
  <c r="N1097"/>
  <c r="M1097"/>
  <c r="N1095"/>
  <c r="M1095"/>
  <c r="N1093"/>
  <c r="M1093"/>
  <c r="M990"/>
  <c r="N990"/>
  <c r="N988"/>
  <c r="M988"/>
  <c r="N986"/>
  <c r="M986"/>
  <c r="M984"/>
  <c r="N984"/>
  <c r="M982"/>
  <c r="N982"/>
  <c r="N980"/>
  <c r="M980"/>
  <c r="N978"/>
  <c r="M978"/>
  <c r="M976"/>
  <c r="N976"/>
  <c r="M974"/>
  <c r="N974"/>
  <c r="N972"/>
  <c r="M972"/>
  <c r="M970"/>
  <c r="N970"/>
  <c r="N968"/>
  <c r="M968"/>
  <c r="N966"/>
  <c r="M966"/>
  <c r="N964"/>
  <c r="M964"/>
  <c r="M962"/>
  <c r="N962"/>
  <c r="M960"/>
  <c r="N960"/>
  <c r="M958"/>
  <c r="N958"/>
  <c r="M956"/>
  <c r="N956"/>
  <c r="M954"/>
  <c r="N954"/>
  <c r="N952"/>
  <c r="M952"/>
  <c r="N950"/>
  <c r="M950"/>
  <c r="M948"/>
  <c r="N948"/>
  <c r="M946"/>
  <c r="N946"/>
  <c r="N944"/>
  <c r="M944"/>
  <c r="M942"/>
  <c r="N942"/>
  <c r="N940"/>
  <c r="M940"/>
  <c r="M938"/>
  <c r="N938"/>
  <c r="M936"/>
  <c r="N936"/>
  <c r="N934"/>
  <c r="M934"/>
  <c r="M932"/>
  <c r="N932"/>
  <c r="N930"/>
  <c r="M930"/>
  <c r="M928"/>
  <c r="N928"/>
  <c r="N926"/>
  <c r="M926"/>
  <c r="N924"/>
  <c r="M924"/>
  <c r="M922"/>
  <c r="N922"/>
  <c r="M920"/>
  <c r="N920"/>
  <c r="N918"/>
  <c r="M918"/>
  <c r="M916"/>
  <c r="N916"/>
  <c r="M914"/>
  <c r="N914"/>
  <c r="N912"/>
  <c r="M912"/>
  <c r="N910"/>
  <c r="M910"/>
  <c r="M908"/>
  <c r="N908"/>
  <c r="N906"/>
  <c r="M906"/>
  <c r="M904"/>
  <c r="N904"/>
  <c r="N902"/>
  <c r="M902"/>
  <c r="M900"/>
  <c r="N900"/>
  <c r="N898"/>
  <c r="M898"/>
  <c r="M896"/>
  <c r="N896"/>
  <c r="N894"/>
  <c r="M894"/>
  <c r="M892"/>
  <c r="N892"/>
  <c r="N890"/>
  <c r="M890"/>
  <c r="N888"/>
  <c r="M888"/>
  <c r="M886"/>
  <c r="N886"/>
  <c r="M884"/>
  <c r="N884"/>
  <c r="N882"/>
  <c r="M882"/>
  <c r="M880"/>
  <c r="N880"/>
  <c r="M878"/>
  <c r="N878"/>
  <c r="M876"/>
  <c r="N876"/>
  <c r="N874"/>
  <c r="M874"/>
  <c r="N872"/>
  <c r="M872"/>
  <c r="N870"/>
  <c r="M870"/>
  <c r="M868"/>
  <c r="N868"/>
  <c r="N866"/>
  <c r="M866"/>
  <c r="M864"/>
  <c r="N864"/>
  <c r="N862"/>
  <c r="M862"/>
  <c r="M860"/>
  <c r="N860"/>
  <c r="N858"/>
  <c r="M858"/>
  <c r="M856"/>
  <c r="N856"/>
  <c r="N854"/>
  <c r="M854"/>
  <c r="M852"/>
  <c r="N852"/>
  <c r="N850"/>
  <c r="M850"/>
  <c r="M848"/>
  <c r="N848"/>
  <c r="N846"/>
  <c r="M846"/>
  <c r="M844"/>
  <c r="N844"/>
  <c r="M842"/>
  <c r="N842"/>
  <c r="M840"/>
  <c r="N840"/>
  <c r="N838"/>
  <c r="M838"/>
  <c r="M836"/>
  <c r="N836"/>
  <c r="N834"/>
  <c r="M834"/>
  <c r="M832"/>
  <c r="N832"/>
  <c r="N830"/>
  <c r="M830"/>
  <c r="M828"/>
  <c r="N828"/>
  <c r="N826"/>
  <c r="M826"/>
  <c r="M824"/>
  <c r="N824"/>
  <c r="N822"/>
  <c r="M822"/>
  <c r="M820"/>
  <c r="N820"/>
  <c r="N818"/>
  <c r="M818"/>
  <c r="M816"/>
  <c r="N816"/>
  <c r="N814"/>
  <c r="M814"/>
  <c r="M812"/>
  <c r="N812"/>
  <c r="M810"/>
  <c r="N810"/>
  <c r="N808"/>
  <c r="M808"/>
  <c r="N806"/>
  <c r="M806"/>
  <c r="M804"/>
  <c r="N804"/>
  <c r="N802"/>
  <c r="M802"/>
  <c r="M800"/>
  <c r="N800"/>
  <c r="M798"/>
  <c r="N798"/>
  <c r="M796"/>
  <c r="N796"/>
  <c r="M794"/>
  <c r="N794"/>
  <c r="N792"/>
  <c r="M792"/>
  <c r="M790"/>
  <c r="N790"/>
  <c r="N788"/>
  <c r="M788"/>
  <c r="N786"/>
  <c r="M786"/>
  <c r="N784"/>
  <c r="M784"/>
  <c r="M782"/>
  <c r="N782"/>
  <c r="N780"/>
  <c r="M780"/>
  <c r="M778"/>
  <c r="N778"/>
  <c r="N776"/>
  <c r="M776"/>
  <c r="M774"/>
  <c r="N774"/>
  <c r="N772"/>
  <c r="M772"/>
  <c r="M770"/>
  <c r="N770"/>
  <c r="N768"/>
  <c r="M768"/>
  <c r="M766"/>
  <c r="N766"/>
  <c r="N764"/>
  <c r="M764"/>
  <c r="M762"/>
  <c r="N762"/>
  <c r="N760"/>
  <c r="M760"/>
  <c r="M758"/>
  <c r="N758"/>
  <c r="N756"/>
  <c r="M756"/>
  <c r="M754"/>
  <c r="N754"/>
  <c r="N752"/>
  <c r="M752"/>
  <c r="M750"/>
  <c r="N750"/>
  <c r="N748"/>
  <c r="M748"/>
  <c r="M746"/>
  <c r="N746"/>
  <c r="N744"/>
  <c r="M744"/>
  <c r="N742"/>
  <c r="M742"/>
  <c r="N740"/>
  <c r="M740"/>
  <c r="M738"/>
  <c r="N738"/>
  <c r="N736"/>
  <c r="M736"/>
  <c r="M734"/>
  <c r="N734"/>
  <c r="N732"/>
  <c r="M732"/>
  <c r="N730"/>
  <c r="M730"/>
  <c r="N728"/>
  <c r="M728"/>
  <c r="N726"/>
  <c r="M726"/>
  <c r="M724"/>
  <c r="N724"/>
  <c r="N722"/>
  <c r="M722"/>
  <c r="M720"/>
  <c r="N720"/>
  <c r="M718"/>
  <c r="N718"/>
  <c r="N716"/>
  <c r="M716"/>
  <c r="M714"/>
  <c r="N714"/>
  <c r="N712"/>
  <c r="M712"/>
  <c r="M710"/>
  <c r="N710"/>
  <c r="N708"/>
  <c r="M708"/>
  <c r="M706"/>
  <c r="N706"/>
  <c r="M704"/>
  <c r="N704"/>
  <c r="M702"/>
  <c r="N702"/>
  <c r="N700"/>
  <c r="M700"/>
  <c r="M698"/>
  <c r="N698"/>
  <c r="N696"/>
  <c r="M696"/>
  <c r="M694"/>
  <c r="N694"/>
  <c r="N692"/>
  <c r="M692"/>
  <c r="M690"/>
  <c r="N690"/>
  <c r="N688"/>
  <c r="M688"/>
  <c r="M686"/>
  <c r="N686"/>
  <c r="N684"/>
  <c r="M684"/>
  <c r="M682"/>
  <c r="N682"/>
  <c r="M680"/>
  <c r="N680"/>
  <c r="N678"/>
  <c r="M678"/>
  <c r="M676"/>
  <c r="N676"/>
  <c r="N674"/>
  <c r="M674"/>
  <c r="M672"/>
  <c r="N672"/>
  <c r="N670"/>
  <c r="M670"/>
  <c r="M668"/>
  <c r="N668"/>
  <c r="N666"/>
  <c r="M666"/>
  <c r="N664"/>
  <c r="M664"/>
  <c r="N662"/>
  <c r="M662"/>
  <c r="M660"/>
  <c r="N660"/>
  <c r="N658"/>
  <c r="M658"/>
  <c r="M656"/>
  <c r="N656"/>
  <c r="N654"/>
  <c r="M654"/>
  <c r="M652"/>
  <c r="N652"/>
  <c r="N650"/>
  <c r="M650"/>
  <c r="M648"/>
  <c r="N648"/>
  <c r="N646"/>
  <c r="M646"/>
  <c r="M644"/>
  <c r="N644"/>
  <c r="N642"/>
  <c r="M642"/>
  <c r="M640"/>
  <c r="N640"/>
  <c r="N638"/>
  <c r="M638"/>
  <c r="M636"/>
  <c r="N636"/>
  <c r="N634"/>
  <c r="M634"/>
  <c r="N632"/>
  <c r="M632"/>
  <c r="M630"/>
  <c r="N630"/>
  <c r="M628"/>
  <c r="N628"/>
  <c r="N626"/>
  <c r="M626"/>
  <c r="M624"/>
  <c r="N624"/>
  <c r="N622"/>
  <c r="M622"/>
  <c r="M620"/>
  <c r="N620"/>
  <c r="N618"/>
  <c r="M618"/>
  <c r="M616"/>
  <c r="N616"/>
  <c r="N614"/>
  <c r="M614"/>
  <c r="M612"/>
  <c r="N612"/>
  <c r="N610"/>
  <c r="M610"/>
  <c r="M608"/>
  <c r="N608"/>
  <c r="N606"/>
  <c r="M606"/>
  <c r="M604"/>
  <c r="N604"/>
  <c r="N602"/>
  <c r="M602"/>
  <c r="M600"/>
  <c r="N600"/>
  <c r="M598"/>
  <c r="N598"/>
  <c r="M596"/>
  <c r="N596"/>
  <c r="N594"/>
  <c r="M594"/>
  <c r="M592"/>
  <c r="N592"/>
  <c r="N590"/>
  <c r="M590"/>
  <c r="M588"/>
  <c r="N588"/>
  <c r="N586"/>
  <c r="M586"/>
  <c r="M584"/>
  <c r="N584"/>
  <c r="N582"/>
  <c r="M582"/>
  <c r="M580"/>
  <c r="N580"/>
  <c r="N578"/>
  <c r="M578"/>
  <c r="M576"/>
  <c r="N576"/>
  <c r="N574"/>
  <c r="M574"/>
  <c r="M572"/>
  <c r="N572"/>
  <c r="N570"/>
  <c r="M570"/>
  <c r="M568"/>
  <c r="N568"/>
  <c r="N566"/>
  <c r="M566"/>
  <c r="M564"/>
  <c r="N564"/>
  <c r="N562"/>
  <c r="M562"/>
  <c r="M560"/>
  <c r="N560"/>
  <c r="M558"/>
  <c r="N558"/>
  <c r="M556"/>
  <c r="N556"/>
  <c r="N554"/>
  <c r="M554"/>
  <c r="M552"/>
  <c r="N552"/>
  <c r="N550"/>
  <c r="M550"/>
  <c r="M548"/>
  <c r="N548"/>
  <c r="N546"/>
  <c r="M546"/>
  <c r="M544"/>
  <c r="N544"/>
  <c r="N542"/>
  <c r="M542"/>
  <c r="N540"/>
  <c r="M540"/>
  <c r="N538"/>
  <c r="M538"/>
  <c r="M536"/>
  <c r="N536"/>
  <c r="N534"/>
  <c r="M534"/>
  <c r="M532"/>
  <c r="N532"/>
  <c r="N530"/>
  <c r="M530"/>
  <c r="M528"/>
  <c r="N528"/>
  <c r="M526"/>
  <c r="N526"/>
  <c r="M524"/>
  <c r="N524"/>
  <c r="M522"/>
  <c r="N522"/>
  <c r="M520"/>
  <c r="N520"/>
  <c r="N518"/>
  <c r="M518"/>
  <c r="M516"/>
  <c r="N516"/>
  <c r="N514"/>
  <c r="M514"/>
  <c r="N512"/>
  <c r="M512"/>
  <c r="N510"/>
  <c r="M510"/>
  <c r="N508"/>
  <c r="M508"/>
  <c r="N506"/>
  <c r="M506"/>
  <c r="N504"/>
  <c r="M504"/>
  <c r="N502"/>
  <c r="M502"/>
  <c r="N500"/>
  <c r="M500"/>
  <c r="N498"/>
  <c r="M498"/>
  <c r="N496"/>
  <c r="M496"/>
  <c r="N494"/>
  <c r="M494"/>
  <c r="N492"/>
  <c r="M492"/>
  <c r="N490"/>
  <c r="M490"/>
  <c r="M488"/>
  <c r="N488"/>
  <c r="M486"/>
  <c r="N486"/>
  <c r="N484"/>
  <c r="M484"/>
  <c r="N482"/>
  <c r="M482"/>
  <c r="N480"/>
  <c r="M480"/>
  <c r="M1091"/>
  <c r="N1091"/>
  <c r="M1089"/>
  <c r="N1089"/>
  <c r="N1087"/>
  <c r="M1087"/>
  <c r="M1085"/>
  <c r="N1085"/>
  <c r="M1083"/>
  <c r="N1083"/>
  <c r="M1081"/>
  <c r="N1081"/>
  <c r="M1079"/>
  <c r="N1079"/>
  <c r="M1077"/>
  <c r="N1077"/>
  <c r="M1075"/>
  <c r="N1075"/>
  <c r="N1073"/>
  <c r="M1073"/>
  <c r="N1071"/>
  <c r="M1071"/>
  <c r="M1069"/>
  <c r="N1069"/>
  <c r="M1067"/>
  <c r="N1067"/>
  <c r="M1065"/>
  <c r="N1065"/>
  <c r="M1063"/>
  <c r="N1063"/>
  <c r="M1061"/>
  <c r="N1061"/>
  <c r="M1059"/>
  <c r="N1059"/>
  <c r="M1057"/>
  <c r="N1057"/>
  <c r="M1055"/>
  <c r="N1055"/>
  <c r="M1053"/>
  <c r="N1053"/>
  <c r="M1051"/>
  <c r="N1051"/>
  <c r="M1049"/>
  <c r="N1049"/>
  <c r="M1047"/>
  <c r="N1047"/>
  <c r="M1045"/>
  <c r="N1045"/>
  <c r="M1043"/>
  <c r="N1043"/>
  <c r="M1041"/>
  <c r="N1041"/>
  <c r="M1039"/>
  <c r="N1039"/>
  <c r="M1037"/>
  <c r="N1037"/>
  <c r="M1035"/>
  <c r="N1035"/>
  <c r="M1033"/>
  <c r="N1033"/>
  <c r="M1031"/>
  <c r="N1031"/>
  <c r="M1029"/>
  <c r="N1029"/>
  <c r="M1027"/>
  <c r="N1027"/>
  <c r="M1025"/>
  <c r="N1025"/>
  <c r="M1023"/>
  <c r="N1023"/>
  <c r="M1021"/>
  <c r="N1021"/>
  <c r="M1019"/>
  <c r="N1019"/>
  <c r="M1017"/>
  <c r="N1017"/>
  <c r="N1015"/>
  <c r="M1015"/>
  <c r="M1013"/>
  <c r="N1013"/>
  <c r="M1011"/>
  <c r="N1011"/>
  <c r="M1009"/>
  <c r="N1009"/>
  <c r="M1007"/>
  <c r="N1007"/>
  <c r="M1005"/>
  <c r="N1005"/>
  <c r="M1003"/>
  <c r="N1003"/>
  <c r="M1001"/>
  <c r="N1001"/>
  <c r="M999"/>
  <c r="N999"/>
  <c r="M997"/>
  <c r="N997"/>
  <c r="M995"/>
  <c r="N995"/>
  <c r="M993"/>
  <c r="N993"/>
  <c r="M991"/>
  <c r="N991"/>
  <c r="M989"/>
  <c r="N989"/>
  <c r="M987"/>
  <c r="N987"/>
  <c r="M985"/>
  <c r="N985"/>
  <c r="M983"/>
  <c r="N983"/>
  <c r="M981"/>
  <c r="N981"/>
  <c r="M979"/>
  <c r="N979"/>
  <c r="M977"/>
  <c r="N977"/>
  <c r="M975"/>
  <c r="N975"/>
  <c r="M973"/>
  <c r="N973"/>
  <c r="M971"/>
  <c r="N971"/>
  <c r="M969"/>
  <c r="N969"/>
  <c r="M967"/>
  <c r="N967"/>
  <c r="N965"/>
  <c r="M965"/>
  <c r="M963"/>
  <c r="N963"/>
  <c r="M961"/>
  <c r="N961"/>
  <c r="M959"/>
  <c r="N959"/>
  <c r="N957"/>
  <c r="M957"/>
  <c r="M955"/>
  <c r="N955"/>
  <c r="M953"/>
  <c r="N953"/>
  <c r="M951"/>
  <c r="N951"/>
  <c r="M949"/>
  <c r="N949"/>
  <c r="M947"/>
  <c r="N947"/>
  <c r="M945"/>
  <c r="N945"/>
  <c r="N943"/>
  <c r="M943"/>
  <c r="N941"/>
  <c r="M941"/>
  <c r="N939"/>
  <c r="M939"/>
  <c r="N937"/>
  <c r="M937"/>
  <c r="M935"/>
  <c r="N935"/>
  <c r="M933"/>
  <c r="N933"/>
  <c r="M931"/>
  <c r="N931"/>
  <c r="M929"/>
  <c r="N929"/>
  <c r="M927"/>
  <c r="N927"/>
  <c r="M925"/>
  <c r="N925"/>
  <c r="N923"/>
  <c r="M923"/>
  <c r="N921"/>
  <c r="M921"/>
  <c r="M919"/>
  <c r="N919"/>
  <c r="M917"/>
  <c r="N917"/>
  <c r="N915"/>
  <c r="M915"/>
  <c r="N913"/>
  <c r="M913"/>
  <c r="M911"/>
  <c r="N911"/>
  <c r="M909"/>
  <c r="N909"/>
  <c r="M907"/>
  <c r="N907"/>
  <c r="M905"/>
  <c r="N905"/>
  <c r="M903"/>
  <c r="N903"/>
  <c r="M901"/>
  <c r="N901"/>
  <c r="M899"/>
  <c r="N899"/>
  <c r="M897"/>
  <c r="N897"/>
  <c r="M895"/>
  <c r="N895"/>
  <c r="N893"/>
  <c r="M893"/>
  <c r="M891"/>
  <c r="N891"/>
  <c r="N889"/>
  <c r="M889"/>
  <c r="M887"/>
  <c r="N887"/>
  <c r="M885"/>
  <c r="N885"/>
  <c r="M883"/>
  <c r="N883"/>
  <c r="M881"/>
  <c r="N881"/>
  <c r="M879"/>
  <c r="N879"/>
  <c r="M877"/>
  <c r="N877"/>
  <c r="M875"/>
  <c r="N875"/>
  <c r="N873"/>
  <c r="M873"/>
  <c r="M871"/>
  <c r="N871"/>
  <c r="M869"/>
  <c r="N869"/>
  <c r="M867"/>
  <c r="N867"/>
  <c r="M865"/>
  <c r="N865"/>
  <c r="M863"/>
  <c r="N863"/>
  <c r="M861"/>
  <c r="N861"/>
  <c r="M859"/>
  <c r="N859"/>
  <c r="M857"/>
  <c r="N857"/>
  <c r="M855"/>
  <c r="N855"/>
  <c r="M853"/>
  <c r="N853"/>
  <c r="M851"/>
  <c r="N851"/>
  <c r="M849"/>
  <c r="N849"/>
  <c r="M847"/>
  <c r="N847"/>
  <c r="M845"/>
  <c r="N845"/>
  <c r="M843"/>
  <c r="N843"/>
  <c r="M841"/>
  <c r="N841"/>
  <c r="N839"/>
  <c r="M839"/>
  <c r="M837"/>
  <c r="N837"/>
  <c r="M835"/>
  <c r="N835"/>
  <c r="M833"/>
  <c r="N833"/>
  <c r="M831"/>
  <c r="N831"/>
  <c r="M829"/>
  <c r="N829"/>
  <c r="M827"/>
  <c r="N827"/>
  <c r="M825"/>
  <c r="N825"/>
  <c r="M823"/>
  <c r="N823"/>
  <c r="M821"/>
  <c r="N821"/>
  <c r="M819"/>
  <c r="N819"/>
  <c r="M817"/>
  <c r="N817"/>
  <c r="M815"/>
  <c r="N815"/>
  <c r="M813"/>
  <c r="N813"/>
  <c r="M811"/>
  <c r="N811"/>
  <c r="N809"/>
  <c r="M809"/>
  <c r="M807"/>
  <c r="N807"/>
  <c r="M805"/>
  <c r="N805"/>
  <c r="M803"/>
  <c r="N803"/>
  <c r="M801"/>
  <c r="N801"/>
  <c r="M799"/>
  <c r="N799"/>
  <c r="N797"/>
  <c r="M797"/>
  <c r="M795"/>
  <c r="N795"/>
  <c r="N793"/>
  <c r="M793"/>
  <c r="N791"/>
  <c r="M791"/>
  <c r="N789"/>
  <c r="M789"/>
  <c r="N787"/>
  <c r="M787"/>
  <c r="N785"/>
  <c r="M785"/>
  <c r="N783"/>
  <c r="M783"/>
  <c r="N781"/>
  <c r="M781"/>
  <c r="N779"/>
  <c r="M779"/>
  <c r="N777"/>
  <c r="M777"/>
  <c r="N775"/>
  <c r="M775"/>
  <c r="N773"/>
  <c r="M773"/>
  <c r="N771"/>
  <c r="M771"/>
  <c r="N769"/>
  <c r="M769"/>
  <c r="N767"/>
  <c r="M767"/>
  <c r="N765"/>
  <c r="M765"/>
  <c r="N763"/>
  <c r="M763"/>
  <c r="N761"/>
  <c r="M761"/>
  <c r="N759"/>
  <c r="M759"/>
  <c r="N757"/>
  <c r="M757"/>
  <c r="N755"/>
  <c r="M755"/>
  <c r="N753"/>
  <c r="M753"/>
  <c r="N751"/>
  <c r="M751"/>
  <c r="N749"/>
  <c r="M749"/>
  <c r="N747"/>
  <c r="M747"/>
  <c r="N745"/>
  <c r="M745"/>
  <c r="N743"/>
  <c r="M743"/>
  <c r="N741"/>
  <c r="M741"/>
  <c r="N739"/>
  <c r="M739"/>
  <c r="N737"/>
  <c r="M737"/>
  <c r="N735"/>
  <c r="M735"/>
  <c r="N733"/>
  <c r="M733"/>
  <c r="N731"/>
  <c r="M731"/>
  <c r="M729"/>
  <c r="N729"/>
  <c r="M727"/>
  <c r="N727"/>
  <c r="M725"/>
  <c r="N725"/>
  <c r="M723"/>
  <c r="N723"/>
  <c r="M721"/>
  <c r="N721"/>
  <c r="M719"/>
  <c r="N719"/>
  <c r="M717"/>
  <c r="N717"/>
  <c r="M715"/>
  <c r="N715"/>
  <c r="M713"/>
  <c r="N713"/>
  <c r="M711"/>
  <c r="N711"/>
  <c r="M709"/>
  <c r="N709"/>
  <c r="M707"/>
  <c r="N707"/>
  <c r="M705"/>
  <c r="N705"/>
  <c r="N703"/>
  <c r="M703"/>
  <c r="M701"/>
  <c r="N701"/>
  <c r="M699"/>
  <c r="N699"/>
  <c r="N697"/>
  <c r="M697"/>
  <c r="M695"/>
  <c r="N695"/>
  <c r="M693"/>
  <c r="N693"/>
  <c r="M691"/>
  <c r="N691"/>
  <c r="N689"/>
  <c r="M689"/>
  <c r="M687"/>
  <c r="N687"/>
  <c r="M685"/>
  <c r="N685"/>
  <c r="M683"/>
  <c r="N683"/>
  <c r="M681"/>
  <c r="N681"/>
  <c r="N679"/>
  <c r="M679"/>
  <c r="N677"/>
  <c r="M677"/>
  <c r="N675"/>
  <c r="M675"/>
  <c r="N673"/>
  <c r="M673"/>
  <c r="N671"/>
  <c r="M671"/>
  <c r="N669"/>
  <c r="M669"/>
  <c r="N667"/>
  <c r="M667"/>
  <c r="N665"/>
  <c r="M665"/>
  <c r="M663"/>
  <c r="N663"/>
  <c r="N661"/>
  <c r="M661"/>
  <c r="N659"/>
  <c r="M659"/>
  <c r="N657"/>
  <c r="M657"/>
  <c r="N655"/>
  <c r="M655"/>
  <c r="N653"/>
  <c r="M653"/>
  <c r="N651"/>
  <c r="M651"/>
  <c r="N649"/>
  <c r="M649"/>
  <c r="N647"/>
  <c r="M647"/>
  <c r="N645"/>
  <c r="M645"/>
  <c r="N643"/>
  <c r="M643"/>
  <c r="N641"/>
  <c r="M641"/>
  <c r="N639"/>
  <c r="M639"/>
  <c r="N637"/>
  <c r="M637"/>
  <c r="N635"/>
  <c r="M635"/>
  <c r="N633"/>
  <c r="M633"/>
  <c r="M631"/>
  <c r="N631"/>
  <c r="M629"/>
  <c r="N629"/>
  <c r="N627"/>
  <c r="M627"/>
  <c r="N625"/>
  <c r="M625"/>
  <c r="N623"/>
  <c r="M623"/>
  <c r="M621"/>
  <c r="N621"/>
  <c r="N619"/>
  <c r="M619"/>
  <c r="N617"/>
  <c r="M617"/>
  <c r="N615"/>
  <c r="M615"/>
  <c r="N613"/>
  <c r="M613"/>
  <c r="N611"/>
  <c r="M611"/>
  <c r="N609"/>
  <c r="M609"/>
  <c r="N607"/>
  <c r="M607"/>
  <c r="N605"/>
  <c r="M605"/>
  <c r="N603"/>
  <c r="M603"/>
  <c r="N601"/>
  <c r="M601"/>
  <c r="N599"/>
  <c r="M599"/>
  <c r="N597"/>
  <c r="M597"/>
  <c r="N595"/>
  <c r="M595"/>
  <c r="N593"/>
  <c r="M593"/>
  <c r="N591"/>
  <c r="M591"/>
  <c r="N589"/>
  <c r="M589"/>
  <c r="N587"/>
  <c r="M587"/>
  <c r="N585"/>
  <c r="M585"/>
  <c r="N583"/>
  <c r="M583"/>
  <c r="N581"/>
  <c r="M581"/>
  <c r="N579"/>
  <c r="M579"/>
  <c r="N577"/>
  <c r="M577"/>
  <c r="N575"/>
  <c r="M575"/>
  <c r="N573"/>
  <c r="M573"/>
  <c r="N571"/>
  <c r="M571"/>
  <c r="N569"/>
  <c r="M569"/>
  <c r="N567"/>
  <c r="M567"/>
  <c r="N565"/>
  <c r="M565"/>
  <c r="N563"/>
  <c r="M563"/>
  <c r="N561"/>
  <c r="M561"/>
  <c r="N559"/>
  <c r="M559"/>
  <c r="M557"/>
  <c r="N557"/>
  <c r="N555"/>
  <c r="M555"/>
  <c r="N553"/>
  <c r="M553"/>
  <c r="N551"/>
  <c r="M551"/>
  <c r="N549"/>
  <c r="M549"/>
  <c r="N547"/>
  <c r="M547"/>
  <c r="N545"/>
  <c r="M545"/>
  <c r="N543"/>
  <c r="M543"/>
  <c r="N541"/>
  <c r="M541"/>
  <c r="N539"/>
  <c r="M539"/>
  <c r="N537"/>
  <c r="M537"/>
  <c r="N535"/>
  <c r="M535"/>
  <c r="N533"/>
  <c r="M533"/>
  <c r="N531"/>
  <c r="M531"/>
  <c r="M529"/>
  <c r="N529"/>
  <c r="N527"/>
  <c r="M527"/>
  <c r="N525"/>
  <c r="M525"/>
  <c r="N523"/>
  <c r="M523"/>
  <c r="N521"/>
  <c r="M521"/>
  <c r="N519"/>
  <c r="M519"/>
  <c r="N517"/>
  <c r="M517"/>
  <c r="N478"/>
  <c r="M478"/>
  <c r="N476"/>
  <c r="M476"/>
  <c r="N474"/>
  <c r="M474"/>
  <c r="M472"/>
  <c r="N472"/>
  <c r="M470"/>
  <c r="N470"/>
  <c r="N468"/>
  <c r="M468"/>
  <c r="N466"/>
  <c r="M466"/>
  <c r="N464"/>
  <c r="M464"/>
  <c r="N462"/>
  <c r="M462"/>
  <c r="M460"/>
  <c r="N460"/>
  <c r="N458"/>
  <c r="M458"/>
  <c r="N456"/>
  <c r="M456"/>
  <c r="N454"/>
  <c r="M454"/>
  <c r="N452"/>
  <c r="M452"/>
  <c r="N450"/>
  <c r="M450"/>
  <c r="N448"/>
  <c r="M448"/>
  <c r="N446"/>
  <c r="M446"/>
  <c r="N444"/>
  <c r="M444"/>
  <c r="N442"/>
  <c r="M442"/>
  <c r="N440"/>
  <c r="M440"/>
  <c r="N438"/>
  <c r="M438"/>
  <c r="N436"/>
  <c r="M436"/>
  <c r="N434"/>
  <c r="M434"/>
  <c r="N432"/>
  <c r="M432"/>
  <c r="N430"/>
  <c r="M430"/>
  <c r="N428"/>
  <c r="M428"/>
  <c r="N426"/>
  <c r="M426"/>
  <c r="N424"/>
  <c r="M424"/>
  <c r="N422"/>
  <c r="M422"/>
  <c r="N420"/>
  <c r="M420"/>
  <c r="M418"/>
  <c r="N418"/>
  <c r="N416"/>
  <c r="M416"/>
  <c r="N414"/>
  <c r="M414"/>
  <c r="N412"/>
  <c r="M412"/>
  <c r="N410"/>
  <c r="M410"/>
  <c r="N408"/>
  <c r="M408"/>
  <c r="M406"/>
  <c r="N406"/>
  <c r="M404"/>
  <c r="N404"/>
  <c r="M402"/>
  <c r="N402"/>
  <c r="M400"/>
  <c r="N400"/>
  <c r="M398"/>
  <c r="N398"/>
  <c r="N396"/>
  <c r="M396"/>
  <c r="N394"/>
  <c r="M394"/>
  <c r="N392"/>
  <c r="M392"/>
  <c r="N390"/>
  <c r="M390"/>
  <c r="N388"/>
  <c r="M388"/>
  <c r="N386"/>
  <c r="M386"/>
  <c r="M384"/>
  <c r="N384"/>
  <c r="M382"/>
  <c r="N382"/>
  <c r="N380"/>
  <c r="M380"/>
  <c r="N378"/>
  <c r="M378"/>
  <c r="N376"/>
  <c r="M376"/>
  <c r="N374"/>
  <c r="M374"/>
  <c r="N372"/>
  <c r="M372"/>
  <c r="N370"/>
  <c r="M370"/>
  <c r="N368"/>
  <c r="M368"/>
  <c r="N366"/>
  <c r="M366"/>
  <c r="N364"/>
  <c r="M364"/>
  <c r="N362"/>
  <c r="M362"/>
  <c r="N360"/>
  <c r="M360"/>
  <c r="N358"/>
  <c r="M358"/>
  <c r="N356"/>
  <c r="M356"/>
  <c r="N354"/>
  <c r="M354"/>
  <c r="N352"/>
  <c r="M352"/>
  <c r="N350"/>
  <c r="M350"/>
  <c r="N348"/>
  <c r="M348"/>
  <c r="N346"/>
  <c r="M346"/>
  <c r="N344"/>
  <c r="M344"/>
  <c r="N342"/>
  <c r="M342"/>
  <c r="N340"/>
  <c r="M340"/>
  <c r="N338"/>
  <c r="M338"/>
  <c r="N336"/>
  <c r="M336"/>
  <c r="N334"/>
  <c r="M334"/>
  <c r="N332"/>
  <c r="M332"/>
  <c r="N330"/>
  <c r="M330"/>
  <c r="N328"/>
  <c r="M328"/>
  <c r="N326"/>
  <c r="M326"/>
  <c r="N324"/>
  <c r="M324"/>
  <c r="N322"/>
  <c r="M322"/>
  <c r="N320"/>
  <c r="M320"/>
  <c r="N318"/>
  <c r="M318"/>
  <c r="N316"/>
  <c r="M316"/>
  <c r="N314"/>
  <c r="M314"/>
  <c r="N312"/>
  <c r="M312"/>
  <c r="N310"/>
  <c r="M310"/>
  <c r="N308"/>
  <c r="M308"/>
  <c r="N306"/>
  <c r="M306"/>
  <c r="N304"/>
  <c r="M304"/>
  <c r="N302"/>
  <c r="M302"/>
  <c r="N300"/>
  <c r="M300"/>
  <c r="N298"/>
  <c r="M298"/>
  <c r="N296"/>
  <c r="M296"/>
  <c r="M294"/>
  <c r="N294"/>
  <c r="N292"/>
  <c r="M292"/>
  <c r="N290"/>
  <c r="M290"/>
  <c r="N288"/>
  <c r="M288"/>
  <c r="N286"/>
  <c r="M286"/>
  <c r="N284"/>
  <c r="M284"/>
  <c r="N282"/>
  <c r="M282"/>
  <c r="N280"/>
  <c r="M280"/>
  <c r="N278"/>
  <c r="M278"/>
  <c r="N276"/>
  <c r="M276"/>
  <c r="M274"/>
  <c r="N274"/>
  <c r="N272"/>
  <c r="M272"/>
  <c r="M270"/>
  <c r="N270"/>
  <c r="M268"/>
  <c r="N268"/>
  <c r="M266"/>
  <c r="N266"/>
  <c r="N264"/>
  <c r="M264"/>
  <c r="N262"/>
  <c r="M262"/>
  <c r="M260"/>
  <c r="N260"/>
  <c r="N258"/>
  <c r="M258"/>
  <c r="N256"/>
  <c r="M256"/>
  <c r="N254"/>
  <c r="M254"/>
  <c r="N252"/>
  <c r="M252"/>
  <c r="N250"/>
  <c r="M250"/>
  <c r="N248"/>
  <c r="M248"/>
  <c r="N246"/>
  <c r="M246"/>
  <c r="N244"/>
  <c r="M244"/>
  <c r="N242"/>
  <c r="M242"/>
  <c r="N240"/>
  <c r="M240"/>
  <c r="N238"/>
  <c r="M238"/>
  <c r="N236"/>
  <c r="M236"/>
  <c r="N234"/>
  <c r="M234"/>
  <c r="N232"/>
  <c r="M232"/>
  <c r="N230"/>
  <c r="M230"/>
  <c r="N228"/>
  <c r="M228"/>
  <c r="N226"/>
  <c r="M226"/>
  <c r="N224"/>
  <c r="M224"/>
  <c r="N222"/>
  <c r="M222"/>
  <c r="N220"/>
  <c r="M220"/>
  <c r="N218"/>
  <c r="M218"/>
  <c r="N216"/>
  <c r="M216"/>
  <c r="N214"/>
  <c r="M214"/>
  <c r="N212"/>
  <c r="M212"/>
  <c r="N210"/>
  <c r="M210"/>
  <c r="N208"/>
  <c r="M208"/>
  <c r="N206"/>
  <c r="M206"/>
  <c r="N204"/>
  <c r="M204"/>
  <c r="N202"/>
  <c r="M202"/>
  <c r="N200"/>
  <c r="M200"/>
  <c r="N198"/>
  <c r="M198"/>
  <c r="N196"/>
  <c r="M196"/>
  <c r="N194"/>
  <c r="M194"/>
  <c r="N192"/>
  <c r="M192"/>
  <c r="N190"/>
  <c r="M190"/>
  <c r="N188"/>
  <c r="M188"/>
  <c r="N186"/>
  <c r="M186"/>
  <c r="N184"/>
  <c r="M184"/>
  <c r="N182"/>
  <c r="M182"/>
  <c r="N180"/>
  <c r="M180"/>
  <c r="N178"/>
  <c r="M178"/>
  <c r="N176"/>
  <c r="M176"/>
  <c r="N174"/>
  <c r="M174"/>
  <c r="N172"/>
  <c r="M172"/>
  <c r="N170"/>
  <c r="M170"/>
  <c r="N168"/>
  <c r="M168"/>
  <c r="N166"/>
  <c r="M166"/>
  <c r="N164"/>
  <c r="M164"/>
  <c r="N162"/>
  <c r="M162"/>
  <c r="N160"/>
  <c r="M160"/>
  <c r="N158"/>
  <c r="M158"/>
  <c r="N156"/>
  <c r="M156"/>
  <c r="N154"/>
  <c r="M154"/>
  <c r="N152"/>
  <c r="M152"/>
  <c r="M150"/>
  <c r="N150"/>
  <c r="N148"/>
  <c r="M148"/>
  <c r="N146"/>
  <c r="M146"/>
  <c r="N144"/>
  <c r="M144"/>
  <c r="N142"/>
  <c r="M142"/>
  <c r="N140"/>
  <c r="M140"/>
  <c r="M138"/>
  <c r="N138"/>
  <c r="N136"/>
  <c r="M136"/>
  <c r="N134"/>
  <c r="M134"/>
  <c r="N132"/>
  <c r="M132"/>
  <c r="N130"/>
  <c r="M130"/>
  <c r="N128"/>
  <c r="M128"/>
  <c r="N126"/>
  <c r="M126"/>
  <c r="N124"/>
  <c r="M124"/>
  <c r="N122"/>
  <c r="M122"/>
  <c r="N120"/>
  <c r="M120"/>
  <c r="N118"/>
  <c r="M118"/>
  <c r="N116"/>
  <c r="M116"/>
  <c r="N114"/>
  <c r="M114"/>
  <c r="N112"/>
  <c r="M112"/>
  <c r="N110"/>
  <c r="M110"/>
  <c r="N108"/>
  <c r="M108"/>
  <c r="N106"/>
  <c r="M106"/>
  <c r="N104"/>
  <c r="M104"/>
  <c r="N102"/>
  <c r="M102"/>
  <c r="N100"/>
  <c r="M100"/>
  <c r="N98"/>
  <c r="M98"/>
  <c r="N96"/>
  <c r="M96"/>
  <c r="N94"/>
  <c r="M94"/>
  <c r="N92"/>
  <c r="M92"/>
  <c r="N90"/>
  <c r="M90"/>
  <c r="N88"/>
  <c r="M88"/>
  <c r="M86"/>
  <c r="N86"/>
  <c r="N84"/>
  <c r="M84"/>
  <c r="N82"/>
  <c r="M82"/>
  <c r="M80"/>
  <c r="N80"/>
  <c r="N78"/>
  <c r="M78"/>
  <c r="N76"/>
  <c r="M76"/>
  <c r="M74"/>
  <c r="N74"/>
  <c r="N72"/>
  <c r="M72"/>
  <c r="N70"/>
  <c r="M70"/>
  <c r="N68"/>
  <c r="M68"/>
  <c r="N66"/>
  <c r="M66"/>
  <c r="N64"/>
  <c r="M64"/>
  <c r="N62"/>
  <c r="M62"/>
  <c r="N60"/>
  <c r="M60"/>
  <c r="N58"/>
  <c r="M58"/>
  <c r="N56"/>
  <c r="M56"/>
  <c r="N54"/>
  <c r="M54"/>
  <c r="N52"/>
  <c r="M52"/>
  <c r="N50"/>
  <c r="M50"/>
  <c r="N48"/>
  <c r="M48"/>
  <c r="N46"/>
  <c r="M46"/>
  <c r="N44"/>
  <c r="M44"/>
  <c r="N42"/>
  <c r="M42"/>
  <c r="N40"/>
  <c r="M40"/>
  <c r="N38"/>
  <c r="M38"/>
  <c r="N36"/>
  <c r="M36"/>
  <c r="N34"/>
  <c r="M34"/>
  <c r="M32"/>
  <c r="N32"/>
  <c r="N30"/>
  <c r="M30"/>
  <c r="N28"/>
  <c r="M28"/>
  <c r="N26"/>
  <c r="M26"/>
  <c r="N24"/>
  <c r="M24"/>
  <c r="N22"/>
  <c r="M22"/>
  <c r="N20"/>
  <c r="M20"/>
  <c r="N18"/>
  <c r="M18"/>
  <c r="N16"/>
  <c r="M16"/>
  <c r="N14"/>
  <c r="M14"/>
  <c r="N12"/>
  <c r="M12"/>
  <c r="M10"/>
  <c r="N10"/>
  <c r="N8"/>
  <c r="M8"/>
  <c r="M6"/>
  <c r="N6"/>
  <c r="N4"/>
  <c r="M4"/>
  <c r="N515"/>
  <c r="M515"/>
  <c r="N513"/>
  <c r="M513"/>
  <c r="N511"/>
  <c r="M511"/>
  <c r="M509"/>
  <c r="N509"/>
  <c r="N507"/>
  <c r="M507"/>
  <c r="M505"/>
  <c r="N505"/>
  <c r="N503"/>
  <c r="M503"/>
  <c r="M501"/>
  <c r="N501"/>
  <c r="N499"/>
  <c r="M499"/>
  <c r="M497"/>
  <c r="N497"/>
  <c r="N495"/>
  <c r="M495"/>
  <c r="M493"/>
  <c r="N493"/>
  <c r="N491"/>
  <c r="M491"/>
  <c r="M489"/>
  <c r="N489"/>
  <c r="M487"/>
  <c r="N487"/>
  <c r="M485"/>
  <c r="N485"/>
  <c r="N483"/>
  <c r="M483"/>
  <c r="M481"/>
  <c r="N481"/>
  <c r="N479"/>
  <c r="M479"/>
  <c r="M477"/>
  <c r="N477"/>
  <c r="N475"/>
  <c r="M475"/>
  <c r="N473"/>
  <c r="M473"/>
  <c r="M471"/>
  <c r="N471"/>
  <c r="N469"/>
  <c r="M469"/>
  <c r="N467"/>
  <c r="M467"/>
  <c r="M465"/>
  <c r="N465"/>
  <c r="M463"/>
  <c r="N463"/>
  <c r="M461"/>
  <c r="N461"/>
  <c r="N459"/>
  <c r="M459"/>
  <c r="M457"/>
  <c r="N457"/>
  <c r="M455"/>
  <c r="N455"/>
  <c r="M453"/>
  <c r="N453"/>
  <c r="N451"/>
  <c r="M451"/>
  <c r="M449"/>
  <c r="N449"/>
  <c r="N447"/>
  <c r="M447"/>
  <c r="M445"/>
  <c r="N445"/>
  <c r="N443"/>
  <c r="M443"/>
  <c r="M441"/>
  <c r="N441"/>
  <c r="N439"/>
  <c r="M439"/>
  <c r="M437"/>
  <c r="N437"/>
  <c r="N435"/>
  <c r="M435"/>
  <c r="M433"/>
  <c r="N433"/>
  <c r="N431"/>
  <c r="M431"/>
  <c r="M429"/>
  <c r="N429"/>
  <c r="N427"/>
  <c r="M427"/>
  <c r="M425"/>
  <c r="N425"/>
  <c r="N423"/>
  <c r="M423"/>
  <c r="M421"/>
  <c r="N421"/>
  <c r="M419"/>
  <c r="N419"/>
  <c r="N417"/>
  <c r="M417"/>
  <c r="N415"/>
  <c r="M415"/>
  <c r="M413"/>
  <c r="N413"/>
  <c r="N411"/>
  <c r="M411"/>
  <c r="M409"/>
  <c r="N409"/>
  <c r="M407"/>
  <c r="N407"/>
  <c r="M405"/>
  <c r="N405"/>
  <c r="M403"/>
  <c r="N403"/>
  <c r="M401"/>
  <c r="N401"/>
  <c r="N399"/>
  <c r="M399"/>
  <c r="M397"/>
  <c r="N397"/>
  <c r="N395"/>
  <c r="M395"/>
  <c r="M393"/>
  <c r="N393"/>
  <c r="N391"/>
  <c r="M391"/>
  <c r="M389"/>
  <c r="N389"/>
  <c r="N387"/>
  <c r="M387"/>
  <c r="M385"/>
  <c r="N385"/>
  <c r="M383"/>
  <c r="N383"/>
  <c r="N381"/>
  <c r="M381"/>
  <c r="N379"/>
  <c r="M379"/>
  <c r="M377"/>
  <c r="N377"/>
  <c r="N375"/>
  <c r="M375"/>
  <c r="M373"/>
  <c r="N373"/>
  <c r="N371"/>
  <c r="M371"/>
  <c r="M369"/>
  <c r="N369"/>
  <c r="N367"/>
  <c r="M367"/>
  <c r="M365"/>
  <c r="N365"/>
  <c r="N363"/>
  <c r="M363"/>
  <c r="M361"/>
  <c r="N361"/>
  <c r="N359"/>
  <c r="M359"/>
  <c r="M357"/>
  <c r="N357"/>
  <c r="N355"/>
  <c r="M355"/>
  <c r="M353"/>
  <c r="N353"/>
  <c r="N351"/>
  <c r="M351"/>
  <c r="M349"/>
  <c r="N349"/>
  <c r="N347"/>
  <c r="M347"/>
  <c r="M345"/>
  <c r="N345"/>
  <c r="N343"/>
  <c r="M343"/>
  <c r="M341"/>
  <c r="N341"/>
  <c r="N339"/>
  <c r="M339"/>
  <c r="M337"/>
  <c r="N337"/>
  <c r="N335"/>
  <c r="M335"/>
  <c r="M333"/>
  <c r="N333"/>
  <c r="N331"/>
  <c r="M331"/>
  <c r="M329"/>
  <c r="N329"/>
  <c r="N327"/>
  <c r="M327"/>
  <c r="M325"/>
  <c r="N325"/>
  <c r="N323"/>
  <c r="M323"/>
  <c r="M321"/>
  <c r="N321"/>
  <c r="N319"/>
  <c r="M319"/>
  <c r="M317"/>
  <c r="N317"/>
  <c r="N315"/>
  <c r="M315"/>
  <c r="M313"/>
  <c r="N313"/>
  <c r="N311"/>
  <c r="M311"/>
  <c r="M309"/>
  <c r="N309"/>
  <c r="N307"/>
  <c r="M307"/>
  <c r="M305"/>
  <c r="N305"/>
  <c r="N303"/>
  <c r="M303"/>
  <c r="M301"/>
  <c r="N301"/>
  <c r="N299"/>
  <c r="M299"/>
  <c r="M297"/>
  <c r="N297"/>
  <c r="N295"/>
  <c r="M295"/>
  <c r="M293"/>
  <c r="N293"/>
  <c r="N291"/>
  <c r="M291"/>
  <c r="M289"/>
  <c r="N289"/>
  <c r="N287"/>
  <c r="M287"/>
  <c r="M285"/>
  <c r="N285"/>
  <c r="N283"/>
  <c r="M283"/>
  <c r="M281"/>
  <c r="N281"/>
  <c r="M279"/>
  <c r="N279"/>
  <c r="N277"/>
  <c r="M277"/>
  <c r="N275"/>
  <c r="M275"/>
  <c r="N273"/>
  <c r="M273"/>
  <c r="N271"/>
  <c r="M271"/>
  <c r="M269"/>
  <c r="N269"/>
  <c r="N267"/>
  <c r="M267"/>
  <c r="M265"/>
  <c r="N265"/>
  <c r="N263"/>
  <c r="M263"/>
  <c r="M261"/>
  <c r="N261"/>
  <c r="N259"/>
  <c r="M259"/>
  <c r="M257"/>
  <c r="N257"/>
  <c r="N255"/>
  <c r="M255"/>
  <c r="M253"/>
  <c r="N253"/>
  <c r="N251"/>
  <c r="M251"/>
  <c r="M249"/>
  <c r="N249"/>
  <c r="N247"/>
  <c r="M247"/>
  <c r="M245"/>
  <c r="N245"/>
  <c r="N243"/>
  <c r="M243"/>
  <c r="M241"/>
  <c r="N241"/>
  <c r="N239"/>
  <c r="M239"/>
  <c r="M237"/>
  <c r="N237"/>
  <c r="N235"/>
  <c r="M235"/>
  <c r="M233"/>
  <c r="N233"/>
  <c r="N231"/>
  <c r="M231"/>
  <c r="M229"/>
  <c r="N229"/>
  <c r="N227"/>
  <c r="M227"/>
  <c r="M225"/>
  <c r="N225"/>
  <c r="N223"/>
  <c r="M223"/>
  <c r="M221"/>
  <c r="N221"/>
  <c r="N219"/>
  <c r="M219"/>
  <c r="M217"/>
  <c r="N217"/>
  <c r="N215"/>
  <c r="M215"/>
  <c r="M213"/>
  <c r="N213"/>
  <c r="N211"/>
  <c r="M211"/>
  <c r="M209"/>
  <c r="N209"/>
  <c r="N207"/>
  <c r="M207"/>
  <c r="M205"/>
  <c r="N205"/>
  <c r="N203"/>
  <c r="M203"/>
  <c r="M201"/>
  <c r="N201"/>
  <c r="N199"/>
  <c r="M199"/>
  <c r="M197"/>
  <c r="N197"/>
  <c r="N195"/>
  <c r="M195"/>
  <c r="M193"/>
  <c r="N193"/>
  <c r="N191"/>
  <c r="M191"/>
  <c r="M189"/>
  <c r="N189"/>
  <c r="N187"/>
  <c r="M187"/>
  <c r="M185"/>
  <c r="N185"/>
  <c r="M183"/>
  <c r="N183"/>
  <c r="N181"/>
  <c r="M181"/>
  <c r="M179"/>
  <c r="N179"/>
  <c r="N177"/>
  <c r="M177"/>
  <c r="M175"/>
  <c r="N175"/>
  <c r="N173"/>
  <c r="M173"/>
  <c r="M171"/>
  <c r="N171"/>
  <c r="N169"/>
  <c r="M169"/>
  <c r="M167"/>
  <c r="N167"/>
  <c r="N165"/>
  <c r="M165"/>
  <c r="M163"/>
  <c r="N163"/>
  <c r="N161"/>
  <c r="M161"/>
  <c r="M159"/>
  <c r="N159"/>
  <c r="N157"/>
  <c r="M157"/>
  <c r="M155"/>
  <c r="N155"/>
  <c r="M153"/>
  <c r="N153"/>
  <c r="N151"/>
  <c r="M151"/>
  <c r="N149"/>
  <c r="M149"/>
  <c r="M147"/>
  <c r="N147"/>
  <c r="N145"/>
  <c r="M145"/>
  <c r="M143"/>
  <c r="N143"/>
  <c r="N141"/>
  <c r="M141"/>
  <c r="N139"/>
  <c r="M139"/>
  <c r="M137"/>
  <c r="N137"/>
  <c r="M135"/>
  <c r="N135"/>
  <c r="M133"/>
  <c r="N133"/>
  <c r="N131"/>
  <c r="M131"/>
  <c r="M129"/>
  <c r="N129"/>
  <c r="N127"/>
  <c r="M127"/>
  <c r="M125"/>
  <c r="N125"/>
  <c r="N123"/>
  <c r="M123"/>
  <c r="M121"/>
  <c r="N121"/>
  <c r="N119"/>
  <c r="M119"/>
  <c r="M117"/>
  <c r="N117"/>
  <c r="M115"/>
  <c r="N115"/>
  <c r="M113"/>
  <c r="N113"/>
  <c r="N111"/>
  <c r="M111"/>
  <c r="M109"/>
  <c r="N109"/>
  <c r="N107"/>
  <c r="M107"/>
  <c r="M105"/>
  <c r="N105"/>
  <c r="N103"/>
  <c r="M103"/>
  <c r="M101"/>
  <c r="N101"/>
  <c r="N99"/>
  <c r="M99"/>
  <c r="M97"/>
  <c r="N97"/>
  <c r="N95"/>
  <c r="M95"/>
  <c r="M93"/>
  <c r="N93"/>
  <c r="N91"/>
  <c r="M91"/>
  <c r="M89"/>
  <c r="N89"/>
  <c r="N87"/>
  <c r="M87"/>
  <c r="M85"/>
  <c r="N85"/>
  <c r="N83"/>
  <c r="M83"/>
  <c r="M81"/>
  <c r="N81"/>
  <c r="N79"/>
  <c r="M79"/>
  <c r="M77"/>
  <c r="N77"/>
  <c r="N75"/>
  <c r="M75"/>
  <c r="N73"/>
  <c r="M73"/>
  <c r="M71"/>
  <c r="N71"/>
  <c r="M69"/>
  <c r="N69"/>
  <c r="N67"/>
  <c r="M67"/>
  <c r="M65"/>
  <c r="N65"/>
  <c r="N63"/>
  <c r="M63"/>
  <c r="M61"/>
  <c r="N61"/>
  <c r="N59"/>
  <c r="M59"/>
  <c r="M57"/>
  <c r="N57"/>
  <c r="N55"/>
  <c r="M55"/>
  <c r="M53"/>
  <c r="N53"/>
  <c r="N51"/>
  <c r="M51"/>
  <c r="M49"/>
  <c r="N49"/>
  <c r="N47"/>
  <c r="M47"/>
  <c r="M45"/>
  <c r="N45"/>
  <c r="M43"/>
  <c r="N43"/>
  <c r="M41"/>
  <c r="N41"/>
  <c r="N39"/>
  <c r="M39"/>
  <c r="M37"/>
  <c r="N37"/>
  <c r="M35"/>
  <c r="N35"/>
  <c r="M33"/>
  <c r="N33"/>
  <c r="N31"/>
  <c r="M31"/>
  <c r="M29"/>
  <c r="N29"/>
  <c r="N27"/>
  <c r="M27"/>
  <c r="M25"/>
  <c r="N25"/>
  <c r="N23"/>
  <c r="M23"/>
  <c r="M21"/>
  <c r="N21"/>
  <c r="N19"/>
  <c r="M19"/>
  <c r="M17"/>
  <c r="N17"/>
  <c r="N15"/>
  <c r="M15"/>
  <c r="M13"/>
  <c r="N13"/>
  <c r="M11"/>
  <c r="N11"/>
  <c r="M9"/>
  <c r="N9"/>
  <c r="N7"/>
  <c r="M7"/>
  <c r="M5"/>
  <c r="N5"/>
</calcChain>
</file>

<file path=xl/sharedStrings.xml><?xml version="1.0" encoding="utf-8"?>
<sst xmlns="http://schemas.openxmlformats.org/spreadsheetml/2006/main" count="1579" uniqueCount="46">
  <si>
    <t>CDOT, Two-lane, Rural</t>
  </si>
  <si>
    <r>
      <t>X</t>
    </r>
    <r>
      <rPr>
        <b/>
        <vertAlign val="subscript"/>
        <sz val="12"/>
        <color theme="1"/>
        <rFont val="Calibri"/>
        <family val="2"/>
        <scheme val="minor"/>
      </rPr>
      <t>1</t>
    </r>
  </si>
  <si>
    <r>
      <t>X</t>
    </r>
    <r>
      <rPr>
        <b/>
        <vertAlign val="subscript"/>
        <sz val="12"/>
        <color theme="1"/>
        <rFont val="Calibri"/>
        <family val="2"/>
        <scheme val="minor"/>
      </rPr>
      <t>2</t>
    </r>
  </si>
  <si>
    <r>
      <t>b</t>
    </r>
    <r>
      <rPr>
        <b/>
        <vertAlign val="subscript"/>
        <sz val="12"/>
        <color theme="1"/>
        <rFont val="Calibri"/>
        <family val="2"/>
        <scheme val="minor"/>
      </rPr>
      <t>scale</t>
    </r>
  </si>
  <si>
    <r>
      <t>b</t>
    </r>
    <r>
      <rPr>
        <b/>
        <vertAlign val="subscript"/>
        <sz val="12"/>
        <color theme="1"/>
        <rFont val="Symbol"/>
        <family val="1"/>
        <charset val="2"/>
      </rPr>
      <t>1</t>
    </r>
  </si>
  <si>
    <r>
      <t>b</t>
    </r>
    <r>
      <rPr>
        <b/>
        <vertAlign val="subscript"/>
        <sz val="12"/>
        <color theme="1"/>
        <rFont val="Symbol"/>
        <family val="1"/>
        <charset val="2"/>
      </rPr>
      <t>2</t>
    </r>
  </si>
  <si>
    <r>
      <t>b</t>
    </r>
    <r>
      <rPr>
        <b/>
        <vertAlign val="subscript"/>
        <sz val="12"/>
        <color theme="1"/>
        <rFont val="Symbol"/>
        <family val="1"/>
        <charset val="2"/>
      </rPr>
      <t>3</t>
    </r>
  </si>
  <si>
    <t>Yearly sums</t>
  </si>
  <si>
    <t>Total</t>
  </si>
  <si>
    <t xml:space="preserve">Yearly Sums </t>
  </si>
  <si>
    <t>Segment</t>
  </si>
  <si>
    <r>
      <t>X</t>
    </r>
    <r>
      <rPr>
        <b/>
        <vertAlign val="subscript"/>
        <sz val="12"/>
        <color theme="1"/>
        <rFont val="Calibri"/>
        <family val="2"/>
        <scheme val="minor"/>
      </rPr>
      <t>1</t>
    </r>
    <r>
      <rPr>
        <b/>
        <sz val="12"/>
        <color theme="1"/>
        <rFont val="Calibri"/>
        <family val="2"/>
        <scheme val="minor"/>
      </rPr>
      <t>=L</t>
    </r>
    <r>
      <rPr>
        <b/>
        <vertAlign val="subscript"/>
        <sz val="12"/>
        <color theme="1"/>
        <rFont val="Calibri"/>
        <family val="2"/>
        <scheme val="minor"/>
      </rPr>
      <t>i</t>
    </r>
    <r>
      <rPr>
        <b/>
        <sz val="12"/>
        <color theme="1"/>
        <rFont val="Calibri"/>
        <family val="2"/>
        <scheme val="minor"/>
      </rPr>
      <t>/19.74</t>
    </r>
  </si>
  <si>
    <r>
      <t>X</t>
    </r>
    <r>
      <rPr>
        <b/>
        <vertAlign val="sub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>=AADT</t>
    </r>
    <r>
      <rPr>
        <b/>
        <vertAlign val="subscript"/>
        <sz val="12"/>
        <color theme="1"/>
        <rFont val="Calibri"/>
        <family val="2"/>
        <scheme val="minor"/>
      </rPr>
      <t>i,j</t>
    </r>
    <r>
      <rPr>
        <b/>
        <sz val="12"/>
        <color theme="1"/>
        <rFont val="Calibri"/>
        <family val="2"/>
        <scheme val="minor"/>
      </rPr>
      <t>/21,720</t>
    </r>
  </si>
  <si>
    <r>
      <t>Injury &amp; Fatal Accidents k</t>
    </r>
    <r>
      <rPr>
        <b/>
        <vertAlign val="subscript"/>
        <sz val="12"/>
        <color theme="1"/>
        <rFont val="Calibri"/>
        <family val="2"/>
        <scheme val="minor"/>
      </rPr>
      <t>i,j</t>
    </r>
  </si>
  <si>
    <r>
      <t>k</t>
    </r>
    <r>
      <rPr>
        <b/>
        <vertAlign val="subscript"/>
        <sz val="12"/>
        <color theme="1"/>
        <rFont val="Calibri"/>
        <family val="2"/>
        <scheme val="minor"/>
      </rPr>
      <t>i</t>
    </r>
  </si>
  <si>
    <t>Terrain</t>
  </si>
  <si>
    <t>Fitted Values</t>
  </si>
  <si>
    <t>Sum</t>
  </si>
  <si>
    <t>i</t>
  </si>
  <si>
    <t>F, R or M</t>
  </si>
  <si>
    <t>Log-Lik.</t>
  </si>
  <si>
    <t>F</t>
  </si>
  <si>
    <t>|Residual|</t>
  </si>
  <si>
    <t>Auxiliary Computations</t>
  </si>
  <si>
    <t>Avg</t>
  </si>
  <si>
    <r>
      <t>k</t>
    </r>
    <r>
      <rPr>
        <b/>
        <vertAlign val="subscript"/>
        <sz val="11"/>
        <color theme="1"/>
        <rFont val="Arial"/>
        <family val="2"/>
      </rPr>
      <t>i</t>
    </r>
  </si>
  <si>
    <t>Residuals</t>
  </si>
  <si>
    <t>Cumulated</t>
  </si>
  <si>
    <t>Index</t>
  </si>
  <si>
    <t>Squared</t>
  </si>
  <si>
    <t>Upper</t>
  </si>
  <si>
    <t>Lower</t>
  </si>
  <si>
    <r>
      <t>X</t>
    </r>
    <r>
      <rPr>
        <b/>
        <vertAlign val="subscript"/>
        <sz val="12"/>
        <color rgb="FFFF0000"/>
        <rFont val="Calibri"/>
        <family val="2"/>
        <scheme val="minor"/>
      </rPr>
      <t>1</t>
    </r>
    <r>
      <rPr>
        <b/>
        <sz val="12"/>
        <color rgb="FFFF0000"/>
        <rFont val="Calibri"/>
        <family val="2"/>
        <scheme val="minor"/>
      </rPr>
      <t>=L</t>
    </r>
    <r>
      <rPr>
        <b/>
        <vertAlign val="subscript"/>
        <sz val="12"/>
        <color rgb="FFFF0000"/>
        <rFont val="Calibri"/>
        <family val="2"/>
        <scheme val="minor"/>
      </rPr>
      <t>i</t>
    </r>
    <r>
      <rPr>
        <b/>
        <sz val="12"/>
        <color rgb="FFFF0000"/>
        <rFont val="Calibri"/>
        <family val="2"/>
        <scheme val="minor"/>
      </rPr>
      <t>/19.74</t>
    </r>
  </si>
  <si>
    <t>Fitted</t>
  </si>
  <si>
    <t>Obs.- Fitted</t>
  </si>
  <si>
    <t>Residual</t>
  </si>
  <si>
    <t>Limit</t>
  </si>
  <si>
    <t>A</t>
  </si>
  <si>
    <t>B</t>
  </si>
  <si>
    <t>C</t>
  </si>
  <si>
    <t>D</t>
  </si>
  <si>
    <t>E</t>
  </si>
  <si>
    <r>
      <t>X</t>
    </r>
    <r>
      <rPr>
        <b/>
        <vertAlign val="subscript"/>
        <sz val="12"/>
        <color rgb="FFFF0000"/>
        <rFont val="Calibri"/>
        <family val="2"/>
        <scheme val="minor"/>
      </rPr>
      <t>2</t>
    </r>
  </si>
  <si>
    <r>
      <rPr>
        <b/>
        <sz val="12"/>
        <color rgb="FF0070C0"/>
        <rFont val="Symbol"/>
        <family val="1"/>
        <charset val="2"/>
      </rPr>
      <t>S</t>
    </r>
    <r>
      <rPr>
        <b/>
        <sz val="12"/>
        <color rgb="FF0070C0"/>
        <rFont val="Calibri"/>
        <family val="2"/>
        <scheme val="minor"/>
      </rPr>
      <t>|Residual|</t>
    </r>
  </si>
  <si>
    <t>NM Likelihood</t>
  </si>
  <si>
    <r>
      <t>X</t>
    </r>
    <r>
      <rPr>
        <b/>
        <vertAlign val="subscript"/>
        <sz val="12"/>
        <rFont val="Calibri"/>
        <family val="2"/>
        <scheme val="minor"/>
      </rPr>
      <t>2</t>
    </r>
  </si>
</sst>
</file>

<file path=xl/styles.xml><?xml version="1.0" encoding="utf-8"?>
<styleSheet xmlns="http://schemas.openxmlformats.org/spreadsheetml/2006/main">
  <numFmts count="3">
    <numFmt numFmtId="164" formatCode="0.000"/>
    <numFmt numFmtId="165" formatCode="0.0"/>
    <numFmt numFmtId="166" formatCode="0.0000"/>
  </numFmts>
  <fonts count="3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name val="Arial"/>
      <family val="2"/>
    </font>
    <font>
      <b/>
      <sz val="12"/>
      <color theme="1"/>
      <name val="Calibri"/>
      <family val="2"/>
      <scheme val="minor"/>
    </font>
    <font>
      <b/>
      <vertAlign val="subscript"/>
      <sz val="12"/>
      <color theme="1"/>
      <name val="Calibri"/>
      <family val="2"/>
      <scheme val="minor"/>
    </font>
    <font>
      <sz val="8"/>
      <name val="Arial"/>
      <family val="2"/>
    </font>
    <font>
      <b/>
      <sz val="12"/>
      <color theme="1"/>
      <name val="Symbol"/>
      <family val="1"/>
      <charset val="2"/>
    </font>
    <font>
      <b/>
      <vertAlign val="subscript"/>
      <sz val="12"/>
      <color theme="1"/>
      <name val="Symbol"/>
      <family val="1"/>
      <charset val="2"/>
    </font>
    <font>
      <sz val="12"/>
      <name val="Arial"/>
      <family val="2"/>
    </font>
    <font>
      <b/>
      <sz val="12"/>
      <color rgb="FFFF0000"/>
      <name val="Calibri"/>
      <family val="2"/>
      <scheme val="minor"/>
    </font>
    <font>
      <b/>
      <i/>
      <sz val="12"/>
      <color rgb="FFFF0000"/>
      <name val="Calibri"/>
      <family val="2"/>
      <scheme val="minor"/>
    </font>
    <font>
      <sz val="12"/>
      <color theme="1"/>
      <name val="Cambria"/>
      <family val="1"/>
      <scheme val="major"/>
    </font>
    <font>
      <sz val="12"/>
      <name val="Cambria"/>
      <family val="1"/>
      <scheme val="major"/>
    </font>
    <font>
      <b/>
      <sz val="12"/>
      <color rgb="FFFF0000"/>
      <name val="Cambria"/>
      <family val="1"/>
      <scheme val="major"/>
    </font>
    <font>
      <b/>
      <i/>
      <sz val="12"/>
      <color rgb="FFFF0000"/>
      <name val="Cambria"/>
      <family val="1"/>
      <scheme val="major"/>
    </font>
    <font>
      <b/>
      <i/>
      <sz val="12"/>
      <color theme="1"/>
      <name val="Cambria"/>
      <family val="1"/>
      <scheme val="major"/>
    </font>
    <font>
      <b/>
      <i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</font>
    <font>
      <b/>
      <sz val="14"/>
      <color theme="1"/>
      <name val="Calibri"/>
      <family val="2"/>
      <scheme val="minor"/>
    </font>
    <font>
      <b/>
      <sz val="11"/>
      <color theme="1"/>
      <name val="Arial"/>
      <family val="2"/>
    </font>
    <font>
      <b/>
      <vertAlign val="subscript"/>
      <sz val="11"/>
      <color theme="1"/>
      <name val="Arial"/>
      <family val="2"/>
    </font>
    <font>
      <b/>
      <vertAlign val="subscript"/>
      <sz val="12"/>
      <color rgb="FFFF0000"/>
      <name val="Calibri"/>
      <family val="2"/>
      <scheme val="minor"/>
    </font>
    <font>
      <sz val="11"/>
      <color theme="1"/>
      <name val="Arial"/>
      <family val="2"/>
    </font>
    <font>
      <sz val="10"/>
      <color rgb="FFFF0000"/>
      <name val="Calibri"/>
      <family val="2"/>
      <scheme val="minor"/>
    </font>
    <font>
      <sz val="11"/>
      <name val="Cambria"/>
      <family val="1"/>
      <scheme val="major"/>
    </font>
    <font>
      <sz val="11"/>
      <color theme="1"/>
      <name val="Cambria"/>
      <family val="1"/>
      <scheme val="major"/>
    </font>
    <font>
      <b/>
      <i/>
      <sz val="12"/>
      <color rgb="FF0070C0"/>
      <name val="Cambria"/>
      <family val="1"/>
      <scheme val="major"/>
    </font>
    <font>
      <b/>
      <sz val="12"/>
      <color rgb="FF0070C0"/>
      <name val="Calibri"/>
      <family val="2"/>
      <scheme val="minor"/>
    </font>
    <font>
      <b/>
      <sz val="12"/>
      <color rgb="FF0070C0"/>
      <name val="Symbol"/>
      <family val="1"/>
      <charset val="2"/>
    </font>
    <font>
      <b/>
      <vertAlign val="subscript"/>
      <sz val="12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5" tint="0.3999450666829432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8" tint="0.59996337778862885"/>
        <bgColor indexed="15"/>
      </patternFill>
    </fill>
    <fill>
      <patternFill patternType="solid">
        <fgColor rgb="FFFFFF99"/>
        <bgColor indexed="15"/>
      </patternFill>
    </fill>
    <fill>
      <patternFill patternType="solid">
        <fgColor theme="5" tint="0.59996337778862885"/>
        <bgColor indexed="15"/>
      </patternFill>
    </fill>
    <fill>
      <patternFill patternType="solid">
        <fgColor theme="9" tint="0.79998168889431442"/>
        <bgColor theme="9" tint="0.79995117038483843"/>
      </patternFill>
    </fill>
    <fill>
      <patternFill patternType="solid">
        <fgColor theme="8" tint="0.79998168889431442"/>
        <bgColor indexed="8"/>
      </patternFill>
    </fill>
    <fill>
      <patternFill patternType="solid">
        <fgColor rgb="FFFFFFCC"/>
        <bgColor indexed="14"/>
      </patternFill>
    </fill>
    <fill>
      <patternFill patternType="solid">
        <fgColor rgb="FFFFFF66"/>
        <bgColor indexed="1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7F6FF"/>
        <bgColor indexed="64"/>
      </patternFill>
    </fill>
    <fill>
      <patternFill patternType="solid">
        <fgColor rgb="FFA0FEFE"/>
        <bgColor indexed="64"/>
      </patternFill>
    </fill>
    <fill>
      <patternFill patternType="solid">
        <fgColor rgb="FFFDECCB"/>
        <bgColor indexed="64"/>
      </patternFill>
    </fill>
  </fills>
  <borders count="20">
    <border>
      <left/>
      <right/>
      <top/>
      <bottom/>
      <diagonal/>
    </border>
    <border>
      <left style="thick">
        <color rgb="FF00B050"/>
      </left>
      <right/>
      <top style="thick">
        <color rgb="FF00B050"/>
      </top>
      <bottom/>
      <diagonal/>
    </border>
    <border>
      <left/>
      <right/>
      <top style="thick">
        <color rgb="FF00B050"/>
      </top>
      <bottom/>
      <diagonal/>
    </border>
    <border>
      <left/>
      <right style="thick">
        <color rgb="FF00B050"/>
      </right>
      <top style="thick">
        <color rgb="FF00B050"/>
      </top>
      <bottom/>
      <diagonal/>
    </border>
    <border>
      <left style="thick">
        <color rgb="FF00B050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thick">
        <color rgb="FF00B050"/>
      </right>
      <top/>
      <bottom style="medium">
        <color auto="1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thick">
        <color rgb="FF00B050"/>
      </left>
      <right/>
      <top/>
      <bottom style="thick">
        <color rgb="FF00B050"/>
      </bottom>
      <diagonal/>
    </border>
    <border>
      <left/>
      <right/>
      <top/>
      <bottom style="thick">
        <color rgb="FF00B050"/>
      </bottom>
      <diagonal/>
    </border>
    <border>
      <left/>
      <right style="thick">
        <color rgb="FF00B050"/>
      </right>
      <top/>
      <bottom style="thick">
        <color rgb="FF00B050"/>
      </bottom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/>
      <right/>
      <top/>
      <bottom style="thick">
        <color auto="1"/>
      </bottom>
      <diagonal/>
    </border>
    <border>
      <left/>
      <right/>
      <top/>
      <bottom style="thin">
        <color indexed="64"/>
      </bottom>
      <diagonal/>
    </border>
    <border>
      <left style="thick">
        <color rgb="FF0070C0"/>
      </left>
      <right style="thick">
        <color rgb="FF0070C0"/>
      </right>
      <top style="thick">
        <color rgb="FF0070C0"/>
      </top>
      <bottom style="thick">
        <color rgb="FF0070C0"/>
      </bottom>
      <diagonal/>
    </border>
    <border>
      <left style="thick">
        <color rgb="FFFF0000"/>
      </left>
      <right/>
      <top/>
      <bottom style="thick">
        <color rgb="FFFF0000"/>
      </bottom>
      <diagonal/>
    </border>
  </borders>
  <cellStyleXfs count="1">
    <xf numFmtId="0" fontId="0" fillId="0" borderId="0"/>
  </cellStyleXfs>
  <cellXfs count="191">
    <xf numFmtId="0" fontId="0" fillId="0" borderId="0" xfId="0"/>
    <xf numFmtId="0" fontId="2" fillId="0" borderId="0" xfId="0" applyFont="1" applyFill="1" applyBorder="1"/>
    <xf numFmtId="0" fontId="0" fillId="0" borderId="0" xfId="0" applyFill="1" applyBorder="1"/>
    <xf numFmtId="0" fontId="3" fillId="2" borderId="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5" fillId="0" borderId="0" xfId="0" applyFont="1" applyFill="1" applyBorder="1"/>
    <xf numFmtId="0" fontId="6" fillId="0" borderId="0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/>
    </xf>
    <xf numFmtId="0" fontId="0" fillId="2" borderId="6" xfId="0" applyFill="1" applyBorder="1"/>
    <xf numFmtId="0" fontId="8" fillId="0" borderId="0" xfId="0" applyFont="1" applyFill="1" applyBorder="1"/>
    <xf numFmtId="0" fontId="10" fillId="0" borderId="0" xfId="0" applyFont="1" applyFill="1" applyBorder="1" applyAlignment="1">
      <alignment horizontal="center" vertical="center"/>
    </xf>
    <xf numFmtId="164" fontId="3" fillId="0" borderId="0" xfId="0" applyNumberFormat="1" applyFont="1" applyFill="1" applyBorder="1" applyAlignment="1">
      <alignment horizontal="center"/>
    </xf>
    <xf numFmtId="0" fontId="10" fillId="0" borderId="0" xfId="0" applyFont="1" applyAlignment="1">
      <alignment horizontal="center" vertical="center"/>
    </xf>
    <xf numFmtId="164" fontId="3" fillId="2" borderId="10" xfId="0" applyNumberFormat="1" applyFont="1" applyFill="1" applyBorder="1" applyAlignment="1">
      <alignment horizontal="center" vertical="center"/>
    </xf>
    <xf numFmtId="164" fontId="3" fillId="2" borderId="11" xfId="0" applyNumberFormat="1" applyFont="1" applyFill="1" applyBorder="1" applyAlignment="1">
      <alignment horizontal="center" vertical="center"/>
    </xf>
    <xf numFmtId="164" fontId="3" fillId="2" borderId="11" xfId="0" applyNumberFormat="1" applyFont="1" applyFill="1" applyBorder="1" applyAlignment="1">
      <alignment vertical="center"/>
    </xf>
    <xf numFmtId="164" fontId="3" fillId="2" borderId="12" xfId="0" applyNumberFormat="1" applyFont="1" applyFill="1" applyBorder="1" applyAlignment="1">
      <alignment horizontal="center" vertical="center"/>
    </xf>
    <xf numFmtId="0" fontId="11" fillId="0" borderId="0" xfId="0" applyFont="1"/>
    <xf numFmtId="0" fontId="12" fillId="0" borderId="0" xfId="0" applyFont="1" applyFill="1" applyBorder="1"/>
    <xf numFmtId="0" fontId="13" fillId="0" borderId="0" xfId="0" applyFont="1" applyFill="1" applyBorder="1" applyAlignment="1">
      <alignment horizontal="right"/>
    </xf>
    <xf numFmtId="0" fontId="9" fillId="3" borderId="13" xfId="0" applyFont="1" applyFill="1" applyBorder="1" applyAlignment="1">
      <alignment horizontal="center"/>
    </xf>
    <xf numFmtId="0" fontId="9" fillId="3" borderId="14" xfId="0" applyFont="1" applyFill="1" applyBorder="1" applyAlignment="1">
      <alignment horizontal="center"/>
    </xf>
    <xf numFmtId="0" fontId="9" fillId="3" borderId="15" xfId="0" applyFont="1" applyFill="1" applyBorder="1" applyAlignment="1">
      <alignment horizontal="center"/>
    </xf>
    <xf numFmtId="0" fontId="10" fillId="0" borderId="0" xfId="0" applyFont="1" applyFill="1" applyBorder="1"/>
    <xf numFmtId="0" fontId="9" fillId="0" borderId="0" xfId="0" applyFont="1" applyFill="1" applyBorder="1"/>
    <xf numFmtId="0" fontId="11" fillId="0" borderId="0" xfId="0" applyFont="1" applyFill="1"/>
    <xf numFmtId="165" fontId="14" fillId="0" borderId="0" xfId="0" applyNumberFormat="1" applyFont="1" applyFill="1" applyBorder="1" applyAlignment="1">
      <alignment horizontal="center"/>
    </xf>
    <xf numFmtId="165" fontId="10" fillId="0" borderId="0" xfId="0" applyNumberFormat="1" applyFont="1" applyFill="1" applyBorder="1" applyAlignment="1">
      <alignment horizontal="center"/>
    </xf>
    <xf numFmtId="165" fontId="9" fillId="4" borderId="13" xfId="0" applyNumberFormat="1" applyFont="1" applyFill="1" applyBorder="1" applyAlignment="1">
      <alignment horizontal="center"/>
    </xf>
    <xf numFmtId="165" fontId="9" fillId="4" borderId="14" xfId="0" applyNumberFormat="1" applyFont="1" applyFill="1" applyBorder="1" applyAlignment="1">
      <alignment horizontal="center"/>
    </xf>
    <xf numFmtId="165" fontId="9" fillId="4" borderId="15" xfId="0" applyNumberFormat="1" applyFont="1" applyFill="1" applyBorder="1" applyAlignment="1">
      <alignment horizontal="center"/>
    </xf>
    <xf numFmtId="0" fontId="15" fillId="0" borderId="0" xfId="0" applyFont="1" applyFill="1" applyBorder="1"/>
    <xf numFmtId="164" fontId="15" fillId="0" borderId="0" xfId="0" applyNumberFormat="1" applyFont="1" applyFill="1" applyBorder="1"/>
    <xf numFmtId="0" fontId="15" fillId="0" borderId="0" xfId="0" applyFont="1" applyFill="1"/>
    <xf numFmtId="0" fontId="3" fillId="0" borderId="0" xfId="0" applyFont="1" applyFill="1" applyBorder="1" applyAlignment="1">
      <alignment horizontal="center"/>
    </xf>
    <xf numFmtId="0" fontId="3" fillId="10" borderId="0" xfId="0" applyFont="1" applyFill="1" applyBorder="1" applyAlignment="1">
      <alignment horizontal="center" vertical="center"/>
    </xf>
    <xf numFmtId="0" fontId="9" fillId="7" borderId="0" xfId="0" applyFont="1" applyFill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7" borderId="0" xfId="0" applyFont="1" applyFill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14" xfId="0" applyFont="1" applyBorder="1" applyAlignment="1">
      <alignment horizontal="center"/>
    </xf>
    <xf numFmtId="1" fontId="17" fillId="14" borderId="14" xfId="0" applyNumberFormat="1" applyFont="1" applyFill="1" applyBorder="1" applyAlignment="1">
      <alignment horizontal="center"/>
    </xf>
    <xf numFmtId="1" fontId="17" fillId="15" borderId="14" xfId="0" applyNumberFormat="1" applyFont="1" applyFill="1" applyBorder="1" applyAlignment="1">
      <alignment horizontal="center"/>
    </xf>
    <xf numFmtId="0" fontId="3" fillId="10" borderId="14" xfId="0" applyFont="1" applyFill="1" applyBorder="1" applyAlignment="1">
      <alignment horizontal="center" vertical="center"/>
    </xf>
    <xf numFmtId="1" fontId="17" fillId="16" borderId="14" xfId="0" applyNumberFormat="1" applyFont="1" applyFill="1" applyBorder="1" applyAlignment="1">
      <alignment horizontal="center"/>
    </xf>
    <xf numFmtId="0" fontId="3" fillId="9" borderId="14" xfId="0" applyFont="1" applyFill="1" applyBorder="1" applyAlignment="1">
      <alignment horizontal="center"/>
    </xf>
    <xf numFmtId="0" fontId="3" fillId="7" borderId="14" xfId="0" applyFont="1" applyFill="1" applyBorder="1" applyAlignment="1">
      <alignment horizontal="center"/>
    </xf>
    <xf numFmtId="0" fontId="18" fillId="0" borderId="0" xfId="0" applyFont="1" applyFill="1" applyBorder="1"/>
    <xf numFmtId="4" fontId="18" fillId="17" borderId="0" xfId="0" applyNumberFormat="1" applyFont="1" applyFill="1"/>
    <xf numFmtId="164" fontId="18" fillId="18" borderId="0" xfId="0" applyNumberFormat="1" applyFont="1" applyFill="1"/>
    <xf numFmtId="0" fontId="18" fillId="19" borderId="0" xfId="0" applyFont="1" applyFill="1"/>
    <xf numFmtId="0" fontId="18" fillId="20" borderId="0" xfId="0" applyFont="1" applyFill="1" applyBorder="1"/>
    <xf numFmtId="0" fontId="18" fillId="2" borderId="0" xfId="0" applyFont="1" applyFill="1" applyAlignment="1">
      <alignment horizontal="center"/>
    </xf>
    <xf numFmtId="4" fontId="19" fillId="21" borderId="0" xfId="0" applyNumberFormat="1" applyFont="1" applyFill="1" applyBorder="1" applyAlignment="1">
      <alignment horizontal="center"/>
    </xf>
    <xf numFmtId="164" fontId="19" fillId="5" borderId="0" xfId="0" applyNumberFormat="1" applyFont="1" applyFill="1" applyBorder="1" applyAlignment="1">
      <alignment horizontal="center"/>
    </xf>
    <xf numFmtId="165" fontId="19" fillId="2" borderId="0" xfId="0" applyNumberFormat="1" applyFont="1" applyFill="1" applyBorder="1" applyAlignment="1">
      <alignment horizontal="center"/>
    </xf>
    <xf numFmtId="2" fontId="19" fillId="4" borderId="0" xfId="0" applyNumberFormat="1" applyFont="1" applyFill="1" applyBorder="1" applyAlignment="1">
      <alignment horizontal="center"/>
    </xf>
    <xf numFmtId="2" fontId="20" fillId="11" borderId="0" xfId="0" applyNumberFormat="1" applyFont="1" applyFill="1" applyBorder="1" applyAlignment="1">
      <alignment horizontal="center"/>
    </xf>
    <xf numFmtId="2" fontId="19" fillId="3" borderId="0" xfId="0" applyNumberFormat="1" applyFont="1" applyFill="1" applyBorder="1" applyAlignment="1">
      <alignment horizontal="center"/>
    </xf>
    <xf numFmtId="2" fontId="21" fillId="8" borderId="0" xfId="0" applyNumberFormat="1" applyFont="1" applyFill="1"/>
    <xf numFmtId="2" fontId="19" fillId="22" borderId="0" xfId="0" applyNumberFormat="1" applyFont="1" applyFill="1" applyBorder="1" applyAlignment="1">
      <alignment horizontal="center"/>
    </xf>
    <xf numFmtId="165" fontId="22" fillId="5" borderId="0" xfId="0" applyNumberFormat="1" applyFont="1" applyFill="1"/>
    <xf numFmtId="4" fontId="18" fillId="17" borderId="16" xfId="0" applyNumberFormat="1" applyFont="1" applyFill="1" applyBorder="1"/>
    <xf numFmtId="164" fontId="18" fillId="18" borderId="16" xfId="0" applyNumberFormat="1" applyFont="1" applyFill="1" applyBorder="1"/>
    <xf numFmtId="0" fontId="18" fillId="19" borderId="16" xfId="0" applyFont="1" applyFill="1" applyBorder="1"/>
    <xf numFmtId="0" fontId="18" fillId="2" borderId="16" xfId="0" applyFont="1" applyFill="1" applyBorder="1" applyAlignment="1">
      <alignment horizontal="center"/>
    </xf>
    <xf numFmtId="0" fontId="18" fillId="0" borderId="17" xfId="0" applyFont="1" applyFill="1" applyBorder="1"/>
    <xf numFmtId="0" fontId="5" fillId="20" borderId="0" xfId="0" applyFont="1" applyFill="1" applyBorder="1"/>
    <xf numFmtId="165" fontId="0" fillId="0" borderId="0" xfId="0" applyNumberFormat="1"/>
    <xf numFmtId="165" fontId="0" fillId="0" borderId="0" xfId="0" applyNumberFormat="1" applyFill="1" applyBorder="1"/>
    <xf numFmtId="11" fontId="0" fillId="0" borderId="0" xfId="0" applyNumberFormat="1" applyFill="1" applyBorder="1"/>
    <xf numFmtId="2" fontId="0" fillId="0" borderId="0" xfId="0" applyNumberFormat="1"/>
    <xf numFmtId="165" fontId="16" fillId="5" borderId="19" xfId="0" applyNumberFormat="1" applyFont="1" applyFill="1" applyBorder="1" applyAlignment="1">
      <alignment horizontal="center"/>
    </xf>
    <xf numFmtId="2" fontId="6" fillId="0" borderId="0" xfId="0" applyNumberFormat="1" applyFont="1" applyFill="1" applyBorder="1" applyAlignment="1">
      <alignment horizontal="center"/>
    </xf>
    <xf numFmtId="164" fontId="0" fillId="0" borderId="0" xfId="0" applyNumberFormat="1" applyFill="1" applyBorder="1"/>
    <xf numFmtId="164" fontId="3" fillId="7" borderId="0" xfId="0" applyNumberFormat="1" applyFont="1" applyFill="1" applyBorder="1" applyAlignment="1">
      <alignment horizontal="center"/>
    </xf>
    <xf numFmtId="2" fontId="24" fillId="0" borderId="0" xfId="0" applyNumberFormat="1" applyFont="1" applyFill="1" applyBorder="1" applyAlignment="1">
      <alignment horizontal="center"/>
    </xf>
    <xf numFmtId="0" fontId="24" fillId="0" borderId="0" xfId="0" applyFont="1" applyFill="1" applyBorder="1" applyAlignment="1">
      <alignment horizontal="center"/>
    </xf>
    <xf numFmtId="0" fontId="24" fillId="0" borderId="0" xfId="0" applyFont="1" applyBorder="1" applyAlignment="1">
      <alignment horizontal="center"/>
    </xf>
    <xf numFmtId="0" fontId="24" fillId="0" borderId="0" xfId="0" applyFont="1" applyAlignment="1">
      <alignment horizontal="center"/>
    </xf>
    <xf numFmtId="2" fontId="24" fillId="6" borderId="0" xfId="0" applyNumberFormat="1" applyFont="1" applyFill="1" applyBorder="1" applyAlignment="1">
      <alignment horizontal="center"/>
    </xf>
    <xf numFmtId="165" fontId="24" fillId="7" borderId="0" xfId="0" applyNumberFormat="1" applyFont="1" applyFill="1" applyBorder="1" applyAlignment="1">
      <alignment horizontal="center"/>
    </xf>
    <xf numFmtId="164" fontId="17" fillId="14" borderId="14" xfId="0" applyNumberFormat="1" applyFont="1" applyFill="1" applyBorder="1" applyAlignment="1">
      <alignment horizontal="center"/>
    </xf>
    <xf numFmtId="2" fontId="24" fillId="0" borderId="14" xfId="0" applyNumberFormat="1" applyFont="1" applyBorder="1" applyAlignment="1">
      <alignment horizontal="center"/>
    </xf>
    <xf numFmtId="0" fontId="24" fillId="0" borderId="14" xfId="0" applyFont="1" applyBorder="1" applyAlignment="1">
      <alignment horizontal="center"/>
    </xf>
    <xf numFmtId="0" fontId="24" fillId="0" borderId="14" xfId="0" applyFont="1" applyFill="1" applyBorder="1" applyAlignment="1">
      <alignment horizontal="center"/>
    </xf>
    <xf numFmtId="0" fontId="0" fillId="0" borderId="14" xfId="0" applyBorder="1" applyAlignment="1">
      <alignment horizontal="center"/>
    </xf>
    <xf numFmtId="2" fontId="24" fillId="6" borderId="14" xfId="0" applyNumberFormat="1" applyFont="1" applyFill="1" applyBorder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165" fontId="24" fillId="7" borderId="14" xfId="0" applyNumberFormat="1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/>
    </xf>
    <xf numFmtId="164" fontId="18" fillId="21" borderId="0" xfId="0" applyNumberFormat="1" applyFont="1" applyFill="1"/>
    <xf numFmtId="164" fontId="28" fillId="18" borderId="0" xfId="0" applyNumberFormat="1" applyFont="1" applyFill="1"/>
    <xf numFmtId="0" fontId="19" fillId="21" borderId="0" xfId="0" applyFont="1" applyFill="1" applyBorder="1" applyAlignment="1">
      <alignment horizontal="center"/>
    </xf>
    <xf numFmtId="2" fontId="0" fillId="23" borderId="0" xfId="0" applyNumberFormat="1" applyFill="1" applyBorder="1"/>
    <xf numFmtId="2" fontId="0" fillId="24" borderId="0" xfId="0" applyNumberFormat="1" applyFill="1" applyBorder="1"/>
    <xf numFmtId="0" fontId="0" fillId="2" borderId="0" xfId="0" applyFill="1" applyBorder="1"/>
    <xf numFmtId="166" fontId="0" fillId="2" borderId="0" xfId="0" applyNumberFormat="1" applyFill="1"/>
    <xf numFmtId="164" fontId="0" fillId="2" borderId="0" xfId="0" applyNumberFormat="1" applyFill="1"/>
    <xf numFmtId="2" fontId="0" fillId="25" borderId="0" xfId="0" applyNumberFormat="1" applyFill="1"/>
    <xf numFmtId="165" fontId="1" fillId="25" borderId="0" xfId="0" applyNumberFormat="1" applyFont="1" applyFill="1"/>
    <xf numFmtId="166" fontId="29" fillId="17" borderId="0" xfId="0" applyNumberFormat="1" applyFont="1" applyFill="1" applyAlignment="1">
      <alignment horizontal="center" vertical="center"/>
    </xf>
    <xf numFmtId="2" fontId="30" fillId="21" borderId="0" xfId="0" applyNumberFormat="1" applyFont="1" applyFill="1" applyBorder="1" applyAlignment="1">
      <alignment horizontal="center" vertical="center"/>
    </xf>
    <xf numFmtId="0" fontId="30" fillId="0" borderId="0" xfId="0" applyFont="1" applyFill="1" applyBorder="1" applyAlignment="1">
      <alignment horizontal="center" vertical="center"/>
    </xf>
    <xf numFmtId="2" fontId="29" fillId="18" borderId="0" xfId="0" applyNumberFormat="1" applyFont="1" applyFill="1" applyAlignment="1">
      <alignment horizontal="center" vertical="center"/>
    </xf>
    <xf numFmtId="2" fontId="30" fillId="5" borderId="0" xfId="0" applyNumberFormat="1" applyFont="1" applyFill="1" applyBorder="1" applyAlignment="1">
      <alignment horizontal="center" vertical="center"/>
    </xf>
    <xf numFmtId="165" fontId="30" fillId="5" borderId="0" xfId="0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1" fontId="30" fillId="0" borderId="0" xfId="0" applyNumberFormat="1" applyFont="1" applyFill="1" applyBorder="1" applyAlignment="1">
      <alignment horizontal="center" vertical="center"/>
    </xf>
    <xf numFmtId="2" fontId="29" fillId="21" borderId="0" xfId="0" applyNumberFormat="1" applyFont="1" applyFill="1" applyBorder="1" applyAlignment="1">
      <alignment horizontal="center" vertical="center"/>
    </xf>
    <xf numFmtId="165" fontId="29" fillId="5" borderId="0" xfId="0" applyNumberFormat="1" applyFont="1" applyFill="1" applyBorder="1" applyAlignment="1">
      <alignment horizontal="center" vertical="center"/>
    </xf>
    <xf numFmtId="166" fontId="29" fillId="21" borderId="0" xfId="0" applyNumberFormat="1" applyFont="1" applyFill="1" applyAlignment="1">
      <alignment horizontal="center" vertical="center"/>
    </xf>
    <xf numFmtId="166" fontId="0" fillId="0" borderId="0" xfId="0" applyNumberFormat="1" applyFont="1" applyFill="1" applyBorder="1"/>
    <xf numFmtId="164" fontId="0" fillId="0" borderId="0" xfId="0" applyNumberFormat="1" applyFont="1" applyFill="1" applyBorder="1"/>
    <xf numFmtId="2" fontId="0" fillId="0" borderId="0" xfId="0" applyNumberFormat="1" applyFont="1" applyFill="1" applyBorder="1"/>
    <xf numFmtId="165" fontId="0" fillId="0" borderId="0" xfId="0" applyNumberFormat="1" applyFont="1" applyFill="1" applyBorder="1"/>
    <xf numFmtId="164" fontId="30" fillId="0" borderId="0" xfId="0" applyNumberFormat="1" applyFont="1" applyFill="1" applyBorder="1" applyAlignment="1">
      <alignment horizontal="center" vertical="center"/>
    </xf>
    <xf numFmtId="0" fontId="23" fillId="0" borderId="0" xfId="0" applyFont="1" applyFill="1" applyBorder="1"/>
    <xf numFmtId="164" fontId="18" fillId="17" borderId="0" xfId="0" applyNumberFormat="1" applyFont="1" applyFill="1"/>
    <xf numFmtId="2" fontId="30" fillId="21" borderId="0" xfId="0" applyNumberFormat="1" applyFont="1" applyFill="1" applyAlignment="1">
      <alignment horizontal="center" vertical="center"/>
    </xf>
    <xf numFmtId="0" fontId="30" fillId="0" borderId="0" xfId="0" applyFont="1" applyAlignment="1">
      <alignment horizontal="center" vertical="center"/>
    </xf>
    <xf numFmtId="2" fontId="30" fillId="5" borderId="0" xfId="0" applyNumberFormat="1" applyFont="1" applyFill="1" applyAlignment="1">
      <alignment horizontal="center" vertical="center"/>
    </xf>
    <xf numFmtId="165" fontId="30" fillId="5" borderId="0" xfId="0" applyNumberFormat="1" applyFont="1" applyFill="1" applyAlignment="1">
      <alignment horizontal="center" vertical="center"/>
    </xf>
    <xf numFmtId="0" fontId="20" fillId="21" borderId="0" xfId="0" applyFont="1" applyFill="1" applyBorder="1" applyAlignment="1">
      <alignment horizontal="center"/>
    </xf>
    <xf numFmtId="164" fontId="18" fillId="21" borderId="16" xfId="0" applyNumberFormat="1" applyFont="1" applyFill="1" applyBorder="1"/>
    <xf numFmtId="166" fontId="29" fillId="21" borderId="16" xfId="0" applyNumberFormat="1" applyFont="1" applyFill="1" applyBorder="1" applyAlignment="1">
      <alignment horizontal="center" vertical="center"/>
    </xf>
    <xf numFmtId="0" fontId="1" fillId="0" borderId="0" xfId="0" applyFont="1"/>
    <xf numFmtId="0" fontId="23" fillId="0" borderId="0" xfId="0" applyFont="1"/>
    <xf numFmtId="164" fontId="0" fillId="0" borderId="0" xfId="0" applyNumberFormat="1"/>
    <xf numFmtId="1" fontId="9" fillId="14" borderId="14" xfId="0" applyNumberFormat="1" applyFont="1" applyFill="1" applyBorder="1" applyAlignment="1">
      <alignment horizontal="center"/>
    </xf>
    <xf numFmtId="164" fontId="28" fillId="18" borderId="16" xfId="0" applyNumberFormat="1" applyFont="1" applyFill="1" applyBorder="1"/>
    <xf numFmtId="165" fontId="31" fillId="0" borderId="18" xfId="0" applyNumberFormat="1" applyFont="1" applyBorder="1"/>
    <xf numFmtId="0" fontId="32" fillId="0" borderId="0" xfId="0" applyFont="1" applyAlignment="1">
      <alignment horizontal="center"/>
    </xf>
    <xf numFmtId="164" fontId="18" fillId="0" borderId="0" xfId="0" applyNumberFormat="1" applyFont="1" applyFill="1"/>
    <xf numFmtId="164" fontId="28" fillId="0" borderId="0" xfId="0" applyNumberFormat="1" applyFont="1" applyFill="1"/>
    <xf numFmtId="0" fontId="19" fillId="0" borderId="0" xfId="0" applyFont="1" applyFill="1" applyBorder="1" applyAlignment="1">
      <alignment horizontal="center"/>
    </xf>
    <xf numFmtId="2" fontId="20" fillId="0" borderId="0" xfId="0" applyNumberFormat="1" applyFont="1" applyFill="1" applyBorder="1" applyAlignment="1">
      <alignment horizontal="center"/>
    </xf>
    <xf numFmtId="2" fontId="0" fillId="0" borderId="0" xfId="0" applyNumberFormat="1" applyFill="1" applyBorder="1"/>
    <xf numFmtId="166" fontId="0" fillId="0" borderId="0" xfId="0" applyNumberFormat="1" applyFill="1"/>
    <xf numFmtId="164" fontId="0" fillId="0" borderId="0" xfId="0" applyNumberFormat="1" applyFill="1"/>
    <xf numFmtId="2" fontId="0" fillId="0" borderId="0" xfId="0" applyNumberFormat="1" applyFill="1"/>
    <xf numFmtId="165" fontId="1" fillId="0" borderId="0" xfId="0" applyNumberFormat="1" applyFont="1" applyFill="1"/>
    <xf numFmtId="0" fontId="20" fillId="0" borderId="0" xfId="0" applyFont="1" applyFill="1" applyBorder="1" applyAlignment="1">
      <alignment horizontal="center"/>
    </xf>
    <xf numFmtId="164" fontId="18" fillId="0" borderId="16" xfId="0" applyNumberFormat="1" applyFont="1" applyFill="1" applyBorder="1"/>
    <xf numFmtId="0" fontId="19" fillId="0" borderId="17" xfId="0" applyFont="1" applyFill="1" applyBorder="1" applyAlignment="1">
      <alignment horizontal="center"/>
    </xf>
    <xf numFmtId="0" fontId="0" fillId="0" borderId="0" xfId="0" applyFill="1"/>
    <xf numFmtId="166" fontId="1" fillId="0" borderId="0" xfId="0" applyNumberFormat="1" applyFont="1" applyFill="1"/>
    <xf numFmtId="166" fontId="29" fillId="0" borderId="0" xfId="0" applyNumberFormat="1" applyFont="1" applyFill="1" applyAlignment="1">
      <alignment horizontal="center" vertical="center"/>
    </xf>
    <xf numFmtId="2" fontId="30" fillId="0" borderId="0" xfId="0" applyNumberFormat="1" applyFont="1" applyFill="1" applyAlignment="1">
      <alignment horizontal="center" vertical="center"/>
    </xf>
    <xf numFmtId="0" fontId="30" fillId="0" borderId="0" xfId="0" applyFont="1" applyFill="1" applyAlignment="1">
      <alignment horizontal="center" vertical="center"/>
    </xf>
    <xf numFmtId="2" fontId="29" fillId="0" borderId="0" xfId="0" applyNumberFormat="1" applyFont="1" applyFill="1" applyAlignment="1">
      <alignment horizontal="center" vertical="center"/>
    </xf>
    <xf numFmtId="165" fontId="30" fillId="0" borderId="0" xfId="0" applyNumberFormat="1" applyFont="1" applyFill="1" applyAlignment="1">
      <alignment horizontal="center" vertical="center"/>
    </xf>
    <xf numFmtId="166" fontId="29" fillId="0" borderId="16" xfId="0" applyNumberFormat="1" applyFont="1" applyFill="1" applyBorder="1" applyAlignment="1">
      <alignment horizontal="center" vertical="center"/>
    </xf>
    <xf numFmtId="166" fontId="19" fillId="5" borderId="0" xfId="0" applyNumberFormat="1" applyFont="1" applyFill="1" applyBorder="1" applyAlignment="1">
      <alignment horizontal="center"/>
    </xf>
    <xf numFmtId="0" fontId="1" fillId="0" borderId="0" xfId="0" applyFont="1" applyAlignment="1">
      <alignment horizontal="center" vertical="center"/>
    </xf>
    <xf numFmtId="0" fontId="3" fillId="6" borderId="0" xfId="0" applyFont="1" applyFill="1" applyBorder="1" applyAlignment="1">
      <alignment horizontal="center" vertical="center"/>
    </xf>
    <xf numFmtId="0" fontId="3" fillId="6" borderId="14" xfId="0" applyFont="1" applyFill="1" applyBorder="1" applyAlignment="1">
      <alignment horizontal="center" vertical="center"/>
    </xf>
    <xf numFmtId="0" fontId="3" fillId="7" borderId="0" xfId="0" applyFont="1" applyFill="1" applyBorder="1" applyAlignment="1">
      <alignment horizontal="center"/>
    </xf>
    <xf numFmtId="0" fontId="3" fillId="8" borderId="0" xfId="0" applyFont="1" applyFill="1" applyBorder="1" applyAlignment="1">
      <alignment horizontal="center"/>
    </xf>
    <xf numFmtId="0" fontId="3" fillId="9" borderId="0" xfId="0" applyFont="1" applyFill="1" applyBorder="1" applyAlignment="1">
      <alignment horizontal="center" vertical="center"/>
    </xf>
    <xf numFmtId="0" fontId="3" fillId="9" borderId="14" xfId="0" applyFont="1" applyFill="1" applyBorder="1" applyAlignment="1">
      <alignment horizontal="center" vertical="center"/>
    </xf>
    <xf numFmtId="0" fontId="9" fillId="6" borderId="0" xfId="0" applyFont="1" applyFill="1" applyBorder="1" applyAlignment="1">
      <alignment horizontal="center"/>
    </xf>
    <xf numFmtId="0" fontId="9" fillId="6" borderId="14" xfId="0" applyFont="1" applyFill="1" applyBorder="1" applyAlignment="1">
      <alignment horizontal="center"/>
    </xf>
    <xf numFmtId="1" fontId="17" fillId="12" borderId="0" xfId="0" applyNumberFormat="1" applyFont="1" applyFill="1" applyBorder="1" applyAlignment="1">
      <alignment horizontal="center" vertical="center"/>
    </xf>
    <xf numFmtId="1" fontId="17" fillId="12" borderId="14" xfId="0" applyNumberFormat="1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3" fillId="13" borderId="0" xfId="0" applyFont="1" applyFill="1" applyBorder="1" applyAlignment="1">
      <alignment horizontal="center"/>
    </xf>
    <xf numFmtId="0" fontId="3" fillId="13" borderId="14" xfId="0" applyFont="1" applyFill="1" applyBorder="1" applyAlignment="1">
      <alignment horizontal="center"/>
    </xf>
    <xf numFmtId="0" fontId="9" fillId="3" borderId="7" xfId="0" applyFont="1" applyFill="1" applyBorder="1" applyAlignment="1">
      <alignment horizontal="center"/>
    </xf>
    <xf numFmtId="0" fontId="9" fillId="3" borderId="8" xfId="0" applyFont="1" applyFill="1" applyBorder="1" applyAlignment="1">
      <alignment horizontal="center"/>
    </xf>
    <xf numFmtId="0" fontId="9" fillId="3" borderId="9" xfId="0" applyFont="1" applyFill="1" applyBorder="1" applyAlignment="1">
      <alignment horizontal="center"/>
    </xf>
    <xf numFmtId="164" fontId="9" fillId="4" borderId="7" xfId="0" applyNumberFormat="1" applyFont="1" applyFill="1" applyBorder="1" applyAlignment="1">
      <alignment horizontal="center"/>
    </xf>
    <xf numFmtId="164" fontId="9" fillId="4" borderId="8" xfId="0" applyNumberFormat="1" applyFont="1" applyFill="1" applyBorder="1" applyAlignment="1">
      <alignment horizontal="center"/>
    </xf>
    <xf numFmtId="164" fontId="9" fillId="4" borderId="9" xfId="0" applyNumberFormat="1" applyFont="1" applyFill="1" applyBorder="1" applyAlignment="1">
      <alignment horizontal="center"/>
    </xf>
    <xf numFmtId="0" fontId="9" fillId="7" borderId="0" xfId="0" applyFont="1" applyFill="1" applyBorder="1" applyAlignment="1">
      <alignment horizontal="center"/>
    </xf>
    <xf numFmtId="1" fontId="17" fillId="10" borderId="0" xfId="0" applyNumberFormat="1" applyFont="1" applyFill="1" applyBorder="1" applyAlignment="1">
      <alignment horizontal="center" vertical="center"/>
    </xf>
    <xf numFmtId="1" fontId="17" fillId="10" borderId="14" xfId="0" applyNumberFormat="1" applyFont="1" applyFill="1" applyBorder="1" applyAlignment="1">
      <alignment horizontal="center" vertical="center"/>
    </xf>
    <xf numFmtId="0" fontId="3" fillId="11" borderId="0" xfId="0" applyFont="1" applyFill="1" applyBorder="1" applyAlignment="1">
      <alignment horizontal="center"/>
    </xf>
    <xf numFmtId="164" fontId="9" fillId="6" borderId="0" xfId="0" applyNumberFormat="1" applyFont="1" applyFill="1" applyBorder="1" applyAlignment="1">
      <alignment horizontal="center" vertical="center"/>
    </xf>
    <xf numFmtId="164" fontId="9" fillId="6" borderId="14" xfId="0" applyNumberFormat="1" applyFont="1" applyFill="1" applyBorder="1" applyAlignment="1">
      <alignment horizontal="center" vertical="center"/>
    </xf>
    <xf numFmtId="2" fontId="24" fillId="6" borderId="0" xfId="0" applyNumberFormat="1" applyFont="1" applyFill="1" applyBorder="1" applyAlignment="1">
      <alignment horizontal="center" vertical="center"/>
    </xf>
    <xf numFmtId="2" fontId="24" fillId="6" borderId="14" xfId="0" applyNumberFormat="1" applyFont="1" applyFill="1" applyBorder="1" applyAlignment="1">
      <alignment horizontal="center" vertical="center"/>
    </xf>
    <xf numFmtId="2" fontId="24" fillId="7" borderId="0" xfId="0" applyNumberFormat="1" applyFont="1" applyFill="1" applyBorder="1" applyAlignment="1">
      <alignment horizontal="center" vertical="center"/>
    </xf>
    <xf numFmtId="2" fontId="24" fillId="7" borderId="14" xfId="0" applyNumberFormat="1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"/>
    </xf>
    <xf numFmtId="0" fontId="24" fillId="0" borderId="0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/>
    </xf>
    <xf numFmtId="0" fontId="24" fillId="0" borderId="0" xfId="0" applyFont="1" applyBorder="1" applyAlignment="1">
      <alignment horizontal="center"/>
    </xf>
    <xf numFmtId="0" fontId="24" fillId="0" borderId="14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autoTitleDeleted val="1"/>
    <c:plotArea>
      <c:layout/>
      <c:scatterChart>
        <c:scatterStyle val="lineMarker"/>
        <c:ser>
          <c:idx val="0"/>
          <c:order val="0"/>
          <c:tx>
            <c:v>Cumulated</c:v>
          </c:tx>
          <c:marker>
            <c:symbol val="none"/>
          </c:marker>
          <c:xVal>
            <c:numRef>
              <c:f>CURE!$X$4:$X$1503</c:f>
              <c:numCache>
                <c:formatCode>0.0000</c:formatCode>
                <c:ptCount val="1500"/>
                <c:pt idx="0">
                  <c:v>5.0658561296859173E-4</c:v>
                </c:pt>
                <c:pt idx="1">
                  <c:v>5.0658561296859173E-4</c:v>
                </c:pt>
                <c:pt idx="2">
                  <c:v>5.0658561296859173E-4</c:v>
                </c:pt>
                <c:pt idx="3">
                  <c:v>5.0658561296859173E-4</c:v>
                </c:pt>
                <c:pt idx="4">
                  <c:v>5.0658561296859173E-4</c:v>
                </c:pt>
                <c:pt idx="5">
                  <c:v>5.0658561296859173E-4</c:v>
                </c:pt>
                <c:pt idx="6">
                  <c:v>5.0658561296859173E-4</c:v>
                </c:pt>
                <c:pt idx="7">
                  <c:v>5.0658561296859173E-4</c:v>
                </c:pt>
                <c:pt idx="8">
                  <c:v>5.0658561296859173E-4</c:v>
                </c:pt>
                <c:pt idx="9">
                  <c:v>5.0658561296859173E-4</c:v>
                </c:pt>
                <c:pt idx="10">
                  <c:v>5.0658561296859173E-4</c:v>
                </c:pt>
                <c:pt idx="11">
                  <c:v>5.0658561296859173E-4</c:v>
                </c:pt>
                <c:pt idx="12">
                  <c:v>5.0658561296859173E-4</c:v>
                </c:pt>
                <c:pt idx="13">
                  <c:v>5.0658561296859173E-4</c:v>
                </c:pt>
                <c:pt idx="14">
                  <c:v>5.0658561296859173E-4</c:v>
                </c:pt>
                <c:pt idx="15">
                  <c:v>1.0131712259371835E-3</c:v>
                </c:pt>
                <c:pt idx="16">
                  <c:v>1.0131712259371835E-3</c:v>
                </c:pt>
                <c:pt idx="17">
                  <c:v>1.0131712259371835E-3</c:v>
                </c:pt>
                <c:pt idx="18">
                  <c:v>1.0131712259371835E-3</c:v>
                </c:pt>
                <c:pt idx="19">
                  <c:v>1.0131712259371835E-3</c:v>
                </c:pt>
                <c:pt idx="20">
                  <c:v>1.0131712259371835E-3</c:v>
                </c:pt>
                <c:pt idx="21">
                  <c:v>1.0131712259371835E-3</c:v>
                </c:pt>
                <c:pt idx="22">
                  <c:v>1.0131712259371835E-3</c:v>
                </c:pt>
                <c:pt idx="23">
                  <c:v>1.0131712259371835E-3</c:v>
                </c:pt>
                <c:pt idx="24">
                  <c:v>1.0131712259371835E-3</c:v>
                </c:pt>
                <c:pt idx="25">
                  <c:v>1.5197568389057751E-3</c:v>
                </c:pt>
                <c:pt idx="26">
                  <c:v>1.5197568389057751E-3</c:v>
                </c:pt>
                <c:pt idx="27">
                  <c:v>1.5197568389057751E-3</c:v>
                </c:pt>
                <c:pt idx="28">
                  <c:v>1.5197568389057751E-3</c:v>
                </c:pt>
                <c:pt idx="29">
                  <c:v>1.5197568389057751E-3</c:v>
                </c:pt>
                <c:pt idx="30">
                  <c:v>1.5197568389057751E-3</c:v>
                </c:pt>
                <c:pt idx="31">
                  <c:v>1.5197568389057751E-3</c:v>
                </c:pt>
                <c:pt idx="32">
                  <c:v>1.5197568389057751E-3</c:v>
                </c:pt>
                <c:pt idx="33">
                  <c:v>1.5197568389057751E-3</c:v>
                </c:pt>
                <c:pt idx="34">
                  <c:v>1.5197568389057751E-3</c:v>
                </c:pt>
                <c:pt idx="35">
                  <c:v>1.5197568389057751E-3</c:v>
                </c:pt>
                <c:pt idx="36">
                  <c:v>1.5197568389057751E-3</c:v>
                </c:pt>
                <c:pt idx="37">
                  <c:v>1.5197568389057751E-3</c:v>
                </c:pt>
                <c:pt idx="38">
                  <c:v>1.5197568389057751E-3</c:v>
                </c:pt>
                <c:pt idx="39">
                  <c:v>1.5197568389057751E-3</c:v>
                </c:pt>
                <c:pt idx="40">
                  <c:v>1.5197568389057751E-3</c:v>
                </c:pt>
                <c:pt idx="41">
                  <c:v>1.5197568389057751E-3</c:v>
                </c:pt>
                <c:pt idx="42">
                  <c:v>1.5197568389057751E-3</c:v>
                </c:pt>
                <c:pt idx="43">
                  <c:v>2.0263424518743669E-3</c:v>
                </c:pt>
                <c:pt idx="44">
                  <c:v>2.0263424518743669E-3</c:v>
                </c:pt>
                <c:pt idx="45">
                  <c:v>2.0263424518743669E-3</c:v>
                </c:pt>
                <c:pt idx="46">
                  <c:v>2.0263424518743669E-3</c:v>
                </c:pt>
                <c:pt idx="47">
                  <c:v>2.0263424518743669E-3</c:v>
                </c:pt>
                <c:pt idx="48">
                  <c:v>2.0263424518743669E-3</c:v>
                </c:pt>
                <c:pt idx="49">
                  <c:v>2.0263424518743669E-3</c:v>
                </c:pt>
                <c:pt idx="50">
                  <c:v>2.0263424518743669E-3</c:v>
                </c:pt>
                <c:pt idx="51">
                  <c:v>2.0263424518743669E-3</c:v>
                </c:pt>
                <c:pt idx="52">
                  <c:v>2.0263424518743669E-3</c:v>
                </c:pt>
                <c:pt idx="53">
                  <c:v>2.0263424518743669E-3</c:v>
                </c:pt>
                <c:pt idx="54">
                  <c:v>2.0263424518743669E-3</c:v>
                </c:pt>
                <c:pt idx="55">
                  <c:v>2.0263424518743669E-3</c:v>
                </c:pt>
                <c:pt idx="56">
                  <c:v>2.0263424518743669E-3</c:v>
                </c:pt>
                <c:pt idx="57">
                  <c:v>2.0263424518743669E-3</c:v>
                </c:pt>
                <c:pt idx="58">
                  <c:v>2.532928064842959E-3</c:v>
                </c:pt>
                <c:pt idx="59">
                  <c:v>2.532928064842959E-3</c:v>
                </c:pt>
                <c:pt idx="60">
                  <c:v>2.532928064842959E-3</c:v>
                </c:pt>
                <c:pt idx="61">
                  <c:v>2.532928064842959E-3</c:v>
                </c:pt>
                <c:pt idx="62">
                  <c:v>2.532928064842959E-3</c:v>
                </c:pt>
                <c:pt idx="63">
                  <c:v>2.532928064842959E-3</c:v>
                </c:pt>
                <c:pt idx="64">
                  <c:v>2.532928064842959E-3</c:v>
                </c:pt>
                <c:pt idx="65">
                  <c:v>2.532928064842959E-3</c:v>
                </c:pt>
                <c:pt idx="66">
                  <c:v>2.532928064842959E-3</c:v>
                </c:pt>
                <c:pt idx="67">
                  <c:v>3.0395136778115501E-3</c:v>
                </c:pt>
                <c:pt idx="68">
                  <c:v>3.0395136778115501E-3</c:v>
                </c:pt>
                <c:pt idx="69">
                  <c:v>3.0395136778115501E-3</c:v>
                </c:pt>
                <c:pt idx="70">
                  <c:v>3.0395136778115501E-3</c:v>
                </c:pt>
                <c:pt idx="71">
                  <c:v>3.0395136778115501E-3</c:v>
                </c:pt>
                <c:pt idx="72">
                  <c:v>3.0395136778115501E-3</c:v>
                </c:pt>
                <c:pt idx="73">
                  <c:v>3.0395136778115501E-3</c:v>
                </c:pt>
                <c:pt idx="74">
                  <c:v>3.5460992907801426E-3</c:v>
                </c:pt>
                <c:pt idx="75">
                  <c:v>3.5460992907801426E-3</c:v>
                </c:pt>
                <c:pt idx="76">
                  <c:v>3.5460992907801426E-3</c:v>
                </c:pt>
                <c:pt idx="77">
                  <c:v>3.5460992907801426E-3</c:v>
                </c:pt>
                <c:pt idx="78">
                  <c:v>4.0526849037487338E-3</c:v>
                </c:pt>
                <c:pt idx="79">
                  <c:v>4.0526849037487338E-3</c:v>
                </c:pt>
                <c:pt idx="80">
                  <c:v>4.0526849037487338E-3</c:v>
                </c:pt>
                <c:pt idx="81">
                  <c:v>4.0526849037487338E-3</c:v>
                </c:pt>
                <c:pt idx="82">
                  <c:v>4.0526849037487338E-3</c:v>
                </c:pt>
                <c:pt idx="83">
                  <c:v>4.0526849037487338E-3</c:v>
                </c:pt>
                <c:pt idx="84">
                  <c:v>4.0526849037487338E-3</c:v>
                </c:pt>
                <c:pt idx="85">
                  <c:v>4.0526849037487338E-3</c:v>
                </c:pt>
                <c:pt idx="86">
                  <c:v>4.559270516717325E-3</c:v>
                </c:pt>
                <c:pt idx="87">
                  <c:v>4.559270516717325E-3</c:v>
                </c:pt>
                <c:pt idx="88">
                  <c:v>4.559270516717325E-3</c:v>
                </c:pt>
                <c:pt idx="89">
                  <c:v>4.559270516717325E-3</c:v>
                </c:pt>
                <c:pt idx="90">
                  <c:v>4.559270516717325E-3</c:v>
                </c:pt>
                <c:pt idx="91">
                  <c:v>5.0658561296859179E-3</c:v>
                </c:pt>
                <c:pt idx="92">
                  <c:v>5.0658561296859179E-3</c:v>
                </c:pt>
                <c:pt idx="93">
                  <c:v>5.0658561296859179E-3</c:v>
                </c:pt>
                <c:pt idx="94">
                  <c:v>5.0658561296859179E-3</c:v>
                </c:pt>
                <c:pt idx="95">
                  <c:v>5.0658561296859179E-3</c:v>
                </c:pt>
                <c:pt idx="96">
                  <c:v>5.0658561296859179E-3</c:v>
                </c:pt>
                <c:pt idx="97">
                  <c:v>5.0658561296859179E-3</c:v>
                </c:pt>
                <c:pt idx="98">
                  <c:v>5.0658561296859179E-3</c:v>
                </c:pt>
                <c:pt idx="99">
                  <c:v>5.0658561296859179E-3</c:v>
                </c:pt>
                <c:pt idx="100">
                  <c:v>5.0658561296859179E-3</c:v>
                </c:pt>
                <c:pt idx="101">
                  <c:v>5.5724417426545091E-3</c:v>
                </c:pt>
                <c:pt idx="102">
                  <c:v>5.5724417426545091E-3</c:v>
                </c:pt>
                <c:pt idx="103">
                  <c:v>5.5724417426545091E-3</c:v>
                </c:pt>
                <c:pt idx="104">
                  <c:v>5.5724417426545091E-3</c:v>
                </c:pt>
                <c:pt idx="105">
                  <c:v>5.5724417426545091E-3</c:v>
                </c:pt>
                <c:pt idx="106">
                  <c:v>5.5724417426545091E-3</c:v>
                </c:pt>
                <c:pt idx="107">
                  <c:v>5.5724417426545091E-3</c:v>
                </c:pt>
                <c:pt idx="108">
                  <c:v>5.5724417426545091E-3</c:v>
                </c:pt>
                <c:pt idx="109">
                  <c:v>5.5724417426545091E-3</c:v>
                </c:pt>
                <c:pt idx="110">
                  <c:v>5.5724417426545091E-3</c:v>
                </c:pt>
                <c:pt idx="111">
                  <c:v>6.0790273556231003E-3</c:v>
                </c:pt>
                <c:pt idx="112">
                  <c:v>6.0790273556231003E-3</c:v>
                </c:pt>
                <c:pt idx="113">
                  <c:v>6.0790273556231003E-3</c:v>
                </c:pt>
                <c:pt idx="114">
                  <c:v>6.0790273556231003E-3</c:v>
                </c:pt>
                <c:pt idx="115">
                  <c:v>6.5856129685916923E-3</c:v>
                </c:pt>
                <c:pt idx="116">
                  <c:v>6.5856129685916923E-3</c:v>
                </c:pt>
                <c:pt idx="117">
                  <c:v>6.5856129685916923E-3</c:v>
                </c:pt>
                <c:pt idx="118">
                  <c:v>6.5856129685916923E-3</c:v>
                </c:pt>
                <c:pt idx="119">
                  <c:v>6.5856129685916923E-3</c:v>
                </c:pt>
                <c:pt idx="120">
                  <c:v>6.5856129685916923E-3</c:v>
                </c:pt>
                <c:pt idx="121">
                  <c:v>6.5856129685916923E-3</c:v>
                </c:pt>
                <c:pt idx="122">
                  <c:v>6.5856129685916923E-3</c:v>
                </c:pt>
                <c:pt idx="123">
                  <c:v>6.5856129685916923E-3</c:v>
                </c:pt>
                <c:pt idx="124">
                  <c:v>6.5856129685916923E-3</c:v>
                </c:pt>
                <c:pt idx="125">
                  <c:v>6.5856129685916923E-3</c:v>
                </c:pt>
                <c:pt idx="126">
                  <c:v>7.0921985815602853E-3</c:v>
                </c:pt>
                <c:pt idx="127">
                  <c:v>7.0921985815602853E-3</c:v>
                </c:pt>
                <c:pt idx="128">
                  <c:v>7.0921985815602853E-3</c:v>
                </c:pt>
                <c:pt idx="129">
                  <c:v>7.0921985815602853E-3</c:v>
                </c:pt>
                <c:pt idx="130">
                  <c:v>7.0921985815602853E-3</c:v>
                </c:pt>
                <c:pt idx="131">
                  <c:v>7.0921985815602853E-3</c:v>
                </c:pt>
                <c:pt idx="132">
                  <c:v>7.0921985815602853E-3</c:v>
                </c:pt>
                <c:pt idx="133">
                  <c:v>7.0921985815602853E-3</c:v>
                </c:pt>
                <c:pt idx="134">
                  <c:v>7.5987841945288756E-3</c:v>
                </c:pt>
                <c:pt idx="135">
                  <c:v>7.5987841945288756E-3</c:v>
                </c:pt>
                <c:pt idx="136">
                  <c:v>7.5987841945288756E-3</c:v>
                </c:pt>
                <c:pt idx="137">
                  <c:v>7.5987841945288756E-3</c:v>
                </c:pt>
                <c:pt idx="138">
                  <c:v>7.5987841945288756E-3</c:v>
                </c:pt>
                <c:pt idx="139">
                  <c:v>7.5987841945288756E-3</c:v>
                </c:pt>
                <c:pt idx="140">
                  <c:v>7.5987841945288756E-3</c:v>
                </c:pt>
                <c:pt idx="141">
                  <c:v>7.5987841945288756E-3</c:v>
                </c:pt>
                <c:pt idx="142">
                  <c:v>7.5987841945288756E-3</c:v>
                </c:pt>
                <c:pt idx="143">
                  <c:v>8.1053698074974676E-3</c:v>
                </c:pt>
                <c:pt idx="144">
                  <c:v>8.1053698074974676E-3</c:v>
                </c:pt>
                <c:pt idx="145">
                  <c:v>8.1053698074974676E-3</c:v>
                </c:pt>
                <c:pt idx="146">
                  <c:v>8.1053698074974676E-3</c:v>
                </c:pt>
                <c:pt idx="147">
                  <c:v>8.1053698074974676E-3</c:v>
                </c:pt>
                <c:pt idx="148">
                  <c:v>8.1053698074974676E-3</c:v>
                </c:pt>
                <c:pt idx="149">
                  <c:v>8.1053698074974676E-3</c:v>
                </c:pt>
                <c:pt idx="150">
                  <c:v>8.1053698074974676E-3</c:v>
                </c:pt>
                <c:pt idx="151">
                  <c:v>8.1053698074974676E-3</c:v>
                </c:pt>
                <c:pt idx="152">
                  <c:v>8.1053698074974676E-3</c:v>
                </c:pt>
                <c:pt idx="153">
                  <c:v>8.1053698074974676E-3</c:v>
                </c:pt>
                <c:pt idx="154">
                  <c:v>8.6119554204660605E-3</c:v>
                </c:pt>
                <c:pt idx="155">
                  <c:v>8.6119554204660605E-3</c:v>
                </c:pt>
                <c:pt idx="156">
                  <c:v>8.6119554204660605E-3</c:v>
                </c:pt>
                <c:pt idx="157">
                  <c:v>8.6119554204660605E-3</c:v>
                </c:pt>
                <c:pt idx="158">
                  <c:v>8.6119554204660605E-3</c:v>
                </c:pt>
                <c:pt idx="159">
                  <c:v>8.6119554204660605E-3</c:v>
                </c:pt>
                <c:pt idx="160">
                  <c:v>9.11854103343465E-3</c:v>
                </c:pt>
                <c:pt idx="161">
                  <c:v>9.11854103343465E-3</c:v>
                </c:pt>
                <c:pt idx="162">
                  <c:v>9.11854103343465E-3</c:v>
                </c:pt>
                <c:pt idx="163">
                  <c:v>9.11854103343465E-3</c:v>
                </c:pt>
                <c:pt idx="164">
                  <c:v>9.11854103343465E-3</c:v>
                </c:pt>
                <c:pt idx="165">
                  <c:v>9.6251266464032429E-3</c:v>
                </c:pt>
                <c:pt idx="166">
                  <c:v>9.6251266464032429E-3</c:v>
                </c:pt>
                <c:pt idx="167">
                  <c:v>9.6251266464032429E-3</c:v>
                </c:pt>
                <c:pt idx="168">
                  <c:v>9.6251266464032429E-3</c:v>
                </c:pt>
                <c:pt idx="169">
                  <c:v>1.0131712259371836E-2</c:v>
                </c:pt>
                <c:pt idx="170">
                  <c:v>1.0131712259371836E-2</c:v>
                </c:pt>
                <c:pt idx="171">
                  <c:v>1.0131712259371836E-2</c:v>
                </c:pt>
                <c:pt idx="172">
                  <c:v>1.0131712259371836E-2</c:v>
                </c:pt>
                <c:pt idx="173">
                  <c:v>1.0131712259371836E-2</c:v>
                </c:pt>
                <c:pt idx="174">
                  <c:v>1.0131712259371836E-2</c:v>
                </c:pt>
                <c:pt idx="175">
                  <c:v>1.0638297872340425E-2</c:v>
                </c:pt>
                <c:pt idx="176">
                  <c:v>1.0638297872340425E-2</c:v>
                </c:pt>
                <c:pt idx="177">
                  <c:v>1.0638297872340425E-2</c:v>
                </c:pt>
                <c:pt idx="178">
                  <c:v>1.0638297872340425E-2</c:v>
                </c:pt>
                <c:pt idx="179">
                  <c:v>1.0638297872340425E-2</c:v>
                </c:pt>
                <c:pt idx="180">
                  <c:v>1.0638297872340425E-2</c:v>
                </c:pt>
                <c:pt idx="181">
                  <c:v>1.1144883485309018E-2</c:v>
                </c:pt>
                <c:pt idx="182">
                  <c:v>1.1144883485309018E-2</c:v>
                </c:pt>
                <c:pt idx="183">
                  <c:v>1.1651469098277611E-2</c:v>
                </c:pt>
                <c:pt idx="184">
                  <c:v>1.1651469098277611E-2</c:v>
                </c:pt>
                <c:pt idx="185">
                  <c:v>1.1651469098277611E-2</c:v>
                </c:pt>
                <c:pt idx="186">
                  <c:v>1.1651469098277611E-2</c:v>
                </c:pt>
                <c:pt idx="187">
                  <c:v>1.2158054711246201E-2</c:v>
                </c:pt>
                <c:pt idx="188">
                  <c:v>1.2158054711246201E-2</c:v>
                </c:pt>
                <c:pt idx="189">
                  <c:v>1.2158054711246201E-2</c:v>
                </c:pt>
                <c:pt idx="190">
                  <c:v>1.2158054711246201E-2</c:v>
                </c:pt>
                <c:pt idx="191">
                  <c:v>1.2158054711246201E-2</c:v>
                </c:pt>
                <c:pt idx="192">
                  <c:v>1.2158054711246201E-2</c:v>
                </c:pt>
                <c:pt idx="193">
                  <c:v>1.2664640324214793E-2</c:v>
                </c:pt>
                <c:pt idx="194">
                  <c:v>1.2664640324214793E-2</c:v>
                </c:pt>
                <c:pt idx="195">
                  <c:v>1.2664640324214793E-2</c:v>
                </c:pt>
                <c:pt idx="196">
                  <c:v>1.2664640324214793E-2</c:v>
                </c:pt>
                <c:pt idx="197">
                  <c:v>1.3171225937183385E-2</c:v>
                </c:pt>
                <c:pt idx="198">
                  <c:v>1.3677811550151978E-2</c:v>
                </c:pt>
                <c:pt idx="199">
                  <c:v>1.3677811550151978E-2</c:v>
                </c:pt>
                <c:pt idx="200">
                  <c:v>1.3677811550151978E-2</c:v>
                </c:pt>
                <c:pt idx="201">
                  <c:v>1.3677811550151978E-2</c:v>
                </c:pt>
                <c:pt idx="202">
                  <c:v>1.3677811550151978E-2</c:v>
                </c:pt>
                <c:pt idx="203">
                  <c:v>1.4184397163120571E-2</c:v>
                </c:pt>
                <c:pt idx="204">
                  <c:v>1.4184397163120571E-2</c:v>
                </c:pt>
                <c:pt idx="205">
                  <c:v>1.4184397163120571E-2</c:v>
                </c:pt>
                <c:pt idx="206">
                  <c:v>1.4184397163120571E-2</c:v>
                </c:pt>
                <c:pt idx="207">
                  <c:v>1.4184397163120571E-2</c:v>
                </c:pt>
                <c:pt idx="208">
                  <c:v>1.4184397163120571E-2</c:v>
                </c:pt>
                <c:pt idx="209">
                  <c:v>1.4184397163120571E-2</c:v>
                </c:pt>
                <c:pt idx="210">
                  <c:v>1.4184397163120571E-2</c:v>
                </c:pt>
                <c:pt idx="211">
                  <c:v>1.469098277608916E-2</c:v>
                </c:pt>
                <c:pt idx="212">
                  <c:v>1.469098277608916E-2</c:v>
                </c:pt>
                <c:pt idx="213">
                  <c:v>1.469098277608916E-2</c:v>
                </c:pt>
                <c:pt idx="214">
                  <c:v>1.5197568389057751E-2</c:v>
                </c:pt>
                <c:pt idx="215">
                  <c:v>1.5197568389057751E-2</c:v>
                </c:pt>
                <c:pt idx="216">
                  <c:v>1.5704154002026342E-2</c:v>
                </c:pt>
                <c:pt idx="217">
                  <c:v>1.5704154002026342E-2</c:v>
                </c:pt>
                <c:pt idx="218">
                  <c:v>1.5704154002026342E-2</c:v>
                </c:pt>
                <c:pt idx="219">
                  <c:v>1.5704154002026342E-2</c:v>
                </c:pt>
                <c:pt idx="220">
                  <c:v>1.6210739614994935E-2</c:v>
                </c:pt>
                <c:pt idx="221">
                  <c:v>1.6210739614994935E-2</c:v>
                </c:pt>
                <c:pt idx="222">
                  <c:v>1.6717325227963528E-2</c:v>
                </c:pt>
                <c:pt idx="223">
                  <c:v>1.6717325227963528E-2</c:v>
                </c:pt>
                <c:pt idx="224">
                  <c:v>1.6717325227963528E-2</c:v>
                </c:pt>
                <c:pt idx="225">
                  <c:v>1.6717325227963528E-2</c:v>
                </c:pt>
                <c:pt idx="226">
                  <c:v>1.7223910840932121E-2</c:v>
                </c:pt>
                <c:pt idx="227">
                  <c:v>1.7223910840932121E-2</c:v>
                </c:pt>
                <c:pt idx="228">
                  <c:v>1.7223910840932121E-2</c:v>
                </c:pt>
                <c:pt idx="229">
                  <c:v>1.7223910840932121E-2</c:v>
                </c:pt>
                <c:pt idx="230">
                  <c:v>1.7223910840932121E-2</c:v>
                </c:pt>
                <c:pt idx="231">
                  <c:v>1.7730496453900711E-2</c:v>
                </c:pt>
                <c:pt idx="232">
                  <c:v>1.7730496453900711E-2</c:v>
                </c:pt>
                <c:pt idx="233">
                  <c:v>1.7730496453900711E-2</c:v>
                </c:pt>
                <c:pt idx="234">
                  <c:v>1.7730496453900711E-2</c:v>
                </c:pt>
                <c:pt idx="235">
                  <c:v>1.7730496453900711E-2</c:v>
                </c:pt>
                <c:pt idx="236">
                  <c:v>1.82370820668693E-2</c:v>
                </c:pt>
                <c:pt idx="237">
                  <c:v>1.82370820668693E-2</c:v>
                </c:pt>
                <c:pt idx="238">
                  <c:v>1.8743667679837893E-2</c:v>
                </c:pt>
                <c:pt idx="239">
                  <c:v>1.8743667679837893E-2</c:v>
                </c:pt>
                <c:pt idx="240">
                  <c:v>1.8743667679837893E-2</c:v>
                </c:pt>
                <c:pt idx="241">
                  <c:v>1.8743667679837893E-2</c:v>
                </c:pt>
                <c:pt idx="242">
                  <c:v>1.8743667679837893E-2</c:v>
                </c:pt>
                <c:pt idx="243">
                  <c:v>1.8743667679837893E-2</c:v>
                </c:pt>
                <c:pt idx="244">
                  <c:v>1.8743667679837893E-2</c:v>
                </c:pt>
                <c:pt idx="245">
                  <c:v>1.8743667679837893E-2</c:v>
                </c:pt>
                <c:pt idx="246">
                  <c:v>1.9250253292806486E-2</c:v>
                </c:pt>
                <c:pt idx="247">
                  <c:v>1.9250253292806486E-2</c:v>
                </c:pt>
                <c:pt idx="248">
                  <c:v>1.9250253292806486E-2</c:v>
                </c:pt>
                <c:pt idx="249">
                  <c:v>1.9250253292806486E-2</c:v>
                </c:pt>
                <c:pt idx="250">
                  <c:v>1.9250253292806486E-2</c:v>
                </c:pt>
                <c:pt idx="251">
                  <c:v>1.9250253292806486E-2</c:v>
                </c:pt>
                <c:pt idx="252">
                  <c:v>1.9250253292806486E-2</c:v>
                </c:pt>
                <c:pt idx="253">
                  <c:v>1.9250253292806486E-2</c:v>
                </c:pt>
                <c:pt idx="254">
                  <c:v>1.9756838905775079E-2</c:v>
                </c:pt>
                <c:pt idx="255">
                  <c:v>1.9756838905775079E-2</c:v>
                </c:pt>
                <c:pt idx="256">
                  <c:v>1.9756838905775079E-2</c:v>
                </c:pt>
                <c:pt idx="257">
                  <c:v>1.9756838905775079E-2</c:v>
                </c:pt>
                <c:pt idx="258">
                  <c:v>1.9756838905775079E-2</c:v>
                </c:pt>
                <c:pt idx="259">
                  <c:v>1.9756838905775079E-2</c:v>
                </c:pt>
                <c:pt idx="260">
                  <c:v>1.9756838905775079E-2</c:v>
                </c:pt>
                <c:pt idx="261">
                  <c:v>1.9756838905775079E-2</c:v>
                </c:pt>
                <c:pt idx="262">
                  <c:v>2.0263424518743672E-2</c:v>
                </c:pt>
                <c:pt idx="263">
                  <c:v>2.0263424518743672E-2</c:v>
                </c:pt>
                <c:pt idx="264">
                  <c:v>2.0263424518743672E-2</c:v>
                </c:pt>
                <c:pt idx="265">
                  <c:v>2.0263424518743672E-2</c:v>
                </c:pt>
                <c:pt idx="266">
                  <c:v>2.0263424518743672E-2</c:v>
                </c:pt>
                <c:pt idx="267">
                  <c:v>2.0263424518743672E-2</c:v>
                </c:pt>
                <c:pt idx="268">
                  <c:v>2.0263424518743672E-2</c:v>
                </c:pt>
                <c:pt idx="269">
                  <c:v>2.0263424518743672E-2</c:v>
                </c:pt>
                <c:pt idx="270">
                  <c:v>2.0263424518743672E-2</c:v>
                </c:pt>
                <c:pt idx="271">
                  <c:v>2.0263424518743672E-2</c:v>
                </c:pt>
                <c:pt idx="272">
                  <c:v>2.0263424518743672E-2</c:v>
                </c:pt>
                <c:pt idx="273">
                  <c:v>2.0263424518743672E-2</c:v>
                </c:pt>
                <c:pt idx="274">
                  <c:v>2.0263424518743672E-2</c:v>
                </c:pt>
                <c:pt idx="275">
                  <c:v>2.0263424518743672E-2</c:v>
                </c:pt>
                <c:pt idx="276">
                  <c:v>2.0263424518743672E-2</c:v>
                </c:pt>
                <c:pt idx="277">
                  <c:v>2.0263424518743672E-2</c:v>
                </c:pt>
                <c:pt idx="278">
                  <c:v>2.0263424518743672E-2</c:v>
                </c:pt>
                <c:pt idx="279">
                  <c:v>2.0770010131712261E-2</c:v>
                </c:pt>
                <c:pt idx="280">
                  <c:v>2.0770010131712261E-2</c:v>
                </c:pt>
                <c:pt idx="281">
                  <c:v>2.0770010131712261E-2</c:v>
                </c:pt>
                <c:pt idx="282">
                  <c:v>2.0770010131712261E-2</c:v>
                </c:pt>
                <c:pt idx="283">
                  <c:v>2.0770010131712261E-2</c:v>
                </c:pt>
                <c:pt idx="284">
                  <c:v>2.0770010131712261E-2</c:v>
                </c:pt>
                <c:pt idx="285">
                  <c:v>2.0770010131712261E-2</c:v>
                </c:pt>
                <c:pt idx="286">
                  <c:v>2.0770010131712261E-2</c:v>
                </c:pt>
                <c:pt idx="287">
                  <c:v>2.0770010131712261E-2</c:v>
                </c:pt>
                <c:pt idx="288">
                  <c:v>2.0770010131712261E-2</c:v>
                </c:pt>
                <c:pt idx="289">
                  <c:v>2.0770010131712261E-2</c:v>
                </c:pt>
                <c:pt idx="290">
                  <c:v>2.0770010131712261E-2</c:v>
                </c:pt>
                <c:pt idx="291">
                  <c:v>2.0770010131712261E-2</c:v>
                </c:pt>
                <c:pt idx="292">
                  <c:v>2.1276595744680851E-2</c:v>
                </c:pt>
                <c:pt idx="293">
                  <c:v>2.1276595744680851E-2</c:v>
                </c:pt>
                <c:pt idx="294">
                  <c:v>2.1276595744680851E-2</c:v>
                </c:pt>
                <c:pt idx="295">
                  <c:v>2.1276595744680851E-2</c:v>
                </c:pt>
                <c:pt idx="296">
                  <c:v>2.1276595744680851E-2</c:v>
                </c:pt>
                <c:pt idx="297">
                  <c:v>2.1276595744680851E-2</c:v>
                </c:pt>
                <c:pt idx="298">
                  <c:v>2.1276595744680851E-2</c:v>
                </c:pt>
                <c:pt idx="299">
                  <c:v>2.1783181357649443E-2</c:v>
                </c:pt>
                <c:pt idx="300">
                  <c:v>2.1783181357649443E-2</c:v>
                </c:pt>
                <c:pt idx="301">
                  <c:v>2.1783181357649443E-2</c:v>
                </c:pt>
                <c:pt idx="302">
                  <c:v>2.1783181357649443E-2</c:v>
                </c:pt>
                <c:pt idx="303">
                  <c:v>2.1783181357649443E-2</c:v>
                </c:pt>
                <c:pt idx="304">
                  <c:v>2.1783181357649443E-2</c:v>
                </c:pt>
                <c:pt idx="305">
                  <c:v>2.1783181357649443E-2</c:v>
                </c:pt>
                <c:pt idx="306">
                  <c:v>2.1783181357649443E-2</c:v>
                </c:pt>
                <c:pt idx="307">
                  <c:v>2.1783181357649443E-2</c:v>
                </c:pt>
                <c:pt idx="308">
                  <c:v>2.1783181357649443E-2</c:v>
                </c:pt>
                <c:pt idx="309">
                  <c:v>2.1783181357649443E-2</c:v>
                </c:pt>
                <c:pt idx="310">
                  <c:v>2.2289766970618036E-2</c:v>
                </c:pt>
                <c:pt idx="311">
                  <c:v>2.2289766970618036E-2</c:v>
                </c:pt>
                <c:pt idx="312">
                  <c:v>2.2289766970618036E-2</c:v>
                </c:pt>
                <c:pt idx="313">
                  <c:v>2.2289766970618036E-2</c:v>
                </c:pt>
                <c:pt idx="314">
                  <c:v>2.2289766970618036E-2</c:v>
                </c:pt>
                <c:pt idx="315">
                  <c:v>2.2796352583586629E-2</c:v>
                </c:pt>
                <c:pt idx="316">
                  <c:v>2.2796352583586629E-2</c:v>
                </c:pt>
                <c:pt idx="317">
                  <c:v>2.2796352583586629E-2</c:v>
                </c:pt>
                <c:pt idx="318">
                  <c:v>2.3302938196555222E-2</c:v>
                </c:pt>
                <c:pt idx="319">
                  <c:v>2.3302938196555222E-2</c:v>
                </c:pt>
                <c:pt idx="320">
                  <c:v>2.3302938196555222E-2</c:v>
                </c:pt>
                <c:pt idx="321">
                  <c:v>2.3809523809523812E-2</c:v>
                </c:pt>
                <c:pt idx="322">
                  <c:v>2.3809523809523812E-2</c:v>
                </c:pt>
                <c:pt idx="323">
                  <c:v>2.3809523809523812E-2</c:v>
                </c:pt>
                <c:pt idx="324">
                  <c:v>2.3809523809523812E-2</c:v>
                </c:pt>
                <c:pt idx="325">
                  <c:v>2.3809523809523812E-2</c:v>
                </c:pt>
                <c:pt idx="326">
                  <c:v>2.3809523809523812E-2</c:v>
                </c:pt>
                <c:pt idx="327">
                  <c:v>2.4316109422492401E-2</c:v>
                </c:pt>
                <c:pt idx="328">
                  <c:v>2.4316109422492401E-2</c:v>
                </c:pt>
                <c:pt idx="329">
                  <c:v>2.4316109422492401E-2</c:v>
                </c:pt>
                <c:pt idx="330">
                  <c:v>2.4316109422492401E-2</c:v>
                </c:pt>
                <c:pt idx="331">
                  <c:v>2.4316109422492401E-2</c:v>
                </c:pt>
                <c:pt idx="332">
                  <c:v>2.4316109422492401E-2</c:v>
                </c:pt>
                <c:pt idx="333">
                  <c:v>2.5329280648429587E-2</c:v>
                </c:pt>
                <c:pt idx="334">
                  <c:v>2.5329280648429587E-2</c:v>
                </c:pt>
                <c:pt idx="335">
                  <c:v>2.5329280648429587E-2</c:v>
                </c:pt>
                <c:pt idx="336">
                  <c:v>2.583586626139818E-2</c:v>
                </c:pt>
                <c:pt idx="337">
                  <c:v>2.583586626139818E-2</c:v>
                </c:pt>
                <c:pt idx="338">
                  <c:v>2.583586626139818E-2</c:v>
                </c:pt>
                <c:pt idx="339">
                  <c:v>2.583586626139818E-2</c:v>
                </c:pt>
                <c:pt idx="340">
                  <c:v>2.583586626139818E-2</c:v>
                </c:pt>
                <c:pt idx="341">
                  <c:v>2.6342451874366769E-2</c:v>
                </c:pt>
                <c:pt idx="342">
                  <c:v>2.6342451874366769E-2</c:v>
                </c:pt>
                <c:pt idx="343">
                  <c:v>2.6342451874366769E-2</c:v>
                </c:pt>
                <c:pt idx="344">
                  <c:v>2.6342451874366769E-2</c:v>
                </c:pt>
                <c:pt idx="345">
                  <c:v>2.6342451874366769E-2</c:v>
                </c:pt>
                <c:pt idx="346">
                  <c:v>2.6342451874366769E-2</c:v>
                </c:pt>
                <c:pt idx="347">
                  <c:v>2.6342451874366769E-2</c:v>
                </c:pt>
                <c:pt idx="348">
                  <c:v>2.6342451874366769E-2</c:v>
                </c:pt>
                <c:pt idx="349">
                  <c:v>2.6849037487335362E-2</c:v>
                </c:pt>
                <c:pt idx="350">
                  <c:v>2.6849037487335362E-2</c:v>
                </c:pt>
                <c:pt idx="351">
                  <c:v>2.6849037487335362E-2</c:v>
                </c:pt>
                <c:pt idx="352">
                  <c:v>2.6849037487335362E-2</c:v>
                </c:pt>
                <c:pt idx="353">
                  <c:v>2.7355623100303955E-2</c:v>
                </c:pt>
                <c:pt idx="354">
                  <c:v>2.7355623100303955E-2</c:v>
                </c:pt>
                <c:pt idx="355">
                  <c:v>2.7355623100303955E-2</c:v>
                </c:pt>
                <c:pt idx="356">
                  <c:v>2.7355623100303955E-2</c:v>
                </c:pt>
                <c:pt idx="357">
                  <c:v>2.7862208713272548E-2</c:v>
                </c:pt>
                <c:pt idx="358">
                  <c:v>2.7862208713272548E-2</c:v>
                </c:pt>
                <c:pt idx="359">
                  <c:v>2.7862208713272548E-2</c:v>
                </c:pt>
                <c:pt idx="360">
                  <c:v>2.8368794326241141E-2</c:v>
                </c:pt>
                <c:pt idx="361">
                  <c:v>2.8368794326241141E-2</c:v>
                </c:pt>
                <c:pt idx="362">
                  <c:v>2.8368794326241141E-2</c:v>
                </c:pt>
                <c:pt idx="363">
                  <c:v>2.8368794326241141E-2</c:v>
                </c:pt>
                <c:pt idx="364">
                  <c:v>2.8368794326241141E-2</c:v>
                </c:pt>
                <c:pt idx="365">
                  <c:v>2.8368794326241141E-2</c:v>
                </c:pt>
                <c:pt idx="366">
                  <c:v>2.8875379939209727E-2</c:v>
                </c:pt>
                <c:pt idx="367">
                  <c:v>2.8875379939209727E-2</c:v>
                </c:pt>
                <c:pt idx="368">
                  <c:v>2.8875379939209727E-2</c:v>
                </c:pt>
                <c:pt idx="369">
                  <c:v>2.8875379939209727E-2</c:v>
                </c:pt>
                <c:pt idx="370">
                  <c:v>2.8875379939209727E-2</c:v>
                </c:pt>
                <c:pt idx="371">
                  <c:v>2.8875379939209727E-2</c:v>
                </c:pt>
                <c:pt idx="372">
                  <c:v>2.938196555217832E-2</c:v>
                </c:pt>
                <c:pt idx="373">
                  <c:v>2.938196555217832E-2</c:v>
                </c:pt>
                <c:pt idx="374">
                  <c:v>2.9888551165146909E-2</c:v>
                </c:pt>
                <c:pt idx="375">
                  <c:v>2.9888551165146909E-2</c:v>
                </c:pt>
                <c:pt idx="376">
                  <c:v>2.9888551165146909E-2</c:v>
                </c:pt>
                <c:pt idx="377">
                  <c:v>3.0395136778115502E-2</c:v>
                </c:pt>
                <c:pt idx="378">
                  <c:v>3.0395136778115502E-2</c:v>
                </c:pt>
                <c:pt idx="379">
                  <c:v>3.0395136778115502E-2</c:v>
                </c:pt>
                <c:pt idx="380">
                  <c:v>3.0901722391084095E-2</c:v>
                </c:pt>
                <c:pt idx="381">
                  <c:v>3.0901722391084095E-2</c:v>
                </c:pt>
                <c:pt idx="382">
                  <c:v>3.1408308004052685E-2</c:v>
                </c:pt>
                <c:pt idx="383">
                  <c:v>3.1408308004052685E-2</c:v>
                </c:pt>
                <c:pt idx="384">
                  <c:v>3.1408308004052685E-2</c:v>
                </c:pt>
                <c:pt idx="385">
                  <c:v>3.1408308004052685E-2</c:v>
                </c:pt>
                <c:pt idx="386">
                  <c:v>3.1408308004052685E-2</c:v>
                </c:pt>
                <c:pt idx="387">
                  <c:v>3.1408308004052685E-2</c:v>
                </c:pt>
                <c:pt idx="388">
                  <c:v>3.1914893617021281E-2</c:v>
                </c:pt>
                <c:pt idx="389">
                  <c:v>3.1914893617021281E-2</c:v>
                </c:pt>
                <c:pt idx="390">
                  <c:v>3.1914893617021281E-2</c:v>
                </c:pt>
                <c:pt idx="391">
                  <c:v>3.1914893617021281E-2</c:v>
                </c:pt>
                <c:pt idx="392">
                  <c:v>3.1914893617021281E-2</c:v>
                </c:pt>
                <c:pt idx="393">
                  <c:v>3.242147922998987E-2</c:v>
                </c:pt>
                <c:pt idx="394">
                  <c:v>3.242147922998987E-2</c:v>
                </c:pt>
                <c:pt idx="395">
                  <c:v>3.242147922998987E-2</c:v>
                </c:pt>
                <c:pt idx="396">
                  <c:v>3.242147922998987E-2</c:v>
                </c:pt>
                <c:pt idx="397">
                  <c:v>3.242147922998987E-2</c:v>
                </c:pt>
                <c:pt idx="398">
                  <c:v>3.242147922998987E-2</c:v>
                </c:pt>
                <c:pt idx="399">
                  <c:v>3.242147922998987E-2</c:v>
                </c:pt>
                <c:pt idx="400">
                  <c:v>3.242147922998987E-2</c:v>
                </c:pt>
                <c:pt idx="401">
                  <c:v>3.242147922998987E-2</c:v>
                </c:pt>
                <c:pt idx="402">
                  <c:v>3.242147922998987E-2</c:v>
                </c:pt>
                <c:pt idx="403">
                  <c:v>3.2928064842958467E-2</c:v>
                </c:pt>
                <c:pt idx="404">
                  <c:v>3.2928064842958467E-2</c:v>
                </c:pt>
                <c:pt idx="405">
                  <c:v>3.2928064842958467E-2</c:v>
                </c:pt>
                <c:pt idx="406">
                  <c:v>3.2928064842958467E-2</c:v>
                </c:pt>
                <c:pt idx="407">
                  <c:v>3.2928064842958467E-2</c:v>
                </c:pt>
                <c:pt idx="408">
                  <c:v>3.2928064842958467E-2</c:v>
                </c:pt>
                <c:pt idx="409">
                  <c:v>3.2928064842958467E-2</c:v>
                </c:pt>
                <c:pt idx="410">
                  <c:v>3.3434650455927056E-2</c:v>
                </c:pt>
                <c:pt idx="411">
                  <c:v>3.3434650455927056E-2</c:v>
                </c:pt>
                <c:pt idx="412">
                  <c:v>3.3434650455927056E-2</c:v>
                </c:pt>
                <c:pt idx="413">
                  <c:v>3.3434650455927056E-2</c:v>
                </c:pt>
                <c:pt idx="414">
                  <c:v>3.3941236068895646E-2</c:v>
                </c:pt>
                <c:pt idx="415">
                  <c:v>3.3941236068895646E-2</c:v>
                </c:pt>
                <c:pt idx="416">
                  <c:v>3.3941236068895646E-2</c:v>
                </c:pt>
                <c:pt idx="417">
                  <c:v>3.3941236068895646E-2</c:v>
                </c:pt>
                <c:pt idx="418">
                  <c:v>3.3941236068895646E-2</c:v>
                </c:pt>
                <c:pt idx="419">
                  <c:v>3.3941236068895646E-2</c:v>
                </c:pt>
                <c:pt idx="420">
                  <c:v>3.4447821681864242E-2</c:v>
                </c:pt>
                <c:pt idx="421">
                  <c:v>3.4447821681864242E-2</c:v>
                </c:pt>
                <c:pt idx="422">
                  <c:v>3.4447821681864242E-2</c:v>
                </c:pt>
                <c:pt idx="423">
                  <c:v>3.4447821681864242E-2</c:v>
                </c:pt>
                <c:pt idx="424">
                  <c:v>3.4954407294832825E-2</c:v>
                </c:pt>
                <c:pt idx="425">
                  <c:v>3.4954407294832825E-2</c:v>
                </c:pt>
                <c:pt idx="426">
                  <c:v>3.4954407294832825E-2</c:v>
                </c:pt>
                <c:pt idx="427">
                  <c:v>3.4954407294832825E-2</c:v>
                </c:pt>
                <c:pt idx="428">
                  <c:v>3.4954407294832825E-2</c:v>
                </c:pt>
                <c:pt idx="429">
                  <c:v>3.4954407294832825E-2</c:v>
                </c:pt>
                <c:pt idx="430">
                  <c:v>3.5460992907801421E-2</c:v>
                </c:pt>
                <c:pt idx="431">
                  <c:v>3.5460992907801421E-2</c:v>
                </c:pt>
                <c:pt idx="432">
                  <c:v>3.5460992907801421E-2</c:v>
                </c:pt>
                <c:pt idx="433">
                  <c:v>3.5460992907801421E-2</c:v>
                </c:pt>
                <c:pt idx="434">
                  <c:v>3.5460992907801421E-2</c:v>
                </c:pt>
                <c:pt idx="435">
                  <c:v>3.5460992907801421E-2</c:v>
                </c:pt>
                <c:pt idx="436">
                  <c:v>3.596757852077001E-2</c:v>
                </c:pt>
                <c:pt idx="437">
                  <c:v>3.596757852077001E-2</c:v>
                </c:pt>
                <c:pt idx="438">
                  <c:v>3.596757852077001E-2</c:v>
                </c:pt>
                <c:pt idx="439">
                  <c:v>3.596757852077001E-2</c:v>
                </c:pt>
                <c:pt idx="440">
                  <c:v>3.596757852077001E-2</c:v>
                </c:pt>
                <c:pt idx="441">
                  <c:v>3.596757852077001E-2</c:v>
                </c:pt>
                <c:pt idx="442">
                  <c:v>3.596757852077001E-2</c:v>
                </c:pt>
                <c:pt idx="443">
                  <c:v>3.596757852077001E-2</c:v>
                </c:pt>
                <c:pt idx="444">
                  <c:v>3.6980749746707196E-2</c:v>
                </c:pt>
                <c:pt idx="445">
                  <c:v>3.6980749746707196E-2</c:v>
                </c:pt>
                <c:pt idx="446">
                  <c:v>3.7487335359675786E-2</c:v>
                </c:pt>
                <c:pt idx="447">
                  <c:v>3.7487335359675786E-2</c:v>
                </c:pt>
                <c:pt idx="448">
                  <c:v>3.7993920972644382E-2</c:v>
                </c:pt>
                <c:pt idx="449">
                  <c:v>3.7993920972644382E-2</c:v>
                </c:pt>
                <c:pt idx="450">
                  <c:v>3.7993920972644382E-2</c:v>
                </c:pt>
                <c:pt idx="451">
                  <c:v>3.7993920972644382E-2</c:v>
                </c:pt>
                <c:pt idx="452">
                  <c:v>3.7993920972644382E-2</c:v>
                </c:pt>
                <c:pt idx="453">
                  <c:v>3.7993920972644382E-2</c:v>
                </c:pt>
                <c:pt idx="454">
                  <c:v>3.8500506585612972E-2</c:v>
                </c:pt>
                <c:pt idx="455">
                  <c:v>3.8500506585612972E-2</c:v>
                </c:pt>
                <c:pt idx="456">
                  <c:v>3.8500506585612972E-2</c:v>
                </c:pt>
                <c:pt idx="457">
                  <c:v>3.8500506585612972E-2</c:v>
                </c:pt>
                <c:pt idx="458">
                  <c:v>3.8500506585612972E-2</c:v>
                </c:pt>
                <c:pt idx="459">
                  <c:v>3.8500506585612972E-2</c:v>
                </c:pt>
                <c:pt idx="460">
                  <c:v>3.8500506585612972E-2</c:v>
                </c:pt>
                <c:pt idx="461">
                  <c:v>3.9007092198581561E-2</c:v>
                </c:pt>
                <c:pt idx="462">
                  <c:v>3.9007092198581561E-2</c:v>
                </c:pt>
                <c:pt idx="463">
                  <c:v>3.9007092198581561E-2</c:v>
                </c:pt>
                <c:pt idx="464">
                  <c:v>3.9007092198581561E-2</c:v>
                </c:pt>
                <c:pt idx="465">
                  <c:v>3.9513677811550157E-2</c:v>
                </c:pt>
                <c:pt idx="466">
                  <c:v>3.9513677811550157E-2</c:v>
                </c:pt>
                <c:pt idx="467">
                  <c:v>3.9513677811550157E-2</c:v>
                </c:pt>
                <c:pt idx="468">
                  <c:v>3.9513677811550157E-2</c:v>
                </c:pt>
                <c:pt idx="469">
                  <c:v>3.9513677811550157E-2</c:v>
                </c:pt>
                <c:pt idx="470">
                  <c:v>4.0020263424518747E-2</c:v>
                </c:pt>
                <c:pt idx="471">
                  <c:v>4.0020263424518747E-2</c:v>
                </c:pt>
                <c:pt idx="472">
                  <c:v>4.0020263424518747E-2</c:v>
                </c:pt>
                <c:pt idx="473">
                  <c:v>4.0020263424518747E-2</c:v>
                </c:pt>
                <c:pt idx="474">
                  <c:v>4.0020263424518747E-2</c:v>
                </c:pt>
                <c:pt idx="475">
                  <c:v>4.0020263424518747E-2</c:v>
                </c:pt>
                <c:pt idx="476">
                  <c:v>4.0020263424518747E-2</c:v>
                </c:pt>
                <c:pt idx="477">
                  <c:v>4.0526849037487343E-2</c:v>
                </c:pt>
                <c:pt idx="478">
                  <c:v>4.0526849037487343E-2</c:v>
                </c:pt>
                <c:pt idx="479">
                  <c:v>4.1033434650455933E-2</c:v>
                </c:pt>
                <c:pt idx="480">
                  <c:v>4.1033434650455933E-2</c:v>
                </c:pt>
                <c:pt idx="481">
                  <c:v>4.1033434650455933E-2</c:v>
                </c:pt>
                <c:pt idx="482">
                  <c:v>4.1033434650455933E-2</c:v>
                </c:pt>
                <c:pt idx="483">
                  <c:v>4.1033434650455933E-2</c:v>
                </c:pt>
                <c:pt idx="484">
                  <c:v>4.1033434650455933E-2</c:v>
                </c:pt>
                <c:pt idx="485">
                  <c:v>4.1540020263424522E-2</c:v>
                </c:pt>
                <c:pt idx="486">
                  <c:v>4.1540020263424522E-2</c:v>
                </c:pt>
                <c:pt idx="487">
                  <c:v>4.1540020263424522E-2</c:v>
                </c:pt>
                <c:pt idx="488">
                  <c:v>4.1540020263424522E-2</c:v>
                </c:pt>
                <c:pt idx="489">
                  <c:v>4.1540020263424522E-2</c:v>
                </c:pt>
                <c:pt idx="490">
                  <c:v>4.2046605876393112E-2</c:v>
                </c:pt>
                <c:pt idx="491">
                  <c:v>4.2046605876393112E-2</c:v>
                </c:pt>
                <c:pt idx="492">
                  <c:v>4.2046605876393112E-2</c:v>
                </c:pt>
                <c:pt idx="493">
                  <c:v>4.2046605876393112E-2</c:v>
                </c:pt>
                <c:pt idx="494">
                  <c:v>4.2046605876393112E-2</c:v>
                </c:pt>
                <c:pt idx="495">
                  <c:v>4.2046605876393112E-2</c:v>
                </c:pt>
                <c:pt idx="496">
                  <c:v>4.2046605876393112E-2</c:v>
                </c:pt>
                <c:pt idx="497">
                  <c:v>4.2046605876393112E-2</c:v>
                </c:pt>
                <c:pt idx="498">
                  <c:v>4.2553191489361701E-2</c:v>
                </c:pt>
                <c:pt idx="499">
                  <c:v>4.2553191489361701E-2</c:v>
                </c:pt>
                <c:pt idx="500">
                  <c:v>4.2553191489361701E-2</c:v>
                </c:pt>
                <c:pt idx="501">
                  <c:v>4.2553191489361701E-2</c:v>
                </c:pt>
                <c:pt idx="502">
                  <c:v>4.2553191489361701E-2</c:v>
                </c:pt>
                <c:pt idx="503">
                  <c:v>4.2553191489361701E-2</c:v>
                </c:pt>
                <c:pt idx="504">
                  <c:v>4.2553191489361701E-2</c:v>
                </c:pt>
                <c:pt idx="505">
                  <c:v>4.2553191489361701E-2</c:v>
                </c:pt>
                <c:pt idx="506">
                  <c:v>4.2553191489361701E-2</c:v>
                </c:pt>
                <c:pt idx="507">
                  <c:v>4.2553191489361701E-2</c:v>
                </c:pt>
                <c:pt idx="508">
                  <c:v>4.2553191489361701E-2</c:v>
                </c:pt>
                <c:pt idx="509">
                  <c:v>4.2553191489361701E-2</c:v>
                </c:pt>
                <c:pt idx="510">
                  <c:v>4.2553191489361701E-2</c:v>
                </c:pt>
                <c:pt idx="511">
                  <c:v>4.3059777102330297E-2</c:v>
                </c:pt>
                <c:pt idx="512">
                  <c:v>4.3059777102330297E-2</c:v>
                </c:pt>
                <c:pt idx="513">
                  <c:v>4.3059777102330297E-2</c:v>
                </c:pt>
                <c:pt idx="514">
                  <c:v>4.3059777102330297E-2</c:v>
                </c:pt>
                <c:pt idx="515">
                  <c:v>4.3059777102330297E-2</c:v>
                </c:pt>
                <c:pt idx="516">
                  <c:v>4.3059777102330297E-2</c:v>
                </c:pt>
                <c:pt idx="517">
                  <c:v>4.3059777102330297E-2</c:v>
                </c:pt>
                <c:pt idx="518">
                  <c:v>4.3566362715298887E-2</c:v>
                </c:pt>
                <c:pt idx="519">
                  <c:v>4.3566362715298887E-2</c:v>
                </c:pt>
                <c:pt idx="520">
                  <c:v>4.3566362715298887E-2</c:v>
                </c:pt>
                <c:pt idx="521">
                  <c:v>4.3566362715298887E-2</c:v>
                </c:pt>
                <c:pt idx="522">
                  <c:v>4.3566362715298887E-2</c:v>
                </c:pt>
                <c:pt idx="523">
                  <c:v>4.3566362715298887E-2</c:v>
                </c:pt>
                <c:pt idx="524">
                  <c:v>4.3566362715298887E-2</c:v>
                </c:pt>
                <c:pt idx="525">
                  <c:v>4.3566362715298887E-2</c:v>
                </c:pt>
                <c:pt idx="526">
                  <c:v>4.3566362715298887E-2</c:v>
                </c:pt>
                <c:pt idx="527">
                  <c:v>4.3566362715298887E-2</c:v>
                </c:pt>
                <c:pt idx="528">
                  <c:v>4.3566362715298887E-2</c:v>
                </c:pt>
                <c:pt idx="529">
                  <c:v>4.3566362715298887E-2</c:v>
                </c:pt>
                <c:pt idx="530">
                  <c:v>4.4072948328267483E-2</c:v>
                </c:pt>
                <c:pt idx="531">
                  <c:v>4.4072948328267483E-2</c:v>
                </c:pt>
                <c:pt idx="532">
                  <c:v>4.4072948328267483E-2</c:v>
                </c:pt>
                <c:pt idx="533">
                  <c:v>4.4072948328267483E-2</c:v>
                </c:pt>
                <c:pt idx="534">
                  <c:v>4.4072948328267483E-2</c:v>
                </c:pt>
                <c:pt idx="535">
                  <c:v>4.4072948328267483E-2</c:v>
                </c:pt>
                <c:pt idx="536">
                  <c:v>4.4072948328267483E-2</c:v>
                </c:pt>
                <c:pt idx="537">
                  <c:v>4.4072948328267483E-2</c:v>
                </c:pt>
                <c:pt idx="538">
                  <c:v>4.4072948328267483E-2</c:v>
                </c:pt>
                <c:pt idx="539">
                  <c:v>4.4072948328267483E-2</c:v>
                </c:pt>
                <c:pt idx="540">
                  <c:v>4.4072948328267483E-2</c:v>
                </c:pt>
                <c:pt idx="541">
                  <c:v>4.4072948328267483E-2</c:v>
                </c:pt>
                <c:pt idx="542">
                  <c:v>4.4072948328267483E-2</c:v>
                </c:pt>
                <c:pt idx="543">
                  <c:v>4.4072948328267483E-2</c:v>
                </c:pt>
                <c:pt idx="544">
                  <c:v>4.4072948328267483E-2</c:v>
                </c:pt>
                <c:pt idx="545">
                  <c:v>4.4072948328267483E-2</c:v>
                </c:pt>
                <c:pt idx="546">
                  <c:v>4.4072948328267483E-2</c:v>
                </c:pt>
                <c:pt idx="547">
                  <c:v>4.4072948328267483E-2</c:v>
                </c:pt>
                <c:pt idx="548">
                  <c:v>4.4072948328267483E-2</c:v>
                </c:pt>
                <c:pt idx="549">
                  <c:v>4.4072948328267483E-2</c:v>
                </c:pt>
                <c:pt idx="550">
                  <c:v>4.4072948328267483E-2</c:v>
                </c:pt>
                <c:pt idx="551">
                  <c:v>4.4072948328267483E-2</c:v>
                </c:pt>
                <c:pt idx="552">
                  <c:v>4.4579533941236073E-2</c:v>
                </c:pt>
                <c:pt idx="553">
                  <c:v>4.4579533941236073E-2</c:v>
                </c:pt>
                <c:pt idx="554">
                  <c:v>4.4579533941236073E-2</c:v>
                </c:pt>
                <c:pt idx="555">
                  <c:v>4.4579533941236073E-2</c:v>
                </c:pt>
                <c:pt idx="556">
                  <c:v>4.4579533941236073E-2</c:v>
                </c:pt>
                <c:pt idx="557">
                  <c:v>4.4579533941236073E-2</c:v>
                </c:pt>
                <c:pt idx="558">
                  <c:v>4.4579533941236073E-2</c:v>
                </c:pt>
                <c:pt idx="559">
                  <c:v>4.4579533941236073E-2</c:v>
                </c:pt>
                <c:pt idx="560">
                  <c:v>4.4579533941236073E-2</c:v>
                </c:pt>
                <c:pt idx="561">
                  <c:v>4.4579533941236073E-2</c:v>
                </c:pt>
                <c:pt idx="562">
                  <c:v>4.4579533941236073E-2</c:v>
                </c:pt>
                <c:pt idx="563">
                  <c:v>4.4579533941236073E-2</c:v>
                </c:pt>
                <c:pt idx="564">
                  <c:v>4.4579533941236073E-2</c:v>
                </c:pt>
                <c:pt idx="565">
                  <c:v>4.4579533941236073E-2</c:v>
                </c:pt>
                <c:pt idx="566">
                  <c:v>4.4579533941236073E-2</c:v>
                </c:pt>
                <c:pt idx="567">
                  <c:v>4.4579533941236073E-2</c:v>
                </c:pt>
                <c:pt idx="568">
                  <c:v>4.4579533941236073E-2</c:v>
                </c:pt>
                <c:pt idx="569">
                  <c:v>4.4579533941236073E-2</c:v>
                </c:pt>
                <c:pt idx="570">
                  <c:v>4.4579533941236073E-2</c:v>
                </c:pt>
                <c:pt idx="571">
                  <c:v>4.4579533941236073E-2</c:v>
                </c:pt>
                <c:pt idx="572">
                  <c:v>4.5086119554204662E-2</c:v>
                </c:pt>
                <c:pt idx="573">
                  <c:v>4.5086119554204662E-2</c:v>
                </c:pt>
                <c:pt idx="574">
                  <c:v>4.5086119554204662E-2</c:v>
                </c:pt>
                <c:pt idx="575">
                  <c:v>4.5086119554204662E-2</c:v>
                </c:pt>
                <c:pt idx="576">
                  <c:v>4.5086119554204662E-2</c:v>
                </c:pt>
                <c:pt idx="577">
                  <c:v>4.5086119554204662E-2</c:v>
                </c:pt>
                <c:pt idx="578">
                  <c:v>4.5086119554204662E-2</c:v>
                </c:pt>
                <c:pt idx="579">
                  <c:v>4.5086119554204662E-2</c:v>
                </c:pt>
                <c:pt idx="580">
                  <c:v>4.5086119554204662E-2</c:v>
                </c:pt>
                <c:pt idx="581">
                  <c:v>4.5086119554204662E-2</c:v>
                </c:pt>
                <c:pt idx="582">
                  <c:v>4.5086119554204662E-2</c:v>
                </c:pt>
                <c:pt idx="583">
                  <c:v>4.5086119554204662E-2</c:v>
                </c:pt>
                <c:pt idx="584">
                  <c:v>4.5086119554204662E-2</c:v>
                </c:pt>
                <c:pt idx="585">
                  <c:v>4.5086119554204662E-2</c:v>
                </c:pt>
                <c:pt idx="586">
                  <c:v>4.5086119554204662E-2</c:v>
                </c:pt>
                <c:pt idx="587">
                  <c:v>4.5086119554204662E-2</c:v>
                </c:pt>
                <c:pt idx="588">
                  <c:v>4.5086119554204662E-2</c:v>
                </c:pt>
                <c:pt idx="589">
                  <c:v>4.5086119554204662E-2</c:v>
                </c:pt>
                <c:pt idx="590">
                  <c:v>4.5086119554204662E-2</c:v>
                </c:pt>
                <c:pt idx="591">
                  <c:v>4.5086119554204662E-2</c:v>
                </c:pt>
                <c:pt idx="592">
                  <c:v>4.5086119554204662E-2</c:v>
                </c:pt>
                <c:pt idx="593">
                  <c:v>4.5086119554204662E-2</c:v>
                </c:pt>
                <c:pt idx="594">
                  <c:v>4.5086119554204662E-2</c:v>
                </c:pt>
                <c:pt idx="595">
                  <c:v>4.5086119554204662E-2</c:v>
                </c:pt>
                <c:pt idx="596">
                  <c:v>4.5086119554204662E-2</c:v>
                </c:pt>
                <c:pt idx="597">
                  <c:v>4.5086119554204662E-2</c:v>
                </c:pt>
                <c:pt idx="598">
                  <c:v>4.5086119554204662E-2</c:v>
                </c:pt>
                <c:pt idx="599">
                  <c:v>4.5086119554204662E-2</c:v>
                </c:pt>
                <c:pt idx="600">
                  <c:v>4.5086119554204662E-2</c:v>
                </c:pt>
                <c:pt idx="601">
                  <c:v>4.5086119554204662E-2</c:v>
                </c:pt>
                <c:pt idx="602">
                  <c:v>4.5086119554204662E-2</c:v>
                </c:pt>
                <c:pt idx="603">
                  <c:v>4.5086119554204662E-2</c:v>
                </c:pt>
                <c:pt idx="604">
                  <c:v>4.5086119554204662E-2</c:v>
                </c:pt>
                <c:pt idx="605">
                  <c:v>4.5086119554204662E-2</c:v>
                </c:pt>
                <c:pt idx="606">
                  <c:v>4.5086119554204662E-2</c:v>
                </c:pt>
                <c:pt idx="607">
                  <c:v>4.5086119554204662E-2</c:v>
                </c:pt>
                <c:pt idx="608">
                  <c:v>4.5086119554204662E-2</c:v>
                </c:pt>
                <c:pt idx="609">
                  <c:v>4.5086119554204662E-2</c:v>
                </c:pt>
                <c:pt idx="610">
                  <c:v>4.5086119554204662E-2</c:v>
                </c:pt>
                <c:pt idx="611">
                  <c:v>4.5086119554204662E-2</c:v>
                </c:pt>
                <c:pt idx="612">
                  <c:v>4.5086119554204662E-2</c:v>
                </c:pt>
                <c:pt idx="613">
                  <c:v>4.5086119554204662E-2</c:v>
                </c:pt>
                <c:pt idx="614">
                  <c:v>4.5086119554204662E-2</c:v>
                </c:pt>
                <c:pt idx="615">
                  <c:v>4.5086119554204662E-2</c:v>
                </c:pt>
                <c:pt idx="616">
                  <c:v>4.5086119554204662E-2</c:v>
                </c:pt>
                <c:pt idx="617">
                  <c:v>4.5086119554204662E-2</c:v>
                </c:pt>
                <c:pt idx="618">
                  <c:v>4.5086119554204662E-2</c:v>
                </c:pt>
                <c:pt idx="619">
                  <c:v>4.5086119554204662E-2</c:v>
                </c:pt>
                <c:pt idx="620">
                  <c:v>4.5086119554204662E-2</c:v>
                </c:pt>
                <c:pt idx="621">
                  <c:v>4.5086119554204662E-2</c:v>
                </c:pt>
                <c:pt idx="622">
                  <c:v>4.5086119554204662E-2</c:v>
                </c:pt>
                <c:pt idx="623">
                  <c:v>4.5086119554204662E-2</c:v>
                </c:pt>
                <c:pt idx="624">
                  <c:v>4.5086119554204662E-2</c:v>
                </c:pt>
                <c:pt idx="625">
                  <c:v>4.5086119554204662E-2</c:v>
                </c:pt>
                <c:pt idx="626">
                  <c:v>4.5086119554204662E-2</c:v>
                </c:pt>
                <c:pt idx="627">
                  <c:v>4.5086119554204662E-2</c:v>
                </c:pt>
                <c:pt idx="628">
                  <c:v>4.5086119554204662E-2</c:v>
                </c:pt>
                <c:pt idx="629">
                  <c:v>4.5086119554204662E-2</c:v>
                </c:pt>
                <c:pt idx="630">
                  <c:v>4.5086119554204662E-2</c:v>
                </c:pt>
                <c:pt idx="631">
                  <c:v>4.5086119554204662E-2</c:v>
                </c:pt>
                <c:pt idx="632">
                  <c:v>4.5086119554204662E-2</c:v>
                </c:pt>
                <c:pt idx="633">
                  <c:v>4.5086119554204662E-2</c:v>
                </c:pt>
                <c:pt idx="634">
                  <c:v>4.5086119554204662E-2</c:v>
                </c:pt>
                <c:pt idx="635">
                  <c:v>4.5086119554204662E-2</c:v>
                </c:pt>
                <c:pt idx="636">
                  <c:v>4.5086119554204662E-2</c:v>
                </c:pt>
                <c:pt idx="637">
                  <c:v>4.5592705167173259E-2</c:v>
                </c:pt>
                <c:pt idx="638">
                  <c:v>4.5592705167173259E-2</c:v>
                </c:pt>
                <c:pt idx="639">
                  <c:v>4.5592705167173259E-2</c:v>
                </c:pt>
                <c:pt idx="640">
                  <c:v>4.5592705167173259E-2</c:v>
                </c:pt>
                <c:pt idx="641">
                  <c:v>4.5592705167173259E-2</c:v>
                </c:pt>
                <c:pt idx="642">
                  <c:v>4.5592705167173259E-2</c:v>
                </c:pt>
                <c:pt idx="643">
                  <c:v>4.5592705167173259E-2</c:v>
                </c:pt>
                <c:pt idx="644">
                  <c:v>4.5592705167173259E-2</c:v>
                </c:pt>
                <c:pt idx="645">
                  <c:v>4.5592705167173259E-2</c:v>
                </c:pt>
                <c:pt idx="646">
                  <c:v>4.5592705167173259E-2</c:v>
                </c:pt>
                <c:pt idx="647">
                  <c:v>4.5592705167173259E-2</c:v>
                </c:pt>
                <c:pt idx="648">
                  <c:v>4.5592705167173259E-2</c:v>
                </c:pt>
                <c:pt idx="649">
                  <c:v>4.5592705167173259E-2</c:v>
                </c:pt>
                <c:pt idx="650">
                  <c:v>4.5592705167173259E-2</c:v>
                </c:pt>
                <c:pt idx="651">
                  <c:v>4.5592705167173259E-2</c:v>
                </c:pt>
                <c:pt idx="652">
                  <c:v>4.5592705167173259E-2</c:v>
                </c:pt>
                <c:pt idx="653">
                  <c:v>4.5592705167173259E-2</c:v>
                </c:pt>
                <c:pt idx="654">
                  <c:v>4.5592705167173259E-2</c:v>
                </c:pt>
                <c:pt idx="655">
                  <c:v>4.5592705167173259E-2</c:v>
                </c:pt>
                <c:pt idx="656">
                  <c:v>4.5592705167173259E-2</c:v>
                </c:pt>
                <c:pt idx="657">
                  <c:v>4.5592705167173259E-2</c:v>
                </c:pt>
                <c:pt idx="658">
                  <c:v>4.5592705167173259E-2</c:v>
                </c:pt>
                <c:pt idx="659">
                  <c:v>4.5592705167173259E-2</c:v>
                </c:pt>
                <c:pt idx="660">
                  <c:v>4.5592705167173259E-2</c:v>
                </c:pt>
                <c:pt idx="661">
                  <c:v>4.5592705167173259E-2</c:v>
                </c:pt>
                <c:pt idx="662">
                  <c:v>4.5592705167173259E-2</c:v>
                </c:pt>
                <c:pt idx="663">
                  <c:v>4.5592705167173259E-2</c:v>
                </c:pt>
                <c:pt idx="664">
                  <c:v>4.5592705167173259E-2</c:v>
                </c:pt>
                <c:pt idx="665">
                  <c:v>4.5592705167173259E-2</c:v>
                </c:pt>
                <c:pt idx="666">
                  <c:v>4.5592705167173259E-2</c:v>
                </c:pt>
                <c:pt idx="667">
                  <c:v>4.5592705167173259E-2</c:v>
                </c:pt>
                <c:pt idx="668">
                  <c:v>4.5592705167173259E-2</c:v>
                </c:pt>
                <c:pt idx="669">
                  <c:v>4.5592705167173259E-2</c:v>
                </c:pt>
                <c:pt idx="670">
                  <c:v>4.5592705167173259E-2</c:v>
                </c:pt>
                <c:pt idx="671">
                  <c:v>4.5592705167173259E-2</c:v>
                </c:pt>
                <c:pt idx="672">
                  <c:v>4.5592705167173259E-2</c:v>
                </c:pt>
                <c:pt idx="673">
                  <c:v>4.5592705167173259E-2</c:v>
                </c:pt>
                <c:pt idx="674">
                  <c:v>4.5592705167173259E-2</c:v>
                </c:pt>
                <c:pt idx="675">
                  <c:v>4.5592705167173259E-2</c:v>
                </c:pt>
                <c:pt idx="676">
                  <c:v>4.5592705167173259E-2</c:v>
                </c:pt>
                <c:pt idx="677">
                  <c:v>4.5592705167173259E-2</c:v>
                </c:pt>
                <c:pt idx="678">
                  <c:v>4.5592705167173259E-2</c:v>
                </c:pt>
                <c:pt idx="679">
                  <c:v>4.5592705167173259E-2</c:v>
                </c:pt>
                <c:pt idx="680">
                  <c:v>4.5592705167173259E-2</c:v>
                </c:pt>
                <c:pt idx="681">
                  <c:v>4.5592705167173259E-2</c:v>
                </c:pt>
                <c:pt idx="682">
                  <c:v>4.5592705167173259E-2</c:v>
                </c:pt>
                <c:pt idx="683">
                  <c:v>4.5592705167173259E-2</c:v>
                </c:pt>
                <c:pt idx="684">
                  <c:v>4.5592705167173259E-2</c:v>
                </c:pt>
                <c:pt idx="685">
                  <c:v>4.5592705167173259E-2</c:v>
                </c:pt>
                <c:pt idx="686">
                  <c:v>4.5592705167173259E-2</c:v>
                </c:pt>
                <c:pt idx="687">
                  <c:v>4.5592705167173259E-2</c:v>
                </c:pt>
                <c:pt idx="688">
                  <c:v>4.5592705167173259E-2</c:v>
                </c:pt>
                <c:pt idx="689">
                  <c:v>4.5592705167173259E-2</c:v>
                </c:pt>
                <c:pt idx="690">
                  <c:v>4.5592705167173259E-2</c:v>
                </c:pt>
                <c:pt idx="691">
                  <c:v>4.5592705167173259E-2</c:v>
                </c:pt>
                <c:pt idx="692">
                  <c:v>4.5592705167173259E-2</c:v>
                </c:pt>
                <c:pt idx="693">
                  <c:v>4.5592705167173259E-2</c:v>
                </c:pt>
                <c:pt idx="694">
                  <c:v>4.5592705167173259E-2</c:v>
                </c:pt>
                <c:pt idx="695">
                  <c:v>4.5592705167173259E-2</c:v>
                </c:pt>
                <c:pt idx="696">
                  <c:v>4.5592705167173259E-2</c:v>
                </c:pt>
                <c:pt idx="697">
                  <c:v>4.5592705167173259E-2</c:v>
                </c:pt>
                <c:pt idx="698">
                  <c:v>4.5592705167173259E-2</c:v>
                </c:pt>
                <c:pt idx="699">
                  <c:v>4.5592705167173259E-2</c:v>
                </c:pt>
                <c:pt idx="700">
                  <c:v>4.5592705167173259E-2</c:v>
                </c:pt>
                <c:pt idx="701">
                  <c:v>4.5592705167173259E-2</c:v>
                </c:pt>
                <c:pt idx="702">
                  <c:v>4.5592705167173259E-2</c:v>
                </c:pt>
                <c:pt idx="703">
                  <c:v>4.5592705167173259E-2</c:v>
                </c:pt>
                <c:pt idx="704">
                  <c:v>4.5592705167173259E-2</c:v>
                </c:pt>
                <c:pt idx="705">
                  <c:v>4.5592705167173259E-2</c:v>
                </c:pt>
                <c:pt idx="706">
                  <c:v>4.5592705167173259E-2</c:v>
                </c:pt>
                <c:pt idx="707">
                  <c:v>4.5592705167173259E-2</c:v>
                </c:pt>
                <c:pt idx="708">
                  <c:v>4.5592705167173259E-2</c:v>
                </c:pt>
                <c:pt idx="709">
                  <c:v>4.5592705167173259E-2</c:v>
                </c:pt>
                <c:pt idx="710">
                  <c:v>4.5592705167173259E-2</c:v>
                </c:pt>
                <c:pt idx="711">
                  <c:v>4.5592705167173259E-2</c:v>
                </c:pt>
                <c:pt idx="712">
                  <c:v>4.5592705167173259E-2</c:v>
                </c:pt>
                <c:pt idx="713">
                  <c:v>4.5592705167173259E-2</c:v>
                </c:pt>
                <c:pt idx="714">
                  <c:v>4.5592705167173259E-2</c:v>
                </c:pt>
                <c:pt idx="715">
                  <c:v>4.5592705167173259E-2</c:v>
                </c:pt>
                <c:pt idx="716">
                  <c:v>4.5592705167173259E-2</c:v>
                </c:pt>
                <c:pt idx="717">
                  <c:v>4.5592705167173259E-2</c:v>
                </c:pt>
                <c:pt idx="718">
                  <c:v>4.5592705167173259E-2</c:v>
                </c:pt>
                <c:pt idx="719">
                  <c:v>4.5592705167173259E-2</c:v>
                </c:pt>
                <c:pt idx="720">
                  <c:v>4.5592705167173259E-2</c:v>
                </c:pt>
                <c:pt idx="721">
                  <c:v>4.5592705167173259E-2</c:v>
                </c:pt>
                <c:pt idx="722">
                  <c:v>4.5592705167173259E-2</c:v>
                </c:pt>
                <c:pt idx="723">
                  <c:v>4.5592705167173259E-2</c:v>
                </c:pt>
                <c:pt idx="724">
                  <c:v>4.5592705167173259E-2</c:v>
                </c:pt>
                <c:pt idx="725">
                  <c:v>4.5592705167173259E-2</c:v>
                </c:pt>
                <c:pt idx="726">
                  <c:v>4.5592705167173259E-2</c:v>
                </c:pt>
                <c:pt idx="727">
                  <c:v>4.5592705167173259E-2</c:v>
                </c:pt>
                <c:pt idx="728">
                  <c:v>4.5592705167173259E-2</c:v>
                </c:pt>
                <c:pt idx="729">
                  <c:v>4.5592705167173259E-2</c:v>
                </c:pt>
                <c:pt idx="730">
                  <c:v>4.5592705167173259E-2</c:v>
                </c:pt>
                <c:pt idx="731">
                  <c:v>4.5592705167173259E-2</c:v>
                </c:pt>
                <c:pt idx="732">
                  <c:v>4.5592705167173259E-2</c:v>
                </c:pt>
                <c:pt idx="733">
                  <c:v>4.5592705167173259E-2</c:v>
                </c:pt>
                <c:pt idx="734">
                  <c:v>4.5592705167173259E-2</c:v>
                </c:pt>
                <c:pt idx="735">
                  <c:v>4.5592705167173259E-2</c:v>
                </c:pt>
                <c:pt idx="736">
                  <c:v>4.5592705167173259E-2</c:v>
                </c:pt>
                <c:pt idx="737">
                  <c:v>4.5592705167173259E-2</c:v>
                </c:pt>
                <c:pt idx="738">
                  <c:v>4.5592705167173259E-2</c:v>
                </c:pt>
                <c:pt idx="739">
                  <c:v>4.5592705167173259E-2</c:v>
                </c:pt>
                <c:pt idx="740">
                  <c:v>4.5592705167173259E-2</c:v>
                </c:pt>
                <c:pt idx="741">
                  <c:v>4.5592705167173259E-2</c:v>
                </c:pt>
                <c:pt idx="742">
                  <c:v>4.5592705167173259E-2</c:v>
                </c:pt>
                <c:pt idx="743">
                  <c:v>4.5592705167173259E-2</c:v>
                </c:pt>
                <c:pt idx="744">
                  <c:v>4.5592705167173259E-2</c:v>
                </c:pt>
                <c:pt idx="745">
                  <c:v>4.5592705167173259E-2</c:v>
                </c:pt>
                <c:pt idx="746">
                  <c:v>4.5592705167173259E-2</c:v>
                </c:pt>
                <c:pt idx="747">
                  <c:v>4.5592705167173259E-2</c:v>
                </c:pt>
                <c:pt idx="748">
                  <c:v>4.5592705167173259E-2</c:v>
                </c:pt>
                <c:pt idx="749">
                  <c:v>4.5592705167173259E-2</c:v>
                </c:pt>
                <c:pt idx="750">
                  <c:v>4.5592705167173259E-2</c:v>
                </c:pt>
                <c:pt idx="751">
                  <c:v>4.5592705167173259E-2</c:v>
                </c:pt>
                <c:pt idx="752">
                  <c:v>4.5592705167173259E-2</c:v>
                </c:pt>
                <c:pt idx="753">
                  <c:v>4.5592705167173259E-2</c:v>
                </c:pt>
                <c:pt idx="754">
                  <c:v>4.5592705167173259E-2</c:v>
                </c:pt>
                <c:pt idx="755">
                  <c:v>4.5592705167173259E-2</c:v>
                </c:pt>
                <c:pt idx="756">
                  <c:v>4.5592705167173259E-2</c:v>
                </c:pt>
                <c:pt idx="757">
                  <c:v>4.5592705167173259E-2</c:v>
                </c:pt>
                <c:pt idx="758">
                  <c:v>4.5592705167173259E-2</c:v>
                </c:pt>
                <c:pt idx="759">
                  <c:v>4.5592705167173259E-2</c:v>
                </c:pt>
                <c:pt idx="760">
                  <c:v>4.5592705167173259E-2</c:v>
                </c:pt>
                <c:pt idx="761">
                  <c:v>4.5592705167173259E-2</c:v>
                </c:pt>
                <c:pt idx="762">
                  <c:v>4.5592705167173259E-2</c:v>
                </c:pt>
                <c:pt idx="763">
                  <c:v>4.5592705167173259E-2</c:v>
                </c:pt>
                <c:pt idx="764">
                  <c:v>4.5592705167173259E-2</c:v>
                </c:pt>
                <c:pt idx="765">
                  <c:v>4.5592705167173259E-2</c:v>
                </c:pt>
                <c:pt idx="766">
                  <c:v>4.5592705167173259E-2</c:v>
                </c:pt>
                <c:pt idx="767">
                  <c:v>4.5592705167173259E-2</c:v>
                </c:pt>
                <c:pt idx="768">
                  <c:v>4.5592705167173259E-2</c:v>
                </c:pt>
                <c:pt idx="769">
                  <c:v>4.5592705167173259E-2</c:v>
                </c:pt>
                <c:pt idx="770">
                  <c:v>4.5592705167173259E-2</c:v>
                </c:pt>
                <c:pt idx="771">
                  <c:v>4.5592705167173259E-2</c:v>
                </c:pt>
                <c:pt idx="772">
                  <c:v>4.5592705167173259E-2</c:v>
                </c:pt>
                <c:pt idx="773">
                  <c:v>4.5592705167173259E-2</c:v>
                </c:pt>
                <c:pt idx="774">
                  <c:v>4.5592705167173259E-2</c:v>
                </c:pt>
                <c:pt idx="775">
                  <c:v>4.5592705167173259E-2</c:v>
                </c:pt>
                <c:pt idx="776">
                  <c:v>4.5592705167173259E-2</c:v>
                </c:pt>
                <c:pt idx="777">
                  <c:v>4.5592705167173259E-2</c:v>
                </c:pt>
                <c:pt idx="778">
                  <c:v>4.5592705167173259E-2</c:v>
                </c:pt>
                <c:pt idx="779">
                  <c:v>4.5592705167173259E-2</c:v>
                </c:pt>
                <c:pt idx="780">
                  <c:v>4.5592705167173259E-2</c:v>
                </c:pt>
                <c:pt idx="781">
                  <c:v>4.5592705167173259E-2</c:v>
                </c:pt>
                <c:pt idx="782">
                  <c:v>4.5592705167173259E-2</c:v>
                </c:pt>
                <c:pt idx="783">
                  <c:v>4.5592705167173259E-2</c:v>
                </c:pt>
                <c:pt idx="784">
                  <c:v>4.5592705167173259E-2</c:v>
                </c:pt>
                <c:pt idx="785">
                  <c:v>4.5592705167173259E-2</c:v>
                </c:pt>
                <c:pt idx="786">
                  <c:v>4.5592705167173259E-2</c:v>
                </c:pt>
                <c:pt idx="787">
                  <c:v>4.5592705167173259E-2</c:v>
                </c:pt>
                <c:pt idx="788">
                  <c:v>4.5592705167173259E-2</c:v>
                </c:pt>
                <c:pt idx="789">
                  <c:v>4.5592705167173259E-2</c:v>
                </c:pt>
                <c:pt idx="790">
                  <c:v>4.5592705167173259E-2</c:v>
                </c:pt>
                <c:pt idx="791">
                  <c:v>4.5592705167173259E-2</c:v>
                </c:pt>
                <c:pt idx="792">
                  <c:v>4.5592705167173259E-2</c:v>
                </c:pt>
                <c:pt idx="793">
                  <c:v>4.5592705167173259E-2</c:v>
                </c:pt>
                <c:pt idx="794">
                  <c:v>4.5592705167173259E-2</c:v>
                </c:pt>
                <c:pt idx="795">
                  <c:v>4.5592705167173259E-2</c:v>
                </c:pt>
                <c:pt idx="796">
                  <c:v>4.5592705167173259E-2</c:v>
                </c:pt>
                <c:pt idx="797">
                  <c:v>4.5592705167173259E-2</c:v>
                </c:pt>
                <c:pt idx="798">
                  <c:v>4.5592705167173259E-2</c:v>
                </c:pt>
                <c:pt idx="799">
                  <c:v>4.6099290780141848E-2</c:v>
                </c:pt>
                <c:pt idx="800">
                  <c:v>4.6099290780141848E-2</c:v>
                </c:pt>
                <c:pt idx="801">
                  <c:v>4.6099290780141848E-2</c:v>
                </c:pt>
                <c:pt idx="802">
                  <c:v>4.6099290780141848E-2</c:v>
                </c:pt>
                <c:pt idx="803">
                  <c:v>4.6099290780141848E-2</c:v>
                </c:pt>
                <c:pt idx="804">
                  <c:v>4.6099290780141848E-2</c:v>
                </c:pt>
                <c:pt idx="805">
                  <c:v>4.6099290780141848E-2</c:v>
                </c:pt>
                <c:pt idx="806">
                  <c:v>4.6099290780141848E-2</c:v>
                </c:pt>
                <c:pt idx="807">
                  <c:v>4.6099290780141848E-2</c:v>
                </c:pt>
                <c:pt idx="808">
                  <c:v>4.6099290780141848E-2</c:v>
                </c:pt>
                <c:pt idx="809">
                  <c:v>4.6099290780141848E-2</c:v>
                </c:pt>
                <c:pt idx="810">
                  <c:v>4.6099290780141848E-2</c:v>
                </c:pt>
                <c:pt idx="811">
                  <c:v>4.6099290780141848E-2</c:v>
                </c:pt>
                <c:pt idx="812">
                  <c:v>4.6099290780141848E-2</c:v>
                </c:pt>
                <c:pt idx="813">
                  <c:v>4.6099290780141848E-2</c:v>
                </c:pt>
                <c:pt idx="814">
                  <c:v>4.6099290780141848E-2</c:v>
                </c:pt>
                <c:pt idx="815">
                  <c:v>4.6099290780141848E-2</c:v>
                </c:pt>
                <c:pt idx="816">
                  <c:v>4.6099290780141848E-2</c:v>
                </c:pt>
                <c:pt idx="817">
                  <c:v>4.6099290780141848E-2</c:v>
                </c:pt>
                <c:pt idx="818">
                  <c:v>4.6099290780141848E-2</c:v>
                </c:pt>
                <c:pt idx="819">
                  <c:v>4.6099290780141848E-2</c:v>
                </c:pt>
                <c:pt idx="820">
                  <c:v>4.6099290780141848E-2</c:v>
                </c:pt>
                <c:pt idx="821">
                  <c:v>4.6099290780141848E-2</c:v>
                </c:pt>
                <c:pt idx="822">
                  <c:v>4.6099290780141848E-2</c:v>
                </c:pt>
                <c:pt idx="823">
                  <c:v>4.6099290780141848E-2</c:v>
                </c:pt>
                <c:pt idx="824">
                  <c:v>4.6099290780141848E-2</c:v>
                </c:pt>
                <c:pt idx="825">
                  <c:v>4.6099290780141848E-2</c:v>
                </c:pt>
                <c:pt idx="826">
                  <c:v>4.6099290780141848E-2</c:v>
                </c:pt>
                <c:pt idx="827">
                  <c:v>4.6099290780141848E-2</c:v>
                </c:pt>
                <c:pt idx="828">
                  <c:v>4.6099290780141848E-2</c:v>
                </c:pt>
                <c:pt idx="829">
                  <c:v>4.6099290780141848E-2</c:v>
                </c:pt>
                <c:pt idx="830">
                  <c:v>4.6099290780141848E-2</c:v>
                </c:pt>
                <c:pt idx="831">
                  <c:v>4.6099290780141848E-2</c:v>
                </c:pt>
                <c:pt idx="832">
                  <c:v>4.6099290780141848E-2</c:v>
                </c:pt>
                <c:pt idx="833">
                  <c:v>4.6099290780141848E-2</c:v>
                </c:pt>
                <c:pt idx="834">
                  <c:v>4.6099290780141848E-2</c:v>
                </c:pt>
                <c:pt idx="835">
                  <c:v>4.6099290780141848E-2</c:v>
                </c:pt>
                <c:pt idx="836">
                  <c:v>4.6099290780141848E-2</c:v>
                </c:pt>
                <c:pt idx="837">
                  <c:v>4.6099290780141848E-2</c:v>
                </c:pt>
                <c:pt idx="838">
                  <c:v>4.6099290780141848E-2</c:v>
                </c:pt>
                <c:pt idx="839">
                  <c:v>4.6099290780141848E-2</c:v>
                </c:pt>
                <c:pt idx="840">
                  <c:v>4.6099290780141848E-2</c:v>
                </c:pt>
                <c:pt idx="841">
                  <c:v>4.6099290780141848E-2</c:v>
                </c:pt>
                <c:pt idx="842">
                  <c:v>4.6099290780141848E-2</c:v>
                </c:pt>
                <c:pt idx="843">
                  <c:v>4.6099290780141848E-2</c:v>
                </c:pt>
                <c:pt idx="844">
                  <c:v>4.6099290780141848E-2</c:v>
                </c:pt>
                <c:pt idx="845">
                  <c:v>4.6099290780141848E-2</c:v>
                </c:pt>
                <c:pt idx="846">
                  <c:v>4.6099290780141848E-2</c:v>
                </c:pt>
                <c:pt idx="847">
                  <c:v>4.6099290780141848E-2</c:v>
                </c:pt>
                <c:pt idx="848">
                  <c:v>4.6099290780141848E-2</c:v>
                </c:pt>
                <c:pt idx="849">
                  <c:v>4.6099290780141848E-2</c:v>
                </c:pt>
                <c:pt idx="850">
                  <c:v>4.6099290780141848E-2</c:v>
                </c:pt>
                <c:pt idx="851">
                  <c:v>4.6099290780141848E-2</c:v>
                </c:pt>
                <c:pt idx="852">
                  <c:v>4.6099290780141848E-2</c:v>
                </c:pt>
                <c:pt idx="853">
                  <c:v>4.6099290780141848E-2</c:v>
                </c:pt>
                <c:pt idx="854">
                  <c:v>4.6099290780141848E-2</c:v>
                </c:pt>
                <c:pt idx="855">
                  <c:v>4.6099290780141848E-2</c:v>
                </c:pt>
                <c:pt idx="856">
                  <c:v>4.6099290780141848E-2</c:v>
                </c:pt>
                <c:pt idx="857">
                  <c:v>4.6099290780141848E-2</c:v>
                </c:pt>
                <c:pt idx="858">
                  <c:v>4.6099290780141848E-2</c:v>
                </c:pt>
                <c:pt idx="859">
                  <c:v>4.6099290780141848E-2</c:v>
                </c:pt>
                <c:pt idx="860">
                  <c:v>4.6099290780141848E-2</c:v>
                </c:pt>
                <c:pt idx="861">
                  <c:v>4.6099290780141848E-2</c:v>
                </c:pt>
                <c:pt idx="862">
                  <c:v>4.6099290780141848E-2</c:v>
                </c:pt>
                <c:pt idx="863">
                  <c:v>4.6099290780141848E-2</c:v>
                </c:pt>
                <c:pt idx="864">
                  <c:v>4.6099290780141848E-2</c:v>
                </c:pt>
                <c:pt idx="865">
                  <c:v>4.6099290780141848E-2</c:v>
                </c:pt>
                <c:pt idx="866">
                  <c:v>4.6099290780141848E-2</c:v>
                </c:pt>
                <c:pt idx="867">
                  <c:v>4.6099290780141848E-2</c:v>
                </c:pt>
                <c:pt idx="868">
                  <c:v>4.6099290780141848E-2</c:v>
                </c:pt>
                <c:pt idx="869">
                  <c:v>4.6099290780141848E-2</c:v>
                </c:pt>
                <c:pt idx="870">
                  <c:v>4.6099290780141848E-2</c:v>
                </c:pt>
                <c:pt idx="871">
                  <c:v>4.6099290780141848E-2</c:v>
                </c:pt>
                <c:pt idx="872">
                  <c:v>4.6099290780141848E-2</c:v>
                </c:pt>
                <c:pt idx="873">
                  <c:v>4.6099290780141848E-2</c:v>
                </c:pt>
                <c:pt idx="874">
                  <c:v>4.6099290780141848E-2</c:v>
                </c:pt>
                <c:pt idx="875">
                  <c:v>4.6099290780141848E-2</c:v>
                </c:pt>
                <c:pt idx="876">
                  <c:v>4.6099290780141848E-2</c:v>
                </c:pt>
                <c:pt idx="877">
                  <c:v>4.6099290780141848E-2</c:v>
                </c:pt>
                <c:pt idx="878">
                  <c:v>4.6099290780141848E-2</c:v>
                </c:pt>
                <c:pt idx="879">
                  <c:v>4.6099290780141848E-2</c:v>
                </c:pt>
                <c:pt idx="880">
                  <c:v>4.6099290780141848E-2</c:v>
                </c:pt>
                <c:pt idx="881">
                  <c:v>4.6099290780141848E-2</c:v>
                </c:pt>
                <c:pt idx="882">
                  <c:v>4.6099290780141848E-2</c:v>
                </c:pt>
                <c:pt idx="883">
                  <c:v>4.6099290780141848E-2</c:v>
                </c:pt>
                <c:pt idx="884">
                  <c:v>4.6099290780141848E-2</c:v>
                </c:pt>
                <c:pt idx="885">
                  <c:v>4.6099290780141848E-2</c:v>
                </c:pt>
                <c:pt idx="886">
                  <c:v>4.6099290780141848E-2</c:v>
                </c:pt>
                <c:pt idx="887">
                  <c:v>4.6099290780141848E-2</c:v>
                </c:pt>
                <c:pt idx="888">
                  <c:v>4.6099290780141848E-2</c:v>
                </c:pt>
                <c:pt idx="889">
                  <c:v>4.6099290780141848E-2</c:v>
                </c:pt>
                <c:pt idx="890">
                  <c:v>4.6099290780141848E-2</c:v>
                </c:pt>
                <c:pt idx="891">
                  <c:v>4.6099290780141848E-2</c:v>
                </c:pt>
                <c:pt idx="892">
                  <c:v>4.6099290780141848E-2</c:v>
                </c:pt>
                <c:pt idx="893">
                  <c:v>4.6099290780141848E-2</c:v>
                </c:pt>
                <c:pt idx="894">
                  <c:v>4.6099290780141848E-2</c:v>
                </c:pt>
                <c:pt idx="895">
                  <c:v>4.6099290780141848E-2</c:v>
                </c:pt>
                <c:pt idx="896">
                  <c:v>4.6099290780141848E-2</c:v>
                </c:pt>
                <c:pt idx="897">
                  <c:v>4.6099290780141848E-2</c:v>
                </c:pt>
                <c:pt idx="898">
                  <c:v>4.6099290780141848E-2</c:v>
                </c:pt>
                <c:pt idx="899">
                  <c:v>4.6099290780141848E-2</c:v>
                </c:pt>
                <c:pt idx="900">
                  <c:v>4.6099290780141848E-2</c:v>
                </c:pt>
                <c:pt idx="901">
                  <c:v>4.6099290780141848E-2</c:v>
                </c:pt>
                <c:pt idx="902">
                  <c:v>4.6099290780141848E-2</c:v>
                </c:pt>
                <c:pt idx="903">
                  <c:v>4.6099290780141848E-2</c:v>
                </c:pt>
                <c:pt idx="904">
                  <c:v>4.6099290780141848E-2</c:v>
                </c:pt>
                <c:pt idx="905">
                  <c:v>4.6099290780141848E-2</c:v>
                </c:pt>
                <c:pt idx="906">
                  <c:v>4.6099290780141848E-2</c:v>
                </c:pt>
                <c:pt idx="907">
                  <c:v>4.6099290780141848E-2</c:v>
                </c:pt>
                <c:pt idx="908">
                  <c:v>4.6099290780141848E-2</c:v>
                </c:pt>
                <c:pt idx="909">
                  <c:v>4.6605876393110444E-2</c:v>
                </c:pt>
                <c:pt idx="910">
                  <c:v>4.6605876393110444E-2</c:v>
                </c:pt>
                <c:pt idx="911">
                  <c:v>4.6605876393110444E-2</c:v>
                </c:pt>
                <c:pt idx="912">
                  <c:v>4.6605876393110444E-2</c:v>
                </c:pt>
                <c:pt idx="913">
                  <c:v>4.6605876393110444E-2</c:v>
                </c:pt>
                <c:pt idx="914">
                  <c:v>4.6605876393110444E-2</c:v>
                </c:pt>
                <c:pt idx="915">
                  <c:v>4.6605876393110444E-2</c:v>
                </c:pt>
                <c:pt idx="916">
                  <c:v>4.6605876393110444E-2</c:v>
                </c:pt>
                <c:pt idx="917">
                  <c:v>4.6605876393110444E-2</c:v>
                </c:pt>
                <c:pt idx="918">
                  <c:v>4.6605876393110444E-2</c:v>
                </c:pt>
                <c:pt idx="919">
                  <c:v>4.6605876393110444E-2</c:v>
                </c:pt>
                <c:pt idx="920">
                  <c:v>4.6605876393110444E-2</c:v>
                </c:pt>
                <c:pt idx="921">
                  <c:v>4.6605876393110444E-2</c:v>
                </c:pt>
                <c:pt idx="922">
                  <c:v>4.6605876393110444E-2</c:v>
                </c:pt>
                <c:pt idx="923">
                  <c:v>4.6605876393110444E-2</c:v>
                </c:pt>
                <c:pt idx="924">
                  <c:v>4.6605876393110444E-2</c:v>
                </c:pt>
                <c:pt idx="925">
                  <c:v>4.6605876393110444E-2</c:v>
                </c:pt>
                <c:pt idx="926">
                  <c:v>4.6605876393110444E-2</c:v>
                </c:pt>
                <c:pt idx="927">
                  <c:v>4.6605876393110444E-2</c:v>
                </c:pt>
                <c:pt idx="928">
                  <c:v>4.6605876393110444E-2</c:v>
                </c:pt>
                <c:pt idx="929">
                  <c:v>4.6605876393110444E-2</c:v>
                </c:pt>
                <c:pt idx="930">
                  <c:v>4.6605876393110444E-2</c:v>
                </c:pt>
                <c:pt idx="931">
                  <c:v>4.6605876393110444E-2</c:v>
                </c:pt>
                <c:pt idx="932">
                  <c:v>4.6605876393110444E-2</c:v>
                </c:pt>
                <c:pt idx="933">
                  <c:v>4.6605876393110444E-2</c:v>
                </c:pt>
                <c:pt idx="934">
                  <c:v>4.6605876393110444E-2</c:v>
                </c:pt>
                <c:pt idx="935">
                  <c:v>4.6605876393110444E-2</c:v>
                </c:pt>
                <c:pt idx="936">
                  <c:v>4.6605876393110444E-2</c:v>
                </c:pt>
                <c:pt idx="937">
                  <c:v>4.6605876393110444E-2</c:v>
                </c:pt>
                <c:pt idx="938">
                  <c:v>4.6605876393110444E-2</c:v>
                </c:pt>
                <c:pt idx="939">
                  <c:v>4.6605876393110444E-2</c:v>
                </c:pt>
                <c:pt idx="940">
                  <c:v>4.6605876393110444E-2</c:v>
                </c:pt>
                <c:pt idx="941">
                  <c:v>4.6605876393110444E-2</c:v>
                </c:pt>
                <c:pt idx="942">
                  <c:v>4.6605876393110444E-2</c:v>
                </c:pt>
                <c:pt idx="943">
                  <c:v>4.6605876393110444E-2</c:v>
                </c:pt>
                <c:pt idx="944">
                  <c:v>4.6605876393110444E-2</c:v>
                </c:pt>
                <c:pt idx="945">
                  <c:v>4.6605876393110444E-2</c:v>
                </c:pt>
                <c:pt idx="946">
                  <c:v>4.6605876393110444E-2</c:v>
                </c:pt>
                <c:pt idx="947">
                  <c:v>4.6605876393110444E-2</c:v>
                </c:pt>
                <c:pt idx="948">
                  <c:v>4.6605876393110444E-2</c:v>
                </c:pt>
                <c:pt idx="949">
                  <c:v>4.6605876393110444E-2</c:v>
                </c:pt>
                <c:pt idx="950">
                  <c:v>4.6605876393110444E-2</c:v>
                </c:pt>
                <c:pt idx="951">
                  <c:v>4.6605876393110444E-2</c:v>
                </c:pt>
                <c:pt idx="952">
                  <c:v>4.6605876393110444E-2</c:v>
                </c:pt>
                <c:pt idx="953">
                  <c:v>4.6605876393110444E-2</c:v>
                </c:pt>
                <c:pt idx="954">
                  <c:v>4.6605876393110444E-2</c:v>
                </c:pt>
                <c:pt idx="955">
                  <c:v>4.6605876393110444E-2</c:v>
                </c:pt>
                <c:pt idx="956">
                  <c:v>4.6605876393110444E-2</c:v>
                </c:pt>
                <c:pt idx="957">
                  <c:v>4.6605876393110444E-2</c:v>
                </c:pt>
                <c:pt idx="958">
                  <c:v>4.6605876393110444E-2</c:v>
                </c:pt>
                <c:pt idx="959">
                  <c:v>4.6605876393110444E-2</c:v>
                </c:pt>
                <c:pt idx="960">
                  <c:v>4.6605876393110444E-2</c:v>
                </c:pt>
                <c:pt idx="961">
                  <c:v>4.6605876393110444E-2</c:v>
                </c:pt>
                <c:pt idx="962">
                  <c:v>4.6605876393110444E-2</c:v>
                </c:pt>
                <c:pt idx="963">
                  <c:v>4.7112462006079034E-2</c:v>
                </c:pt>
                <c:pt idx="964">
                  <c:v>4.7112462006079034E-2</c:v>
                </c:pt>
                <c:pt idx="965">
                  <c:v>4.7112462006079034E-2</c:v>
                </c:pt>
                <c:pt idx="966">
                  <c:v>4.7112462006079034E-2</c:v>
                </c:pt>
                <c:pt idx="967">
                  <c:v>4.7112462006079034E-2</c:v>
                </c:pt>
                <c:pt idx="968">
                  <c:v>4.7112462006079034E-2</c:v>
                </c:pt>
                <c:pt idx="969">
                  <c:v>4.7112462006079034E-2</c:v>
                </c:pt>
                <c:pt idx="970">
                  <c:v>4.7112462006079034E-2</c:v>
                </c:pt>
                <c:pt idx="971">
                  <c:v>4.7112462006079034E-2</c:v>
                </c:pt>
                <c:pt idx="972">
                  <c:v>4.7112462006079034E-2</c:v>
                </c:pt>
                <c:pt idx="973">
                  <c:v>4.7112462006079034E-2</c:v>
                </c:pt>
                <c:pt idx="974">
                  <c:v>4.7112462006079034E-2</c:v>
                </c:pt>
                <c:pt idx="975">
                  <c:v>4.7112462006079034E-2</c:v>
                </c:pt>
                <c:pt idx="976">
                  <c:v>4.7112462006079034E-2</c:v>
                </c:pt>
                <c:pt idx="977">
                  <c:v>4.7112462006079034E-2</c:v>
                </c:pt>
                <c:pt idx="978">
                  <c:v>4.7112462006079034E-2</c:v>
                </c:pt>
                <c:pt idx="979">
                  <c:v>4.7112462006079034E-2</c:v>
                </c:pt>
                <c:pt idx="980">
                  <c:v>4.7112462006079034E-2</c:v>
                </c:pt>
                <c:pt idx="981">
                  <c:v>4.7112462006079034E-2</c:v>
                </c:pt>
                <c:pt idx="982">
                  <c:v>4.7112462006079034E-2</c:v>
                </c:pt>
                <c:pt idx="983">
                  <c:v>4.7112462006079034E-2</c:v>
                </c:pt>
                <c:pt idx="984">
                  <c:v>4.7112462006079034E-2</c:v>
                </c:pt>
                <c:pt idx="985">
                  <c:v>4.7112462006079034E-2</c:v>
                </c:pt>
                <c:pt idx="986">
                  <c:v>4.7112462006079034E-2</c:v>
                </c:pt>
                <c:pt idx="987">
                  <c:v>4.7112462006079034E-2</c:v>
                </c:pt>
                <c:pt idx="988">
                  <c:v>4.7619047619047623E-2</c:v>
                </c:pt>
                <c:pt idx="989">
                  <c:v>4.7619047619047623E-2</c:v>
                </c:pt>
                <c:pt idx="990">
                  <c:v>4.7619047619047623E-2</c:v>
                </c:pt>
                <c:pt idx="991">
                  <c:v>4.7619047619047623E-2</c:v>
                </c:pt>
                <c:pt idx="992">
                  <c:v>4.7619047619047623E-2</c:v>
                </c:pt>
                <c:pt idx="993">
                  <c:v>4.7619047619047623E-2</c:v>
                </c:pt>
                <c:pt idx="994">
                  <c:v>4.7619047619047623E-2</c:v>
                </c:pt>
                <c:pt idx="995">
                  <c:v>4.7619047619047623E-2</c:v>
                </c:pt>
                <c:pt idx="996">
                  <c:v>4.7619047619047623E-2</c:v>
                </c:pt>
                <c:pt idx="997">
                  <c:v>4.7619047619047623E-2</c:v>
                </c:pt>
                <c:pt idx="998">
                  <c:v>4.7619047619047623E-2</c:v>
                </c:pt>
                <c:pt idx="999">
                  <c:v>4.7619047619047623E-2</c:v>
                </c:pt>
                <c:pt idx="1000">
                  <c:v>4.7619047619047623E-2</c:v>
                </c:pt>
                <c:pt idx="1001">
                  <c:v>4.7619047619047623E-2</c:v>
                </c:pt>
                <c:pt idx="1002">
                  <c:v>4.7619047619047623E-2</c:v>
                </c:pt>
                <c:pt idx="1003">
                  <c:v>4.8125633232016213E-2</c:v>
                </c:pt>
                <c:pt idx="1004">
                  <c:v>4.8125633232016213E-2</c:v>
                </c:pt>
                <c:pt idx="1005">
                  <c:v>4.8125633232016213E-2</c:v>
                </c:pt>
                <c:pt idx="1006">
                  <c:v>4.8125633232016213E-2</c:v>
                </c:pt>
                <c:pt idx="1007">
                  <c:v>4.8125633232016213E-2</c:v>
                </c:pt>
                <c:pt idx="1008">
                  <c:v>4.8125633232016213E-2</c:v>
                </c:pt>
                <c:pt idx="1009">
                  <c:v>4.8125633232016213E-2</c:v>
                </c:pt>
                <c:pt idx="1010">
                  <c:v>4.8125633232016213E-2</c:v>
                </c:pt>
                <c:pt idx="1011">
                  <c:v>4.8125633232016213E-2</c:v>
                </c:pt>
                <c:pt idx="1012">
                  <c:v>4.8125633232016213E-2</c:v>
                </c:pt>
                <c:pt idx="1013">
                  <c:v>4.8125633232016213E-2</c:v>
                </c:pt>
                <c:pt idx="1014">
                  <c:v>4.8125633232016213E-2</c:v>
                </c:pt>
                <c:pt idx="1015">
                  <c:v>4.8125633232016213E-2</c:v>
                </c:pt>
                <c:pt idx="1016">
                  <c:v>4.8125633232016213E-2</c:v>
                </c:pt>
                <c:pt idx="1017">
                  <c:v>4.8125633232016213E-2</c:v>
                </c:pt>
                <c:pt idx="1018">
                  <c:v>4.8632218844984802E-2</c:v>
                </c:pt>
                <c:pt idx="1019">
                  <c:v>4.8632218844984802E-2</c:v>
                </c:pt>
                <c:pt idx="1020">
                  <c:v>4.8632218844984802E-2</c:v>
                </c:pt>
                <c:pt idx="1021">
                  <c:v>4.8632218844984802E-2</c:v>
                </c:pt>
                <c:pt idx="1022">
                  <c:v>4.8632218844984802E-2</c:v>
                </c:pt>
                <c:pt idx="1023">
                  <c:v>4.8632218844984802E-2</c:v>
                </c:pt>
                <c:pt idx="1024">
                  <c:v>4.8632218844984802E-2</c:v>
                </c:pt>
                <c:pt idx="1025">
                  <c:v>4.8632218844984802E-2</c:v>
                </c:pt>
                <c:pt idx="1026">
                  <c:v>4.9138804457953399E-2</c:v>
                </c:pt>
                <c:pt idx="1027">
                  <c:v>4.9138804457953399E-2</c:v>
                </c:pt>
                <c:pt idx="1028">
                  <c:v>4.9138804457953399E-2</c:v>
                </c:pt>
                <c:pt idx="1029">
                  <c:v>4.9138804457953399E-2</c:v>
                </c:pt>
                <c:pt idx="1030">
                  <c:v>4.9138804457953399E-2</c:v>
                </c:pt>
                <c:pt idx="1031">
                  <c:v>4.9138804457953399E-2</c:v>
                </c:pt>
                <c:pt idx="1032">
                  <c:v>4.9138804457953399E-2</c:v>
                </c:pt>
                <c:pt idx="1033">
                  <c:v>4.9138804457953399E-2</c:v>
                </c:pt>
                <c:pt idx="1034">
                  <c:v>4.9138804457953399E-2</c:v>
                </c:pt>
                <c:pt idx="1035">
                  <c:v>4.9138804457953399E-2</c:v>
                </c:pt>
                <c:pt idx="1036">
                  <c:v>4.9138804457953399E-2</c:v>
                </c:pt>
                <c:pt idx="1037">
                  <c:v>4.9138804457953399E-2</c:v>
                </c:pt>
                <c:pt idx="1038">
                  <c:v>4.9138804457953399E-2</c:v>
                </c:pt>
                <c:pt idx="1039">
                  <c:v>4.9138804457953399E-2</c:v>
                </c:pt>
                <c:pt idx="1040">
                  <c:v>4.9138804457953399E-2</c:v>
                </c:pt>
                <c:pt idx="1041">
                  <c:v>4.9138804457953399E-2</c:v>
                </c:pt>
                <c:pt idx="1042">
                  <c:v>4.9645390070921988E-2</c:v>
                </c:pt>
                <c:pt idx="1043">
                  <c:v>4.9645390070921988E-2</c:v>
                </c:pt>
                <c:pt idx="1044">
                  <c:v>4.9645390070921988E-2</c:v>
                </c:pt>
                <c:pt idx="1045">
                  <c:v>4.9645390070921988E-2</c:v>
                </c:pt>
                <c:pt idx="1046">
                  <c:v>5.0658561296859174E-2</c:v>
                </c:pt>
                <c:pt idx="1047">
                  <c:v>5.0658561296859174E-2</c:v>
                </c:pt>
                <c:pt idx="1048">
                  <c:v>5.0658561296859174E-2</c:v>
                </c:pt>
                <c:pt idx="1049">
                  <c:v>5.0658561296859174E-2</c:v>
                </c:pt>
                <c:pt idx="1050">
                  <c:v>5.0658561296859174E-2</c:v>
                </c:pt>
                <c:pt idx="1051">
                  <c:v>5.0658561296859174E-2</c:v>
                </c:pt>
                <c:pt idx="1052">
                  <c:v>5.0658561296859174E-2</c:v>
                </c:pt>
                <c:pt idx="1053">
                  <c:v>5.1165146909827763E-2</c:v>
                </c:pt>
                <c:pt idx="1054">
                  <c:v>5.1165146909827763E-2</c:v>
                </c:pt>
                <c:pt idx="1055">
                  <c:v>5.1165146909827763E-2</c:v>
                </c:pt>
                <c:pt idx="1056">
                  <c:v>5.1165146909827763E-2</c:v>
                </c:pt>
                <c:pt idx="1057">
                  <c:v>5.1165146909827763E-2</c:v>
                </c:pt>
                <c:pt idx="1058">
                  <c:v>5.1165146909827763E-2</c:v>
                </c:pt>
                <c:pt idx="1059">
                  <c:v>5.167173252279636E-2</c:v>
                </c:pt>
                <c:pt idx="1060">
                  <c:v>5.167173252279636E-2</c:v>
                </c:pt>
                <c:pt idx="1061">
                  <c:v>5.167173252279636E-2</c:v>
                </c:pt>
                <c:pt idx="1062">
                  <c:v>5.167173252279636E-2</c:v>
                </c:pt>
                <c:pt idx="1063">
                  <c:v>5.167173252279636E-2</c:v>
                </c:pt>
                <c:pt idx="1064">
                  <c:v>5.167173252279636E-2</c:v>
                </c:pt>
                <c:pt idx="1065">
                  <c:v>5.2178318135764949E-2</c:v>
                </c:pt>
                <c:pt idx="1066">
                  <c:v>5.2178318135764949E-2</c:v>
                </c:pt>
                <c:pt idx="1067">
                  <c:v>5.2178318135764949E-2</c:v>
                </c:pt>
                <c:pt idx="1068">
                  <c:v>5.2684903748733539E-2</c:v>
                </c:pt>
                <c:pt idx="1069">
                  <c:v>5.3191489361702135E-2</c:v>
                </c:pt>
                <c:pt idx="1070">
                  <c:v>5.3698074974670724E-2</c:v>
                </c:pt>
                <c:pt idx="1071">
                  <c:v>5.3698074974670724E-2</c:v>
                </c:pt>
                <c:pt idx="1072">
                  <c:v>5.3698074974670724E-2</c:v>
                </c:pt>
                <c:pt idx="1073">
                  <c:v>5.4204660587639321E-2</c:v>
                </c:pt>
                <c:pt idx="1074">
                  <c:v>5.4204660587639321E-2</c:v>
                </c:pt>
                <c:pt idx="1075">
                  <c:v>5.4204660587639321E-2</c:v>
                </c:pt>
                <c:pt idx="1076">
                  <c:v>5.471124620060791E-2</c:v>
                </c:pt>
                <c:pt idx="1077">
                  <c:v>5.52178318135765E-2</c:v>
                </c:pt>
                <c:pt idx="1078">
                  <c:v>5.52178318135765E-2</c:v>
                </c:pt>
                <c:pt idx="1079">
                  <c:v>5.5724417426545096E-2</c:v>
                </c:pt>
                <c:pt idx="1080">
                  <c:v>5.5724417426545096E-2</c:v>
                </c:pt>
                <c:pt idx="1081">
                  <c:v>5.5724417426545096E-2</c:v>
                </c:pt>
                <c:pt idx="1082">
                  <c:v>5.5724417426545096E-2</c:v>
                </c:pt>
                <c:pt idx="1083">
                  <c:v>5.5724417426545096E-2</c:v>
                </c:pt>
                <c:pt idx="1084">
                  <c:v>5.6231003039513686E-2</c:v>
                </c:pt>
                <c:pt idx="1085">
                  <c:v>5.6231003039513686E-2</c:v>
                </c:pt>
                <c:pt idx="1086">
                  <c:v>5.6231003039513686E-2</c:v>
                </c:pt>
                <c:pt idx="1087">
                  <c:v>5.6737588652482282E-2</c:v>
                </c:pt>
                <c:pt idx="1088">
                  <c:v>5.6737588652482282E-2</c:v>
                </c:pt>
                <c:pt idx="1089">
                  <c:v>5.7244174265450858E-2</c:v>
                </c:pt>
                <c:pt idx="1090">
                  <c:v>5.7244174265450858E-2</c:v>
                </c:pt>
                <c:pt idx="1091">
                  <c:v>5.7244174265450858E-2</c:v>
                </c:pt>
                <c:pt idx="1092">
                  <c:v>5.8257345491388043E-2</c:v>
                </c:pt>
                <c:pt idx="1093">
                  <c:v>5.876393110435664E-2</c:v>
                </c:pt>
                <c:pt idx="1094">
                  <c:v>5.9270516717325229E-2</c:v>
                </c:pt>
                <c:pt idx="1095">
                  <c:v>5.9270516717325229E-2</c:v>
                </c:pt>
                <c:pt idx="1096">
                  <c:v>5.9270516717325229E-2</c:v>
                </c:pt>
                <c:pt idx="1097">
                  <c:v>5.9270516717325229E-2</c:v>
                </c:pt>
                <c:pt idx="1098">
                  <c:v>5.9777102330293819E-2</c:v>
                </c:pt>
                <c:pt idx="1099">
                  <c:v>6.0283687943262415E-2</c:v>
                </c:pt>
                <c:pt idx="1100">
                  <c:v>6.0283687943262415E-2</c:v>
                </c:pt>
                <c:pt idx="1101">
                  <c:v>6.0283687943262415E-2</c:v>
                </c:pt>
                <c:pt idx="1102">
                  <c:v>6.0790273556231005E-2</c:v>
                </c:pt>
                <c:pt idx="1103">
                  <c:v>6.0790273556231005E-2</c:v>
                </c:pt>
                <c:pt idx="1104">
                  <c:v>6.0790273556231005E-2</c:v>
                </c:pt>
                <c:pt idx="1105">
                  <c:v>6.1296859169199601E-2</c:v>
                </c:pt>
                <c:pt idx="1106">
                  <c:v>6.180344478216819E-2</c:v>
                </c:pt>
                <c:pt idx="1107">
                  <c:v>6.231003039513678E-2</c:v>
                </c:pt>
                <c:pt idx="1108">
                  <c:v>6.2816616008105369E-2</c:v>
                </c:pt>
                <c:pt idx="1109">
                  <c:v>6.2816616008105369E-2</c:v>
                </c:pt>
                <c:pt idx="1110">
                  <c:v>6.2816616008105369E-2</c:v>
                </c:pt>
                <c:pt idx="1111">
                  <c:v>6.3323201621073966E-2</c:v>
                </c:pt>
                <c:pt idx="1112">
                  <c:v>6.3323201621073966E-2</c:v>
                </c:pt>
                <c:pt idx="1113">
                  <c:v>6.3323201621073966E-2</c:v>
                </c:pt>
                <c:pt idx="1114">
                  <c:v>6.3323201621073966E-2</c:v>
                </c:pt>
                <c:pt idx="1115">
                  <c:v>6.3323201621073966E-2</c:v>
                </c:pt>
                <c:pt idx="1116">
                  <c:v>6.3829787234042562E-2</c:v>
                </c:pt>
                <c:pt idx="1117">
                  <c:v>6.3829787234042562E-2</c:v>
                </c:pt>
                <c:pt idx="1118">
                  <c:v>6.3829787234042562E-2</c:v>
                </c:pt>
                <c:pt idx="1119">
                  <c:v>6.3829787234042562E-2</c:v>
                </c:pt>
                <c:pt idx="1120">
                  <c:v>6.4336372847011145E-2</c:v>
                </c:pt>
                <c:pt idx="1121">
                  <c:v>6.4336372847011145E-2</c:v>
                </c:pt>
                <c:pt idx="1122">
                  <c:v>6.4842958459979741E-2</c:v>
                </c:pt>
                <c:pt idx="1123">
                  <c:v>6.4842958459979741E-2</c:v>
                </c:pt>
                <c:pt idx="1124">
                  <c:v>6.5349544072948337E-2</c:v>
                </c:pt>
                <c:pt idx="1125">
                  <c:v>6.5349544072948337E-2</c:v>
                </c:pt>
                <c:pt idx="1126">
                  <c:v>6.5349544072948337E-2</c:v>
                </c:pt>
                <c:pt idx="1127">
                  <c:v>6.5349544072948337E-2</c:v>
                </c:pt>
                <c:pt idx="1128">
                  <c:v>6.5856129685916934E-2</c:v>
                </c:pt>
                <c:pt idx="1129">
                  <c:v>6.5856129685916934E-2</c:v>
                </c:pt>
                <c:pt idx="1130">
                  <c:v>6.6362715298885516E-2</c:v>
                </c:pt>
                <c:pt idx="1131">
                  <c:v>6.6362715298885516E-2</c:v>
                </c:pt>
                <c:pt idx="1132">
                  <c:v>6.6362715298885516E-2</c:v>
                </c:pt>
                <c:pt idx="1133">
                  <c:v>6.6869300911854113E-2</c:v>
                </c:pt>
                <c:pt idx="1134">
                  <c:v>6.6869300911854113E-2</c:v>
                </c:pt>
                <c:pt idx="1135">
                  <c:v>6.7375886524822709E-2</c:v>
                </c:pt>
                <c:pt idx="1136">
                  <c:v>6.7375886524822709E-2</c:v>
                </c:pt>
                <c:pt idx="1137">
                  <c:v>6.7882472137791292E-2</c:v>
                </c:pt>
                <c:pt idx="1138">
                  <c:v>6.7882472137791292E-2</c:v>
                </c:pt>
                <c:pt idx="1139">
                  <c:v>6.8389057750759888E-2</c:v>
                </c:pt>
                <c:pt idx="1140">
                  <c:v>6.8895643363728484E-2</c:v>
                </c:pt>
                <c:pt idx="1141">
                  <c:v>6.9402228976697067E-2</c:v>
                </c:pt>
                <c:pt idx="1142">
                  <c:v>6.9402228976697067E-2</c:v>
                </c:pt>
                <c:pt idx="1143">
                  <c:v>6.9402228976697067E-2</c:v>
                </c:pt>
                <c:pt idx="1144">
                  <c:v>6.9908814589665649E-2</c:v>
                </c:pt>
                <c:pt idx="1145">
                  <c:v>7.0415400202634246E-2</c:v>
                </c:pt>
                <c:pt idx="1146">
                  <c:v>7.0415400202634246E-2</c:v>
                </c:pt>
                <c:pt idx="1147">
                  <c:v>7.0415400202634246E-2</c:v>
                </c:pt>
                <c:pt idx="1148">
                  <c:v>7.0415400202634246E-2</c:v>
                </c:pt>
                <c:pt idx="1149">
                  <c:v>7.0415400202634246E-2</c:v>
                </c:pt>
                <c:pt idx="1150">
                  <c:v>7.0921985815602842E-2</c:v>
                </c:pt>
                <c:pt idx="1151">
                  <c:v>7.0921985815602842E-2</c:v>
                </c:pt>
                <c:pt idx="1152">
                  <c:v>7.0921985815602842E-2</c:v>
                </c:pt>
                <c:pt idx="1153">
                  <c:v>7.0921985815602842E-2</c:v>
                </c:pt>
                <c:pt idx="1154">
                  <c:v>7.0921985815602842E-2</c:v>
                </c:pt>
                <c:pt idx="1155">
                  <c:v>7.1428571428571425E-2</c:v>
                </c:pt>
                <c:pt idx="1156">
                  <c:v>7.1428571428571425E-2</c:v>
                </c:pt>
                <c:pt idx="1157">
                  <c:v>7.1428571428571425E-2</c:v>
                </c:pt>
                <c:pt idx="1158">
                  <c:v>7.29483282674772E-2</c:v>
                </c:pt>
                <c:pt idx="1159">
                  <c:v>7.3454913880445796E-2</c:v>
                </c:pt>
                <c:pt idx="1160">
                  <c:v>7.4468085106382989E-2</c:v>
                </c:pt>
                <c:pt idx="1161">
                  <c:v>7.4468085106382989E-2</c:v>
                </c:pt>
                <c:pt idx="1162">
                  <c:v>7.4974670719351572E-2</c:v>
                </c:pt>
                <c:pt idx="1163">
                  <c:v>7.4974670719351572E-2</c:v>
                </c:pt>
                <c:pt idx="1164">
                  <c:v>7.5481256332320168E-2</c:v>
                </c:pt>
                <c:pt idx="1165">
                  <c:v>7.5481256332320168E-2</c:v>
                </c:pt>
                <c:pt idx="1166">
                  <c:v>7.5481256332320168E-2</c:v>
                </c:pt>
                <c:pt idx="1167">
                  <c:v>7.5481256332320168E-2</c:v>
                </c:pt>
                <c:pt idx="1168">
                  <c:v>7.5481256332320168E-2</c:v>
                </c:pt>
                <c:pt idx="1169">
                  <c:v>7.5987841945288764E-2</c:v>
                </c:pt>
                <c:pt idx="1170">
                  <c:v>7.5987841945288764E-2</c:v>
                </c:pt>
                <c:pt idx="1171">
                  <c:v>7.5987841945288764E-2</c:v>
                </c:pt>
                <c:pt idx="1172">
                  <c:v>7.7001013171225943E-2</c:v>
                </c:pt>
                <c:pt idx="1173">
                  <c:v>7.750759878419454E-2</c:v>
                </c:pt>
                <c:pt idx="1174">
                  <c:v>7.750759878419454E-2</c:v>
                </c:pt>
                <c:pt idx="1175">
                  <c:v>7.8014184397163122E-2</c:v>
                </c:pt>
                <c:pt idx="1176">
                  <c:v>7.8014184397163122E-2</c:v>
                </c:pt>
                <c:pt idx="1177">
                  <c:v>7.8014184397163122E-2</c:v>
                </c:pt>
                <c:pt idx="1178">
                  <c:v>7.9533941236068911E-2</c:v>
                </c:pt>
                <c:pt idx="1179">
                  <c:v>8.1053698074974687E-2</c:v>
                </c:pt>
                <c:pt idx="1180">
                  <c:v>8.2066869300911865E-2</c:v>
                </c:pt>
                <c:pt idx="1181">
                  <c:v>8.2573454913880448E-2</c:v>
                </c:pt>
                <c:pt idx="1182">
                  <c:v>8.2573454913880448E-2</c:v>
                </c:pt>
                <c:pt idx="1183">
                  <c:v>8.2573454913880448E-2</c:v>
                </c:pt>
                <c:pt idx="1184">
                  <c:v>8.3080040526849044E-2</c:v>
                </c:pt>
                <c:pt idx="1185">
                  <c:v>8.5106382978723402E-2</c:v>
                </c:pt>
                <c:pt idx="1186">
                  <c:v>8.5106382978723402E-2</c:v>
                </c:pt>
                <c:pt idx="1187">
                  <c:v>8.5106382978723402E-2</c:v>
                </c:pt>
                <c:pt idx="1188">
                  <c:v>8.5612968591691999E-2</c:v>
                </c:pt>
                <c:pt idx="1189">
                  <c:v>8.6119554204660595E-2</c:v>
                </c:pt>
                <c:pt idx="1190">
                  <c:v>8.6119554204660595E-2</c:v>
                </c:pt>
                <c:pt idx="1191">
                  <c:v>8.6626139817629177E-2</c:v>
                </c:pt>
                <c:pt idx="1192">
                  <c:v>8.763931104356637E-2</c:v>
                </c:pt>
                <c:pt idx="1193">
                  <c:v>8.763931104356637E-2</c:v>
                </c:pt>
                <c:pt idx="1194">
                  <c:v>8.763931104356637E-2</c:v>
                </c:pt>
                <c:pt idx="1195">
                  <c:v>8.8145896656534967E-2</c:v>
                </c:pt>
                <c:pt idx="1196">
                  <c:v>8.8145896656534967E-2</c:v>
                </c:pt>
                <c:pt idx="1197">
                  <c:v>8.8145896656534967E-2</c:v>
                </c:pt>
                <c:pt idx="1198">
                  <c:v>8.8652482269503549E-2</c:v>
                </c:pt>
                <c:pt idx="1199">
                  <c:v>8.8652482269503549E-2</c:v>
                </c:pt>
                <c:pt idx="1200">
                  <c:v>8.8652482269503549E-2</c:v>
                </c:pt>
                <c:pt idx="1201">
                  <c:v>8.9159067882472146E-2</c:v>
                </c:pt>
                <c:pt idx="1202">
                  <c:v>8.9159067882472146E-2</c:v>
                </c:pt>
                <c:pt idx="1203">
                  <c:v>8.9159067882472146E-2</c:v>
                </c:pt>
                <c:pt idx="1204">
                  <c:v>8.9665653495440742E-2</c:v>
                </c:pt>
                <c:pt idx="1205">
                  <c:v>8.9665653495440742E-2</c:v>
                </c:pt>
                <c:pt idx="1206">
                  <c:v>9.0172239108409324E-2</c:v>
                </c:pt>
                <c:pt idx="1207">
                  <c:v>9.0678824721377921E-2</c:v>
                </c:pt>
                <c:pt idx="1208">
                  <c:v>9.0678824721377921E-2</c:v>
                </c:pt>
                <c:pt idx="1209">
                  <c:v>9.1185410334346517E-2</c:v>
                </c:pt>
                <c:pt idx="1210">
                  <c:v>9.2198581560283696E-2</c:v>
                </c:pt>
                <c:pt idx="1211">
                  <c:v>9.2705167173252293E-2</c:v>
                </c:pt>
                <c:pt idx="1212">
                  <c:v>9.2705167173252293E-2</c:v>
                </c:pt>
                <c:pt idx="1213">
                  <c:v>9.4224924012158068E-2</c:v>
                </c:pt>
                <c:pt idx="1214">
                  <c:v>9.4224924012158068E-2</c:v>
                </c:pt>
                <c:pt idx="1215">
                  <c:v>9.4224924012158068E-2</c:v>
                </c:pt>
                <c:pt idx="1216">
                  <c:v>9.4224924012158068E-2</c:v>
                </c:pt>
                <c:pt idx="1217">
                  <c:v>9.4224924012158068E-2</c:v>
                </c:pt>
                <c:pt idx="1218">
                  <c:v>9.4224924012158068E-2</c:v>
                </c:pt>
                <c:pt idx="1219">
                  <c:v>9.4731509625126664E-2</c:v>
                </c:pt>
                <c:pt idx="1220">
                  <c:v>9.4731509625126664E-2</c:v>
                </c:pt>
                <c:pt idx="1221">
                  <c:v>9.4731509625126664E-2</c:v>
                </c:pt>
                <c:pt idx="1222">
                  <c:v>9.4731509625126664E-2</c:v>
                </c:pt>
                <c:pt idx="1223">
                  <c:v>9.5238095238095247E-2</c:v>
                </c:pt>
                <c:pt idx="1224">
                  <c:v>9.5238095238095247E-2</c:v>
                </c:pt>
                <c:pt idx="1225">
                  <c:v>9.5238095238095247E-2</c:v>
                </c:pt>
                <c:pt idx="1226">
                  <c:v>9.5238095238095247E-2</c:v>
                </c:pt>
                <c:pt idx="1227">
                  <c:v>9.5238095238095247E-2</c:v>
                </c:pt>
                <c:pt idx="1228">
                  <c:v>9.5238095238095247E-2</c:v>
                </c:pt>
                <c:pt idx="1229">
                  <c:v>9.5744680851063829E-2</c:v>
                </c:pt>
                <c:pt idx="1230">
                  <c:v>9.5744680851063829E-2</c:v>
                </c:pt>
                <c:pt idx="1231">
                  <c:v>9.5744680851063829E-2</c:v>
                </c:pt>
                <c:pt idx="1232">
                  <c:v>9.5744680851063829E-2</c:v>
                </c:pt>
                <c:pt idx="1233">
                  <c:v>9.5744680851063829E-2</c:v>
                </c:pt>
                <c:pt idx="1234">
                  <c:v>9.5744680851063829E-2</c:v>
                </c:pt>
                <c:pt idx="1235">
                  <c:v>9.5744680851063829E-2</c:v>
                </c:pt>
                <c:pt idx="1236">
                  <c:v>9.5744680851063829E-2</c:v>
                </c:pt>
                <c:pt idx="1237">
                  <c:v>9.5744680851063829E-2</c:v>
                </c:pt>
                <c:pt idx="1238">
                  <c:v>9.5744680851063829E-2</c:v>
                </c:pt>
                <c:pt idx="1239">
                  <c:v>9.5744680851063829E-2</c:v>
                </c:pt>
                <c:pt idx="1240">
                  <c:v>9.5744680851063829E-2</c:v>
                </c:pt>
                <c:pt idx="1241">
                  <c:v>9.5744680851063829E-2</c:v>
                </c:pt>
                <c:pt idx="1242">
                  <c:v>9.6251266464032426E-2</c:v>
                </c:pt>
                <c:pt idx="1243">
                  <c:v>9.6251266464032426E-2</c:v>
                </c:pt>
                <c:pt idx="1244">
                  <c:v>9.6251266464032426E-2</c:v>
                </c:pt>
                <c:pt idx="1245">
                  <c:v>9.6251266464032426E-2</c:v>
                </c:pt>
                <c:pt idx="1246">
                  <c:v>9.6251266464032426E-2</c:v>
                </c:pt>
                <c:pt idx="1247">
                  <c:v>9.6251266464032426E-2</c:v>
                </c:pt>
                <c:pt idx="1248">
                  <c:v>9.6251266464032426E-2</c:v>
                </c:pt>
                <c:pt idx="1249">
                  <c:v>9.6251266464032426E-2</c:v>
                </c:pt>
                <c:pt idx="1250">
                  <c:v>9.6251266464032426E-2</c:v>
                </c:pt>
                <c:pt idx="1251">
                  <c:v>9.6251266464032426E-2</c:v>
                </c:pt>
                <c:pt idx="1252">
                  <c:v>9.6251266464032426E-2</c:v>
                </c:pt>
                <c:pt idx="1253">
                  <c:v>9.6251266464032426E-2</c:v>
                </c:pt>
                <c:pt idx="1254">
                  <c:v>9.6251266464032426E-2</c:v>
                </c:pt>
                <c:pt idx="1255">
                  <c:v>9.6251266464032426E-2</c:v>
                </c:pt>
                <c:pt idx="1256">
                  <c:v>9.6251266464032426E-2</c:v>
                </c:pt>
                <c:pt idx="1257">
                  <c:v>9.6251266464032426E-2</c:v>
                </c:pt>
                <c:pt idx="1258">
                  <c:v>9.6251266464032426E-2</c:v>
                </c:pt>
                <c:pt idx="1259">
                  <c:v>9.6251266464032426E-2</c:v>
                </c:pt>
                <c:pt idx="1260">
                  <c:v>9.6251266464032426E-2</c:v>
                </c:pt>
                <c:pt idx="1261">
                  <c:v>9.6251266464032426E-2</c:v>
                </c:pt>
                <c:pt idx="1262">
                  <c:v>9.6251266464032426E-2</c:v>
                </c:pt>
                <c:pt idx="1263">
                  <c:v>9.6251266464032426E-2</c:v>
                </c:pt>
                <c:pt idx="1264">
                  <c:v>9.6251266464032426E-2</c:v>
                </c:pt>
                <c:pt idx="1265">
                  <c:v>9.6251266464032426E-2</c:v>
                </c:pt>
                <c:pt idx="1266">
                  <c:v>9.6251266464032426E-2</c:v>
                </c:pt>
                <c:pt idx="1267">
                  <c:v>9.6251266464032426E-2</c:v>
                </c:pt>
                <c:pt idx="1268">
                  <c:v>9.6757852077001022E-2</c:v>
                </c:pt>
                <c:pt idx="1269">
                  <c:v>9.6757852077001022E-2</c:v>
                </c:pt>
                <c:pt idx="1270">
                  <c:v>9.6757852077001022E-2</c:v>
                </c:pt>
                <c:pt idx="1271">
                  <c:v>9.6757852077001022E-2</c:v>
                </c:pt>
                <c:pt idx="1272">
                  <c:v>9.6757852077001022E-2</c:v>
                </c:pt>
                <c:pt idx="1273">
                  <c:v>9.6757852077001022E-2</c:v>
                </c:pt>
                <c:pt idx="1274">
                  <c:v>9.6757852077001022E-2</c:v>
                </c:pt>
                <c:pt idx="1275">
                  <c:v>9.6757852077001022E-2</c:v>
                </c:pt>
                <c:pt idx="1276">
                  <c:v>9.6757852077001022E-2</c:v>
                </c:pt>
                <c:pt idx="1277">
                  <c:v>9.6757852077001022E-2</c:v>
                </c:pt>
                <c:pt idx="1278">
                  <c:v>9.6757852077001022E-2</c:v>
                </c:pt>
                <c:pt idx="1279">
                  <c:v>9.6757852077001022E-2</c:v>
                </c:pt>
                <c:pt idx="1280">
                  <c:v>9.6757852077001022E-2</c:v>
                </c:pt>
                <c:pt idx="1281">
                  <c:v>9.6757852077001022E-2</c:v>
                </c:pt>
                <c:pt idx="1282">
                  <c:v>9.6757852077001022E-2</c:v>
                </c:pt>
                <c:pt idx="1283">
                  <c:v>9.6757852077001022E-2</c:v>
                </c:pt>
                <c:pt idx="1284">
                  <c:v>9.6757852077001022E-2</c:v>
                </c:pt>
                <c:pt idx="1285">
                  <c:v>9.7264437689969604E-2</c:v>
                </c:pt>
                <c:pt idx="1286">
                  <c:v>9.7264437689969604E-2</c:v>
                </c:pt>
                <c:pt idx="1287">
                  <c:v>9.7264437689969604E-2</c:v>
                </c:pt>
                <c:pt idx="1288">
                  <c:v>9.7264437689969604E-2</c:v>
                </c:pt>
                <c:pt idx="1289">
                  <c:v>9.7264437689969604E-2</c:v>
                </c:pt>
                <c:pt idx="1290">
                  <c:v>9.7264437689969604E-2</c:v>
                </c:pt>
                <c:pt idx="1291">
                  <c:v>9.7264437689969604E-2</c:v>
                </c:pt>
                <c:pt idx="1292">
                  <c:v>9.7264437689969604E-2</c:v>
                </c:pt>
                <c:pt idx="1293">
                  <c:v>9.7264437689969604E-2</c:v>
                </c:pt>
                <c:pt idx="1294">
                  <c:v>9.7771023302938201E-2</c:v>
                </c:pt>
                <c:pt idx="1295">
                  <c:v>9.7771023302938201E-2</c:v>
                </c:pt>
                <c:pt idx="1296">
                  <c:v>9.7771023302938201E-2</c:v>
                </c:pt>
                <c:pt idx="1297">
                  <c:v>9.7771023302938201E-2</c:v>
                </c:pt>
                <c:pt idx="1298">
                  <c:v>9.7771023302938201E-2</c:v>
                </c:pt>
                <c:pt idx="1299">
                  <c:v>9.7771023302938201E-2</c:v>
                </c:pt>
                <c:pt idx="1300">
                  <c:v>9.7771023302938201E-2</c:v>
                </c:pt>
                <c:pt idx="1301">
                  <c:v>9.7771023302938201E-2</c:v>
                </c:pt>
                <c:pt idx="1302">
                  <c:v>9.8277608915906797E-2</c:v>
                </c:pt>
                <c:pt idx="1303">
                  <c:v>9.8277608915906797E-2</c:v>
                </c:pt>
                <c:pt idx="1304">
                  <c:v>9.8277608915906797E-2</c:v>
                </c:pt>
                <c:pt idx="1305">
                  <c:v>9.8277608915906797E-2</c:v>
                </c:pt>
                <c:pt idx="1306">
                  <c:v>9.8277608915906797E-2</c:v>
                </c:pt>
                <c:pt idx="1307">
                  <c:v>9.8277608915906797E-2</c:v>
                </c:pt>
                <c:pt idx="1308">
                  <c:v>9.878419452887538E-2</c:v>
                </c:pt>
                <c:pt idx="1309">
                  <c:v>9.878419452887538E-2</c:v>
                </c:pt>
                <c:pt idx="1310">
                  <c:v>9.878419452887538E-2</c:v>
                </c:pt>
                <c:pt idx="1311">
                  <c:v>9.878419452887538E-2</c:v>
                </c:pt>
                <c:pt idx="1312">
                  <c:v>9.878419452887538E-2</c:v>
                </c:pt>
                <c:pt idx="1313">
                  <c:v>9.878419452887538E-2</c:v>
                </c:pt>
                <c:pt idx="1314">
                  <c:v>9.878419452887538E-2</c:v>
                </c:pt>
                <c:pt idx="1315">
                  <c:v>9.9290780141843976E-2</c:v>
                </c:pt>
                <c:pt idx="1316">
                  <c:v>9.9290780141843976E-2</c:v>
                </c:pt>
                <c:pt idx="1317">
                  <c:v>9.9290780141843976E-2</c:v>
                </c:pt>
                <c:pt idx="1318">
                  <c:v>9.9797365754812573E-2</c:v>
                </c:pt>
                <c:pt idx="1319">
                  <c:v>9.9797365754812573E-2</c:v>
                </c:pt>
                <c:pt idx="1320">
                  <c:v>9.9797365754812573E-2</c:v>
                </c:pt>
                <c:pt idx="1321">
                  <c:v>9.9797365754812573E-2</c:v>
                </c:pt>
                <c:pt idx="1322">
                  <c:v>0.10030395136778117</c:v>
                </c:pt>
                <c:pt idx="1323">
                  <c:v>0.10081053698074975</c:v>
                </c:pt>
                <c:pt idx="1324">
                  <c:v>0.10081053698074975</c:v>
                </c:pt>
                <c:pt idx="1325">
                  <c:v>0.10131712259371835</c:v>
                </c:pt>
                <c:pt idx="1326">
                  <c:v>0.10131712259371835</c:v>
                </c:pt>
                <c:pt idx="1327">
                  <c:v>0.10131712259371835</c:v>
                </c:pt>
                <c:pt idx="1328">
                  <c:v>0.10131712259371835</c:v>
                </c:pt>
                <c:pt idx="1329">
                  <c:v>0.10131712259371835</c:v>
                </c:pt>
                <c:pt idx="1330">
                  <c:v>0.10131712259371835</c:v>
                </c:pt>
                <c:pt idx="1331">
                  <c:v>0.10182370820668693</c:v>
                </c:pt>
                <c:pt idx="1332">
                  <c:v>0.10233029381965553</c:v>
                </c:pt>
                <c:pt idx="1333">
                  <c:v>0.10233029381965553</c:v>
                </c:pt>
                <c:pt idx="1334">
                  <c:v>0.10283687943262411</c:v>
                </c:pt>
                <c:pt idx="1335">
                  <c:v>0.10283687943262411</c:v>
                </c:pt>
                <c:pt idx="1336">
                  <c:v>0.10283687943262411</c:v>
                </c:pt>
                <c:pt idx="1337">
                  <c:v>0.10283687943262411</c:v>
                </c:pt>
                <c:pt idx="1338">
                  <c:v>0.10283687943262411</c:v>
                </c:pt>
                <c:pt idx="1339">
                  <c:v>0.10334346504559272</c:v>
                </c:pt>
                <c:pt idx="1340">
                  <c:v>0.10334346504559272</c:v>
                </c:pt>
                <c:pt idx="1341">
                  <c:v>0.10334346504559272</c:v>
                </c:pt>
                <c:pt idx="1342">
                  <c:v>0.10334346504559272</c:v>
                </c:pt>
                <c:pt idx="1343">
                  <c:v>0.10334346504559272</c:v>
                </c:pt>
                <c:pt idx="1344">
                  <c:v>0.1038500506585613</c:v>
                </c:pt>
                <c:pt idx="1345">
                  <c:v>0.1043566362715299</c:v>
                </c:pt>
                <c:pt idx="1346">
                  <c:v>0.1043566362715299</c:v>
                </c:pt>
                <c:pt idx="1347">
                  <c:v>0.10536980749746708</c:v>
                </c:pt>
                <c:pt idx="1348">
                  <c:v>0.10638297872340427</c:v>
                </c:pt>
                <c:pt idx="1349">
                  <c:v>0.10638297872340427</c:v>
                </c:pt>
                <c:pt idx="1350">
                  <c:v>0.10638297872340427</c:v>
                </c:pt>
                <c:pt idx="1351">
                  <c:v>0.10790273556231003</c:v>
                </c:pt>
                <c:pt idx="1352">
                  <c:v>0.10891590678824722</c:v>
                </c:pt>
                <c:pt idx="1353">
                  <c:v>0.10942249240121582</c:v>
                </c:pt>
                <c:pt idx="1354">
                  <c:v>0.10942249240121582</c:v>
                </c:pt>
                <c:pt idx="1355">
                  <c:v>0.10942249240121582</c:v>
                </c:pt>
                <c:pt idx="1356">
                  <c:v>0.11144883485309019</c:v>
                </c:pt>
                <c:pt idx="1357">
                  <c:v>0.11296859169199595</c:v>
                </c:pt>
                <c:pt idx="1358">
                  <c:v>0.11296859169199595</c:v>
                </c:pt>
                <c:pt idx="1359">
                  <c:v>0.11347517730496456</c:v>
                </c:pt>
                <c:pt idx="1360">
                  <c:v>0.11448834853090172</c:v>
                </c:pt>
                <c:pt idx="1361">
                  <c:v>0.11448834853090172</c:v>
                </c:pt>
                <c:pt idx="1362">
                  <c:v>0.11550151975683891</c:v>
                </c:pt>
                <c:pt idx="1363">
                  <c:v>0.11550151975683891</c:v>
                </c:pt>
                <c:pt idx="1364">
                  <c:v>0.11651469098277609</c:v>
                </c:pt>
                <c:pt idx="1365">
                  <c:v>0.11752786220871328</c:v>
                </c:pt>
                <c:pt idx="1366">
                  <c:v>0.11803444782168188</c:v>
                </c:pt>
                <c:pt idx="1367">
                  <c:v>0.11854103343465046</c:v>
                </c:pt>
                <c:pt idx="1368">
                  <c:v>0.12006079027355625</c:v>
                </c:pt>
                <c:pt idx="1369">
                  <c:v>0.12056737588652483</c:v>
                </c:pt>
                <c:pt idx="1370">
                  <c:v>0.12158054711246201</c:v>
                </c:pt>
                <c:pt idx="1371">
                  <c:v>0.12208713272543062</c:v>
                </c:pt>
                <c:pt idx="1372">
                  <c:v>0.1225937183383992</c:v>
                </c:pt>
                <c:pt idx="1373">
                  <c:v>0.1231003039513678</c:v>
                </c:pt>
                <c:pt idx="1374">
                  <c:v>0.12462006079027356</c:v>
                </c:pt>
                <c:pt idx="1375">
                  <c:v>0.12512664640324217</c:v>
                </c:pt>
                <c:pt idx="1376">
                  <c:v>0.12613981762917936</c:v>
                </c:pt>
                <c:pt idx="1377">
                  <c:v>0.12613981762917936</c:v>
                </c:pt>
                <c:pt idx="1378">
                  <c:v>0.12613981762917936</c:v>
                </c:pt>
                <c:pt idx="1379">
                  <c:v>0.12613981762917936</c:v>
                </c:pt>
                <c:pt idx="1380">
                  <c:v>0.12715298885511653</c:v>
                </c:pt>
                <c:pt idx="1381">
                  <c:v>0.12867274569402229</c:v>
                </c:pt>
                <c:pt idx="1382">
                  <c:v>0.12917933130699089</c:v>
                </c:pt>
                <c:pt idx="1383">
                  <c:v>0.13171225937183387</c:v>
                </c:pt>
                <c:pt idx="1384">
                  <c:v>0.13525835866261399</c:v>
                </c:pt>
                <c:pt idx="1385">
                  <c:v>0.13627152988855118</c:v>
                </c:pt>
                <c:pt idx="1386">
                  <c:v>0.13627152988855118</c:v>
                </c:pt>
                <c:pt idx="1387">
                  <c:v>0.13677811550151978</c:v>
                </c:pt>
                <c:pt idx="1388">
                  <c:v>0.13728470111448834</c:v>
                </c:pt>
                <c:pt idx="1389">
                  <c:v>0.13880445795339413</c:v>
                </c:pt>
                <c:pt idx="1390">
                  <c:v>0.14083080040526849</c:v>
                </c:pt>
                <c:pt idx="1391">
                  <c:v>0.14133738601823709</c:v>
                </c:pt>
                <c:pt idx="1392">
                  <c:v>0.14336372847011147</c:v>
                </c:pt>
                <c:pt idx="1393">
                  <c:v>0.14387031408308004</c:v>
                </c:pt>
                <c:pt idx="1394">
                  <c:v>0.14387031408308004</c:v>
                </c:pt>
                <c:pt idx="1395">
                  <c:v>0.14488348530901723</c:v>
                </c:pt>
                <c:pt idx="1396">
                  <c:v>0.14488348530901723</c:v>
                </c:pt>
                <c:pt idx="1397">
                  <c:v>0.14539007092198583</c:v>
                </c:pt>
                <c:pt idx="1398">
                  <c:v>0.14539007092198583</c:v>
                </c:pt>
                <c:pt idx="1399">
                  <c:v>0.14539007092198583</c:v>
                </c:pt>
                <c:pt idx="1400">
                  <c:v>0.14539007092198583</c:v>
                </c:pt>
                <c:pt idx="1401">
                  <c:v>0.1458966565349544</c:v>
                </c:pt>
                <c:pt idx="1402">
                  <c:v>0.1458966565349544</c:v>
                </c:pt>
                <c:pt idx="1403">
                  <c:v>0.14640324214792302</c:v>
                </c:pt>
                <c:pt idx="1404">
                  <c:v>0.14690982776089159</c:v>
                </c:pt>
                <c:pt idx="1405">
                  <c:v>0.14690982776089159</c:v>
                </c:pt>
                <c:pt idx="1406">
                  <c:v>0.14690982776089159</c:v>
                </c:pt>
                <c:pt idx="1407">
                  <c:v>0.14690982776089159</c:v>
                </c:pt>
                <c:pt idx="1408">
                  <c:v>0.14741641337386019</c:v>
                </c:pt>
                <c:pt idx="1409">
                  <c:v>0.14741641337386019</c:v>
                </c:pt>
                <c:pt idx="1410">
                  <c:v>0.14741641337386019</c:v>
                </c:pt>
                <c:pt idx="1411">
                  <c:v>0.14741641337386019</c:v>
                </c:pt>
                <c:pt idx="1412">
                  <c:v>0.14792299898682879</c:v>
                </c:pt>
                <c:pt idx="1413">
                  <c:v>0.14792299898682879</c:v>
                </c:pt>
                <c:pt idx="1414">
                  <c:v>0.14792299898682879</c:v>
                </c:pt>
                <c:pt idx="1415">
                  <c:v>0.14792299898682879</c:v>
                </c:pt>
                <c:pt idx="1416">
                  <c:v>0.14792299898682879</c:v>
                </c:pt>
                <c:pt idx="1417">
                  <c:v>0.14842958459979738</c:v>
                </c:pt>
                <c:pt idx="1418">
                  <c:v>0.14893617021276598</c:v>
                </c:pt>
                <c:pt idx="1419">
                  <c:v>0.15045592705167177</c:v>
                </c:pt>
                <c:pt idx="1420">
                  <c:v>0.15045592705167177</c:v>
                </c:pt>
                <c:pt idx="1421">
                  <c:v>0.15096251266464034</c:v>
                </c:pt>
                <c:pt idx="1422">
                  <c:v>0.15096251266464034</c:v>
                </c:pt>
                <c:pt idx="1423">
                  <c:v>0.15146909827760893</c:v>
                </c:pt>
                <c:pt idx="1424">
                  <c:v>0.1524822695035461</c:v>
                </c:pt>
                <c:pt idx="1425">
                  <c:v>0.1524822695035461</c:v>
                </c:pt>
                <c:pt idx="1426">
                  <c:v>0.15349544072948329</c:v>
                </c:pt>
                <c:pt idx="1427">
                  <c:v>0.15400202634245189</c:v>
                </c:pt>
                <c:pt idx="1428">
                  <c:v>0.15501519756838908</c:v>
                </c:pt>
                <c:pt idx="1429">
                  <c:v>0.15602836879432624</c:v>
                </c:pt>
                <c:pt idx="1430">
                  <c:v>0.15602836879432624</c:v>
                </c:pt>
                <c:pt idx="1431">
                  <c:v>0.15754812563323203</c:v>
                </c:pt>
                <c:pt idx="1432">
                  <c:v>0.15805471124620063</c:v>
                </c:pt>
                <c:pt idx="1433">
                  <c:v>0.1585612968591692</c:v>
                </c:pt>
                <c:pt idx="1434">
                  <c:v>0.15906788247213782</c:v>
                </c:pt>
                <c:pt idx="1435">
                  <c:v>0.15957446808510639</c:v>
                </c:pt>
                <c:pt idx="1436">
                  <c:v>0.16058763931104358</c:v>
                </c:pt>
                <c:pt idx="1437">
                  <c:v>0.16312056737588654</c:v>
                </c:pt>
                <c:pt idx="1438">
                  <c:v>0.16362715298885513</c:v>
                </c:pt>
                <c:pt idx="1439">
                  <c:v>0.16413373860182373</c:v>
                </c:pt>
                <c:pt idx="1440">
                  <c:v>0.16413373860182373</c:v>
                </c:pt>
                <c:pt idx="1441">
                  <c:v>0.16413373860182373</c:v>
                </c:pt>
                <c:pt idx="1442">
                  <c:v>0.1646403242147923</c:v>
                </c:pt>
                <c:pt idx="1443">
                  <c:v>0.1651469098277609</c:v>
                </c:pt>
                <c:pt idx="1444">
                  <c:v>0.16616008105369809</c:v>
                </c:pt>
                <c:pt idx="1445">
                  <c:v>0.16818642350557245</c:v>
                </c:pt>
                <c:pt idx="1446">
                  <c:v>0.16869300911854104</c:v>
                </c:pt>
                <c:pt idx="1447">
                  <c:v>0.1702127659574468</c:v>
                </c:pt>
                <c:pt idx="1448">
                  <c:v>0.1702127659574468</c:v>
                </c:pt>
                <c:pt idx="1449">
                  <c:v>0.171225937183384</c:v>
                </c:pt>
                <c:pt idx="1450">
                  <c:v>0.1773049645390071</c:v>
                </c:pt>
                <c:pt idx="1451">
                  <c:v>0.18034447821681865</c:v>
                </c:pt>
                <c:pt idx="1452">
                  <c:v>0.18237082066869303</c:v>
                </c:pt>
                <c:pt idx="1453">
                  <c:v>0.18946301925025333</c:v>
                </c:pt>
                <c:pt idx="1454">
                  <c:v>0.1899696048632219</c:v>
                </c:pt>
                <c:pt idx="1455">
                  <c:v>0.19199594731509625</c:v>
                </c:pt>
                <c:pt idx="1456">
                  <c:v>0.19250253292806485</c:v>
                </c:pt>
                <c:pt idx="1457">
                  <c:v>0.19250253292806485</c:v>
                </c:pt>
                <c:pt idx="1458">
                  <c:v>0.19351570415400204</c:v>
                </c:pt>
                <c:pt idx="1459">
                  <c:v>0.19452887537993921</c:v>
                </c:pt>
                <c:pt idx="1460">
                  <c:v>0.19706180344478219</c:v>
                </c:pt>
                <c:pt idx="1461">
                  <c:v>0.19706180344478219</c:v>
                </c:pt>
                <c:pt idx="1462">
                  <c:v>0.19706180344478219</c:v>
                </c:pt>
                <c:pt idx="1463">
                  <c:v>0.19807497467071938</c:v>
                </c:pt>
                <c:pt idx="1464">
                  <c:v>0.20060790273556234</c:v>
                </c:pt>
                <c:pt idx="1465">
                  <c:v>0.20111448834853093</c:v>
                </c:pt>
                <c:pt idx="1466">
                  <c:v>0.2077001013171226</c:v>
                </c:pt>
                <c:pt idx="1467">
                  <c:v>0.20972644376899696</c:v>
                </c:pt>
                <c:pt idx="1468">
                  <c:v>0.21023302938196559</c:v>
                </c:pt>
                <c:pt idx="1469">
                  <c:v>0.21225937183383994</c:v>
                </c:pt>
                <c:pt idx="1470">
                  <c:v>0.21276595744680854</c:v>
                </c:pt>
                <c:pt idx="1471">
                  <c:v>0.21529888551165149</c:v>
                </c:pt>
                <c:pt idx="1472">
                  <c:v>0.21783181357649445</c:v>
                </c:pt>
                <c:pt idx="1473">
                  <c:v>0.22188449848024316</c:v>
                </c:pt>
                <c:pt idx="1474">
                  <c:v>0.22593718338399191</c:v>
                </c:pt>
                <c:pt idx="1475">
                  <c:v>0.22998986828774065</c:v>
                </c:pt>
                <c:pt idx="1476">
                  <c:v>0.23150962512664644</c:v>
                </c:pt>
                <c:pt idx="1477">
                  <c:v>0.23404255319148939</c:v>
                </c:pt>
                <c:pt idx="1478">
                  <c:v>0.24417426545086124</c:v>
                </c:pt>
                <c:pt idx="1479">
                  <c:v>0.24873353596757855</c:v>
                </c:pt>
                <c:pt idx="1480">
                  <c:v>0.25329280648429586</c:v>
                </c:pt>
                <c:pt idx="1481">
                  <c:v>0.25379939209726443</c:v>
                </c:pt>
                <c:pt idx="1482">
                  <c:v>0.25481256332320168</c:v>
                </c:pt>
                <c:pt idx="1483">
                  <c:v>0.25582573454913882</c:v>
                </c:pt>
                <c:pt idx="1484">
                  <c:v>0.2578520770010132</c:v>
                </c:pt>
                <c:pt idx="1485">
                  <c:v>0.28115501519756841</c:v>
                </c:pt>
                <c:pt idx="1486">
                  <c:v>0.2857142857142857</c:v>
                </c:pt>
                <c:pt idx="1487">
                  <c:v>0.28622087132725432</c:v>
                </c:pt>
                <c:pt idx="1488">
                  <c:v>0.29381965552178319</c:v>
                </c:pt>
                <c:pt idx="1489">
                  <c:v>0.295339412360689</c:v>
                </c:pt>
                <c:pt idx="1490">
                  <c:v>0.30851063829787234</c:v>
                </c:pt>
                <c:pt idx="1491">
                  <c:v>0.32370820668693012</c:v>
                </c:pt>
                <c:pt idx="1492">
                  <c:v>0.32472137791286732</c:v>
                </c:pt>
                <c:pt idx="1493">
                  <c:v>0.32877406281661603</c:v>
                </c:pt>
                <c:pt idx="1494">
                  <c:v>0.34650455927051671</c:v>
                </c:pt>
                <c:pt idx="1495">
                  <c:v>0.36575481256332321</c:v>
                </c:pt>
                <c:pt idx="1496">
                  <c:v>0.37031408308004055</c:v>
                </c:pt>
                <c:pt idx="1497">
                  <c:v>0.37082066869300917</c:v>
                </c:pt>
                <c:pt idx="1498">
                  <c:v>0.42755825734549141</c:v>
                </c:pt>
                <c:pt idx="1499">
                  <c:v>0.44275582573454919</c:v>
                </c:pt>
              </c:numCache>
            </c:numRef>
          </c:xVal>
          <c:yVal>
            <c:numRef>
              <c:f>CURE!$Y$4:$Y$1503</c:f>
              <c:numCache>
                <c:formatCode>0.00</c:formatCode>
                <c:ptCount val="1500"/>
                <c:pt idx="0">
                  <c:v>-1.059332941378482E-3</c:v>
                </c:pt>
                <c:pt idx="1">
                  <c:v>-2.7392699899700937E-3</c:v>
                </c:pt>
                <c:pt idx="2">
                  <c:v>-4.5938686724950684E-3</c:v>
                </c:pt>
                <c:pt idx="3">
                  <c:v>-7.0425521197370871E-3</c:v>
                </c:pt>
                <c:pt idx="4">
                  <c:v>-9.5171696877860753E-3</c:v>
                </c:pt>
                <c:pt idx="5">
                  <c:v>-1.2177685494954994E-2</c:v>
                </c:pt>
                <c:pt idx="6">
                  <c:v>-1.4910589652339559E-2</c:v>
                </c:pt>
                <c:pt idx="7">
                  <c:v>-1.8103153904932983E-2</c:v>
                </c:pt>
                <c:pt idx="8">
                  <c:v>-2.3927393899320859E-2</c:v>
                </c:pt>
                <c:pt idx="9">
                  <c:v>-3.122144315538606E-2</c:v>
                </c:pt>
                <c:pt idx="10">
                  <c:v>-3.8613683981724024E-2</c:v>
                </c:pt>
                <c:pt idx="11">
                  <c:v>-4.8050413550930531E-2</c:v>
                </c:pt>
                <c:pt idx="12">
                  <c:v>0.94137833120029513</c:v>
                </c:pt>
                <c:pt idx="13">
                  <c:v>0.93081008433234058</c:v>
                </c:pt>
                <c:pt idx="14">
                  <c:v>0.9160319719485106</c:v>
                </c:pt>
                <c:pt idx="15">
                  <c:v>0.91178362443584127</c:v>
                </c:pt>
                <c:pt idx="16">
                  <c:v>0.90688611341364578</c:v>
                </c:pt>
                <c:pt idx="17">
                  <c:v>0.90134398779994296</c:v>
                </c:pt>
                <c:pt idx="18">
                  <c:v>0.89335468107956106</c:v>
                </c:pt>
                <c:pt idx="19">
                  <c:v>1.8824172994530814</c:v>
                </c:pt>
                <c:pt idx="20">
                  <c:v>1.8699167512816139</c:v>
                </c:pt>
                <c:pt idx="21">
                  <c:v>1.8552725441268183</c:v>
                </c:pt>
                <c:pt idx="22">
                  <c:v>1.8341161895989739</c:v>
                </c:pt>
                <c:pt idx="23">
                  <c:v>1.8112419209407371</c:v>
                </c:pt>
                <c:pt idx="24">
                  <c:v>1.7529725081273049</c:v>
                </c:pt>
                <c:pt idx="25">
                  <c:v>1.7449931856146348</c:v>
                </c:pt>
                <c:pt idx="26">
                  <c:v>1.7370138631019647</c:v>
                </c:pt>
                <c:pt idx="27">
                  <c:v>1.7286208785270818</c:v>
                </c:pt>
                <c:pt idx="28">
                  <c:v>1.7169055310466399</c:v>
                </c:pt>
                <c:pt idx="29">
                  <c:v>1.7044717828256284</c:v>
                </c:pt>
                <c:pt idx="30">
                  <c:v>1.6914551189149891</c:v>
                </c:pt>
                <c:pt idx="31">
                  <c:v>1.6768441877662732</c:v>
                </c:pt>
                <c:pt idx="32">
                  <c:v>1.6598246378638257</c:v>
                </c:pt>
                <c:pt idx="33">
                  <c:v>1.6419787712573801</c:v>
                </c:pt>
                <c:pt idx="34">
                  <c:v>1.6238779832279622</c:v>
                </c:pt>
                <c:pt idx="35">
                  <c:v>1.5945305065838462</c:v>
                </c:pt>
                <c:pt idx="36">
                  <c:v>1.563842043588979</c:v>
                </c:pt>
                <c:pt idx="37">
                  <c:v>1.5321664230833407</c:v>
                </c:pt>
                <c:pt idx="38">
                  <c:v>1.5103275438395902</c:v>
                </c:pt>
                <c:pt idx="39">
                  <c:v>1.4706995907944727</c:v>
                </c:pt>
                <c:pt idx="40">
                  <c:v>2.4298194303806677</c:v>
                </c:pt>
                <c:pt idx="41">
                  <c:v>3.3886482261161417</c:v>
                </c:pt>
                <c:pt idx="42">
                  <c:v>5.3132174372212901</c:v>
                </c:pt>
                <c:pt idx="43">
                  <c:v>5.3099101220765359</c:v>
                </c:pt>
                <c:pt idx="44">
                  <c:v>5.303329666718251</c:v>
                </c:pt>
                <c:pt idx="45">
                  <c:v>5.2945688718989974</c:v>
                </c:pt>
                <c:pt idx="46">
                  <c:v>5.2832871408758892</c:v>
                </c:pt>
                <c:pt idx="47">
                  <c:v>6.2570455163463112</c:v>
                </c:pt>
                <c:pt idx="48">
                  <c:v>6.222008135662584</c:v>
                </c:pt>
                <c:pt idx="49">
                  <c:v>6.1825325771820614</c:v>
                </c:pt>
                <c:pt idx="50">
                  <c:v>6.1390978853241833</c:v>
                </c:pt>
                <c:pt idx="51">
                  <c:v>6.0903628645899861</c:v>
                </c:pt>
                <c:pt idx="52">
                  <c:v>6.05948551114514</c:v>
                </c:pt>
                <c:pt idx="53">
                  <c:v>6.0084166895291817</c:v>
                </c:pt>
                <c:pt idx="54">
                  <c:v>5.9512084124980476</c:v>
                </c:pt>
                <c:pt idx="55">
                  <c:v>6.8929768675357677</c:v>
                </c:pt>
                <c:pt idx="56">
                  <c:v>6.8388477128458058</c:v>
                </c:pt>
                <c:pt idx="57">
                  <c:v>6.6193292371242674</c:v>
                </c:pt>
                <c:pt idx="58">
                  <c:v>6.6139387786388415</c:v>
                </c:pt>
                <c:pt idx="59">
                  <c:v>6.6011365022793322</c:v>
                </c:pt>
                <c:pt idx="60">
                  <c:v>8.5880750496340994</c:v>
                </c:pt>
                <c:pt idx="61">
                  <c:v>8.5756079825037954</c:v>
                </c:pt>
                <c:pt idx="62">
                  <c:v>8.5506608617767661</c:v>
                </c:pt>
                <c:pt idx="63">
                  <c:v>8.4920738027536711</c:v>
                </c:pt>
                <c:pt idx="64">
                  <c:v>8.4164568635455677</c:v>
                </c:pt>
                <c:pt idx="65">
                  <c:v>8.3283696111208219</c:v>
                </c:pt>
                <c:pt idx="66">
                  <c:v>8.1325941042836796</c:v>
                </c:pt>
                <c:pt idx="67">
                  <c:v>12.121023116529475</c:v>
                </c:pt>
                <c:pt idx="68">
                  <c:v>12.104670343073913</c:v>
                </c:pt>
                <c:pt idx="69">
                  <c:v>12.065464717346153</c:v>
                </c:pt>
                <c:pt idx="70">
                  <c:v>12.019047783069468</c:v>
                </c:pt>
                <c:pt idx="71">
                  <c:v>11.934398195677801</c:v>
                </c:pt>
                <c:pt idx="72">
                  <c:v>12.843525338208785</c:v>
                </c:pt>
                <c:pt idx="73">
                  <c:v>12.718753103189565</c:v>
                </c:pt>
                <c:pt idx="74">
                  <c:v>12.697035694012406</c:v>
                </c:pt>
                <c:pt idx="75">
                  <c:v>12.635012982537399</c:v>
                </c:pt>
                <c:pt idx="76">
                  <c:v>12.56783095199606</c:v>
                </c:pt>
                <c:pt idx="77">
                  <c:v>12.49950749766643</c:v>
                </c:pt>
                <c:pt idx="78">
                  <c:v>12.484530163765015</c:v>
                </c:pt>
                <c:pt idx="79">
                  <c:v>12.467890862056132</c:v>
                </c:pt>
                <c:pt idx="80">
                  <c:v>12.446653651516581</c:v>
                </c:pt>
                <c:pt idx="81">
                  <c:v>12.418922965383899</c:v>
                </c:pt>
                <c:pt idx="82">
                  <c:v>12.39638768669862</c:v>
                </c:pt>
                <c:pt idx="83">
                  <c:v>12.343676021000679</c:v>
                </c:pt>
                <c:pt idx="84">
                  <c:v>12.243054978657861</c:v>
                </c:pt>
                <c:pt idx="85">
                  <c:v>13.00558776820758</c:v>
                </c:pt>
                <c:pt idx="86">
                  <c:v>12.951835151100129</c:v>
                </c:pt>
                <c:pt idx="87">
                  <c:v>12.881535209457576</c:v>
                </c:pt>
                <c:pt idx="88">
                  <c:v>12.826989343193757</c:v>
                </c:pt>
                <c:pt idx="89">
                  <c:v>14.72112420519124</c:v>
                </c:pt>
                <c:pt idx="90">
                  <c:v>14.250412659304359</c:v>
                </c:pt>
                <c:pt idx="91">
                  <c:v>14.240345911587189</c:v>
                </c:pt>
                <c:pt idx="92">
                  <c:v>14.222178848756984</c:v>
                </c:pt>
                <c:pt idx="93">
                  <c:v>14.193084241237372</c:v>
                </c:pt>
                <c:pt idx="94">
                  <c:v>14.155393840201372</c:v>
                </c:pt>
                <c:pt idx="95">
                  <c:v>14.108804043259617</c:v>
                </c:pt>
                <c:pt idx="96">
                  <c:v>14.079323887249235</c:v>
                </c:pt>
                <c:pt idx="97">
                  <c:v>14.043809825033136</c:v>
                </c:pt>
                <c:pt idx="98">
                  <c:v>13.967885516002459</c:v>
                </c:pt>
                <c:pt idx="99">
                  <c:v>13.855155530439944</c:v>
                </c:pt>
                <c:pt idx="100">
                  <c:v>13.683620466569963</c:v>
                </c:pt>
                <c:pt idx="101">
                  <c:v>13.663629031761021</c:v>
                </c:pt>
                <c:pt idx="102">
                  <c:v>13.630552585865601</c:v>
                </c:pt>
                <c:pt idx="103">
                  <c:v>13.597152745216892</c:v>
                </c:pt>
                <c:pt idx="104">
                  <c:v>13.552770709951107</c:v>
                </c:pt>
                <c:pt idx="105">
                  <c:v>13.505399285485147</c:v>
                </c:pt>
                <c:pt idx="106">
                  <c:v>13.382438794623184</c:v>
                </c:pt>
                <c:pt idx="107">
                  <c:v>13.246476253179468</c:v>
                </c:pt>
                <c:pt idx="108">
                  <c:v>14.107143755945572</c:v>
                </c:pt>
                <c:pt idx="109">
                  <c:v>13.944788548492003</c:v>
                </c:pt>
                <c:pt idx="110">
                  <c:v>13.640817478233592</c:v>
                </c:pt>
                <c:pt idx="111">
                  <c:v>13.631648178612274</c:v>
                </c:pt>
                <c:pt idx="112">
                  <c:v>14.59585260491907</c:v>
                </c:pt>
                <c:pt idx="113">
                  <c:v>14.53005680017924</c:v>
                </c:pt>
                <c:pt idx="114">
                  <c:v>14.350212692236063</c:v>
                </c:pt>
                <c:pt idx="115">
                  <c:v>14.307237350374324</c:v>
                </c:pt>
                <c:pt idx="116">
                  <c:v>14.266807464953251</c:v>
                </c:pt>
                <c:pt idx="117">
                  <c:v>14.199137635180954</c:v>
                </c:pt>
                <c:pt idx="118">
                  <c:v>14.093096194634441</c:v>
                </c:pt>
                <c:pt idx="119">
                  <c:v>13.983646723568189</c:v>
                </c:pt>
                <c:pt idx="120">
                  <c:v>13.901321824213225</c:v>
                </c:pt>
                <c:pt idx="121">
                  <c:v>14.721569561528664</c:v>
                </c:pt>
                <c:pt idx="122">
                  <c:v>14.539277148061219</c:v>
                </c:pt>
                <c:pt idx="123">
                  <c:v>14.298620308451174</c:v>
                </c:pt>
                <c:pt idx="124">
                  <c:v>14.857864272583182</c:v>
                </c:pt>
                <c:pt idx="125">
                  <c:v>14.918354493374142</c:v>
                </c:pt>
                <c:pt idx="126">
                  <c:v>14.906844216164467</c:v>
                </c:pt>
                <c:pt idx="127">
                  <c:v>14.893263603273018</c:v>
                </c:pt>
                <c:pt idx="128">
                  <c:v>16.868315318722722</c:v>
                </c:pt>
                <c:pt idx="129">
                  <c:v>16.839083130292781</c:v>
                </c:pt>
                <c:pt idx="130">
                  <c:v>16.78546494051503</c:v>
                </c:pt>
                <c:pt idx="131">
                  <c:v>16.725798352694834</c:v>
                </c:pt>
                <c:pt idx="132">
                  <c:v>16.596636110422192</c:v>
                </c:pt>
                <c:pt idx="133">
                  <c:v>16.569454090039734</c:v>
                </c:pt>
                <c:pt idx="134">
                  <c:v>16.532860907267199</c:v>
                </c:pt>
                <c:pt idx="135">
                  <c:v>16.461660447225622</c:v>
                </c:pt>
                <c:pt idx="136">
                  <c:v>17.309921292424875</c:v>
                </c:pt>
                <c:pt idx="137">
                  <c:v>17.14429703540689</c:v>
                </c:pt>
                <c:pt idx="138">
                  <c:v>17.948813453014836</c:v>
                </c:pt>
                <c:pt idx="139">
                  <c:v>18.7430231054263</c:v>
                </c:pt>
                <c:pt idx="140">
                  <c:v>18.513281058700134</c:v>
                </c:pt>
                <c:pt idx="141">
                  <c:v>18.239438245364539</c:v>
                </c:pt>
                <c:pt idx="142">
                  <c:v>20.123296969978036</c:v>
                </c:pt>
                <c:pt idx="143">
                  <c:v>20.090234209089004</c:v>
                </c:pt>
                <c:pt idx="144">
                  <c:v>20.067218208106979</c:v>
                </c:pt>
                <c:pt idx="145">
                  <c:v>20.003674049148223</c:v>
                </c:pt>
                <c:pt idx="146">
                  <c:v>19.939204613263531</c:v>
                </c:pt>
                <c:pt idx="147">
                  <c:v>19.899410117267308</c:v>
                </c:pt>
                <c:pt idx="148">
                  <c:v>20.82902969444898</c:v>
                </c:pt>
                <c:pt idx="149">
                  <c:v>20.777118233401541</c:v>
                </c:pt>
                <c:pt idx="150">
                  <c:v>21.655693527772684</c:v>
                </c:pt>
                <c:pt idx="151">
                  <c:v>22.515161792529202</c:v>
                </c:pt>
                <c:pt idx="152">
                  <c:v>22.326883819103305</c:v>
                </c:pt>
                <c:pt idx="153">
                  <c:v>24.78671720285735</c:v>
                </c:pt>
                <c:pt idx="154">
                  <c:v>24.751151149322201</c:v>
                </c:pt>
                <c:pt idx="155">
                  <c:v>25.714441258303758</c:v>
                </c:pt>
                <c:pt idx="156">
                  <c:v>25.641843726890102</c:v>
                </c:pt>
                <c:pt idx="157">
                  <c:v>25.511535897058611</c:v>
                </c:pt>
                <c:pt idx="158">
                  <c:v>25.227120802174941</c:v>
                </c:pt>
                <c:pt idx="159">
                  <c:v>24.834159337041164</c:v>
                </c:pt>
                <c:pt idx="160">
                  <c:v>25.773106457971448</c:v>
                </c:pt>
                <c:pt idx="161">
                  <c:v>25.707702628623011</c:v>
                </c:pt>
                <c:pt idx="162">
                  <c:v>25.640000262747193</c:v>
                </c:pt>
                <c:pt idx="163">
                  <c:v>25.346987315399346</c:v>
                </c:pt>
                <c:pt idx="164">
                  <c:v>26.956897308042631</c:v>
                </c:pt>
                <c:pt idx="165">
                  <c:v>26.91529253941048</c:v>
                </c:pt>
                <c:pt idx="166">
                  <c:v>26.825306073353101</c:v>
                </c:pt>
                <c:pt idx="167">
                  <c:v>27.635864153759893</c:v>
                </c:pt>
                <c:pt idx="168">
                  <c:v>27.434171746929263</c:v>
                </c:pt>
                <c:pt idx="169">
                  <c:v>27.384216755715091</c:v>
                </c:pt>
                <c:pt idx="170">
                  <c:v>28.315618449428037</c:v>
                </c:pt>
                <c:pt idx="171">
                  <c:v>28.235946117731604</c:v>
                </c:pt>
                <c:pt idx="172">
                  <c:v>27.93507400137543</c:v>
                </c:pt>
                <c:pt idx="173">
                  <c:v>30.628880350651176</c:v>
                </c:pt>
                <c:pt idx="174">
                  <c:v>30.30761108737234</c:v>
                </c:pt>
                <c:pt idx="175">
                  <c:v>30.254435612761412</c:v>
                </c:pt>
                <c:pt idx="176">
                  <c:v>30.138346304426086</c:v>
                </c:pt>
                <c:pt idx="177">
                  <c:v>30.00590954783797</c:v>
                </c:pt>
                <c:pt idx="178">
                  <c:v>29.838239247607884</c:v>
                </c:pt>
                <c:pt idx="179">
                  <c:v>29.595438365887919</c:v>
                </c:pt>
                <c:pt idx="180">
                  <c:v>28.933358523376686</c:v>
                </c:pt>
                <c:pt idx="181">
                  <c:v>28.840968526925959</c:v>
                </c:pt>
                <c:pt idx="182">
                  <c:v>28.578326037526665</c:v>
                </c:pt>
                <c:pt idx="183">
                  <c:v>28.510810142666223</c:v>
                </c:pt>
                <c:pt idx="184">
                  <c:v>29.418145213263166</c:v>
                </c:pt>
                <c:pt idx="185">
                  <c:v>29.305804961649148</c:v>
                </c:pt>
                <c:pt idx="186">
                  <c:v>29.227527431929303</c:v>
                </c:pt>
                <c:pt idx="187">
                  <c:v>29.147829165086268</c:v>
                </c:pt>
                <c:pt idx="188">
                  <c:v>29.022860477648791</c:v>
                </c:pt>
                <c:pt idx="189">
                  <c:v>28.876022866162593</c:v>
                </c:pt>
                <c:pt idx="190">
                  <c:v>28.667000021386812</c:v>
                </c:pt>
                <c:pt idx="191">
                  <c:v>28.279323148202764</c:v>
                </c:pt>
                <c:pt idx="192">
                  <c:v>33.697259202359632</c:v>
                </c:pt>
                <c:pt idx="193">
                  <c:v>33.625310381786917</c:v>
                </c:pt>
                <c:pt idx="194">
                  <c:v>33.5364404840536</c:v>
                </c:pt>
                <c:pt idx="195">
                  <c:v>33.385526874499575</c:v>
                </c:pt>
                <c:pt idx="196">
                  <c:v>34.057917158827671</c:v>
                </c:pt>
                <c:pt idx="197">
                  <c:v>34.624498473536001</c:v>
                </c:pt>
                <c:pt idx="198">
                  <c:v>34.544655760447149</c:v>
                </c:pt>
                <c:pt idx="199">
                  <c:v>36.294088171512009</c:v>
                </c:pt>
                <c:pt idx="200">
                  <c:v>36.010258388051938</c:v>
                </c:pt>
                <c:pt idx="201">
                  <c:v>35.676448565145726</c:v>
                </c:pt>
                <c:pt idx="202">
                  <c:v>35.100618384913709</c:v>
                </c:pt>
                <c:pt idx="203">
                  <c:v>35.039053680267656</c:v>
                </c:pt>
                <c:pt idx="204">
                  <c:v>34.965356652282843</c:v>
                </c:pt>
                <c:pt idx="205">
                  <c:v>34.861433824538395</c:v>
                </c:pt>
                <c:pt idx="206">
                  <c:v>35.504938560958429</c:v>
                </c:pt>
                <c:pt idx="207">
                  <c:v>35.136320198950934</c:v>
                </c:pt>
                <c:pt idx="208">
                  <c:v>34.73345880662113</c:v>
                </c:pt>
                <c:pt idx="209">
                  <c:v>35.324908056470029</c:v>
                </c:pt>
                <c:pt idx="210">
                  <c:v>34.870260551250027</c:v>
                </c:pt>
                <c:pt idx="211">
                  <c:v>34.758216241275953</c:v>
                </c:pt>
                <c:pt idx="212">
                  <c:v>35.601665886481904</c:v>
                </c:pt>
                <c:pt idx="213">
                  <c:v>36.42405138202335</c:v>
                </c:pt>
                <c:pt idx="214">
                  <c:v>36.33975663649889</c:v>
                </c:pt>
                <c:pt idx="215">
                  <c:v>35.982135526725607</c:v>
                </c:pt>
                <c:pt idx="216">
                  <c:v>35.843604770607335</c:v>
                </c:pt>
                <c:pt idx="217">
                  <c:v>35.689111198283676</c:v>
                </c:pt>
                <c:pt idx="218">
                  <c:v>35.472584676698744</c:v>
                </c:pt>
                <c:pt idx="219">
                  <c:v>34.79951418088816</c:v>
                </c:pt>
                <c:pt idx="220">
                  <c:v>34.519804576916556</c:v>
                </c:pt>
                <c:pt idx="221">
                  <c:v>34.272655215261324</c:v>
                </c:pt>
                <c:pt idx="222">
                  <c:v>34.183386181826634</c:v>
                </c:pt>
                <c:pt idx="223">
                  <c:v>34.077329617510948</c:v>
                </c:pt>
                <c:pt idx="224">
                  <c:v>34.83920402281408</c:v>
                </c:pt>
                <c:pt idx="225">
                  <c:v>34.328922092301333</c:v>
                </c:pt>
                <c:pt idx="226">
                  <c:v>34.270563164916162</c:v>
                </c:pt>
                <c:pt idx="227">
                  <c:v>34.111309504863279</c:v>
                </c:pt>
                <c:pt idx="228">
                  <c:v>33.810422147556999</c:v>
                </c:pt>
                <c:pt idx="229">
                  <c:v>33.434453143046412</c:v>
                </c:pt>
                <c:pt idx="230">
                  <c:v>33.045578409991791</c:v>
                </c:pt>
                <c:pt idx="231">
                  <c:v>32.986519912609545</c:v>
                </c:pt>
                <c:pt idx="232">
                  <c:v>32.888166837914227</c:v>
                </c:pt>
                <c:pt idx="233">
                  <c:v>32.756705362102046</c:v>
                </c:pt>
                <c:pt idx="234">
                  <c:v>32.607763222743721</c:v>
                </c:pt>
                <c:pt idx="235">
                  <c:v>34.412460664385392</c:v>
                </c:pt>
                <c:pt idx="236">
                  <c:v>35.173223906422301</c:v>
                </c:pt>
                <c:pt idx="237">
                  <c:v>34.628029788227977</c:v>
                </c:pt>
                <c:pt idx="238">
                  <c:v>34.55172962495142</c:v>
                </c:pt>
                <c:pt idx="239">
                  <c:v>35.439356911668135</c:v>
                </c:pt>
                <c:pt idx="240">
                  <c:v>35.233790369119738</c:v>
                </c:pt>
                <c:pt idx="241">
                  <c:v>34.995414597799559</c:v>
                </c:pt>
                <c:pt idx="242">
                  <c:v>34.754273174288734</c:v>
                </c:pt>
                <c:pt idx="243">
                  <c:v>34.512336891496652</c:v>
                </c:pt>
                <c:pt idx="244">
                  <c:v>37.664591892601941</c:v>
                </c:pt>
                <c:pt idx="245">
                  <c:v>38.554947295547862</c:v>
                </c:pt>
                <c:pt idx="246">
                  <c:v>39.445125226264857</c:v>
                </c:pt>
                <c:pt idx="247">
                  <c:v>39.306332274590289</c:v>
                </c:pt>
                <c:pt idx="248">
                  <c:v>40.086298851885523</c:v>
                </c:pt>
                <c:pt idx="249">
                  <c:v>39.852836365838272</c:v>
                </c:pt>
                <c:pt idx="250">
                  <c:v>39.61577237375257</c:v>
                </c:pt>
                <c:pt idx="251">
                  <c:v>40.033911309380144</c:v>
                </c:pt>
                <c:pt idx="252">
                  <c:v>39.452050245007719</c:v>
                </c:pt>
                <c:pt idx="253">
                  <c:v>40.306202415781677</c:v>
                </c:pt>
                <c:pt idx="254">
                  <c:v>40.268000833178938</c:v>
                </c:pt>
                <c:pt idx="255">
                  <c:v>41.143268958412094</c:v>
                </c:pt>
                <c:pt idx="256">
                  <c:v>40.983443637155709</c:v>
                </c:pt>
                <c:pt idx="257">
                  <c:v>40.806315914200994</c:v>
                </c:pt>
                <c:pt idx="258">
                  <c:v>40.347163829013937</c:v>
                </c:pt>
                <c:pt idx="259">
                  <c:v>39.88801174382688</c:v>
                </c:pt>
                <c:pt idx="260">
                  <c:v>39.428859658639823</c:v>
                </c:pt>
                <c:pt idx="261">
                  <c:v>38.846342877749876</c:v>
                </c:pt>
                <c:pt idx="262">
                  <c:v>38.742374326004942</c:v>
                </c:pt>
                <c:pt idx="263">
                  <c:v>38.613782181468451</c:v>
                </c:pt>
                <c:pt idx="264">
                  <c:v>38.462415597049485</c:v>
                </c:pt>
                <c:pt idx="265">
                  <c:v>39.301917966638364</c:v>
                </c:pt>
                <c:pt idx="266">
                  <c:v>39.124025912324605</c:v>
                </c:pt>
                <c:pt idx="267">
                  <c:v>38.946133858010846</c:v>
                </c:pt>
                <c:pt idx="268">
                  <c:v>38.756378543276085</c:v>
                </c:pt>
                <c:pt idx="269">
                  <c:v>40.566623228541324</c:v>
                </c:pt>
                <c:pt idx="270">
                  <c:v>40.335481809681518</c:v>
                </c:pt>
                <c:pt idx="271">
                  <c:v>40.083317610585787</c:v>
                </c:pt>
                <c:pt idx="272">
                  <c:v>40.831153411490057</c:v>
                </c:pt>
                <c:pt idx="273">
                  <c:v>40.553770497397451</c:v>
                </c:pt>
                <c:pt idx="274">
                  <c:v>40.138343957380336</c:v>
                </c:pt>
                <c:pt idx="275">
                  <c:v>39.690240949225917</c:v>
                </c:pt>
                <c:pt idx="276">
                  <c:v>40.226052596452035</c:v>
                </c:pt>
                <c:pt idx="277">
                  <c:v>39.570174990139535</c:v>
                </c:pt>
                <c:pt idx="278">
                  <c:v>38.914297383827034</c:v>
                </c:pt>
                <c:pt idx="279">
                  <c:v>39.859815326688569</c:v>
                </c:pt>
                <c:pt idx="280">
                  <c:v>39.69447501914339</c:v>
                </c:pt>
                <c:pt idx="281">
                  <c:v>39.511215447679696</c:v>
                </c:pt>
                <c:pt idx="282">
                  <c:v>39.294900441812878</c:v>
                </c:pt>
                <c:pt idx="283">
                  <c:v>40.880585398789449</c:v>
                </c:pt>
                <c:pt idx="284">
                  <c:v>41.343379560635647</c:v>
                </c:pt>
                <c:pt idx="285">
                  <c:v>40.791422973884799</c:v>
                </c:pt>
                <c:pt idx="286">
                  <c:v>41.239466387133952</c:v>
                </c:pt>
                <c:pt idx="287">
                  <c:v>41.675250432939002</c:v>
                </c:pt>
                <c:pt idx="288">
                  <c:v>42.111034478744052</c:v>
                </c:pt>
                <c:pt idx="289">
                  <c:v>43.473436036063248</c:v>
                </c:pt>
                <c:pt idx="290">
                  <c:v>42.588397336462201</c:v>
                </c:pt>
                <c:pt idx="291">
                  <c:v>41.696316266121023</c:v>
                </c:pt>
                <c:pt idx="292">
                  <c:v>41.569924337457493</c:v>
                </c:pt>
                <c:pt idx="293">
                  <c:v>42.426703922373548</c:v>
                </c:pt>
                <c:pt idx="294">
                  <c:v>41.997410280053749</c:v>
                </c:pt>
                <c:pt idx="295">
                  <c:v>41.50908827688783</c:v>
                </c:pt>
                <c:pt idx="296">
                  <c:v>41.956158669437087</c:v>
                </c:pt>
                <c:pt idx="297">
                  <c:v>42.375334926631361</c:v>
                </c:pt>
                <c:pt idx="298">
                  <c:v>43.676248527194574</c:v>
                </c:pt>
                <c:pt idx="299">
                  <c:v>43.573061542656959</c:v>
                </c:pt>
                <c:pt idx="300">
                  <c:v>43.366044744418083</c:v>
                </c:pt>
                <c:pt idx="301">
                  <c:v>43.195380691724544</c:v>
                </c:pt>
                <c:pt idx="302">
                  <c:v>42.911561755081159</c:v>
                </c:pt>
                <c:pt idx="303">
                  <c:v>42.605727077251814</c:v>
                </c:pt>
                <c:pt idx="304">
                  <c:v>42.116861454915998</c:v>
                </c:pt>
                <c:pt idx="305">
                  <c:v>43.618173342552105</c:v>
                </c:pt>
                <c:pt idx="306">
                  <c:v>43.111759139053518</c:v>
                </c:pt>
                <c:pt idx="307">
                  <c:v>43.417163632828995</c:v>
                </c:pt>
                <c:pt idx="308">
                  <c:v>42.609777780171434</c:v>
                </c:pt>
                <c:pt idx="309">
                  <c:v>42.280069358182956</c:v>
                </c:pt>
                <c:pt idx="310">
                  <c:v>42.170143103756594</c:v>
                </c:pt>
                <c:pt idx="311">
                  <c:v>41.919686882557578</c:v>
                </c:pt>
                <c:pt idx="312">
                  <c:v>42.636863866894402</c:v>
                </c:pt>
                <c:pt idx="313">
                  <c:v>43.226465575955167</c:v>
                </c:pt>
                <c:pt idx="314">
                  <c:v>44.106921246160162</c:v>
                </c:pt>
                <c:pt idx="315">
                  <c:v>44.026997118370232</c:v>
                </c:pt>
                <c:pt idx="316">
                  <c:v>43.836843209184494</c:v>
                </c:pt>
                <c:pt idx="317">
                  <c:v>43.997931818602375</c:v>
                </c:pt>
                <c:pt idx="318">
                  <c:v>43.642745151867707</c:v>
                </c:pt>
                <c:pt idx="319">
                  <c:v>43.209786524276581</c:v>
                </c:pt>
                <c:pt idx="320">
                  <c:v>43.451414996185164</c:v>
                </c:pt>
                <c:pt idx="321">
                  <c:v>43.287310946771342</c:v>
                </c:pt>
                <c:pt idx="322">
                  <c:v>43.175978878550261</c:v>
                </c:pt>
                <c:pt idx="323">
                  <c:v>43.033210604497491</c:v>
                </c:pt>
                <c:pt idx="324">
                  <c:v>43.767640081902876</c:v>
                </c:pt>
                <c:pt idx="325">
                  <c:v>43.184071436062062</c:v>
                </c:pt>
                <c:pt idx="326">
                  <c:v>44.335921513351281</c:v>
                </c:pt>
                <c:pt idx="327">
                  <c:v>44.186568522261886</c:v>
                </c:pt>
                <c:pt idx="328">
                  <c:v>43.385421276875789</c:v>
                </c:pt>
                <c:pt idx="329">
                  <c:v>45.573974761409261</c:v>
                </c:pt>
                <c:pt idx="330">
                  <c:v>46.751989816114481</c:v>
                </c:pt>
                <c:pt idx="331">
                  <c:v>46.682009230584406</c:v>
                </c:pt>
                <c:pt idx="332">
                  <c:v>50.898661583998951</c:v>
                </c:pt>
                <c:pt idx="333">
                  <c:v>50.812464314810384</c:v>
                </c:pt>
                <c:pt idx="334">
                  <c:v>52.193811699770649</c:v>
                </c:pt>
                <c:pt idx="335">
                  <c:v>51.492902680674405</c:v>
                </c:pt>
                <c:pt idx="336">
                  <c:v>51.2820696261794</c:v>
                </c:pt>
                <c:pt idx="337">
                  <c:v>51.06131851956065</c:v>
                </c:pt>
                <c:pt idx="338">
                  <c:v>50.75799757387292</c:v>
                </c:pt>
                <c:pt idx="339">
                  <c:v>50.201434290169523</c:v>
                </c:pt>
                <c:pt idx="340">
                  <c:v>49.339629496717023</c:v>
                </c:pt>
                <c:pt idx="341">
                  <c:v>49.176180236558963</c:v>
                </c:pt>
                <c:pt idx="342">
                  <c:v>49.917963104204169</c:v>
                </c:pt>
                <c:pt idx="343">
                  <c:v>49.651526575661045</c:v>
                </c:pt>
                <c:pt idx="344">
                  <c:v>49.363555237522931</c:v>
                </c:pt>
                <c:pt idx="345">
                  <c:v>49.149017770531302</c:v>
                </c:pt>
                <c:pt idx="346">
                  <c:v>48.776551791088494</c:v>
                </c:pt>
                <c:pt idx="347">
                  <c:v>48.187574484160059</c:v>
                </c:pt>
                <c:pt idx="348">
                  <c:v>47.229654954884978</c:v>
                </c:pt>
                <c:pt idx="349">
                  <c:v>47.08904329823698</c:v>
                </c:pt>
                <c:pt idx="350">
                  <c:v>47.922605507581785</c:v>
                </c:pt>
                <c:pt idx="351">
                  <c:v>48.742775261550911</c:v>
                </c:pt>
                <c:pt idx="352">
                  <c:v>48.528931287904243</c:v>
                </c:pt>
                <c:pt idx="353">
                  <c:v>48.322403500541789</c:v>
                </c:pt>
                <c:pt idx="354">
                  <c:v>48.006609221444776</c:v>
                </c:pt>
                <c:pt idx="355">
                  <c:v>50.105801455504825</c:v>
                </c:pt>
                <c:pt idx="356">
                  <c:v>50.185956837968718</c:v>
                </c:pt>
                <c:pt idx="357">
                  <c:v>49.956432585925299</c:v>
                </c:pt>
                <c:pt idx="358">
                  <c:v>48.767074446006838</c:v>
                </c:pt>
                <c:pt idx="359">
                  <c:v>53.978763866386501</c:v>
                </c:pt>
                <c:pt idx="360">
                  <c:v>53.703577645859369</c:v>
                </c:pt>
                <c:pt idx="361">
                  <c:v>53.359670335901001</c:v>
                </c:pt>
                <c:pt idx="362">
                  <c:v>52.961214016952674</c:v>
                </c:pt>
                <c:pt idx="363">
                  <c:v>53.140004292973686</c:v>
                </c:pt>
                <c:pt idx="364">
                  <c:v>52.183782994558321</c:v>
                </c:pt>
                <c:pt idx="365">
                  <c:v>53.787591618183683</c:v>
                </c:pt>
                <c:pt idx="366">
                  <c:v>53.547226809639973</c:v>
                </c:pt>
                <c:pt idx="367">
                  <c:v>53.225602183783245</c:v>
                </c:pt>
                <c:pt idx="368">
                  <c:v>52.607602961343808</c:v>
                </c:pt>
                <c:pt idx="369">
                  <c:v>52.808866757112824</c:v>
                </c:pt>
                <c:pt idx="370">
                  <c:v>51.765050292063634</c:v>
                </c:pt>
                <c:pt idx="371">
                  <c:v>52.5622540219589</c:v>
                </c:pt>
                <c:pt idx="372">
                  <c:v>52.317575325714664</c:v>
                </c:pt>
                <c:pt idx="373">
                  <c:v>54.47954343411142</c:v>
                </c:pt>
                <c:pt idx="374">
                  <c:v>54.298769947410264</c:v>
                </c:pt>
                <c:pt idx="375">
                  <c:v>55.010733914325684</c:v>
                </c:pt>
                <c:pt idx="376">
                  <c:v>56.426512460587247</c:v>
                </c:pt>
                <c:pt idx="377">
                  <c:v>56.179896824757847</c:v>
                </c:pt>
                <c:pt idx="378">
                  <c:v>56.892553470948961</c:v>
                </c:pt>
                <c:pt idx="379">
                  <c:v>55.643301511382738</c:v>
                </c:pt>
                <c:pt idx="380">
                  <c:v>55.327926984207984</c:v>
                </c:pt>
                <c:pt idx="381">
                  <c:v>54.396750291393218</c:v>
                </c:pt>
                <c:pt idx="382">
                  <c:v>56.067477961645146</c:v>
                </c:pt>
                <c:pt idx="383">
                  <c:v>55.802344453260062</c:v>
                </c:pt>
                <c:pt idx="384">
                  <c:v>57.361420256097638</c:v>
                </c:pt>
                <c:pt idx="385">
                  <c:v>57.819196664182982</c:v>
                </c:pt>
                <c:pt idx="386">
                  <c:v>57.044277273642926</c:v>
                </c:pt>
                <c:pt idx="387">
                  <c:v>56.504402149929277</c:v>
                </c:pt>
                <c:pt idx="388">
                  <c:v>56.114339833968593</c:v>
                </c:pt>
                <c:pt idx="389">
                  <c:v>56.678644268556098</c:v>
                </c:pt>
                <c:pt idx="390">
                  <c:v>55.979212984137483</c:v>
                </c:pt>
                <c:pt idx="391">
                  <c:v>57.177176820617973</c:v>
                </c:pt>
                <c:pt idx="392">
                  <c:v>59.011795141907413</c:v>
                </c:pt>
                <c:pt idx="393">
                  <c:v>58.780339566669227</c:v>
                </c:pt>
                <c:pt idx="394">
                  <c:v>58.502489327948567</c:v>
                </c:pt>
                <c:pt idx="395">
                  <c:v>58.211914587805424</c:v>
                </c:pt>
                <c:pt idx="396">
                  <c:v>58.822986770632383</c:v>
                </c:pt>
                <c:pt idx="397">
                  <c:v>58.416990440482977</c:v>
                </c:pt>
                <c:pt idx="398">
                  <c:v>60.981654091652025</c:v>
                </c:pt>
                <c:pt idx="399">
                  <c:v>61.338855985438308</c:v>
                </c:pt>
                <c:pt idx="400">
                  <c:v>61.626037724893742</c:v>
                </c:pt>
                <c:pt idx="401">
                  <c:v>60.363396586034384</c:v>
                </c:pt>
                <c:pt idx="402">
                  <c:v>69.069159991280117</c:v>
                </c:pt>
                <c:pt idx="403">
                  <c:v>68.950946718742628</c:v>
                </c:pt>
                <c:pt idx="404">
                  <c:v>68.637133088655048</c:v>
                </c:pt>
                <c:pt idx="405">
                  <c:v>68.278317771521017</c:v>
                </c:pt>
                <c:pt idx="406">
                  <c:v>68.739770219349737</c:v>
                </c:pt>
                <c:pt idx="407">
                  <c:v>69.804213365238269</c:v>
                </c:pt>
                <c:pt idx="408">
                  <c:v>69.019159116552842</c:v>
                </c:pt>
                <c:pt idx="409">
                  <c:v>70.83248352113128</c:v>
                </c:pt>
                <c:pt idx="410">
                  <c:v>70.539198054492331</c:v>
                </c:pt>
                <c:pt idx="411">
                  <c:v>70.044266882016387</c:v>
                </c:pt>
                <c:pt idx="412">
                  <c:v>69.196031943575704</c:v>
                </c:pt>
                <c:pt idx="413">
                  <c:v>69.068905145130572</c:v>
                </c:pt>
                <c:pt idx="414">
                  <c:v>68.8549542370978</c:v>
                </c:pt>
                <c:pt idx="415">
                  <c:v>69.619209843996316</c:v>
                </c:pt>
                <c:pt idx="416">
                  <c:v>69.397509211448636</c:v>
                </c:pt>
                <c:pt idx="417">
                  <c:v>69.797598424373732</c:v>
                </c:pt>
                <c:pt idx="418">
                  <c:v>69.629682143082775</c:v>
                </c:pt>
                <c:pt idx="419">
                  <c:v>71.593907483058132</c:v>
                </c:pt>
                <c:pt idx="420">
                  <c:v>73.412724398167569</c:v>
                </c:pt>
                <c:pt idx="421">
                  <c:v>79.133498639293336</c:v>
                </c:pt>
                <c:pt idx="422">
                  <c:v>78.837178989332401</c:v>
                </c:pt>
                <c:pt idx="423">
                  <c:v>78.079166201003062</c:v>
                </c:pt>
                <c:pt idx="424">
                  <c:v>77.872234206387233</c:v>
                </c:pt>
                <c:pt idx="425">
                  <c:v>81.524452835396957</c:v>
                </c:pt>
                <c:pt idx="426">
                  <c:v>81.158641868674138</c:v>
                </c:pt>
                <c:pt idx="427">
                  <c:v>80.857068360476887</c:v>
                </c:pt>
                <c:pt idx="428">
                  <c:v>80.151665859382788</c:v>
                </c:pt>
                <c:pt idx="429">
                  <c:v>81.941652217077831</c:v>
                </c:pt>
                <c:pt idx="430">
                  <c:v>81.6838302883328</c:v>
                </c:pt>
                <c:pt idx="431">
                  <c:v>81.136450636928487</c:v>
                </c:pt>
                <c:pt idx="432">
                  <c:v>80.559592218188982</c:v>
                </c:pt>
                <c:pt idx="433">
                  <c:v>80.380756580795818</c:v>
                </c:pt>
                <c:pt idx="434">
                  <c:v>80.17339232580359</c:v>
                </c:pt>
                <c:pt idx="435">
                  <c:v>79.488271470597269</c:v>
                </c:pt>
                <c:pt idx="436">
                  <c:v>79.284865759198567</c:v>
                </c:pt>
                <c:pt idx="437">
                  <c:v>79.022603347653842</c:v>
                </c:pt>
                <c:pt idx="438">
                  <c:v>78.78019691691884</c:v>
                </c:pt>
                <c:pt idx="439">
                  <c:v>80.431189943970452</c:v>
                </c:pt>
                <c:pt idx="440">
                  <c:v>79.792858724738096</c:v>
                </c:pt>
                <c:pt idx="441">
                  <c:v>80.025095204775425</c:v>
                </c:pt>
                <c:pt idx="442">
                  <c:v>81.206431752332662</c:v>
                </c:pt>
                <c:pt idx="443">
                  <c:v>80.550814565909249</c:v>
                </c:pt>
                <c:pt idx="444">
                  <c:v>80.159325259187582</c:v>
                </c:pt>
                <c:pt idx="445">
                  <c:v>80.474520448701909</c:v>
                </c:pt>
                <c:pt idx="446">
                  <c:v>82.045578564309508</c:v>
                </c:pt>
                <c:pt idx="447">
                  <c:v>79.029511381805705</c:v>
                </c:pt>
                <c:pt idx="448">
                  <c:v>78.927073966383446</c:v>
                </c:pt>
                <c:pt idx="449">
                  <c:v>78.824636550961188</c:v>
                </c:pt>
                <c:pt idx="450">
                  <c:v>79.33977446403</c:v>
                </c:pt>
                <c:pt idx="451">
                  <c:v>79.812849351490186</c:v>
                </c:pt>
                <c:pt idx="452">
                  <c:v>79.283500302335767</c:v>
                </c:pt>
                <c:pt idx="453">
                  <c:v>79.535618955750195</c:v>
                </c:pt>
                <c:pt idx="454">
                  <c:v>79.356531654115713</c:v>
                </c:pt>
                <c:pt idx="455">
                  <c:v>79.0984288571739</c:v>
                </c:pt>
                <c:pt idx="456">
                  <c:v>79.641134872967157</c:v>
                </c:pt>
                <c:pt idx="457">
                  <c:v>79.152238553311918</c:v>
                </c:pt>
                <c:pt idx="458">
                  <c:v>81.278467504581783</c:v>
                </c:pt>
                <c:pt idx="459">
                  <c:v>80.378811002153157</c:v>
                </c:pt>
                <c:pt idx="460">
                  <c:v>78.579589904841797</c:v>
                </c:pt>
                <c:pt idx="461">
                  <c:v>78.493643037464494</c:v>
                </c:pt>
                <c:pt idx="462">
                  <c:v>78.208043856161638</c:v>
                </c:pt>
                <c:pt idx="463">
                  <c:v>77.714980458905913</c:v>
                </c:pt>
                <c:pt idx="464">
                  <c:v>78.214510760757165</c:v>
                </c:pt>
                <c:pt idx="465">
                  <c:v>78.020354825136209</c:v>
                </c:pt>
                <c:pt idx="466">
                  <c:v>78.590233051754879</c:v>
                </c:pt>
                <c:pt idx="467">
                  <c:v>78.124606283176192</c:v>
                </c:pt>
                <c:pt idx="468">
                  <c:v>80.18699710778364</c:v>
                </c:pt>
                <c:pt idx="469">
                  <c:v>81.626296410913227</c:v>
                </c:pt>
                <c:pt idx="470">
                  <c:v>81.369401695156057</c:v>
                </c:pt>
                <c:pt idx="471">
                  <c:v>81.01234095458895</c:v>
                </c:pt>
                <c:pt idx="472">
                  <c:v>80.736685891929881</c:v>
                </c:pt>
                <c:pt idx="473">
                  <c:v>82.236399068249099</c:v>
                </c:pt>
                <c:pt idx="474">
                  <c:v>83.834687952798248</c:v>
                </c:pt>
                <c:pt idx="475">
                  <c:v>83.115225178739976</c:v>
                </c:pt>
                <c:pt idx="476">
                  <c:v>83.163125905686343</c:v>
                </c:pt>
                <c:pt idx="477">
                  <c:v>82.864078337601015</c:v>
                </c:pt>
                <c:pt idx="478">
                  <c:v>85.524511114845708</c:v>
                </c:pt>
                <c:pt idx="479">
                  <c:v>86.251360186380978</c:v>
                </c:pt>
                <c:pt idx="480">
                  <c:v>85.970955416972231</c:v>
                </c:pt>
                <c:pt idx="481">
                  <c:v>85.493713817606007</c:v>
                </c:pt>
                <c:pt idx="482">
                  <c:v>85.111852342418359</c:v>
                </c:pt>
                <c:pt idx="483">
                  <c:v>87.409945132990273</c:v>
                </c:pt>
                <c:pt idx="484">
                  <c:v>87.341105372250894</c:v>
                </c:pt>
                <c:pt idx="485">
                  <c:v>87.06604890911666</c:v>
                </c:pt>
                <c:pt idx="486">
                  <c:v>86.788031220320221</c:v>
                </c:pt>
                <c:pt idx="487">
                  <c:v>90.010675792529966</c:v>
                </c:pt>
                <c:pt idx="488">
                  <c:v>88.681109890619751</c:v>
                </c:pt>
                <c:pt idx="489">
                  <c:v>88.124666827085832</c:v>
                </c:pt>
                <c:pt idx="490">
                  <c:v>87.843376148231556</c:v>
                </c:pt>
                <c:pt idx="491">
                  <c:v>87.484094597542054</c:v>
                </c:pt>
                <c:pt idx="492">
                  <c:v>88.197194564606079</c:v>
                </c:pt>
                <c:pt idx="493">
                  <c:v>88.686493316421462</c:v>
                </c:pt>
                <c:pt idx="494">
                  <c:v>89.154650355321834</c:v>
                </c:pt>
                <c:pt idx="495">
                  <c:v>90.275650106168058</c:v>
                </c:pt>
                <c:pt idx="496">
                  <c:v>89.732323908082719</c:v>
                </c:pt>
                <c:pt idx="497">
                  <c:v>90.050408385669385</c:v>
                </c:pt>
                <c:pt idx="498">
                  <c:v>89.907479646142534</c:v>
                </c:pt>
                <c:pt idx="499">
                  <c:v>90.548383383198143</c:v>
                </c:pt>
                <c:pt idx="500">
                  <c:v>91.129277332176628</c:v>
                </c:pt>
                <c:pt idx="501">
                  <c:v>92.654674344931635</c:v>
                </c:pt>
                <c:pt idx="502">
                  <c:v>93.16244357135821</c:v>
                </c:pt>
                <c:pt idx="503">
                  <c:v>92.646594756147906</c:v>
                </c:pt>
                <c:pt idx="504">
                  <c:v>92.130745940937601</c:v>
                </c:pt>
                <c:pt idx="505">
                  <c:v>92.584634378243152</c:v>
                </c:pt>
                <c:pt idx="506">
                  <c:v>92.001999203921713</c:v>
                </c:pt>
                <c:pt idx="507">
                  <c:v>91.419364029600274</c:v>
                </c:pt>
                <c:pt idx="508">
                  <c:v>90.803346796415411</c:v>
                </c:pt>
                <c:pt idx="509">
                  <c:v>90.909457665449978</c:v>
                </c:pt>
                <c:pt idx="510">
                  <c:v>90.405754663763929</c:v>
                </c:pt>
                <c:pt idx="511">
                  <c:v>90.108596919681347</c:v>
                </c:pt>
                <c:pt idx="512">
                  <c:v>89.603340211439956</c:v>
                </c:pt>
                <c:pt idx="513">
                  <c:v>89.039627710516669</c:v>
                </c:pt>
                <c:pt idx="514">
                  <c:v>88.253882950077283</c:v>
                </c:pt>
                <c:pt idx="515">
                  <c:v>87.351876909044734</c:v>
                </c:pt>
                <c:pt idx="516">
                  <c:v>89.024202192959436</c:v>
                </c:pt>
                <c:pt idx="517">
                  <c:v>88.38847155344267</c:v>
                </c:pt>
                <c:pt idx="518">
                  <c:v>88.177852186557701</c:v>
                </c:pt>
                <c:pt idx="519">
                  <c:v>88.932725848606552</c:v>
                </c:pt>
                <c:pt idx="520">
                  <c:v>88.661711816301164</c:v>
                </c:pt>
                <c:pt idx="521">
                  <c:v>88.299341965567749</c:v>
                </c:pt>
                <c:pt idx="522">
                  <c:v>87.876129046762543</c:v>
                </c:pt>
                <c:pt idx="523">
                  <c:v>88.429589217897515</c:v>
                </c:pt>
                <c:pt idx="524">
                  <c:v>87.941349628913173</c:v>
                </c:pt>
                <c:pt idx="525">
                  <c:v>87.443994877018525</c:v>
                </c:pt>
                <c:pt idx="526">
                  <c:v>86.872288886256371</c:v>
                </c:pt>
                <c:pt idx="527">
                  <c:v>86.228275060825666</c:v>
                </c:pt>
                <c:pt idx="528">
                  <c:v>84.650201375900252</c:v>
                </c:pt>
                <c:pt idx="529">
                  <c:v>84.613035269663229</c:v>
                </c:pt>
                <c:pt idx="530">
                  <c:v>85.446573153121335</c:v>
                </c:pt>
                <c:pt idx="531">
                  <c:v>86.280111036579441</c:v>
                </c:pt>
                <c:pt idx="532">
                  <c:v>86.093679521928337</c:v>
                </c:pt>
                <c:pt idx="533">
                  <c:v>85.80690829612341</c:v>
                </c:pt>
                <c:pt idx="534">
                  <c:v>87.51256176771949</c:v>
                </c:pt>
                <c:pt idx="535">
                  <c:v>87.315236515854735</c:v>
                </c:pt>
                <c:pt idx="536">
                  <c:v>86.899708764740083</c:v>
                </c:pt>
                <c:pt idx="537">
                  <c:v>86.471956475102402</c:v>
                </c:pt>
                <c:pt idx="538">
                  <c:v>86.173405611123741</c:v>
                </c:pt>
                <c:pt idx="539">
                  <c:v>86.682854304571265</c:v>
                </c:pt>
                <c:pt idx="540">
                  <c:v>86.169383604474149</c:v>
                </c:pt>
                <c:pt idx="541">
                  <c:v>85.598244231426278</c:v>
                </c:pt>
                <c:pt idx="542">
                  <c:v>85.027104858378408</c:v>
                </c:pt>
                <c:pt idx="543">
                  <c:v>84.394268709242652</c:v>
                </c:pt>
                <c:pt idx="544">
                  <c:v>83.757054314793322</c:v>
                </c:pt>
                <c:pt idx="545">
                  <c:v>85.114455726941841</c:v>
                </c:pt>
                <c:pt idx="546">
                  <c:v>84.306400670831223</c:v>
                </c:pt>
                <c:pt idx="547">
                  <c:v>83.481968907354087</c:v>
                </c:pt>
                <c:pt idx="548">
                  <c:v>83.321028315016775</c:v>
                </c:pt>
                <c:pt idx="549">
                  <c:v>83.108908014255206</c:v>
                </c:pt>
                <c:pt idx="550">
                  <c:v>81.82354235198612</c:v>
                </c:pt>
                <c:pt idx="551">
                  <c:v>87.488185875640525</c:v>
                </c:pt>
                <c:pt idx="552">
                  <c:v>88.337535531360345</c:v>
                </c:pt>
                <c:pt idx="553">
                  <c:v>87.929865356690229</c:v>
                </c:pt>
                <c:pt idx="554">
                  <c:v>88.482175554652926</c:v>
                </c:pt>
                <c:pt idx="555">
                  <c:v>88.984828285411879</c:v>
                </c:pt>
                <c:pt idx="556">
                  <c:v>88.48288728327185</c:v>
                </c:pt>
                <c:pt idx="557">
                  <c:v>89.971575320420939</c:v>
                </c:pt>
                <c:pt idx="558">
                  <c:v>90.444254756094622</c:v>
                </c:pt>
                <c:pt idx="559">
                  <c:v>89.898692089575334</c:v>
                </c:pt>
                <c:pt idx="560">
                  <c:v>89.347189042106507</c:v>
                </c:pt>
                <c:pt idx="561">
                  <c:v>91.778687992684965</c:v>
                </c:pt>
                <c:pt idx="562">
                  <c:v>91.172959346353593</c:v>
                </c:pt>
                <c:pt idx="563">
                  <c:v>90.550217218844509</c:v>
                </c:pt>
                <c:pt idx="564">
                  <c:v>89.904175031682257</c:v>
                </c:pt>
                <c:pt idx="565">
                  <c:v>89.162456352408569</c:v>
                </c:pt>
                <c:pt idx="566">
                  <c:v>90.314810399177929</c:v>
                </c:pt>
                <c:pt idx="567">
                  <c:v>89.436818182378303</c:v>
                </c:pt>
                <c:pt idx="568">
                  <c:v>89.397730430353334</c:v>
                </c:pt>
                <c:pt idx="569">
                  <c:v>89.216732825458934</c:v>
                </c:pt>
                <c:pt idx="570">
                  <c:v>88.035449795199412</c:v>
                </c:pt>
                <c:pt idx="571">
                  <c:v>87.829863551727243</c:v>
                </c:pt>
                <c:pt idx="572">
                  <c:v>87.753743767611297</c:v>
                </c:pt>
                <c:pt idx="573">
                  <c:v>87.582664061602912</c:v>
                </c:pt>
                <c:pt idx="574">
                  <c:v>87.411584355594528</c:v>
                </c:pt>
                <c:pt idx="575">
                  <c:v>87.226455124022962</c:v>
                </c:pt>
                <c:pt idx="576">
                  <c:v>87.077317309089864</c:v>
                </c:pt>
                <c:pt idx="577">
                  <c:v>87.810323810313434</c:v>
                </c:pt>
                <c:pt idx="578">
                  <c:v>87.519809375528979</c:v>
                </c:pt>
                <c:pt idx="579">
                  <c:v>88.213861896683198</c:v>
                </c:pt>
                <c:pt idx="580">
                  <c:v>88.907914417837418</c:v>
                </c:pt>
                <c:pt idx="581">
                  <c:v>88.71949731834674</c:v>
                </c:pt>
                <c:pt idx="582">
                  <c:v>88.40735715880534</c:v>
                </c:pt>
                <c:pt idx="583">
                  <c:v>88.09521699926394</c:v>
                </c:pt>
                <c:pt idx="584">
                  <c:v>87.769750850480179</c:v>
                </c:pt>
                <c:pt idx="585">
                  <c:v>87.444284701696418</c:v>
                </c:pt>
                <c:pt idx="586">
                  <c:v>87.104284340929993</c:v>
                </c:pt>
                <c:pt idx="587">
                  <c:v>87.748274890916932</c:v>
                </c:pt>
                <c:pt idx="588">
                  <c:v>87.39226544090387</c:v>
                </c:pt>
                <c:pt idx="589">
                  <c:v>87.998333720330663</c:v>
                </c:pt>
                <c:pt idx="590">
                  <c:v>87.59398826788059</c:v>
                </c:pt>
                <c:pt idx="591">
                  <c:v>87.180734595683262</c:v>
                </c:pt>
                <c:pt idx="592">
                  <c:v>86.748838842854241</c:v>
                </c:pt>
                <c:pt idx="593">
                  <c:v>86.316659698561111</c:v>
                </c:pt>
                <c:pt idx="594">
                  <c:v>87.047324496742689</c:v>
                </c:pt>
                <c:pt idx="595">
                  <c:v>88.598006391127356</c:v>
                </c:pt>
                <c:pt idx="596">
                  <c:v>88.294441989877711</c:v>
                </c:pt>
                <c:pt idx="597">
                  <c:v>88.800114930005122</c:v>
                </c:pt>
                <c:pt idx="598">
                  <c:v>88.493282389970929</c:v>
                </c:pt>
                <c:pt idx="599">
                  <c:v>88.181233863816232</c:v>
                </c:pt>
                <c:pt idx="600">
                  <c:v>88.869185337661534</c:v>
                </c:pt>
                <c:pt idx="601">
                  <c:v>88.336547668838335</c:v>
                </c:pt>
                <c:pt idx="602">
                  <c:v>89.790813333808373</c:v>
                </c:pt>
                <c:pt idx="603">
                  <c:v>89.240872518274188</c:v>
                </c:pt>
                <c:pt idx="604">
                  <c:v>88.687837762824401</c:v>
                </c:pt>
                <c:pt idx="605">
                  <c:v>89.114840122097178</c:v>
                </c:pt>
                <c:pt idx="606">
                  <c:v>90.542040190240058</c:v>
                </c:pt>
                <c:pt idx="607">
                  <c:v>90.968700916284462</c:v>
                </c:pt>
                <c:pt idx="608">
                  <c:v>90.392413611206067</c:v>
                </c:pt>
                <c:pt idx="609">
                  <c:v>89.813951453295033</c:v>
                </c:pt>
                <c:pt idx="610">
                  <c:v>89.222590383046764</c:v>
                </c:pt>
                <c:pt idx="611">
                  <c:v>88.572199623907451</c:v>
                </c:pt>
                <c:pt idx="612">
                  <c:v>87.901044894629081</c:v>
                </c:pt>
                <c:pt idx="613">
                  <c:v>87.207344214933201</c:v>
                </c:pt>
                <c:pt idx="614">
                  <c:v>86.511356933393301</c:v>
                </c:pt>
                <c:pt idx="615">
                  <c:v>86.009087979194547</c:v>
                </c:pt>
                <c:pt idx="616">
                  <c:v>85.506819024995792</c:v>
                </c:pt>
                <c:pt idx="617">
                  <c:v>85.647563615450039</c:v>
                </c:pt>
                <c:pt idx="618">
                  <c:v>84.757546316424637</c:v>
                </c:pt>
                <c:pt idx="619">
                  <c:v>84.854516485491644</c:v>
                </c:pt>
                <c:pt idx="620">
                  <c:v>85.897752082619718</c:v>
                </c:pt>
                <c:pt idx="621">
                  <c:v>84.798751454416106</c:v>
                </c:pt>
                <c:pt idx="622">
                  <c:v>83.683267091040335</c:v>
                </c:pt>
                <c:pt idx="623">
                  <c:v>82.51038327462463</c:v>
                </c:pt>
                <c:pt idx="624">
                  <c:v>81.294662995675012</c:v>
                </c:pt>
                <c:pt idx="625">
                  <c:v>80.98844613677791</c:v>
                </c:pt>
                <c:pt idx="626">
                  <c:v>81.127872826139452</c:v>
                </c:pt>
                <c:pt idx="627">
                  <c:v>80.724625491351603</c:v>
                </c:pt>
                <c:pt idx="628">
                  <c:v>81.209643191918801</c:v>
                </c:pt>
                <c:pt idx="629">
                  <c:v>83.565064186057995</c:v>
                </c:pt>
                <c:pt idx="630">
                  <c:v>82.847305216583266</c:v>
                </c:pt>
                <c:pt idx="631">
                  <c:v>86.73529422261845</c:v>
                </c:pt>
                <c:pt idx="632">
                  <c:v>88.496117639885355</c:v>
                </c:pt>
                <c:pt idx="633">
                  <c:v>91.745941361935095</c:v>
                </c:pt>
                <c:pt idx="634">
                  <c:v>94.482754926322627</c:v>
                </c:pt>
                <c:pt idx="635">
                  <c:v>97.244745009363669</c:v>
                </c:pt>
                <c:pt idx="636">
                  <c:v>96.977181604709457</c:v>
                </c:pt>
                <c:pt idx="637">
                  <c:v>96.835383307108586</c:v>
                </c:pt>
                <c:pt idx="638">
                  <c:v>96.693585009507714</c:v>
                </c:pt>
                <c:pt idx="639">
                  <c:v>96.551786711906843</c:v>
                </c:pt>
                <c:pt idx="640">
                  <c:v>96.448083013843629</c:v>
                </c:pt>
                <c:pt idx="641">
                  <c:v>96.339952372706662</c:v>
                </c:pt>
                <c:pt idx="642">
                  <c:v>96.155774799759698</c:v>
                </c:pt>
                <c:pt idx="643">
                  <c:v>95.971597226812733</c:v>
                </c:pt>
                <c:pt idx="644">
                  <c:v>95.787419653865769</c:v>
                </c:pt>
                <c:pt idx="645">
                  <c:v>95.593221908785836</c:v>
                </c:pt>
                <c:pt idx="646">
                  <c:v>95.399024163705903</c:v>
                </c:pt>
                <c:pt idx="647">
                  <c:v>95.20482641862597</c:v>
                </c:pt>
                <c:pt idx="648">
                  <c:v>95.010628673546037</c:v>
                </c:pt>
                <c:pt idx="649">
                  <c:v>94.816430928466104</c:v>
                </c:pt>
                <c:pt idx="650">
                  <c:v>94.622233183386172</c:v>
                </c:pt>
                <c:pt idx="651">
                  <c:v>94.399765189330111</c:v>
                </c:pt>
                <c:pt idx="652">
                  <c:v>94.177297195274051</c:v>
                </c:pt>
                <c:pt idx="653">
                  <c:v>93.95482920121799</c:v>
                </c:pt>
                <c:pt idx="654">
                  <c:v>93.732361207161929</c:v>
                </c:pt>
                <c:pt idx="655">
                  <c:v>93.577054102423588</c:v>
                </c:pt>
                <c:pt idx="656">
                  <c:v>93.320327598097649</c:v>
                </c:pt>
                <c:pt idx="657">
                  <c:v>93.063601093771709</c:v>
                </c:pt>
                <c:pt idx="658">
                  <c:v>92.806874589445769</c:v>
                </c:pt>
                <c:pt idx="659">
                  <c:v>92.550148085119829</c:v>
                </c:pt>
                <c:pt idx="660">
                  <c:v>92.285166824688304</c:v>
                </c:pt>
                <c:pt idx="661">
                  <c:v>92.020185564256778</c:v>
                </c:pt>
                <c:pt idx="662">
                  <c:v>91.733925335581077</c:v>
                </c:pt>
                <c:pt idx="663">
                  <c:v>91.54981497668733</c:v>
                </c:pt>
                <c:pt idx="664">
                  <c:v>91.365704617793583</c:v>
                </c:pt>
                <c:pt idx="665">
                  <c:v>91.180220780966039</c:v>
                </c:pt>
                <c:pt idx="666">
                  <c:v>91.873612575829043</c:v>
                </c:pt>
                <c:pt idx="667">
                  <c:v>91.563521940651114</c:v>
                </c:pt>
                <c:pt idx="668">
                  <c:v>92.253431305473185</c:v>
                </c:pt>
                <c:pt idx="669">
                  <c:v>92.06246265203022</c:v>
                </c:pt>
                <c:pt idx="670">
                  <c:v>91.871493998587255</c:v>
                </c:pt>
                <c:pt idx="671">
                  <c:v>91.555126821116488</c:v>
                </c:pt>
                <c:pt idx="672">
                  <c:v>91.213780180608467</c:v>
                </c:pt>
                <c:pt idx="673">
                  <c:v>90.872433540100445</c:v>
                </c:pt>
                <c:pt idx="674">
                  <c:v>90.527828877141516</c:v>
                </c:pt>
                <c:pt idx="675">
                  <c:v>92.155957712052029</c:v>
                </c:pt>
                <c:pt idx="676">
                  <c:v>92.77320234158752</c:v>
                </c:pt>
                <c:pt idx="677">
                  <c:v>93.390446971123012</c:v>
                </c:pt>
                <c:pt idx="678">
                  <c:v>93.00135085076947</c:v>
                </c:pt>
                <c:pt idx="679">
                  <c:v>92.757970709773517</c:v>
                </c:pt>
                <c:pt idx="680">
                  <c:v>92.514590568777564</c:v>
                </c:pt>
                <c:pt idx="681">
                  <c:v>92.271210427781611</c:v>
                </c:pt>
                <c:pt idx="682">
                  <c:v>91.871944063796121</c:v>
                </c:pt>
                <c:pt idx="683">
                  <c:v>92.472677699810632</c:v>
                </c:pt>
                <c:pt idx="684">
                  <c:v>93.062856580661105</c:v>
                </c:pt>
                <c:pt idx="685">
                  <c:v>92.653035461511578</c:v>
                </c:pt>
                <c:pt idx="686">
                  <c:v>92.243214342362052</c:v>
                </c:pt>
                <c:pt idx="687">
                  <c:v>91.824364367900003</c:v>
                </c:pt>
                <c:pt idx="688">
                  <c:v>91.405514393437954</c:v>
                </c:pt>
                <c:pt idx="689">
                  <c:v>90.968129510215761</c:v>
                </c:pt>
                <c:pt idx="690">
                  <c:v>91.530744626993567</c:v>
                </c:pt>
                <c:pt idx="691">
                  <c:v>91.093359743771373</c:v>
                </c:pt>
                <c:pt idx="692">
                  <c:v>91.654009395140307</c:v>
                </c:pt>
                <c:pt idx="693">
                  <c:v>91.212446888201498</c:v>
                </c:pt>
                <c:pt idx="694">
                  <c:v>92.77088438126269</c:v>
                </c:pt>
                <c:pt idx="695">
                  <c:v>92.325313093297396</c:v>
                </c:pt>
                <c:pt idx="696">
                  <c:v>92.879741805332102</c:v>
                </c:pt>
                <c:pt idx="697">
                  <c:v>92.43140842837947</c:v>
                </c:pt>
                <c:pt idx="698">
                  <c:v>91.976005634106272</c:v>
                </c:pt>
                <c:pt idx="699">
                  <c:v>91.520602839833074</c:v>
                </c:pt>
                <c:pt idx="700">
                  <c:v>91.040803825199333</c:v>
                </c:pt>
                <c:pt idx="701">
                  <c:v>90.556068441525795</c:v>
                </c:pt>
                <c:pt idx="702">
                  <c:v>92.062393265713766</c:v>
                </c:pt>
                <c:pt idx="703">
                  <c:v>91.568718089901736</c:v>
                </c:pt>
                <c:pt idx="704">
                  <c:v>91.261042804078045</c:v>
                </c:pt>
                <c:pt idx="705">
                  <c:v>90.760021541997958</c:v>
                </c:pt>
                <c:pt idx="706">
                  <c:v>90.449033860087937</c:v>
                </c:pt>
                <c:pt idx="707">
                  <c:v>90.138046178177916</c:v>
                </c:pt>
                <c:pt idx="708">
                  <c:v>89.627059836856901</c:v>
                </c:pt>
                <c:pt idx="709">
                  <c:v>89.112954036128116</c:v>
                </c:pt>
                <c:pt idx="710">
                  <c:v>88.796679732948036</c:v>
                </c:pt>
                <c:pt idx="711">
                  <c:v>88.480405429767956</c:v>
                </c:pt>
                <c:pt idx="712">
                  <c:v>87.964699378674268</c:v>
                </c:pt>
                <c:pt idx="713">
                  <c:v>87.411574681499843</c:v>
                </c:pt>
                <c:pt idx="714">
                  <c:v>90.858449984325418</c:v>
                </c:pt>
                <c:pt idx="715">
                  <c:v>90.305283570482402</c:v>
                </c:pt>
                <c:pt idx="716">
                  <c:v>90.747807664352891</c:v>
                </c:pt>
                <c:pt idx="717">
                  <c:v>90.183909433632465</c:v>
                </c:pt>
                <c:pt idx="718">
                  <c:v>89.620011202912039</c:v>
                </c:pt>
                <c:pt idx="719">
                  <c:v>89.056112972191613</c:v>
                </c:pt>
                <c:pt idx="720">
                  <c:v>88.489485704118891</c:v>
                </c:pt>
                <c:pt idx="721">
                  <c:v>87.908382240530727</c:v>
                </c:pt>
                <c:pt idx="722">
                  <c:v>88.326126633423726</c:v>
                </c:pt>
                <c:pt idx="723">
                  <c:v>87.742035216325235</c:v>
                </c:pt>
                <c:pt idx="724">
                  <c:v>87.155739494426342</c:v>
                </c:pt>
                <c:pt idx="725">
                  <c:v>88.562331856837289</c:v>
                </c:pt>
                <c:pt idx="726">
                  <c:v>87.959386410490637</c:v>
                </c:pt>
                <c:pt idx="727">
                  <c:v>87.356402404855004</c:v>
                </c:pt>
                <c:pt idx="728">
                  <c:v>87.747561582517591</c:v>
                </c:pt>
                <c:pt idx="729">
                  <c:v>88.133998856003871</c:v>
                </c:pt>
                <c:pt idx="730">
                  <c:v>88.511658925808774</c:v>
                </c:pt>
                <c:pt idx="731">
                  <c:v>87.871838942866233</c:v>
                </c:pt>
                <c:pt idx="732">
                  <c:v>87.232018959923693</c:v>
                </c:pt>
                <c:pt idx="733">
                  <c:v>86.577560248484559</c:v>
                </c:pt>
                <c:pt idx="734">
                  <c:v>85.923101537045426</c:v>
                </c:pt>
                <c:pt idx="735">
                  <c:v>88.266846500411958</c:v>
                </c:pt>
                <c:pt idx="736">
                  <c:v>88.607648116505572</c:v>
                </c:pt>
                <c:pt idx="737">
                  <c:v>87.943889101480067</c:v>
                </c:pt>
                <c:pt idx="738">
                  <c:v>88.274521602182304</c:v>
                </c:pt>
                <c:pt idx="739">
                  <c:v>89.595214460281284</c:v>
                </c:pt>
                <c:pt idx="740">
                  <c:v>89.915907318380263</c:v>
                </c:pt>
                <c:pt idx="741">
                  <c:v>89.220745284300335</c:v>
                </c:pt>
                <c:pt idx="742">
                  <c:v>90.5206628574565</c:v>
                </c:pt>
                <c:pt idx="743">
                  <c:v>90.087160148692291</c:v>
                </c:pt>
                <c:pt idx="744">
                  <c:v>89.381747771957976</c:v>
                </c:pt>
                <c:pt idx="745">
                  <c:v>88.67633539522366</c:v>
                </c:pt>
                <c:pt idx="746">
                  <c:v>87.929210491096185</c:v>
                </c:pt>
                <c:pt idx="747">
                  <c:v>88.167151186357501</c:v>
                </c:pt>
                <c:pt idx="748">
                  <c:v>88.385958067731735</c:v>
                </c:pt>
                <c:pt idx="749">
                  <c:v>88.60476494910597</c:v>
                </c:pt>
                <c:pt idx="750">
                  <c:v>88.807773314228115</c:v>
                </c:pt>
                <c:pt idx="751">
                  <c:v>88.298702608284628</c:v>
                </c:pt>
                <c:pt idx="752">
                  <c:v>87.427811118244179</c:v>
                </c:pt>
                <c:pt idx="753">
                  <c:v>87.550938292115333</c:v>
                </c:pt>
                <c:pt idx="754">
                  <c:v>87.648868333522032</c:v>
                </c:pt>
                <c:pt idx="755">
                  <c:v>87.679147378404295</c:v>
                </c:pt>
                <c:pt idx="756">
                  <c:v>87.049749170808425</c:v>
                </c:pt>
                <c:pt idx="757">
                  <c:v>87.420350963212556</c:v>
                </c:pt>
                <c:pt idx="758">
                  <c:v>86.790952755616686</c:v>
                </c:pt>
                <c:pt idx="759">
                  <c:v>86.161554548020817</c:v>
                </c:pt>
                <c:pt idx="760">
                  <c:v>85.532156340424947</c:v>
                </c:pt>
                <c:pt idx="761">
                  <c:v>85.502220659649495</c:v>
                </c:pt>
                <c:pt idx="762">
                  <c:v>84.446388580443298</c:v>
                </c:pt>
                <c:pt idx="763">
                  <c:v>84.3905565012371</c:v>
                </c:pt>
                <c:pt idx="764">
                  <c:v>85.334724422030902</c:v>
                </c:pt>
                <c:pt idx="765">
                  <c:v>84.277427381203381</c:v>
                </c:pt>
                <c:pt idx="766">
                  <c:v>83.22013034037586</c:v>
                </c:pt>
                <c:pt idx="767">
                  <c:v>83.145580569967564</c:v>
                </c:pt>
                <c:pt idx="768">
                  <c:v>82.93627834643749</c:v>
                </c:pt>
                <c:pt idx="769">
                  <c:v>83.722893489303829</c:v>
                </c:pt>
                <c:pt idx="770">
                  <c:v>82.509215379402804</c:v>
                </c:pt>
                <c:pt idx="771">
                  <c:v>83.114574725651522</c:v>
                </c:pt>
                <c:pt idx="772">
                  <c:v>82.242347487434685</c:v>
                </c:pt>
                <c:pt idx="773">
                  <c:v>81.370120249217848</c:v>
                </c:pt>
                <c:pt idx="774">
                  <c:v>81.882881722879304</c:v>
                </c:pt>
                <c:pt idx="775">
                  <c:v>80.245567435014905</c:v>
                </c:pt>
                <c:pt idx="776">
                  <c:v>78.608253147150506</c:v>
                </c:pt>
                <c:pt idx="777">
                  <c:v>76.970938859286107</c:v>
                </c:pt>
                <c:pt idx="778">
                  <c:v>76.328011638787316</c:v>
                </c:pt>
                <c:pt idx="779">
                  <c:v>75.63795396909309</c:v>
                </c:pt>
                <c:pt idx="780">
                  <c:v>74.947896299398863</c:v>
                </c:pt>
                <c:pt idx="781">
                  <c:v>76.25404192744773</c:v>
                </c:pt>
                <c:pt idx="782">
                  <c:v>74.513020978569386</c:v>
                </c:pt>
                <c:pt idx="783">
                  <c:v>74.772000029691043</c:v>
                </c:pt>
                <c:pt idx="784">
                  <c:v>75.030979080812699</c:v>
                </c:pt>
                <c:pt idx="785">
                  <c:v>73.28112057848071</c:v>
                </c:pt>
                <c:pt idx="786">
                  <c:v>76.529172203040645</c:v>
                </c:pt>
                <c:pt idx="787">
                  <c:v>75.750007165060524</c:v>
                </c:pt>
                <c:pt idx="788">
                  <c:v>74.941032126078326</c:v>
                </c:pt>
                <c:pt idx="789">
                  <c:v>74.119268029298752</c:v>
                </c:pt>
                <c:pt idx="790">
                  <c:v>73.297503932519177</c:v>
                </c:pt>
                <c:pt idx="791">
                  <c:v>73.475739835739603</c:v>
                </c:pt>
                <c:pt idx="792">
                  <c:v>72.48949984888435</c:v>
                </c:pt>
                <c:pt idx="793">
                  <c:v>70.455484183693727</c:v>
                </c:pt>
                <c:pt idx="794">
                  <c:v>71.314872229341077</c:v>
                </c:pt>
                <c:pt idx="795">
                  <c:v>71.163103073843303</c:v>
                </c:pt>
                <c:pt idx="796">
                  <c:v>68.838175553195498</c:v>
                </c:pt>
                <c:pt idx="797">
                  <c:v>66.384758900294216</c:v>
                </c:pt>
                <c:pt idx="798">
                  <c:v>75.063840176961961</c:v>
                </c:pt>
                <c:pt idx="799">
                  <c:v>74.946744769633625</c:v>
                </c:pt>
                <c:pt idx="800">
                  <c:v>74.789890298435097</c:v>
                </c:pt>
                <c:pt idx="801">
                  <c:v>77.616049009149563</c:v>
                </c:pt>
                <c:pt idx="802">
                  <c:v>78.411815530173214</c:v>
                </c:pt>
                <c:pt idx="803">
                  <c:v>78.282527122844641</c:v>
                </c:pt>
                <c:pt idx="804">
                  <c:v>78.129345464012971</c:v>
                </c:pt>
                <c:pt idx="805">
                  <c:v>77.976163805181301</c:v>
                </c:pt>
                <c:pt idx="806">
                  <c:v>77.71599936983614</c:v>
                </c:pt>
                <c:pt idx="807">
                  <c:v>77.447469635525223</c:v>
                </c:pt>
                <c:pt idx="808">
                  <c:v>77.149077956293567</c:v>
                </c:pt>
                <c:pt idx="809">
                  <c:v>76.962502099279689</c:v>
                </c:pt>
                <c:pt idx="810">
                  <c:v>76.775926242265811</c:v>
                </c:pt>
                <c:pt idx="811">
                  <c:v>77.471354315572711</c:v>
                </c:pt>
                <c:pt idx="812">
                  <c:v>77.283386587812799</c:v>
                </c:pt>
                <c:pt idx="813">
                  <c:v>77.095418860052888</c:v>
                </c:pt>
                <c:pt idx="814">
                  <c:v>76.907451132292977</c:v>
                </c:pt>
                <c:pt idx="815">
                  <c:v>76.596737009607835</c:v>
                </c:pt>
                <c:pt idx="816">
                  <c:v>76.405477949334511</c:v>
                </c:pt>
                <c:pt idx="817">
                  <c:v>77.091234761944463</c:v>
                </c:pt>
                <c:pt idx="818">
                  <c:v>77.897708768116658</c:v>
                </c:pt>
                <c:pt idx="819">
                  <c:v>77.577104986654632</c:v>
                </c:pt>
                <c:pt idx="820">
                  <c:v>78.372449465825269</c:v>
                </c:pt>
                <c:pt idx="821">
                  <c:v>78.167793944995907</c:v>
                </c:pt>
                <c:pt idx="822">
                  <c:v>77.833502842590946</c:v>
                </c:pt>
                <c:pt idx="823">
                  <c:v>81.492690300805833</c:v>
                </c:pt>
                <c:pt idx="824">
                  <c:v>82.151877759020721</c:v>
                </c:pt>
                <c:pt idx="825">
                  <c:v>81.805960004179212</c:v>
                </c:pt>
                <c:pt idx="826">
                  <c:v>81.460042249337704</c:v>
                </c:pt>
                <c:pt idx="827">
                  <c:v>81.114124494496195</c:v>
                </c:pt>
                <c:pt idx="828">
                  <c:v>81.742778436821709</c:v>
                </c:pt>
                <c:pt idx="829">
                  <c:v>81.371432379147208</c:v>
                </c:pt>
                <c:pt idx="830">
                  <c:v>81.125098930314152</c:v>
                </c:pt>
                <c:pt idx="831">
                  <c:v>80.723332595437839</c:v>
                </c:pt>
                <c:pt idx="832">
                  <c:v>80.318719490097067</c:v>
                </c:pt>
                <c:pt idx="833">
                  <c:v>81.894260522035452</c:v>
                </c:pt>
                <c:pt idx="834">
                  <c:v>81.432759240203353</c:v>
                </c:pt>
                <c:pt idx="835">
                  <c:v>83.942309646393227</c:v>
                </c:pt>
                <c:pt idx="836">
                  <c:v>83.442023461699193</c:v>
                </c:pt>
                <c:pt idx="837">
                  <c:v>83.94173727700516</c:v>
                </c:pt>
                <c:pt idx="838">
                  <c:v>83.629941783913594</c:v>
                </c:pt>
                <c:pt idx="839">
                  <c:v>83.318146290822028</c:v>
                </c:pt>
                <c:pt idx="840">
                  <c:v>83.006350797730462</c:v>
                </c:pt>
                <c:pt idx="841">
                  <c:v>82.68584113427724</c:v>
                </c:pt>
                <c:pt idx="842">
                  <c:v>82.163229049720002</c:v>
                </c:pt>
                <c:pt idx="843">
                  <c:v>81.640616965162764</c:v>
                </c:pt>
                <c:pt idx="844">
                  <c:v>81.31802868404786</c:v>
                </c:pt>
                <c:pt idx="845">
                  <c:v>80.995440402932957</c:v>
                </c:pt>
                <c:pt idx="846">
                  <c:v>80.448360363553462</c:v>
                </c:pt>
                <c:pt idx="847">
                  <c:v>80.901280324173968</c:v>
                </c:pt>
                <c:pt idx="848">
                  <c:v>81.335193642555865</c:v>
                </c:pt>
                <c:pt idx="849">
                  <c:v>82.764665004041149</c:v>
                </c:pt>
                <c:pt idx="850">
                  <c:v>82.194136365526433</c:v>
                </c:pt>
                <c:pt idx="851">
                  <c:v>82.622686739891932</c:v>
                </c:pt>
                <c:pt idx="852">
                  <c:v>84.048471531234895</c:v>
                </c:pt>
                <c:pt idx="853">
                  <c:v>83.460140236587037</c:v>
                </c:pt>
                <c:pt idx="854">
                  <c:v>83.865993185687103</c:v>
                </c:pt>
                <c:pt idx="855">
                  <c:v>84.258707985055679</c:v>
                </c:pt>
                <c:pt idx="856">
                  <c:v>83.651422784424255</c:v>
                </c:pt>
                <c:pt idx="857">
                  <c:v>83.044027069596737</c:v>
                </c:pt>
                <c:pt idx="858">
                  <c:v>83.434994523433517</c:v>
                </c:pt>
                <c:pt idx="859">
                  <c:v>82.823935709072884</c:v>
                </c:pt>
                <c:pt idx="860">
                  <c:v>82.212876894712252</c:v>
                </c:pt>
                <c:pt idx="861">
                  <c:v>82.592655065407754</c:v>
                </c:pt>
                <c:pt idx="862">
                  <c:v>81.963054798953962</c:v>
                </c:pt>
                <c:pt idx="863">
                  <c:v>82.332380856826077</c:v>
                </c:pt>
                <c:pt idx="864">
                  <c:v>81.701706914698192</c:v>
                </c:pt>
                <c:pt idx="865">
                  <c:v>84.036663694885561</c:v>
                </c:pt>
                <c:pt idx="866">
                  <c:v>83.368637712216824</c:v>
                </c:pt>
                <c:pt idx="867">
                  <c:v>82.700535191238927</c:v>
                </c:pt>
                <c:pt idx="868">
                  <c:v>83.027887504149604</c:v>
                </c:pt>
                <c:pt idx="869">
                  <c:v>82.349556227250716</c:v>
                </c:pt>
                <c:pt idx="870">
                  <c:v>81.653897352446364</c:v>
                </c:pt>
                <c:pt idx="871">
                  <c:v>80.949426115459545</c:v>
                </c:pt>
                <c:pt idx="872">
                  <c:v>81.234567269231619</c:v>
                </c:pt>
                <c:pt idx="873">
                  <c:v>80.442912869790405</c:v>
                </c:pt>
                <c:pt idx="874">
                  <c:v>79.927024987040284</c:v>
                </c:pt>
                <c:pt idx="875">
                  <c:v>80.411137104290162</c:v>
                </c:pt>
                <c:pt idx="876">
                  <c:v>79.895249221540041</c:v>
                </c:pt>
                <c:pt idx="877">
                  <c:v>79.37936133878992</c:v>
                </c:pt>
                <c:pt idx="878">
                  <c:v>78.518758803850389</c:v>
                </c:pt>
                <c:pt idx="879">
                  <c:v>77.591243488309175</c:v>
                </c:pt>
                <c:pt idx="880">
                  <c:v>76.663728172767961</c:v>
                </c:pt>
                <c:pt idx="881">
                  <c:v>76.681021282441307</c:v>
                </c:pt>
                <c:pt idx="882">
                  <c:v>77.043194542594691</c:v>
                </c:pt>
                <c:pt idx="883">
                  <c:v>76.99946656626318</c:v>
                </c:pt>
                <c:pt idx="884">
                  <c:v>77.910527054534327</c:v>
                </c:pt>
                <c:pt idx="885">
                  <c:v>78.809663686223104</c:v>
                </c:pt>
                <c:pt idx="886">
                  <c:v>77.579732709745912</c:v>
                </c:pt>
                <c:pt idx="887">
                  <c:v>78.331048403298581</c:v>
                </c:pt>
                <c:pt idx="888">
                  <c:v>77.057686171426496</c:v>
                </c:pt>
                <c:pt idx="889">
                  <c:v>75.784323939554412</c:v>
                </c:pt>
                <c:pt idx="890">
                  <c:v>74.510961707682327</c:v>
                </c:pt>
                <c:pt idx="891">
                  <c:v>73.202263127771801</c:v>
                </c:pt>
                <c:pt idx="892">
                  <c:v>71.695108373944009</c:v>
                </c:pt>
                <c:pt idx="893">
                  <c:v>70.187953620116218</c:v>
                </c:pt>
                <c:pt idx="894">
                  <c:v>68.631892859591858</c:v>
                </c:pt>
                <c:pt idx="895">
                  <c:v>66.972652617516999</c:v>
                </c:pt>
                <c:pt idx="896">
                  <c:v>68.28421154291793</c:v>
                </c:pt>
                <c:pt idx="897">
                  <c:v>66.519875860950478</c:v>
                </c:pt>
                <c:pt idx="898">
                  <c:v>68.755540178983026</c:v>
                </c:pt>
                <c:pt idx="899">
                  <c:v>66.937268513903788</c:v>
                </c:pt>
                <c:pt idx="900">
                  <c:v>66.091108419077713</c:v>
                </c:pt>
                <c:pt idx="901">
                  <c:v>67.244948324251638</c:v>
                </c:pt>
                <c:pt idx="902">
                  <c:v>67.048191153227634</c:v>
                </c:pt>
                <c:pt idx="903">
                  <c:v>66.692129564589223</c:v>
                </c:pt>
                <c:pt idx="904">
                  <c:v>66.292911053662564</c:v>
                </c:pt>
                <c:pt idx="905">
                  <c:v>67.806639681548617</c:v>
                </c:pt>
                <c:pt idx="906">
                  <c:v>70.32036830943467</c:v>
                </c:pt>
                <c:pt idx="907">
                  <c:v>68.834096937320723</c:v>
                </c:pt>
                <c:pt idx="908">
                  <c:v>69.347825565206776</c:v>
                </c:pt>
                <c:pt idx="909">
                  <c:v>69.171681905831335</c:v>
                </c:pt>
                <c:pt idx="910">
                  <c:v>68.856852656610258</c:v>
                </c:pt>
                <c:pt idx="911">
                  <c:v>70.538447603425396</c:v>
                </c:pt>
                <c:pt idx="912">
                  <c:v>70.331081605977801</c:v>
                </c:pt>
                <c:pt idx="913">
                  <c:v>69.992363121340119</c:v>
                </c:pt>
                <c:pt idx="914">
                  <c:v>69.647036826776869</c:v>
                </c:pt>
                <c:pt idx="915">
                  <c:v>72.29653770524402</c:v>
                </c:pt>
                <c:pt idx="916">
                  <c:v>71.938270821373948</c:v>
                </c:pt>
                <c:pt idx="917">
                  <c:v>71.580003937503875</c:v>
                </c:pt>
                <c:pt idx="918">
                  <c:v>73.209498489008695</c:v>
                </c:pt>
                <c:pt idx="919">
                  <c:v>73.959902577229883</c:v>
                </c:pt>
                <c:pt idx="920">
                  <c:v>73.710306665451071</c:v>
                </c:pt>
                <c:pt idx="921">
                  <c:v>73.300334826776307</c:v>
                </c:pt>
                <c:pt idx="922">
                  <c:v>73.851222402195347</c:v>
                </c:pt>
                <c:pt idx="923">
                  <c:v>73.392215249571493</c:v>
                </c:pt>
                <c:pt idx="924">
                  <c:v>72.899551449244726</c:v>
                </c:pt>
                <c:pt idx="925">
                  <c:v>73.3452258312997</c:v>
                </c:pt>
                <c:pt idx="926">
                  <c:v>72.772802399555005</c:v>
                </c:pt>
                <c:pt idx="927">
                  <c:v>72.197249166083751</c:v>
                </c:pt>
                <c:pt idx="928">
                  <c:v>71.621695932612496</c:v>
                </c:pt>
                <c:pt idx="929">
                  <c:v>73.042677975361528</c:v>
                </c:pt>
                <c:pt idx="930">
                  <c:v>73.442925394573834</c:v>
                </c:pt>
                <c:pt idx="931">
                  <c:v>72.834267866875308</c:v>
                </c:pt>
                <c:pt idx="932">
                  <c:v>72.21882774710636</c:v>
                </c:pt>
                <c:pt idx="933">
                  <c:v>72.603387627337412</c:v>
                </c:pt>
                <c:pt idx="934">
                  <c:v>71.987947507568464</c:v>
                </c:pt>
                <c:pt idx="935">
                  <c:v>72.370848878118437</c:v>
                </c:pt>
                <c:pt idx="936">
                  <c:v>72.75375024866841</c:v>
                </c:pt>
                <c:pt idx="937">
                  <c:v>72.079899135034452</c:v>
                </c:pt>
                <c:pt idx="938">
                  <c:v>71.392583976059015</c:v>
                </c:pt>
                <c:pt idx="939">
                  <c:v>70.705268817083578</c:v>
                </c:pt>
                <c:pt idx="940">
                  <c:v>71.965005255033873</c:v>
                </c:pt>
                <c:pt idx="941">
                  <c:v>71.162866111615529</c:v>
                </c:pt>
                <c:pt idx="942">
                  <c:v>71.223066697577309</c:v>
                </c:pt>
                <c:pt idx="943">
                  <c:v>73.228088398896091</c:v>
                </c:pt>
                <c:pt idx="944">
                  <c:v>75.23236644775892</c:v>
                </c:pt>
                <c:pt idx="945">
                  <c:v>75.17481524171842</c:v>
                </c:pt>
                <c:pt idx="946">
                  <c:v>76.08408089026635</c:v>
                </c:pt>
                <c:pt idx="947">
                  <c:v>75.987872604325673</c:v>
                </c:pt>
                <c:pt idx="948">
                  <c:v>75.855558979241707</c:v>
                </c:pt>
                <c:pt idx="949">
                  <c:v>75.608687363651171</c:v>
                </c:pt>
                <c:pt idx="950">
                  <c:v>75.366960284151617</c:v>
                </c:pt>
                <c:pt idx="951">
                  <c:v>74.077961512743386</c:v>
                </c:pt>
                <c:pt idx="952">
                  <c:v>73.641340724885524</c:v>
                </c:pt>
                <c:pt idx="953">
                  <c:v>72.74572657641454</c:v>
                </c:pt>
                <c:pt idx="954">
                  <c:v>71.850112427943557</c:v>
                </c:pt>
                <c:pt idx="955">
                  <c:v>71.389727645724577</c:v>
                </c:pt>
                <c:pt idx="956">
                  <c:v>70.8626119951482</c:v>
                </c:pt>
                <c:pt idx="957">
                  <c:v>72.335496344571823</c:v>
                </c:pt>
                <c:pt idx="958">
                  <c:v>71.2469428941194</c:v>
                </c:pt>
                <c:pt idx="959">
                  <c:v>70.158389443666977</c:v>
                </c:pt>
                <c:pt idx="960">
                  <c:v>70.069835993214554</c:v>
                </c:pt>
                <c:pt idx="961">
                  <c:v>67.843984767342405</c:v>
                </c:pt>
                <c:pt idx="962">
                  <c:v>73.238971904173681</c:v>
                </c:pt>
                <c:pt idx="963">
                  <c:v>75.060520767013841</c:v>
                </c:pt>
                <c:pt idx="964">
                  <c:v>74.865329502993688</c:v>
                </c:pt>
                <c:pt idx="965">
                  <c:v>74.481613015331348</c:v>
                </c:pt>
                <c:pt idx="966">
                  <c:v>74.066270555236969</c:v>
                </c:pt>
                <c:pt idx="967">
                  <c:v>74.575619153783592</c:v>
                </c:pt>
                <c:pt idx="968">
                  <c:v>74.044058413328599</c:v>
                </c:pt>
                <c:pt idx="969">
                  <c:v>73.512497672873607</c:v>
                </c:pt>
                <c:pt idx="970">
                  <c:v>73.183488873243732</c:v>
                </c:pt>
                <c:pt idx="971">
                  <c:v>72.647018388205339</c:v>
                </c:pt>
                <c:pt idx="972">
                  <c:v>73.090622223523283</c:v>
                </c:pt>
                <c:pt idx="973">
                  <c:v>73.534226058841227</c:v>
                </c:pt>
                <c:pt idx="974">
                  <c:v>72.924323674263832</c:v>
                </c:pt>
                <c:pt idx="975">
                  <c:v>73.307692747304444</c:v>
                </c:pt>
                <c:pt idx="976">
                  <c:v>72.621952341503899</c:v>
                </c:pt>
                <c:pt idx="977">
                  <c:v>71.936133367784535</c:v>
                </c:pt>
                <c:pt idx="978">
                  <c:v>72.204729086720832</c:v>
                </c:pt>
                <c:pt idx="979">
                  <c:v>72.298771944882034</c:v>
                </c:pt>
                <c:pt idx="980">
                  <c:v>71.288358718359234</c:v>
                </c:pt>
                <c:pt idx="981">
                  <c:v>71.183335772622357</c:v>
                </c:pt>
                <c:pt idx="982">
                  <c:v>71.946704081713733</c:v>
                </c:pt>
                <c:pt idx="983">
                  <c:v>70.684463389629087</c:v>
                </c:pt>
                <c:pt idx="984">
                  <c:v>70.378578764709658</c:v>
                </c:pt>
                <c:pt idx="985">
                  <c:v>69.045161714509518</c:v>
                </c:pt>
                <c:pt idx="986">
                  <c:v>68.137815041811905</c:v>
                </c:pt>
                <c:pt idx="987">
                  <c:v>67.271327237720953</c:v>
                </c:pt>
                <c:pt idx="988">
                  <c:v>67.042681543939977</c:v>
                </c:pt>
                <c:pt idx="989">
                  <c:v>66.799626860636948</c:v>
                </c:pt>
                <c:pt idx="990">
                  <c:v>66.431963101559589</c:v>
                </c:pt>
                <c:pt idx="991">
                  <c:v>68.051739776196968</c:v>
                </c:pt>
                <c:pt idx="992">
                  <c:v>71.671516450834346</c:v>
                </c:pt>
                <c:pt idx="993">
                  <c:v>71.415373962353002</c:v>
                </c:pt>
                <c:pt idx="994">
                  <c:v>70.93549562132462</c:v>
                </c:pt>
                <c:pt idx="995">
                  <c:v>71.352599371398753</c:v>
                </c:pt>
                <c:pt idx="996">
                  <c:v>70.371095737908462</c:v>
                </c:pt>
                <c:pt idx="997">
                  <c:v>70.072688610917794</c:v>
                </c:pt>
                <c:pt idx="998">
                  <c:v>68.774281483927126</c:v>
                </c:pt>
                <c:pt idx="999">
                  <c:v>67.475874356936458</c:v>
                </c:pt>
                <c:pt idx="1000">
                  <c:v>68.870452063470168</c:v>
                </c:pt>
                <c:pt idx="1001">
                  <c:v>70.07114517447495</c:v>
                </c:pt>
                <c:pt idx="1002">
                  <c:v>68.227240820586132</c:v>
                </c:pt>
                <c:pt idx="1003">
                  <c:v>68.030676413428949</c:v>
                </c:pt>
                <c:pt idx="1004">
                  <c:v>67.657236134589695</c:v>
                </c:pt>
                <c:pt idx="1005">
                  <c:v>67.274365291741006</c:v>
                </c:pt>
                <c:pt idx="1006">
                  <c:v>66.757029104737725</c:v>
                </c:pt>
                <c:pt idx="1007">
                  <c:v>70.222311735092092</c:v>
                </c:pt>
                <c:pt idx="1008">
                  <c:v>69.671921953216781</c:v>
                </c:pt>
                <c:pt idx="1009">
                  <c:v>69.095763704221213</c:v>
                </c:pt>
                <c:pt idx="1010">
                  <c:v>68.452226102457047</c:v>
                </c:pt>
                <c:pt idx="1011">
                  <c:v>67.797398309576735</c:v>
                </c:pt>
                <c:pt idx="1012">
                  <c:v>67.055483260308208</c:v>
                </c:pt>
                <c:pt idx="1013">
                  <c:v>66.305101917915223</c:v>
                </c:pt>
                <c:pt idx="1014">
                  <c:v>66.098473931944042</c:v>
                </c:pt>
                <c:pt idx="1015">
                  <c:v>67.183558118275329</c:v>
                </c:pt>
                <c:pt idx="1016">
                  <c:v>65.887072060706672</c:v>
                </c:pt>
                <c:pt idx="1017">
                  <c:v>67.837094848115996</c:v>
                </c:pt>
                <c:pt idx="1018">
                  <c:v>68.527706544139917</c:v>
                </c:pt>
                <c:pt idx="1019">
                  <c:v>68.19256248259704</c:v>
                </c:pt>
                <c:pt idx="1020">
                  <c:v>68.804834596875523</c:v>
                </c:pt>
                <c:pt idx="1021">
                  <c:v>68.509796723726708</c:v>
                </c:pt>
                <c:pt idx="1022">
                  <c:v>67.969619345878101</c:v>
                </c:pt>
                <c:pt idx="1023">
                  <c:v>67.285374810557613</c:v>
                </c:pt>
                <c:pt idx="1024">
                  <c:v>68.137298996579389</c:v>
                </c:pt>
                <c:pt idx="1025">
                  <c:v>66.182513101860252</c:v>
                </c:pt>
                <c:pt idx="1026">
                  <c:v>67.039995651863592</c:v>
                </c:pt>
                <c:pt idx="1027">
                  <c:v>66.74890273058476</c:v>
                </c:pt>
                <c:pt idx="1028">
                  <c:v>66.41461434629224</c:v>
                </c:pt>
                <c:pt idx="1029">
                  <c:v>66.16116394908039</c:v>
                </c:pt>
                <c:pt idx="1030">
                  <c:v>65.793272907658363</c:v>
                </c:pt>
                <c:pt idx="1031">
                  <c:v>66.314222083616045</c:v>
                </c:pt>
                <c:pt idx="1032">
                  <c:v>65.798054978460513</c:v>
                </c:pt>
                <c:pt idx="1033">
                  <c:v>69.131762899584359</c:v>
                </c:pt>
                <c:pt idx="1034">
                  <c:v>70.410278780152765</c:v>
                </c:pt>
                <c:pt idx="1035">
                  <c:v>69.665846300753074</c:v>
                </c:pt>
                <c:pt idx="1036">
                  <c:v>69.905230979477153</c:v>
                </c:pt>
                <c:pt idx="1037">
                  <c:v>69.019374295990815</c:v>
                </c:pt>
                <c:pt idx="1038">
                  <c:v>68.098232065682467</c:v>
                </c:pt>
                <c:pt idx="1039">
                  <c:v>66.92990976643695</c:v>
                </c:pt>
                <c:pt idx="1040">
                  <c:v>66.556114268217357</c:v>
                </c:pt>
                <c:pt idx="1041">
                  <c:v>65.121566721243809</c:v>
                </c:pt>
                <c:pt idx="1042">
                  <c:v>64.851911730257257</c:v>
                </c:pt>
                <c:pt idx="1043">
                  <c:v>64.347344529817391</c:v>
                </c:pt>
                <c:pt idx="1044">
                  <c:v>65.815747340182398</c:v>
                </c:pt>
                <c:pt idx="1045">
                  <c:v>65.918884759937939</c:v>
                </c:pt>
                <c:pt idx="1046">
                  <c:v>65.447304824626684</c:v>
                </c:pt>
                <c:pt idx="1047">
                  <c:v>66.861856999691341</c:v>
                </c:pt>
                <c:pt idx="1048">
                  <c:v>66.085911960834878</c:v>
                </c:pt>
                <c:pt idx="1049">
                  <c:v>65.514472079319191</c:v>
                </c:pt>
                <c:pt idx="1050">
                  <c:v>67.717775060150316</c:v>
                </c:pt>
                <c:pt idx="1051">
                  <c:v>66.799161569695016</c:v>
                </c:pt>
                <c:pt idx="1052">
                  <c:v>64.065054113028268</c:v>
                </c:pt>
                <c:pt idx="1053">
                  <c:v>63.66303994805493</c:v>
                </c:pt>
                <c:pt idx="1054">
                  <c:v>63.852580279599863</c:v>
                </c:pt>
                <c:pt idx="1055">
                  <c:v>66.815747188285556</c:v>
                </c:pt>
                <c:pt idx="1056">
                  <c:v>65.754311061954823</c:v>
                </c:pt>
                <c:pt idx="1057">
                  <c:v>64.799794425947908</c:v>
                </c:pt>
                <c:pt idx="1058">
                  <c:v>61.824086960024445</c:v>
                </c:pt>
                <c:pt idx="1059">
                  <c:v>62.468946756503918</c:v>
                </c:pt>
                <c:pt idx="1060">
                  <c:v>61.858180623994372</c:v>
                </c:pt>
                <c:pt idx="1061">
                  <c:v>61.608882824124578</c:v>
                </c:pt>
                <c:pt idx="1062">
                  <c:v>64.326334446821008</c:v>
                </c:pt>
                <c:pt idx="1063">
                  <c:v>62.824635087870305</c:v>
                </c:pt>
                <c:pt idx="1064">
                  <c:v>63.173250189864362</c:v>
                </c:pt>
                <c:pt idx="1065">
                  <c:v>63.046049616449217</c:v>
                </c:pt>
                <c:pt idx="1066">
                  <c:v>62.388737234409327</c:v>
                </c:pt>
                <c:pt idx="1067">
                  <c:v>61.690676157765587</c:v>
                </c:pt>
                <c:pt idx="1068">
                  <c:v>60.322950026212951</c:v>
                </c:pt>
                <c:pt idx="1069">
                  <c:v>58.847706307911835</c:v>
                </c:pt>
                <c:pt idx="1070">
                  <c:v>58.112358393562822</c:v>
                </c:pt>
                <c:pt idx="1071">
                  <c:v>57.909902577560871</c:v>
                </c:pt>
                <c:pt idx="1072">
                  <c:v>56.652087472986267</c:v>
                </c:pt>
                <c:pt idx="1073">
                  <c:v>56.140488690360122</c:v>
                </c:pt>
                <c:pt idx="1074">
                  <c:v>55.94982614191327</c:v>
                </c:pt>
                <c:pt idx="1075">
                  <c:v>53.299765383237649</c:v>
                </c:pt>
                <c:pt idx="1076">
                  <c:v>52.726902732623479</c:v>
                </c:pt>
                <c:pt idx="1077">
                  <c:v>52.2984975688696</c:v>
                </c:pt>
                <c:pt idx="1078">
                  <c:v>50.940625601930648</c:v>
                </c:pt>
                <c:pt idx="1079">
                  <c:v>51.642210378802389</c:v>
                </c:pt>
                <c:pt idx="1080">
                  <c:v>52.197955039701839</c:v>
                </c:pt>
                <c:pt idx="1081">
                  <c:v>53.521981212650978</c:v>
                </c:pt>
                <c:pt idx="1082">
                  <c:v>52.761419476028358</c:v>
                </c:pt>
                <c:pt idx="1083">
                  <c:v>52.001336600224995</c:v>
                </c:pt>
                <c:pt idx="1084">
                  <c:v>51.466820915189999</c:v>
                </c:pt>
                <c:pt idx="1085">
                  <c:v>50.514011108905308</c:v>
                </c:pt>
                <c:pt idx="1086">
                  <c:v>52.758597552114267</c:v>
                </c:pt>
                <c:pt idx="1087">
                  <c:v>53.575929525437402</c:v>
                </c:pt>
                <c:pt idx="1088">
                  <c:v>54.021574765435147</c:v>
                </c:pt>
                <c:pt idx="1089">
                  <c:v>53.403477636145837</c:v>
                </c:pt>
                <c:pt idx="1090">
                  <c:v>52.785380506856526</c:v>
                </c:pt>
                <c:pt idx="1091">
                  <c:v>52.134382301598571</c:v>
                </c:pt>
                <c:pt idx="1092">
                  <c:v>52.247169785498414</c:v>
                </c:pt>
                <c:pt idx="1093">
                  <c:v>51.309832719814629</c:v>
                </c:pt>
                <c:pt idx="1094">
                  <c:v>50.993502073278513</c:v>
                </c:pt>
                <c:pt idx="1095">
                  <c:v>50.418237487612075</c:v>
                </c:pt>
                <c:pt idx="1096">
                  <c:v>49.773706115837804</c:v>
                </c:pt>
                <c:pt idx="1097">
                  <c:v>50.526833009294712</c:v>
                </c:pt>
                <c:pt idx="1098">
                  <c:v>49.691421559485974</c:v>
                </c:pt>
                <c:pt idx="1099">
                  <c:v>51.32123384863042</c:v>
                </c:pt>
                <c:pt idx="1100">
                  <c:v>51.884798651001148</c:v>
                </c:pt>
                <c:pt idx="1101">
                  <c:v>51.007019867203979</c:v>
                </c:pt>
                <c:pt idx="1102">
                  <c:v>51.759723589827367</c:v>
                </c:pt>
                <c:pt idx="1103">
                  <c:v>52.386424479754247</c:v>
                </c:pt>
                <c:pt idx="1104">
                  <c:v>50.479507660311569</c:v>
                </c:pt>
                <c:pt idx="1105">
                  <c:v>51.543403260073646</c:v>
                </c:pt>
                <c:pt idx="1106">
                  <c:v>50.739489403688268</c:v>
                </c:pt>
                <c:pt idx="1107">
                  <c:v>50.471326893043027</c:v>
                </c:pt>
                <c:pt idx="1108">
                  <c:v>55.144563292760992</c:v>
                </c:pt>
                <c:pt idx="1109">
                  <c:v>54.120602118007639</c:v>
                </c:pt>
                <c:pt idx="1110">
                  <c:v>52.223475682752238</c:v>
                </c:pt>
                <c:pt idx="1111">
                  <c:v>52.768134861305917</c:v>
                </c:pt>
                <c:pt idx="1112">
                  <c:v>52.300556731891085</c:v>
                </c:pt>
                <c:pt idx="1113">
                  <c:v>51.479116699452554</c:v>
                </c:pt>
                <c:pt idx="1114">
                  <c:v>51.814230172848305</c:v>
                </c:pt>
                <c:pt idx="1115">
                  <c:v>49.149343646244056</c:v>
                </c:pt>
                <c:pt idx="1116">
                  <c:v>48.768639467015625</c:v>
                </c:pt>
                <c:pt idx="1117">
                  <c:v>49.063962356345904</c:v>
                </c:pt>
                <c:pt idx="1118">
                  <c:v>49.082663958031844</c:v>
                </c:pt>
                <c:pt idx="1119">
                  <c:v>49.087420641797635</c:v>
                </c:pt>
                <c:pt idx="1120">
                  <c:v>49.755132051855746</c:v>
                </c:pt>
                <c:pt idx="1121">
                  <c:v>51.052277687297128</c:v>
                </c:pt>
                <c:pt idx="1122">
                  <c:v>50.377524739749916</c:v>
                </c:pt>
                <c:pt idx="1123">
                  <c:v>50.204180112159115</c:v>
                </c:pt>
                <c:pt idx="1124">
                  <c:v>51.344416449087561</c:v>
                </c:pt>
                <c:pt idx="1125">
                  <c:v>50.643445903688828</c:v>
                </c:pt>
                <c:pt idx="1126">
                  <c:v>49.599226169987006</c:v>
                </c:pt>
                <c:pt idx="1127">
                  <c:v>52.664896502874861</c:v>
                </c:pt>
                <c:pt idx="1128">
                  <c:v>51.605830250532513</c:v>
                </c:pt>
                <c:pt idx="1129">
                  <c:v>59.863264200648281</c:v>
                </c:pt>
                <c:pt idx="1130">
                  <c:v>60.124788117704206</c:v>
                </c:pt>
                <c:pt idx="1131">
                  <c:v>60.096422946743083</c:v>
                </c:pt>
                <c:pt idx="1132">
                  <c:v>57.343548458048843</c:v>
                </c:pt>
                <c:pt idx="1133">
                  <c:v>58.045999925057274</c:v>
                </c:pt>
                <c:pt idx="1134">
                  <c:v>57.347610007698449</c:v>
                </c:pt>
                <c:pt idx="1135">
                  <c:v>55.615131483770355</c:v>
                </c:pt>
                <c:pt idx="1136">
                  <c:v>55.532655168640488</c:v>
                </c:pt>
                <c:pt idx="1137">
                  <c:v>54.896854924245538</c:v>
                </c:pt>
                <c:pt idx="1138">
                  <c:v>60.549278260551247</c:v>
                </c:pt>
                <c:pt idx="1139">
                  <c:v>68.841500868680868</c:v>
                </c:pt>
                <c:pt idx="1140">
                  <c:v>68.068961732730884</c:v>
                </c:pt>
                <c:pt idx="1141">
                  <c:v>67.665349243391475</c:v>
                </c:pt>
                <c:pt idx="1142">
                  <c:v>66.763449592796391</c:v>
                </c:pt>
                <c:pt idx="1143">
                  <c:v>66.999796610038075</c:v>
                </c:pt>
                <c:pt idx="1144">
                  <c:v>65.143181804473016</c:v>
                </c:pt>
                <c:pt idx="1145">
                  <c:v>65.704137663444783</c:v>
                </c:pt>
                <c:pt idx="1146">
                  <c:v>67.224307315064081</c:v>
                </c:pt>
                <c:pt idx="1147">
                  <c:v>68.670144083140329</c:v>
                </c:pt>
                <c:pt idx="1148">
                  <c:v>66.809204322642501</c:v>
                </c:pt>
                <c:pt idx="1149">
                  <c:v>64.409084738586685</c:v>
                </c:pt>
                <c:pt idx="1150">
                  <c:v>64.030404758588688</c:v>
                </c:pt>
                <c:pt idx="1151">
                  <c:v>63.471438450558182</c:v>
                </c:pt>
                <c:pt idx="1152">
                  <c:v>70.801211089350687</c:v>
                </c:pt>
                <c:pt idx="1153">
                  <c:v>71.756818515085897</c:v>
                </c:pt>
                <c:pt idx="1154">
                  <c:v>70.880040633976378</c:v>
                </c:pt>
                <c:pt idx="1155">
                  <c:v>69.686793946110583</c:v>
                </c:pt>
                <c:pt idx="1156">
                  <c:v>68.310293741688753</c:v>
                </c:pt>
                <c:pt idx="1157">
                  <c:v>68.413959813942952</c:v>
                </c:pt>
                <c:pt idx="1158">
                  <c:v>66.521790432938332</c:v>
                </c:pt>
                <c:pt idx="1159">
                  <c:v>66.418628177186747</c:v>
                </c:pt>
                <c:pt idx="1160">
                  <c:v>66.256094010151244</c:v>
                </c:pt>
                <c:pt idx="1161">
                  <c:v>65.114444309717001</c:v>
                </c:pt>
                <c:pt idx="1162">
                  <c:v>66.595604834191661</c:v>
                </c:pt>
                <c:pt idx="1163">
                  <c:v>65.29877075465987</c:v>
                </c:pt>
                <c:pt idx="1164">
                  <c:v>65.106957382802548</c:v>
                </c:pt>
                <c:pt idx="1165">
                  <c:v>65.629614287457258</c:v>
                </c:pt>
                <c:pt idx="1166">
                  <c:v>65.90999579381446</c:v>
                </c:pt>
                <c:pt idx="1167">
                  <c:v>65.619985328193579</c:v>
                </c:pt>
                <c:pt idx="1168">
                  <c:v>63.745913941837593</c:v>
                </c:pt>
                <c:pt idx="1169">
                  <c:v>63.62277098546361</c:v>
                </c:pt>
                <c:pt idx="1170">
                  <c:v>63.599714490809596</c:v>
                </c:pt>
                <c:pt idx="1171">
                  <c:v>63.314188832368956</c:v>
                </c:pt>
                <c:pt idx="1172">
                  <c:v>65.490985372368939</c:v>
                </c:pt>
                <c:pt idx="1173">
                  <c:v>64.729886214608541</c:v>
                </c:pt>
                <c:pt idx="1174">
                  <c:v>64.085505984020983</c:v>
                </c:pt>
                <c:pt idx="1175">
                  <c:v>65.550927917299788</c:v>
                </c:pt>
                <c:pt idx="1176">
                  <c:v>65.74374250249916</c:v>
                </c:pt>
                <c:pt idx="1177">
                  <c:v>64.607176341889129</c:v>
                </c:pt>
                <c:pt idx="1178">
                  <c:v>62.589766529321238</c:v>
                </c:pt>
                <c:pt idx="1179">
                  <c:v>62.087870314378129</c:v>
                </c:pt>
                <c:pt idx="1180">
                  <c:v>61.677547496816707</c:v>
                </c:pt>
                <c:pt idx="1181">
                  <c:v>61.319995135045197</c:v>
                </c:pt>
                <c:pt idx="1182">
                  <c:v>60.324083434582938</c:v>
                </c:pt>
                <c:pt idx="1183">
                  <c:v>61.216293349739786</c:v>
                </c:pt>
                <c:pt idx="1184">
                  <c:v>61.410476771502857</c:v>
                </c:pt>
                <c:pt idx="1185">
                  <c:v>61.109745660434236</c:v>
                </c:pt>
                <c:pt idx="1186">
                  <c:v>61.812916385950892</c:v>
                </c:pt>
                <c:pt idx="1187">
                  <c:v>67.600059931437642</c:v>
                </c:pt>
                <c:pt idx="1188">
                  <c:v>67.466501201172562</c:v>
                </c:pt>
                <c:pt idx="1189">
                  <c:v>66.166761482042332</c:v>
                </c:pt>
                <c:pt idx="1190">
                  <c:v>61.957600551279882</c:v>
                </c:pt>
                <c:pt idx="1191">
                  <c:v>59.902887000417067</c:v>
                </c:pt>
                <c:pt idx="1192">
                  <c:v>59.295718663100331</c:v>
                </c:pt>
                <c:pt idx="1193">
                  <c:v>58.680772612083082</c:v>
                </c:pt>
                <c:pt idx="1194">
                  <c:v>59.579844549092364</c:v>
                </c:pt>
                <c:pt idx="1195">
                  <c:v>60.29770898800885</c:v>
                </c:pt>
                <c:pt idx="1196">
                  <c:v>59.236661513578007</c:v>
                </c:pt>
                <c:pt idx="1197">
                  <c:v>57.727537308301152</c:v>
                </c:pt>
                <c:pt idx="1198">
                  <c:v>57.783812694781425</c:v>
                </c:pt>
                <c:pt idx="1199">
                  <c:v>57.480501292802217</c:v>
                </c:pt>
                <c:pt idx="1200">
                  <c:v>56.584002168673344</c:v>
                </c:pt>
                <c:pt idx="1201">
                  <c:v>55.888754700777518</c:v>
                </c:pt>
                <c:pt idx="1202">
                  <c:v>56.123428823226348</c:v>
                </c:pt>
                <c:pt idx="1203">
                  <c:v>59.140375651685375</c:v>
                </c:pt>
                <c:pt idx="1204">
                  <c:v>60.239062464388034</c:v>
                </c:pt>
                <c:pt idx="1205">
                  <c:v>63.757617063268427</c:v>
                </c:pt>
                <c:pt idx="1206">
                  <c:v>64.526263392943349</c:v>
                </c:pt>
                <c:pt idx="1207">
                  <c:v>64.346242167028123</c:v>
                </c:pt>
                <c:pt idx="1208">
                  <c:v>63.732141312860371</c:v>
                </c:pt>
                <c:pt idx="1209">
                  <c:v>62.645641247953044</c:v>
                </c:pt>
                <c:pt idx="1210">
                  <c:v>62.393219762758783</c:v>
                </c:pt>
                <c:pt idx="1211">
                  <c:v>62.649800506976561</c:v>
                </c:pt>
                <c:pt idx="1212">
                  <c:v>61.504995747587387</c:v>
                </c:pt>
                <c:pt idx="1213">
                  <c:v>60.921780239606932</c:v>
                </c:pt>
                <c:pt idx="1214">
                  <c:v>61.809133385509547</c:v>
                </c:pt>
                <c:pt idx="1215">
                  <c:v>60.550267592083536</c:v>
                </c:pt>
                <c:pt idx="1216">
                  <c:v>60.268573310277098</c:v>
                </c:pt>
                <c:pt idx="1217">
                  <c:v>62.075360950570158</c:v>
                </c:pt>
                <c:pt idx="1218">
                  <c:v>58.741247813061385</c:v>
                </c:pt>
                <c:pt idx="1219">
                  <c:v>58.319400600790097</c:v>
                </c:pt>
                <c:pt idx="1220">
                  <c:v>57.907760878402534</c:v>
                </c:pt>
                <c:pt idx="1221">
                  <c:v>61.157035859004367</c:v>
                </c:pt>
                <c:pt idx="1222">
                  <c:v>60.901820540854963</c:v>
                </c:pt>
                <c:pt idx="1223">
                  <c:v>60.206961374921697</c:v>
                </c:pt>
                <c:pt idx="1224">
                  <c:v>61.33109253746273</c:v>
                </c:pt>
                <c:pt idx="1225">
                  <c:v>60.576210721475903</c:v>
                </c:pt>
                <c:pt idx="1226">
                  <c:v>60.209627747615748</c:v>
                </c:pt>
                <c:pt idx="1227">
                  <c:v>57.589399499175997</c:v>
                </c:pt>
                <c:pt idx="1228">
                  <c:v>67.100935928634101</c:v>
                </c:pt>
                <c:pt idx="1229">
                  <c:v>66.677342025013104</c:v>
                </c:pt>
                <c:pt idx="1230">
                  <c:v>68.141085072420665</c:v>
                </c:pt>
                <c:pt idx="1231">
                  <c:v>67.259604526448655</c:v>
                </c:pt>
                <c:pt idx="1232">
                  <c:v>66.324563370147615</c:v>
                </c:pt>
                <c:pt idx="1233">
                  <c:v>65.251265149650536</c:v>
                </c:pt>
                <c:pt idx="1234">
                  <c:v>65.097686583347965</c:v>
                </c:pt>
                <c:pt idx="1235">
                  <c:v>64.346060147191906</c:v>
                </c:pt>
                <c:pt idx="1236">
                  <c:v>64.981429405287386</c:v>
                </c:pt>
                <c:pt idx="1237">
                  <c:v>63.034441753790674</c:v>
                </c:pt>
                <c:pt idx="1238">
                  <c:v>61.885128200352995</c:v>
                </c:pt>
                <c:pt idx="1239">
                  <c:v>60.813145279879755</c:v>
                </c:pt>
                <c:pt idx="1240">
                  <c:v>56.684467801707427</c:v>
                </c:pt>
                <c:pt idx="1241">
                  <c:v>54.43129105540104</c:v>
                </c:pt>
                <c:pt idx="1242">
                  <c:v>55.001283277598134</c:v>
                </c:pt>
                <c:pt idx="1243">
                  <c:v>54.539981397478122</c:v>
                </c:pt>
                <c:pt idx="1244">
                  <c:v>53.786188177025494</c:v>
                </c:pt>
                <c:pt idx="1245">
                  <c:v>54.322193229714188</c:v>
                </c:pt>
                <c:pt idx="1246">
                  <c:v>54.559838489668863</c:v>
                </c:pt>
                <c:pt idx="1247">
                  <c:v>55.794630123029592</c:v>
                </c:pt>
                <c:pt idx="1248">
                  <c:v>55.987303491261677</c:v>
                </c:pt>
                <c:pt idx="1249">
                  <c:v>55.179976859493763</c:v>
                </c:pt>
                <c:pt idx="1250">
                  <c:v>54.372650227725849</c:v>
                </c:pt>
                <c:pt idx="1251">
                  <c:v>53.525443093922142</c:v>
                </c:pt>
                <c:pt idx="1252">
                  <c:v>53.611201536032212</c:v>
                </c:pt>
                <c:pt idx="1253">
                  <c:v>55.649201492473502</c:v>
                </c:pt>
                <c:pt idx="1254">
                  <c:v>55.674515382879591</c:v>
                </c:pt>
                <c:pt idx="1255">
                  <c:v>55.666974240674342</c:v>
                </c:pt>
                <c:pt idx="1256">
                  <c:v>56.586835781712907</c:v>
                </c:pt>
                <c:pt idx="1257">
                  <c:v>55.804235823910886</c:v>
                </c:pt>
                <c:pt idx="1258">
                  <c:v>55.444384261527851</c:v>
                </c:pt>
                <c:pt idx="1259">
                  <c:v>55.058046074158177</c:v>
                </c:pt>
                <c:pt idx="1260">
                  <c:v>55.562662040733436</c:v>
                </c:pt>
                <c:pt idx="1261">
                  <c:v>57.344932026437824</c:v>
                </c:pt>
                <c:pt idx="1262">
                  <c:v>54.749179369112667</c:v>
                </c:pt>
                <c:pt idx="1263">
                  <c:v>55.010708238758433</c:v>
                </c:pt>
                <c:pt idx="1264">
                  <c:v>55.037650759204098</c:v>
                </c:pt>
                <c:pt idx="1265">
                  <c:v>56.948470874908153</c:v>
                </c:pt>
                <c:pt idx="1266">
                  <c:v>56.026383872127752</c:v>
                </c:pt>
                <c:pt idx="1267">
                  <c:v>57.203101688852463</c:v>
                </c:pt>
                <c:pt idx="1268">
                  <c:v>56.935578292376711</c:v>
                </c:pt>
                <c:pt idx="1269">
                  <c:v>56.47135197012372</c:v>
                </c:pt>
                <c:pt idx="1270">
                  <c:v>55.763122481738087</c:v>
                </c:pt>
                <c:pt idx="1271">
                  <c:v>55.054892993352453</c:v>
                </c:pt>
                <c:pt idx="1272">
                  <c:v>58.299151284398114</c:v>
                </c:pt>
                <c:pt idx="1273">
                  <c:v>57.318286112354727</c:v>
                </c:pt>
                <c:pt idx="1274">
                  <c:v>56.23616278175755</c:v>
                </c:pt>
                <c:pt idx="1275">
                  <c:v>57.133785665750686</c:v>
                </c:pt>
                <c:pt idx="1276">
                  <c:v>58.031408549743823</c:v>
                </c:pt>
                <c:pt idx="1277">
                  <c:v>56.873152052941954</c:v>
                </c:pt>
                <c:pt idx="1278">
                  <c:v>57.633587500943726</c:v>
                </c:pt>
                <c:pt idx="1279">
                  <c:v>59.357691668633635</c:v>
                </c:pt>
                <c:pt idx="1280">
                  <c:v>58.912605261011365</c:v>
                </c:pt>
                <c:pt idx="1281">
                  <c:v>58.429989991665494</c:v>
                </c:pt>
                <c:pt idx="1282">
                  <c:v>57.684746340507026</c:v>
                </c:pt>
                <c:pt idx="1283">
                  <c:v>55.602276126064659</c:v>
                </c:pt>
                <c:pt idx="1284">
                  <c:v>56.411552109681082</c:v>
                </c:pt>
                <c:pt idx="1285">
                  <c:v>56.142341621869662</c:v>
                </c:pt>
                <c:pt idx="1286">
                  <c:v>55.482623584211005</c:v>
                </c:pt>
                <c:pt idx="1287">
                  <c:v>56.682495052411838</c:v>
                </c:pt>
                <c:pt idx="1288">
                  <c:v>57.548688694585202</c:v>
                </c:pt>
                <c:pt idx="1289">
                  <c:v>60.343762750614104</c:v>
                </c:pt>
                <c:pt idx="1290">
                  <c:v>61.851797617263834</c:v>
                </c:pt>
                <c:pt idx="1291">
                  <c:v>62.158210179697534</c:v>
                </c:pt>
                <c:pt idx="1292">
                  <c:v>62.60318778337389</c:v>
                </c:pt>
                <c:pt idx="1293">
                  <c:v>60.983595639638466</c:v>
                </c:pt>
                <c:pt idx="1294">
                  <c:v>60.31973888127893</c:v>
                </c:pt>
                <c:pt idx="1295">
                  <c:v>60.602571987490165</c:v>
                </c:pt>
                <c:pt idx="1296">
                  <c:v>59.834427369198274</c:v>
                </c:pt>
                <c:pt idx="1297">
                  <c:v>60.714506412305539</c:v>
                </c:pt>
                <c:pt idx="1298">
                  <c:v>59.294936814182641</c:v>
                </c:pt>
                <c:pt idx="1299">
                  <c:v>62.655323363976372</c:v>
                </c:pt>
                <c:pt idx="1300">
                  <c:v>61.978358972187372</c:v>
                </c:pt>
                <c:pt idx="1301">
                  <c:v>59.535815959281877</c:v>
                </c:pt>
                <c:pt idx="1302">
                  <c:v>59.18191170742557</c:v>
                </c:pt>
                <c:pt idx="1303">
                  <c:v>58.909321667345445</c:v>
                </c:pt>
                <c:pt idx="1304">
                  <c:v>58.925664296014389</c:v>
                </c:pt>
                <c:pt idx="1305">
                  <c:v>57.49723523936261</c:v>
                </c:pt>
                <c:pt idx="1306">
                  <c:v>56.835250256381912</c:v>
                </c:pt>
                <c:pt idx="1307">
                  <c:v>56.017826179437463</c:v>
                </c:pt>
                <c:pt idx="1308">
                  <c:v>55.754773007433329</c:v>
                </c:pt>
                <c:pt idx="1309">
                  <c:v>55.431155756405211</c:v>
                </c:pt>
                <c:pt idx="1310">
                  <c:v>56.320779913785969</c:v>
                </c:pt>
                <c:pt idx="1311">
                  <c:v>56.947858430110728</c:v>
                </c:pt>
                <c:pt idx="1312">
                  <c:v>55.164399177044622</c:v>
                </c:pt>
                <c:pt idx="1313">
                  <c:v>52.456384093114814</c:v>
                </c:pt>
                <c:pt idx="1314">
                  <c:v>50.848726616600757</c:v>
                </c:pt>
                <c:pt idx="1315">
                  <c:v>49.483627564119637</c:v>
                </c:pt>
                <c:pt idx="1316">
                  <c:v>49.008654799212877</c:v>
                </c:pt>
                <c:pt idx="1317">
                  <c:v>45.476064946718019</c:v>
                </c:pt>
                <c:pt idx="1318">
                  <c:v>44.351964596677988</c:v>
                </c:pt>
                <c:pt idx="1319">
                  <c:v>42.54646136641616</c:v>
                </c:pt>
                <c:pt idx="1320">
                  <c:v>42.052212437857754</c:v>
                </c:pt>
                <c:pt idx="1321">
                  <c:v>39.148927663415215</c:v>
                </c:pt>
                <c:pt idx="1322">
                  <c:v>39.37534779989943</c:v>
                </c:pt>
                <c:pt idx="1323">
                  <c:v>39.337512853302677</c:v>
                </c:pt>
                <c:pt idx="1324">
                  <c:v>39.4150206275812</c:v>
                </c:pt>
                <c:pt idx="1325">
                  <c:v>40.044205617504389</c:v>
                </c:pt>
                <c:pt idx="1326">
                  <c:v>39.586807739654574</c:v>
                </c:pt>
                <c:pt idx="1327">
                  <c:v>36.670501795923826</c:v>
                </c:pt>
                <c:pt idx="1328">
                  <c:v>36.240923749989257</c:v>
                </c:pt>
                <c:pt idx="1329">
                  <c:v>36.811345704054688</c:v>
                </c:pt>
                <c:pt idx="1330">
                  <c:v>35.962662868156563</c:v>
                </c:pt>
                <c:pt idx="1331">
                  <c:v>36.084779311076893</c:v>
                </c:pt>
                <c:pt idx="1332">
                  <c:v>35.974624469661045</c:v>
                </c:pt>
                <c:pt idx="1333">
                  <c:v>36.37876573913271</c:v>
                </c:pt>
                <c:pt idx="1334">
                  <c:v>36.084571193110328</c:v>
                </c:pt>
                <c:pt idx="1335">
                  <c:v>35.618901037383203</c:v>
                </c:pt>
                <c:pt idx="1336">
                  <c:v>35.636151706216587</c:v>
                </c:pt>
                <c:pt idx="1337">
                  <c:v>34.193384613961911</c:v>
                </c:pt>
                <c:pt idx="1338">
                  <c:v>36.572417094812749</c:v>
                </c:pt>
                <c:pt idx="1339">
                  <c:v>37.069893417834365</c:v>
                </c:pt>
                <c:pt idx="1340">
                  <c:v>37.132778649995764</c:v>
                </c:pt>
                <c:pt idx="1341">
                  <c:v>36.144198315968168</c:v>
                </c:pt>
                <c:pt idx="1342">
                  <c:v>35.213409252103013</c:v>
                </c:pt>
                <c:pt idx="1343">
                  <c:v>36.404367295835293</c:v>
                </c:pt>
                <c:pt idx="1344">
                  <c:v>35.462178355832137</c:v>
                </c:pt>
                <c:pt idx="1345">
                  <c:v>34.631324991187142</c:v>
                </c:pt>
                <c:pt idx="1346">
                  <c:v>35.683138784073158</c:v>
                </c:pt>
                <c:pt idx="1347">
                  <c:v>36.050784138681749</c:v>
                </c:pt>
                <c:pt idx="1348">
                  <c:v>35.965603489382708</c:v>
                </c:pt>
                <c:pt idx="1349">
                  <c:v>34.813570932748235</c:v>
                </c:pt>
                <c:pt idx="1350">
                  <c:v>38.310702082941773</c:v>
                </c:pt>
                <c:pt idx="1351">
                  <c:v>37.514589702336472</c:v>
                </c:pt>
                <c:pt idx="1352">
                  <c:v>37.01558368331623</c:v>
                </c:pt>
                <c:pt idx="1353">
                  <c:v>36.641962726421013</c:v>
                </c:pt>
                <c:pt idx="1354">
                  <c:v>36.134801963426419</c:v>
                </c:pt>
                <c:pt idx="1355">
                  <c:v>32.867978262433908</c:v>
                </c:pt>
                <c:pt idx="1356">
                  <c:v>32.68948035825408</c:v>
                </c:pt>
                <c:pt idx="1357">
                  <c:v>31.199458999721127</c:v>
                </c:pt>
                <c:pt idx="1358">
                  <c:v>31.982686337676835</c:v>
                </c:pt>
                <c:pt idx="1359">
                  <c:v>32.802486289142571</c:v>
                </c:pt>
                <c:pt idx="1360">
                  <c:v>32.377171687802587</c:v>
                </c:pt>
                <c:pt idx="1361">
                  <c:v>32.555268100603698</c:v>
                </c:pt>
                <c:pt idx="1362">
                  <c:v>32.425838771625699</c:v>
                </c:pt>
                <c:pt idx="1363">
                  <c:v>36.704060471294675</c:v>
                </c:pt>
                <c:pt idx="1364">
                  <c:v>35.799625908506158</c:v>
                </c:pt>
                <c:pt idx="1365">
                  <c:v>34.75333469550727</c:v>
                </c:pt>
                <c:pt idx="1366">
                  <c:v>34.084756650007016</c:v>
                </c:pt>
                <c:pt idx="1367">
                  <c:v>35.356068699655751</c:v>
                </c:pt>
                <c:pt idx="1368">
                  <c:v>36.507629138883502</c:v>
                </c:pt>
                <c:pt idx="1369">
                  <c:v>39.136624210746454</c:v>
                </c:pt>
                <c:pt idx="1370">
                  <c:v>36.856496264331994</c:v>
                </c:pt>
                <c:pt idx="1371">
                  <c:v>36.283974707676975</c:v>
                </c:pt>
                <c:pt idx="1372">
                  <c:v>36.399375086801683</c:v>
                </c:pt>
                <c:pt idx="1373">
                  <c:v>35.37421049647935</c:v>
                </c:pt>
                <c:pt idx="1374">
                  <c:v>30.709951325343489</c:v>
                </c:pt>
                <c:pt idx="1375">
                  <c:v>34.233066036688378</c:v>
                </c:pt>
                <c:pt idx="1376">
                  <c:v>34.193938829787271</c:v>
                </c:pt>
                <c:pt idx="1377">
                  <c:v>34.0069962752085</c:v>
                </c:pt>
                <c:pt idx="1378">
                  <c:v>30.427782214628486</c:v>
                </c:pt>
                <c:pt idx="1379">
                  <c:v>26.009543672032333</c:v>
                </c:pt>
                <c:pt idx="1380">
                  <c:v>20.170309590444869</c:v>
                </c:pt>
                <c:pt idx="1381">
                  <c:v>15.218140889817068</c:v>
                </c:pt>
                <c:pt idx="1382">
                  <c:v>15.683480867532055</c:v>
                </c:pt>
                <c:pt idx="1383">
                  <c:v>16.919050962748265</c:v>
                </c:pt>
                <c:pt idx="1384">
                  <c:v>17.009345896295024</c:v>
                </c:pt>
                <c:pt idx="1385">
                  <c:v>17.508064485532334</c:v>
                </c:pt>
                <c:pt idx="1386">
                  <c:v>15.626036641023296</c:v>
                </c:pt>
                <c:pt idx="1387">
                  <c:v>13.240727122981395</c:v>
                </c:pt>
                <c:pt idx="1388">
                  <c:v>13.17686208968677</c:v>
                </c:pt>
                <c:pt idx="1389">
                  <c:v>10.484166347333968</c:v>
                </c:pt>
                <c:pt idx="1390">
                  <c:v>10.494755940793983</c:v>
                </c:pt>
                <c:pt idx="1391">
                  <c:v>9.444804456084066</c:v>
                </c:pt>
                <c:pt idx="1392">
                  <c:v>10.354114191157</c:v>
                </c:pt>
                <c:pt idx="1393">
                  <c:v>10.619502106115494</c:v>
                </c:pt>
                <c:pt idx="1394">
                  <c:v>13.122000402668389</c:v>
                </c:pt>
                <c:pt idx="1395">
                  <c:v>14.478201461103271</c:v>
                </c:pt>
                <c:pt idx="1396">
                  <c:v>6.8228238371138552</c:v>
                </c:pt>
                <c:pt idx="1397">
                  <c:v>7.7297293592081093</c:v>
                </c:pt>
                <c:pt idx="1398">
                  <c:v>6.2131097814013954</c:v>
                </c:pt>
                <c:pt idx="1399">
                  <c:v>4.5790735159706397</c:v>
                </c:pt>
                <c:pt idx="1400">
                  <c:v>4.5790735272199239</c:v>
                </c:pt>
                <c:pt idx="1401">
                  <c:v>3.8757193663598613</c:v>
                </c:pt>
                <c:pt idx="1402">
                  <c:v>3.7129216442176722</c:v>
                </c:pt>
                <c:pt idx="1403">
                  <c:v>2.5082574758755491</c:v>
                </c:pt>
                <c:pt idx="1404">
                  <c:v>2.0806438172844048</c:v>
                </c:pt>
                <c:pt idx="1405">
                  <c:v>3.3374263227257099</c:v>
                </c:pt>
                <c:pt idx="1406">
                  <c:v>2.8615317737248236</c:v>
                </c:pt>
                <c:pt idx="1407">
                  <c:v>3.4675073624621735</c:v>
                </c:pt>
                <c:pt idx="1408">
                  <c:v>5.9854838276424882</c:v>
                </c:pt>
                <c:pt idx="1409">
                  <c:v>6.0672859428715098</c:v>
                </c:pt>
                <c:pt idx="1410">
                  <c:v>3.8867442610699086</c:v>
                </c:pt>
                <c:pt idx="1411">
                  <c:v>2.0451982705006695</c:v>
                </c:pt>
                <c:pt idx="1412">
                  <c:v>2.337706954637552</c:v>
                </c:pt>
                <c:pt idx="1413">
                  <c:v>2.9833715726668935</c:v>
                </c:pt>
                <c:pt idx="1414">
                  <c:v>7.47265625745721</c:v>
                </c:pt>
                <c:pt idx="1415">
                  <c:v>6.1181366264605312</c:v>
                </c:pt>
                <c:pt idx="1416">
                  <c:v>6.6378933181361743</c:v>
                </c:pt>
                <c:pt idx="1417">
                  <c:v>3.7781157456042989</c:v>
                </c:pt>
                <c:pt idx="1418">
                  <c:v>2.9235940383281425</c:v>
                </c:pt>
                <c:pt idx="1419">
                  <c:v>1.3083638582295789</c:v>
                </c:pt>
                <c:pt idx="1420">
                  <c:v>-3.0115367155209025</c:v>
                </c:pt>
                <c:pt idx="1421">
                  <c:v>-3.7239329866573074</c:v>
                </c:pt>
                <c:pt idx="1422">
                  <c:v>-5.2724377714798756</c:v>
                </c:pt>
                <c:pt idx="1423">
                  <c:v>-6.0352276420060766</c:v>
                </c:pt>
                <c:pt idx="1424">
                  <c:v>-4.613142693550305</c:v>
                </c:pt>
                <c:pt idx="1425">
                  <c:v>1.7823802956209462</c:v>
                </c:pt>
                <c:pt idx="1426">
                  <c:v>-0.47932040948275745</c:v>
                </c:pt>
                <c:pt idx="1427">
                  <c:v>-1.7102487168307194</c:v>
                </c:pt>
                <c:pt idx="1428">
                  <c:v>-2.6846106140127848</c:v>
                </c:pt>
                <c:pt idx="1429">
                  <c:v>-2.4162353991739938</c:v>
                </c:pt>
                <c:pt idx="1430">
                  <c:v>-2.4408204394402748</c:v>
                </c:pt>
                <c:pt idx="1431">
                  <c:v>-2.1927703391946318</c:v>
                </c:pt>
                <c:pt idx="1432">
                  <c:v>-5.6086506589481173</c:v>
                </c:pt>
                <c:pt idx="1433">
                  <c:v>-6.217220792482979</c:v>
                </c:pt>
                <c:pt idx="1434">
                  <c:v>3.5034302764246128E-2</c:v>
                </c:pt>
                <c:pt idx="1435">
                  <c:v>-1.2409074484135094</c:v>
                </c:pt>
                <c:pt idx="1436">
                  <c:v>3.6281205066167388E-2</c:v>
                </c:pt>
                <c:pt idx="1437">
                  <c:v>-2.5184361864421274</c:v>
                </c:pt>
                <c:pt idx="1438">
                  <c:v>12.672687844820842</c:v>
                </c:pt>
                <c:pt idx="1439">
                  <c:v>12.429360667771903</c:v>
                </c:pt>
                <c:pt idx="1440">
                  <c:v>15.132066124751777</c:v>
                </c:pt>
                <c:pt idx="1441">
                  <c:v>11.380367328408967</c:v>
                </c:pt>
                <c:pt idx="1442">
                  <c:v>16.533042731900682</c:v>
                </c:pt>
                <c:pt idx="1443">
                  <c:v>16.204134809652928</c:v>
                </c:pt>
                <c:pt idx="1444">
                  <c:v>15.999657322683678</c:v>
                </c:pt>
                <c:pt idx="1445">
                  <c:v>16.113429147184497</c:v>
                </c:pt>
                <c:pt idx="1446">
                  <c:v>15.898503439320859</c:v>
                </c:pt>
                <c:pt idx="1447">
                  <c:v>16.044348345919154</c:v>
                </c:pt>
                <c:pt idx="1448">
                  <c:v>16.121494722099794</c:v>
                </c:pt>
                <c:pt idx="1449">
                  <c:v>12.27920451657393</c:v>
                </c:pt>
                <c:pt idx="1450">
                  <c:v>13.633908991444349</c:v>
                </c:pt>
                <c:pt idx="1451">
                  <c:v>13.304594700901571</c:v>
                </c:pt>
                <c:pt idx="1452">
                  <c:v>14.559647979631922</c:v>
                </c:pt>
                <c:pt idx="1453">
                  <c:v>14.645554152215578</c:v>
                </c:pt>
                <c:pt idx="1454">
                  <c:v>5.890843832388752</c:v>
                </c:pt>
                <c:pt idx="1455">
                  <c:v>-7.6816103305538501</c:v>
                </c:pt>
                <c:pt idx="1456">
                  <c:v>1.2123755533946277</c:v>
                </c:pt>
                <c:pt idx="1457">
                  <c:v>5.3730161657649429</c:v>
                </c:pt>
                <c:pt idx="1458">
                  <c:v>4.7525344293158511</c:v>
                </c:pt>
                <c:pt idx="1459">
                  <c:v>8.0175598341951897</c:v>
                </c:pt>
                <c:pt idx="1460">
                  <c:v>7.408574495487084</c:v>
                </c:pt>
                <c:pt idx="1461">
                  <c:v>6.5857888315377302</c:v>
                </c:pt>
                <c:pt idx="1462">
                  <c:v>10.392596210921413</c:v>
                </c:pt>
                <c:pt idx="1463">
                  <c:v>10.806494772444138</c:v>
                </c:pt>
                <c:pt idx="1464">
                  <c:v>11.295368465064037</c:v>
                </c:pt>
                <c:pt idx="1465">
                  <c:v>13.14132789590256</c:v>
                </c:pt>
                <c:pt idx="1466">
                  <c:v>5.9889289417019427</c:v>
                </c:pt>
                <c:pt idx="1467">
                  <c:v>4.5743762421760072</c:v>
                </c:pt>
                <c:pt idx="1468">
                  <c:v>5.6508656916078355</c:v>
                </c:pt>
                <c:pt idx="1469">
                  <c:v>3.6681490443318827</c:v>
                </c:pt>
                <c:pt idx="1470">
                  <c:v>2.9290043938571682</c:v>
                </c:pt>
                <c:pt idx="1471">
                  <c:v>2.2220387137805075</c:v>
                </c:pt>
                <c:pt idx="1472">
                  <c:v>4.1764915279507289</c:v>
                </c:pt>
                <c:pt idx="1473">
                  <c:v>8.0536659155237764</c:v>
                </c:pt>
                <c:pt idx="1474">
                  <c:v>7.0666861839164641</c:v>
                </c:pt>
                <c:pt idx="1475">
                  <c:v>5.7918386510417923</c:v>
                </c:pt>
                <c:pt idx="1476">
                  <c:v>5.0162910877706484</c:v>
                </c:pt>
                <c:pt idx="1477">
                  <c:v>13.674442759800606</c:v>
                </c:pt>
                <c:pt idx="1478">
                  <c:v>8.6918957870705054</c:v>
                </c:pt>
                <c:pt idx="1479">
                  <c:v>1.974459178464782</c:v>
                </c:pt>
                <c:pt idx="1480">
                  <c:v>-0.60061543789643412</c:v>
                </c:pt>
                <c:pt idx="1481">
                  <c:v>-0.35799516813829602</c:v>
                </c:pt>
                <c:pt idx="1482">
                  <c:v>3.4020263086994476</c:v>
                </c:pt>
                <c:pt idx="1483">
                  <c:v>2.7493200233986155</c:v>
                </c:pt>
                <c:pt idx="1484">
                  <c:v>5.4771358552817784</c:v>
                </c:pt>
                <c:pt idx="1485">
                  <c:v>25.567521304980843</c:v>
                </c:pt>
                <c:pt idx="1486">
                  <c:v>22.461174163053485</c:v>
                </c:pt>
                <c:pt idx="1487">
                  <c:v>25.629061816679055</c:v>
                </c:pt>
                <c:pt idx="1488">
                  <c:v>25.919097806838312</c:v>
                </c:pt>
                <c:pt idx="1489">
                  <c:v>18.788861598826607</c:v>
                </c:pt>
                <c:pt idx="1490">
                  <c:v>16.945284833130469</c:v>
                </c:pt>
                <c:pt idx="1491">
                  <c:v>17.066999578975974</c:v>
                </c:pt>
                <c:pt idx="1492">
                  <c:v>16.045583471928978</c:v>
                </c:pt>
                <c:pt idx="1493">
                  <c:v>15.879123110978611</c:v>
                </c:pt>
                <c:pt idx="1494">
                  <c:v>16.046156769321183</c:v>
                </c:pt>
                <c:pt idx="1495">
                  <c:v>14.318290582590976</c:v>
                </c:pt>
                <c:pt idx="1496">
                  <c:v>14.366634746314503</c:v>
                </c:pt>
                <c:pt idx="1497">
                  <c:v>7.6326489366511723</c:v>
                </c:pt>
                <c:pt idx="1498">
                  <c:v>-1.379398566276997</c:v>
                </c:pt>
                <c:pt idx="1499">
                  <c:v>-2.8418085662451631E-8</c:v>
                </c:pt>
              </c:numCache>
            </c:numRef>
          </c:yVal>
        </c:ser>
        <c:ser>
          <c:idx val="1"/>
          <c:order val="1"/>
          <c:tx>
            <c:v>Upper</c:v>
          </c:tx>
          <c:marker>
            <c:symbol val="none"/>
          </c:marker>
          <c:xVal>
            <c:numRef>
              <c:f>CURE!$X$4:$X$1503</c:f>
              <c:numCache>
                <c:formatCode>0.0000</c:formatCode>
                <c:ptCount val="1500"/>
                <c:pt idx="0">
                  <c:v>5.0658561296859173E-4</c:v>
                </c:pt>
                <c:pt idx="1">
                  <c:v>5.0658561296859173E-4</c:v>
                </c:pt>
                <c:pt idx="2">
                  <c:v>5.0658561296859173E-4</c:v>
                </c:pt>
                <c:pt idx="3">
                  <c:v>5.0658561296859173E-4</c:v>
                </c:pt>
                <c:pt idx="4">
                  <c:v>5.0658561296859173E-4</c:v>
                </c:pt>
                <c:pt idx="5">
                  <c:v>5.0658561296859173E-4</c:v>
                </c:pt>
                <c:pt idx="6">
                  <c:v>5.0658561296859173E-4</c:v>
                </c:pt>
                <c:pt idx="7">
                  <c:v>5.0658561296859173E-4</c:v>
                </c:pt>
                <c:pt idx="8">
                  <c:v>5.0658561296859173E-4</c:v>
                </c:pt>
                <c:pt idx="9">
                  <c:v>5.0658561296859173E-4</c:v>
                </c:pt>
                <c:pt idx="10">
                  <c:v>5.0658561296859173E-4</c:v>
                </c:pt>
                <c:pt idx="11">
                  <c:v>5.0658561296859173E-4</c:v>
                </c:pt>
                <c:pt idx="12">
                  <c:v>5.0658561296859173E-4</c:v>
                </c:pt>
                <c:pt idx="13">
                  <c:v>5.0658561296859173E-4</c:v>
                </c:pt>
                <c:pt idx="14">
                  <c:v>5.0658561296859173E-4</c:v>
                </c:pt>
                <c:pt idx="15">
                  <c:v>1.0131712259371835E-3</c:v>
                </c:pt>
                <c:pt idx="16">
                  <c:v>1.0131712259371835E-3</c:v>
                </c:pt>
                <c:pt idx="17">
                  <c:v>1.0131712259371835E-3</c:v>
                </c:pt>
                <c:pt idx="18">
                  <c:v>1.0131712259371835E-3</c:v>
                </c:pt>
                <c:pt idx="19">
                  <c:v>1.0131712259371835E-3</c:v>
                </c:pt>
                <c:pt idx="20">
                  <c:v>1.0131712259371835E-3</c:v>
                </c:pt>
                <c:pt idx="21">
                  <c:v>1.0131712259371835E-3</c:v>
                </c:pt>
                <c:pt idx="22">
                  <c:v>1.0131712259371835E-3</c:v>
                </c:pt>
                <c:pt idx="23">
                  <c:v>1.0131712259371835E-3</c:v>
                </c:pt>
                <c:pt idx="24">
                  <c:v>1.0131712259371835E-3</c:v>
                </c:pt>
                <c:pt idx="25">
                  <c:v>1.5197568389057751E-3</c:v>
                </c:pt>
                <c:pt idx="26">
                  <c:v>1.5197568389057751E-3</c:v>
                </c:pt>
                <c:pt idx="27">
                  <c:v>1.5197568389057751E-3</c:v>
                </c:pt>
                <c:pt idx="28">
                  <c:v>1.5197568389057751E-3</c:v>
                </c:pt>
                <c:pt idx="29">
                  <c:v>1.5197568389057751E-3</c:v>
                </c:pt>
                <c:pt idx="30">
                  <c:v>1.5197568389057751E-3</c:v>
                </c:pt>
                <c:pt idx="31">
                  <c:v>1.5197568389057751E-3</c:v>
                </c:pt>
                <c:pt idx="32">
                  <c:v>1.5197568389057751E-3</c:v>
                </c:pt>
                <c:pt idx="33">
                  <c:v>1.5197568389057751E-3</c:v>
                </c:pt>
                <c:pt idx="34">
                  <c:v>1.5197568389057751E-3</c:v>
                </c:pt>
                <c:pt idx="35">
                  <c:v>1.5197568389057751E-3</c:v>
                </c:pt>
                <c:pt idx="36">
                  <c:v>1.5197568389057751E-3</c:v>
                </c:pt>
                <c:pt idx="37">
                  <c:v>1.5197568389057751E-3</c:v>
                </c:pt>
                <c:pt idx="38">
                  <c:v>1.5197568389057751E-3</c:v>
                </c:pt>
                <c:pt idx="39">
                  <c:v>1.5197568389057751E-3</c:v>
                </c:pt>
                <c:pt idx="40">
                  <c:v>1.5197568389057751E-3</c:v>
                </c:pt>
                <c:pt idx="41">
                  <c:v>1.5197568389057751E-3</c:v>
                </c:pt>
                <c:pt idx="42">
                  <c:v>1.5197568389057751E-3</c:v>
                </c:pt>
                <c:pt idx="43">
                  <c:v>2.0263424518743669E-3</c:v>
                </c:pt>
                <c:pt idx="44">
                  <c:v>2.0263424518743669E-3</c:v>
                </c:pt>
                <c:pt idx="45">
                  <c:v>2.0263424518743669E-3</c:v>
                </c:pt>
                <c:pt idx="46">
                  <c:v>2.0263424518743669E-3</c:v>
                </c:pt>
                <c:pt idx="47">
                  <c:v>2.0263424518743669E-3</c:v>
                </c:pt>
                <c:pt idx="48">
                  <c:v>2.0263424518743669E-3</c:v>
                </c:pt>
                <c:pt idx="49">
                  <c:v>2.0263424518743669E-3</c:v>
                </c:pt>
                <c:pt idx="50">
                  <c:v>2.0263424518743669E-3</c:v>
                </c:pt>
                <c:pt idx="51">
                  <c:v>2.0263424518743669E-3</c:v>
                </c:pt>
                <c:pt idx="52">
                  <c:v>2.0263424518743669E-3</c:v>
                </c:pt>
                <c:pt idx="53">
                  <c:v>2.0263424518743669E-3</c:v>
                </c:pt>
                <c:pt idx="54">
                  <c:v>2.0263424518743669E-3</c:v>
                </c:pt>
                <c:pt idx="55">
                  <c:v>2.0263424518743669E-3</c:v>
                </c:pt>
                <c:pt idx="56">
                  <c:v>2.0263424518743669E-3</c:v>
                </c:pt>
                <c:pt idx="57">
                  <c:v>2.0263424518743669E-3</c:v>
                </c:pt>
                <c:pt idx="58">
                  <c:v>2.532928064842959E-3</c:v>
                </c:pt>
                <c:pt idx="59">
                  <c:v>2.532928064842959E-3</c:v>
                </c:pt>
                <c:pt idx="60">
                  <c:v>2.532928064842959E-3</c:v>
                </c:pt>
                <c:pt idx="61">
                  <c:v>2.532928064842959E-3</c:v>
                </c:pt>
                <c:pt idx="62">
                  <c:v>2.532928064842959E-3</c:v>
                </c:pt>
                <c:pt idx="63">
                  <c:v>2.532928064842959E-3</c:v>
                </c:pt>
                <c:pt idx="64">
                  <c:v>2.532928064842959E-3</c:v>
                </c:pt>
                <c:pt idx="65">
                  <c:v>2.532928064842959E-3</c:v>
                </c:pt>
                <c:pt idx="66">
                  <c:v>2.532928064842959E-3</c:v>
                </c:pt>
                <c:pt idx="67">
                  <c:v>3.0395136778115501E-3</c:v>
                </c:pt>
                <c:pt idx="68">
                  <c:v>3.0395136778115501E-3</c:v>
                </c:pt>
                <c:pt idx="69">
                  <c:v>3.0395136778115501E-3</c:v>
                </c:pt>
                <c:pt idx="70">
                  <c:v>3.0395136778115501E-3</c:v>
                </c:pt>
                <c:pt idx="71">
                  <c:v>3.0395136778115501E-3</c:v>
                </c:pt>
                <c:pt idx="72">
                  <c:v>3.0395136778115501E-3</c:v>
                </c:pt>
                <c:pt idx="73">
                  <c:v>3.0395136778115501E-3</c:v>
                </c:pt>
                <c:pt idx="74">
                  <c:v>3.5460992907801426E-3</c:v>
                </c:pt>
                <c:pt idx="75">
                  <c:v>3.5460992907801426E-3</c:v>
                </c:pt>
                <c:pt idx="76">
                  <c:v>3.5460992907801426E-3</c:v>
                </c:pt>
                <c:pt idx="77">
                  <c:v>3.5460992907801426E-3</c:v>
                </c:pt>
                <c:pt idx="78">
                  <c:v>4.0526849037487338E-3</c:v>
                </c:pt>
                <c:pt idx="79">
                  <c:v>4.0526849037487338E-3</c:v>
                </c:pt>
                <c:pt idx="80">
                  <c:v>4.0526849037487338E-3</c:v>
                </c:pt>
                <c:pt idx="81">
                  <c:v>4.0526849037487338E-3</c:v>
                </c:pt>
                <c:pt idx="82">
                  <c:v>4.0526849037487338E-3</c:v>
                </c:pt>
                <c:pt idx="83">
                  <c:v>4.0526849037487338E-3</c:v>
                </c:pt>
                <c:pt idx="84">
                  <c:v>4.0526849037487338E-3</c:v>
                </c:pt>
                <c:pt idx="85">
                  <c:v>4.0526849037487338E-3</c:v>
                </c:pt>
                <c:pt idx="86">
                  <c:v>4.559270516717325E-3</c:v>
                </c:pt>
                <c:pt idx="87">
                  <c:v>4.559270516717325E-3</c:v>
                </c:pt>
                <c:pt idx="88">
                  <c:v>4.559270516717325E-3</c:v>
                </c:pt>
                <c:pt idx="89">
                  <c:v>4.559270516717325E-3</c:v>
                </c:pt>
                <c:pt idx="90">
                  <c:v>4.559270516717325E-3</c:v>
                </c:pt>
                <c:pt idx="91">
                  <c:v>5.0658561296859179E-3</c:v>
                </c:pt>
                <c:pt idx="92">
                  <c:v>5.0658561296859179E-3</c:v>
                </c:pt>
                <c:pt idx="93">
                  <c:v>5.0658561296859179E-3</c:v>
                </c:pt>
                <c:pt idx="94">
                  <c:v>5.0658561296859179E-3</c:v>
                </c:pt>
                <c:pt idx="95">
                  <c:v>5.0658561296859179E-3</c:v>
                </c:pt>
                <c:pt idx="96">
                  <c:v>5.0658561296859179E-3</c:v>
                </c:pt>
                <c:pt idx="97">
                  <c:v>5.0658561296859179E-3</c:v>
                </c:pt>
                <c:pt idx="98">
                  <c:v>5.0658561296859179E-3</c:v>
                </c:pt>
                <c:pt idx="99">
                  <c:v>5.0658561296859179E-3</c:v>
                </c:pt>
                <c:pt idx="100">
                  <c:v>5.0658561296859179E-3</c:v>
                </c:pt>
                <c:pt idx="101">
                  <c:v>5.5724417426545091E-3</c:v>
                </c:pt>
                <c:pt idx="102">
                  <c:v>5.5724417426545091E-3</c:v>
                </c:pt>
                <c:pt idx="103">
                  <c:v>5.5724417426545091E-3</c:v>
                </c:pt>
                <c:pt idx="104">
                  <c:v>5.5724417426545091E-3</c:v>
                </c:pt>
                <c:pt idx="105">
                  <c:v>5.5724417426545091E-3</c:v>
                </c:pt>
                <c:pt idx="106">
                  <c:v>5.5724417426545091E-3</c:v>
                </c:pt>
                <c:pt idx="107">
                  <c:v>5.5724417426545091E-3</c:v>
                </c:pt>
                <c:pt idx="108">
                  <c:v>5.5724417426545091E-3</c:v>
                </c:pt>
                <c:pt idx="109">
                  <c:v>5.5724417426545091E-3</c:v>
                </c:pt>
                <c:pt idx="110">
                  <c:v>5.5724417426545091E-3</c:v>
                </c:pt>
                <c:pt idx="111">
                  <c:v>6.0790273556231003E-3</c:v>
                </c:pt>
                <c:pt idx="112">
                  <c:v>6.0790273556231003E-3</c:v>
                </c:pt>
                <c:pt idx="113">
                  <c:v>6.0790273556231003E-3</c:v>
                </c:pt>
                <c:pt idx="114">
                  <c:v>6.0790273556231003E-3</c:v>
                </c:pt>
                <c:pt idx="115">
                  <c:v>6.5856129685916923E-3</c:v>
                </c:pt>
                <c:pt idx="116">
                  <c:v>6.5856129685916923E-3</c:v>
                </c:pt>
                <c:pt idx="117">
                  <c:v>6.5856129685916923E-3</c:v>
                </c:pt>
                <c:pt idx="118">
                  <c:v>6.5856129685916923E-3</c:v>
                </c:pt>
                <c:pt idx="119">
                  <c:v>6.5856129685916923E-3</c:v>
                </c:pt>
                <c:pt idx="120">
                  <c:v>6.5856129685916923E-3</c:v>
                </c:pt>
                <c:pt idx="121">
                  <c:v>6.5856129685916923E-3</c:v>
                </c:pt>
                <c:pt idx="122">
                  <c:v>6.5856129685916923E-3</c:v>
                </c:pt>
                <c:pt idx="123">
                  <c:v>6.5856129685916923E-3</c:v>
                </c:pt>
                <c:pt idx="124">
                  <c:v>6.5856129685916923E-3</c:v>
                </c:pt>
                <c:pt idx="125">
                  <c:v>6.5856129685916923E-3</c:v>
                </c:pt>
                <c:pt idx="126">
                  <c:v>7.0921985815602853E-3</c:v>
                </c:pt>
                <c:pt idx="127">
                  <c:v>7.0921985815602853E-3</c:v>
                </c:pt>
                <c:pt idx="128">
                  <c:v>7.0921985815602853E-3</c:v>
                </c:pt>
                <c:pt idx="129">
                  <c:v>7.0921985815602853E-3</c:v>
                </c:pt>
                <c:pt idx="130">
                  <c:v>7.0921985815602853E-3</c:v>
                </c:pt>
                <c:pt idx="131">
                  <c:v>7.0921985815602853E-3</c:v>
                </c:pt>
                <c:pt idx="132">
                  <c:v>7.0921985815602853E-3</c:v>
                </c:pt>
                <c:pt idx="133">
                  <c:v>7.0921985815602853E-3</c:v>
                </c:pt>
                <c:pt idx="134">
                  <c:v>7.5987841945288756E-3</c:v>
                </c:pt>
                <c:pt idx="135">
                  <c:v>7.5987841945288756E-3</c:v>
                </c:pt>
                <c:pt idx="136">
                  <c:v>7.5987841945288756E-3</c:v>
                </c:pt>
                <c:pt idx="137">
                  <c:v>7.5987841945288756E-3</c:v>
                </c:pt>
                <c:pt idx="138">
                  <c:v>7.5987841945288756E-3</c:v>
                </c:pt>
                <c:pt idx="139">
                  <c:v>7.5987841945288756E-3</c:v>
                </c:pt>
                <c:pt idx="140">
                  <c:v>7.5987841945288756E-3</c:v>
                </c:pt>
                <c:pt idx="141">
                  <c:v>7.5987841945288756E-3</c:v>
                </c:pt>
                <c:pt idx="142">
                  <c:v>7.5987841945288756E-3</c:v>
                </c:pt>
                <c:pt idx="143">
                  <c:v>8.1053698074974676E-3</c:v>
                </c:pt>
                <c:pt idx="144">
                  <c:v>8.1053698074974676E-3</c:v>
                </c:pt>
                <c:pt idx="145">
                  <c:v>8.1053698074974676E-3</c:v>
                </c:pt>
                <c:pt idx="146">
                  <c:v>8.1053698074974676E-3</c:v>
                </c:pt>
                <c:pt idx="147">
                  <c:v>8.1053698074974676E-3</c:v>
                </c:pt>
                <c:pt idx="148">
                  <c:v>8.1053698074974676E-3</c:v>
                </c:pt>
                <c:pt idx="149">
                  <c:v>8.1053698074974676E-3</c:v>
                </c:pt>
                <c:pt idx="150">
                  <c:v>8.1053698074974676E-3</c:v>
                </c:pt>
                <c:pt idx="151">
                  <c:v>8.1053698074974676E-3</c:v>
                </c:pt>
                <c:pt idx="152">
                  <c:v>8.1053698074974676E-3</c:v>
                </c:pt>
                <c:pt idx="153">
                  <c:v>8.1053698074974676E-3</c:v>
                </c:pt>
                <c:pt idx="154">
                  <c:v>8.6119554204660605E-3</c:v>
                </c:pt>
                <c:pt idx="155">
                  <c:v>8.6119554204660605E-3</c:v>
                </c:pt>
                <c:pt idx="156">
                  <c:v>8.6119554204660605E-3</c:v>
                </c:pt>
                <c:pt idx="157">
                  <c:v>8.6119554204660605E-3</c:v>
                </c:pt>
                <c:pt idx="158">
                  <c:v>8.6119554204660605E-3</c:v>
                </c:pt>
                <c:pt idx="159">
                  <c:v>8.6119554204660605E-3</c:v>
                </c:pt>
                <c:pt idx="160">
                  <c:v>9.11854103343465E-3</c:v>
                </c:pt>
                <c:pt idx="161">
                  <c:v>9.11854103343465E-3</c:v>
                </c:pt>
                <c:pt idx="162">
                  <c:v>9.11854103343465E-3</c:v>
                </c:pt>
                <c:pt idx="163">
                  <c:v>9.11854103343465E-3</c:v>
                </c:pt>
                <c:pt idx="164">
                  <c:v>9.11854103343465E-3</c:v>
                </c:pt>
                <c:pt idx="165">
                  <c:v>9.6251266464032429E-3</c:v>
                </c:pt>
                <c:pt idx="166">
                  <c:v>9.6251266464032429E-3</c:v>
                </c:pt>
                <c:pt idx="167">
                  <c:v>9.6251266464032429E-3</c:v>
                </c:pt>
                <c:pt idx="168">
                  <c:v>9.6251266464032429E-3</c:v>
                </c:pt>
                <c:pt idx="169">
                  <c:v>1.0131712259371836E-2</c:v>
                </c:pt>
                <c:pt idx="170">
                  <c:v>1.0131712259371836E-2</c:v>
                </c:pt>
                <c:pt idx="171">
                  <c:v>1.0131712259371836E-2</c:v>
                </c:pt>
                <c:pt idx="172">
                  <c:v>1.0131712259371836E-2</c:v>
                </c:pt>
                <c:pt idx="173">
                  <c:v>1.0131712259371836E-2</c:v>
                </c:pt>
                <c:pt idx="174">
                  <c:v>1.0131712259371836E-2</c:v>
                </c:pt>
                <c:pt idx="175">
                  <c:v>1.0638297872340425E-2</c:v>
                </c:pt>
                <c:pt idx="176">
                  <c:v>1.0638297872340425E-2</c:v>
                </c:pt>
                <c:pt idx="177">
                  <c:v>1.0638297872340425E-2</c:v>
                </c:pt>
                <c:pt idx="178">
                  <c:v>1.0638297872340425E-2</c:v>
                </c:pt>
                <c:pt idx="179">
                  <c:v>1.0638297872340425E-2</c:v>
                </c:pt>
                <c:pt idx="180">
                  <c:v>1.0638297872340425E-2</c:v>
                </c:pt>
                <c:pt idx="181">
                  <c:v>1.1144883485309018E-2</c:v>
                </c:pt>
                <c:pt idx="182">
                  <c:v>1.1144883485309018E-2</c:v>
                </c:pt>
                <c:pt idx="183">
                  <c:v>1.1651469098277611E-2</c:v>
                </c:pt>
                <c:pt idx="184">
                  <c:v>1.1651469098277611E-2</c:v>
                </c:pt>
                <c:pt idx="185">
                  <c:v>1.1651469098277611E-2</c:v>
                </c:pt>
                <c:pt idx="186">
                  <c:v>1.1651469098277611E-2</c:v>
                </c:pt>
                <c:pt idx="187">
                  <c:v>1.2158054711246201E-2</c:v>
                </c:pt>
                <c:pt idx="188">
                  <c:v>1.2158054711246201E-2</c:v>
                </c:pt>
                <c:pt idx="189">
                  <c:v>1.2158054711246201E-2</c:v>
                </c:pt>
                <c:pt idx="190">
                  <c:v>1.2158054711246201E-2</c:v>
                </c:pt>
                <c:pt idx="191">
                  <c:v>1.2158054711246201E-2</c:v>
                </c:pt>
                <c:pt idx="192">
                  <c:v>1.2158054711246201E-2</c:v>
                </c:pt>
                <c:pt idx="193">
                  <c:v>1.2664640324214793E-2</c:v>
                </c:pt>
                <c:pt idx="194">
                  <c:v>1.2664640324214793E-2</c:v>
                </c:pt>
                <c:pt idx="195">
                  <c:v>1.2664640324214793E-2</c:v>
                </c:pt>
                <c:pt idx="196">
                  <c:v>1.2664640324214793E-2</c:v>
                </c:pt>
                <c:pt idx="197">
                  <c:v>1.3171225937183385E-2</c:v>
                </c:pt>
                <c:pt idx="198">
                  <c:v>1.3677811550151978E-2</c:v>
                </c:pt>
                <c:pt idx="199">
                  <c:v>1.3677811550151978E-2</c:v>
                </c:pt>
                <c:pt idx="200">
                  <c:v>1.3677811550151978E-2</c:v>
                </c:pt>
                <c:pt idx="201">
                  <c:v>1.3677811550151978E-2</c:v>
                </c:pt>
                <c:pt idx="202">
                  <c:v>1.3677811550151978E-2</c:v>
                </c:pt>
                <c:pt idx="203">
                  <c:v>1.4184397163120571E-2</c:v>
                </c:pt>
                <c:pt idx="204">
                  <c:v>1.4184397163120571E-2</c:v>
                </c:pt>
                <c:pt idx="205">
                  <c:v>1.4184397163120571E-2</c:v>
                </c:pt>
                <c:pt idx="206">
                  <c:v>1.4184397163120571E-2</c:v>
                </c:pt>
                <c:pt idx="207">
                  <c:v>1.4184397163120571E-2</c:v>
                </c:pt>
                <c:pt idx="208">
                  <c:v>1.4184397163120571E-2</c:v>
                </c:pt>
                <c:pt idx="209">
                  <c:v>1.4184397163120571E-2</c:v>
                </c:pt>
                <c:pt idx="210">
                  <c:v>1.4184397163120571E-2</c:v>
                </c:pt>
                <c:pt idx="211">
                  <c:v>1.469098277608916E-2</c:v>
                </c:pt>
                <c:pt idx="212">
                  <c:v>1.469098277608916E-2</c:v>
                </c:pt>
                <c:pt idx="213">
                  <c:v>1.469098277608916E-2</c:v>
                </c:pt>
                <c:pt idx="214">
                  <c:v>1.5197568389057751E-2</c:v>
                </c:pt>
                <c:pt idx="215">
                  <c:v>1.5197568389057751E-2</c:v>
                </c:pt>
                <c:pt idx="216">
                  <c:v>1.5704154002026342E-2</c:v>
                </c:pt>
                <c:pt idx="217">
                  <c:v>1.5704154002026342E-2</c:v>
                </c:pt>
                <c:pt idx="218">
                  <c:v>1.5704154002026342E-2</c:v>
                </c:pt>
                <c:pt idx="219">
                  <c:v>1.5704154002026342E-2</c:v>
                </c:pt>
                <c:pt idx="220">
                  <c:v>1.6210739614994935E-2</c:v>
                </c:pt>
                <c:pt idx="221">
                  <c:v>1.6210739614994935E-2</c:v>
                </c:pt>
                <c:pt idx="222">
                  <c:v>1.6717325227963528E-2</c:v>
                </c:pt>
                <c:pt idx="223">
                  <c:v>1.6717325227963528E-2</c:v>
                </c:pt>
                <c:pt idx="224">
                  <c:v>1.6717325227963528E-2</c:v>
                </c:pt>
                <c:pt idx="225">
                  <c:v>1.6717325227963528E-2</c:v>
                </c:pt>
                <c:pt idx="226">
                  <c:v>1.7223910840932121E-2</c:v>
                </c:pt>
                <c:pt idx="227">
                  <c:v>1.7223910840932121E-2</c:v>
                </c:pt>
                <c:pt idx="228">
                  <c:v>1.7223910840932121E-2</c:v>
                </c:pt>
                <c:pt idx="229">
                  <c:v>1.7223910840932121E-2</c:v>
                </c:pt>
                <c:pt idx="230">
                  <c:v>1.7223910840932121E-2</c:v>
                </c:pt>
                <c:pt idx="231">
                  <c:v>1.7730496453900711E-2</c:v>
                </c:pt>
                <c:pt idx="232">
                  <c:v>1.7730496453900711E-2</c:v>
                </c:pt>
                <c:pt idx="233">
                  <c:v>1.7730496453900711E-2</c:v>
                </c:pt>
                <c:pt idx="234">
                  <c:v>1.7730496453900711E-2</c:v>
                </c:pt>
                <c:pt idx="235">
                  <c:v>1.7730496453900711E-2</c:v>
                </c:pt>
                <c:pt idx="236">
                  <c:v>1.82370820668693E-2</c:v>
                </c:pt>
                <c:pt idx="237">
                  <c:v>1.82370820668693E-2</c:v>
                </c:pt>
                <c:pt idx="238">
                  <c:v>1.8743667679837893E-2</c:v>
                </c:pt>
                <c:pt idx="239">
                  <c:v>1.8743667679837893E-2</c:v>
                </c:pt>
                <c:pt idx="240">
                  <c:v>1.8743667679837893E-2</c:v>
                </c:pt>
                <c:pt idx="241">
                  <c:v>1.8743667679837893E-2</c:v>
                </c:pt>
                <c:pt idx="242">
                  <c:v>1.8743667679837893E-2</c:v>
                </c:pt>
                <c:pt idx="243">
                  <c:v>1.8743667679837893E-2</c:v>
                </c:pt>
                <c:pt idx="244">
                  <c:v>1.8743667679837893E-2</c:v>
                </c:pt>
                <c:pt idx="245">
                  <c:v>1.8743667679837893E-2</c:v>
                </c:pt>
                <c:pt idx="246">
                  <c:v>1.9250253292806486E-2</c:v>
                </c:pt>
                <c:pt idx="247">
                  <c:v>1.9250253292806486E-2</c:v>
                </c:pt>
                <c:pt idx="248">
                  <c:v>1.9250253292806486E-2</c:v>
                </c:pt>
                <c:pt idx="249">
                  <c:v>1.9250253292806486E-2</c:v>
                </c:pt>
                <c:pt idx="250">
                  <c:v>1.9250253292806486E-2</c:v>
                </c:pt>
                <c:pt idx="251">
                  <c:v>1.9250253292806486E-2</c:v>
                </c:pt>
                <c:pt idx="252">
                  <c:v>1.9250253292806486E-2</c:v>
                </c:pt>
                <c:pt idx="253">
                  <c:v>1.9250253292806486E-2</c:v>
                </c:pt>
                <c:pt idx="254">
                  <c:v>1.9756838905775079E-2</c:v>
                </c:pt>
                <c:pt idx="255">
                  <c:v>1.9756838905775079E-2</c:v>
                </c:pt>
                <c:pt idx="256">
                  <c:v>1.9756838905775079E-2</c:v>
                </c:pt>
                <c:pt idx="257">
                  <c:v>1.9756838905775079E-2</c:v>
                </c:pt>
                <c:pt idx="258">
                  <c:v>1.9756838905775079E-2</c:v>
                </c:pt>
                <c:pt idx="259">
                  <c:v>1.9756838905775079E-2</c:v>
                </c:pt>
                <c:pt idx="260">
                  <c:v>1.9756838905775079E-2</c:v>
                </c:pt>
                <c:pt idx="261">
                  <c:v>1.9756838905775079E-2</c:v>
                </c:pt>
                <c:pt idx="262">
                  <c:v>2.0263424518743672E-2</c:v>
                </c:pt>
                <c:pt idx="263">
                  <c:v>2.0263424518743672E-2</c:v>
                </c:pt>
                <c:pt idx="264">
                  <c:v>2.0263424518743672E-2</c:v>
                </c:pt>
                <c:pt idx="265">
                  <c:v>2.0263424518743672E-2</c:v>
                </c:pt>
                <c:pt idx="266">
                  <c:v>2.0263424518743672E-2</c:v>
                </c:pt>
                <c:pt idx="267">
                  <c:v>2.0263424518743672E-2</c:v>
                </c:pt>
                <c:pt idx="268">
                  <c:v>2.0263424518743672E-2</c:v>
                </c:pt>
                <c:pt idx="269">
                  <c:v>2.0263424518743672E-2</c:v>
                </c:pt>
                <c:pt idx="270">
                  <c:v>2.0263424518743672E-2</c:v>
                </c:pt>
                <c:pt idx="271">
                  <c:v>2.0263424518743672E-2</c:v>
                </c:pt>
                <c:pt idx="272">
                  <c:v>2.0263424518743672E-2</c:v>
                </c:pt>
                <c:pt idx="273">
                  <c:v>2.0263424518743672E-2</c:v>
                </c:pt>
                <c:pt idx="274">
                  <c:v>2.0263424518743672E-2</c:v>
                </c:pt>
                <c:pt idx="275">
                  <c:v>2.0263424518743672E-2</c:v>
                </c:pt>
                <c:pt idx="276">
                  <c:v>2.0263424518743672E-2</c:v>
                </c:pt>
                <c:pt idx="277">
                  <c:v>2.0263424518743672E-2</c:v>
                </c:pt>
                <c:pt idx="278">
                  <c:v>2.0263424518743672E-2</c:v>
                </c:pt>
                <c:pt idx="279">
                  <c:v>2.0770010131712261E-2</c:v>
                </c:pt>
                <c:pt idx="280">
                  <c:v>2.0770010131712261E-2</c:v>
                </c:pt>
                <c:pt idx="281">
                  <c:v>2.0770010131712261E-2</c:v>
                </c:pt>
                <c:pt idx="282">
                  <c:v>2.0770010131712261E-2</c:v>
                </c:pt>
                <c:pt idx="283">
                  <c:v>2.0770010131712261E-2</c:v>
                </c:pt>
                <c:pt idx="284">
                  <c:v>2.0770010131712261E-2</c:v>
                </c:pt>
                <c:pt idx="285">
                  <c:v>2.0770010131712261E-2</c:v>
                </c:pt>
                <c:pt idx="286">
                  <c:v>2.0770010131712261E-2</c:v>
                </c:pt>
                <c:pt idx="287">
                  <c:v>2.0770010131712261E-2</c:v>
                </c:pt>
                <c:pt idx="288">
                  <c:v>2.0770010131712261E-2</c:v>
                </c:pt>
                <c:pt idx="289">
                  <c:v>2.0770010131712261E-2</c:v>
                </c:pt>
                <c:pt idx="290">
                  <c:v>2.0770010131712261E-2</c:v>
                </c:pt>
                <c:pt idx="291">
                  <c:v>2.0770010131712261E-2</c:v>
                </c:pt>
                <c:pt idx="292">
                  <c:v>2.1276595744680851E-2</c:v>
                </c:pt>
                <c:pt idx="293">
                  <c:v>2.1276595744680851E-2</c:v>
                </c:pt>
                <c:pt idx="294">
                  <c:v>2.1276595744680851E-2</c:v>
                </c:pt>
                <c:pt idx="295">
                  <c:v>2.1276595744680851E-2</c:v>
                </c:pt>
                <c:pt idx="296">
                  <c:v>2.1276595744680851E-2</c:v>
                </c:pt>
                <c:pt idx="297">
                  <c:v>2.1276595744680851E-2</c:v>
                </c:pt>
                <c:pt idx="298">
                  <c:v>2.1276595744680851E-2</c:v>
                </c:pt>
                <c:pt idx="299">
                  <c:v>2.1783181357649443E-2</c:v>
                </c:pt>
                <c:pt idx="300">
                  <c:v>2.1783181357649443E-2</c:v>
                </c:pt>
                <c:pt idx="301">
                  <c:v>2.1783181357649443E-2</c:v>
                </c:pt>
                <c:pt idx="302">
                  <c:v>2.1783181357649443E-2</c:v>
                </c:pt>
                <c:pt idx="303">
                  <c:v>2.1783181357649443E-2</c:v>
                </c:pt>
                <c:pt idx="304">
                  <c:v>2.1783181357649443E-2</c:v>
                </c:pt>
                <c:pt idx="305">
                  <c:v>2.1783181357649443E-2</c:v>
                </c:pt>
                <c:pt idx="306">
                  <c:v>2.1783181357649443E-2</c:v>
                </c:pt>
                <c:pt idx="307">
                  <c:v>2.1783181357649443E-2</c:v>
                </c:pt>
                <c:pt idx="308">
                  <c:v>2.1783181357649443E-2</c:v>
                </c:pt>
                <c:pt idx="309">
                  <c:v>2.1783181357649443E-2</c:v>
                </c:pt>
                <c:pt idx="310">
                  <c:v>2.2289766970618036E-2</c:v>
                </c:pt>
                <c:pt idx="311">
                  <c:v>2.2289766970618036E-2</c:v>
                </c:pt>
                <c:pt idx="312">
                  <c:v>2.2289766970618036E-2</c:v>
                </c:pt>
                <c:pt idx="313">
                  <c:v>2.2289766970618036E-2</c:v>
                </c:pt>
                <c:pt idx="314">
                  <c:v>2.2289766970618036E-2</c:v>
                </c:pt>
                <c:pt idx="315">
                  <c:v>2.2796352583586629E-2</c:v>
                </c:pt>
                <c:pt idx="316">
                  <c:v>2.2796352583586629E-2</c:v>
                </c:pt>
                <c:pt idx="317">
                  <c:v>2.2796352583586629E-2</c:v>
                </c:pt>
                <c:pt idx="318">
                  <c:v>2.3302938196555222E-2</c:v>
                </c:pt>
                <c:pt idx="319">
                  <c:v>2.3302938196555222E-2</c:v>
                </c:pt>
                <c:pt idx="320">
                  <c:v>2.3302938196555222E-2</c:v>
                </c:pt>
                <c:pt idx="321">
                  <c:v>2.3809523809523812E-2</c:v>
                </c:pt>
                <c:pt idx="322">
                  <c:v>2.3809523809523812E-2</c:v>
                </c:pt>
                <c:pt idx="323">
                  <c:v>2.3809523809523812E-2</c:v>
                </c:pt>
                <c:pt idx="324">
                  <c:v>2.3809523809523812E-2</c:v>
                </c:pt>
                <c:pt idx="325">
                  <c:v>2.3809523809523812E-2</c:v>
                </c:pt>
                <c:pt idx="326">
                  <c:v>2.3809523809523812E-2</c:v>
                </c:pt>
                <c:pt idx="327">
                  <c:v>2.4316109422492401E-2</c:v>
                </c:pt>
                <c:pt idx="328">
                  <c:v>2.4316109422492401E-2</c:v>
                </c:pt>
                <c:pt idx="329">
                  <c:v>2.4316109422492401E-2</c:v>
                </c:pt>
                <c:pt idx="330">
                  <c:v>2.4316109422492401E-2</c:v>
                </c:pt>
                <c:pt idx="331">
                  <c:v>2.4316109422492401E-2</c:v>
                </c:pt>
                <c:pt idx="332">
                  <c:v>2.4316109422492401E-2</c:v>
                </c:pt>
                <c:pt idx="333">
                  <c:v>2.5329280648429587E-2</c:v>
                </c:pt>
                <c:pt idx="334">
                  <c:v>2.5329280648429587E-2</c:v>
                </c:pt>
                <c:pt idx="335">
                  <c:v>2.5329280648429587E-2</c:v>
                </c:pt>
                <c:pt idx="336">
                  <c:v>2.583586626139818E-2</c:v>
                </c:pt>
                <c:pt idx="337">
                  <c:v>2.583586626139818E-2</c:v>
                </c:pt>
                <c:pt idx="338">
                  <c:v>2.583586626139818E-2</c:v>
                </c:pt>
                <c:pt idx="339">
                  <c:v>2.583586626139818E-2</c:v>
                </c:pt>
                <c:pt idx="340">
                  <c:v>2.583586626139818E-2</c:v>
                </c:pt>
                <c:pt idx="341">
                  <c:v>2.6342451874366769E-2</c:v>
                </c:pt>
                <c:pt idx="342">
                  <c:v>2.6342451874366769E-2</c:v>
                </c:pt>
                <c:pt idx="343">
                  <c:v>2.6342451874366769E-2</c:v>
                </c:pt>
                <c:pt idx="344">
                  <c:v>2.6342451874366769E-2</c:v>
                </c:pt>
                <c:pt idx="345">
                  <c:v>2.6342451874366769E-2</c:v>
                </c:pt>
                <c:pt idx="346">
                  <c:v>2.6342451874366769E-2</c:v>
                </c:pt>
                <c:pt idx="347">
                  <c:v>2.6342451874366769E-2</c:v>
                </c:pt>
                <c:pt idx="348">
                  <c:v>2.6342451874366769E-2</c:v>
                </c:pt>
                <c:pt idx="349">
                  <c:v>2.6849037487335362E-2</c:v>
                </c:pt>
                <c:pt idx="350">
                  <c:v>2.6849037487335362E-2</c:v>
                </c:pt>
                <c:pt idx="351">
                  <c:v>2.6849037487335362E-2</c:v>
                </c:pt>
                <c:pt idx="352">
                  <c:v>2.6849037487335362E-2</c:v>
                </c:pt>
                <c:pt idx="353">
                  <c:v>2.7355623100303955E-2</c:v>
                </c:pt>
                <c:pt idx="354">
                  <c:v>2.7355623100303955E-2</c:v>
                </c:pt>
                <c:pt idx="355">
                  <c:v>2.7355623100303955E-2</c:v>
                </c:pt>
                <c:pt idx="356">
                  <c:v>2.7355623100303955E-2</c:v>
                </c:pt>
                <c:pt idx="357">
                  <c:v>2.7862208713272548E-2</c:v>
                </c:pt>
                <c:pt idx="358">
                  <c:v>2.7862208713272548E-2</c:v>
                </c:pt>
                <c:pt idx="359">
                  <c:v>2.7862208713272548E-2</c:v>
                </c:pt>
                <c:pt idx="360">
                  <c:v>2.8368794326241141E-2</c:v>
                </c:pt>
                <c:pt idx="361">
                  <c:v>2.8368794326241141E-2</c:v>
                </c:pt>
                <c:pt idx="362">
                  <c:v>2.8368794326241141E-2</c:v>
                </c:pt>
                <c:pt idx="363">
                  <c:v>2.8368794326241141E-2</c:v>
                </c:pt>
                <c:pt idx="364">
                  <c:v>2.8368794326241141E-2</c:v>
                </c:pt>
                <c:pt idx="365">
                  <c:v>2.8368794326241141E-2</c:v>
                </c:pt>
                <c:pt idx="366">
                  <c:v>2.8875379939209727E-2</c:v>
                </c:pt>
                <c:pt idx="367">
                  <c:v>2.8875379939209727E-2</c:v>
                </c:pt>
                <c:pt idx="368">
                  <c:v>2.8875379939209727E-2</c:v>
                </c:pt>
                <c:pt idx="369">
                  <c:v>2.8875379939209727E-2</c:v>
                </c:pt>
                <c:pt idx="370">
                  <c:v>2.8875379939209727E-2</c:v>
                </c:pt>
                <c:pt idx="371">
                  <c:v>2.8875379939209727E-2</c:v>
                </c:pt>
                <c:pt idx="372">
                  <c:v>2.938196555217832E-2</c:v>
                </c:pt>
                <c:pt idx="373">
                  <c:v>2.938196555217832E-2</c:v>
                </c:pt>
                <c:pt idx="374">
                  <c:v>2.9888551165146909E-2</c:v>
                </c:pt>
                <c:pt idx="375">
                  <c:v>2.9888551165146909E-2</c:v>
                </c:pt>
                <c:pt idx="376">
                  <c:v>2.9888551165146909E-2</c:v>
                </c:pt>
                <c:pt idx="377">
                  <c:v>3.0395136778115502E-2</c:v>
                </c:pt>
                <c:pt idx="378">
                  <c:v>3.0395136778115502E-2</c:v>
                </c:pt>
                <c:pt idx="379">
                  <c:v>3.0395136778115502E-2</c:v>
                </c:pt>
                <c:pt idx="380">
                  <c:v>3.0901722391084095E-2</c:v>
                </c:pt>
                <c:pt idx="381">
                  <c:v>3.0901722391084095E-2</c:v>
                </c:pt>
                <c:pt idx="382">
                  <c:v>3.1408308004052685E-2</c:v>
                </c:pt>
                <c:pt idx="383">
                  <c:v>3.1408308004052685E-2</c:v>
                </c:pt>
                <c:pt idx="384">
                  <c:v>3.1408308004052685E-2</c:v>
                </c:pt>
                <c:pt idx="385">
                  <c:v>3.1408308004052685E-2</c:v>
                </c:pt>
                <c:pt idx="386">
                  <c:v>3.1408308004052685E-2</c:v>
                </c:pt>
                <c:pt idx="387">
                  <c:v>3.1408308004052685E-2</c:v>
                </c:pt>
                <c:pt idx="388">
                  <c:v>3.1914893617021281E-2</c:v>
                </c:pt>
                <c:pt idx="389">
                  <c:v>3.1914893617021281E-2</c:v>
                </c:pt>
                <c:pt idx="390">
                  <c:v>3.1914893617021281E-2</c:v>
                </c:pt>
                <c:pt idx="391">
                  <c:v>3.1914893617021281E-2</c:v>
                </c:pt>
                <c:pt idx="392">
                  <c:v>3.1914893617021281E-2</c:v>
                </c:pt>
                <c:pt idx="393">
                  <c:v>3.242147922998987E-2</c:v>
                </c:pt>
                <c:pt idx="394">
                  <c:v>3.242147922998987E-2</c:v>
                </c:pt>
                <c:pt idx="395">
                  <c:v>3.242147922998987E-2</c:v>
                </c:pt>
                <c:pt idx="396">
                  <c:v>3.242147922998987E-2</c:v>
                </c:pt>
                <c:pt idx="397">
                  <c:v>3.242147922998987E-2</c:v>
                </c:pt>
                <c:pt idx="398">
                  <c:v>3.242147922998987E-2</c:v>
                </c:pt>
                <c:pt idx="399">
                  <c:v>3.242147922998987E-2</c:v>
                </c:pt>
                <c:pt idx="400">
                  <c:v>3.242147922998987E-2</c:v>
                </c:pt>
                <c:pt idx="401">
                  <c:v>3.242147922998987E-2</c:v>
                </c:pt>
                <c:pt idx="402">
                  <c:v>3.242147922998987E-2</c:v>
                </c:pt>
                <c:pt idx="403">
                  <c:v>3.2928064842958467E-2</c:v>
                </c:pt>
                <c:pt idx="404">
                  <c:v>3.2928064842958467E-2</c:v>
                </c:pt>
                <c:pt idx="405">
                  <c:v>3.2928064842958467E-2</c:v>
                </c:pt>
                <c:pt idx="406">
                  <c:v>3.2928064842958467E-2</c:v>
                </c:pt>
                <c:pt idx="407">
                  <c:v>3.2928064842958467E-2</c:v>
                </c:pt>
                <c:pt idx="408">
                  <c:v>3.2928064842958467E-2</c:v>
                </c:pt>
                <c:pt idx="409">
                  <c:v>3.2928064842958467E-2</c:v>
                </c:pt>
                <c:pt idx="410">
                  <c:v>3.3434650455927056E-2</c:v>
                </c:pt>
                <c:pt idx="411">
                  <c:v>3.3434650455927056E-2</c:v>
                </c:pt>
                <c:pt idx="412">
                  <c:v>3.3434650455927056E-2</c:v>
                </c:pt>
                <c:pt idx="413">
                  <c:v>3.3434650455927056E-2</c:v>
                </c:pt>
                <c:pt idx="414">
                  <c:v>3.3941236068895646E-2</c:v>
                </c:pt>
                <c:pt idx="415">
                  <c:v>3.3941236068895646E-2</c:v>
                </c:pt>
                <c:pt idx="416">
                  <c:v>3.3941236068895646E-2</c:v>
                </c:pt>
                <c:pt idx="417">
                  <c:v>3.3941236068895646E-2</c:v>
                </c:pt>
                <c:pt idx="418">
                  <c:v>3.3941236068895646E-2</c:v>
                </c:pt>
                <c:pt idx="419">
                  <c:v>3.3941236068895646E-2</c:v>
                </c:pt>
                <c:pt idx="420">
                  <c:v>3.4447821681864242E-2</c:v>
                </c:pt>
                <c:pt idx="421">
                  <c:v>3.4447821681864242E-2</c:v>
                </c:pt>
                <c:pt idx="422">
                  <c:v>3.4447821681864242E-2</c:v>
                </c:pt>
                <c:pt idx="423">
                  <c:v>3.4447821681864242E-2</c:v>
                </c:pt>
                <c:pt idx="424">
                  <c:v>3.4954407294832825E-2</c:v>
                </c:pt>
                <c:pt idx="425">
                  <c:v>3.4954407294832825E-2</c:v>
                </c:pt>
                <c:pt idx="426">
                  <c:v>3.4954407294832825E-2</c:v>
                </c:pt>
                <c:pt idx="427">
                  <c:v>3.4954407294832825E-2</c:v>
                </c:pt>
                <c:pt idx="428">
                  <c:v>3.4954407294832825E-2</c:v>
                </c:pt>
                <c:pt idx="429">
                  <c:v>3.4954407294832825E-2</c:v>
                </c:pt>
                <c:pt idx="430">
                  <c:v>3.5460992907801421E-2</c:v>
                </c:pt>
                <c:pt idx="431">
                  <c:v>3.5460992907801421E-2</c:v>
                </c:pt>
                <c:pt idx="432">
                  <c:v>3.5460992907801421E-2</c:v>
                </c:pt>
                <c:pt idx="433">
                  <c:v>3.5460992907801421E-2</c:v>
                </c:pt>
                <c:pt idx="434">
                  <c:v>3.5460992907801421E-2</c:v>
                </c:pt>
                <c:pt idx="435">
                  <c:v>3.5460992907801421E-2</c:v>
                </c:pt>
                <c:pt idx="436">
                  <c:v>3.596757852077001E-2</c:v>
                </c:pt>
                <c:pt idx="437">
                  <c:v>3.596757852077001E-2</c:v>
                </c:pt>
                <c:pt idx="438">
                  <c:v>3.596757852077001E-2</c:v>
                </c:pt>
                <c:pt idx="439">
                  <c:v>3.596757852077001E-2</c:v>
                </c:pt>
                <c:pt idx="440">
                  <c:v>3.596757852077001E-2</c:v>
                </c:pt>
                <c:pt idx="441">
                  <c:v>3.596757852077001E-2</c:v>
                </c:pt>
                <c:pt idx="442">
                  <c:v>3.596757852077001E-2</c:v>
                </c:pt>
                <c:pt idx="443">
                  <c:v>3.596757852077001E-2</c:v>
                </c:pt>
                <c:pt idx="444">
                  <c:v>3.6980749746707196E-2</c:v>
                </c:pt>
                <c:pt idx="445">
                  <c:v>3.6980749746707196E-2</c:v>
                </c:pt>
                <c:pt idx="446">
                  <c:v>3.7487335359675786E-2</c:v>
                </c:pt>
                <c:pt idx="447">
                  <c:v>3.7487335359675786E-2</c:v>
                </c:pt>
                <c:pt idx="448">
                  <c:v>3.7993920972644382E-2</c:v>
                </c:pt>
                <c:pt idx="449">
                  <c:v>3.7993920972644382E-2</c:v>
                </c:pt>
                <c:pt idx="450">
                  <c:v>3.7993920972644382E-2</c:v>
                </c:pt>
                <c:pt idx="451">
                  <c:v>3.7993920972644382E-2</c:v>
                </c:pt>
                <c:pt idx="452">
                  <c:v>3.7993920972644382E-2</c:v>
                </c:pt>
                <c:pt idx="453">
                  <c:v>3.7993920972644382E-2</c:v>
                </c:pt>
                <c:pt idx="454">
                  <c:v>3.8500506585612972E-2</c:v>
                </c:pt>
                <c:pt idx="455">
                  <c:v>3.8500506585612972E-2</c:v>
                </c:pt>
                <c:pt idx="456">
                  <c:v>3.8500506585612972E-2</c:v>
                </c:pt>
                <c:pt idx="457">
                  <c:v>3.8500506585612972E-2</c:v>
                </c:pt>
                <c:pt idx="458">
                  <c:v>3.8500506585612972E-2</c:v>
                </c:pt>
                <c:pt idx="459">
                  <c:v>3.8500506585612972E-2</c:v>
                </c:pt>
                <c:pt idx="460">
                  <c:v>3.8500506585612972E-2</c:v>
                </c:pt>
                <c:pt idx="461">
                  <c:v>3.9007092198581561E-2</c:v>
                </c:pt>
                <c:pt idx="462">
                  <c:v>3.9007092198581561E-2</c:v>
                </c:pt>
                <c:pt idx="463">
                  <c:v>3.9007092198581561E-2</c:v>
                </c:pt>
                <c:pt idx="464">
                  <c:v>3.9007092198581561E-2</c:v>
                </c:pt>
                <c:pt idx="465">
                  <c:v>3.9513677811550157E-2</c:v>
                </c:pt>
                <c:pt idx="466">
                  <c:v>3.9513677811550157E-2</c:v>
                </c:pt>
                <c:pt idx="467">
                  <c:v>3.9513677811550157E-2</c:v>
                </c:pt>
                <c:pt idx="468">
                  <c:v>3.9513677811550157E-2</c:v>
                </c:pt>
                <c:pt idx="469">
                  <c:v>3.9513677811550157E-2</c:v>
                </c:pt>
                <c:pt idx="470">
                  <c:v>4.0020263424518747E-2</c:v>
                </c:pt>
                <c:pt idx="471">
                  <c:v>4.0020263424518747E-2</c:v>
                </c:pt>
                <c:pt idx="472">
                  <c:v>4.0020263424518747E-2</c:v>
                </c:pt>
                <c:pt idx="473">
                  <c:v>4.0020263424518747E-2</c:v>
                </c:pt>
                <c:pt idx="474">
                  <c:v>4.0020263424518747E-2</c:v>
                </c:pt>
                <c:pt idx="475">
                  <c:v>4.0020263424518747E-2</c:v>
                </c:pt>
                <c:pt idx="476">
                  <c:v>4.0020263424518747E-2</c:v>
                </c:pt>
                <c:pt idx="477">
                  <c:v>4.0526849037487343E-2</c:v>
                </c:pt>
                <c:pt idx="478">
                  <c:v>4.0526849037487343E-2</c:v>
                </c:pt>
                <c:pt idx="479">
                  <c:v>4.1033434650455933E-2</c:v>
                </c:pt>
                <c:pt idx="480">
                  <c:v>4.1033434650455933E-2</c:v>
                </c:pt>
                <c:pt idx="481">
                  <c:v>4.1033434650455933E-2</c:v>
                </c:pt>
                <c:pt idx="482">
                  <c:v>4.1033434650455933E-2</c:v>
                </c:pt>
                <c:pt idx="483">
                  <c:v>4.1033434650455933E-2</c:v>
                </c:pt>
                <c:pt idx="484">
                  <c:v>4.1033434650455933E-2</c:v>
                </c:pt>
                <c:pt idx="485">
                  <c:v>4.1540020263424522E-2</c:v>
                </c:pt>
                <c:pt idx="486">
                  <c:v>4.1540020263424522E-2</c:v>
                </c:pt>
                <c:pt idx="487">
                  <c:v>4.1540020263424522E-2</c:v>
                </c:pt>
                <c:pt idx="488">
                  <c:v>4.1540020263424522E-2</c:v>
                </c:pt>
                <c:pt idx="489">
                  <c:v>4.1540020263424522E-2</c:v>
                </c:pt>
                <c:pt idx="490">
                  <c:v>4.2046605876393112E-2</c:v>
                </c:pt>
                <c:pt idx="491">
                  <c:v>4.2046605876393112E-2</c:v>
                </c:pt>
                <c:pt idx="492">
                  <c:v>4.2046605876393112E-2</c:v>
                </c:pt>
                <c:pt idx="493">
                  <c:v>4.2046605876393112E-2</c:v>
                </c:pt>
                <c:pt idx="494">
                  <c:v>4.2046605876393112E-2</c:v>
                </c:pt>
                <c:pt idx="495">
                  <c:v>4.2046605876393112E-2</c:v>
                </c:pt>
                <c:pt idx="496">
                  <c:v>4.2046605876393112E-2</c:v>
                </c:pt>
                <c:pt idx="497">
                  <c:v>4.2046605876393112E-2</c:v>
                </c:pt>
                <c:pt idx="498">
                  <c:v>4.2553191489361701E-2</c:v>
                </c:pt>
                <c:pt idx="499">
                  <c:v>4.2553191489361701E-2</c:v>
                </c:pt>
                <c:pt idx="500">
                  <c:v>4.2553191489361701E-2</c:v>
                </c:pt>
                <c:pt idx="501">
                  <c:v>4.2553191489361701E-2</c:v>
                </c:pt>
                <c:pt idx="502">
                  <c:v>4.2553191489361701E-2</c:v>
                </c:pt>
                <c:pt idx="503">
                  <c:v>4.2553191489361701E-2</c:v>
                </c:pt>
                <c:pt idx="504">
                  <c:v>4.2553191489361701E-2</c:v>
                </c:pt>
                <c:pt idx="505">
                  <c:v>4.2553191489361701E-2</c:v>
                </c:pt>
                <c:pt idx="506">
                  <c:v>4.2553191489361701E-2</c:v>
                </c:pt>
                <c:pt idx="507">
                  <c:v>4.2553191489361701E-2</c:v>
                </c:pt>
                <c:pt idx="508">
                  <c:v>4.2553191489361701E-2</c:v>
                </c:pt>
                <c:pt idx="509">
                  <c:v>4.2553191489361701E-2</c:v>
                </c:pt>
                <c:pt idx="510">
                  <c:v>4.2553191489361701E-2</c:v>
                </c:pt>
                <c:pt idx="511">
                  <c:v>4.3059777102330297E-2</c:v>
                </c:pt>
                <c:pt idx="512">
                  <c:v>4.3059777102330297E-2</c:v>
                </c:pt>
                <c:pt idx="513">
                  <c:v>4.3059777102330297E-2</c:v>
                </c:pt>
                <c:pt idx="514">
                  <c:v>4.3059777102330297E-2</c:v>
                </c:pt>
                <c:pt idx="515">
                  <c:v>4.3059777102330297E-2</c:v>
                </c:pt>
                <c:pt idx="516">
                  <c:v>4.3059777102330297E-2</c:v>
                </c:pt>
                <c:pt idx="517">
                  <c:v>4.3059777102330297E-2</c:v>
                </c:pt>
                <c:pt idx="518">
                  <c:v>4.3566362715298887E-2</c:v>
                </c:pt>
                <c:pt idx="519">
                  <c:v>4.3566362715298887E-2</c:v>
                </c:pt>
                <c:pt idx="520">
                  <c:v>4.3566362715298887E-2</c:v>
                </c:pt>
                <c:pt idx="521">
                  <c:v>4.3566362715298887E-2</c:v>
                </c:pt>
                <c:pt idx="522">
                  <c:v>4.3566362715298887E-2</c:v>
                </c:pt>
                <c:pt idx="523">
                  <c:v>4.3566362715298887E-2</c:v>
                </c:pt>
                <c:pt idx="524">
                  <c:v>4.3566362715298887E-2</c:v>
                </c:pt>
                <c:pt idx="525">
                  <c:v>4.3566362715298887E-2</c:v>
                </c:pt>
                <c:pt idx="526">
                  <c:v>4.3566362715298887E-2</c:v>
                </c:pt>
                <c:pt idx="527">
                  <c:v>4.3566362715298887E-2</c:v>
                </c:pt>
                <c:pt idx="528">
                  <c:v>4.3566362715298887E-2</c:v>
                </c:pt>
                <c:pt idx="529">
                  <c:v>4.3566362715298887E-2</c:v>
                </c:pt>
                <c:pt idx="530">
                  <c:v>4.4072948328267483E-2</c:v>
                </c:pt>
                <c:pt idx="531">
                  <c:v>4.4072948328267483E-2</c:v>
                </c:pt>
                <c:pt idx="532">
                  <c:v>4.4072948328267483E-2</c:v>
                </c:pt>
                <c:pt idx="533">
                  <c:v>4.4072948328267483E-2</c:v>
                </c:pt>
                <c:pt idx="534">
                  <c:v>4.4072948328267483E-2</c:v>
                </c:pt>
                <c:pt idx="535">
                  <c:v>4.4072948328267483E-2</c:v>
                </c:pt>
                <c:pt idx="536">
                  <c:v>4.4072948328267483E-2</c:v>
                </c:pt>
                <c:pt idx="537">
                  <c:v>4.4072948328267483E-2</c:v>
                </c:pt>
                <c:pt idx="538">
                  <c:v>4.4072948328267483E-2</c:v>
                </c:pt>
                <c:pt idx="539">
                  <c:v>4.4072948328267483E-2</c:v>
                </c:pt>
                <c:pt idx="540">
                  <c:v>4.4072948328267483E-2</c:v>
                </c:pt>
                <c:pt idx="541">
                  <c:v>4.4072948328267483E-2</c:v>
                </c:pt>
                <c:pt idx="542">
                  <c:v>4.4072948328267483E-2</c:v>
                </c:pt>
                <c:pt idx="543">
                  <c:v>4.4072948328267483E-2</c:v>
                </c:pt>
                <c:pt idx="544">
                  <c:v>4.4072948328267483E-2</c:v>
                </c:pt>
                <c:pt idx="545">
                  <c:v>4.4072948328267483E-2</c:v>
                </c:pt>
                <c:pt idx="546">
                  <c:v>4.4072948328267483E-2</c:v>
                </c:pt>
                <c:pt idx="547">
                  <c:v>4.4072948328267483E-2</c:v>
                </c:pt>
                <c:pt idx="548">
                  <c:v>4.4072948328267483E-2</c:v>
                </c:pt>
                <c:pt idx="549">
                  <c:v>4.4072948328267483E-2</c:v>
                </c:pt>
                <c:pt idx="550">
                  <c:v>4.4072948328267483E-2</c:v>
                </c:pt>
                <c:pt idx="551">
                  <c:v>4.4072948328267483E-2</c:v>
                </c:pt>
                <c:pt idx="552">
                  <c:v>4.4579533941236073E-2</c:v>
                </c:pt>
                <c:pt idx="553">
                  <c:v>4.4579533941236073E-2</c:v>
                </c:pt>
                <c:pt idx="554">
                  <c:v>4.4579533941236073E-2</c:v>
                </c:pt>
                <c:pt idx="555">
                  <c:v>4.4579533941236073E-2</c:v>
                </c:pt>
                <c:pt idx="556">
                  <c:v>4.4579533941236073E-2</c:v>
                </c:pt>
                <c:pt idx="557">
                  <c:v>4.4579533941236073E-2</c:v>
                </c:pt>
                <c:pt idx="558">
                  <c:v>4.4579533941236073E-2</c:v>
                </c:pt>
                <c:pt idx="559">
                  <c:v>4.4579533941236073E-2</c:v>
                </c:pt>
                <c:pt idx="560">
                  <c:v>4.4579533941236073E-2</c:v>
                </c:pt>
                <c:pt idx="561">
                  <c:v>4.4579533941236073E-2</c:v>
                </c:pt>
                <c:pt idx="562">
                  <c:v>4.4579533941236073E-2</c:v>
                </c:pt>
                <c:pt idx="563">
                  <c:v>4.4579533941236073E-2</c:v>
                </c:pt>
                <c:pt idx="564">
                  <c:v>4.4579533941236073E-2</c:v>
                </c:pt>
                <c:pt idx="565">
                  <c:v>4.4579533941236073E-2</c:v>
                </c:pt>
                <c:pt idx="566">
                  <c:v>4.4579533941236073E-2</c:v>
                </c:pt>
                <c:pt idx="567">
                  <c:v>4.4579533941236073E-2</c:v>
                </c:pt>
                <c:pt idx="568">
                  <c:v>4.4579533941236073E-2</c:v>
                </c:pt>
                <c:pt idx="569">
                  <c:v>4.4579533941236073E-2</c:v>
                </c:pt>
                <c:pt idx="570">
                  <c:v>4.4579533941236073E-2</c:v>
                </c:pt>
                <c:pt idx="571">
                  <c:v>4.4579533941236073E-2</c:v>
                </c:pt>
                <c:pt idx="572">
                  <c:v>4.5086119554204662E-2</c:v>
                </c:pt>
                <c:pt idx="573">
                  <c:v>4.5086119554204662E-2</c:v>
                </c:pt>
                <c:pt idx="574">
                  <c:v>4.5086119554204662E-2</c:v>
                </c:pt>
                <c:pt idx="575">
                  <c:v>4.5086119554204662E-2</c:v>
                </c:pt>
                <c:pt idx="576">
                  <c:v>4.5086119554204662E-2</c:v>
                </c:pt>
                <c:pt idx="577">
                  <c:v>4.5086119554204662E-2</c:v>
                </c:pt>
                <c:pt idx="578">
                  <c:v>4.5086119554204662E-2</c:v>
                </c:pt>
                <c:pt idx="579">
                  <c:v>4.5086119554204662E-2</c:v>
                </c:pt>
                <c:pt idx="580">
                  <c:v>4.5086119554204662E-2</c:v>
                </c:pt>
                <c:pt idx="581">
                  <c:v>4.5086119554204662E-2</c:v>
                </c:pt>
                <c:pt idx="582">
                  <c:v>4.5086119554204662E-2</c:v>
                </c:pt>
                <c:pt idx="583">
                  <c:v>4.5086119554204662E-2</c:v>
                </c:pt>
                <c:pt idx="584">
                  <c:v>4.5086119554204662E-2</c:v>
                </c:pt>
                <c:pt idx="585">
                  <c:v>4.5086119554204662E-2</c:v>
                </c:pt>
                <c:pt idx="586">
                  <c:v>4.5086119554204662E-2</c:v>
                </c:pt>
                <c:pt idx="587">
                  <c:v>4.5086119554204662E-2</c:v>
                </c:pt>
                <c:pt idx="588">
                  <c:v>4.5086119554204662E-2</c:v>
                </c:pt>
                <c:pt idx="589">
                  <c:v>4.5086119554204662E-2</c:v>
                </c:pt>
                <c:pt idx="590">
                  <c:v>4.5086119554204662E-2</c:v>
                </c:pt>
                <c:pt idx="591">
                  <c:v>4.5086119554204662E-2</c:v>
                </c:pt>
                <c:pt idx="592">
                  <c:v>4.5086119554204662E-2</c:v>
                </c:pt>
                <c:pt idx="593">
                  <c:v>4.5086119554204662E-2</c:v>
                </c:pt>
                <c:pt idx="594">
                  <c:v>4.5086119554204662E-2</c:v>
                </c:pt>
                <c:pt idx="595">
                  <c:v>4.5086119554204662E-2</c:v>
                </c:pt>
                <c:pt idx="596">
                  <c:v>4.5086119554204662E-2</c:v>
                </c:pt>
                <c:pt idx="597">
                  <c:v>4.5086119554204662E-2</c:v>
                </c:pt>
                <c:pt idx="598">
                  <c:v>4.5086119554204662E-2</c:v>
                </c:pt>
                <c:pt idx="599">
                  <c:v>4.5086119554204662E-2</c:v>
                </c:pt>
                <c:pt idx="600">
                  <c:v>4.5086119554204662E-2</c:v>
                </c:pt>
                <c:pt idx="601">
                  <c:v>4.5086119554204662E-2</c:v>
                </c:pt>
                <c:pt idx="602">
                  <c:v>4.5086119554204662E-2</c:v>
                </c:pt>
                <c:pt idx="603">
                  <c:v>4.5086119554204662E-2</c:v>
                </c:pt>
                <c:pt idx="604">
                  <c:v>4.5086119554204662E-2</c:v>
                </c:pt>
                <c:pt idx="605">
                  <c:v>4.5086119554204662E-2</c:v>
                </c:pt>
                <c:pt idx="606">
                  <c:v>4.5086119554204662E-2</c:v>
                </c:pt>
                <c:pt idx="607">
                  <c:v>4.5086119554204662E-2</c:v>
                </c:pt>
                <c:pt idx="608">
                  <c:v>4.5086119554204662E-2</c:v>
                </c:pt>
                <c:pt idx="609">
                  <c:v>4.5086119554204662E-2</c:v>
                </c:pt>
                <c:pt idx="610">
                  <c:v>4.5086119554204662E-2</c:v>
                </c:pt>
                <c:pt idx="611">
                  <c:v>4.5086119554204662E-2</c:v>
                </c:pt>
                <c:pt idx="612">
                  <c:v>4.5086119554204662E-2</c:v>
                </c:pt>
                <c:pt idx="613">
                  <c:v>4.5086119554204662E-2</c:v>
                </c:pt>
                <c:pt idx="614">
                  <c:v>4.5086119554204662E-2</c:v>
                </c:pt>
                <c:pt idx="615">
                  <c:v>4.5086119554204662E-2</c:v>
                </c:pt>
                <c:pt idx="616">
                  <c:v>4.5086119554204662E-2</c:v>
                </c:pt>
                <c:pt idx="617">
                  <c:v>4.5086119554204662E-2</c:v>
                </c:pt>
                <c:pt idx="618">
                  <c:v>4.5086119554204662E-2</c:v>
                </c:pt>
                <c:pt idx="619">
                  <c:v>4.5086119554204662E-2</c:v>
                </c:pt>
                <c:pt idx="620">
                  <c:v>4.5086119554204662E-2</c:v>
                </c:pt>
                <c:pt idx="621">
                  <c:v>4.5086119554204662E-2</c:v>
                </c:pt>
                <c:pt idx="622">
                  <c:v>4.5086119554204662E-2</c:v>
                </c:pt>
                <c:pt idx="623">
                  <c:v>4.5086119554204662E-2</c:v>
                </c:pt>
                <c:pt idx="624">
                  <c:v>4.5086119554204662E-2</c:v>
                </c:pt>
                <c:pt idx="625">
                  <c:v>4.5086119554204662E-2</c:v>
                </c:pt>
                <c:pt idx="626">
                  <c:v>4.5086119554204662E-2</c:v>
                </c:pt>
                <c:pt idx="627">
                  <c:v>4.5086119554204662E-2</c:v>
                </c:pt>
                <c:pt idx="628">
                  <c:v>4.5086119554204662E-2</c:v>
                </c:pt>
                <c:pt idx="629">
                  <c:v>4.5086119554204662E-2</c:v>
                </c:pt>
                <c:pt idx="630">
                  <c:v>4.5086119554204662E-2</c:v>
                </c:pt>
                <c:pt idx="631">
                  <c:v>4.5086119554204662E-2</c:v>
                </c:pt>
                <c:pt idx="632">
                  <c:v>4.5086119554204662E-2</c:v>
                </c:pt>
                <c:pt idx="633">
                  <c:v>4.5086119554204662E-2</c:v>
                </c:pt>
                <c:pt idx="634">
                  <c:v>4.5086119554204662E-2</c:v>
                </c:pt>
                <c:pt idx="635">
                  <c:v>4.5086119554204662E-2</c:v>
                </c:pt>
                <c:pt idx="636">
                  <c:v>4.5086119554204662E-2</c:v>
                </c:pt>
                <c:pt idx="637">
                  <c:v>4.5592705167173259E-2</c:v>
                </c:pt>
                <c:pt idx="638">
                  <c:v>4.5592705167173259E-2</c:v>
                </c:pt>
                <c:pt idx="639">
                  <c:v>4.5592705167173259E-2</c:v>
                </c:pt>
                <c:pt idx="640">
                  <c:v>4.5592705167173259E-2</c:v>
                </c:pt>
                <c:pt idx="641">
                  <c:v>4.5592705167173259E-2</c:v>
                </c:pt>
                <c:pt idx="642">
                  <c:v>4.5592705167173259E-2</c:v>
                </c:pt>
                <c:pt idx="643">
                  <c:v>4.5592705167173259E-2</c:v>
                </c:pt>
                <c:pt idx="644">
                  <c:v>4.5592705167173259E-2</c:v>
                </c:pt>
                <c:pt idx="645">
                  <c:v>4.5592705167173259E-2</c:v>
                </c:pt>
                <c:pt idx="646">
                  <c:v>4.5592705167173259E-2</c:v>
                </c:pt>
                <c:pt idx="647">
                  <c:v>4.5592705167173259E-2</c:v>
                </c:pt>
                <c:pt idx="648">
                  <c:v>4.5592705167173259E-2</c:v>
                </c:pt>
                <c:pt idx="649">
                  <c:v>4.5592705167173259E-2</c:v>
                </c:pt>
                <c:pt idx="650">
                  <c:v>4.5592705167173259E-2</c:v>
                </c:pt>
                <c:pt idx="651">
                  <c:v>4.5592705167173259E-2</c:v>
                </c:pt>
                <c:pt idx="652">
                  <c:v>4.5592705167173259E-2</c:v>
                </c:pt>
                <c:pt idx="653">
                  <c:v>4.5592705167173259E-2</c:v>
                </c:pt>
                <c:pt idx="654">
                  <c:v>4.5592705167173259E-2</c:v>
                </c:pt>
                <c:pt idx="655">
                  <c:v>4.5592705167173259E-2</c:v>
                </c:pt>
                <c:pt idx="656">
                  <c:v>4.5592705167173259E-2</c:v>
                </c:pt>
                <c:pt idx="657">
                  <c:v>4.5592705167173259E-2</c:v>
                </c:pt>
                <c:pt idx="658">
                  <c:v>4.5592705167173259E-2</c:v>
                </c:pt>
                <c:pt idx="659">
                  <c:v>4.5592705167173259E-2</c:v>
                </c:pt>
                <c:pt idx="660">
                  <c:v>4.5592705167173259E-2</c:v>
                </c:pt>
                <c:pt idx="661">
                  <c:v>4.5592705167173259E-2</c:v>
                </c:pt>
                <c:pt idx="662">
                  <c:v>4.5592705167173259E-2</c:v>
                </c:pt>
                <c:pt idx="663">
                  <c:v>4.5592705167173259E-2</c:v>
                </c:pt>
                <c:pt idx="664">
                  <c:v>4.5592705167173259E-2</c:v>
                </c:pt>
                <c:pt idx="665">
                  <c:v>4.5592705167173259E-2</c:v>
                </c:pt>
                <c:pt idx="666">
                  <c:v>4.5592705167173259E-2</c:v>
                </c:pt>
                <c:pt idx="667">
                  <c:v>4.5592705167173259E-2</c:v>
                </c:pt>
                <c:pt idx="668">
                  <c:v>4.5592705167173259E-2</c:v>
                </c:pt>
                <c:pt idx="669">
                  <c:v>4.5592705167173259E-2</c:v>
                </c:pt>
                <c:pt idx="670">
                  <c:v>4.5592705167173259E-2</c:v>
                </c:pt>
                <c:pt idx="671">
                  <c:v>4.5592705167173259E-2</c:v>
                </c:pt>
                <c:pt idx="672">
                  <c:v>4.5592705167173259E-2</c:v>
                </c:pt>
                <c:pt idx="673">
                  <c:v>4.5592705167173259E-2</c:v>
                </c:pt>
                <c:pt idx="674">
                  <c:v>4.5592705167173259E-2</c:v>
                </c:pt>
                <c:pt idx="675">
                  <c:v>4.5592705167173259E-2</c:v>
                </c:pt>
                <c:pt idx="676">
                  <c:v>4.5592705167173259E-2</c:v>
                </c:pt>
                <c:pt idx="677">
                  <c:v>4.5592705167173259E-2</c:v>
                </c:pt>
                <c:pt idx="678">
                  <c:v>4.5592705167173259E-2</c:v>
                </c:pt>
                <c:pt idx="679">
                  <c:v>4.5592705167173259E-2</c:v>
                </c:pt>
                <c:pt idx="680">
                  <c:v>4.5592705167173259E-2</c:v>
                </c:pt>
                <c:pt idx="681">
                  <c:v>4.5592705167173259E-2</c:v>
                </c:pt>
                <c:pt idx="682">
                  <c:v>4.5592705167173259E-2</c:v>
                </c:pt>
                <c:pt idx="683">
                  <c:v>4.5592705167173259E-2</c:v>
                </c:pt>
                <c:pt idx="684">
                  <c:v>4.5592705167173259E-2</c:v>
                </c:pt>
                <c:pt idx="685">
                  <c:v>4.5592705167173259E-2</c:v>
                </c:pt>
                <c:pt idx="686">
                  <c:v>4.5592705167173259E-2</c:v>
                </c:pt>
                <c:pt idx="687">
                  <c:v>4.5592705167173259E-2</c:v>
                </c:pt>
                <c:pt idx="688">
                  <c:v>4.5592705167173259E-2</c:v>
                </c:pt>
                <c:pt idx="689">
                  <c:v>4.5592705167173259E-2</c:v>
                </c:pt>
                <c:pt idx="690">
                  <c:v>4.5592705167173259E-2</c:v>
                </c:pt>
                <c:pt idx="691">
                  <c:v>4.5592705167173259E-2</c:v>
                </c:pt>
                <c:pt idx="692">
                  <c:v>4.5592705167173259E-2</c:v>
                </c:pt>
                <c:pt idx="693">
                  <c:v>4.5592705167173259E-2</c:v>
                </c:pt>
                <c:pt idx="694">
                  <c:v>4.5592705167173259E-2</c:v>
                </c:pt>
                <c:pt idx="695">
                  <c:v>4.5592705167173259E-2</c:v>
                </c:pt>
                <c:pt idx="696">
                  <c:v>4.5592705167173259E-2</c:v>
                </c:pt>
                <c:pt idx="697">
                  <c:v>4.5592705167173259E-2</c:v>
                </c:pt>
                <c:pt idx="698">
                  <c:v>4.5592705167173259E-2</c:v>
                </c:pt>
                <c:pt idx="699">
                  <c:v>4.5592705167173259E-2</c:v>
                </c:pt>
                <c:pt idx="700">
                  <c:v>4.5592705167173259E-2</c:v>
                </c:pt>
                <c:pt idx="701">
                  <c:v>4.5592705167173259E-2</c:v>
                </c:pt>
                <c:pt idx="702">
                  <c:v>4.5592705167173259E-2</c:v>
                </c:pt>
                <c:pt idx="703">
                  <c:v>4.5592705167173259E-2</c:v>
                </c:pt>
                <c:pt idx="704">
                  <c:v>4.5592705167173259E-2</c:v>
                </c:pt>
                <c:pt idx="705">
                  <c:v>4.5592705167173259E-2</c:v>
                </c:pt>
                <c:pt idx="706">
                  <c:v>4.5592705167173259E-2</c:v>
                </c:pt>
                <c:pt idx="707">
                  <c:v>4.5592705167173259E-2</c:v>
                </c:pt>
                <c:pt idx="708">
                  <c:v>4.5592705167173259E-2</c:v>
                </c:pt>
                <c:pt idx="709">
                  <c:v>4.5592705167173259E-2</c:v>
                </c:pt>
                <c:pt idx="710">
                  <c:v>4.5592705167173259E-2</c:v>
                </c:pt>
                <c:pt idx="711">
                  <c:v>4.5592705167173259E-2</c:v>
                </c:pt>
                <c:pt idx="712">
                  <c:v>4.5592705167173259E-2</c:v>
                </c:pt>
                <c:pt idx="713">
                  <c:v>4.5592705167173259E-2</c:v>
                </c:pt>
                <c:pt idx="714">
                  <c:v>4.5592705167173259E-2</c:v>
                </c:pt>
                <c:pt idx="715">
                  <c:v>4.5592705167173259E-2</c:v>
                </c:pt>
                <c:pt idx="716">
                  <c:v>4.5592705167173259E-2</c:v>
                </c:pt>
                <c:pt idx="717">
                  <c:v>4.5592705167173259E-2</c:v>
                </c:pt>
                <c:pt idx="718">
                  <c:v>4.5592705167173259E-2</c:v>
                </c:pt>
                <c:pt idx="719">
                  <c:v>4.5592705167173259E-2</c:v>
                </c:pt>
                <c:pt idx="720">
                  <c:v>4.5592705167173259E-2</c:v>
                </c:pt>
                <c:pt idx="721">
                  <c:v>4.5592705167173259E-2</c:v>
                </c:pt>
                <c:pt idx="722">
                  <c:v>4.5592705167173259E-2</c:v>
                </c:pt>
                <c:pt idx="723">
                  <c:v>4.5592705167173259E-2</c:v>
                </c:pt>
                <c:pt idx="724">
                  <c:v>4.5592705167173259E-2</c:v>
                </c:pt>
                <c:pt idx="725">
                  <c:v>4.5592705167173259E-2</c:v>
                </c:pt>
                <c:pt idx="726">
                  <c:v>4.5592705167173259E-2</c:v>
                </c:pt>
                <c:pt idx="727">
                  <c:v>4.5592705167173259E-2</c:v>
                </c:pt>
                <c:pt idx="728">
                  <c:v>4.5592705167173259E-2</c:v>
                </c:pt>
                <c:pt idx="729">
                  <c:v>4.5592705167173259E-2</c:v>
                </c:pt>
                <c:pt idx="730">
                  <c:v>4.5592705167173259E-2</c:v>
                </c:pt>
                <c:pt idx="731">
                  <c:v>4.5592705167173259E-2</c:v>
                </c:pt>
                <c:pt idx="732">
                  <c:v>4.5592705167173259E-2</c:v>
                </c:pt>
                <c:pt idx="733">
                  <c:v>4.5592705167173259E-2</c:v>
                </c:pt>
                <c:pt idx="734">
                  <c:v>4.5592705167173259E-2</c:v>
                </c:pt>
                <c:pt idx="735">
                  <c:v>4.5592705167173259E-2</c:v>
                </c:pt>
                <c:pt idx="736">
                  <c:v>4.5592705167173259E-2</c:v>
                </c:pt>
                <c:pt idx="737">
                  <c:v>4.5592705167173259E-2</c:v>
                </c:pt>
                <c:pt idx="738">
                  <c:v>4.5592705167173259E-2</c:v>
                </c:pt>
                <c:pt idx="739">
                  <c:v>4.5592705167173259E-2</c:v>
                </c:pt>
                <c:pt idx="740">
                  <c:v>4.5592705167173259E-2</c:v>
                </c:pt>
                <c:pt idx="741">
                  <c:v>4.5592705167173259E-2</c:v>
                </c:pt>
                <c:pt idx="742">
                  <c:v>4.5592705167173259E-2</c:v>
                </c:pt>
                <c:pt idx="743">
                  <c:v>4.5592705167173259E-2</c:v>
                </c:pt>
                <c:pt idx="744">
                  <c:v>4.5592705167173259E-2</c:v>
                </c:pt>
                <c:pt idx="745">
                  <c:v>4.5592705167173259E-2</c:v>
                </c:pt>
                <c:pt idx="746">
                  <c:v>4.5592705167173259E-2</c:v>
                </c:pt>
                <c:pt idx="747">
                  <c:v>4.5592705167173259E-2</c:v>
                </c:pt>
                <c:pt idx="748">
                  <c:v>4.5592705167173259E-2</c:v>
                </c:pt>
                <c:pt idx="749">
                  <c:v>4.5592705167173259E-2</c:v>
                </c:pt>
                <c:pt idx="750">
                  <c:v>4.5592705167173259E-2</c:v>
                </c:pt>
                <c:pt idx="751">
                  <c:v>4.5592705167173259E-2</c:v>
                </c:pt>
                <c:pt idx="752">
                  <c:v>4.5592705167173259E-2</c:v>
                </c:pt>
                <c:pt idx="753">
                  <c:v>4.5592705167173259E-2</c:v>
                </c:pt>
                <c:pt idx="754">
                  <c:v>4.5592705167173259E-2</c:v>
                </c:pt>
                <c:pt idx="755">
                  <c:v>4.5592705167173259E-2</c:v>
                </c:pt>
                <c:pt idx="756">
                  <c:v>4.5592705167173259E-2</c:v>
                </c:pt>
                <c:pt idx="757">
                  <c:v>4.5592705167173259E-2</c:v>
                </c:pt>
                <c:pt idx="758">
                  <c:v>4.5592705167173259E-2</c:v>
                </c:pt>
                <c:pt idx="759">
                  <c:v>4.5592705167173259E-2</c:v>
                </c:pt>
                <c:pt idx="760">
                  <c:v>4.5592705167173259E-2</c:v>
                </c:pt>
                <c:pt idx="761">
                  <c:v>4.5592705167173259E-2</c:v>
                </c:pt>
                <c:pt idx="762">
                  <c:v>4.5592705167173259E-2</c:v>
                </c:pt>
                <c:pt idx="763">
                  <c:v>4.5592705167173259E-2</c:v>
                </c:pt>
                <c:pt idx="764">
                  <c:v>4.5592705167173259E-2</c:v>
                </c:pt>
                <c:pt idx="765">
                  <c:v>4.5592705167173259E-2</c:v>
                </c:pt>
                <c:pt idx="766">
                  <c:v>4.5592705167173259E-2</c:v>
                </c:pt>
                <c:pt idx="767">
                  <c:v>4.5592705167173259E-2</c:v>
                </c:pt>
                <c:pt idx="768">
                  <c:v>4.5592705167173259E-2</c:v>
                </c:pt>
                <c:pt idx="769">
                  <c:v>4.5592705167173259E-2</c:v>
                </c:pt>
                <c:pt idx="770">
                  <c:v>4.5592705167173259E-2</c:v>
                </c:pt>
                <c:pt idx="771">
                  <c:v>4.5592705167173259E-2</c:v>
                </c:pt>
                <c:pt idx="772">
                  <c:v>4.5592705167173259E-2</c:v>
                </c:pt>
                <c:pt idx="773">
                  <c:v>4.5592705167173259E-2</c:v>
                </c:pt>
                <c:pt idx="774">
                  <c:v>4.5592705167173259E-2</c:v>
                </c:pt>
                <c:pt idx="775">
                  <c:v>4.5592705167173259E-2</c:v>
                </c:pt>
                <c:pt idx="776">
                  <c:v>4.5592705167173259E-2</c:v>
                </c:pt>
                <c:pt idx="777">
                  <c:v>4.5592705167173259E-2</c:v>
                </c:pt>
                <c:pt idx="778">
                  <c:v>4.5592705167173259E-2</c:v>
                </c:pt>
                <c:pt idx="779">
                  <c:v>4.5592705167173259E-2</c:v>
                </c:pt>
                <c:pt idx="780">
                  <c:v>4.5592705167173259E-2</c:v>
                </c:pt>
                <c:pt idx="781">
                  <c:v>4.5592705167173259E-2</c:v>
                </c:pt>
                <c:pt idx="782">
                  <c:v>4.5592705167173259E-2</c:v>
                </c:pt>
                <c:pt idx="783">
                  <c:v>4.5592705167173259E-2</c:v>
                </c:pt>
                <c:pt idx="784">
                  <c:v>4.5592705167173259E-2</c:v>
                </c:pt>
                <c:pt idx="785">
                  <c:v>4.5592705167173259E-2</c:v>
                </c:pt>
                <c:pt idx="786">
                  <c:v>4.5592705167173259E-2</c:v>
                </c:pt>
                <c:pt idx="787">
                  <c:v>4.5592705167173259E-2</c:v>
                </c:pt>
                <c:pt idx="788">
                  <c:v>4.5592705167173259E-2</c:v>
                </c:pt>
                <c:pt idx="789">
                  <c:v>4.5592705167173259E-2</c:v>
                </c:pt>
                <c:pt idx="790">
                  <c:v>4.5592705167173259E-2</c:v>
                </c:pt>
                <c:pt idx="791">
                  <c:v>4.5592705167173259E-2</c:v>
                </c:pt>
                <c:pt idx="792">
                  <c:v>4.5592705167173259E-2</c:v>
                </c:pt>
                <c:pt idx="793">
                  <c:v>4.5592705167173259E-2</c:v>
                </c:pt>
                <c:pt idx="794">
                  <c:v>4.5592705167173259E-2</c:v>
                </c:pt>
                <c:pt idx="795">
                  <c:v>4.5592705167173259E-2</c:v>
                </c:pt>
                <c:pt idx="796">
                  <c:v>4.5592705167173259E-2</c:v>
                </c:pt>
                <c:pt idx="797">
                  <c:v>4.5592705167173259E-2</c:v>
                </c:pt>
                <c:pt idx="798">
                  <c:v>4.5592705167173259E-2</c:v>
                </c:pt>
                <c:pt idx="799">
                  <c:v>4.6099290780141848E-2</c:v>
                </c:pt>
                <c:pt idx="800">
                  <c:v>4.6099290780141848E-2</c:v>
                </c:pt>
                <c:pt idx="801">
                  <c:v>4.6099290780141848E-2</c:v>
                </c:pt>
                <c:pt idx="802">
                  <c:v>4.6099290780141848E-2</c:v>
                </c:pt>
                <c:pt idx="803">
                  <c:v>4.6099290780141848E-2</c:v>
                </c:pt>
                <c:pt idx="804">
                  <c:v>4.6099290780141848E-2</c:v>
                </c:pt>
                <c:pt idx="805">
                  <c:v>4.6099290780141848E-2</c:v>
                </c:pt>
                <c:pt idx="806">
                  <c:v>4.6099290780141848E-2</c:v>
                </c:pt>
                <c:pt idx="807">
                  <c:v>4.6099290780141848E-2</c:v>
                </c:pt>
                <c:pt idx="808">
                  <c:v>4.6099290780141848E-2</c:v>
                </c:pt>
                <c:pt idx="809">
                  <c:v>4.6099290780141848E-2</c:v>
                </c:pt>
                <c:pt idx="810">
                  <c:v>4.6099290780141848E-2</c:v>
                </c:pt>
                <c:pt idx="811">
                  <c:v>4.6099290780141848E-2</c:v>
                </c:pt>
                <c:pt idx="812">
                  <c:v>4.6099290780141848E-2</c:v>
                </c:pt>
                <c:pt idx="813">
                  <c:v>4.6099290780141848E-2</c:v>
                </c:pt>
                <c:pt idx="814">
                  <c:v>4.6099290780141848E-2</c:v>
                </c:pt>
                <c:pt idx="815">
                  <c:v>4.6099290780141848E-2</c:v>
                </c:pt>
                <c:pt idx="816">
                  <c:v>4.6099290780141848E-2</c:v>
                </c:pt>
                <c:pt idx="817">
                  <c:v>4.6099290780141848E-2</c:v>
                </c:pt>
                <c:pt idx="818">
                  <c:v>4.6099290780141848E-2</c:v>
                </c:pt>
                <c:pt idx="819">
                  <c:v>4.6099290780141848E-2</c:v>
                </c:pt>
                <c:pt idx="820">
                  <c:v>4.6099290780141848E-2</c:v>
                </c:pt>
                <c:pt idx="821">
                  <c:v>4.6099290780141848E-2</c:v>
                </c:pt>
                <c:pt idx="822">
                  <c:v>4.6099290780141848E-2</c:v>
                </c:pt>
                <c:pt idx="823">
                  <c:v>4.6099290780141848E-2</c:v>
                </c:pt>
                <c:pt idx="824">
                  <c:v>4.6099290780141848E-2</c:v>
                </c:pt>
                <c:pt idx="825">
                  <c:v>4.6099290780141848E-2</c:v>
                </c:pt>
                <c:pt idx="826">
                  <c:v>4.6099290780141848E-2</c:v>
                </c:pt>
                <c:pt idx="827">
                  <c:v>4.6099290780141848E-2</c:v>
                </c:pt>
                <c:pt idx="828">
                  <c:v>4.6099290780141848E-2</c:v>
                </c:pt>
                <c:pt idx="829">
                  <c:v>4.6099290780141848E-2</c:v>
                </c:pt>
                <c:pt idx="830">
                  <c:v>4.6099290780141848E-2</c:v>
                </c:pt>
                <c:pt idx="831">
                  <c:v>4.6099290780141848E-2</c:v>
                </c:pt>
                <c:pt idx="832">
                  <c:v>4.6099290780141848E-2</c:v>
                </c:pt>
                <c:pt idx="833">
                  <c:v>4.6099290780141848E-2</c:v>
                </c:pt>
                <c:pt idx="834">
                  <c:v>4.6099290780141848E-2</c:v>
                </c:pt>
                <c:pt idx="835">
                  <c:v>4.6099290780141848E-2</c:v>
                </c:pt>
                <c:pt idx="836">
                  <c:v>4.6099290780141848E-2</c:v>
                </c:pt>
                <c:pt idx="837">
                  <c:v>4.6099290780141848E-2</c:v>
                </c:pt>
                <c:pt idx="838">
                  <c:v>4.6099290780141848E-2</c:v>
                </c:pt>
                <c:pt idx="839">
                  <c:v>4.6099290780141848E-2</c:v>
                </c:pt>
                <c:pt idx="840">
                  <c:v>4.6099290780141848E-2</c:v>
                </c:pt>
                <c:pt idx="841">
                  <c:v>4.6099290780141848E-2</c:v>
                </c:pt>
                <c:pt idx="842">
                  <c:v>4.6099290780141848E-2</c:v>
                </c:pt>
                <c:pt idx="843">
                  <c:v>4.6099290780141848E-2</c:v>
                </c:pt>
                <c:pt idx="844">
                  <c:v>4.6099290780141848E-2</c:v>
                </c:pt>
                <c:pt idx="845">
                  <c:v>4.6099290780141848E-2</c:v>
                </c:pt>
                <c:pt idx="846">
                  <c:v>4.6099290780141848E-2</c:v>
                </c:pt>
                <c:pt idx="847">
                  <c:v>4.6099290780141848E-2</c:v>
                </c:pt>
                <c:pt idx="848">
                  <c:v>4.6099290780141848E-2</c:v>
                </c:pt>
                <c:pt idx="849">
                  <c:v>4.6099290780141848E-2</c:v>
                </c:pt>
                <c:pt idx="850">
                  <c:v>4.6099290780141848E-2</c:v>
                </c:pt>
                <c:pt idx="851">
                  <c:v>4.6099290780141848E-2</c:v>
                </c:pt>
                <c:pt idx="852">
                  <c:v>4.6099290780141848E-2</c:v>
                </c:pt>
                <c:pt idx="853">
                  <c:v>4.6099290780141848E-2</c:v>
                </c:pt>
                <c:pt idx="854">
                  <c:v>4.6099290780141848E-2</c:v>
                </c:pt>
                <c:pt idx="855">
                  <c:v>4.6099290780141848E-2</c:v>
                </c:pt>
                <c:pt idx="856">
                  <c:v>4.6099290780141848E-2</c:v>
                </c:pt>
                <c:pt idx="857">
                  <c:v>4.6099290780141848E-2</c:v>
                </c:pt>
                <c:pt idx="858">
                  <c:v>4.6099290780141848E-2</c:v>
                </c:pt>
                <c:pt idx="859">
                  <c:v>4.6099290780141848E-2</c:v>
                </c:pt>
                <c:pt idx="860">
                  <c:v>4.6099290780141848E-2</c:v>
                </c:pt>
                <c:pt idx="861">
                  <c:v>4.6099290780141848E-2</c:v>
                </c:pt>
                <c:pt idx="862">
                  <c:v>4.6099290780141848E-2</c:v>
                </c:pt>
                <c:pt idx="863">
                  <c:v>4.6099290780141848E-2</c:v>
                </c:pt>
                <c:pt idx="864">
                  <c:v>4.6099290780141848E-2</c:v>
                </c:pt>
                <c:pt idx="865">
                  <c:v>4.6099290780141848E-2</c:v>
                </c:pt>
                <c:pt idx="866">
                  <c:v>4.6099290780141848E-2</c:v>
                </c:pt>
                <c:pt idx="867">
                  <c:v>4.6099290780141848E-2</c:v>
                </c:pt>
                <c:pt idx="868">
                  <c:v>4.6099290780141848E-2</c:v>
                </c:pt>
                <c:pt idx="869">
                  <c:v>4.6099290780141848E-2</c:v>
                </c:pt>
                <c:pt idx="870">
                  <c:v>4.6099290780141848E-2</c:v>
                </c:pt>
                <c:pt idx="871">
                  <c:v>4.6099290780141848E-2</c:v>
                </c:pt>
                <c:pt idx="872">
                  <c:v>4.6099290780141848E-2</c:v>
                </c:pt>
                <c:pt idx="873">
                  <c:v>4.6099290780141848E-2</c:v>
                </c:pt>
                <c:pt idx="874">
                  <c:v>4.6099290780141848E-2</c:v>
                </c:pt>
                <c:pt idx="875">
                  <c:v>4.6099290780141848E-2</c:v>
                </c:pt>
                <c:pt idx="876">
                  <c:v>4.6099290780141848E-2</c:v>
                </c:pt>
                <c:pt idx="877">
                  <c:v>4.6099290780141848E-2</c:v>
                </c:pt>
                <c:pt idx="878">
                  <c:v>4.6099290780141848E-2</c:v>
                </c:pt>
                <c:pt idx="879">
                  <c:v>4.6099290780141848E-2</c:v>
                </c:pt>
                <c:pt idx="880">
                  <c:v>4.6099290780141848E-2</c:v>
                </c:pt>
                <c:pt idx="881">
                  <c:v>4.6099290780141848E-2</c:v>
                </c:pt>
                <c:pt idx="882">
                  <c:v>4.6099290780141848E-2</c:v>
                </c:pt>
                <c:pt idx="883">
                  <c:v>4.6099290780141848E-2</c:v>
                </c:pt>
                <c:pt idx="884">
                  <c:v>4.6099290780141848E-2</c:v>
                </c:pt>
                <c:pt idx="885">
                  <c:v>4.6099290780141848E-2</c:v>
                </c:pt>
                <c:pt idx="886">
                  <c:v>4.6099290780141848E-2</c:v>
                </c:pt>
                <c:pt idx="887">
                  <c:v>4.6099290780141848E-2</c:v>
                </c:pt>
                <c:pt idx="888">
                  <c:v>4.6099290780141848E-2</c:v>
                </c:pt>
                <c:pt idx="889">
                  <c:v>4.6099290780141848E-2</c:v>
                </c:pt>
                <c:pt idx="890">
                  <c:v>4.6099290780141848E-2</c:v>
                </c:pt>
                <c:pt idx="891">
                  <c:v>4.6099290780141848E-2</c:v>
                </c:pt>
                <c:pt idx="892">
                  <c:v>4.6099290780141848E-2</c:v>
                </c:pt>
                <c:pt idx="893">
                  <c:v>4.6099290780141848E-2</c:v>
                </c:pt>
                <c:pt idx="894">
                  <c:v>4.6099290780141848E-2</c:v>
                </c:pt>
                <c:pt idx="895">
                  <c:v>4.6099290780141848E-2</c:v>
                </c:pt>
                <c:pt idx="896">
                  <c:v>4.6099290780141848E-2</c:v>
                </c:pt>
                <c:pt idx="897">
                  <c:v>4.6099290780141848E-2</c:v>
                </c:pt>
                <c:pt idx="898">
                  <c:v>4.6099290780141848E-2</c:v>
                </c:pt>
                <c:pt idx="899">
                  <c:v>4.6099290780141848E-2</c:v>
                </c:pt>
                <c:pt idx="900">
                  <c:v>4.6099290780141848E-2</c:v>
                </c:pt>
                <c:pt idx="901">
                  <c:v>4.6099290780141848E-2</c:v>
                </c:pt>
                <c:pt idx="902">
                  <c:v>4.6099290780141848E-2</c:v>
                </c:pt>
                <c:pt idx="903">
                  <c:v>4.6099290780141848E-2</c:v>
                </c:pt>
                <c:pt idx="904">
                  <c:v>4.6099290780141848E-2</c:v>
                </c:pt>
                <c:pt idx="905">
                  <c:v>4.6099290780141848E-2</c:v>
                </c:pt>
                <c:pt idx="906">
                  <c:v>4.6099290780141848E-2</c:v>
                </c:pt>
                <c:pt idx="907">
                  <c:v>4.6099290780141848E-2</c:v>
                </c:pt>
                <c:pt idx="908">
                  <c:v>4.6099290780141848E-2</c:v>
                </c:pt>
                <c:pt idx="909">
                  <c:v>4.6605876393110444E-2</c:v>
                </c:pt>
                <c:pt idx="910">
                  <c:v>4.6605876393110444E-2</c:v>
                </c:pt>
                <c:pt idx="911">
                  <c:v>4.6605876393110444E-2</c:v>
                </c:pt>
                <c:pt idx="912">
                  <c:v>4.6605876393110444E-2</c:v>
                </c:pt>
                <c:pt idx="913">
                  <c:v>4.6605876393110444E-2</c:v>
                </c:pt>
                <c:pt idx="914">
                  <c:v>4.6605876393110444E-2</c:v>
                </c:pt>
                <c:pt idx="915">
                  <c:v>4.6605876393110444E-2</c:v>
                </c:pt>
                <c:pt idx="916">
                  <c:v>4.6605876393110444E-2</c:v>
                </c:pt>
                <c:pt idx="917">
                  <c:v>4.6605876393110444E-2</c:v>
                </c:pt>
                <c:pt idx="918">
                  <c:v>4.6605876393110444E-2</c:v>
                </c:pt>
                <c:pt idx="919">
                  <c:v>4.6605876393110444E-2</c:v>
                </c:pt>
                <c:pt idx="920">
                  <c:v>4.6605876393110444E-2</c:v>
                </c:pt>
                <c:pt idx="921">
                  <c:v>4.6605876393110444E-2</c:v>
                </c:pt>
                <c:pt idx="922">
                  <c:v>4.6605876393110444E-2</c:v>
                </c:pt>
                <c:pt idx="923">
                  <c:v>4.6605876393110444E-2</c:v>
                </c:pt>
                <c:pt idx="924">
                  <c:v>4.6605876393110444E-2</c:v>
                </c:pt>
                <c:pt idx="925">
                  <c:v>4.6605876393110444E-2</c:v>
                </c:pt>
                <c:pt idx="926">
                  <c:v>4.6605876393110444E-2</c:v>
                </c:pt>
                <c:pt idx="927">
                  <c:v>4.6605876393110444E-2</c:v>
                </c:pt>
                <c:pt idx="928">
                  <c:v>4.6605876393110444E-2</c:v>
                </c:pt>
                <c:pt idx="929">
                  <c:v>4.6605876393110444E-2</c:v>
                </c:pt>
                <c:pt idx="930">
                  <c:v>4.6605876393110444E-2</c:v>
                </c:pt>
                <c:pt idx="931">
                  <c:v>4.6605876393110444E-2</c:v>
                </c:pt>
                <c:pt idx="932">
                  <c:v>4.6605876393110444E-2</c:v>
                </c:pt>
                <c:pt idx="933">
                  <c:v>4.6605876393110444E-2</c:v>
                </c:pt>
                <c:pt idx="934">
                  <c:v>4.6605876393110444E-2</c:v>
                </c:pt>
                <c:pt idx="935">
                  <c:v>4.6605876393110444E-2</c:v>
                </c:pt>
                <c:pt idx="936">
                  <c:v>4.6605876393110444E-2</c:v>
                </c:pt>
                <c:pt idx="937">
                  <c:v>4.6605876393110444E-2</c:v>
                </c:pt>
                <c:pt idx="938">
                  <c:v>4.6605876393110444E-2</c:v>
                </c:pt>
                <c:pt idx="939">
                  <c:v>4.6605876393110444E-2</c:v>
                </c:pt>
                <c:pt idx="940">
                  <c:v>4.6605876393110444E-2</c:v>
                </c:pt>
                <c:pt idx="941">
                  <c:v>4.6605876393110444E-2</c:v>
                </c:pt>
                <c:pt idx="942">
                  <c:v>4.6605876393110444E-2</c:v>
                </c:pt>
                <c:pt idx="943">
                  <c:v>4.6605876393110444E-2</c:v>
                </c:pt>
                <c:pt idx="944">
                  <c:v>4.6605876393110444E-2</c:v>
                </c:pt>
                <c:pt idx="945">
                  <c:v>4.6605876393110444E-2</c:v>
                </c:pt>
                <c:pt idx="946">
                  <c:v>4.6605876393110444E-2</c:v>
                </c:pt>
                <c:pt idx="947">
                  <c:v>4.6605876393110444E-2</c:v>
                </c:pt>
                <c:pt idx="948">
                  <c:v>4.6605876393110444E-2</c:v>
                </c:pt>
                <c:pt idx="949">
                  <c:v>4.6605876393110444E-2</c:v>
                </c:pt>
                <c:pt idx="950">
                  <c:v>4.6605876393110444E-2</c:v>
                </c:pt>
                <c:pt idx="951">
                  <c:v>4.6605876393110444E-2</c:v>
                </c:pt>
                <c:pt idx="952">
                  <c:v>4.6605876393110444E-2</c:v>
                </c:pt>
                <c:pt idx="953">
                  <c:v>4.6605876393110444E-2</c:v>
                </c:pt>
                <c:pt idx="954">
                  <c:v>4.6605876393110444E-2</c:v>
                </c:pt>
                <c:pt idx="955">
                  <c:v>4.6605876393110444E-2</c:v>
                </c:pt>
                <c:pt idx="956">
                  <c:v>4.6605876393110444E-2</c:v>
                </c:pt>
                <c:pt idx="957">
                  <c:v>4.6605876393110444E-2</c:v>
                </c:pt>
                <c:pt idx="958">
                  <c:v>4.6605876393110444E-2</c:v>
                </c:pt>
                <c:pt idx="959">
                  <c:v>4.6605876393110444E-2</c:v>
                </c:pt>
                <c:pt idx="960">
                  <c:v>4.6605876393110444E-2</c:v>
                </c:pt>
                <c:pt idx="961">
                  <c:v>4.6605876393110444E-2</c:v>
                </c:pt>
                <c:pt idx="962">
                  <c:v>4.6605876393110444E-2</c:v>
                </c:pt>
                <c:pt idx="963">
                  <c:v>4.7112462006079034E-2</c:v>
                </c:pt>
                <c:pt idx="964">
                  <c:v>4.7112462006079034E-2</c:v>
                </c:pt>
                <c:pt idx="965">
                  <c:v>4.7112462006079034E-2</c:v>
                </c:pt>
                <c:pt idx="966">
                  <c:v>4.7112462006079034E-2</c:v>
                </c:pt>
                <c:pt idx="967">
                  <c:v>4.7112462006079034E-2</c:v>
                </c:pt>
                <c:pt idx="968">
                  <c:v>4.7112462006079034E-2</c:v>
                </c:pt>
                <c:pt idx="969">
                  <c:v>4.7112462006079034E-2</c:v>
                </c:pt>
                <c:pt idx="970">
                  <c:v>4.7112462006079034E-2</c:v>
                </c:pt>
                <c:pt idx="971">
                  <c:v>4.7112462006079034E-2</c:v>
                </c:pt>
                <c:pt idx="972">
                  <c:v>4.7112462006079034E-2</c:v>
                </c:pt>
                <c:pt idx="973">
                  <c:v>4.7112462006079034E-2</c:v>
                </c:pt>
                <c:pt idx="974">
                  <c:v>4.7112462006079034E-2</c:v>
                </c:pt>
                <c:pt idx="975">
                  <c:v>4.7112462006079034E-2</c:v>
                </c:pt>
                <c:pt idx="976">
                  <c:v>4.7112462006079034E-2</c:v>
                </c:pt>
                <c:pt idx="977">
                  <c:v>4.7112462006079034E-2</c:v>
                </c:pt>
                <c:pt idx="978">
                  <c:v>4.7112462006079034E-2</c:v>
                </c:pt>
                <c:pt idx="979">
                  <c:v>4.7112462006079034E-2</c:v>
                </c:pt>
                <c:pt idx="980">
                  <c:v>4.7112462006079034E-2</c:v>
                </c:pt>
                <c:pt idx="981">
                  <c:v>4.7112462006079034E-2</c:v>
                </c:pt>
                <c:pt idx="982">
                  <c:v>4.7112462006079034E-2</c:v>
                </c:pt>
                <c:pt idx="983">
                  <c:v>4.7112462006079034E-2</c:v>
                </c:pt>
                <c:pt idx="984">
                  <c:v>4.7112462006079034E-2</c:v>
                </c:pt>
                <c:pt idx="985">
                  <c:v>4.7112462006079034E-2</c:v>
                </c:pt>
                <c:pt idx="986">
                  <c:v>4.7112462006079034E-2</c:v>
                </c:pt>
                <c:pt idx="987">
                  <c:v>4.7112462006079034E-2</c:v>
                </c:pt>
                <c:pt idx="988">
                  <c:v>4.7619047619047623E-2</c:v>
                </c:pt>
                <c:pt idx="989">
                  <c:v>4.7619047619047623E-2</c:v>
                </c:pt>
                <c:pt idx="990">
                  <c:v>4.7619047619047623E-2</c:v>
                </c:pt>
                <c:pt idx="991">
                  <c:v>4.7619047619047623E-2</c:v>
                </c:pt>
                <c:pt idx="992">
                  <c:v>4.7619047619047623E-2</c:v>
                </c:pt>
                <c:pt idx="993">
                  <c:v>4.7619047619047623E-2</c:v>
                </c:pt>
                <c:pt idx="994">
                  <c:v>4.7619047619047623E-2</c:v>
                </c:pt>
                <c:pt idx="995">
                  <c:v>4.7619047619047623E-2</c:v>
                </c:pt>
                <c:pt idx="996">
                  <c:v>4.7619047619047623E-2</c:v>
                </c:pt>
                <c:pt idx="997">
                  <c:v>4.7619047619047623E-2</c:v>
                </c:pt>
                <c:pt idx="998">
                  <c:v>4.7619047619047623E-2</c:v>
                </c:pt>
                <c:pt idx="999">
                  <c:v>4.7619047619047623E-2</c:v>
                </c:pt>
                <c:pt idx="1000">
                  <c:v>4.7619047619047623E-2</c:v>
                </c:pt>
                <c:pt idx="1001">
                  <c:v>4.7619047619047623E-2</c:v>
                </c:pt>
                <c:pt idx="1002">
                  <c:v>4.7619047619047623E-2</c:v>
                </c:pt>
                <c:pt idx="1003">
                  <c:v>4.8125633232016213E-2</c:v>
                </c:pt>
                <c:pt idx="1004">
                  <c:v>4.8125633232016213E-2</c:v>
                </c:pt>
                <c:pt idx="1005">
                  <c:v>4.8125633232016213E-2</c:v>
                </c:pt>
                <c:pt idx="1006">
                  <c:v>4.8125633232016213E-2</c:v>
                </c:pt>
                <c:pt idx="1007">
                  <c:v>4.8125633232016213E-2</c:v>
                </c:pt>
                <c:pt idx="1008">
                  <c:v>4.8125633232016213E-2</c:v>
                </c:pt>
                <c:pt idx="1009">
                  <c:v>4.8125633232016213E-2</c:v>
                </c:pt>
                <c:pt idx="1010">
                  <c:v>4.8125633232016213E-2</c:v>
                </c:pt>
                <c:pt idx="1011">
                  <c:v>4.8125633232016213E-2</c:v>
                </c:pt>
                <c:pt idx="1012">
                  <c:v>4.8125633232016213E-2</c:v>
                </c:pt>
                <c:pt idx="1013">
                  <c:v>4.8125633232016213E-2</c:v>
                </c:pt>
                <c:pt idx="1014">
                  <c:v>4.8125633232016213E-2</c:v>
                </c:pt>
                <c:pt idx="1015">
                  <c:v>4.8125633232016213E-2</c:v>
                </c:pt>
                <c:pt idx="1016">
                  <c:v>4.8125633232016213E-2</c:v>
                </c:pt>
                <c:pt idx="1017">
                  <c:v>4.8125633232016213E-2</c:v>
                </c:pt>
                <c:pt idx="1018">
                  <c:v>4.8632218844984802E-2</c:v>
                </c:pt>
                <c:pt idx="1019">
                  <c:v>4.8632218844984802E-2</c:v>
                </c:pt>
                <c:pt idx="1020">
                  <c:v>4.8632218844984802E-2</c:v>
                </c:pt>
                <c:pt idx="1021">
                  <c:v>4.8632218844984802E-2</c:v>
                </c:pt>
                <c:pt idx="1022">
                  <c:v>4.8632218844984802E-2</c:v>
                </c:pt>
                <c:pt idx="1023">
                  <c:v>4.8632218844984802E-2</c:v>
                </c:pt>
                <c:pt idx="1024">
                  <c:v>4.8632218844984802E-2</c:v>
                </c:pt>
                <c:pt idx="1025">
                  <c:v>4.8632218844984802E-2</c:v>
                </c:pt>
                <c:pt idx="1026">
                  <c:v>4.9138804457953399E-2</c:v>
                </c:pt>
                <c:pt idx="1027">
                  <c:v>4.9138804457953399E-2</c:v>
                </c:pt>
                <c:pt idx="1028">
                  <c:v>4.9138804457953399E-2</c:v>
                </c:pt>
                <c:pt idx="1029">
                  <c:v>4.9138804457953399E-2</c:v>
                </c:pt>
                <c:pt idx="1030">
                  <c:v>4.9138804457953399E-2</c:v>
                </c:pt>
                <c:pt idx="1031">
                  <c:v>4.9138804457953399E-2</c:v>
                </c:pt>
                <c:pt idx="1032">
                  <c:v>4.9138804457953399E-2</c:v>
                </c:pt>
                <c:pt idx="1033">
                  <c:v>4.9138804457953399E-2</c:v>
                </c:pt>
                <c:pt idx="1034">
                  <c:v>4.9138804457953399E-2</c:v>
                </c:pt>
                <c:pt idx="1035">
                  <c:v>4.9138804457953399E-2</c:v>
                </c:pt>
                <c:pt idx="1036">
                  <c:v>4.9138804457953399E-2</c:v>
                </c:pt>
                <c:pt idx="1037">
                  <c:v>4.9138804457953399E-2</c:v>
                </c:pt>
                <c:pt idx="1038">
                  <c:v>4.9138804457953399E-2</c:v>
                </c:pt>
                <c:pt idx="1039">
                  <c:v>4.9138804457953399E-2</c:v>
                </c:pt>
                <c:pt idx="1040">
                  <c:v>4.9138804457953399E-2</c:v>
                </c:pt>
                <c:pt idx="1041">
                  <c:v>4.9138804457953399E-2</c:v>
                </c:pt>
                <c:pt idx="1042">
                  <c:v>4.9645390070921988E-2</c:v>
                </c:pt>
                <c:pt idx="1043">
                  <c:v>4.9645390070921988E-2</c:v>
                </c:pt>
                <c:pt idx="1044">
                  <c:v>4.9645390070921988E-2</c:v>
                </c:pt>
                <c:pt idx="1045">
                  <c:v>4.9645390070921988E-2</c:v>
                </c:pt>
                <c:pt idx="1046">
                  <c:v>5.0658561296859174E-2</c:v>
                </c:pt>
                <c:pt idx="1047">
                  <c:v>5.0658561296859174E-2</c:v>
                </c:pt>
                <c:pt idx="1048">
                  <c:v>5.0658561296859174E-2</c:v>
                </c:pt>
                <c:pt idx="1049">
                  <c:v>5.0658561296859174E-2</c:v>
                </c:pt>
                <c:pt idx="1050">
                  <c:v>5.0658561296859174E-2</c:v>
                </c:pt>
                <c:pt idx="1051">
                  <c:v>5.0658561296859174E-2</c:v>
                </c:pt>
                <c:pt idx="1052">
                  <c:v>5.0658561296859174E-2</c:v>
                </c:pt>
                <c:pt idx="1053">
                  <c:v>5.1165146909827763E-2</c:v>
                </c:pt>
                <c:pt idx="1054">
                  <c:v>5.1165146909827763E-2</c:v>
                </c:pt>
                <c:pt idx="1055">
                  <c:v>5.1165146909827763E-2</c:v>
                </c:pt>
                <c:pt idx="1056">
                  <c:v>5.1165146909827763E-2</c:v>
                </c:pt>
                <c:pt idx="1057">
                  <c:v>5.1165146909827763E-2</c:v>
                </c:pt>
                <c:pt idx="1058">
                  <c:v>5.1165146909827763E-2</c:v>
                </c:pt>
                <c:pt idx="1059">
                  <c:v>5.167173252279636E-2</c:v>
                </c:pt>
                <c:pt idx="1060">
                  <c:v>5.167173252279636E-2</c:v>
                </c:pt>
                <c:pt idx="1061">
                  <c:v>5.167173252279636E-2</c:v>
                </c:pt>
                <c:pt idx="1062">
                  <c:v>5.167173252279636E-2</c:v>
                </c:pt>
                <c:pt idx="1063">
                  <c:v>5.167173252279636E-2</c:v>
                </c:pt>
                <c:pt idx="1064">
                  <c:v>5.167173252279636E-2</c:v>
                </c:pt>
                <c:pt idx="1065">
                  <c:v>5.2178318135764949E-2</c:v>
                </c:pt>
                <c:pt idx="1066">
                  <c:v>5.2178318135764949E-2</c:v>
                </c:pt>
                <c:pt idx="1067">
                  <c:v>5.2178318135764949E-2</c:v>
                </c:pt>
                <c:pt idx="1068">
                  <c:v>5.2684903748733539E-2</c:v>
                </c:pt>
                <c:pt idx="1069">
                  <c:v>5.3191489361702135E-2</c:v>
                </c:pt>
                <c:pt idx="1070">
                  <c:v>5.3698074974670724E-2</c:v>
                </c:pt>
                <c:pt idx="1071">
                  <c:v>5.3698074974670724E-2</c:v>
                </c:pt>
                <c:pt idx="1072">
                  <c:v>5.3698074974670724E-2</c:v>
                </c:pt>
                <c:pt idx="1073">
                  <c:v>5.4204660587639321E-2</c:v>
                </c:pt>
                <c:pt idx="1074">
                  <c:v>5.4204660587639321E-2</c:v>
                </c:pt>
                <c:pt idx="1075">
                  <c:v>5.4204660587639321E-2</c:v>
                </c:pt>
                <c:pt idx="1076">
                  <c:v>5.471124620060791E-2</c:v>
                </c:pt>
                <c:pt idx="1077">
                  <c:v>5.52178318135765E-2</c:v>
                </c:pt>
                <c:pt idx="1078">
                  <c:v>5.52178318135765E-2</c:v>
                </c:pt>
                <c:pt idx="1079">
                  <c:v>5.5724417426545096E-2</c:v>
                </c:pt>
                <c:pt idx="1080">
                  <c:v>5.5724417426545096E-2</c:v>
                </c:pt>
                <c:pt idx="1081">
                  <c:v>5.5724417426545096E-2</c:v>
                </c:pt>
                <c:pt idx="1082">
                  <c:v>5.5724417426545096E-2</c:v>
                </c:pt>
                <c:pt idx="1083">
                  <c:v>5.5724417426545096E-2</c:v>
                </c:pt>
                <c:pt idx="1084">
                  <c:v>5.6231003039513686E-2</c:v>
                </c:pt>
                <c:pt idx="1085">
                  <c:v>5.6231003039513686E-2</c:v>
                </c:pt>
                <c:pt idx="1086">
                  <c:v>5.6231003039513686E-2</c:v>
                </c:pt>
                <c:pt idx="1087">
                  <c:v>5.6737588652482282E-2</c:v>
                </c:pt>
                <c:pt idx="1088">
                  <c:v>5.6737588652482282E-2</c:v>
                </c:pt>
                <c:pt idx="1089">
                  <c:v>5.7244174265450858E-2</c:v>
                </c:pt>
                <c:pt idx="1090">
                  <c:v>5.7244174265450858E-2</c:v>
                </c:pt>
                <c:pt idx="1091">
                  <c:v>5.7244174265450858E-2</c:v>
                </c:pt>
                <c:pt idx="1092">
                  <c:v>5.8257345491388043E-2</c:v>
                </c:pt>
                <c:pt idx="1093">
                  <c:v>5.876393110435664E-2</c:v>
                </c:pt>
                <c:pt idx="1094">
                  <c:v>5.9270516717325229E-2</c:v>
                </c:pt>
                <c:pt idx="1095">
                  <c:v>5.9270516717325229E-2</c:v>
                </c:pt>
                <c:pt idx="1096">
                  <c:v>5.9270516717325229E-2</c:v>
                </c:pt>
                <c:pt idx="1097">
                  <c:v>5.9270516717325229E-2</c:v>
                </c:pt>
                <c:pt idx="1098">
                  <c:v>5.9777102330293819E-2</c:v>
                </c:pt>
                <c:pt idx="1099">
                  <c:v>6.0283687943262415E-2</c:v>
                </c:pt>
                <c:pt idx="1100">
                  <c:v>6.0283687943262415E-2</c:v>
                </c:pt>
                <c:pt idx="1101">
                  <c:v>6.0283687943262415E-2</c:v>
                </c:pt>
                <c:pt idx="1102">
                  <c:v>6.0790273556231005E-2</c:v>
                </c:pt>
                <c:pt idx="1103">
                  <c:v>6.0790273556231005E-2</c:v>
                </c:pt>
                <c:pt idx="1104">
                  <c:v>6.0790273556231005E-2</c:v>
                </c:pt>
                <c:pt idx="1105">
                  <c:v>6.1296859169199601E-2</c:v>
                </c:pt>
                <c:pt idx="1106">
                  <c:v>6.180344478216819E-2</c:v>
                </c:pt>
                <c:pt idx="1107">
                  <c:v>6.231003039513678E-2</c:v>
                </c:pt>
                <c:pt idx="1108">
                  <c:v>6.2816616008105369E-2</c:v>
                </c:pt>
                <c:pt idx="1109">
                  <c:v>6.2816616008105369E-2</c:v>
                </c:pt>
                <c:pt idx="1110">
                  <c:v>6.2816616008105369E-2</c:v>
                </c:pt>
                <c:pt idx="1111">
                  <c:v>6.3323201621073966E-2</c:v>
                </c:pt>
                <c:pt idx="1112">
                  <c:v>6.3323201621073966E-2</c:v>
                </c:pt>
                <c:pt idx="1113">
                  <c:v>6.3323201621073966E-2</c:v>
                </c:pt>
                <c:pt idx="1114">
                  <c:v>6.3323201621073966E-2</c:v>
                </c:pt>
                <c:pt idx="1115">
                  <c:v>6.3323201621073966E-2</c:v>
                </c:pt>
                <c:pt idx="1116">
                  <c:v>6.3829787234042562E-2</c:v>
                </c:pt>
                <c:pt idx="1117">
                  <c:v>6.3829787234042562E-2</c:v>
                </c:pt>
                <c:pt idx="1118">
                  <c:v>6.3829787234042562E-2</c:v>
                </c:pt>
                <c:pt idx="1119">
                  <c:v>6.3829787234042562E-2</c:v>
                </c:pt>
                <c:pt idx="1120">
                  <c:v>6.4336372847011145E-2</c:v>
                </c:pt>
                <c:pt idx="1121">
                  <c:v>6.4336372847011145E-2</c:v>
                </c:pt>
                <c:pt idx="1122">
                  <c:v>6.4842958459979741E-2</c:v>
                </c:pt>
                <c:pt idx="1123">
                  <c:v>6.4842958459979741E-2</c:v>
                </c:pt>
                <c:pt idx="1124">
                  <c:v>6.5349544072948337E-2</c:v>
                </c:pt>
                <c:pt idx="1125">
                  <c:v>6.5349544072948337E-2</c:v>
                </c:pt>
                <c:pt idx="1126">
                  <c:v>6.5349544072948337E-2</c:v>
                </c:pt>
                <c:pt idx="1127">
                  <c:v>6.5349544072948337E-2</c:v>
                </c:pt>
                <c:pt idx="1128">
                  <c:v>6.5856129685916934E-2</c:v>
                </c:pt>
                <c:pt idx="1129">
                  <c:v>6.5856129685916934E-2</c:v>
                </c:pt>
                <c:pt idx="1130">
                  <c:v>6.6362715298885516E-2</c:v>
                </c:pt>
                <c:pt idx="1131">
                  <c:v>6.6362715298885516E-2</c:v>
                </c:pt>
                <c:pt idx="1132">
                  <c:v>6.6362715298885516E-2</c:v>
                </c:pt>
                <c:pt idx="1133">
                  <c:v>6.6869300911854113E-2</c:v>
                </c:pt>
                <c:pt idx="1134">
                  <c:v>6.6869300911854113E-2</c:v>
                </c:pt>
                <c:pt idx="1135">
                  <c:v>6.7375886524822709E-2</c:v>
                </c:pt>
                <c:pt idx="1136">
                  <c:v>6.7375886524822709E-2</c:v>
                </c:pt>
                <c:pt idx="1137">
                  <c:v>6.7882472137791292E-2</c:v>
                </c:pt>
                <c:pt idx="1138">
                  <c:v>6.7882472137791292E-2</c:v>
                </c:pt>
                <c:pt idx="1139">
                  <c:v>6.8389057750759888E-2</c:v>
                </c:pt>
                <c:pt idx="1140">
                  <c:v>6.8895643363728484E-2</c:v>
                </c:pt>
                <c:pt idx="1141">
                  <c:v>6.9402228976697067E-2</c:v>
                </c:pt>
                <c:pt idx="1142">
                  <c:v>6.9402228976697067E-2</c:v>
                </c:pt>
                <c:pt idx="1143">
                  <c:v>6.9402228976697067E-2</c:v>
                </c:pt>
                <c:pt idx="1144">
                  <c:v>6.9908814589665649E-2</c:v>
                </c:pt>
                <c:pt idx="1145">
                  <c:v>7.0415400202634246E-2</c:v>
                </c:pt>
                <c:pt idx="1146">
                  <c:v>7.0415400202634246E-2</c:v>
                </c:pt>
                <c:pt idx="1147">
                  <c:v>7.0415400202634246E-2</c:v>
                </c:pt>
                <c:pt idx="1148">
                  <c:v>7.0415400202634246E-2</c:v>
                </c:pt>
                <c:pt idx="1149">
                  <c:v>7.0415400202634246E-2</c:v>
                </c:pt>
                <c:pt idx="1150">
                  <c:v>7.0921985815602842E-2</c:v>
                </c:pt>
                <c:pt idx="1151">
                  <c:v>7.0921985815602842E-2</c:v>
                </c:pt>
                <c:pt idx="1152">
                  <c:v>7.0921985815602842E-2</c:v>
                </c:pt>
                <c:pt idx="1153">
                  <c:v>7.0921985815602842E-2</c:v>
                </c:pt>
                <c:pt idx="1154">
                  <c:v>7.0921985815602842E-2</c:v>
                </c:pt>
                <c:pt idx="1155">
                  <c:v>7.1428571428571425E-2</c:v>
                </c:pt>
                <c:pt idx="1156">
                  <c:v>7.1428571428571425E-2</c:v>
                </c:pt>
                <c:pt idx="1157">
                  <c:v>7.1428571428571425E-2</c:v>
                </c:pt>
                <c:pt idx="1158">
                  <c:v>7.29483282674772E-2</c:v>
                </c:pt>
                <c:pt idx="1159">
                  <c:v>7.3454913880445796E-2</c:v>
                </c:pt>
                <c:pt idx="1160">
                  <c:v>7.4468085106382989E-2</c:v>
                </c:pt>
                <c:pt idx="1161">
                  <c:v>7.4468085106382989E-2</c:v>
                </c:pt>
                <c:pt idx="1162">
                  <c:v>7.4974670719351572E-2</c:v>
                </c:pt>
                <c:pt idx="1163">
                  <c:v>7.4974670719351572E-2</c:v>
                </c:pt>
                <c:pt idx="1164">
                  <c:v>7.5481256332320168E-2</c:v>
                </c:pt>
                <c:pt idx="1165">
                  <c:v>7.5481256332320168E-2</c:v>
                </c:pt>
                <c:pt idx="1166">
                  <c:v>7.5481256332320168E-2</c:v>
                </c:pt>
                <c:pt idx="1167">
                  <c:v>7.5481256332320168E-2</c:v>
                </c:pt>
                <c:pt idx="1168">
                  <c:v>7.5481256332320168E-2</c:v>
                </c:pt>
                <c:pt idx="1169">
                  <c:v>7.5987841945288764E-2</c:v>
                </c:pt>
                <c:pt idx="1170">
                  <c:v>7.5987841945288764E-2</c:v>
                </c:pt>
                <c:pt idx="1171">
                  <c:v>7.5987841945288764E-2</c:v>
                </c:pt>
                <c:pt idx="1172">
                  <c:v>7.7001013171225943E-2</c:v>
                </c:pt>
                <c:pt idx="1173">
                  <c:v>7.750759878419454E-2</c:v>
                </c:pt>
                <c:pt idx="1174">
                  <c:v>7.750759878419454E-2</c:v>
                </c:pt>
                <c:pt idx="1175">
                  <c:v>7.8014184397163122E-2</c:v>
                </c:pt>
                <c:pt idx="1176">
                  <c:v>7.8014184397163122E-2</c:v>
                </c:pt>
                <c:pt idx="1177">
                  <c:v>7.8014184397163122E-2</c:v>
                </c:pt>
                <c:pt idx="1178">
                  <c:v>7.9533941236068911E-2</c:v>
                </c:pt>
                <c:pt idx="1179">
                  <c:v>8.1053698074974687E-2</c:v>
                </c:pt>
                <c:pt idx="1180">
                  <c:v>8.2066869300911865E-2</c:v>
                </c:pt>
                <c:pt idx="1181">
                  <c:v>8.2573454913880448E-2</c:v>
                </c:pt>
                <c:pt idx="1182">
                  <c:v>8.2573454913880448E-2</c:v>
                </c:pt>
                <c:pt idx="1183">
                  <c:v>8.2573454913880448E-2</c:v>
                </c:pt>
                <c:pt idx="1184">
                  <c:v>8.3080040526849044E-2</c:v>
                </c:pt>
                <c:pt idx="1185">
                  <c:v>8.5106382978723402E-2</c:v>
                </c:pt>
                <c:pt idx="1186">
                  <c:v>8.5106382978723402E-2</c:v>
                </c:pt>
                <c:pt idx="1187">
                  <c:v>8.5106382978723402E-2</c:v>
                </c:pt>
                <c:pt idx="1188">
                  <c:v>8.5612968591691999E-2</c:v>
                </c:pt>
                <c:pt idx="1189">
                  <c:v>8.6119554204660595E-2</c:v>
                </c:pt>
                <c:pt idx="1190">
                  <c:v>8.6119554204660595E-2</c:v>
                </c:pt>
                <c:pt idx="1191">
                  <c:v>8.6626139817629177E-2</c:v>
                </c:pt>
                <c:pt idx="1192">
                  <c:v>8.763931104356637E-2</c:v>
                </c:pt>
                <c:pt idx="1193">
                  <c:v>8.763931104356637E-2</c:v>
                </c:pt>
                <c:pt idx="1194">
                  <c:v>8.763931104356637E-2</c:v>
                </c:pt>
                <c:pt idx="1195">
                  <c:v>8.8145896656534967E-2</c:v>
                </c:pt>
                <c:pt idx="1196">
                  <c:v>8.8145896656534967E-2</c:v>
                </c:pt>
                <c:pt idx="1197">
                  <c:v>8.8145896656534967E-2</c:v>
                </c:pt>
                <c:pt idx="1198">
                  <c:v>8.8652482269503549E-2</c:v>
                </c:pt>
                <c:pt idx="1199">
                  <c:v>8.8652482269503549E-2</c:v>
                </c:pt>
                <c:pt idx="1200">
                  <c:v>8.8652482269503549E-2</c:v>
                </c:pt>
                <c:pt idx="1201">
                  <c:v>8.9159067882472146E-2</c:v>
                </c:pt>
                <c:pt idx="1202">
                  <c:v>8.9159067882472146E-2</c:v>
                </c:pt>
                <c:pt idx="1203">
                  <c:v>8.9159067882472146E-2</c:v>
                </c:pt>
                <c:pt idx="1204">
                  <c:v>8.9665653495440742E-2</c:v>
                </c:pt>
                <c:pt idx="1205">
                  <c:v>8.9665653495440742E-2</c:v>
                </c:pt>
                <c:pt idx="1206">
                  <c:v>9.0172239108409324E-2</c:v>
                </c:pt>
                <c:pt idx="1207">
                  <c:v>9.0678824721377921E-2</c:v>
                </c:pt>
                <c:pt idx="1208">
                  <c:v>9.0678824721377921E-2</c:v>
                </c:pt>
                <c:pt idx="1209">
                  <c:v>9.1185410334346517E-2</c:v>
                </c:pt>
                <c:pt idx="1210">
                  <c:v>9.2198581560283696E-2</c:v>
                </c:pt>
                <c:pt idx="1211">
                  <c:v>9.2705167173252293E-2</c:v>
                </c:pt>
                <c:pt idx="1212">
                  <c:v>9.2705167173252293E-2</c:v>
                </c:pt>
                <c:pt idx="1213">
                  <c:v>9.4224924012158068E-2</c:v>
                </c:pt>
                <c:pt idx="1214">
                  <c:v>9.4224924012158068E-2</c:v>
                </c:pt>
                <c:pt idx="1215">
                  <c:v>9.4224924012158068E-2</c:v>
                </c:pt>
                <c:pt idx="1216">
                  <c:v>9.4224924012158068E-2</c:v>
                </c:pt>
                <c:pt idx="1217">
                  <c:v>9.4224924012158068E-2</c:v>
                </c:pt>
                <c:pt idx="1218">
                  <c:v>9.4224924012158068E-2</c:v>
                </c:pt>
                <c:pt idx="1219">
                  <c:v>9.4731509625126664E-2</c:v>
                </c:pt>
                <c:pt idx="1220">
                  <c:v>9.4731509625126664E-2</c:v>
                </c:pt>
                <c:pt idx="1221">
                  <c:v>9.4731509625126664E-2</c:v>
                </c:pt>
                <c:pt idx="1222">
                  <c:v>9.4731509625126664E-2</c:v>
                </c:pt>
                <c:pt idx="1223">
                  <c:v>9.5238095238095247E-2</c:v>
                </c:pt>
                <c:pt idx="1224">
                  <c:v>9.5238095238095247E-2</c:v>
                </c:pt>
                <c:pt idx="1225">
                  <c:v>9.5238095238095247E-2</c:v>
                </c:pt>
                <c:pt idx="1226">
                  <c:v>9.5238095238095247E-2</c:v>
                </c:pt>
                <c:pt idx="1227">
                  <c:v>9.5238095238095247E-2</c:v>
                </c:pt>
                <c:pt idx="1228">
                  <c:v>9.5238095238095247E-2</c:v>
                </c:pt>
                <c:pt idx="1229">
                  <c:v>9.5744680851063829E-2</c:v>
                </c:pt>
                <c:pt idx="1230">
                  <c:v>9.5744680851063829E-2</c:v>
                </c:pt>
                <c:pt idx="1231">
                  <c:v>9.5744680851063829E-2</c:v>
                </c:pt>
                <c:pt idx="1232">
                  <c:v>9.5744680851063829E-2</c:v>
                </c:pt>
                <c:pt idx="1233">
                  <c:v>9.5744680851063829E-2</c:v>
                </c:pt>
                <c:pt idx="1234">
                  <c:v>9.5744680851063829E-2</c:v>
                </c:pt>
                <c:pt idx="1235">
                  <c:v>9.5744680851063829E-2</c:v>
                </c:pt>
                <c:pt idx="1236">
                  <c:v>9.5744680851063829E-2</c:v>
                </c:pt>
                <c:pt idx="1237">
                  <c:v>9.5744680851063829E-2</c:v>
                </c:pt>
                <c:pt idx="1238">
                  <c:v>9.5744680851063829E-2</c:v>
                </c:pt>
                <c:pt idx="1239">
                  <c:v>9.5744680851063829E-2</c:v>
                </c:pt>
                <c:pt idx="1240">
                  <c:v>9.5744680851063829E-2</c:v>
                </c:pt>
                <c:pt idx="1241">
                  <c:v>9.5744680851063829E-2</c:v>
                </c:pt>
                <c:pt idx="1242">
                  <c:v>9.6251266464032426E-2</c:v>
                </c:pt>
                <c:pt idx="1243">
                  <c:v>9.6251266464032426E-2</c:v>
                </c:pt>
                <c:pt idx="1244">
                  <c:v>9.6251266464032426E-2</c:v>
                </c:pt>
                <c:pt idx="1245">
                  <c:v>9.6251266464032426E-2</c:v>
                </c:pt>
                <c:pt idx="1246">
                  <c:v>9.6251266464032426E-2</c:v>
                </c:pt>
                <c:pt idx="1247">
                  <c:v>9.6251266464032426E-2</c:v>
                </c:pt>
                <c:pt idx="1248">
                  <c:v>9.6251266464032426E-2</c:v>
                </c:pt>
                <c:pt idx="1249">
                  <c:v>9.6251266464032426E-2</c:v>
                </c:pt>
                <c:pt idx="1250">
                  <c:v>9.6251266464032426E-2</c:v>
                </c:pt>
                <c:pt idx="1251">
                  <c:v>9.6251266464032426E-2</c:v>
                </c:pt>
                <c:pt idx="1252">
                  <c:v>9.6251266464032426E-2</c:v>
                </c:pt>
                <c:pt idx="1253">
                  <c:v>9.6251266464032426E-2</c:v>
                </c:pt>
                <c:pt idx="1254">
                  <c:v>9.6251266464032426E-2</c:v>
                </c:pt>
                <c:pt idx="1255">
                  <c:v>9.6251266464032426E-2</c:v>
                </c:pt>
                <c:pt idx="1256">
                  <c:v>9.6251266464032426E-2</c:v>
                </c:pt>
                <c:pt idx="1257">
                  <c:v>9.6251266464032426E-2</c:v>
                </c:pt>
                <c:pt idx="1258">
                  <c:v>9.6251266464032426E-2</c:v>
                </c:pt>
                <c:pt idx="1259">
                  <c:v>9.6251266464032426E-2</c:v>
                </c:pt>
                <c:pt idx="1260">
                  <c:v>9.6251266464032426E-2</c:v>
                </c:pt>
                <c:pt idx="1261">
                  <c:v>9.6251266464032426E-2</c:v>
                </c:pt>
                <c:pt idx="1262">
                  <c:v>9.6251266464032426E-2</c:v>
                </c:pt>
                <c:pt idx="1263">
                  <c:v>9.6251266464032426E-2</c:v>
                </c:pt>
                <c:pt idx="1264">
                  <c:v>9.6251266464032426E-2</c:v>
                </c:pt>
                <c:pt idx="1265">
                  <c:v>9.6251266464032426E-2</c:v>
                </c:pt>
                <c:pt idx="1266">
                  <c:v>9.6251266464032426E-2</c:v>
                </c:pt>
                <c:pt idx="1267">
                  <c:v>9.6251266464032426E-2</c:v>
                </c:pt>
                <c:pt idx="1268">
                  <c:v>9.6757852077001022E-2</c:v>
                </c:pt>
                <c:pt idx="1269">
                  <c:v>9.6757852077001022E-2</c:v>
                </c:pt>
                <c:pt idx="1270">
                  <c:v>9.6757852077001022E-2</c:v>
                </c:pt>
                <c:pt idx="1271">
                  <c:v>9.6757852077001022E-2</c:v>
                </c:pt>
                <c:pt idx="1272">
                  <c:v>9.6757852077001022E-2</c:v>
                </c:pt>
                <c:pt idx="1273">
                  <c:v>9.6757852077001022E-2</c:v>
                </c:pt>
                <c:pt idx="1274">
                  <c:v>9.6757852077001022E-2</c:v>
                </c:pt>
                <c:pt idx="1275">
                  <c:v>9.6757852077001022E-2</c:v>
                </c:pt>
                <c:pt idx="1276">
                  <c:v>9.6757852077001022E-2</c:v>
                </c:pt>
                <c:pt idx="1277">
                  <c:v>9.6757852077001022E-2</c:v>
                </c:pt>
                <c:pt idx="1278">
                  <c:v>9.6757852077001022E-2</c:v>
                </c:pt>
                <c:pt idx="1279">
                  <c:v>9.6757852077001022E-2</c:v>
                </c:pt>
                <c:pt idx="1280">
                  <c:v>9.6757852077001022E-2</c:v>
                </c:pt>
                <c:pt idx="1281">
                  <c:v>9.6757852077001022E-2</c:v>
                </c:pt>
                <c:pt idx="1282">
                  <c:v>9.6757852077001022E-2</c:v>
                </c:pt>
                <c:pt idx="1283">
                  <c:v>9.6757852077001022E-2</c:v>
                </c:pt>
                <c:pt idx="1284">
                  <c:v>9.6757852077001022E-2</c:v>
                </c:pt>
                <c:pt idx="1285">
                  <c:v>9.7264437689969604E-2</c:v>
                </c:pt>
                <c:pt idx="1286">
                  <c:v>9.7264437689969604E-2</c:v>
                </c:pt>
                <c:pt idx="1287">
                  <c:v>9.7264437689969604E-2</c:v>
                </c:pt>
                <c:pt idx="1288">
                  <c:v>9.7264437689969604E-2</c:v>
                </c:pt>
                <c:pt idx="1289">
                  <c:v>9.7264437689969604E-2</c:v>
                </c:pt>
                <c:pt idx="1290">
                  <c:v>9.7264437689969604E-2</c:v>
                </c:pt>
                <c:pt idx="1291">
                  <c:v>9.7264437689969604E-2</c:v>
                </c:pt>
                <c:pt idx="1292">
                  <c:v>9.7264437689969604E-2</c:v>
                </c:pt>
                <c:pt idx="1293">
                  <c:v>9.7264437689969604E-2</c:v>
                </c:pt>
                <c:pt idx="1294">
                  <c:v>9.7771023302938201E-2</c:v>
                </c:pt>
                <c:pt idx="1295">
                  <c:v>9.7771023302938201E-2</c:v>
                </c:pt>
                <c:pt idx="1296">
                  <c:v>9.7771023302938201E-2</c:v>
                </c:pt>
                <c:pt idx="1297">
                  <c:v>9.7771023302938201E-2</c:v>
                </c:pt>
                <c:pt idx="1298">
                  <c:v>9.7771023302938201E-2</c:v>
                </c:pt>
                <c:pt idx="1299">
                  <c:v>9.7771023302938201E-2</c:v>
                </c:pt>
                <c:pt idx="1300">
                  <c:v>9.7771023302938201E-2</c:v>
                </c:pt>
                <c:pt idx="1301">
                  <c:v>9.7771023302938201E-2</c:v>
                </c:pt>
                <c:pt idx="1302">
                  <c:v>9.8277608915906797E-2</c:v>
                </c:pt>
                <c:pt idx="1303">
                  <c:v>9.8277608915906797E-2</c:v>
                </c:pt>
                <c:pt idx="1304">
                  <c:v>9.8277608915906797E-2</c:v>
                </c:pt>
                <c:pt idx="1305">
                  <c:v>9.8277608915906797E-2</c:v>
                </c:pt>
                <c:pt idx="1306">
                  <c:v>9.8277608915906797E-2</c:v>
                </c:pt>
                <c:pt idx="1307">
                  <c:v>9.8277608915906797E-2</c:v>
                </c:pt>
                <c:pt idx="1308">
                  <c:v>9.878419452887538E-2</c:v>
                </c:pt>
                <c:pt idx="1309">
                  <c:v>9.878419452887538E-2</c:v>
                </c:pt>
                <c:pt idx="1310">
                  <c:v>9.878419452887538E-2</c:v>
                </c:pt>
                <c:pt idx="1311">
                  <c:v>9.878419452887538E-2</c:v>
                </c:pt>
                <c:pt idx="1312">
                  <c:v>9.878419452887538E-2</c:v>
                </c:pt>
                <c:pt idx="1313">
                  <c:v>9.878419452887538E-2</c:v>
                </c:pt>
                <c:pt idx="1314">
                  <c:v>9.878419452887538E-2</c:v>
                </c:pt>
                <c:pt idx="1315">
                  <c:v>9.9290780141843976E-2</c:v>
                </c:pt>
                <c:pt idx="1316">
                  <c:v>9.9290780141843976E-2</c:v>
                </c:pt>
                <c:pt idx="1317">
                  <c:v>9.9290780141843976E-2</c:v>
                </c:pt>
                <c:pt idx="1318">
                  <c:v>9.9797365754812573E-2</c:v>
                </c:pt>
                <c:pt idx="1319">
                  <c:v>9.9797365754812573E-2</c:v>
                </c:pt>
                <c:pt idx="1320">
                  <c:v>9.9797365754812573E-2</c:v>
                </c:pt>
                <c:pt idx="1321">
                  <c:v>9.9797365754812573E-2</c:v>
                </c:pt>
                <c:pt idx="1322">
                  <c:v>0.10030395136778117</c:v>
                </c:pt>
                <c:pt idx="1323">
                  <c:v>0.10081053698074975</c:v>
                </c:pt>
                <c:pt idx="1324">
                  <c:v>0.10081053698074975</c:v>
                </c:pt>
                <c:pt idx="1325">
                  <c:v>0.10131712259371835</c:v>
                </c:pt>
                <c:pt idx="1326">
                  <c:v>0.10131712259371835</c:v>
                </c:pt>
                <c:pt idx="1327">
                  <c:v>0.10131712259371835</c:v>
                </c:pt>
                <c:pt idx="1328">
                  <c:v>0.10131712259371835</c:v>
                </c:pt>
                <c:pt idx="1329">
                  <c:v>0.10131712259371835</c:v>
                </c:pt>
                <c:pt idx="1330">
                  <c:v>0.10131712259371835</c:v>
                </c:pt>
                <c:pt idx="1331">
                  <c:v>0.10182370820668693</c:v>
                </c:pt>
                <c:pt idx="1332">
                  <c:v>0.10233029381965553</c:v>
                </c:pt>
                <c:pt idx="1333">
                  <c:v>0.10233029381965553</c:v>
                </c:pt>
                <c:pt idx="1334">
                  <c:v>0.10283687943262411</c:v>
                </c:pt>
                <c:pt idx="1335">
                  <c:v>0.10283687943262411</c:v>
                </c:pt>
                <c:pt idx="1336">
                  <c:v>0.10283687943262411</c:v>
                </c:pt>
                <c:pt idx="1337">
                  <c:v>0.10283687943262411</c:v>
                </c:pt>
                <c:pt idx="1338">
                  <c:v>0.10283687943262411</c:v>
                </c:pt>
                <c:pt idx="1339">
                  <c:v>0.10334346504559272</c:v>
                </c:pt>
                <c:pt idx="1340">
                  <c:v>0.10334346504559272</c:v>
                </c:pt>
                <c:pt idx="1341">
                  <c:v>0.10334346504559272</c:v>
                </c:pt>
                <c:pt idx="1342">
                  <c:v>0.10334346504559272</c:v>
                </c:pt>
                <c:pt idx="1343">
                  <c:v>0.10334346504559272</c:v>
                </c:pt>
                <c:pt idx="1344">
                  <c:v>0.1038500506585613</c:v>
                </c:pt>
                <c:pt idx="1345">
                  <c:v>0.1043566362715299</c:v>
                </c:pt>
                <c:pt idx="1346">
                  <c:v>0.1043566362715299</c:v>
                </c:pt>
                <c:pt idx="1347">
                  <c:v>0.10536980749746708</c:v>
                </c:pt>
                <c:pt idx="1348">
                  <c:v>0.10638297872340427</c:v>
                </c:pt>
                <c:pt idx="1349">
                  <c:v>0.10638297872340427</c:v>
                </c:pt>
                <c:pt idx="1350">
                  <c:v>0.10638297872340427</c:v>
                </c:pt>
                <c:pt idx="1351">
                  <c:v>0.10790273556231003</c:v>
                </c:pt>
                <c:pt idx="1352">
                  <c:v>0.10891590678824722</c:v>
                </c:pt>
                <c:pt idx="1353">
                  <c:v>0.10942249240121582</c:v>
                </c:pt>
                <c:pt idx="1354">
                  <c:v>0.10942249240121582</c:v>
                </c:pt>
                <c:pt idx="1355">
                  <c:v>0.10942249240121582</c:v>
                </c:pt>
                <c:pt idx="1356">
                  <c:v>0.11144883485309019</c:v>
                </c:pt>
                <c:pt idx="1357">
                  <c:v>0.11296859169199595</c:v>
                </c:pt>
                <c:pt idx="1358">
                  <c:v>0.11296859169199595</c:v>
                </c:pt>
                <c:pt idx="1359">
                  <c:v>0.11347517730496456</c:v>
                </c:pt>
                <c:pt idx="1360">
                  <c:v>0.11448834853090172</c:v>
                </c:pt>
                <c:pt idx="1361">
                  <c:v>0.11448834853090172</c:v>
                </c:pt>
                <c:pt idx="1362">
                  <c:v>0.11550151975683891</c:v>
                </c:pt>
                <c:pt idx="1363">
                  <c:v>0.11550151975683891</c:v>
                </c:pt>
                <c:pt idx="1364">
                  <c:v>0.11651469098277609</c:v>
                </c:pt>
                <c:pt idx="1365">
                  <c:v>0.11752786220871328</c:v>
                </c:pt>
                <c:pt idx="1366">
                  <c:v>0.11803444782168188</c:v>
                </c:pt>
                <c:pt idx="1367">
                  <c:v>0.11854103343465046</c:v>
                </c:pt>
                <c:pt idx="1368">
                  <c:v>0.12006079027355625</c:v>
                </c:pt>
                <c:pt idx="1369">
                  <c:v>0.12056737588652483</c:v>
                </c:pt>
                <c:pt idx="1370">
                  <c:v>0.12158054711246201</c:v>
                </c:pt>
                <c:pt idx="1371">
                  <c:v>0.12208713272543062</c:v>
                </c:pt>
                <c:pt idx="1372">
                  <c:v>0.1225937183383992</c:v>
                </c:pt>
                <c:pt idx="1373">
                  <c:v>0.1231003039513678</c:v>
                </c:pt>
                <c:pt idx="1374">
                  <c:v>0.12462006079027356</c:v>
                </c:pt>
                <c:pt idx="1375">
                  <c:v>0.12512664640324217</c:v>
                </c:pt>
                <c:pt idx="1376">
                  <c:v>0.12613981762917936</c:v>
                </c:pt>
                <c:pt idx="1377">
                  <c:v>0.12613981762917936</c:v>
                </c:pt>
                <c:pt idx="1378">
                  <c:v>0.12613981762917936</c:v>
                </c:pt>
                <c:pt idx="1379">
                  <c:v>0.12613981762917936</c:v>
                </c:pt>
                <c:pt idx="1380">
                  <c:v>0.12715298885511653</c:v>
                </c:pt>
                <c:pt idx="1381">
                  <c:v>0.12867274569402229</c:v>
                </c:pt>
                <c:pt idx="1382">
                  <c:v>0.12917933130699089</c:v>
                </c:pt>
                <c:pt idx="1383">
                  <c:v>0.13171225937183387</c:v>
                </c:pt>
                <c:pt idx="1384">
                  <c:v>0.13525835866261399</c:v>
                </c:pt>
                <c:pt idx="1385">
                  <c:v>0.13627152988855118</c:v>
                </c:pt>
                <c:pt idx="1386">
                  <c:v>0.13627152988855118</c:v>
                </c:pt>
                <c:pt idx="1387">
                  <c:v>0.13677811550151978</c:v>
                </c:pt>
                <c:pt idx="1388">
                  <c:v>0.13728470111448834</c:v>
                </c:pt>
                <c:pt idx="1389">
                  <c:v>0.13880445795339413</c:v>
                </c:pt>
                <c:pt idx="1390">
                  <c:v>0.14083080040526849</c:v>
                </c:pt>
                <c:pt idx="1391">
                  <c:v>0.14133738601823709</c:v>
                </c:pt>
                <c:pt idx="1392">
                  <c:v>0.14336372847011147</c:v>
                </c:pt>
                <c:pt idx="1393">
                  <c:v>0.14387031408308004</c:v>
                </c:pt>
                <c:pt idx="1394">
                  <c:v>0.14387031408308004</c:v>
                </c:pt>
                <c:pt idx="1395">
                  <c:v>0.14488348530901723</c:v>
                </c:pt>
                <c:pt idx="1396">
                  <c:v>0.14488348530901723</c:v>
                </c:pt>
                <c:pt idx="1397">
                  <c:v>0.14539007092198583</c:v>
                </c:pt>
                <c:pt idx="1398">
                  <c:v>0.14539007092198583</c:v>
                </c:pt>
                <c:pt idx="1399">
                  <c:v>0.14539007092198583</c:v>
                </c:pt>
                <c:pt idx="1400">
                  <c:v>0.14539007092198583</c:v>
                </c:pt>
                <c:pt idx="1401">
                  <c:v>0.1458966565349544</c:v>
                </c:pt>
                <c:pt idx="1402">
                  <c:v>0.1458966565349544</c:v>
                </c:pt>
                <c:pt idx="1403">
                  <c:v>0.14640324214792302</c:v>
                </c:pt>
                <c:pt idx="1404">
                  <c:v>0.14690982776089159</c:v>
                </c:pt>
                <c:pt idx="1405">
                  <c:v>0.14690982776089159</c:v>
                </c:pt>
                <c:pt idx="1406">
                  <c:v>0.14690982776089159</c:v>
                </c:pt>
                <c:pt idx="1407">
                  <c:v>0.14690982776089159</c:v>
                </c:pt>
                <c:pt idx="1408">
                  <c:v>0.14741641337386019</c:v>
                </c:pt>
                <c:pt idx="1409">
                  <c:v>0.14741641337386019</c:v>
                </c:pt>
                <c:pt idx="1410">
                  <c:v>0.14741641337386019</c:v>
                </c:pt>
                <c:pt idx="1411">
                  <c:v>0.14741641337386019</c:v>
                </c:pt>
                <c:pt idx="1412">
                  <c:v>0.14792299898682879</c:v>
                </c:pt>
                <c:pt idx="1413">
                  <c:v>0.14792299898682879</c:v>
                </c:pt>
                <c:pt idx="1414">
                  <c:v>0.14792299898682879</c:v>
                </c:pt>
                <c:pt idx="1415">
                  <c:v>0.14792299898682879</c:v>
                </c:pt>
                <c:pt idx="1416">
                  <c:v>0.14792299898682879</c:v>
                </c:pt>
                <c:pt idx="1417">
                  <c:v>0.14842958459979738</c:v>
                </c:pt>
                <c:pt idx="1418">
                  <c:v>0.14893617021276598</c:v>
                </c:pt>
                <c:pt idx="1419">
                  <c:v>0.15045592705167177</c:v>
                </c:pt>
                <c:pt idx="1420">
                  <c:v>0.15045592705167177</c:v>
                </c:pt>
                <c:pt idx="1421">
                  <c:v>0.15096251266464034</c:v>
                </c:pt>
                <c:pt idx="1422">
                  <c:v>0.15096251266464034</c:v>
                </c:pt>
                <c:pt idx="1423">
                  <c:v>0.15146909827760893</c:v>
                </c:pt>
                <c:pt idx="1424">
                  <c:v>0.1524822695035461</c:v>
                </c:pt>
                <c:pt idx="1425">
                  <c:v>0.1524822695035461</c:v>
                </c:pt>
                <c:pt idx="1426">
                  <c:v>0.15349544072948329</c:v>
                </c:pt>
                <c:pt idx="1427">
                  <c:v>0.15400202634245189</c:v>
                </c:pt>
                <c:pt idx="1428">
                  <c:v>0.15501519756838908</c:v>
                </c:pt>
                <c:pt idx="1429">
                  <c:v>0.15602836879432624</c:v>
                </c:pt>
                <c:pt idx="1430">
                  <c:v>0.15602836879432624</c:v>
                </c:pt>
                <c:pt idx="1431">
                  <c:v>0.15754812563323203</c:v>
                </c:pt>
                <c:pt idx="1432">
                  <c:v>0.15805471124620063</c:v>
                </c:pt>
                <c:pt idx="1433">
                  <c:v>0.1585612968591692</c:v>
                </c:pt>
                <c:pt idx="1434">
                  <c:v>0.15906788247213782</c:v>
                </c:pt>
                <c:pt idx="1435">
                  <c:v>0.15957446808510639</c:v>
                </c:pt>
                <c:pt idx="1436">
                  <c:v>0.16058763931104358</c:v>
                </c:pt>
                <c:pt idx="1437">
                  <c:v>0.16312056737588654</c:v>
                </c:pt>
                <c:pt idx="1438">
                  <c:v>0.16362715298885513</c:v>
                </c:pt>
                <c:pt idx="1439">
                  <c:v>0.16413373860182373</c:v>
                </c:pt>
                <c:pt idx="1440">
                  <c:v>0.16413373860182373</c:v>
                </c:pt>
                <c:pt idx="1441">
                  <c:v>0.16413373860182373</c:v>
                </c:pt>
                <c:pt idx="1442">
                  <c:v>0.1646403242147923</c:v>
                </c:pt>
                <c:pt idx="1443">
                  <c:v>0.1651469098277609</c:v>
                </c:pt>
                <c:pt idx="1444">
                  <c:v>0.16616008105369809</c:v>
                </c:pt>
                <c:pt idx="1445">
                  <c:v>0.16818642350557245</c:v>
                </c:pt>
                <c:pt idx="1446">
                  <c:v>0.16869300911854104</c:v>
                </c:pt>
                <c:pt idx="1447">
                  <c:v>0.1702127659574468</c:v>
                </c:pt>
                <c:pt idx="1448">
                  <c:v>0.1702127659574468</c:v>
                </c:pt>
                <c:pt idx="1449">
                  <c:v>0.171225937183384</c:v>
                </c:pt>
                <c:pt idx="1450">
                  <c:v>0.1773049645390071</c:v>
                </c:pt>
                <c:pt idx="1451">
                  <c:v>0.18034447821681865</c:v>
                </c:pt>
                <c:pt idx="1452">
                  <c:v>0.18237082066869303</c:v>
                </c:pt>
                <c:pt idx="1453">
                  <c:v>0.18946301925025333</c:v>
                </c:pt>
                <c:pt idx="1454">
                  <c:v>0.1899696048632219</c:v>
                </c:pt>
                <c:pt idx="1455">
                  <c:v>0.19199594731509625</c:v>
                </c:pt>
                <c:pt idx="1456">
                  <c:v>0.19250253292806485</c:v>
                </c:pt>
                <c:pt idx="1457">
                  <c:v>0.19250253292806485</c:v>
                </c:pt>
                <c:pt idx="1458">
                  <c:v>0.19351570415400204</c:v>
                </c:pt>
                <c:pt idx="1459">
                  <c:v>0.19452887537993921</c:v>
                </c:pt>
                <c:pt idx="1460">
                  <c:v>0.19706180344478219</c:v>
                </c:pt>
                <c:pt idx="1461">
                  <c:v>0.19706180344478219</c:v>
                </c:pt>
                <c:pt idx="1462">
                  <c:v>0.19706180344478219</c:v>
                </c:pt>
                <c:pt idx="1463">
                  <c:v>0.19807497467071938</c:v>
                </c:pt>
                <c:pt idx="1464">
                  <c:v>0.20060790273556234</c:v>
                </c:pt>
                <c:pt idx="1465">
                  <c:v>0.20111448834853093</c:v>
                </c:pt>
                <c:pt idx="1466">
                  <c:v>0.2077001013171226</c:v>
                </c:pt>
                <c:pt idx="1467">
                  <c:v>0.20972644376899696</c:v>
                </c:pt>
                <c:pt idx="1468">
                  <c:v>0.21023302938196559</c:v>
                </c:pt>
                <c:pt idx="1469">
                  <c:v>0.21225937183383994</c:v>
                </c:pt>
                <c:pt idx="1470">
                  <c:v>0.21276595744680854</c:v>
                </c:pt>
                <c:pt idx="1471">
                  <c:v>0.21529888551165149</c:v>
                </c:pt>
                <c:pt idx="1472">
                  <c:v>0.21783181357649445</c:v>
                </c:pt>
                <c:pt idx="1473">
                  <c:v>0.22188449848024316</c:v>
                </c:pt>
                <c:pt idx="1474">
                  <c:v>0.22593718338399191</c:v>
                </c:pt>
                <c:pt idx="1475">
                  <c:v>0.22998986828774065</c:v>
                </c:pt>
                <c:pt idx="1476">
                  <c:v>0.23150962512664644</c:v>
                </c:pt>
                <c:pt idx="1477">
                  <c:v>0.23404255319148939</c:v>
                </c:pt>
                <c:pt idx="1478">
                  <c:v>0.24417426545086124</c:v>
                </c:pt>
                <c:pt idx="1479">
                  <c:v>0.24873353596757855</c:v>
                </c:pt>
                <c:pt idx="1480">
                  <c:v>0.25329280648429586</c:v>
                </c:pt>
                <c:pt idx="1481">
                  <c:v>0.25379939209726443</c:v>
                </c:pt>
                <c:pt idx="1482">
                  <c:v>0.25481256332320168</c:v>
                </c:pt>
                <c:pt idx="1483">
                  <c:v>0.25582573454913882</c:v>
                </c:pt>
                <c:pt idx="1484">
                  <c:v>0.2578520770010132</c:v>
                </c:pt>
                <c:pt idx="1485">
                  <c:v>0.28115501519756841</c:v>
                </c:pt>
                <c:pt idx="1486">
                  <c:v>0.2857142857142857</c:v>
                </c:pt>
                <c:pt idx="1487">
                  <c:v>0.28622087132725432</c:v>
                </c:pt>
                <c:pt idx="1488">
                  <c:v>0.29381965552178319</c:v>
                </c:pt>
                <c:pt idx="1489">
                  <c:v>0.295339412360689</c:v>
                </c:pt>
                <c:pt idx="1490">
                  <c:v>0.30851063829787234</c:v>
                </c:pt>
                <c:pt idx="1491">
                  <c:v>0.32370820668693012</c:v>
                </c:pt>
                <c:pt idx="1492">
                  <c:v>0.32472137791286732</c:v>
                </c:pt>
                <c:pt idx="1493">
                  <c:v>0.32877406281661603</c:v>
                </c:pt>
                <c:pt idx="1494">
                  <c:v>0.34650455927051671</c:v>
                </c:pt>
                <c:pt idx="1495">
                  <c:v>0.36575481256332321</c:v>
                </c:pt>
                <c:pt idx="1496">
                  <c:v>0.37031408308004055</c:v>
                </c:pt>
                <c:pt idx="1497">
                  <c:v>0.37082066869300917</c:v>
                </c:pt>
                <c:pt idx="1498">
                  <c:v>0.42755825734549141</c:v>
                </c:pt>
                <c:pt idx="1499">
                  <c:v>0.44275582573454919</c:v>
                </c:pt>
              </c:numCache>
            </c:numRef>
          </c:xVal>
          <c:yVal>
            <c:numRef>
              <c:f>CURE!$Z$4:$Z$1503</c:f>
              <c:numCache>
                <c:formatCode>0.00</c:formatCode>
                <c:ptCount val="1500"/>
                <c:pt idx="0">
                  <c:v>2.1186658824552526E-3</c:v>
                </c:pt>
                <c:pt idx="1">
                  <c:v>3.972090011050409E-3</c:v>
                </c:pt>
                <c:pt idx="2">
                  <c:v>5.4346705612413502E-3</c:v>
                </c:pt>
                <c:pt idx="3">
                  <c:v>7.3157259709489605E-3</c:v>
                </c:pt>
                <c:pt idx="4">
                  <c:v>8.8325972799608021E-3</c:v>
                </c:pt>
                <c:pt idx="5">
                  <c:v>1.0311554287282903E-2</c:v>
                </c:pt>
                <c:pt idx="6">
                  <c:v>1.167061317556378E-2</c:v>
                </c:pt>
                <c:pt idx="7">
                  <c:v>1.3303122833051184E-2</c:v>
                </c:pt>
                <c:pt idx="8">
                  <c:v>1.768219892843385E-2</c:v>
                </c:pt>
                <c:pt idx="9">
                  <c:v>2.2923192749418158E-2</c:v>
                </c:pt>
                <c:pt idx="10">
                  <c:v>2.7277346754370425E-2</c:v>
                </c:pt>
                <c:pt idx="11">
                  <c:v>3.3170183359806781E-2</c:v>
                </c:pt>
                <c:pt idx="12">
                  <c:v>1.9788895177520767</c:v>
                </c:pt>
                <c:pt idx="13">
                  <c:v>1.9790023377343837</c:v>
                </c:pt>
                <c:pt idx="14">
                  <c:v>1.9792229255086666</c:v>
                </c:pt>
                <c:pt idx="15">
                  <c:v>1.9792411542780206</c:v>
                </c:pt>
                <c:pt idx="16">
                  <c:v>1.9792653792599939</c:v>
                </c:pt>
                <c:pt idx="17">
                  <c:v>1.9792964005090967</c:v>
                </c:pt>
                <c:pt idx="18">
                  <c:v>1.9793608640644667</c:v>
                </c:pt>
                <c:pt idx="19">
                  <c:v>2.7978440672357756</c:v>
                </c:pt>
                <c:pt idx="20">
                  <c:v>2.7979556569288064</c:v>
                </c:pt>
                <c:pt idx="21">
                  <c:v>2.7981087928616075</c:v>
                </c:pt>
                <c:pt idx="22">
                  <c:v>2.798428380737195</c:v>
                </c:pt>
                <c:pt idx="23">
                  <c:v>2.798801931103065</c:v>
                </c:pt>
                <c:pt idx="24">
                  <c:v>2.8012247372348917</c:v>
                </c:pt>
                <c:pt idx="25">
                  <c:v>2.8012701499704322</c:v>
                </c:pt>
                <c:pt idx="26">
                  <c:v>2.8013155619683077</c:v>
                </c:pt>
                <c:pt idx="27">
                  <c:v>2.8013658036295914</c:v>
                </c:pt>
                <c:pt idx="28">
                  <c:v>2.8014636917490106</c:v>
                </c:pt>
                <c:pt idx="29">
                  <c:v>2.8015739491136853</c:v>
                </c:pt>
                <c:pt idx="30">
                  <c:v>2.8016947819322695</c:v>
                </c:pt>
                <c:pt idx="31">
                  <c:v>2.801847018892909</c:v>
                </c:pt>
                <c:pt idx="32">
                  <c:v>2.8020535724104962</c:v>
                </c:pt>
                <c:pt idx="33">
                  <c:v>2.8022806519826404</c:v>
                </c:pt>
                <c:pt idx="34">
                  <c:v>2.802514246141568</c:v>
                </c:pt>
                <c:pt idx="35">
                  <c:v>2.8031282099125083</c:v>
                </c:pt>
                <c:pt idx="36">
                  <c:v>2.8037994095820351</c:v>
                </c:pt>
                <c:pt idx="37">
                  <c:v>2.8045143077052868</c:v>
                </c:pt>
                <c:pt idx="38">
                  <c:v>2.8048540681077996</c:v>
                </c:pt>
                <c:pt idx="39">
                  <c:v>2.8059724811957332</c:v>
                </c:pt>
                <c:pt idx="40">
                  <c:v>3.3983212867453063</c:v>
                </c:pt>
                <c:pt idx="41">
                  <c:v>3.9012493960338892</c:v>
                </c:pt>
                <c:pt idx="42">
                  <c:v>5.4765904005671544</c:v>
                </c:pt>
                <c:pt idx="43">
                  <c:v>5.4765943799106118</c:v>
                </c:pt>
                <c:pt idx="44">
                  <c:v>5.4766101332043746</c:v>
                </c:pt>
                <c:pt idx="45">
                  <c:v>5.4766380550904294</c:v>
                </c:pt>
                <c:pt idx="46">
                  <c:v>5.4766843577832489</c:v>
                </c:pt>
                <c:pt idx="47">
                  <c:v>5.811326543135892</c:v>
                </c:pt>
                <c:pt idx="48">
                  <c:v>5.8117472047424998</c:v>
                </c:pt>
                <c:pt idx="49">
                  <c:v>5.8122811419710914</c:v>
                </c:pt>
                <c:pt idx="50">
                  <c:v>5.8129274843766803</c:v>
                </c:pt>
                <c:pt idx="51">
                  <c:v>5.8137410947212738</c:v>
                </c:pt>
                <c:pt idx="52">
                  <c:v>5.8140676609972983</c:v>
                </c:pt>
                <c:pt idx="53">
                  <c:v>5.8149608778717958</c:v>
                </c:pt>
                <c:pt idx="54">
                  <c:v>5.8160815720764241</c:v>
                </c:pt>
                <c:pt idx="55">
                  <c:v>6.1121563814349384</c:v>
                </c:pt>
                <c:pt idx="56">
                  <c:v>6.1131104840229318</c:v>
                </c:pt>
                <c:pt idx="57">
                  <c:v>6.1287808416351846</c:v>
                </c:pt>
                <c:pt idx="58">
                  <c:v>6.1287902784823176</c:v>
                </c:pt>
                <c:pt idx="59">
                  <c:v>6.1288435074033396</c:v>
                </c:pt>
                <c:pt idx="60">
                  <c:v>7.2981602865957429</c:v>
                </c:pt>
                <c:pt idx="61">
                  <c:v>7.2982025912782751</c:v>
                </c:pt>
                <c:pt idx="62">
                  <c:v>7.2983719838325385</c:v>
                </c:pt>
                <c:pt idx="63">
                  <c:v>7.299306148789154</c:v>
                </c:pt>
                <c:pt idx="64">
                  <c:v>7.3008620544951688</c:v>
                </c:pt>
                <c:pt idx="65">
                  <c:v>7.302972920470677</c:v>
                </c:pt>
                <c:pt idx="66">
                  <c:v>7.3133906651678346</c:v>
                </c:pt>
                <c:pt idx="67">
                  <c:v>10.790073672970459</c:v>
                </c:pt>
                <c:pt idx="68">
                  <c:v>10.790122501563609</c:v>
                </c:pt>
                <c:pt idx="69">
                  <c:v>10.790403162078508</c:v>
                </c:pt>
                <c:pt idx="70">
                  <c:v>10.790796552215012</c:v>
                </c:pt>
                <c:pt idx="71">
                  <c:v>10.792104784815324</c:v>
                </c:pt>
                <c:pt idx="72">
                  <c:v>10.941921705678784</c:v>
                </c:pt>
                <c:pt idx="73">
                  <c:v>10.944723358221285</c:v>
                </c:pt>
                <c:pt idx="74">
                  <c:v>10.944808224532137</c:v>
                </c:pt>
                <c:pt idx="75">
                  <c:v>10.94550038197532</c:v>
                </c:pt>
                <c:pt idx="76">
                  <c:v>10.946312424683454</c:v>
                </c:pt>
                <c:pt idx="77">
                  <c:v>10.947152229678808</c:v>
                </c:pt>
                <c:pt idx="78">
                  <c:v>10.947192583980803</c:v>
                </c:pt>
                <c:pt idx="79">
                  <c:v>10.94724239084095</c:v>
                </c:pt>
                <c:pt idx="80">
                  <c:v>10.947323526400861</c:v>
                </c:pt>
                <c:pt idx="81">
                  <c:v>10.947461861706264</c:v>
                </c:pt>
                <c:pt idx="82">
                  <c:v>10.947553216842588</c:v>
                </c:pt>
                <c:pt idx="83">
                  <c:v>10.948053030927252</c:v>
                </c:pt>
                <c:pt idx="84">
                  <c:v>10.949874094711795</c:v>
                </c:pt>
                <c:pt idx="85">
                  <c:v>11.053938789939364</c:v>
                </c:pt>
                <c:pt idx="86">
                  <c:v>11.054453379479559</c:v>
                </c:pt>
                <c:pt idx="87">
                  <c:v>11.055333502502195</c:v>
                </c:pt>
                <c:pt idx="88">
                  <c:v>11.055863322758759</c:v>
                </c:pt>
                <c:pt idx="89">
                  <c:v>11.676715145616161</c:v>
                </c:pt>
                <c:pt idx="90">
                  <c:v>11.713941884372955</c:v>
                </c:pt>
                <c:pt idx="91">
                  <c:v>11.713958882764736</c:v>
                </c:pt>
                <c:pt idx="92">
                  <c:v>11.71401424294703</c:v>
                </c:pt>
                <c:pt idx="93">
                  <c:v>11.714156230178403</c:v>
                </c:pt>
                <c:pt idx="94">
                  <c:v>11.714394505189532</c:v>
                </c:pt>
                <c:pt idx="95">
                  <c:v>11.714758576995667</c:v>
                </c:pt>
                <c:pt idx="96">
                  <c:v>11.714904342639947</c:v>
                </c:pt>
                <c:pt idx="97">
                  <c:v>11.715115881160127</c:v>
                </c:pt>
                <c:pt idx="98">
                  <c:v>11.716082661537783</c:v>
                </c:pt>
                <c:pt idx="99">
                  <c:v>11.718213671831517</c:v>
                </c:pt>
                <c:pt idx="100">
                  <c:v>11.723146282619826</c:v>
                </c:pt>
                <c:pt idx="101">
                  <c:v>11.723213265373641</c:v>
                </c:pt>
                <c:pt idx="102">
                  <c:v>11.723396626783448</c:v>
                </c:pt>
                <c:pt idx="103">
                  <c:v>11.723583588181079</c:v>
                </c:pt>
                <c:pt idx="104">
                  <c:v>11.723913705007323</c:v>
                </c:pt>
                <c:pt idx="105">
                  <c:v>11.724289778365858</c:v>
                </c:pt>
                <c:pt idx="106">
                  <c:v>11.726823244031152</c:v>
                </c:pt>
                <c:pt idx="107">
                  <c:v>11.729920052660567</c:v>
                </c:pt>
                <c:pt idx="108">
                  <c:v>11.853323025909461</c:v>
                </c:pt>
                <c:pt idx="109">
                  <c:v>11.857689738285341</c:v>
                </c:pt>
                <c:pt idx="110">
                  <c:v>11.872983466280056</c:v>
                </c:pt>
                <c:pt idx="111">
                  <c:v>11.872997373193433</c:v>
                </c:pt>
                <c:pt idx="112">
                  <c:v>12.025756490000404</c:v>
                </c:pt>
                <c:pt idx="113">
                  <c:v>12.026463101200703</c:v>
                </c:pt>
                <c:pt idx="114">
                  <c:v>12.031741040301386</c:v>
                </c:pt>
                <c:pt idx="115">
                  <c:v>12.032042345124244</c:v>
                </c:pt>
                <c:pt idx="116">
                  <c:v>12.032309007523812</c:v>
                </c:pt>
                <c:pt idx="117">
                  <c:v>12.033056020142782</c:v>
                </c:pt>
                <c:pt idx="118">
                  <c:v>12.034890194646191</c:v>
                </c:pt>
                <c:pt idx="119">
                  <c:v>12.03684384030332</c:v>
                </c:pt>
                <c:pt idx="120">
                  <c:v>12.037948996313906</c:v>
                </c:pt>
                <c:pt idx="121">
                  <c:v>12.147140734823408</c:v>
                </c:pt>
                <c:pt idx="122">
                  <c:v>12.152507409761231</c:v>
                </c:pt>
                <c:pt idx="123">
                  <c:v>12.161854821680686</c:v>
                </c:pt>
                <c:pt idx="124">
                  <c:v>12.212203834208704</c:v>
                </c:pt>
                <c:pt idx="125">
                  <c:v>12.212791616492117</c:v>
                </c:pt>
                <c:pt idx="126">
                  <c:v>12.212812898199283</c:v>
                </c:pt>
                <c:pt idx="127">
                  <c:v>12.212842524177288</c:v>
                </c:pt>
                <c:pt idx="128">
                  <c:v>12.823541147339357</c:v>
                </c:pt>
                <c:pt idx="129">
                  <c:v>12.823671609622478</c:v>
                </c:pt>
                <c:pt idx="130">
                  <c:v>12.82411052070746</c:v>
                </c:pt>
                <c:pt idx="131">
                  <c:v>12.824654017893213</c:v>
                </c:pt>
                <c:pt idx="132">
                  <c:v>12.82720056344192</c:v>
                </c:pt>
                <c:pt idx="133">
                  <c:v>12.82731333427326</c:v>
                </c:pt>
                <c:pt idx="134">
                  <c:v>12.827517709419791</c:v>
                </c:pt>
                <c:pt idx="135">
                  <c:v>12.82829141554045</c:v>
                </c:pt>
                <c:pt idx="136">
                  <c:v>12.937618535089307</c:v>
                </c:pt>
                <c:pt idx="137">
                  <c:v>12.941767352614342</c:v>
                </c:pt>
                <c:pt idx="138">
                  <c:v>13.039259116025814</c:v>
                </c:pt>
                <c:pt idx="139">
                  <c:v>13.133541493280946</c:v>
                </c:pt>
                <c:pt idx="140">
                  <c:v>13.141398779787199</c:v>
                </c:pt>
                <c:pt idx="141">
                  <c:v>13.152553682191893</c:v>
                </c:pt>
                <c:pt idx="142">
                  <c:v>13.66958110229414</c:v>
                </c:pt>
                <c:pt idx="143">
                  <c:v>13.669737201275622</c:v>
                </c:pt>
                <c:pt idx="144">
                  <c:v>13.669812845836656</c:v>
                </c:pt>
                <c:pt idx="145">
                  <c:v>13.670389424235379</c:v>
                </c:pt>
                <c:pt idx="146">
                  <c:v>13.67098288952752</c:v>
                </c:pt>
                <c:pt idx="147">
                  <c:v>13.671208999613871</c:v>
                </c:pt>
                <c:pt idx="148">
                  <c:v>13.794019855304937</c:v>
                </c:pt>
                <c:pt idx="149">
                  <c:v>13.794401018697192</c:v>
                </c:pt>
                <c:pt idx="150">
                  <c:v>13.903128900591909</c:v>
                </c:pt>
                <c:pt idx="151">
                  <c:v>14.006348279296315</c:v>
                </c:pt>
                <c:pt idx="152">
                  <c:v>14.011281531977975</c:v>
                </c:pt>
                <c:pt idx="153">
                  <c:v>14.828057675240082</c:v>
                </c:pt>
                <c:pt idx="154">
                  <c:v>14.828223460402732</c:v>
                </c:pt>
                <c:pt idx="155">
                  <c:v>14.949314218247222</c:v>
                </c:pt>
                <c:pt idx="156">
                  <c:v>14.949999015762069</c:v>
                </c:pt>
                <c:pt idx="157">
                  <c:v>14.952205063873169</c:v>
                </c:pt>
                <c:pt idx="158">
                  <c:v>14.962709761662692</c:v>
                </c:pt>
                <c:pt idx="159">
                  <c:v>14.982741028458747</c:v>
                </c:pt>
                <c:pt idx="160">
                  <c:v>15.096565641369722</c:v>
                </c:pt>
                <c:pt idx="161">
                  <c:v>15.097115703100682</c:v>
                </c:pt>
                <c:pt idx="162">
                  <c:v>15.097705083072189</c:v>
                </c:pt>
                <c:pt idx="163">
                  <c:v>15.108740376043999</c:v>
                </c:pt>
                <c:pt idx="164">
                  <c:v>15.437929144613037</c:v>
                </c:pt>
                <c:pt idx="165">
                  <c:v>15.438146502287257</c:v>
                </c:pt>
                <c:pt idx="166">
                  <c:v>15.439163276850302</c:v>
                </c:pt>
                <c:pt idx="167">
                  <c:v>15.521424124697811</c:v>
                </c:pt>
                <c:pt idx="168">
                  <c:v>15.526502224490311</c:v>
                </c:pt>
                <c:pt idx="169">
                  <c:v>15.526813682579242</c:v>
                </c:pt>
                <c:pt idx="170">
                  <c:v>15.634685140260864</c:v>
                </c:pt>
                <c:pt idx="171">
                  <c:v>15.635471527383432</c:v>
                </c:pt>
                <c:pt idx="172">
                  <c:v>15.64668157905858</c:v>
                </c:pt>
                <c:pt idx="173">
                  <c:v>16.518938003972355</c:v>
                </c:pt>
                <c:pt idx="174">
                  <c:v>16.530989226861948</c:v>
                </c:pt>
                <c:pt idx="175">
                  <c:v>16.531319247220541</c:v>
                </c:pt>
                <c:pt idx="176">
                  <c:v>16.532892054724201</c:v>
                </c:pt>
                <c:pt idx="177">
                  <c:v>16.534938768507701</c:v>
                </c:pt>
                <c:pt idx="178">
                  <c:v>16.538218793529349</c:v>
                </c:pt>
                <c:pt idx="179">
                  <c:v>16.545094575624667</c:v>
                </c:pt>
                <c:pt idx="180">
                  <c:v>16.596124627187525</c:v>
                </c:pt>
                <c:pt idx="181">
                  <c:v>16.597116652885745</c:v>
                </c:pt>
                <c:pt idx="182">
                  <c:v>16.605131150621265</c:v>
                </c:pt>
                <c:pt idx="183">
                  <c:v>16.605660616828082</c:v>
                </c:pt>
                <c:pt idx="184">
                  <c:v>16.700987470672263</c:v>
                </c:pt>
                <c:pt idx="185">
                  <c:v>16.702444253862311</c:v>
                </c:pt>
                <c:pt idx="186">
                  <c:v>16.70315149592491</c:v>
                </c:pt>
                <c:pt idx="187">
                  <c:v>16.70388460983634</c:v>
                </c:pt>
                <c:pt idx="188">
                  <c:v>16.705686966145059</c:v>
                </c:pt>
                <c:pt idx="189">
                  <c:v>16.708174980252394</c:v>
                </c:pt>
                <c:pt idx="190">
                  <c:v>16.713215327108873</c:v>
                </c:pt>
                <c:pt idx="191">
                  <c:v>16.73054139362679</c:v>
                </c:pt>
                <c:pt idx="192">
                  <c:v>19.804161627037654</c:v>
                </c:pt>
                <c:pt idx="193">
                  <c:v>19.804657701103647</c:v>
                </c:pt>
                <c:pt idx="194">
                  <c:v>19.805414522270517</c:v>
                </c:pt>
                <c:pt idx="195">
                  <c:v>19.807596774451046</c:v>
                </c:pt>
                <c:pt idx="196">
                  <c:v>19.850861887497299</c:v>
                </c:pt>
                <c:pt idx="197">
                  <c:v>19.881518269751641</c:v>
                </c:pt>
                <c:pt idx="198">
                  <c:v>19.882126527054691</c:v>
                </c:pt>
                <c:pt idx="199">
                  <c:v>20.171791335735207</c:v>
                </c:pt>
                <c:pt idx="200">
                  <c:v>20.179353411128709</c:v>
                </c:pt>
                <c:pt idx="201">
                  <c:v>20.18980800291175</c:v>
                </c:pt>
                <c:pt idx="202">
                  <c:v>20.220882176605329</c:v>
                </c:pt>
                <c:pt idx="203">
                  <c:v>20.221237069790241</c:v>
                </c:pt>
                <c:pt idx="204">
                  <c:v>20.221745608084174</c:v>
                </c:pt>
                <c:pt idx="205">
                  <c:v>20.222756785625503</c:v>
                </c:pt>
                <c:pt idx="206">
                  <c:v>20.261485493398776</c:v>
                </c:pt>
                <c:pt idx="207">
                  <c:v>20.274175684074127</c:v>
                </c:pt>
                <c:pt idx="208">
                  <c:v>20.289321499466759</c:v>
                </c:pt>
                <c:pt idx="209">
                  <c:v>20.321923613799711</c:v>
                </c:pt>
                <c:pt idx="210">
                  <c:v>20.341160801149112</c:v>
                </c:pt>
                <c:pt idx="211">
                  <c:v>20.342328492709203</c:v>
                </c:pt>
                <c:pt idx="212">
                  <c:v>20.408377386393372</c:v>
                </c:pt>
                <c:pt idx="213">
                  <c:v>20.470947620945225</c:v>
                </c:pt>
                <c:pt idx="214">
                  <c:v>20.471603867504371</c:v>
                </c:pt>
                <c:pt idx="215">
                  <c:v>20.483411542579699</c:v>
                </c:pt>
                <c:pt idx="216">
                  <c:v>20.485182668303526</c:v>
                </c:pt>
                <c:pt idx="217">
                  <c:v>20.487385243120027</c:v>
                </c:pt>
                <c:pt idx="218">
                  <c:v>20.49171092517382</c:v>
                </c:pt>
                <c:pt idx="219">
                  <c:v>20.533456190040408</c:v>
                </c:pt>
                <c:pt idx="220">
                  <c:v>20.540656000773701</c:v>
                </c:pt>
                <c:pt idx="221">
                  <c:v>20.546275188463806</c:v>
                </c:pt>
                <c:pt idx="222">
                  <c:v>20.547008149729582</c:v>
                </c:pt>
                <c:pt idx="223">
                  <c:v>20.548042656999499</c:v>
                </c:pt>
                <c:pt idx="224">
                  <c:v>20.601349415747865</c:v>
                </c:pt>
                <c:pt idx="225">
                  <c:v>20.625212363091467</c:v>
                </c:pt>
                <c:pt idx="226">
                  <c:v>20.62552427569879</c:v>
                </c:pt>
                <c:pt idx="227">
                  <c:v>20.627846831081889</c:v>
                </c:pt>
                <c:pt idx="228">
                  <c:v>20.636135215700115</c:v>
                </c:pt>
                <c:pt idx="229">
                  <c:v>20.649068705915131</c:v>
                </c:pt>
                <c:pt idx="230">
                  <c:v>20.662895310652495</c:v>
                </c:pt>
                <c:pt idx="231">
                  <c:v>20.663214092911584</c:v>
                </c:pt>
                <c:pt idx="232">
                  <c:v>20.664098171888835</c:v>
                </c:pt>
                <c:pt idx="233">
                  <c:v>20.665677539234547</c:v>
                </c:pt>
                <c:pt idx="234">
                  <c:v>20.667704656256596</c:v>
                </c:pt>
                <c:pt idx="235">
                  <c:v>20.962932548371246</c:v>
                </c:pt>
                <c:pt idx="236">
                  <c:v>21.014907275118812</c:v>
                </c:pt>
                <c:pt idx="237">
                  <c:v>21.041543979663462</c:v>
                </c:pt>
                <c:pt idx="238">
                  <c:v>21.042065310355845</c:v>
                </c:pt>
                <c:pt idx="239">
                  <c:v>21.112485840512491</c:v>
                </c:pt>
                <c:pt idx="240">
                  <c:v>21.116255325737523</c:v>
                </c:pt>
                <c:pt idx="241">
                  <c:v>21.121322886144878</c:v>
                </c:pt>
                <c:pt idx="242">
                  <c:v>21.126507297999485</c:v>
                </c:pt>
                <c:pt idx="243">
                  <c:v>21.131724495667576</c:v>
                </c:pt>
                <c:pt idx="244">
                  <c:v>21.997188870107752</c:v>
                </c:pt>
                <c:pt idx="245">
                  <c:v>22.064576280737583</c:v>
                </c:pt>
                <c:pt idx="246">
                  <c:v>22.131702960650479</c:v>
                </c:pt>
                <c:pt idx="247">
                  <c:v>22.13333190274539</c:v>
                </c:pt>
                <c:pt idx="248">
                  <c:v>22.184704222794746</c:v>
                </c:pt>
                <c:pt idx="249">
                  <c:v>22.189300277527813</c:v>
                </c:pt>
                <c:pt idx="250">
                  <c:v>22.194038089057752</c:v>
                </c:pt>
                <c:pt idx="251">
                  <c:v>22.208770374076749</c:v>
                </c:pt>
                <c:pt idx="252">
                  <c:v>22.237266405551914</c:v>
                </c:pt>
                <c:pt idx="253">
                  <c:v>22.298531651419495</c:v>
                </c:pt>
                <c:pt idx="254">
                  <c:v>22.29865400649431</c:v>
                </c:pt>
                <c:pt idx="255">
                  <c:v>22.362778771726838</c:v>
                </c:pt>
                <c:pt idx="256">
                  <c:v>22.364913278417458</c:v>
                </c:pt>
                <c:pt idx="257">
                  <c:v>22.367534637628047</c:v>
                </c:pt>
                <c:pt idx="258">
                  <c:v>22.385139866612477</c:v>
                </c:pt>
                <c:pt idx="259">
                  <c:v>22.402729246404284</c:v>
                </c:pt>
                <c:pt idx="260">
                  <c:v>22.420302814305931</c:v>
                </c:pt>
                <c:pt idx="261">
                  <c:v>22.448555191454787</c:v>
                </c:pt>
                <c:pt idx="262">
                  <c:v>22.449454520673967</c:v>
                </c:pt>
                <c:pt idx="263">
                  <c:v>22.45083020364142</c:v>
                </c:pt>
                <c:pt idx="264">
                  <c:v>22.452736160683774</c:v>
                </c:pt>
                <c:pt idx="265">
                  <c:v>22.51127267400064</c:v>
                </c:pt>
                <c:pt idx="266">
                  <c:v>22.513897006254673</c:v>
                </c:pt>
                <c:pt idx="267">
                  <c:v>22.516520987486835</c:v>
                </c:pt>
                <c:pt idx="268">
                  <c:v>22.519506187521383</c:v>
                </c:pt>
                <c:pt idx="269">
                  <c:v>22.789308757669165</c:v>
                </c:pt>
                <c:pt idx="270">
                  <c:v>22.793677065152252</c:v>
                </c:pt>
                <c:pt idx="271">
                  <c:v>22.798874864757181</c:v>
                </c:pt>
                <c:pt idx="272">
                  <c:v>22.844531861415945</c:v>
                </c:pt>
                <c:pt idx="273">
                  <c:v>22.850805003639991</c:v>
                </c:pt>
                <c:pt idx="274">
                  <c:v>22.864868439270214</c:v>
                </c:pt>
                <c:pt idx="275">
                  <c:v>22.881218736367185</c:v>
                </c:pt>
                <c:pt idx="276">
                  <c:v>22.904572651931218</c:v>
                </c:pt>
                <c:pt idx="277">
                  <c:v>22.939514308585686</c:v>
                </c:pt>
                <c:pt idx="278">
                  <c:v>22.974394645565209</c:v>
                </c:pt>
                <c:pt idx="279">
                  <c:v>23.046689134540735</c:v>
                </c:pt>
                <c:pt idx="280">
                  <c:v>23.048895672843248</c:v>
                </c:pt>
                <c:pt idx="281">
                  <c:v>23.05160607528153</c:v>
                </c:pt>
                <c:pt idx="282">
                  <c:v>23.05538182429164</c:v>
                </c:pt>
                <c:pt idx="283">
                  <c:v>23.257231230576739</c:v>
                </c:pt>
                <c:pt idx="284">
                  <c:v>23.274331279620689</c:v>
                </c:pt>
                <c:pt idx="285">
                  <c:v>23.298630014247756</c:v>
                </c:pt>
                <c:pt idx="286">
                  <c:v>23.31462480058924</c:v>
                </c:pt>
                <c:pt idx="287">
                  <c:v>23.329744554700195</c:v>
                </c:pt>
                <c:pt idx="288">
                  <c:v>23.344852947836728</c:v>
                </c:pt>
                <c:pt idx="289">
                  <c:v>23.49192712601489</c:v>
                </c:pt>
                <c:pt idx="290">
                  <c:v>23.553672585572624</c:v>
                </c:pt>
                <c:pt idx="291">
                  <c:v>23.6162122531161</c:v>
                </c:pt>
                <c:pt idx="292">
                  <c:v>23.617465688903266</c:v>
                </c:pt>
                <c:pt idx="293">
                  <c:v>23.674979531296714</c:v>
                </c:pt>
                <c:pt idx="294">
                  <c:v>23.689393174463731</c:v>
                </c:pt>
                <c:pt idx="295">
                  <c:v>23.708027951374092</c:v>
                </c:pt>
                <c:pt idx="296">
                  <c:v>23.723634167578563</c:v>
                </c:pt>
                <c:pt idx="297">
                  <c:v>23.737343809046095</c:v>
                </c:pt>
                <c:pt idx="298">
                  <c:v>23.868920741999244</c:v>
                </c:pt>
                <c:pt idx="299">
                  <c:v>23.869745874320163</c:v>
                </c:pt>
                <c:pt idx="300">
                  <c:v>23.873066659941951</c:v>
                </c:pt>
                <c:pt idx="301">
                  <c:v>23.87532325931528</c:v>
                </c:pt>
                <c:pt idx="302">
                  <c:v>23.88156294550765</c:v>
                </c:pt>
                <c:pt idx="303">
                  <c:v>23.888805806096602</c:v>
                </c:pt>
                <c:pt idx="304">
                  <c:v>23.907300285415985</c:v>
                </c:pt>
                <c:pt idx="305">
                  <c:v>24.080906668654357</c:v>
                </c:pt>
                <c:pt idx="306">
                  <c:v>24.100566984514099</c:v>
                </c:pt>
                <c:pt idx="307">
                  <c:v>24.107712709185481</c:v>
                </c:pt>
                <c:pt idx="308">
                  <c:v>24.157584548926511</c:v>
                </c:pt>
                <c:pt idx="309">
                  <c:v>24.165889540812778</c:v>
                </c:pt>
                <c:pt idx="310">
                  <c:v>24.1668125045531</c:v>
                </c:pt>
                <c:pt idx="311">
                  <c:v>24.171603052109905</c:v>
                </c:pt>
                <c:pt idx="312">
                  <c:v>24.210841324142766</c:v>
                </c:pt>
                <c:pt idx="313">
                  <c:v>24.237319142051284</c:v>
                </c:pt>
                <c:pt idx="314">
                  <c:v>24.296241575262499</c:v>
                </c:pt>
                <c:pt idx="315">
                  <c:v>24.296726413428615</c:v>
                </c:pt>
                <c:pt idx="316">
                  <c:v>24.299470624805341</c:v>
                </c:pt>
                <c:pt idx="317">
                  <c:v>24.301439812730106</c:v>
                </c:pt>
                <c:pt idx="318">
                  <c:v>24.311010640811762</c:v>
                </c:pt>
                <c:pt idx="319">
                  <c:v>24.32522342239681</c:v>
                </c:pt>
                <c:pt idx="320">
                  <c:v>24.329648151794245</c:v>
                </c:pt>
                <c:pt idx="321">
                  <c:v>24.331688767333421</c:v>
                </c:pt>
                <c:pt idx="322">
                  <c:v>24.33262791060789</c:v>
                </c:pt>
                <c:pt idx="323">
                  <c:v>24.334172199812588</c:v>
                </c:pt>
                <c:pt idx="324">
                  <c:v>24.374996669238822</c:v>
                </c:pt>
                <c:pt idx="325">
                  <c:v>24.400730590495055</c:v>
                </c:pt>
                <c:pt idx="326">
                  <c:v>24.500683817174174</c:v>
                </c:pt>
                <c:pt idx="327">
                  <c:v>24.502360186229854</c:v>
                </c:pt>
                <c:pt idx="328">
                  <c:v>24.55053780630822</c:v>
                </c:pt>
                <c:pt idx="329">
                  <c:v>24.906595053134513</c:v>
                </c:pt>
                <c:pt idx="330">
                  <c:v>25.008632973712182</c:v>
                </c:pt>
                <c:pt idx="331">
                  <c:v>25.008992191413022</c:v>
                </c:pt>
                <c:pt idx="332">
                  <c:v>26.274716812018674</c:v>
                </c:pt>
                <c:pt idx="333">
                  <c:v>26.275230434791521</c:v>
                </c:pt>
                <c:pt idx="334">
                  <c:v>26.406735003197308</c:v>
                </c:pt>
                <c:pt idx="335">
                  <c:v>26.440464265561122</c:v>
                </c:pt>
                <c:pt idx="336">
                  <c:v>26.443513520292036</c:v>
                </c:pt>
                <c:pt idx="337">
                  <c:v>26.44685591913403</c:v>
                </c:pt>
                <c:pt idx="338">
                  <c:v>26.453164925254427</c:v>
                </c:pt>
                <c:pt idx="339">
                  <c:v>26.474392990032253</c:v>
                </c:pt>
                <c:pt idx="340">
                  <c:v>26.525206643793847</c:v>
                </c:pt>
                <c:pt idx="341">
                  <c:v>26.527032236275424</c:v>
                </c:pt>
                <c:pt idx="342">
                  <c:v>26.564598585724269</c:v>
                </c:pt>
                <c:pt idx="343">
                  <c:v>26.569440427509058</c:v>
                </c:pt>
                <c:pt idx="344">
                  <c:v>26.575095225276669</c:v>
                </c:pt>
                <c:pt idx="345">
                  <c:v>26.578233112346091</c:v>
                </c:pt>
                <c:pt idx="346">
                  <c:v>26.587688489840801</c:v>
                </c:pt>
                <c:pt idx="347">
                  <c:v>26.611313583701083</c:v>
                </c:pt>
                <c:pt idx="348">
                  <c:v>26.67368406596351</c:v>
                </c:pt>
                <c:pt idx="349">
                  <c:v>26.67502599824056</c:v>
                </c:pt>
                <c:pt idx="350">
                  <c:v>26.722132704049191</c:v>
                </c:pt>
                <c:pt idx="351">
                  <c:v>26.767641464093469</c:v>
                </c:pt>
                <c:pt idx="352">
                  <c:v>26.770731756617469</c:v>
                </c:pt>
                <c:pt idx="353">
                  <c:v>26.773613818683771</c:v>
                </c:pt>
                <c:pt idx="354">
                  <c:v>26.780350709329646</c:v>
                </c:pt>
                <c:pt idx="355">
                  <c:v>27.075988986707259</c:v>
                </c:pt>
                <c:pt idx="356">
                  <c:v>27.076417142542383</c:v>
                </c:pt>
                <c:pt idx="357">
                  <c:v>27.079927528273718</c:v>
                </c:pt>
                <c:pt idx="358">
                  <c:v>27.173978223388207</c:v>
                </c:pt>
                <c:pt idx="359">
                  <c:v>28.90699313938131</c:v>
                </c:pt>
                <c:pt idx="360">
                  <c:v>28.911643397802798</c:v>
                </c:pt>
                <c:pt idx="361">
                  <c:v>28.918904340076946</c:v>
                </c:pt>
                <c:pt idx="362">
                  <c:v>28.928647717396675</c:v>
                </c:pt>
                <c:pt idx="363">
                  <c:v>28.930608928399081</c:v>
                </c:pt>
                <c:pt idx="364">
                  <c:v>28.986636365589238</c:v>
                </c:pt>
                <c:pt idx="365">
                  <c:v>29.143514384636639</c:v>
                </c:pt>
                <c:pt idx="366">
                  <c:v>29.14702574140594</c:v>
                </c:pt>
                <c:pt idx="367">
                  <c:v>29.153311225458786</c:v>
                </c:pt>
                <c:pt idx="368">
                  <c:v>29.176503110869866</c:v>
                </c:pt>
                <c:pt idx="369">
                  <c:v>29.178961485098537</c:v>
                </c:pt>
                <c:pt idx="370">
                  <c:v>29.244987468664938</c:v>
                </c:pt>
                <c:pt idx="371">
                  <c:v>29.283412533742499</c:v>
                </c:pt>
                <c:pt idx="372">
                  <c:v>29.287028878169444</c:v>
                </c:pt>
                <c:pt idx="373">
                  <c:v>29.567626105081249</c:v>
                </c:pt>
                <c:pt idx="374">
                  <c:v>29.569575889406156</c:v>
                </c:pt>
                <c:pt idx="375">
                  <c:v>29.599798327840876</c:v>
                </c:pt>
                <c:pt idx="376">
                  <c:v>29.718921257495609</c:v>
                </c:pt>
                <c:pt idx="377">
                  <c:v>29.72252613032926</c:v>
                </c:pt>
                <c:pt idx="378">
                  <c:v>29.752607124867744</c:v>
                </c:pt>
                <c:pt idx="379">
                  <c:v>29.844796463310029</c:v>
                </c:pt>
                <c:pt idx="380">
                  <c:v>29.850659356169679</c:v>
                </c:pt>
                <c:pt idx="381">
                  <c:v>29.901708440669694</c:v>
                </c:pt>
                <c:pt idx="382">
                  <c:v>30.065284291071482</c:v>
                </c:pt>
                <c:pt idx="383">
                  <c:v>30.069388838039114</c:v>
                </c:pt>
                <c:pt idx="384">
                  <c:v>30.210872445066265</c:v>
                </c:pt>
                <c:pt idx="385">
                  <c:v>30.223029855059476</c:v>
                </c:pt>
                <c:pt idx="386">
                  <c:v>30.257832166582585</c:v>
                </c:pt>
                <c:pt idx="387">
                  <c:v>30.274705409132583</c:v>
                </c:pt>
                <c:pt idx="388">
                  <c:v>30.28350859579448</c:v>
                </c:pt>
                <c:pt idx="389">
                  <c:v>30.301922440828626</c:v>
                </c:pt>
                <c:pt idx="390">
                  <c:v>30.330182402477529</c:v>
                </c:pt>
                <c:pt idx="391">
                  <c:v>30.412887539300442</c:v>
                </c:pt>
                <c:pt idx="392">
                  <c:v>30.605713681338898</c:v>
                </c:pt>
                <c:pt idx="393">
                  <c:v>30.608769913373905</c:v>
                </c:pt>
                <c:pt idx="394">
                  <c:v>30.613173465561754</c:v>
                </c:pt>
                <c:pt idx="395">
                  <c:v>30.617988634370128</c:v>
                </c:pt>
                <c:pt idx="396">
                  <c:v>30.639271884484234</c:v>
                </c:pt>
                <c:pt idx="397">
                  <c:v>30.648660720670478</c:v>
                </c:pt>
                <c:pt idx="398">
                  <c:v>31.020268302131868</c:v>
                </c:pt>
                <c:pt idx="399">
                  <c:v>31.0274189058958</c:v>
                </c:pt>
                <c:pt idx="400">
                  <c:v>31.032039734185311</c:v>
                </c:pt>
                <c:pt idx="401">
                  <c:v>31.121184882104856</c:v>
                </c:pt>
                <c:pt idx="402">
                  <c:v>35.013906218162482</c:v>
                </c:pt>
                <c:pt idx="403">
                  <c:v>35.014568704559515</c:v>
                </c:pt>
                <c:pt idx="404">
                  <c:v>35.019236803990694</c:v>
                </c:pt>
                <c:pt idx="405">
                  <c:v>35.02533837235066</c:v>
                </c:pt>
                <c:pt idx="406">
                  <c:v>35.035426433079273</c:v>
                </c:pt>
                <c:pt idx="407">
                  <c:v>35.08903389337361</c:v>
                </c:pt>
                <c:pt idx="408">
                  <c:v>35.118143418288085</c:v>
                </c:pt>
                <c:pt idx="409">
                  <c:v>35.272858166250941</c:v>
                </c:pt>
                <c:pt idx="410">
                  <c:v>35.276892149139606</c:v>
                </c:pt>
                <c:pt idx="411">
                  <c:v>35.288376407601938</c:v>
                </c:pt>
                <c:pt idx="412">
                  <c:v>35.322077121466471</c:v>
                </c:pt>
                <c:pt idx="413">
                  <c:v>35.322833555472293</c:v>
                </c:pt>
                <c:pt idx="414">
                  <c:v>35.324975947846241</c:v>
                </c:pt>
                <c:pt idx="415">
                  <c:v>35.352296089039719</c:v>
                </c:pt>
                <c:pt idx="416">
                  <c:v>35.354593682143431</c:v>
                </c:pt>
                <c:pt idx="417">
                  <c:v>35.362074773714738</c:v>
                </c:pt>
                <c:pt idx="418">
                  <c:v>35.363392295344205</c:v>
                </c:pt>
                <c:pt idx="419">
                  <c:v>35.543000592099204</c:v>
                </c:pt>
                <c:pt idx="420">
                  <c:v>35.695944224938344</c:v>
                </c:pt>
                <c:pt idx="421">
                  <c:v>37.15903218228037</c:v>
                </c:pt>
                <c:pt idx="422">
                  <c:v>37.162840728981934</c:v>
                </c:pt>
                <c:pt idx="423">
                  <c:v>37.18774839737334</c:v>
                </c:pt>
                <c:pt idx="424">
                  <c:v>37.18960361359251</c:v>
                </c:pt>
                <c:pt idx="425">
                  <c:v>37.760668567499678</c:v>
                </c:pt>
                <c:pt idx="426">
                  <c:v>37.766329673621549</c:v>
                </c:pt>
                <c:pt idx="427">
                  <c:v>37.770176375641675</c:v>
                </c:pt>
                <c:pt idx="428">
                  <c:v>37.791211830041512</c:v>
                </c:pt>
                <c:pt idx="429">
                  <c:v>37.926223142958222</c:v>
                </c:pt>
                <c:pt idx="430">
                  <c:v>37.929016127620969</c:v>
                </c:pt>
                <c:pt idx="431">
                  <c:v>37.94160154025041</c:v>
                </c:pt>
                <c:pt idx="432">
                  <c:v>37.955571306964337</c:v>
                </c:pt>
                <c:pt idx="433">
                  <c:v>37.956913517777615</c:v>
                </c:pt>
                <c:pt idx="434">
                  <c:v>37.95871799752473</c:v>
                </c:pt>
                <c:pt idx="435">
                  <c:v>37.978407046338738</c:v>
                </c:pt>
                <c:pt idx="436">
                  <c:v>37.980141742565223</c:v>
                </c:pt>
                <c:pt idx="437">
                  <c:v>37.983025293276143</c:v>
                </c:pt>
                <c:pt idx="438">
                  <c:v>37.98548846982721</c:v>
                </c:pt>
                <c:pt idx="439">
                  <c:v>38.099473246929023</c:v>
                </c:pt>
                <c:pt idx="440">
                  <c:v>38.116466133602458</c:v>
                </c:pt>
                <c:pt idx="441">
                  <c:v>38.118714474899079</c:v>
                </c:pt>
                <c:pt idx="442">
                  <c:v>38.176818179276189</c:v>
                </c:pt>
                <c:pt idx="443">
                  <c:v>38.194685997735498</c:v>
                </c:pt>
                <c:pt idx="444">
                  <c:v>38.201053834115633</c:v>
                </c:pt>
                <c:pt idx="445">
                  <c:v>38.205180663389797</c:v>
                </c:pt>
                <c:pt idx="446">
                  <c:v>38.307481809870048</c:v>
                </c:pt>
                <c:pt idx="447">
                  <c:v>38.680797181010966</c:v>
                </c:pt>
                <c:pt idx="448">
                  <c:v>38.681224483218891</c:v>
                </c:pt>
                <c:pt idx="449">
                  <c:v>38.68165177781664</c:v>
                </c:pt>
                <c:pt idx="450">
                  <c:v>38.692455055883023</c:v>
                </c:pt>
                <c:pt idx="451">
                  <c:v>38.701562323524563</c:v>
                </c:pt>
                <c:pt idx="452">
                  <c:v>38.712960279428394</c:v>
                </c:pt>
                <c:pt idx="453">
                  <c:v>38.715545074300685</c:v>
                </c:pt>
                <c:pt idx="454">
                  <c:v>38.716849173136296</c:v>
                </c:pt>
                <c:pt idx="455">
                  <c:v>38.719557680483753</c:v>
                </c:pt>
                <c:pt idx="456">
                  <c:v>38.73152897093096</c:v>
                </c:pt>
                <c:pt idx="457">
                  <c:v>38.741239635180008</c:v>
                </c:pt>
                <c:pt idx="458">
                  <c:v>38.924171606858039</c:v>
                </c:pt>
                <c:pt idx="459">
                  <c:v>38.956775614037028</c:v>
                </c:pt>
                <c:pt idx="460">
                  <c:v>39.08673628906682</c:v>
                </c:pt>
                <c:pt idx="461">
                  <c:v>39.087032037142777</c:v>
                </c:pt>
                <c:pt idx="462">
                  <c:v>39.090297490053558</c:v>
                </c:pt>
                <c:pt idx="463">
                  <c:v>39.100027585672102</c:v>
                </c:pt>
                <c:pt idx="464">
                  <c:v>39.110010477498463</c:v>
                </c:pt>
                <c:pt idx="465">
                  <c:v>39.11151822895328</c:v>
                </c:pt>
                <c:pt idx="466">
                  <c:v>39.124503798347433</c:v>
                </c:pt>
                <c:pt idx="467">
                  <c:v>39.133168951527821</c:v>
                </c:pt>
                <c:pt idx="468">
                  <c:v>39.302534403496445</c:v>
                </c:pt>
                <c:pt idx="469">
                  <c:v>39.384588718380286</c:v>
                </c:pt>
                <c:pt idx="470">
                  <c:v>39.387198114530705</c:v>
                </c:pt>
                <c:pt idx="471">
                  <c:v>39.392238274431506</c:v>
                </c:pt>
                <c:pt idx="472">
                  <c:v>39.395241714088364</c:v>
                </c:pt>
                <c:pt idx="473">
                  <c:v>39.483971351938344</c:v>
                </c:pt>
                <c:pt idx="474">
                  <c:v>39.584350096907507</c:v>
                </c:pt>
                <c:pt idx="475">
                  <c:v>39.604638571768866</c:v>
                </c:pt>
                <c:pt idx="476">
                  <c:v>39.60472846590158</c:v>
                </c:pt>
                <c:pt idx="477">
                  <c:v>39.608231908085621</c:v>
                </c:pt>
                <c:pt idx="478">
                  <c:v>39.883890552936265</c:v>
                </c:pt>
                <c:pt idx="479">
                  <c:v>39.904338805987194</c:v>
                </c:pt>
                <c:pt idx="480">
                  <c:v>39.90738055954084</c:v>
                </c:pt>
                <c:pt idx="481">
                  <c:v>39.916189457574113</c:v>
                </c:pt>
                <c:pt idx="482">
                  <c:v>39.921827453291435</c:v>
                </c:pt>
                <c:pt idx="483">
                  <c:v>40.125127399809095</c:v>
                </c:pt>
                <c:pt idx="484">
                  <c:v>40.125309043894852</c:v>
                </c:pt>
                <c:pt idx="485">
                  <c:v>40.128208777270459</c:v>
                </c:pt>
                <c:pt idx="486">
                  <c:v>40.131170917207356</c:v>
                </c:pt>
                <c:pt idx="487">
                  <c:v>40.52584337074758</c:v>
                </c:pt>
                <c:pt idx="488">
                  <c:v>40.592371273072622</c:v>
                </c:pt>
                <c:pt idx="489">
                  <c:v>40.604004686765009</c:v>
                </c:pt>
                <c:pt idx="490">
                  <c:v>40.606976640802323</c:v>
                </c:pt>
                <c:pt idx="491">
                  <c:v>40.611824269285144</c:v>
                </c:pt>
                <c:pt idx="492">
                  <c:v>40.630911379789787</c:v>
                </c:pt>
                <c:pt idx="493">
                  <c:v>40.639892477143803</c:v>
                </c:pt>
                <c:pt idx="494">
                  <c:v>40.648111232930177</c:v>
                </c:pt>
                <c:pt idx="495">
                  <c:v>40.695179173979341</c:v>
                </c:pt>
                <c:pt idx="496">
                  <c:v>40.706222520161134</c:v>
                </c:pt>
                <c:pt idx="497">
                  <c:v>40.710006317373768</c:v>
                </c:pt>
                <c:pt idx="498">
                  <c:v>40.710770223794725</c:v>
                </c:pt>
                <c:pt idx="499">
                  <c:v>40.726124813957263</c:v>
                </c:pt>
                <c:pt idx="500">
                  <c:v>40.738731149508688</c:v>
                </c:pt>
                <c:pt idx="501">
                  <c:v>40.825476353682262</c:v>
                </c:pt>
                <c:pt idx="502">
                  <c:v>40.835068700209632</c:v>
                </c:pt>
                <c:pt idx="503">
                  <c:v>40.844964646013693</c:v>
                </c:pt>
                <c:pt idx="504">
                  <c:v>40.854856435256316</c:v>
                </c:pt>
                <c:pt idx="505">
                  <c:v>40.862511809178699</c:v>
                </c:pt>
                <c:pt idx="506">
                  <c:v>40.875120635950616</c:v>
                </c:pt>
                <c:pt idx="507">
                  <c:v>40.887722713251968</c:v>
                </c:pt>
                <c:pt idx="508">
                  <c:v>40.901802248521783</c:v>
                </c:pt>
                <c:pt idx="509">
                  <c:v>40.90221987554564</c:v>
                </c:pt>
                <c:pt idx="510">
                  <c:v>40.911628524368616</c:v>
                </c:pt>
                <c:pt idx="511">
                  <c:v>40.914902197120384</c:v>
                </c:pt>
                <c:pt idx="512">
                  <c:v>40.924363867355332</c:v>
                </c:pt>
                <c:pt idx="513">
                  <c:v>40.936136212600829</c:v>
                </c:pt>
                <c:pt idx="514">
                  <c:v>40.958991726665211</c:v>
                </c:pt>
                <c:pt idx="515">
                  <c:v>40.989077285230984</c:v>
                </c:pt>
                <c:pt idx="516">
                  <c:v>41.092198901365848</c:v>
                </c:pt>
                <c:pt idx="517">
                  <c:v>41.107063874561597</c:v>
                </c:pt>
                <c:pt idx="518">
                  <c:v>41.108694904341888</c:v>
                </c:pt>
                <c:pt idx="519">
                  <c:v>41.12963627091181</c:v>
                </c:pt>
                <c:pt idx="520">
                  <c:v>41.132334143000861</c:v>
                </c:pt>
                <c:pt idx="521">
                  <c:v>41.137156644078409</c:v>
                </c:pt>
                <c:pt idx="522">
                  <c:v>41.14373292840677</c:v>
                </c:pt>
                <c:pt idx="523">
                  <c:v>41.154975627936622</c:v>
                </c:pt>
                <c:pt idx="524">
                  <c:v>41.163721011492179</c:v>
                </c:pt>
                <c:pt idx="525">
                  <c:v>41.172792540943142</c:v>
                </c:pt>
                <c:pt idx="526">
                  <c:v>41.184773692871943</c:v>
                </c:pt>
                <c:pt idx="527">
                  <c:v>41.199968383736874</c:v>
                </c:pt>
                <c:pt idx="528">
                  <c:v>41.29099572753298</c:v>
                </c:pt>
                <c:pt idx="529">
                  <c:v>41.291046120242385</c:v>
                </c:pt>
                <c:pt idx="530">
                  <c:v>41.316379253290314</c:v>
                </c:pt>
                <c:pt idx="531">
                  <c:v>41.341685008772416</c:v>
                </c:pt>
                <c:pt idx="532">
                  <c:v>41.342950213598378</c:v>
                </c:pt>
                <c:pt idx="533">
                  <c:v>41.345943538261793</c:v>
                </c:pt>
                <c:pt idx="534">
                  <c:v>41.451590161187042</c:v>
                </c:pt>
                <c:pt idx="535">
                  <c:v>41.453000896806117</c:v>
                </c:pt>
                <c:pt idx="536">
                  <c:v>41.459255635242563</c:v>
                </c:pt>
                <c:pt idx="537">
                  <c:v>41.465881981057734</c:v>
                </c:pt>
                <c:pt idx="538">
                  <c:v>41.469109245281786</c:v>
                </c:pt>
                <c:pt idx="539">
                  <c:v>41.478503914145286</c:v>
                </c:pt>
                <c:pt idx="540">
                  <c:v>41.488043641139349</c:v>
                </c:pt>
                <c:pt idx="541">
                  <c:v>41.499841155018864</c:v>
                </c:pt>
                <c:pt idx="542">
                  <c:v>41.511632713797248</c:v>
                </c:pt>
                <c:pt idx="543">
                  <c:v>41.526101277737531</c:v>
                </c:pt>
                <c:pt idx="544">
                  <c:v>41.540761587834432</c:v>
                </c:pt>
                <c:pt idx="545">
                  <c:v>41.607171707186183</c:v>
                </c:pt>
                <c:pt idx="546">
                  <c:v>41.630660623380301</c:v>
                </c:pt>
                <c:pt idx="547">
                  <c:v>41.655086171377903</c:v>
                </c:pt>
                <c:pt idx="548">
                  <c:v>41.656016486164731</c:v>
                </c:pt>
                <c:pt idx="549">
                  <c:v>41.657632479188294</c:v>
                </c:pt>
                <c:pt idx="550">
                  <c:v>41.716892396030879</c:v>
                </c:pt>
                <c:pt idx="551">
                  <c:v>42.838756825993713</c:v>
                </c:pt>
                <c:pt idx="552">
                  <c:v>42.863360402474463</c:v>
                </c:pt>
                <c:pt idx="553">
                  <c:v>42.869024827453174</c:v>
                </c:pt>
                <c:pt idx="554">
                  <c:v>42.879418083539313</c:v>
                </c:pt>
                <c:pt idx="555">
                  <c:v>42.888022892113497</c:v>
                </c:pt>
                <c:pt idx="556">
                  <c:v>42.896600126931752</c:v>
                </c:pt>
                <c:pt idx="557">
                  <c:v>42.971910031535941</c:v>
                </c:pt>
                <c:pt idx="558">
                  <c:v>42.979488654781264</c:v>
                </c:pt>
                <c:pt idx="559">
                  <c:v>42.989580674831622</c:v>
                </c:pt>
                <c:pt idx="560">
                  <c:v>42.999889058447145</c:v>
                </c:pt>
                <c:pt idx="561">
                  <c:v>43.199343319468461</c:v>
                </c:pt>
                <c:pt idx="562">
                  <c:v>43.211663942131651</c:v>
                </c:pt>
                <c:pt idx="563">
                  <c:v>43.224679144161044</c:v>
                </c:pt>
                <c:pt idx="564">
                  <c:v>43.238678178366605</c:v>
                </c:pt>
                <c:pt idx="565">
                  <c:v>43.257117491087051</c:v>
                </c:pt>
                <c:pt idx="566">
                  <c:v>43.301563913758656</c:v>
                </c:pt>
                <c:pt idx="567">
                  <c:v>43.327325621586411</c:v>
                </c:pt>
                <c:pt idx="568">
                  <c:v>43.327376651833681</c:v>
                </c:pt>
                <c:pt idx="569">
                  <c:v>43.328470812194325</c:v>
                </c:pt>
                <c:pt idx="570">
                  <c:v>43.375028015164183</c:v>
                </c:pt>
                <c:pt idx="571">
                  <c:v>43.376436680023922</c:v>
                </c:pt>
                <c:pt idx="572">
                  <c:v>43.376629787606511</c:v>
                </c:pt>
                <c:pt idx="573">
                  <c:v>43.377605203943894</c:v>
                </c:pt>
                <c:pt idx="574">
                  <c:v>43.378580578299847</c:v>
                </c:pt>
                <c:pt idx="575">
                  <c:v>43.37972267808491</c:v>
                </c:pt>
                <c:pt idx="576">
                  <c:v>43.380463837378407</c:v>
                </c:pt>
                <c:pt idx="577">
                  <c:v>43.398360540504669</c:v>
                </c:pt>
                <c:pt idx="578">
                  <c:v>43.401170463097422</c:v>
                </c:pt>
                <c:pt idx="579">
                  <c:v>43.417201549648418</c:v>
                </c:pt>
                <c:pt idx="580">
                  <c:v>43.433221295392912</c:v>
                </c:pt>
                <c:pt idx="581">
                  <c:v>43.434401470950966</c:v>
                </c:pt>
                <c:pt idx="582">
                  <c:v>43.437640112599446</c:v>
                </c:pt>
                <c:pt idx="583">
                  <c:v>43.440878290950479</c:v>
                </c:pt>
                <c:pt idx="584">
                  <c:v>43.444398336502303</c:v>
                </c:pt>
                <c:pt idx="585">
                  <c:v>43.447917834682926</c:v>
                </c:pt>
                <c:pt idx="586">
                  <c:v>43.451758064676802</c:v>
                </c:pt>
                <c:pt idx="587">
                  <c:v>43.465529793278748</c:v>
                </c:pt>
                <c:pt idx="588">
                  <c:v>43.469736865557891</c:v>
                </c:pt>
                <c:pt idx="589">
                  <c:v>43.481925151662075</c:v>
                </c:pt>
                <c:pt idx="590">
                  <c:v>43.487348101424772</c:v>
                </c:pt>
                <c:pt idx="591">
                  <c:v>43.493011243369942</c:v>
                </c:pt>
                <c:pt idx="592">
                  <c:v>43.499195223706103</c:v>
                </c:pt>
                <c:pt idx="593">
                  <c:v>43.505385627744012</c:v>
                </c:pt>
                <c:pt idx="594">
                  <c:v>43.523070356125949</c:v>
                </c:pt>
                <c:pt idx="595">
                  <c:v>43.602553163409183</c:v>
                </c:pt>
                <c:pt idx="596">
                  <c:v>43.605593599468008</c:v>
                </c:pt>
                <c:pt idx="597">
                  <c:v>43.61402817387107</c:v>
                </c:pt>
                <c:pt idx="598">
                  <c:v>43.617132844293167</c:v>
                </c:pt>
                <c:pt idx="599">
                  <c:v>43.620343517834137</c:v>
                </c:pt>
                <c:pt idx="600">
                  <c:v>43.635942145160136</c:v>
                </c:pt>
                <c:pt idx="601">
                  <c:v>43.645287468306975</c:v>
                </c:pt>
                <c:pt idx="602">
                  <c:v>43.714831157915192</c:v>
                </c:pt>
                <c:pt idx="603">
                  <c:v>43.724758570354425</c:v>
                </c:pt>
                <c:pt idx="604">
                  <c:v>43.734793548284294</c:v>
                </c:pt>
                <c:pt idx="605">
                  <c:v>43.740773774168133</c:v>
                </c:pt>
                <c:pt idx="606">
                  <c:v>43.807473630449202</c:v>
                </c:pt>
                <c:pt idx="607">
                  <c:v>43.813425026891181</c:v>
                </c:pt>
                <c:pt idx="608">
                  <c:v>43.824278512210327</c:v>
                </c:pt>
                <c:pt idx="609">
                  <c:v>43.835208770832949</c:v>
                </c:pt>
                <c:pt idx="610">
                  <c:v>43.846626241525207</c:v>
                </c:pt>
                <c:pt idx="611">
                  <c:v>43.860429106528898</c:v>
                </c:pt>
                <c:pt idx="612">
                  <c:v>43.875118037289283</c:v>
                </c:pt>
                <c:pt idx="613">
                  <c:v>43.890799811800036</c:v>
                </c:pt>
                <c:pt idx="614">
                  <c:v>43.906574074264853</c:v>
                </c:pt>
                <c:pt idx="615">
                  <c:v>43.914784900880633</c:v>
                </c:pt>
                <c:pt idx="616">
                  <c:v>43.922992721606477</c:v>
                </c:pt>
                <c:pt idx="617">
                  <c:v>43.92363708798522</c:v>
                </c:pt>
                <c:pt idx="618">
                  <c:v>43.949389064788249</c:v>
                </c:pt>
                <c:pt idx="619">
                  <c:v>43.949694583274443</c:v>
                </c:pt>
                <c:pt idx="620">
                  <c:v>43.985027576591662</c:v>
                </c:pt>
                <c:pt idx="621">
                  <c:v>44.024173727850929</c:v>
                </c:pt>
                <c:pt idx="622">
                  <c:v>44.064431461989003</c:v>
                </c:pt>
                <c:pt idx="623">
                  <c:v>44.108854631864602</c:v>
                </c:pt>
                <c:pt idx="624">
                  <c:v>44.156483648522858</c:v>
                </c:pt>
                <c:pt idx="625">
                  <c:v>44.159501998964899</c:v>
                </c:pt>
                <c:pt idx="626">
                  <c:v>44.16012770136426</c:v>
                </c:pt>
                <c:pt idx="627">
                  <c:v>44.165360836577108</c:v>
                </c:pt>
                <c:pt idx="628">
                  <c:v>44.172929330500153</c:v>
                </c:pt>
                <c:pt idx="629">
                  <c:v>44.35068486945223</c:v>
                </c:pt>
                <c:pt idx="630">
                  <c:v>44.367119052387118</c:v>
                </c:pt>
                <c:pt idx="631">
                  <c:v>44.843978864222414</c:v>
                </c:pt>
                <c:pt idx="632">
                  <c:v>44.940523101782013</c:v>
                </c:pt>
                <c:pt idx="633">
                  <c:v>45.26622240403298</c:v>
                </c:pt>
                <c:pt idx="634">
                  <c:v>45.494287739577224</c:v>
                </c:pt>
                <c:pt idx="635">
                  <c:v>45.724118812237634</c:v>
                </c:pt>
                <c:pt idx="636">
                  <c:v>45.726264061577204</c:v>
                </c:pt>
                <c:pt idx="637">
                  <c:v>45.726866535954493</c:v>
                </c:pt>
                <c:pt idx="638">
                  <c:v>45.727468993418427</c:v>
                </c:pt>
                <c:pt idx="639">
                  <c:v>45.728071433969667</c:v>
                </c:pt>
                <c:pt idx="640">
                  <c:v>45.728393653079991</c:v>
                </c:pt>
                <c:pt idx="641">
                  <c:v>45.728743963905089</c:v>
                </c:pt>
                <c:pt idx="642">
                  <c:v>45.729760249252735</c:v>
                </c:pt>
                <c:pt idx="643">
                  <c:v>45.730776486471015</c:v>
                </c:pt>
                <c:pt idx="644">
                  <c:v>45.731792675563135</c:v>
                </c:pt>
                <c:pt idx="645">
                  <c:v>45.732922387419606</c:v>
                </c:pt>
                <c:pt idx="646">
                  <c:v>45.734052039798968</c:v>
                </c:pt>
                <c:pt idx="647">
                  <c:v>45.735181632705618</c:v>
                </c:pt>
                <c:pt idx="648">
                  <c:v>45.736311166143977</c:v>
                </c:pt>
                <c:pt idx="649">
                  <c:v>45.737440640118457</c:v>
                </c:pt>
                <c:pt idx="650">
                  <c:v>45.738570054633435</c:v>
                </c:pt>
                <c:pt idx="651">
                  <c:v>45.740052141448572</c:v>
                </c:pt>
                <c:pt idx="652">
                  <c:v>45.741534125877806</c:v>
                </c:pt>
                <c:pt idx="653">
                  <c:v>45.743016007931075</c:v>
                </c:pt>
                <c:pt idx="654">
                  <c:v>45.74449778761835</c:v>
                </c:pt>
                <c:pt idx="655">
                  <c:v>45.74521990682355</c:v>
                </c:pt>
                <c:pt idx="656">
                  <c:v>45.747192967210552</c:v>
                </c:pt>
                <c:pt idx="657">
                  <c:v>45.749165846108902</c:v>
                </c:pt>
                <c:pt idx="658">
                  <c:v>45.751138543542083</c:v>
                </c:pt>
                <c:pt idx="659">
                  <c:v>45.753111059533559</c:v>
                </c:pt>
                <c:pt idx="660">
                  <c:v>45.755212263398747</c:v>
                </c:pt>
                <c:pt idx="661">
                  <c:v>45.757313261391161</c:v>
                </c:pt>
                <c:pt idx="662">
                  <c:v>45.759764983458332</c:v>
                </c:pt>
                <c:pt idx="663">
                  <c:v>45.760779059581701</c:v>
                </c:pt>
                <c:pt idx="664">
                  <c:v>45.761793087743584</c:v>
                </c:pt>
                <c:pt idx="665">
                  <c:v>45.762822252759591</c:v>
                </c:pt>
                <c:pt idx="666">
                  <c:v>45.777199448870867</c:v>
                </c:pt>
                <c:pt idx="667">
                  <c:v>45.780073664356806</c:v>
                </c:pt>
                <c:pt idx="668">
                  <c:v>45.794295407685759</c:v>
                </c:pt>
                <c:pt idx="669">
                  <c:v>45.795384683194627</c:v>
                </c:pt>
                <c:pt idx="670">
                  <c:v>45.796473903311984</c:v>
                </c:pt>
                <c:pt idx="671">
                  <c:v>45.799462951902669</c:v>
                </c:pt>
                <c:pt idx="672">
                  <c:v>45.802942123263485</c:v>
                </c:pt>
                <c:pt idx="673">
                  <c:v>45.806420729476045</c:v>
                </c:pt>
                <c:pt idx="674">
                  <c:v>45.809965475127889</c:v>
                </c:pt>
                <c:pt idx="675">
                  <c:v>45.888939192700967</c:v>
                </c:pt>
                <c:pt idx="676">
                  <c:v>45.900265873365136</c:v>
                </c:pt>
                <c:pt idx="677">
                  <c:v>45.91158654998749</c:v>
                </c:pt>
                <c:pt idx="678">
                  <c:v>45.916083423592191</c:v>
                </c:pt>
                <c:pt idx="679">
                  <c:v>45.917842576218234</c:v>
                </c:pt>
                <c:pt idx="680">
                  <c:v>45.919601583881622</c:v>
                </c:pt>
                <c:pt idx="681">
                  <c:v>45.921360446599024</c:v>
                </c:pt>
                <c:pt idx="682">
                  <c:v>45.926093278377621</c:v>
                </c:pt>
                <c:pt idx="683">
                  <c:v>45.936803596454382</c:v>
                </c:pt>
                <c:pt idx="684">
                  <c:v>45.947135768382751</c:v>
                </c:pt>
                <c:pt idx="685">
                  <c:v>45.952116086408694</c:v>
                </c:pt>
                <c:pt idx="686">
                  <c:v>45.95709524159242</c:v>
                </c:pt>
                <c:pt idx="687">
                  <c:v>45.962294965871344</c:v>
                </c:pt>
                <c:pt idx="688">
                  <c:v>45.967493422239016</c:v>
                </c:pt>
                <c:pt idx="689">
                  <c:v>45.973160696925909</c:v>
                </c:pt>
                <c:pt idx="690">
                  <c:v>45.982534509387833</c:v>
                </c:pt>
                <c:pt idx="691">
                  <c:v>45.988197785827289</c:v>
                </c:pt>
                <c:pt idx="692">
                  <c:v>45.997499666970057</c:v>
                </c:pt>
                <c:pt idx="693">
                  <c:v>46.003267576115164</c:v>
                </c:pt>
                <c:pt idx="694">
                  <c:v>46.074984547651205</c:v>
                </c:pt>
                <c:pt idx="695">
                  <c:v>46.080836295653782</c:v>
                </c:pt>
                <c:pt idx="696">
                  <c:v>46.089893418612931</c:v>
                </c:pt>
                <c:pt idx="697">
                  <c:v>46.095813775280874</c:v>
                </c:pt>
                <c:pt idx="698">
                  <c:v>46.101920581408194</c:v>
                </c:pt>
                <c:pt idx="699">
                  <c:v>46.108025631692392</c:v>
                </c:pt>
                <c:pt idx="700">
                  <c:v>46.114800249903432</c:v>
                </c:pt>
                <c:pt idx="701">
                  <c:v>46.121712756195748</c:v>
                </c:pt>
                <c:pt idx="702">
                  <c:v>46.188348944821342</c:v>
                </c:pt>
                <c:pt idx="703">
                  <c:v>46.195493901932664</c:v>
                </c:pt>
                <c:pt idx="704">
                  <c:v>46.198268503041582</c:v>
                </c:pt>
                <c:pt idx="705">
                  <c:v>46.205624198562738</c:v>
                </c:pt>
                <c:pt idx="706">
                  <c:v>46.208457503340043</c:v>
                </c:pt>
                <c:pt idx="707">
                  <c:v>46.211290428917351</c:v>
                </c:pt>
                <c:pt idx="708">
                  <c:v>46.218936878916637</c:v>
                </c:pt>
                <c:pt idx="709">
                  <c:v>46.226674160654369</c:v>
                </c:pt>
                <c:pt idx="710">
                  <c:v>46.229601693380943</c:v>
                </c:pt>
                <c:pt idx="711">
                  <c:v>46.232528821014114</c:v>
                </c:pt>
                <c:pt idx="712">
                  <c:v>46.240309336409283</c:v>
                </c:pt>
                <c:pt idx="713">
                  <c:v>46.249256353029359</c:v>
                </c:pt>
                <c:pt idx="714">
                  <c:v>46.593793053239047</c:v>
                </c:pt>
                <c:pt idx="715">
                  <c:v>46.602592309376611</c:v>
                </c:pt>
                <c:pt idx="716">
                  <c:v>46.608221661287352</c:v>
                </c:pt>
                <c:pt idx="717">
                  <c:v>46.61735927234529</c:v>
                </c:pt>
                <c:pt idx="718">
                  <c:v>46.626492891132912</c:v>
                </c:pt>
                <c:pt idx="719">
                  <c:v>46.635622519995877</c:v>
                </c:pt>
                <c:pt idx="720">
                  <c:v>46.64483668425023</c:v>
                </c:pt>
                <c:pt idx="721">
                  <c:v>46.654523285897525</c:v>
                </c:pt>
                <c:pt idx="722">
                  <c:v>46.659527466865796</c:v>
                </c:pt>
                <c:pt idx="723">
                  <c:v>46.669307033751465</c:v>
                </c:pt>
                <c:pt idx="724">
                  <c:v>46.679155921881218</c:v>
                </c:pt>
                <c:pt idx="725">
                  <c:v>46.735753553343393</c:v>
                </c:pt>
                <c:pt idx="726">
                  <c:v>46.746136482960303</c:v>
                </c:pt>
                <c:pt idx="727">
                  <c:v>46.756515564342592</c:v>
                </c:pt>
                <c:pt idx="728">
                  <c:v>46.760881733498621</c:v>
                </c:pt>
                <c:pt idx="729">
                  <c:v>46.765142242746691</c:v>
                </c:pt>
                <c:pt idx="730">
                  <c:v>46.769210596539622</c:v>
                </c:pt>
                <c:pt idx="731">
                  <c:v>46.780883203550985</c:v>
                </c:pt>
                <c:pt idx="732">
                  <c:v>46.792549262904416</c:v>
                </c:pt>
                <c:pt idx="733">
                  <c:v>46.804748251183689</c:v>
                </c:pt>
                <c:pt idx="734">
                  <c:v>46.816940082655904</c:v>
                </c:pt>
                <c:pt idx="735">
                  <c:v>46.972667867196691</c:v>
                </c:pt>
                <c:pt idx="736">
                  <c:v>46.975947927999172</c:v>
                </c:pt>
                <c:pt idx="737">
                  <c:v>46.988385462347665</c:v>
                </c:pt>
                <c:pt idx="738">
                  <c:v>46.991470364302344</c:v>
                </c:pt>
                <c:pt idx="739">
                  <c:v>47.040629509706456</c:v>
                </c:pt>
                <c:pt idx="740">
                  <c:v>47.043524395906303</c:v>
                </c:pt>
                <c:pt idx="741">
                  <c:v>47.057121652813485</c:v>
                </c:pt>
                <c:pt idx="742">
                  <c:v>47.104596881565371</c:v>
                </c:pt>
                <c:pt idx="743">
                  <c:v>47.109869942602948</c:v>
                </c:pt>
                <c:pt idx="744">
                  <c:v>47.123825986935451</c:v>
                </c:pt>
                <c:pt idx="745">
                  <c:v>47.137772566483655</c:v>
                </c:pt>
                <c:pt idx="746">
                  <c:v>47.153406040092925</c:v>
                </c:pt>
                <c:pt idx="747">
                  <c:v>47.154991022895295</c:v>
                </c:pt>
                <c:pt idx="748">
                  <c:v>47.156331249188334</c:v>
                </c:pt>
                <c:pt idx="749">
                  <c:v>47.157671388046666</c:v>
                </c:pt>
                <c:pt idx="750">
                  <c:v>47.158824919268369</c:v>
                </c:pt>
                <c:pt idx="751">
                  <c:v>47.166077103498452</c:v>
                </c:pt>
                <c:pt idx="752">
                  <c:v>47.187287055020093</c:v>
                </c:pt>
                <c:pt idx="753">
                  <c:v>47.1877107863261</c:v>
                </c:pt>
                <c:pt idx="754">
                  <c:v>47.187978831063454</c:v>
                </c:pt>
                <c:pt idx="755">
                  <c:v>47.188004455636886</c:v>
                </c:pt>
                <c:pt idx="756">
                  <c:v>47.199073391728859</c:v>
                </c:pt>
                <c:pt idx="757">
                  <c:v>47.202909687964492</c:v>
                </c:pt>
                <c:pt idx="758">
                  <c:v>47.213970585424121</c:v>
                </c:pt>
                <c:pt idx="759">
                  <c:v>47.225025518707618</c:v>
                </c:pt>
                <c:pt idx="760">
                  <c:v>47.23607449200248</c:v>
                </c:pt>
                <c:pt idx="761">
                  <c:v>47.23609948002219</c:v>
                </c:pt>
                <c:pt idx="762">
                  <c:v>47.267160349954217</c:v>
                </c:pt>
                <c:pt idx="763">
                  <c:v>47.267247138251861</c:v>
                </c:pt>
                <c:pt idx="764">
                  <c:v>47.29205148718664</c:v>
                </c:pt>
                <c:pt idx="765">
                  <c:v>47.323113531455817</c:v>
                </c:pt>
                <c:pt idx="766">
                  <c:v>47.35412840979285</c:v>
                </c:pt>
                <c:pt idx="767">
                  <c:v>47.354282486543042</c:v>
                </c:pt>
                <c:pt idx="768">
                  <c:v>47.355496930863957</c:v>
                </c:pt>
                <c:pt idx="769">
                  <c:v>47.372642782826638</c:v>
                </c:pt>
                <c:pt idx="770">
                  <c:v>47.413401885775393</c:v>
                </c:pt>
                <c:pt idx="771">
                  <c:v>47.423529371954714</c:v>
                </c:pt>
                <c:pt idx="772">
                  <c:v>47.444538218736341</c:v>
                </c:pt>
                <c:pt idx="773">
                  <c:v>47.465525387476966</c:v>
                </c:pt>
                <c:pt idx="774">
                  <c:v>47.472773480114711</c:v>
                </c:pt>
                <c:pt idx="775">
                  <c:v>47.546528313113448</c:v>
                </c:pt>
                <c:pt idx="776">
                  <c:v>47.620015701769987</c:v>
                </c:pt>
                <c:pt idx="777">
                  <c:v>47.693236882346795</c:v>
                </c:pt>
                <c:pt idx="778">
                  <c:v>47.704503332739051</c:v>
                </c:pt>
                <c:pt idx="779">
                  <c:v>47.71747432110395</c:v>
                </c:pt>
                <c:pt idx="780">
                  <c:v>47.730436961722475</c:v>
                </c:pt>
                <c:pt idx="781">
                  <c:v>47.776810001138273</c:v>
                </c:pt>
                <c:pt idx="782">
                  <c:v>47.85893987235815</c:v>
                </c:pt>
                <c:pt idx="783">
                  <c:v>47.860753357130619</c:v>
                </c:pt>
                <c:pt idx="784">
                  <c:v>47.862566677776123</c:v>
                </c:pt>
                <c:pt idx="785">
                  <c:v>47.945177117389356</c:v>
                </c:pt>
                <c:pt idx="786">
                  <c:v>48.227208284889926</c:v>
                </c:pt>
                <c:pt idx="787">
                  <c:v>48.243316536206272</c:v>
                </c:pt>
                <c:pt idx="788">
                  <c:v>48.260666228537964</c:v>
                </c:pt>
                <c:pt idx="789">
                  <c:v>48.278552840942027</c:v>
                </c:pt>
                <c:pt idx="790">
                  <c:v>48.296423243234358</c:v>
                </c:pt>
                <c:pt idx="791">
                  <c:v>48.297263523675277</c:v>
                </c:pt>
                <c:pt idx="792">
                  <c:v>48.322973777358811</c:v>
                </c:pt>
                <c:pt idx="793">
                  <c:v>48.431957510814627</c:v>
                </c:pt>
                <c:pt idx="794">
                  <c:v>48.451349019754971</c:v>
                </c:pt>
                <c:pt idx="795">
                  <c:v>48.451953494801998</c:v>
                </c:pt>
                <c:pt idx="796">
                  <c:v>48.593289347935141</c:v>
                </c:pt>
                <c:pt idx="797">
                  <c:v>48.749480735475544</c:v>
                </c:pt>
                <c:pt idx="798">
                  <c:v>50.601968107920953</c:v>
                </c:pt>
                <c:pt idx="799">
                  <c:v>50.602288772081984</c:v>
                </c:pt>
                <c:pt idx="800">
                  <c:v>50.602864150441739</c:v>
                </c:pt>
                <c:pt idx="801">
                  <c:v>50.788669710385697</c:v>
                </c:pt>
                <c:pt idx="802">
                  <c:v>50.80331725379812</c:v>
                </c:pt>
                <c:pt idx="803">
                  <c:v>50.803703733250138</c:v>
                </c:pt>
                <c:pt idx="804">
                  <c:v>50.804246245142267</c:v>
                </c:pt>
                <c:pt idx="805">
                  <c:v>50.804788740239111</c:v>
                </c:pt>
                <c:pt idx="806">
                  <c:v>50.806353515683654</c:v>
                </c:pt>
                <c:pt idx="807">
                  <c:v>50.80802038241977</c:v>
                </c:pt>
                <c:pt idx="808">
                  <c:v>50.810078372915321</c:v>
                </c:pt>
                <c:pt idx="809">
                  <c:v>50.810882908681464</c:v>
                </c:pt>
                <c:pt idx="810">
                  <c:v>50.811687407497857</c:v>
                </c:pt>
                <c:pt idx="811">
                  <c:v>50.82286042389017</c:v>
                </c:pt>
                <c:pt idx="812">
                  <c:v>50.823676412128904</c:v>
                </c:pt>
                <c:pt idx="813">
                  <c:v>50.824492362331632</c:v>
                </c:pt>
                <c:pt idx="814">
                  <c:v>50.825308274500188</c:v>
                </c:pt>
                <c:pt idx="815">
                  <c:v>50.827537536092194</c:v>
                </c:pt>
                <c:pt idx="816">
                  <c:v>50.828382124164001</c:v>
                </c:pt>
                <c:pt idx="817">
                  <c:v>50.839236278034591</c:v>
                </c:pt>
                <c:pt idx="818">
                  <c:v>50.854237112500599</c:v>
                </c:pt>
                <c:pt idx="819">
                  <c:v>50.856606609531099</c:v>
                </c:pt>
                <c:pt idx="820">
                  <c:v>50.871181952504713</c:v>
                </c:pt>
                <c:pt idx="821">
                  <c:v>50.872146585134871</c:v>
                </c:pt>
                <c:pt idx="822">
                  <c:v>50.874720064221975</c:v>
                </c:pt>
                <c:pt idx="823">
                  <c:v>51.180337999893581</c:v>
                </c:pt>
                <c:pt idx="824">
                  <c:v>51.190165942013373</c:v>
                </c:pt>
                <c:pt idx="825">
                  <c:v>51.192871343440473</c:v>
                </c:pt>
                <c:pt idx="826">
                  <c:v>51.195576317970733</c:v>
                </c:pt>
                <c:pt idx="827">
                  <c:v>51.198280865671819</c:v>
                </c:pt>
                <c:pt idx="828">
                  <c:v>51.207210317239152</c:v>
                </c:pt>
                <c:pt idx="829">
                  <c:v>51.210324947247308</c:v>
                </c:pt>
                <c:pt idx="830">
                  <c:v>51.211695320063001</c:v>
                </c:pt>
                <c:pt idx="831">
                  <c:v>51.215340134687096</c:v>
                </c:pt>
                <c:pt idx="832">
                  <c:v>51.219035991536572</c:v>
                </c:pt>
                <c:pt idx="833">
                  <c:v>51.274977880480868</c:v>
                </c:pt>
                <c:pt idx="834">
                  <c:v>51.279769159455839</c:v>
                </c:pt>
                <c:pt idx="835">
                  <c:v>51.420839001979296</c:v>
                </c:pt>
                <c:pt idx="836">
                  <c:v>51.426421169119116</c:v>
                </c:pt>
                <c:pt idx="837">
                  <c:v>51.431988734581921</c:v>
                </c:pt>
                <c:pt idx="838">
                  <c:v>51.434155754613769</c:v>
                </c:pt>
                <c:pt idx="839">
                  <c:v>51.436322496812203</c:v>
                </c:pt>
                <c:pt idx="840">
                  <c:v>51.438488961212329</c:v>
                </c:pt>
                <c:pt idx="841">
                  <c:v>51.440777914258852</c:v>
                </c:pt>
                <c:pt idx="842">
                  <c:v>51.446862147907161</c:v>
                </c:pt>
                <c:pt idx="843">
                  <c:v>51.452944190259103</c:v>
                </c:pt>
                <c:pt idx="844">
                  <c:v>51.45526094302101</c:v>
                </c:pt>
                <c:pt idx="845">
                  <c:v>51.457577377828414</c:v>
                </c:pt>
                <c:pt idx="846">
                  <c:v>51.464237913036264</c:v>
                </c:pt>
                <c:pt idx="847">
                  <c:v>51.468801494832164</c:v>
                </c:pt>
                <c:pt idx="848">
                  <c:v>51.47298900815656</c:v>
                </c:pt>
                <c:pt idx="849">
                  <c:v>51.518368760333686</c:v>
                </c:pt>
                <c:pt idx="850">
                  <c:v>51.525586271868846</c:v>
                </c:pt>
                <c:pt idx="851">
                  <c:v>51.529657172573842</c:v>
                </c:pt>
                <c:pt idx="852">
                  <c:v>51.574651727728231</c:v>
                </c:pt>
                <c:pt idx="853">
                  <c:v>51.58230089837825</c:v>
                </c:pt>
                <c:pt idx="854">
                  <c:v>51.585939726387366</c:v>
                </c:pt>
                <c:pt idx="855">
                  <c:v>51.589346060884182</c:v>
                </c:pt>
                <c:pt idx="856">
                  <c:v>51.597488759064014</c:v>
                </c:pt>
                <c:pt idx="857">
                  <c:v>51.605630458523976</c:v>
                </c:pt>
                <c:pt idx="858">
                  <c:v>51.609002581157952</c:v>
                </c:pt>
                <c:pt idx="859">
                  <c:v>51.617237084877758</c:v>
                </c:pt>
                <c:pt idx="860">
                  <c:v>51.62546753343937</c:v>
                </c:pt>
                <c:pt idx="861">
                  <c:v>51.628645645385639</c:v>
                </c:pt>
                <c:pt idx="862">
                  <c:v>51.6373770503711</c:v>
                </c:pt>
                <c:pt idx="863">
                  <c:v>51.640380508569052</c:v>
                </c:pt>
                <c:pt idx="864">
                  <c:v>51.649135554921138</c:v>
                </c:pt>
                <c:pt idx="865">
                  <c:v>51.768680535574326</c:v>
                </c:pt>
                <c:pt idx="866">
                  <c:v>51.778427500744115</c:v>
                </c:pt>
                <c:pt idx="867">
                  <c:v>51.788170959216309</c:v>
                </c:pt>
                <c:pt idx="868">
                  <c:v>51.790509253243663</c:v>
                </c:pt>
                <c:pt idx="869">
                  <c:v>51.80054591792954</c:v>
                </c:pt>
                <c:pt idx="870">
                  <c:v>51.811095319964721</c:v>
                </c:pt>
                <c:pt idx="871">
                  <c:v>51.821906691732821</c:v>
                </c:pt>
                <c:pt idx="872">
                  <c:v>51.823677243129097</c:v>
                </c:pt>
                <c:pt idx="873">
                  <c:v>51.83731858486086</c:v>
                </c:pt>
                <c:pt idx="874">
                  <c:v>51.843108078488129</c:v>
                </c:pt>
                <c:pt idx="875">
                  <c:v>51.848204653060343</c:v>
                </c:pt>
                <c:pt idx="876">
                  <c:v>51.85399032335728</c:v>
                </c:pt>
                <c:pt idx="877">
                  <c:v>51.859773961602471</c:v>
                </c:pt>
                <c:pt idx="878">
                  <c:v>51.87585844648904</c:v>
                </c:pt>
                <c:pt idx="879">
                  <c:v>51.894521608210425</c:v>
                </c:pt>
                <c:pt idx="880">
                  <c:v>51.913163587300268</c:v>
                </c:pt>
                <c:pt idx="881">
                  <c:v>51.91317006393357</c:v>
                </c:pt>
                <c:pt idx="882">
                  <c:v>51.916010586179951</c:v>
                </c:pt>
                <c:pt idx="883">
                  <c:v>51.916051990536289</c:v>
                </c:pt>
                <c:pt idx="884">
                  <c:v>51.934015170755956</c:v>
                </c:pt>
                <c:pt idx="885">
                  <c:v>51.951492314370071</c:v>
                </c:pt>
                <c:pt idx="886">
                  <c:v>51.984144713874009</c:v>
                </c:pt>
                <c:pt idx="887">
                  <c:v>51.996312256779085</c:v>
                </c:pt>
                <c:pt idx="888">
                  <c:v>52.031213037288119</c:v>
                </c:pt>
                <c:pt idx="889">
                  <c:v>52.066039159797931</c:v>
                </c:pt>
                <c:pt idx="890">
                  <c:v>52.100790774021128</c:v>
                </c:pt>
                <c:pt idx="891">
                  <c:v>52.137417143986568</c:v>
                </c:pt>
                <c:pt idx="892">
                  <c:v>52.185866416474362</c:v>
                </c:pt>
                <c:pt idx="893">
                  <c:v>52.234170466644734</c:v>
                </c:pt>
                <c:pt idx="894">
                  <c:v>52.285500785187764</c:v>
                </c:pt>
                <c:pt idx="895">
                  <c:v>52.34366472616037</c:v>
                </c:pt>
                <c:pt idx="896">
                  <c:v>52.379899545197127</c:v>
                </c:pt>
                <c:pt idx="897">
                  <c:v>52.44526145618206</c:v>
                </c:pt>
                <c:pt idx="898">
                  <c:v>52.54964811186121</c:v>
                </c:pt>
                <c:pt idx="899">
                  <c:v>52.618317183359373</c:v>
                </c:pt>
                <c:pt idx="900">
                  <c:v>52.633148900775325</c:v>
                </c:pt>
                <c:pt idx="901">
                  <c:v>52.660690455641294</c:v>
                </c:pt>
                <c:pt idx="902">
                  <c:v>52.66149059235034</c:v>
                </c:pt>
                <c:pt idx="903">
                  <c:v>52.664110618846266</c:v>
                </c:pt>
                <c:pt idx="904">
                  <c:v>52.667403639282469</c:v>
                </c:pt>
                <c:pt idx="905">
                  <c:v>52.714671282316999</c:v>
                </c:pt>
                <c:pt idx="906">
                  <c:v>52.844277713672</c:v>
                </c:pt>
                <c:pt idx="907">
                  <c:v>52.889331152432661</c:v>
                </c:pt>
                <c:pt idx="908">
                  <c:v>52.894705011666375</c:v>
                </c:pt>
                <c:pt idx="909">
                  <c:v>52.89533664893694</c:v>
                </c:pt>
                <c:pt idx="910">
                  <c:v>52.897354301329514</c:v>
                </c:pt>
                <c:pt idx="911">
                  <c:v>52.954804996438405</c:v>
                </c:pt>
                <c:pt idx="912">
                  <c:v>52.955676962171424</c:v>
                </c:pt>
                <c:pt idx="913">
                  <c:v>52.958003213460351</c:v>
                </c:pt>
                <c:pt idx="914">
                  <c:v>52.960420736581263</c:v>
                </c:pt>
                <c:pt idx="915">
                  <c:v>53.102059081683784</c:v>
                </c:pt>
                <c:pt idx="916">
                  <c:v>53.104636593667124</c:v>
                </c:pt>
                <c:pt idx="917">
                  <c:v>53.107213665613315</c:v>
                </c:pt>
                <c:pt idx="918">
                  <c:v>53.160426338307516</c:v>
                </c:pt>
                <c:pt idx="919">
                  <c:v>53.171687142809269</c:v>
                </c:pt>
                <c:pt idx="920">
                  <c:v>53.172932440551861</c:v>
                </c:pt>
                <c:pt idx="921">
                  <c:v>53.176291670465744</c:v>
                </c:pt>
                <c:pt idx="922">
                  <c:v>53.182355141811001</c:v>
                </c:pt>
                <c:pt idx="923">
                  <c:v>53.186563237920936</c:v>
                </c:pt>
                <c:pt idx="924">
                  <c:v>53.191409612495946</c:v>
                </c:pt>
                <c:pt idx="925">
                  <c:v>53.195374432016393</c:v>
                </c:pt>
                <c:pt idx="926">
                  <c:v>53.201912820653817</c:v>
                </c:pt>
                <c:pt idx="927">
                  <c:v>53.208520004720931</c:v>
                </c:pt>
                <c:pt idx="928">
                  <c:v>53.215124274996626</c:v>
                </c:pt>
                <c:pt idx="929">
                  <c:v>53.255317364677083</c:v>
                </c:pt>
                <c:pt idx="930">
                  <c:v>53.258501567828347</c:v>
                </c:pt>
                <c:pt idx="931">
                  <c:v>53.265862556725423</c:v>
                </c:pt>
                <c:pt idx="932">
                  <c:v>53.273384758956162</c:v>
                </c:pt>
                <c:pt idx="933">
                  <c:v>53.276320711002299</c:v>
                </c:pt>
                <c:pt idx="934">
                  <c:v>53.283837636206471</c:v>
                </c:pt>
                <c:pt idx="935">
                  <c:v>53.286746279250195</c:v>
                </c:pt>
                <c:pt idx="936">
                  <c:v>53.289654354030013</c:v>
                </c:pt>
                <c:pt idx="937">
                  <c:v>53.298657323819398</c:v>
                </c:pt>
                <c:pt idx="938">
                  <c:v>53.30801787860797</c:v>
                </c:pt>
                <c:pt idx="939">
                  <c:v>53.317372540808186</c:v>
                </c:pt>
                <c:pt idx="940">
                  <c:v>53.348754461588747</c:v>
                </c:pt>
                <c:pt idx="941">
                  <c:v>53.361459431735696</c:v>
                </c:pt>
                <c:pt idx="942">
                  <c:v>53.36153096174084</c:v>
                </c:pt>
                <c:pt idx="943">
                  <c:v>53.440664347359636</c:v>
                </c:pt>
                <c:pt idx="944">
                  <c:v>53.519315946710606</c:v>
                </c:pt>
                <c:pt idx="945">
                  <c:v>53.519380621303824</c:v>
                </c:pt>
                <c:pt idx="946">
                  <c:v>53.535515494474403</c:v>
                </c:pt>
                <c:pt idx="947">
                  <c:v>53.535696031505871</c:v>
                </c:pt>
                <c:pt idx="948">
                  <c:v>53.536037493766862</c:v>
                </c:pt>
                <c:pt idx="949">
                  <c:v>53.537226141383933</c:v>
                </c:pt>
                <c:pt idx="950">
                  <c:v>53.538365674020071</c:v>
                </c:pt>
                <c:pt idx="951">
                  <c:v>53.570731149186201</c:v>
                </c:pt>
                <c:pt idx="952">
                  <c:v>53.57444007360413</c:v>
                </c:pt>
                <c:pt idx="953">
                  <c:v>53.590035339704087</c:v>
                </c:pt>
                <c:pt idx="954">
                  <c:v>53.605613883669442</c:v>
                </c:pt>
                <c:pt idx="955">
                  <c:v>53.609727580741861</c:v>
                </c:pt>
                <c:pt idx="956">
                  <c:v>53.61511846390124</c:v>
                </c:pt>
                <c:pt idx="957">
                  <c:v>53.657140243586575</c:v>
                </c:pt>
                <c:pt idx="958">
                  <c:v>53.680041619599933</c:v>
                </c:pt>
                <c:pt idx="959">
                  <c:v>53.702906686081647</c:v>
                </c:pt>
                <c:pt idx="960">
                  <c:v>53.703057880923502</c:v>
                </c:pt>
                <c:pt idx="961">
                  <c:v>53.798266239708653</c:v>
                </c:pt>
                <c:pt idx="962">
                  <c:v>54.344964036544525</c:v>
                </c:pt>
                <c:pt idx="963">
                  <c:v>54.405934452390817</c:v>
                </c:pt>
                <c:pt idx="964">
                  <c:v>54.4066329596942</c:v>
                </c:pt>
                <c:pt idx="965">
                  <c:v>54.40933204490662</c:v>
                </c:pt>
                <c:pt idx="966">
                  <c:v>54.412493698371371</c:v>
                </c:pt>
                <c:pt idx="967">
                  <c:v>54.417247102627265</c:v>
                </c:pt>
                <c:pt idx="968">
                  <c:v>54.422422227544999</c:v>
                </c:pt>
                <c:pt idx="969">
                  <c:v>54.427595371218629</c:v>
                </c:pt>
                <c:pt idx="970">
                  <c:v>54.429576664461806</c:v>
                </c:pt>
                <c:pt idx="971">
                  <c:v>54.434843003762175</c:v>
                </c:pt>
                <c:pt idx="972">
                  <c:v>54.438442693923577</c:v>
                </c:pt>
                <c:pt idx="973">
                  <c:v>54.442041423968121</c:v>
                </c:pt>
                <c:pt idx="974">
                  <c:v>54.448841470956928</c:v>
                </c:pt>
                <c:pt idx="975">
                  <c:v>54.45152726440984</c:v>
                </c:pt>
                <c:pt idx="976">
                  <c:v>54.460116929137648</c:v>
                </c:pt>
                <c:pt idx="977">
                  <c:v>54.468703084400083</c:v>
                </c:pt>
                <c:pt idx="978">
                  <c:v>54.470019576136544</c:v>
                </c:pt>
                <c:pt idx="979">
                  <c:v>54.470180955407933</c:v>
                </c:pt>
                <c:pt idx="980">
                  <c:v>54.488797147153093</c:v>
                </c:pt>
                <c:pt idx="981">
                  <c:v>54.488998129135808</c:v>
                </c:pt>
                <c:pt idx="982">
                  <c:v>54.499612201341932</c:v>
                </c:pt>
                <c:pt idx="983">
                  <c:v>54.528589430501832</c:v>
                </c:pt>
                <c:pt idx="984">
                  <c:v>54.530289201445626</c:v>
                </c:pt>
                <c:pt idx="985">
                  <c:v>54.562548521494861</c:v>
                </c:pt>
                <c:pt idx="986">
                  <c:v>54.57745936241993</c:v>
                </c:pt>
                <c:pt idx="987">
                  <c:v>54.591042995260395</c:v>
                </c:pt>
                <c:pt idx="988">
                  <c:v>54.591988317718418</c:v>
                </c:pt>
                <c:pt idx="989">
                  <c:v>54.593056459818143</c:v>
                </c:pt>
                <c:pt idx="990">
                  <c:v>54.595500258001117</c:v>
                </c:pt>
                <c:pt idx="991">
                  <c:v>54.64284364732962</c:v>
                </c:pt>
                <c:pt idx="992">
                  <c:v>54.876761807784099</c:v>
                </c:pt>
                <c:pt idx="993">
                  <c:v>54.877922595408158</c:v>
                </c:pt>
                <c:pt idx="994">
                  <c:v>54.881996059744218</c:v>
                </c:pt>
                <c:pt idx="995">
                  <c:v>54.88507265033639</c:v>
                </c:pt>
                <c:pt idx="996">
                  <c:v>54.902095310246871</c:v>
                </c:pt>
                <c:pt idx="997">
                  <c:v>54.903667660104105</c:v>
                </c:pt>
                <c:pt idx="998">
                  <c:v>54.933399719698265</c:v>
                </c:pt>
                <c:pt idx="999">
                  <c:v>54.963063199781445</c:v>
                </c:pt>
                <c:pt idx="1000">
                  <c:v>54.997198606046453</c:v>
                </c:pt>
                <c:pt idx="1001">
                  <c:v>55.022443577827239</c:v>
                </c:pt>
                <c:pt idx="1002">
                  <c:v>55.081783151829619</c:v>
                </c:pt>
                <c:pt idx="1003">
                  <c:v>55.082455897772768</c:v>
                </c:pt>
                <c:pt idx="1004">
                  <c:v>55.08488379601939</c:v>
                </c:pt>
                <c:pt idx="1005">
                  <c:v>55.087435365285934</c:v>
                </c:pt>
                <c:pt idx="1006">
                  <c:v>55.09209256462465</c:v>
                </c:pt>
                <c:pt idx="1007">
                  <c:v>55.299292661642504</c:v>
                </c:pt>
                <c:pt idx="1008">
                  <c:v>55.30447540373266</c:v>
                </c:pt>
                <c:pt idx="1009">
                  <c:v>55.310152311648856</c:v>
                </c:pt>
                <c:pt idx="1010">
                  <c:v>55.317230989139617</c:v>
                </c:pt>
                <c:pt idx="1011">
                  <c:v>55.324555950610751</c:v>
                </c:pt>
                <c:pt idx="1012">
                  <c:v>55.333952434544976</c:v>
                </c:pt>
                <c:pt idx="1013">
                  <c:v>55.343557194899965</c:v>
                </c:pt>
                <c:pt idx="1014">
                  <c:v>55.344285173693784</c:v>
                </c:pt>
                <c:pt idx="1015">
                  <c:v>55.364343774474115</c:v>
                </c:pt>
                <c:pt idx="1016">
                  <c:v>55.392922971525415</c:v>
                </c:pt>
                <c:pt idx="1017">
                  <c:v>55.457331518057032</c:v>
                </c:pt>
                <c:pt idx="1018">
                  <c:v>55.465386082978839</c:v>
                </c:pt>
                <c:pt idx="1019">
                  <c:v>55.467282175877081</c:v>
                </c:pt>
                <c:pt idx="1020">
                  <c:v>55.473608313048501</c:v>
                </c:pt>
                <c:pt idx="1021">
                  <c:v>55.475076785728589</c:v>
                </c:pt>
                <c:pt idx="1022">
                  <c:v>55.479997961287182</c:v>
                </c:pt>
                <c:pt idx="1023">
                  <c:v>55.487890005360235</c:v>
                </c:pt>
                <c:pt idx="1024">
                  <c:v>55.500113868633953</c:v>
                </c:pt>
                <c:pt idx="1025">
                  <c:v>55.564269153174315</c:v>
                </c:pt>
                <c:pt idx="1026">
                  <c:v>55.576574873780231</c:v>
                </c:pt>
                <c:pt idx="1027">
                  <c:v>55.577992206208272</c:v>
                </c:pt>
                <c:pt idx="1028">
                  <c:v>55.579861129906526</c:v>
                </c:pt>
                <c:pt idx="1029">
                  <c:v>55.580935321409704</c:v>
                </c:pt>
                <c:pt idx="1030">
                  <c:v>55.583198265410012</c:v>
                </c:pt>
                <c:pt idx="1031">
                  <c:v>55.587734578670208</c:v>
                </c:pt>
                <c:pt idx="1032">
                  <c:v>55.592186323259732</c:v>
                </c:pt>
                <c:pt idx="1033">
                  <c:v>55.776415731479382</c:v>
                </c:pt>
                <c:pt idx="1034">
                  <c:v>55.80327155567322</c:v>
                </c:pt>
                <c:pt idx="1035">
                  <c:v>55.812362525792942</c:v>
                </c:pt>
                <c:pt idx="1036">
                  <c:v>55.813302175557318</c:v>
                </c:pt>
                <c:pt idx="1037">
                  <c:v>55.826162255645308</c:v>
                </c:pt>
                <c:pt idx="1038">
                  <c:v>55.840051298015943</c:v>
                </c:pt>
                <c:pt idx="1039">
                  <c:v>55.862359740273355</c:v>
                </c:pt>
                <c:pt idx="1040">
                  <c:v>55.864640885338915</c:v>
                </c:pt>
                <c:pt idx="1041">
                  <c:v>55.898187129400959</c:v>
                </c:pt>
                <c:pt idx="1042">
                  <c:v>55.899370661563083</c:v>
                </c:pt>
                <c:pt idx="1043">
                  <c:v>55.90351353025185</c:v>
                </c:pt>
                <c:pt idx="1044">
                  <c:v>55.938541647703097</c:v>
                </c:pt>
                <c:pt idx="1045">
                  <c:v>55.938714190210661</c:v>
                </c:pt>
                <c:pt idx="1046">
                  <c:v>55.942320831320203</c:v>
                </c:pt>
                <c:pt idx="1047">
                  <c:v>55.974721195844303</c:v>
                </c:pt>
                <c:pt idx="1048">
                  <c:v>55.984452625488544</c:v>
                </c:pt>
                <c:pt idx="1049">
                  <c:v>55.989727004030918</c:v>
                </c:pt>
                <c:pt idx="1050">
                  <c:v>56.067852076861108</c:v>
                </c:pt>
                <c:pt idx="1051">
                  <c:v>56.081377695790621</c:v>
                </c:pt>
                <c:pt idx="1052">
                  <c:v>56.200492033186535</c:v>
                </c:pt>
                <c:pt idx="1053">
                  <c:v>56.203053325470627</c:v>
                </c:pt>
                <c:pt idx="1054">
                  <c:v>56.203622596013034</c:v>
                </c:pt>
                <c:pt idx="1055">
                  <c:v>56.341884902465935</c:v>
                </c:pt>
                <c:pt idx="1056">
                  <c:v>56.359500869928588</c:v>
                </c:pt>
                <c:pt idx="1057">
                  <c:v>56.373725891823625</c:v>
                </c:pt>
                <c:pt idx="1058">
                  <c:v>56.511013035394299</c:v>
                </c:pt>
                <c:pt idx="1059">
                  <c:v>56.517417543996274</c:v>
                </c:pt>
                <c:pt idx="1060">
                  <c:v>56.523159483126413</c:v>
                </c:pt>
                <c:pt idx="1061">
                  <c:v>56.524115817048767</c:v>
                </c:pt>
                <c:pt idx="1062">
                  <c:v>56.637138892364703</c:v>
                </c:pt>
                <c:pt idx="1063">
                  <c:v>56.67141438135031</c:v>
                </c:pt>
                <c:pt idx="1064">
                  <c:v>56.673258389232124</c:v>
                </c:pt>
                <c:pt idx="1065">
                  <c:v>56.673503863065555</c:v>
                </c:pt>
                <c:pt idx="1066">
                  <c:v>56.68005670521071</c:v>
                </c:pt>
                <c:pt idx="1067">
                  <c:v>56.687442269562688</c:v>
                </c:pt>
                <c:pt idx="1068">
                  <c:v>56.715746604709388</c:v>
                </c:pt>
                <c:pt idx="1069">
                  <c:v>56.748579334579112</c:v>
                </c:pt>
                <c:pt idx="1070">
                  <c:v>56.756720900815836</c:v>
                </c:pt>
                <c:pt idx="1071">
                  <c:v>56.757337778600771</c:v>
                </c:pt>
                <c:pt idx="1072">
                  <c:v>56.781120404377894</c:v>
                </c:pt>
                <c:pt idx="1073">
                  <c:v>56.785049590809606</c:v>
                </c:pt>
                <c:pt idx="1074">
                  <c:v>56.785595198158511</c:v>
                </c:pt>
                <c:pt idx="1075">
                  <c:v>56.890459684782172</c:v>
                </c:pt>
                <c:pt idx="1076">
                  <c:v>56.895333680245749</c:v>
                </c:pt>
                <c:pt idx="1077">
                  <c:v>56.89805845731005</c:v>
                </c:pt>
                <c:pt idx="1078">
                  <c:v>56.925391948904931</c:v>
                </c:pt>
                <c:pt idx="1079">
                  <c:v>56.932676367501003</c:v>
                </c:pt>
                <c:pt idx="1080">
                  <c:v>56.93724441183749</c:v>
                </c:pt>
                <c:pt idx="1081">
                  <c:v>56.963133490198452</c:v>
                </c:pt>
                <c:pt idx="1082">
                  <c:v>56.971661538184605</c:v>
                </c:pt>
                <c:pt idx="1083">
                  <c:v>56.980171626398992</c:v>
                </c:pt>
                <c:pt idx="1084">
                  <c:v>56.984377514926962</c:v>
                </c:pt>
                <c:pt idx="1085">
                  <c:v>56.997730199685471</c:v>
                </c:pt>
                <c:pt idx="1086">
                  <c:v>57.071508794795648</c:v>
                </c:pt>
                <c:pt idx="1087">
                  <c:v>57.081250345169828</c:v>
                </c:pt>
                <c:pt idx="1088">
                  <c:v>57.08414456809016</c:v>
                </c:pt>
                <c:pt idx="1089">
                  <c:v>57.089709768502033</c:v>
                </c:pt>
                <c:pt idx="1090">
                  <c:v>57.095271831199554</c:v>
                </c:pt>
                <c:pt idx="1091">
                  <c:v>57.101438116647515</c:v>
                </c:pt>
                <c:pt idx="1092">
                  <c:v>57.101623148228327</c:v>
                </c:pt>
                <c:pt idx="1093">
                  <c:v>57.114394289708919</c:v>
                </c:pt>
                <c:pt idx="1094">
                  <c:v>57.115847761505563</c:v>
                </c:pt>
                <c:pt idx="1095">
                  <c:v>57.120653067109032</c:v>
                </c:pt>
                <c:pt idx="1096">
                  <c:v>57.126681913913984</c:v>
                </c:pt>
                <c:pt idx="1097">
                  <c:v>57.134907500561035</c:v>
                </c:pt>
                <c:pt idx="1098">
                  <c:v>57.145019219161725</c:v>
                </c:pt>
                <c:pt idx="1099">
                  <c:v>57.183409468664991</c:v>
                </c:pt>
                <c:pt idx="1100">
                  <c:v>57.187989579888175</c:v>
                </c:pt>
                <c:pt idx="1101">
                  <c:v>57.199091751760626</c:v>
                </c:pt>
                <c:pt idx="1102">
                  <c:v>57.207247334430505</c:v>
                </c:pt>
                <c:pt idx="1103">
                  <c:v>57.212896940699537</c:v>
                </c:pt>
                <c:pt idx="1104">
                  <c:v>57.26504775264214</c:v>
                </c:pt>
                <c:pt idx="1105">
                  <c:v>57.28122311779903</c:v>
                </c:pt>
                <c:pt idx="1106">
                  <c:v>57.29044669987254</c:v>
                </c:pt>
                <c:pt idx="1107">
                  <c:v>57.291472456119621</c:v>
                </c:pt>
                <c:pt idx="1108">
                  <c:v>57.597928645275523</c:v>
                </c:pt>
                <c:pt idx="1109">
                  <c:v>57.612389155129492</c:v>
                </c:pt>
                <c:pt idx="1110">
                  <c:v>57.661851733697191</c:v>
                </c:pt>
                <c:pt idx="1111">
                  <c:v>57.665916603824442</c:v>
                </c:pt>
                <c:pt idx="1112">
                  <c:v>57.668911177670168</c:v>
                </c:pt>
                <c:pt idx="1113">
                  <c:v>57.678147156150203</c:v>
                </c:pt>
                <c:pt idx="1114">
                  <c:v>57.679683380194945</c:v>
                </c:pt>
                <c:pt idx="1115">
                  <c:v>57.776297061976884</c:v>
                </c:pt>
                <c:pt idx="1116">
                  <c:v>57.778257923670886</c:v>
                </c:pt>
                <c:pt idx="1117">
                  <c:v>57.779437669937586</c:v>
                </c:pt>
                <c:pt idx="1118">
                  <c:v>57.779442400609724</c:v>
                </c:pt>
                <c:pt idx="1119">
                  <c:v>57.779442706646542</c:v>
                </c:pt>
                <c:pt idx="1120">
                  <c:v>57.785470998528069</c:v>
                </c:pt>
                <c:pt idx="1121">
                  <c:v>57.808184557158221</c:v>
                </c:pt>
                <c:pt idx="1122">
                  <c:v>57.814320544127987</c:v>
                </c:pt>
                <c:pt idx="1123">
                  <c:v>57.814725356434593</c:v>
                </c:pt>
                <c:pt idx="1124">
                  <c:v>57.832222969216247</c:v>
                </c:pt>
                <c:pt idx="1125">
                  <c:v>57.838826714214868</c:v>
                </c:pt>
                <c:pt idx="1126">
                  <c:v>57.853463508589677</c:v>
                </c:pt>
                <c:pt idx="1127">
                  <c:v>57.978604801000024</c:v>
                </c:pt>
                <c:pt idx="1128">
                  <c:v>57.993418169550239</c:v>
                </c:pt>
                <c:pt idx="1129">
                  <c:v>58.846199341258291</c:v>
                </c:pt>
                <c:pt idx="1130">
                  <c:v>58.847008272000593</c:v>
                </c:pt>
                <c:pt idx="1131">
                  <c:v>58.847017787561384</c:v>
                </c:pt>
                <c:pt idx="1132">
                  <c:v>58.936081433775783</c:v>
                </c:pt>
                <c:pt idx="1133">
                  <c:v>58.941841562564576</c:v>
                </c:pt>
                <c:pt idx="1134">
                  <c:v>58.947530600001429</c:v>
                </c:pt>
                <c:pt idx="1135">
                  <c:v>58.982437302477933</c:v>
                </c:pt>
                <c:pt idx="1136">
                  <c:v>58.982516212947765</c:v>
                </c:pt>
                <c:pt idx="1137">
                  <c:v>58.987203996050063</c:v>
                </c:pt>
                <c:pt idx="1138">
                  <c:v>59.347698512487831</c:v>
                </c:pt>
                <c:pt idx="1139">
                  <c:v>60.057703804836535</c:v>
                </c:pt>
                <c:pt idx="1140">
                  <c:v>60.063479794916425</c:v>
                </c:pt>
                <c:pt idx="1141">
                  <c:v>60.065055227596112</c:v>
                </c:pt>
                <c:pt idx="1142">
                  <c:v>60.072914499320234</c:v>
                </c:pt>
                <c:pt idx="1143">
                  <c:v>60.073453768314849</c:v>
                </c:pt>
                <c:pt idx="1144">
                  <c:v>60.10661979411568</c:v>
                </c:pt>
                <c:pt idx="1145">
                  <c:v>60.109636547344493</c:v>
                </c:pt>
                <c:pt idx="1146">
                  <c:v>60.131735424557526</c:v>
                </c:pt>
                <c:pt idx="1147">
                  <c:v>60.151641332129039</c:v>
                </c:pt>
                <c:pt idx="1148">
                  <c:v>60.184441403068881</c:v>
                </c:pt>
                <c:pt idx="1149">
                  <c:v>60.238514303702495</c:v>
                </c:pt>
                <c:pt idx="1150">
                  <c:v>60.239852592555756</c:v>
                </c:pt>
                <c:pt idx="1151">
                  <c:v>60.242767215089295</c:v>
                </c:pt>
                <c:pt idx="1152">
                  <c:v>60.717599407413509</c:v>
                </c:pt>
                <c:pt idx="1153">
                  <c:v>60.7252210720305</c:v>
                </c:pt>
                <c:pt idx="1154">
                  <c:v>60.731625606744771</c:v>
                </c:pt>
                <c:pt idx="1155">
                  <c:v>60.743460034765107</c:v>
                </c:pt>
                <c:pt idx="1156">
                  <c:v>60.759152434613661</c:v>
                </c:pt>
                <c:pt idx="1157">
                  <c:v>60.759241256093269</c:v>
                </c:pt>
                <c:pt idx="1158">
                  <c:v>60.788718019130236</c:v>
                </c:pt>
                <c:pt idx="1159">
                  <c:v>60.788805298338147</c:v>
                </c:pt>
                <c:pt idx="1160">
                  <c:v>60.789021939513162</c:v>
                </c:pt>
                <c:pt idx="1161">
                  <c:v>60.799695026574156</c:v>
                </c:pt>
                <c:pt idx="1162">
                  <c:v>60.817591817487319</c:v>
                </c:pt>
                <c:pt idx="1163">
                  <c:v>60.831253409591319</c:v>
                </c:pt>
                <c:pt idx="1164">
                  <c:v>60.831551723127703</c:v>
                </c:pt>
                <c:pt idx="1165">
                  <c:v>60.833765842616423</c:v>
                </c:pt>
                <c:pt idx="1166">
                  <c:v>60.834402783185816</c:v>
                </c:pt>
                <c:pt idx="1167">
                  <c:v>60.835084101453745</c:v>
                </c:pt>
                <c:pt idx="1168">
                  <c:v>60.863422784099754</c:v>
                </c:pt>
                <c:pt idx="1169">
                  <c:v>60.863544665754411</c:v>
                </c:pt>
                <c:pt idx="1170">
                  <c:v>60.863548938413359</c:v>
                </c:pt>
                <c:pt idx="1171">
                  <c:v>60.864204121408292</c:v>
                </c:pt>
                <c:pt idx="1172">
                  <c:v>60.902082623495076</c:v>
                </c:pt>
                <c:pt idx="1173">
                  <c:v>60.906685960013789</c:v>
                </c:pt>
                <c:pt idx="1174">
                  <c:v>60.909982006158138</c:v>
                </c:pt>
                <c:pt idx="1175">
                  <c:v>60.926979772291503</c:v>
                </c:pt>
                <c:pt idx="1176">
                  <c:v>60.927273324039504</c:v>
                </c:pt>
                <c:pt idx="1177">
                  <c:v>60.937458008897032</c:v>
                </c:pt>
                <c:pt idx="1178">
                  <c:v>60.969353483521189</c:v>
                </c:pt>
                <c:pt idx="1179">
                  <c:v>60.971317969466526</c:v>
                </c:pt>
                <c:pt idx="1180">
                  <c:v>60.97263036837689</c:v>
                </c:pt>
                <c:pt idx="1181">
                  <c:v>60.973626572170424</c:v>
                </c:pt>
                <c:pt idx="1182">
                  <c:v>60.98134554828782</c:v>
                </c:pt>
                <c:pt idx="1183">
                  <c:v>60.987528150193363</c:v>
                </c:pt>
                <c:pt idx="1184">
                  <c:v>60.987820733951821</c:v>
                </c:pt>
                <c:pt idx="1185">
                  <c:v>60.988522382114731</c:v>
                </c:pt>
                <c:pt idx="1186">
                  <c:v>60.992355882415197</c:v>
                </c:pt>
                <c:pt idx="1187">
                  <c:v>61.24202253183725</c:v>
                </c:pt>
                <c:pt idx="1188">
                  <c:v>61.242150283400292</c:v>
                </c:pt>
                <c:pt idx="1189">
                  <c:v>61.254223758312193</c:v>
                </c:pt>
                <c:pt idx="1190">
                  <c:v>61.377859708000194</c:v>
                </c:pt>
                <c:pt idx="1191">
                  <c:v>61.406518938873454</c:v>
                </c:pt>
                <c:pt idx="1192">
                  <c:v>61.409006850623534</c:v>
                </c:pt>
                <c:pt idx="1193">
                  <c:v>61.411556470955283</c:v>
                </c:pt>
                <c:pt idx="1194">
                  <c:v>61.416998112373435</c:v>
                </c:pt>
                <c:pt idx="1195">
                  <c:v>61.420461396070074</c:v>
                </c:pt>
                <c:pt idx="1196">
                  <c:v>61.428011561981052</c:v>
                </c:pt>
                <c:pt idx="1197">
                  <c:v>61.443218132114396</c:v>
                </c:pt>
                <c:pt idx="1198">
                  <c:v>61.44323921534145</c:v>
                </c:pt>
                <c:pt idx="1199">
                  <c:v>61.443851599654259</c:v>
                </c:pt>
                <c:pt idx="1200">
                  <c:v>61.449195301545139</c:v>
                </c:pt>
                <c:pt idx="1201">
                  <c:v>61.452403757144239</c:v>
                </c:pt>
                <c:pt idx="1202">
                  <c:v>61.452769052268032</c:v>
                </c:pt>
                <c:pt idx="1203">
                  <c:v>61.512425302621651</c:v>
                </c:pt>
                <c:pt idx="1204">
                  <c:v>61.520229956192743</c:v>
                </c:pt>
                <c:pt idx="1205">
                  <c:v>61.59883176385145</c:v>
                </c:pt>
                <c:pt idx="1206">
                  <c:v>61.602517195722179</c:v>
                </c:pt>
                <c:pt idx="1207">
                  <c:v>61.602719177087806</c:v>
                </c:pt>
                <c:pt idx="1208">
                  <c:v>61.605068263972449</c:v>
                </c:pt>
                <c:pt idx="1209">
                  <c:v>61.612405784015763</c:v>
                </c:pt>
                <c:pt idx="1210">
                  <c:v>61.612801149109821</c:v>
                </c:pt>
                <c:pt idx="1211">
                  <c:v>61.61320957782484</c:v>
                </c:pt>
                <c:pt idx="1212">
                  <c:v>61.621324912286745</c:v>
                </c:pt>
                <c:pt idx="1213">
                  <c:v>61.623426322762029</c:v>
                </c:pt>
                <c:pt idx="1214">
                  <c:v>61.628283319809967</c:v>
                </c:pt>
                <c:pt idx="1215">
                  <c:v>61.638026582959093</c:v>
                </c:pt>
                <c:pt idx="1216">
                  <c:v>61.638513322235852</c:v>
                </c:pt>
                <c:pt idx="1217">
                  <c:v>61.658444298021756</c:v>
                </c:pt>
                <c:pt idx="1218">
                  <c:v>61.724950957045841</c:v>
                </c:pt>
                <c:pt idx="1219">
                  <c:v>61.725998515683251</c:v>
                </c:pt>
                <c:pt idx="1220">
                  <c:v>61.726995491249006</c:v>
                </c:pt>
                <c:pt idx="1221">
                  <c:v>61.788152126560959</c:v>
                </c:pt>
                <c:pt idx="1222">
                  <c:v>61.788523552098503</c:v>
                </c:pt>
                <c:pt idx="1223">
                  <c:v>61.791274598494056</c:v>
                </c:pt>
                <c:pt idx="1224">
                  <c:v>61.798455987159571</c:v>
                </c:pt>
                <c:pt idx="1225">
                  <c:v>61.801685546710097</c:v>
                </c:pt>
                <c:pt idx="1226">
                  <c:v>61.802446350122899</c:v>
                </c:pt>
                <c:pt idx="1227">
                  <c:v>61.840908664665044</c:v>
                </c:pt>
                <c:pt idx="1228">
                  <c:v>62.273781529504831</c:v>
                </c:pt>
                <c:pt idx="1229">
                  <c:v>62.274504496460352</c:v>
                </c:pt>
                <c:pt idx="1230">
                  <c:v>62.283096044184042</c:v>
                </c:pt>
                <c:pt idx="1231">
                  <c:v>62.286193046863417</c:v>
                </c:pt>
                <c:pt idx="1232">
                  <c:v>62.289665895273409</c:v>
                </c:pt>
                <c:pt idx="1233">
                  <c:v>62.294222360059791</c:v>
                </c:pt>
                <c:pt idx="1234">
                  <c:v>62.294315423506916</c:v>
                </c:pt>
                <c:pt idx="1235">
                  <c:v>62.296541734109262</c:v>
                </c:pt>
                <c:pt idx="1236">
                  <c:v>62.298129366920783</c:v>
                </c:pt>
                <c:pt idx="1237">
                  <c:v>62.312906030974425</c:v>
                </c:pt>
                <c:pt idx="1238">
                  <c:v>62.317999258620809</c:v>
                </c:pt>
                <c:pt idx="1239">
                  <c:v>62.322406699378767</c:v>
                </c:pt>
                <c:pt idx="1240">
                  <c:v>62.385224745985745</c:v>
                </c:pt>
                <c:pt idx="1241">
                  <c:v>62.403008051726921</c:v>
                </c:pt>
                <c:pt idx="1242">
                  <c:v>62.404131650139711</c:v>
                </c:pt>
                <c:pt idx="1243">
                  <c:v>62.404866650677548</c:v>
                </c:pt>
                <c:pt idx="1244">
                  <c:v>62.406825552948142</c:v>
                </c:pt>
                <c:pt idx="1245">
                  <c:v>62.407814011238095</c:v>
                </c:pt>
                <c:pt idx="1246">
                  <c:v>62.40800815420944</c:v>
                </c:pt>
                <c:pt idx="1247">
                  <c:v>62.413229759834067</c:v>
                </c:pt>
                <c:pt idx="1248">
                  <c:v>62.413356416364913</c:v>
                </c:pt>
                <c:pt idx="1249">
                  <c:v>62.415576456520199</c:v>
                </c:pt>
                <c:pt idx="1250">
                  <c:v>62.417789508268932</c:v>
                </c:pt>
                <c:pt idx="1251">
                  <c:v>62.420218517372369</c:v>
                </c:pt>
                <c:pt idx="1252">
                  <c:v>62.420243362301399</c:v>
                </c:pt>
                <c:pt idx="1253">
                  <c:v>62.434132399324604</c:v>
                </c:pt>
                <c:pt idx="1254">
                  <c:v>62.434134520244065</c:v>
                </c:pt>
                <c:pt idx="1255">
                  <c:v>62.434134708470189</c:v>
                </c:pt>
                <c:pt idx="1256">
                  <c:v>62.436929421191621</c:v>
                </c:pt>
                <c:pt idx="1257">
                  <c:v>62.438944968871922</c:v>
                </c:pt>
                <c:pt idx="1258">
                  <c:v>62.439370327239281</c:v>
                </c:pt>
                <c:pt idx="1259">
                  <c:v>62.439860264615909</c:v>
                </c:pt>
                <c:pt idx="1260">
                  <c:v>62.440695267597114</c:v>
                </c:pt>
                <c:pt idx="1261">
                  <c:v>62.451022032088211</c:v>
                </c:pt>
                <c:pt idx="1262">
                  <c:v>62.472378628048915</c:v>
                </c:pt>
                <c:pt idx="1263">
                  <c:v>62.472591600763138</c:v>
                </c:pt>
                <c:pt idx="1264">
                  <c:v>62.472593860625786</c:v>
                </c:pt>
                <c:pt idx="1265">
                  <c:v>62.483851486193167</c:v>
                </c:pt>
                <c:pt idx="1266">
                  <c:v>62.486441610672408</c:v>
                </c:pt>
                <c:pt idx="1267">
                  <c:v>62.490634388752788</c:v>
                </c:pt>
                <c:pt idx="1268">
                  <c:v>62.490850245438118</c:v>
                </c:pt>
                <c:pt idx="1269">
                  <c:v>62.491499720646928</c:v>
                </c:pt>
                <c:pt idx="1270">
                  <c:v>62.493008422291531</c:v>
                </c:pt>
                <c:pt idx="1271">
                  <c:v>62.494513000476722</c:v>
                </c:pt>
                <c:pt idx="1272">
                  <c:v>62.525134114419423</c:v>
                </c:pt>
                <c:pt idx="1273">
                  <c:v>62.527842684560788</c:v>
                </c:pt>
                <c:pt idx="1274">
                  <c:v>62.531118916113343</c:v>
                </c:pt>
                <c:pt idx="1275">
                  <c:v>62.533360173421798</c:v>
                </c:pt>
                <c:pt idx="1276">
                  <c:v>62.535590811320553</c:v>
                </c:pt>
                <c:pt idx="1277">
                  <c:v>62.539281328945727</c:v>
                </c:pt>
                <c:pt idx="1278">
                  <c:v>62.540863003427539</c:v>
                </c:pt>
                <c:pt idx="1279">
                  <c:v>62.548907256539898</c:v>
                </c:pt>
                <c:pt idx="1280">
                  <c:v>62.549438224466016</c:v>
                </c:pt>
                <c:pt idx="1281">
                  <c:v>62.550061687338683</c:v>
                </c:pt>
                <c:pt idx="1282">
                  <c:v>62.551544746790746</c:v>
                </c:pt>
                <c:pt idx="1283">
                  <c:v>62.562951701716337</c:v>
                </c:pt>
                <c:pt idx="1284">
                  <c:v>62.564647680808335</c:v>
                </c:pt>
                <c:pt idx="1285">
                  <c:v>62.564834927307459</c:v>
                </c:pt>
                <c:pt idx="1286">
                  <c:v>62.565957589177501</c:v>
                </c:pt>
                <c:pt idx="1287">
                  <c:v>62.569649203544856</c:v>
                </c:pt>
                <c:pt idx="1288">
                  <c:v>62.57155966261432</c:v>
                </c:pt>
                <c:pt idx="1289">
                  <c:v>62.590906414924945</c:v>
                </c:pt>
                <c:pt idx="1290">
                  <c:v>62.596351039294241</c:v>
                </c:pt>
                <c:pt idx="1291">
                  <c:v>62.596574006505747</c:v>
                </c:pt>
                <c:pt idx="1292">
                  <c:v>62.597043758559529</c:v>
                </c:pt>
                <c:pt idx="1293">
                  <c:v>62.603206481327312</c:v>
                </c:pt>
                <c:pt idx="1294">
                  <c:v>62.604230878533087</c:v>
                </c:pt>
                <c:pt idx="1295">
                  <c:v>62.604416482125252</c:v>
                </c:pt>
                <c:pt idx="1296">
                  <c:v>62.605782286181395</c:v>
                </c:pt>
                <c:pt idx="1297">
                  <c:v>62.607566529229132</c:v>
                </c:pt>
                <c:pt idx="1298">
                  <c:v>62.612162916680447</c:v>
                </c:pt>
                <c:pt idx="1299">
                  <c:v>62.636695110866881</c:v>
                </c:pt>
                <c:pt idx="1300">
                  <c:v>62.637646879586882</c:v>
                </c:pt>
                <c:pt idx="1301">
                  <c:v>62.649725390904266</c:v>
                </c:pt>
                <c:pt idx="1302">
                  <c:v>62.649972756161063</c:v>
                </c:pt>
                <c:pt idx="1303">
                  <c:v>62.650119388601503</c:v>
                </c:pt>
                <c:pt idx="1304">
                  <c:v>62.650119915492063</c:v>
                </c:pt>
                <c:pt idx="1305">
                  <c:v>62.654111312371199</c:v>
                </c:pt>
                <c:pt idx="1306">
                  <c:v>62.654959722085792</c:v>
                </c:pt>
                <c:pt idx="1307">
                  <c:v>62.6562473232784</c:v>
                </c:pt>
                <c:pt idx="1308">
                  <c:v>62.656380252436996</c:v>
                </c:pt>
                <c:pt idx="1309">
                  <c:v>62.656581289753063</c:v>
                </c:pt>
                <c:pt idx="1310">
                  <c:v>62.658094763502724</c:v>
                </c:pt>
                <c:pt idx="1311">
                  <c:v>62.658842954914959</c:v>
                </c:pt>
                <c:pt idx="1312">
                  <c:v>62.66480249328005</c:v>
                </c:pt>
                <c:pt idx="1313">
                  <c:v>62.677915960761958</c:v>
                </c:pt>
                <c:pt idx="1314">
                  <c:v>62.682329434077744</c:v>
                </c:pt>
                <c:pt idx="1315">
                  <c:v>62.68544427895533</c:v>
                </c:pt>
                <c:pt idx="1316">
                  <c:v>62.685817542508275</c:v>
                </c:pt>
                <c:pt idx="1317">
                  <c:v>62.705178020078954</c:v>
                </c:pt>
                <c:pt idx="1318">
                  <c:v>62.706997494542634</c:v>
                </c:pt>
                <c:pt idx="1319">
                  <c:v>62.71157177921927</c:v>
                </c:pt>
                <c:pt idx="1320">
                  <c:v>62.711907619272786</c:v>
                </c:pt>
                <c:pt idx="1321">
                  <c:v>62.722903186420879</c:v>
                </c:pt>
                <c:pt idx="1322">
                  <c:v>62.7229665378783</c:v>
                </c:pt>
                <c:pt idx="1323">
                  <c:v>62.722968306205523</c:v>
                </c:pt>
                <c:pt idx="1324">
                  <c:v>62.72297572691992</c:v>
                </c:pt>
                <c:pt idx="1325">
                  <c:v>62.723463440894868</c:v>
                </c:pt>
                <c:pt idx="1326">
                  <c:v>62.723720163773301</c:v>
                </c:pt>
                <c:pt idx="1327">
                  <c:v>62.733555810444109</c:v>
                </c:pt>
                <c:pt idx="1328">
                  <c:v>62.733756231710323</c:v>
                </c:pt>
                <c:pt idx="1329">
                  <c:v>62.73410827590471</c:v>
                </c:pt>
                <c:pt idx="1330">
                  <c:v>62.734881458695938</c:v>
                </c:pt>
                <c:pt idx="1331">
                  <c:v>62.734897377983231</c:v>
                </c:pt>
                <c:pt idx="1332">
                  <c:v>62.734910328687</c:v>
                </c:pt>
                <c:pt idx="1333">
                  <c:v>62.735084418701547</c:v>
                </c:pt>
                <c:pt idx="1334">
                  <c:v>62.735176495706767</c:v>
                </c:pt>
                <c:pt idx="1335">
                  <c:v>62.735406658089019</c:v>
                </c:pt>
                <c:pt idx="1336">
                  <c:v>62.735406973421782</c:v>
                </c:pt>
                <c:pt idx="1337">
                  <c:v>62.737577588574844</c:v>
                </c:pt>
                <c:pt idx="1338">
                  <c:v>62.743124631987726</c:v>
                </c:pt>
                <c:pt idx="1339">
                  <c:v>62.74335534584872</c:v>
                </c:pt>
                <c:pt idx="1340">
                  <c:v>62.743359024399105</c:v>
                </c:pt>
                <c:pt idx="1341">
                  <c:v>62.744260342258862</c:v>
                </c:pt>
                <c:pt idx="1342">
                  <c:v>62.745046427522063</c:v>
                </c:pt>
                <c:pt idx="1343">
                  <c:v>62.74630713532666</c:v>
                </c:pt>
                <c:pt idx="1344">
                  <c:v>62.747079598765573</c:v>
                </c:pt>
                <c:pt idx="1345">
                  <c:v>62.747671470225235</c:v>
                </c:pt>
                <c:pt idx="1346">
                  <c:v>62.74860392121353</c:v>
                </c:pt>
                <c:pt idx="1347">
                  <c:v>62.748716484538178</c:v>
                </c:pt>
                <c:pt idx="1348">
                  <c:v>62.748722518728556</c:v>
                </c:pt>
                <c:pt idx="1349">
                  <c:v>62.74981192209934</c:v>
                </c:pt>
                <c:pt idx="1350">
                  <c:v>62.758508832304905</c:v>
                </c:pt>
                <c:pt idx="1351">
                  <c:v>62.758893559550742</c:v>
                </c:pt>
                <c:pt idx="1352">
                  <c:v>62.759042933587914</c:v>
                </c:pt>
                <c:pt idx="1353">
                  <c:v>62.759126233347224</c:v>
                </c:pt>
                <c:pt idx="1354">
                  <c:v>62.759278894910615</c:v>
                </c:pt>
                <c:pt idx="1355">
                  <c:v>62.764669434951834</c:v>
                </c:pt>
                <c:pt idx="1356">
                  <c:v>62.764682769460876</c:v>
                </c:pt>
                <c:pt idx="1357">
                  <c:v>62.765571498420712</c:v>
                </c:pt>
                <c:pt idx="1358">
                  <c:v>62.765802999770997</c:v>
                </c:pt>
                <c:pt idx="1359">
                  <c:v>62.766049637666619</c:v>
                </c:pt>
                <c:pt idx="1360">
                  <c:v>62.766114773867493</c:v>
                </c:pt>
                <c:pt idx="1361">
                  <c:v>62.766126140534809</c:v>
                </c:pt>
                <c:pt idx="1362">
                  <c:v>62.766132137241911</c:v>
                </c:pt>
                <c:pt idx="1363">
                  <c:v>62.76997227177457</c:v>
                </c:pt>
                <c:pt idx="1364">
                  <c:v>62.770017403234725</c:v>
                </c:pt>
                <c:pt idx="1365">
                  <c:v>62.770060869402144</c:v>
                </c:pt>
                <c:pt idx="1366">
                  <c:v>62.77007304452323</c:v>
                </c:pt>
                <c:pt idx="1367">
                  <c:v>62.770090100418805</c:v>
                </c:pt>
                <c:pt idx="1368">
                  <c:v>62.770072541813462</c:v>
                </c:pt>
                <c:pt idx="1369">
                  <c:v>62.769520599821533</c:v>
                </c:pt>
                <c:pt idx="1370">
                  <c:v>62.768596248726347</c:v>
                </c:pt>
                <c:pt idx="1371">
                  <c:v>62.768523320611457</c:v>
                </c:pt>
                <c:pt idx="1372">
                  <c:v>62.76852032091508</c:v>
                </c:pt>
                <c:pt idx="1373">
                  <c:v>62.768274546860432</c:v>
                </c:pt>
                <c:pt idx="1374">
                  <c:v>62.759173864575658</c:v>
                </c:pt>
                <c:pt idx="1375">
                  <c:v>62.750550394523039</c:v>
                </c:pt>
                <c:pt idx="1376">
                  <c:v>62.750549177096048</c:v>
                </c:pt>
                <c:pt idx="1377">
                  <c:v>62.750521375943329</c:v>
                </c:pt>
                <c:pt idx="1378">
                  <c:v>62.738998005415297</c:v>
                </c:pt>
                <c:pt idx="1379">
                  <c:v>62.716326814067507</c:v>
                </c:pt>
                <c:pt idx="1380">
                  <c:v>62.661900108846126</c:v>
                </c:pt>
                <c:pt idx="1381">
                  <c:v>62.611070544108728</c:v>
                </c:pt>
                <c:pt idx="1382">
                  <c:v>62.610578112832059</c:v>
                </c:pt>
                <c:pt idx="1383">
                  <c:v>62.607084746726692</c:v>
                </c:pt>
                <c:pt idx="1384">
                  <c:v>62.607065987993593</c:v>
                </c:pt>
                <c:pt idx="1385">
                  <c:v>62.606493214584184</c:v>
                </c:pt>
                <c:pt idx="1386">
                  <c:v>62.598226892737934</c:v>
                </c:pt>
                <c:pt idx="1387">
                  <c:v>62.584520067497003</c:v>
                </c:pt>
                <c:pt idx="1388">
                  <c:v>62.584510052131684</c:v>
                </c:pt>
                <c:pt idx="1389">
                  <c:v>62.566276867950457</c:v>
                </c:pt>
                <c:pt idx="1390">
                  <c:v>62.566276579314383</c:v>
                </c:pt>
                <c:pt idx="1391">
                  <c:v>62.563429188976741</c:v>
                </c:pt>
                <c:pt idx="1392">
                  <c:v>62.561280500548122</c:v>
                </c:pt>
                <c:pt idx="1393">
                  <c:v>62.561096958696467</c:v>
                </c:pt>
                <c:pt idx="1394">
                  <c:v>62.5444529214951</c:v>
                </c:pt>
                <c:pt idx="1395">
                  <c:v>62.53944281619561</c:v>
                </c:pt>
                <c:pt idx="1396">
                  <c:v>62.350764097577901</c:v>
                </c:pt>
                <c:pt idx="1397">
                  <c:v>62.34771412495806</c:v>
                </c:pt>
                <c:pt idx="1398">
                  <c:v>62.339125317822052</c:v>
                </c:pt>
                <c:pt idx="1399">
                  <c:v>62.329045578756144</c:v>
                </c:pt>
                <c:pt idx="1400">
                  <c:v>62.329045578756144</c:v>
                </c:pt>
                <c:pt idx="1401">
                  <c:v>62.327165091214162</c:v>
                </c:pt>
                <c:pt idx="1402">
                  <c:v>62.327064233158964</c:v>
                </c:pt>
                <c:pt idx="1403">
                  <c:v>62.321523887583915</c:v>
                </c:pt>
                <c:pt idx="1404">
                  <c:v>62.320823334438579</c:v>
                </c:pt>
                <c:pt idx="1405">
                  <c:v>62.314748898953241</c:v>
                </c:pt>
                <c:pt idx="1406">
                  <c:v>62.313874540763429</c:v>
                </c:pt>
                <c:pt idx="1407">
                  <c:v>62.312455058915042</c:v>
                </c:pt>
                <c:pt idx="1408">
                  <c:v>62.2875945474457</c:v>
                </c:pt>
                <c:pt idx="1409">
                  <c:v>62.28756795778834</c:v>
                </c:pt>
                <c:pt idx="1410">
                  <c:v>62.268487031465021</c:v>
                </c:pt>
                <c:pt idx="1411">
                  <c:v>62.254648907941096</c:v>
                </c:pt>
                <c:pt idx="1412">
                  <c:v>62.254297310611186</c:v>
                </c:pt>
                <c:pt idx="1413">
                  <c:v>62.252582477034622</c:v>
                </c:pt>
                <c:pt idx="1414">
                  <c:v>62.166239579575524</c:v>
                </c:pt>
                <c:pt idx="1415">
                  <c:v>62.158043803719778</c:v>
                </c:pt>
                <c:pt idx="1416">
                  <c:v>62.156832312285694</c:v>
                </c:pt>
                <c:pt idx="1417">
                  <c:v>62.119580303513089</c:v>
                </c:pt>
                <c:pt idx="1418">
                  <c:v>62.11619998872677</c:v>
                </c:pt>
                <c:pt idx="1419">
                  <c:v>62.10404970409887</c:v>
                </c:pt>
                <c:pt idx="1420">
                  <c:v>62.013822220302302</c:v>
                </c:pt>
                <c:pt idx="1421">
                  <c:v>62.011286978507314</c:v>
                </c:pt>
                <c:pt idx="1422">
                  <c:v>61.999250072075228</c:v>
                </c:pt>
                <c:pt idx="1423">
                  <c:v>61.996314739299805</c:v>
                </c:pt>
                <c:pt idx="1424">
                  <c:v>61.986068219201769</c:v>
                </c:pt>
                <c:pt idx="1425">
                  <c:v>61.764033756733454</c:v>
                </c:pt>
                <c:pt idx="1426">
                  <c:v>61.734274484314504</c:v>
                </c:pt>
                <c:pt idx="1427">
                  <c:v>61.725374209272374</c:v>
                </c:pt>
                <c:pt idx="1428">
                  <c:v>61.719777596306955</c:v>
                </c:pt>
                <c:pt idx="1429">
                  <c:v>61.719352380808395</c:v>
                </c:pt>
                <c:pt idx="1430">
                  <c:v>61.719348812095809</c:v>
                </c:pt>
                <c:pt idx="1431">
                  <c:v>61.718985493678453</c:v>
                </c:pt>
                <c:pt idx="1432">
                  <c:v>61.648920724599371</c:v>
                </c:pt>
                <c:pt idx="1433">
                  <c:v>61.646658806227144</c:v>
                </c:pt>
                <c:pt idx="1434">
                  <c:v>61.394695841030291</c:v>
                </c:pt>
                <c:pt idx="1435">
                  <c:v>61.383631611629397</c:v>
                </c:pt>
                <c:pt idx="1436">
                  <c:v>61.372499774267261</c:v>
                </c:pt>
                <c:pt idx="1437">
                  <c:v>61.32749966930546</c:v>
                </c:pt>
                <c:pt idx="1438">
                  <c:v>59.247243843104272</c:v>
                </c:pt>
                <c:pt idx="1439">
                  <c:v>59.246583651302757</c:v>
                </c:pt>
                <c:pt idx="1440">
                  <c:v>59.164616537246246</c:v>
                </c:pt>
                <c:pt idx="1441">
                  <c:v>59.0037644877929</c:v>
                </c:pt>
                <c:pt idx="1442">
                  <c:v>58.689822154218582</c:v>
                </c:pt>
                <c:pt idx="1443">
                  <c:v>58.688514591860582</c:v>
                </c:pt>
                <c:pt idx="1444">
                  <c:v>58.688009165303882</c:v>
                </c:pt>
                <c:pt idx="1445">
                  <c:v>58.687852686337841</c:v>
                </c:pt>
                <c:pt idx="1446">
                  <c:v>58.687294236365119</c:v>
                </c:pt>
                <c:pt idx="1447">
                  <c:v>58.687037070066069</c:v>
                </c:pt>
                <c:pt idx="1448">
                  <c:v>58.686965113197012</c:v>
                </c:pt>
                <c:pt idx="1449">
                  <c:v>58.506307906135405</c:v>
                </c:pt>
                <c:pt idx="1450">
                  <c:v>58.483546879042997</c:v>
                </c:pt>
                <c:pt idx="1451">
                  <c:v>58.48219976734832</c:v>
                </c:pt>
                <c:pt idx="1452">
                  <c:v>58.462607029107893</c:v>
                </c:pt>
                <c:pt idx="1453">
                  <c:v>58.462515117140185</c:v>
                </c:pt>
                <c:pt idx="1454">
                  <c:v>57.448136056068563</c:v>
                </c:pt>
                <c:pt idx="1455">
                  <c:v>54.487749288905086</c:v>
                </c:pt>
                <c:pt idx="1456">
                  <c:v>52.966713365756846</c:v>
                </c:pt>
                <c:pt idx="1457">
                  <c:v>52.611886422298973</c:v>
                </c:pt>
                <c:pt idx="1458">
                  <c:v>52.603902072082008</c:v>
                </c:pt>
                <c:pt idx="1459">
                  <c:v>52.381194974629992</c:v>
                </c:pt>
                <c:pt idx="1460">
                  <c:v>52.373390545705682</c:v>
                </c:pt>
                <c:pt idx="1461">
                  <c:v>52.359134408127034</c:v>
                </c:pt>
                <c:pt idx="1462">
                  <c:v>52.050878446411872</c:v>
                </c:pt>
                <c:pt idx="1463">
                  <c:v>52.047199036469735</c:v>
                </c:pt>
                <c:pt idx="1464">
                  <c:v>52.042064498652202</c:v>
                </c:pt>
                <c:pt idx="1465">
                  <c:v>51.968680998081247</c:v>
                </c:pt>
                <c:pt idx="1466">
                  <c:v>50.826399649569389</c:v>
                </c:pt>
                <c:pt idx="1467">
                  <c:v>50.780134786352384</c:v>
                </c:pt>
                <c:pt idx="1468">
                  <c:v>50.753285187348588</c:v>
                </c:pt>
                <c:pt idx="1469">
                  <c:v>50.661895221955305</c:v>
                </c:pt>
                <c:pt idx="1470">
                  <c:v>50.649156708652349</c:v>
                </c:pt>
                <c:pt idx="1471">
                  <c:v>50.63749515659034</c:v>
                </c:pt>
                <c:pt idx="1472">
                  <c:v>50.548113440417971</c:v>
                </c:pt>
                <c:pt idx="1473">
                  <c:v>50.191956001757916</c:v>
                </c:pt>
                <c:pt idx="1474">
                  <c:v>50.168631430659623</c:v>
                </c:pt>
                <c:pt idx="1475">
                  <c:v>50.129649795161804</c:v>
                </c:pt>
                <c:pt idx="1476">
                  <c:v>50.115202060549784</c:v>
                </c:pt>
                <c:pt idx="1477">
                  <c:v>48.221107129495692</c:v>
                </c:pt>
                <c:pt idx="1478">
                  <c:v>47.550781122825555</c:v>
                </c:pt>
                <c:pt idx="1479">
                  <c:v>46.27292694033877</c:v>
                </c:pt>
                <c:pt idx="1480">
                  <c:v>46.078378497383774</c:v>
                </c:pt>
                <c:pt idx="1481">
                  <c:v>46.076643441173289</c:v>
                </c:pt>
                <c:pt idx="1482">
                  <c:v>45.655786601988098</c:v>
                </c:pt>
                <c:pt idx="1483">
                  <c:v>45.642975324185301</c:v>
                </c:pt>
                <c:pt idx="1484">
                  <c:v>45.417976017725913</c:v>
                </c:pt>
                <c:pt idx="1485">
                  <c:v>27.981802015505259</c:v>
                </c:pt>
                <c:pt idx="1486">
                  <c:v>27.355738630519383</c:v>
                </c:pt>
                <c:pt idx="1487">
                  <c:v>26.685291207177368</c:v>
                </c:pt>
                <c:pt idx="1488">
                  <c:v>26.679583901272728</c:v>
                </c:pt>
                <c:pt idx="1489">
                  <c:v>22.915029120237158</c:v>
                </c:pt>
                <c:pt idx="1490">
                  <c:v>22.636917324420725</c:v>
                </c:pt>
                <c:pt idx="1491">
                  <c:v>22.635696485646932</c:v>
                </c:pt>
                <c:pt idx="1492">
                  <c:v>22.549529388598046</c:v>
                </c:pt>
                <c:pt idx="1493">
                  <c:v>22.547235695531974</c:v>
                </c:pt>
                <c:pt idx="1494">
                  <c:v>22.5449259053727</c:v>
                </c:pt>
                <c:pt idx="1495">
                  <c:v>22.296174637795335</c:v>
                </c:pt>
                <c:pt idx="1496">
                  <c:v>22.295978661534804</c:v>
                </c:pt>
                <c:pt idx="1497">
                  <c:v>18.040648803037325</c:v>
                </c:pt>
                <c:pt idx="1498">
                  <c:v>2.7581308579378918</c:v>
                </c:pt>
                <c:pt idx="1499">
                  <c:v>0</c:v>
                </c:pt>
              </c:numCache>
            </c:numRef>
          </c:yVal>
        </c:ser>
        <c:ser>
          <c:idx val="2"/>
          <c:order val="2"/>
          <c:tx>
            <c:v>Lower</c:v>
          </c:tx>
          <c:marker>
            <c:symbol val="none"/>
          </c:marker>
          <c:xVal>
            <c:numRef>
              <c:f>CURE!$X$4:$X$1503</c:f>
              <c:numCache>
                <c:formatCode>0.0000</c:formatCode>
                <c:ptCount val="1500"/>
                <c:pt idx="0">
                  <c:v>5.0658561296859173E-4</c:v>
                </c:pt>
                <c:pt idx="1">
                  <c:v>5.0658561296859173E-4</c:v>
                </c:pt>
                <c:pt idx="2">
                  <c:v>5.0658561296859173E-4</c:v>
                </c:pt>
                <c:pt idx="3">
                  <c:v>5.0658561296859173E-4</c:v>
                </c:pt>
                <c:pt idx="4">
                  <c:v>5.0658561296859173E-4</c:v>
                </c:pt>
                <c:pt idx="5">
                  <c:v>5.0658561296859173E-4</c:v>
                </c:pt>
                <c:pt idx="6">
                  <c:v>5.0658561296859173E-4</c:v>
                </c:pt>
                <c:pt idx="7">
                  <c:v>5.0658561296859173E-4</c:v>
                </c:pt>
                <c:pt idx="8">
                  <c:v>5.0658561296859173E-4</c:v>
                </c:pt>
                <c:pt idx="9">
                  <c:v>5.0658561296859173E-4</c:v>
                </c:pt>
                <c:pt idx="10">
                  <c:v>5.0658561296859173E-4</c:v>
                </c:pt>
                <c:pt idx="11">
                  <c:v>5.0658561296859173E-4</c:v>
                </c:pt>
                <c:pt idx="12">
                  <c:v>5.0658561296859173E-4</c:v>
                </c:pt>
                <c:pt idx="13">
                  <c:v>5.0658561296859173E-4</c:v>
                </c:pt>
                <c:pt idx="14">
                  <c:v>5.0658561296859173E-4</c:v>
                </c:pt>
                <c:pt idx="15">
                  <c:v>1.0131712259371835E-3</c:v>
                </c:pt>
                <c:pt idx="16">
                  <c:v>1.0131712259371835E-3</c:v>
                </c:pt>
                <c:pt idx="17">
                  <c:v>1.0131712259371835E-3</c:v>
                </c:pt>
                <c:pt idx="18">
                  <c:v>1.0131712259371835E-3</c:v>
                </c:pt>
                <c:pt idx="19">
                  <c:v>1.0131712259371835E-3</c:v>
                </c:pt>
                <c:pt idx="20">
                  <c:v>1.0131712259371835E-3</c:v>
                </c:pt>
                <c:pt idx="21">
                  <c:v>1.0131712259371835E-3</c:v>
                </c:pt>
                <c:pt idx="22">
                  <c:v>1.0131712259371835E-3</c:v>
                </c:pt>
                <c:pt idx="23">
                  <c:v>1.0131712259371835E-3</c:v>
                </c:pt>
                <c:pt idx="24">
                  <c:v>1.0131712259371835E-3</c:v>
                </c:pt>
                <c:pt idx="25">
                  <c:v>1.5197568389057751E-3</c:v>
                </c:pt>
                <c:pt idx="26">
                  <c:v>1.5197568389057751E-3</c:v>
                </c:pt>
                <c:pt idx="27">
                  <c:v>1.5197568389057751E-3</c:v>
                </c:pt>
                <c:pt idx="28">
                  <c:v>1.5197568389057751E-3</c:v>
                </c:pt>
                <c:pt idx="29">
                  <c:v>1.5197568389057751E-3</c:v>
                </c:pt>
                <c:pt idx="30">
                  <c:v>1.5197568389057751E-3</c:v>
                </c:pt>
                <c:pt idx="31">
                  <c:v>1.5197568389057751E-3</c:v>
                </c:pt>
                <c:pt idx="32">
                  <c:v>1.5197568389057751E-3</c:v>
                </c:pt>
                <c:pt idx="33">
                  <c:v>1.5197568389057751E-3</c:v>
                </c:pt>
                <c:pt idx="34">
                  <c:v>1.5197568389057751E-3</c:v>
                </c:pt>
                <c:pt idx="35">
                  <c:v>1.5197568389057751E-3</c:v>
                </c:pt>
                <c:pt idx="36">
                  <c:v>1.5197568389057751E-3</c:v>
                </c:pt>
                <c:pt idx="37">
                  <c:v>1.5197568389057751E-3</c:v>
                </c:pt>
                <c:pt idx="38">
                  <c:v>1.5197568389057751E-3</c:v>
                </c:pt>
                <c:pt idx="39">
                  <c:v>1.5197568389057751E-3</c:v>
                </c:pt>
                <c:pt idx="40">
                  <c:v>1.5197568389057751E-3</c:v>
                </c:pt>
                <c:pt idx="41">
                  <c:v>1.5197568389057751E-3</c:v>
                </c:pt>
                <c:pt idx="42">
                  <c:v>1.5197568389057751E-3</c:v>
                </c:pt>
                <c:pt idx="43">
                  <c:v>2.0263424518743669E-3</c:v>
                </c:pt>
                <c:pt idx="44">
                  <c:v>2.0263424518743669E-3</c:v>
                </c:pt>
                <c:pt idx="45">
                  <c:v>2.0263424518743669E-3</c:v>
                </c:pt>
                <c:pt idx="46">
                  <c:v>2.0263424518743669E-3</c:v>
                </c:pt>
                <c:pt idx="47">
                  <c:v>2.0263424518743669E-3</c:v>
                </c:pt>
                <c:pt idx="48">
                  <c:v>2.0263424518743669E-3</c:v>
                </c:pt>
                <c:pt idx="49">
                  <c:v>2.0263424518743669E-3</c:v>
                </c:pt>
                <c:pt idx="50">
                  <c:v>2.0263424518743669E-3</c:v>
                </c:pt>
                <c:pt idx="51">
                  <c:v>2.0263424518743669E-3</c:v>
                </c:pt>
                <c:pt idx="52">
                  <c:v>2.0263424518743669E-3</c:v>
                </c:pt>
                <c:pt idx="53">
                  <c:v>2.0263424518743669E-3</c:v>
                </c:pt>
                <c:pt idx="54">
                  <c:v>2.0263424518743669E-3</c:v>
                </c:pt>
                <c:pt idx="55">
                  <c:v>2.0263424518743669E-3</c:v>
                </c:pt>
                <c:pt idx="56">
                  <c:v>2.0263424518743669E-3</c:v>
                </c:pt>
                <c:pt idx="57">
                  <c:v>2.0263424518743669E-3</c:v>
                </c:pt>
                <c:pt idx="58">
                  <c:v>2.532928064842959E-3</c:v>
                </c:pt>
                <c:pt idx="59">
                  <c:v>2.532928064842959E-3</c:v>
                </c:pt>
                <c:pt idx="60">
                  <c:v>2.532928064842959E-3</c:v>
                </c:pt>
                <c:pt idx="61">
                  <c:v>2.532928064842959E-3</c:v>
                </c:pt>
                <c:pt idx="62">
                  <c:v>2.532928064842959E-3</c:v>
                </c:pt>
                <c:pt idx="63">
                  <c:v>2.532928064842959E-3</c:v>
                </c:pt>
                <c:pt idx="64">
                  <c:v>2.532928064842959E-3</c:v>
                </c:pt>
                <c:pt idx="65">
                  <c:v>2.532928064842959E-3</c:v>
                </c:pt>
                <c:pt idx="66">
                  <c:v>2.532928064842959E-3</c:v>
                </c:pt>
                <c:pt idx="67">
                  <c:v>3.0395136778115501E-3</c:v>
                </c:pt>
                <c:pt idx="68">
                  <c:v>3.0395136778115501E-3</c:v>
                </c:pt>
                <c:pt idx="69">
                  <c:v>3.0395136778115501E-3</c:v>
                </c:pt>
                <c:pt idx="70">
                  <c:v>3.0395136778115501E-3</c:v>
                </c:pt>
                <c:pt idx="71">
                  <c:v>3.0395136778115501E-3</c:v>
                </c:pt>
                <c:pt idx="72">
                  <c:v>3.0395136778115501E-3</c:v>
                </c:pt>
                <c:pt idx="73">
                  <c:v>3.0395136778115501E-3</c:v>
                </c:pt>
                <c:pt idx="74">
                  <c:v>3.5460992907801426E-3</c:v>
                </c:pt>
                <c:pt idx="75">
                  <c:v>3.5460992907801426E-3</c:v>
                </c:pt>
                <c:pt idx="76">
                  <c:v>3.5460992907801426E-3</c:v>
                </c:pt>
                <c:pt idx="77">
                  <c:v>3.5460992907801426E-3</c:v>
                </c:pt>
                <c:pt idx="78">
                  <c:v>4.0526849037487338E-3</c:v>
                </c:pt>
                <c:pt idx="79">
                  <c:v>4.0526849037487338E-3</c:v>
                </c:pt>
                <c:pt idx="80">
                  <c:v>4.0526849037487338E-3</c:v>
                </c:pt>
                <c:pt idx="81">
                  <c:v>4.0526849037487338E-3</c:v>
                </c:pt>
                <c:pt idx="82">
                  <c:v>4.0526849037487338E-3</c:v>
                </c:pt>
                <c:pt idx="83">
                  <c:v>4.0526849037487338E-3</c:v>
                </c:pt>
                <c:pt idx="84">
                  <c:v>4.0526849037487338E-3</c:v>
                </c:pt>
                <c:pt idx="85">
                  <c:v>4.0526849037487338E-3</c:v>
                </c:pt>
                <c:pt idx="86">
                  <c:v>4.559270516717325E-3</c:v>
                </c:pt>
                <c:pt idx="87">
                  <c:v>4.559270516717325E-3</c:v>
                </c:pt>
                <c:pt idx="88">
                  <c:v>4.559270516717325E-3</c:v>
                </c:pt>
                <c:pt idx="89">
                  <c:v>4.559270516717325E-3</c:v>
                </c:pt>
                <c:pt idx="90">
                  <c:v>4.559270516717325E-3</c:v>
                </c:pt>
                <c:pt idx="91">
                  <c:v>5.0658561296859179E-3</c:v>
                </c:pt>
                <c:pt idx="92">
                  <c:v>5.0658561296859179E-3</c:v>
                </c:pt>
                <c:pt idx="93">
                  <c:v>5.0658561296859179E-3</c:v>
                </c:pt>
                <c:pt idx="94">
                  <c:v>5.0658561296859179E-3</c:v>
                </c:pt>
                <c:pt idx="95">
                  <c:v>5.0658561296859179E-3</c:v>
                </c:pt>
                <c:pt idx="96">
                  <c:v>5.0658561296859179E-3</c:v>
                </c:pt>
                <c:pt idx="97">
                  <c:v>5.0658561296859179E-3</c:v>
                </c:pt>
                <c:pt idx="98">
                  <c:v>5.0658561296859179E-3</c:v>
                </c:pt>
                <c:pt idx="99">
                  <c:v>5.0658561296859179E-3</c:v>
                </c:pt>
                <c:pt idx="100">
                  <c:v>5.0658561296859179E-3</c:v>
                </c:pt>
                <c:pt idx="101">
                  <c:v>5.5724417426545091E-3</c:v>
                </c:pt>
                <c:pt idx="102">
                  <c:v>5.5724417426545091E-3</c:v>
                </c:pt>
                <c:pt idx="103">
                  <c:v>5.5724417426545091E-3</c:v>
                </c:pt>
                <c:pt idx="104">
                  <c:v>5.5724417426545091E-3</c:v>
                </c:pt>
                <c:pt idx="105">
                  <c:v>5.5724417426545091E-3</c:v>
                </c:pt>
                <c:pt idx="106">
                  <c:v>5.5724417426545091E-3</c:v>
                </c:pt>
                <c:pt idx="107">
                  <c:v>5.5724417426545091E-3</c:v>
                </c:pt>
                <c:pt idx="108">
                  <c:v>5.5724417426545091E-3</c:v>
                </c:pt>
                <c:pt idx="109">
                  <c:v>5.5724417426545091E-3</c:v>
                </c:pt>
                <c:pt idx="110">
                  <c:v>5.5724417426545091E-3</c:v>
                </c:pt>
                <c:pt idx="111">
                  <c:v>6.0790273556231003E-3</c:v>
                </c:pt>
                <c:pt idx="112">
                  <c:v>6.0790273556231003E-3</c:v>
                </c:pt>
                <c:pt idx="113">
                  <c:v>6.0790273556231003E-3</c:v>
                </c:pt>
                <c:pt idx="114">
                  <c:v>6.0790273556231003E-3</c:v>
                </c:pt>
                <c:pt idx="115">
                  <c:v>6.5856129685916923E-3</c:v>
                </c:pt>
                <c:pt idx="116">
                  <c:v>6.5856129685916923E-3</c:v>
                </c:pt>
                <c:pt idx="117">
                  <c:v>6.5856129685916923E-3</c:v>
                </c:pt>
                <c:pt idx="118">
                  <c:v>6.5856129685916923E-3</c:v>
                </c:pt>
                <c:pt idx="119">
                  <c:v>6.5856129685916923E-3</c:v>
                </c:pt>
                <c:pt idx="120">
                  <c:v>6.5856129685916923E-3</c:v>
                </c:pt>
                <c:pt idx="121">
                  <c:v>6.5856129685916923E-3</c:v>
                </c:pt>
                <c:pt idx="122">
                  <c:v>6.5856129685916923E-3</c:v>
                </c:pt>
                <c:pt idx="123">
                  <c:v>6.5856129685916923E-3</c:v>
                </c:pt>
                <c:pt idx="124">
                  <c:v>6.5856129685916923E-3</c:v>
                </c:pt>
                <c:pt idx="125">
                  <c:v>6.5856129685916923E-3</c:v>
                </c:pt>
                <c:pt idx="126">
                  <c:v>7.0921985815602853E-3</c:v>
                </c:pt>
                <c:pt idx="127">
                  <c:v>7.0921985815602853E-3</c:v>
                </c:pt>
                <c:pt idx="128">
                  <c:v>7.0921985815602853E-3</c:v>
                </c:pt>
                <c:pt idx="129">
                  <c:v>7.0921985815602853E-3</c:v>
                </c:pt>
                <c:pt idx="130">
                  <c:v>7.0921985815602853E-3</c:v>
                </c:pt>
                <c:pt idx="131">
                  <c:v>7.0921985815602853E-3</c:v>
                </c:pt>
                <c:pt idx="132">
                  <c:v>7.0921985815602853E-3</c:v>
                </c:pt>
                <c:pt idx="133">
                  <c:v>7.0921985815602853E-3</c:v>
                </c:pt>
                <c:pt idx="134">
                  <c:v>7.5987841945288756E-3</c:v>
                </c:pt>
                <c:pt idx="135">
                  <c:v>7.5987841945288756E-3</c:v>
                </c:pt>
                <c:pt idx="136">
                  <c:v>7.5987841945288756E-3</c:v>
                </c:pt>
                <c:pt idx="137">
                  <c:v>7.5987841945288756E-3</c:v>
                </c:pt>
                <c:pt idx="138">
                  <c:v>7.5987841945288756E-3</c:v>
                </c:pt>
                <c:pt idx="139">
                  <c:v>7.5987841945288756E-3</c:v>
                </c:pt>
                <c:pt idx="140">
                  <c:v>7.5987841945288756E-3</c:v>
                </c:pt>
                <c:pt idx="141">
                  <c:v>7.5987841945288756E-3</c:v>
                </c:pt>
                <c:pt idx="142">
                  <c:v>7.5987841945288756E-3</c:v>
                </c:pt>
                <c:pt idx="143">
                  <c:v>8.1053698074974676E-3</c:v>
                </c:pt>
                <c:pt idx="144">
                  <c:v>8.1053698074974676E-3</c:v>
                </c:pt>
                <c:pt idx="145">
                  <c:v>8.1053698074974676E-3</c:v>
                </c:pt>
                <c:pt idx="146">
                  <c:v>8.1053698074974676E-3</c:v>
                </c:pt>
                <c:pt idx="147">
                  <c:v>8.1053698074974676E-3</c:v>
                </c:pt>
                <c:pt idx="148">
                  <c:v>8.1053698074974676E-3</c:v>
                </c:pt>
                <c:pt idx="149">
                  <c:v>8.1053698074974676E-3</c:v>
                </c:pt>
                <c:pt idx="150">
                  <c:v>8.1053698074974676E-3</c:v>
                </c:pt>
                <c:pt idx="151">
                  <c:v>8.1053698074974676E-3</c:v>
                </c:pt>
                <c:pt idx="152">
                  <c:v>8.1053698074974676E-3</c:v>
                </c:pt>
                <c:pt idx="153">
                  <c:v>8.1053698074974676E-3</c:v>
                </c:pt>
                <c:pt idx="154">
                  <c:v>8.6119554204660605E-3</c:v>
                </c:pt>
                <c:pt idx="155">
                  <c:v>8.6119554204660605E-3</c:v>
                </c:pt>
                <c:pt idx="156">
                  <c:v>8.6119554204660605E-3</c:v>
                </c:pt>
                <c:pt idx="157">
                  <c:v>8.6119554204660605E-3</c:v>
                </c:pt>
                <c:pt idx="158">
                  <c:v>8.6119554204660605E-3</c:v>
                </c:pt>
                <c:pt idx="159">
                  <c:v>8.6119554204660605E-3</c:v>
                </c:pt>
                <c:pt idx="160">
                  <c:v>9.11854103343465E-3</c:v>
                </c:pt>
                <c:pt idx="161">
                  <c:v>9.11854103343465E-3</c:v>
                </c:pt>
                <c:pt idx="162">
                  <c:v>9.11854103343465E-3</c:v>
                </c:pt>
                <c:pt idx="163">
                  <c:v>9.11854103343465E-3</c:v>
                </c:pt>
                <c:pt idx="164">
                  <c:v>9.11854103343465E-3</c:v>
                </c:pt>
                <c:pt idx="165">
                  <c:v>9.6251266464032429E-3</c:v>
                </c:pt>
                <c:pt idx="166">
                  <c:v>9.6251266464032429E-3</c:v>
                </c:pt>
                <c:pt idx="167">
                  <c:v>9.6251266464032429E-3</c:v>
                </c:pt>
                <c:pt idx="168">
                  <c:v>9.6251266464032429E-3</c:v>
                </c:pt>
                <c:pt idx="169">
                  <c:v>1.0131712259371836E-2</c:v>
                </c:pt>
                <c:pt idx="170">
                  <c:v>1.0131712259371836E-2</c:v>
                </c:pt>
                <c:pt idx="171">
                  <c:v>1.0131712259371836E-2</c:v>
                </c:pt>
                <c:pt idx="172">
                  <c:v>1.0131712259371836E-2</c:v>
                </c:pt>
                <c:pt idx="173">
                  <c:v>1.0131712259371836E-2</c:v>
                </c:pt>
                <c:pt idx="174">
                  <c:v>1.0131712259371836E-2</c:v>
                </c:pt>
                <c:pt idx="175">
                  <c:v>1.0638297872340425E-2</c:v>
                </c:pt>
                <c:pt idx="176">
                  <c:v>1.0638297872340425E-2</c:v>
                </c:pt>
                <c:pt idx="177">
                  <c:v>1.0638297872340425E-2</c:v>
                </c:pt>
                <c:pt idx="178">
                  <c:v>1.0638297872340425E-2</c:v>
                </c:pt>
                <c:pt idx="179">
                  <c:v>1.0638297872340425E-2</c:v>
                </c:pt>
                <c:pt idx="180">
                  <c:v>1.0638297872340425E-2</c:v>
                </c:pt>
                <c:pt idx="181">
                  <c:v>1.1144883485309018E-2</c:v>
                </c:pt>
                <c:pt idx="182">
                  <c:v>1.1144883485309018E-2</c:v>
                </c:pt>
                <c:pt idx="183">
                  <c:v>1.1651469098277611E-2</c:v>
                </c:pt>
                <c:pt idx="184">
                  <c:v>1.1651469098277611E-2</c:v>
                </c:pt>
                <c:pt idx="185">
                  <c:v>1.1651469098277611E-2</c:v>
                </c:pt>
                <c:pt idx="186">
                  <c:v>1.1651469098277611E-2</c:v>
                </c:pt>
                <c:pt idx="187">
                  <c:v>1.2158054711246201E-2</c:v>
                </c:pt>
                <c:pt idx="188">
                  <c:v>1.2158054711246201E-2</c:v>
                </c:pt>
                <c:pt idx="189">
                  <c:v>1.2158054711246201E-2</c:v>
                </c:pt>
                <c:pt idx="190">
                  <c:v>1.2158054711246201E-2</c:v>
                </c:pt>
                <c:pt idx="191">
                  <c:v>1.2158054711246201E-2</c:v>
                </c:pt>
                <c:pt idx="192">
                  <c:v>1.2158054711246201E-2</c:v>
                </c:pt>
                <c:pt idx="193">
                  <c:v>1.2664640324214793E-2</c:v>
                </c:pt>
                <c:pt idx="194">
                  <c:v>1.2664640324214793E-2</c:v>
                </c:pt>
                <c:pt idx="195">
                  <c:v>1.2664640324214793E-2</c:v>
                </c:pt>
                <c:pt idx="196">
                  <c:v>1.2664640324214793E-2</c:v>
                </c:pt>
                <c:pt idx="197">
                  <c:v>1.3171225937183385E-2</c:v>
                </c:pt>
                <c:pt idx="198">
                  <c:v>1.3677811550151978E-2</c:v>
                </c:pt>
                <c:pt idx="199">
                  <c:v>1.3677811550151978E-2</c:v>
                </c:pt>
                <c:pt idx="200">
                  <c:v>1.3677811550151978E-2</c:v>
                </c:pt>
                <c:pt idx="201">
                  <c:v>1.3677811550151978E-2</c:v>
                </c:pt>
                <c:pt idx="202">
                  <c:v>1.3677811550151978E-2</c:v>
                </c:pt>
                <c:pt idx="203">
                  <c:v>1.4184397163120571E-2</c:v>
                </c:pt>
                <c:pt idx="204">
                  <c:v>1.4184397163120571E-2</c:v>
                </c:pt>
                <c:pt idx="205">
                  <c:v>1.4184397163120571E-2</c:v>
                </c:pt>
                <c:pt idx="206">
                  <c:v>1.4184397163120571E-2</c:v>
                </c:pt>
                <c:pt idx="207">
                  <c:v>1.4184397163120571E-2</c:v>
                </c:pt>
                <c:pt idx="208">
                  <c:v>1.4184397163120571E-2</c:v>
                </c:pt>
                <c:pt idx="209">
                  <c:v>1.4184397163120571E-2</c:v>
                </c:pt>
                <c:pt idx="210">
                  <c:v>1.4184397163120571E-2</c:v>
                </c:pt>
                <c:pt idx="211">
                  <c:v>1.469098277608916E-2</c:v>
                </c:pt>
                <c:pt idx="212">
                  <c:v>1.469098277608916E-2</c:v>
                </c:pt>
                <c:pt idx="213">
                  <c:v>1.469098277608916E-2</c:v>
                </c:pt>
                <c:pt idx="214">
                  <c:v>1.5197568389057751E-2</c:v>
                </c:pt>
                <c:pt idx="215">
                  <c:v>1.5197568389057751E-2</c:v>
                </c:pt>
                <c:pt idx="216">
                  <c:v>1.5704154002026342E-2</c:v>
                </c:pt>
                <c:pt idx="217">
                  <c:v>1.5704154002026342E-2</c:v>
                </c:pt>
                <c:pt idx="218">
                  <c:v>1.5704154002026342E-2</c:v>
                </c:pt>
                <c:pt idx="219">
                  <c:v>1.5704154002026342E-2</c:v>
                </c:pt>
                <c:pt idx="220">
                  <c:v>1.6210739614994935E-2</c:v>
                </c:pt>
                <c:pt idx="221">
                  <c:v>1.6210739614994935E-2</c:v>
                </c:pt>
                <c:pt idx="222">
                  <c:v>1.6717325227963528E-2</c:v>
                </c:pt>
                <c:pt idx="223">
                  <c:v>1.6717325227963528E-2</c:v>
                </c:pt>
                <c:pt idx="224">
                  <c:v>1.6717325227963528E-2</c:v>
                </c:pt>
                <c:pt idx="225">
                  <c:v>1.6717325227963528E-2</c:v>
                </c:pt>
                <c:pt idx="226">
                  <c:v>1.7223910840932121E-2</c:v>
                </c:pt>
                <c:pt idx="227">
                  <c:v>1.7223910840932121E-2</c:v>
                </c:pt>
                <c:pt idx="228">
                  <c:v>1.7223910840932121E-2</c:v>
                </c:pt>
                <c:pt idx="229">
                  <c:v>1.7223910840932121E-2</c:v>
                </c:pt>
                <c:pt idx="230">
                  <c:v>1.7223910840932121E-2</c:v>
                </c:pt>
                <c:pt idx="231">
                  <c:v>1.7730496453900711E-2</c:v>
                </c:pt>
                <c:pt idx="232">
                  <c:v>1.7730496453900711E-2</c:v>
                </c:pt>
                <c:pt idx="233">
                  <c:v>1.7730496453900711E-2</c:v>
                </c:pt>
                <c:pt idx="234">
                  <c:v>1.7730496453900711E-2</c:v>
                </c:pt>
                <c:pt idx="235">
                  <c:v>1.7730496453900711E-2</c:v>
                </c:pt>
                <c:pt idx="236">
                  <c:v>1.82370820668693E-2</c:v>
                </c:pt>
                <c:pt idx="237">
                  <c:v>1.82370820668693E-2</c:v>
                </c:pt>
                <c:pt idx="238">
                  <c:v>1.8743667679837893E-2</c:v>
                </c:pt>
                <c:pt idx="239">
                  <c:v>1.8743667679837893E-2</c:v>
                </c:pt>
                <c:pt idx="240">
                  <c:v>1.8743667679837893E-2</c:v>
                </c:pt>
                <c:pt idx="241">
                  <c:v>1.8743667679837893E-2</c:v>
                </c:pt>
                <c:pt idx="242">
                  <c:v>1.8743667679837893E-2</c:v>
                </c:pt>
                <c:pt idx="243">
                  <c:v>1.8743667679837893E-2</c:v>
                </c:pt>
                <c:pt idx="244">
                  <c:v>1.8743667679837893E-2</c:v>
                </c:pt>
                <c:pt idx="245">
                  <c:v>1.8743667679837893E-2</c:v>
                </c:pt>
                <c:pt idx="246">
                  <c:v>1.9250253292806486E-2</c:v>
                </c:pt>
                <c:pt idx="247">
                  <c:v>1.9250253292806486E-2</c:v>
                </c:pt>
                <c:pt idx="248">
                  <c:v>1.9250253292806486E-2</c:v>
                </c:pt>
                <c:pt idx="249">
                  <c:v>1.9250253292806486E-2</c:v>
                </c:pt>
                <c:pt idx="250">
                  <c:v>1.9250253292806486E-2</c:v>
                </c:pt>
                <c:pt idx="251">
                  <c:v>1.9250253292806486E-2</c:v>
                </c:pt>
                <c:pt idx="252">
                  <c:v>1.9250253292806486E-2</c:v>
                </c:pt>
                <c:pt idx="253">
                  <c:v>1.9250253292806486E-2</c:v>
                </c:pt>
                <c:pt idx="254">
                  <c:v>1.9756838905775079E-2</c:v>
                </c:pt>
                <c:pt idx="255">
                  <c:v>1.9756838905775079E-2</c:v>
                </c:pt>
                <c:pt idx="256">
                  <c:v>1.9756838905775079E-2</c:v>
                </c:pt>
                <c:pt idx="257">
                  <c:v>1.9756838905775079E-2</c:v>
                </c:pt>
                <c:pt idx="258">
                  <c:v>1.9756838905775079E-2</c:v>
                </c:pt>
                <c:pt idx="259">
                  <c:v>1.9756838905775079E-2</c:v>
                </c:pt>
                <c:pt idx="260">
                  <c:v>1.9756838905775079E-2</c:v>
                </c:pt>
                <c:pt idx="261">
                  <c:v>1.9756838905775079E-2</c:v>
                </c:pt>
                <c:pt idx="262">
                  <c:v>2.0263424518743672E-2</c:v>
                </c:pt>
                <c:pt idx="263">
                  <c:v>2.0263424518743672E-2</c:v>
                </c:pt>
                <c:pt idx="264">
                  <c:v>2.0263424518743672E-2</c:v>
                </c:pt>
                <c:pt idx="265">
                  <c:v>2.0263424518743672E-2</c:v>
                </c:pt>
                <c:pt idx="266">
                  <c:v>2.0263424518743672E-2</c:v>
                </c:pt>
                <c:pt idx="267">
                  <c:v>2.0263424518743672E-2</c:v>
                </c:pt>
                <c:pt idx="268">
                  <c:v>2.0263424518743672E-2</c:v>
                </c:pt>
                <c:pt idx="269">
                  <c:v>2.0263424518743672E-2</c:v>
                </c:pt>
                <c:pt idx="270">
                  <c:v>2.0263424518743672E-2</c:v>
                </c:pt>
                <c:pt idx="271">
                  <c:v>2.0263424518743672E-2</c:v>
                </c:pt>
                <c:pt idx="272">
                  <c:v>2.0263424518743672E-2</c:v>
                </c:pt>
                <c:pt idx="273">
                  <c:v>2.0263424518743672E-2</c:v>
                </c:pt>
                <c:pt idx="274">
                  <c:v>2.0263424518743672E-2</c:v>
                </c:pt>
                <c:pt idx="275">
                  <c:v>2.0263424518743672E-2</c:v>
                </c:pt>
                <c:pt idx="276">
                  <c:v>2.0263424518743672E-2</c:v>
                </c:pt>
                <c:pt idx="277">
                  <c:v>2.0263424518743672E-2</c:v>
                </c:pt>
                <c:pt idx="278">
                  <c:v>2.0263424518743672E-2</c:v>
                </c:pt>
                <c:pt idx="279">
                  <c:v>2.0770010131712261E-2</c:v>
                </c:pt>
                <c:pt idx="280">
                  <c:v>2.0770010131712261E-2</c:v>
                </c:pt>
                <c:pt idx="281">
                  <c:v>2.0770010131712261E-2</c:v>
                </c:pt>
                <c:pt idx="282">
                  <c:v>2.0770010131712261E-2</c:v>
                </c:pt>
                <c:pt idx="283">
                  <c:v>2.0770010131712261E-2</c:v>
                </c:pt>
                <c:pt idx="284">
                  <c:v>2.0770010131712261E-2</c:v>
                </c:pt>
                <c:pt idx="285">
                  <c:v>2.0770010131712261E-2</c:v>
                </c:pt>
                <c:pt idx="286">
                  <c:v>2.0770010131712261E-2</c:v>
                </c:pt>
                <c:pt idx="287">
                  <c:v>2.0770010131712261E-2</c:v>
                </c:pt>
                <c:pt idx="288">
                  <c:v>2.0770010131712261E-2</c:v>
                </c:pt>
                <c:pt idx="289">
                  <c:v>2.0770010131712261E-2</c:v>
                </c:pt>
                <c:pt idx="290">
                  <c:v>2.0770010131712261E-2</c:v>
                </c:pt>
                <c:pt idx="291">
                  <c:v>2.0770010131712261E-2</c:v>
                </c:pt>
                <c:pt idx="292">
                  <c:v>2.1276595744680851E-2</c:v>
                </c:pt>
                <c:pt idx="293">
                  <c:v>2.1276595744680851E-2</c:v>
                </c:pt>
                <c:pt idx="294">
                  <c:v>2.1276595744680851E-2</c:v>
                </c:pt>
                <c:pt idx="295">
                  <c:v>2.1276595744680851E-2</c:v>
                </c:pt>
                <c:pt idx="296">
                  <c:v>2.1276595744680851E-2</c:v>
                </c:pt>
                <c:pt idx="297">
                  <c:v>2.1276595744680851E-2</c:v>
                </c:pt>
                <c:pt idx="298">
                  <c:v>2.1276595744680851E-2</c:v>
                </c:pt>
                <c:pt idx="299">
                  <c:v>2.1783181357649443E-2</c:v>
                </c:pt>
                <c:pt idx="300">
                  <c:v>2.1783181357649443E-2</c:v>
                </c:pt>
                <c:pt idx="301">
                  <c:v>2.1783181357649443E-2</c:v>
                </c:pt>
                <c:pt idx="302">
                  <c:v>2.1783181357649443E-2</c:v>
                </c:pt>
                <c:pt idx="303">
                  <c:v>2.1783181357649443E-2</c:v>
                </c:pt>
                <c:pt idx="304">
                  <c:v>2.1783181357649443E-2</c:v>
                </c:pt>
                <c:pt idx="305">
                  <c:v>2.1783181357649443E-2</c:v>
                </c:pt>
                <c:pt idx="306">
                  <c:v>2.1783181357649443E-2</c:v>
                </c:pt>
                <c:pt idx="307">
                  <c:v>2.1783181357649443E-2</c:v>
                </c:pt>
                <c:pt idx="308">
                  <c:v>2.1783181357649443E-2</c:v>
                </c:pt>
                <c:pt idx="309">
                  <c:v>2.1783181357649443E-2</c:v>
                </c:pt>
                <c:pt idx="310">
                  <c:v>2.2289766970618036E-2</c:v>
                </c:pt>
                <c:pt idx="311">
                  <c:v>2.2289766970618036E-2</c:v>
                </c:pt>
                <c:pt idx="312">
                  <c:v>2.2289766970618036E-2</c:v>
                </c:pt>
                <c:pt idx="313">
                  <c:v>2.2289766970618036E-2</c:v>
                </c:pt>
                <c:pt idx="314">
                  <c:v>2.2289766970618036E-2</c:v>
                </c:pt>
                <c:pt idx="315">
                  <c:v>2.2796352583586629E-2</c:v>
                </c:pt>
                <c:pt idx="316">
                  <c:v>2.2796352583586629E-2</c:v>
                </c:pt>
                <c:pt idx="317">
                  <c:v>2.2796352583586629E-2</c:v>
                </c:pt>
                <c:pt idx="318">
                  <c:v>2.3302938196555222E-2</c:v>
                </c:pt>
                <c:pt idx="319">
                  <c:v>2.3302938196555222E-2</c:v>
                </c:pt>
                <c:pt idx="320">
                  <c:v>2.3302938196555222E-2</c:v>
                </c:pt>
                <c:pt idx="321">
                  <c:v>2.3809523809523812E-2</c:v>
                </c:pt>
                <c:pt idx="322">
                  <c:v>2.3809523809523812E-2</c:v>
                </c:pt>
                <c:pt idx="323">
                  <c:v>2.3809523809523812E-2</c:v>
                </c:pt>
                <c:pt idx="324">
                  <c:v>2.3809523809523812E-2</c:v>
                </c:pt>
                <c:pt idx="325">
                  <c:v>2.3809523809523812E-2</c:v>
                </c:pt>
                <c:pt idx="326">
                  <c:v>2.3809523809523812E-2</c:v>
                </c:pt>
                <c:pt idx="327">
                  <c:v>2.4316109422492401E-2</c:v>
                </c:pt>
                <c:pt idx="328">
                  <c:v>2.4316109422492401E-2</c:v>
                </c:pt>
                <c:pt idx="329">
                  <c:v>2.4316109422492401E-2</c:v>
                </c:pt>
                <c:pt idx="330">
                  <c:v>2.4316109422492401E-2</c:v>
                </c:pt>
                <c:pt idx="331">
                  <c:v>2.4316109422492401E-2</c:v>
                </c:pt>
                <c:pt idx="332">
                  <c:v>2.4316109422492401E-2</c:v>
                </c:pt>
                <c:pt idx="333">
                  <c:v>2.5329280648429587E-2</c:v>
                </c:pt>
                <c:pt idx="334">
                  <c:v>2.5329280648429587E-2</c:v>
                </c:pt>
                <c:pt idx="335">
                  <c:v>2.5329280648429587E-2</c:v>
                </c:pt>
                <c:pt idx="336">
                  <c:v>2.583586626139818E-2</c:v>
                </c:pt>
                <c:pt idx="337">
                  <c:v>2.583586626139818E-2</c:v>
                </c:pt>
                <c:pt idx="338">
                  <c:v>2.583586626139818E-2</c:v>
                </c:pt>
                <c:pt idx="339">
                  <c:v>2.583586626139818E-2</c:v>
                </c:pt>
                <c:pt idx="340">
                  <c:v>2.583586626139818E-2</c:v>
                </c:pt>
                <c:pt idx="341">
                  <c:v>2.6342451874366769E-2</c:v>
                </c:pt>
                <c:pt idx="342">
                  <c:v>2.6342451874366769E-2</c:v>
                </c:pt>
                <c:pt idx="343">
                  <c:v>2.6342451874366769E-2</c:v>
                </c:pt>
                <c:pt idx="344">
                  <c:v>2.6342451874366769E-2</c:v>
                </c:pt>
                <c:pt idx="345">
                  <c:v>2.6342451874366769E-2</c:v>
                </c:pt>
                <c:pt idx="346">
                  <c:v>2.6342451874366769E-2</c:v>
                </c:pt>
                <c:pt idx="347">
                  <c:v>2.6342451874366769E-2</c:v>
                </c:pt>
                <c:pt idx="348">
                  <c:v>2.6342451874366769E-2</c:v>
                </c:pt>
                <c:pt idx="349">
                  <c:v>2.6849037487335362E-2</c:v>
                </c:pt>
                <c:pt idx="350">
                  <c:v>2.6849037487335362E-2</c:v>
                </c:pt>
                <c:pt idx="351">
                  <c:v>2.6849037487335362E-2</c:v>
                </c:pt>
                <c:pt idx="352">
                  <c:v>2.6849037487335362E-2</c:v>
                </c:pt>
                <c:pt idx="353">
                  <c:v>2.7355623100303955E-2</c:v>
                </c:pt>
                <c:pt idx="354">
                  <c:v>2.7355623100303955E-2</c:v>
                </c:pt>
                <c:pt idx="355">
                  <c:v>2.7355623100303955E-2</c:v>
                </c:pt>
                <c:pt idx="356">
                  <c:v>2.7355623100303955E-2</c:v>
                </c:pt>
                <c:pt idx="357">
                  <c:v>2.7862208713272548E-2</c:v>
                </c:pt>
                <c:pt idx="358">
                  <c:v>2.7862208713272548E-2</c:v>
                </c:pt>
                <c:pt idx="359">
                  <c:v>2.7862208713272548E-2</c:v>
                </c:pt>
                <c:pt idx="360">
                  <c:v>2.8368794326241141E-2</c:v>
                </c:pt>
                <c:pt idx="361">
                  <c:v>2.8368794326241141E-2</c:v>
                </c:pt>
                <c:pt idx="362">
                  <c:v>2.8368794326241141E-2</c:v>
                </c:pt>
                <c:pt idx="363">
                  <c:v>2.8368794326241141E-2</c:v>
                </c:pt>
                <c:pt idx="364">
                  <c:v>2.8368794326241141E-2</c:v>
                </c:pt>
                <c:pt idx="365">
                  <c:v>2.8368794326241141E-2</c:v>
                </c:pt>
                <c:pt idx="366">
                  <c:v>2.8875379939209727E-2</c:v>
                </c:pt>
                <c:pt idx="367">
                  <c:v>2.8875379939209727E-2</c:v>
                </c:pt>
                <c:pt idx="368">
                  <c:v>2.8875379939209727E-2</c:v>
                </c:pt>
                <c:pt idx="369">
                  <c:v>2.8875379939209727E-2</c:v>
                </c:pt>
                <c:pt idx="370">
                  <c:v>2.8875379939209727E-2</c:v>
                </c:pt>
                <c:pt idx="371">
                  <c:v>2.8875379939209727E-2</c:v>
                </c:pt>
                <c:pt idx="372">
                  <c:v>2.938196555217832E-2</c:v>
                </c:pt>
                <c:pt idx="373">
                  <c:v>2.938196555217832E-2</c:v>
                </c:pt>
                <c:pt idx="374">
                  <c:v>2.9888551165146909E-2</c:v>
                </c:pt>
                <c:pt idx="375">
                  <c:v>2.9888551165146909E-2</c:v>
                </c:pt>
                <c:pt idx="376">
                  <c:v>2.9888551165146909E-2</c:v>
                </c:pt>
                <c:pt idx="377">
                  <c:v>3.0395136778115502E-2</c:v>
                </c:pt>
                <c:pt idx="378">
                  <c:v>3.0395136778115502E-2</c:v>
                </c:pt>
                <c:pt idx="379">
                  <c:v>3.0395136778115502E-2</c:v>
                </c:pt>
                <c:pt idx="380">
                  <c:v>3.0901722391084095E-2</c:v>
                </c:pt>
                <c:pt idx="381">
                  <c:v>3.0901722391084095E-2</c:v>
                </c:pt>
                <c:pt idx="382">
                  <c:v>3.1408308004052685E-2</c:v>
                </c:pt>
                <c:pt idx="383">
                  <c:v>3.1408308004052685E-2</c:v>
                </c:pt>
                <c:pt idx="384">
                  <c:v>3.1408308004052685E-2</c:v>
                </c:pt>
                <c:pt idx="385">
                  <c:v>3.1408308004052685E-2</c:v>
                </c:pt>
                <c:pt idx="386">
                  <c:v>3.1408308004052685E-2</c:v>
                </c:pt>
                <c:pt idx="387">
                  <c:v>3.1408308004052685E-2</c:v>
                </c:pt>
                <c:pt idx="388">
                  <c:v>3.1914893617021281E-2</c:v>
                </c:pt>
                <c:pt idx="389">
                  <c:v>3.1914893617021281E-2</c:v>
                </c:pt>
                <c:pt idx="390">
                  <c:v>3.1914893617021281E-2</c:v>
                </c:pt>
                <c:pt idx="391">
                  <c:v>3.1914893617021281E-2</c:v>
                </c:pt>
                <c:pt idx="392">
                  <c:v>3.1914893617021281E-2</c:v>
                </c:pt>
                <c:pt idx="393">
                  <c:v>3.242147922998987E-2</c:v>
                </c:pt>
                <c:pt idx="394">
                  <c:v>3.242147922998987E-2</c:v>
                </c:pt>
                <c:pt idx="395">
                  <c:v>3.242147922998987E-2</c:v>
                </c:pt>
                <c:pt idx="396">
                  <c:v>3.242147922998987E-2</c:v>
                </c:pt>
                <c:pt idx="397">
                  <c:v>3.242147922998987E-2</c:v>
                </c:pt>
                <c:pt idx="398">
                  <c:v>3.242147922998987E-2</c:v>
                </c:pt>
                <c:pt idx="399">
                  <c:v>3.242147922998987E-2</c:v>
                </c:pt>
                <c:pt idx="400">
                  <c:v>3.242147922998987E-2</c:v>
                </c:pt>
                <c:pt idx="401">
                  <c:v>3.242147922998987E-2</c:v>
                </c:pt>
                <c:pt idx="402">
                  <c:v>3.242147922998987E-2</c:v>
                </c:pt>
                <c:pt idx="403">
                  <c:v>3.2928064842958467E-2</c:v>
                </c:pt>
                <c:pt idx="404">
                  <c:v>3.2928064842958467E-2</c:v>
                </c:pt>
                <c:pt idx="405">
                  <c:v>3.2928064842958467E-2</c:v>
                </c:pt>
                <c:pt idx="406">
                  <c:v>3.2928064842958467E-2</c:v>
                </c:pt>
                <c:pt idx="407">
                  <c:v>3.2928064842958467E-2</c:v>
                </c:pt>
                <c:pt idx="408">
                  <c:v>3.2928064842958467E-2</c:v>
                </c:pt>
                <c:pt idx="409">
                  <c:v>3.2928064842958467E-2</c:v>
                </c:pt>
                <c:pt idx="410">
                  <c:v>3.3434650455927056E-2</c:v>
                </c:pt>
                <c:pt idx="411">
                  <c:v>3.3434650455927056E-2</c:v>
                </c:pt>
                <c:pt idx="412">
                  <c:v>3.3434650455927056E-2</c:v>
                </c:pt>
                <c:pt idx="413">
                  <c:v>3.3434650455927056E-2</c:v>
                </c:pt>
                <c:pt idx="414">
                  <c:v>3.3941236068895646E-2</c:v>
                </c:pt>
                <c:pt idx="415">
                  <c:v>3.3941236068895646E-2</c:v>
                </c:pt>
                <c:pt idx="416">
                  <c:v>3.3941236068895646E-2</c:v>
                </c:pt>
                <c:pt idx="417">
                  <c:v>3.3941236068895646E-2</c:v>
                </c:pt>
                <c:pt idx="418">
                  <c:v>3.3941236068895646E-2</c:v>
                </c:pt>
                <c:pt idx="419">
                  <c:v>3.3941236068895646E-2</c:v>
                </c:pt>
                <c:pt idx="420">
                  <c:v>3.4447821681864242E-2</c:v>
                </c:pt>
                <c:pt idx="421">
                  <c:v>3.4447821681864242E-2</c:v>
                </c:pt>
                <c:pt idx="422">
                  <c:v>3.4447821681864242E-2</c:v>
                </c:pt>
                <c:pt idx="423">
                  <c:v>3.4447821681864242E-2</c:v>
                </c:pt>
                <c:pt idx="424">
                  <c:v>3.4954407294832825E-2</c:v>
                </c:pt>
                <c:pt idx="425">
                  <c:v>3.4954407294832825E-2</c:v>
                </c:pt>
                <c:pt idx="426">
                  <c:v>3.4954407294832825E-2</c:v>
                </c:pt>
                <c:pt idx="427">
                  <c:v>3.4954407294832825E-2</c:v>
                </c:pt>
                <c:pt idx="428">
                  <c:v>3.4954407294832825E-2</c:v>
                </c:pt>
                <c:pt idx="429">
                  <c:v>3.4954407294832825E-2</c:v>
                </c:pt>
                <c:pt idx="430">
                  <c:v>3.5460992907801421E-2</c:v>
                </c:pt>
                <c:pt idx="431">
                  <c:v>3.5460992907801421E-2</c:v>
                </c:pt>
                <c:pt idx="432">
                  <c:v>3.5460992907801421E-2</c:v>
                </c:pt>
                <c:pt idx="433">
                  <c:v>3.5460992907801421E-2</c:v>
                </c:pt>
                <c:pt idx="434">
                  <c:v>3.5460992907801421E-2</c:v>
                </c:pt>
                <c:pt idx="435">
                  <c:v>3.5460992907801421E-2</c:v>
                </c:pt>
                <c:pt idx="436">
                  <c:v>3.596757852077001E-2</c:v>
                </c:pt>
                <c:pt idx="437">
                  <c:v>3.596757852077001E-2</c:v>
                </c:pt>
                <c:pt idx="438">
                  <c:v>3.596757852077001E-2</c:v>
                </c:pt>
                <c:pt idx="439">
                  <c:v>3.596757852077001E-2</c:v>
                </c:pt>
                <c:pt idx="440">
                  <c:v>3.596757852077001E-2</c:v>
                </c:pt>
                <c:pt idx="441">
                  <c:v>3.596757852077001E-2</c:v>
                </c:pt>
                <c:pt idx="442">
                  <c:v>3.596757852077001E-2</c:v>
                </c:pt>
                <c:pt idx="443">
                  <c:v>3.596757852077001E-2</c:v>
                </c:pt>
                <c:pt idx="444">
                  <c:v>3.6980749746707196E-2</c:v>
                </c:pt>
                <c:pt idx="445">
                  <c:v>3.6980749746707196E-2</c:v>
                </c:pt>
                <c:pt idx="446">
                  <c:v>3.7487335359675786E-2</c:v>
                </c:pt>
                <c:pt idx="447">
                  <c:v>3.7487335359675786E-2</c:v>
                </c:pt>
                <c:pt idx="448">
                  <c:v>3.7993920972644382E-2</c:v>
                </c:pt>
                <c:pt idx="449">
                  <c:v>3.7993920972644382E-2</c:v>
                </c:pt>
                <c:pt idx="450">
                  <c:v>3.7993920972644382E-2</c:v>
                </c:pt>
                <c:pt idx="451">
                  <c:v>3.7993920972644382E-2</c:v>
                </c:pt>
                <c:pt idx="452">
                  <c:v>3.7993920972644382E-2</c:v>
                </c:pt>
                <c:pt idx="453">
                  <c:v>3.7993920972644382E-2</c:v>
                </c:pt>
                <c:pt idx="454">
                  <c:v>3.8500506585612972E-2</c:v>
                </c:pt>
                <c:pt idx="455">
                  <c:v>3.8500506585612972E-2</c:v>
                </c:pt>
                <c:pt idx="456">
                  <c:v>3.8500506585612972E-2</c:v>
                </c:pt>
                <c:pt idx="457">
                  <c:v>3.8500506585612972E-2</c:v>
                </c:pt>
                <c:pt idx="458">
                  <c:v>3.8500506585612972E-2</c:v>
                </c:pt>
                <c:pt idx="459">
                  <c:v>3.8500506585612972E-2</c:v>
                </c:pt>
                <c:pt idx="460">
                  <c:v>3.8500506585612972E-2</c:v>
                </c:pt>
                <c:pt idx="461">
                  <c:v>3.9007092198581561E-2</c:v>
                </c:pt>
                <c:pt idx="462">
                  <c:v>3.9007092198581561E-2</c:v>
                </c:pt>
                <c:pt idx="463">
                  <c:v>3.9007092198581561E-2</c:v>
                </c:pt>
                <c:pt idx="464">
                  <c:v>3.9007092198581561E-2</c:v>
                </c:pt>
                <c:pt idx="465">
                  <c:v>3.9513677811550157E-2</c:v>
                </c:pt>
                <c:pt idx="466">
                  <c:v>3.9513677811550157E-2</c:v>
                </c:pt>
                <c:pt idx="467">
                  <c:v>3.9513677811550157E-2</c:v>
                </c:pt>
                <c:pt idx="468">
                  <c:v>3.9513677811550157E-2</c:v>
                </c:pt>
                <c:pt idx="469">
                  <c:v>3.9513677811550157E-2</c:v>
                </c:pt>
                <c:pt idx="470">
                  <c:v>4.0020263424518747E-2</c:v>
                </c:pt>
                <c:pt idx="471">
                  <c:v>4.0020263424518747E-2</c:v>
                </c:pt>
                <c:pt idx="472">
                  <c:v>4.0020263424518747E-2</c:v>
                </c:pt>
                <c:pt idx="473">
                  <c:v>4.0020263424518747E-2</c:v>
                </c:pt>
                <c:pt idx="474">
                  <c:v>4.0020263424518747E-2</c:v>
                </c:pt>
                <c:pt idx="475">
                  <c:v>4.0020263424518747E-2</c:v>
                </c:pt>
                <c:pt idx="476">
                  <c:v>4.0020263424518747E-2</c:v>
                </c:pt>
                <c:pt idx="477">
                  <c:v>4.0526849037487343E-2</c:v>
                </c:pt>
                <c:pt idx="478">
                  <c:v>4.0526849037487343E-2</c:v>
                </c:pt>
                <c:pt idx="479">
                  <c:v>4.1033434650455933E-2</c:v>
                </c:pt>
                <c:pt idx="480">
                  <c:v>4.1033434650455933E-2</c:v>
                </c:pt>
                <c:pt idx="481">
                  <c:v>4.1033434650455933E-2</c:v>
                </c:pt>
                <c:pt idx="482">
                  <c:v>4.1033434650455933E-2</c:v>
                </c:pt>
                <c:pt idx="483">
                  <c:v>4.1033434650455933E-2</c:v>
                </c:pt>
                <c:pt idx="484">
                  <c:v>4.1033434650455933E-2</c:v>
                </c:pt>
                <c:pt idx="485">
                  <c:v>4.1540020263424522E-2</c:v>
                </c:pt>
                <c:pt idx="486">
                  <c:v>4.1540020263424522E-2</c:v>
                </c:pt>
                <c:pt idx="487">
                  <c:v>4.1540020263424522E-2</c:v>
                </c:pt>
                <c:pt idx="488">
                  <c:v>4.1540020263424522E-2</c:v>
                </c:pt>
                <c:pt idx="489">
                  <c:v>4.1540020263424522E-2</c:v>
                </c:pt>
                <c:pt idx="490">
                  <c:v>4.2046605876393112E-2</c:v>
                </c:pt>
                <c:pt idx="491">
                  <c:v>4.2046605876393112E-2</c:v>
                </c:pt>
                <c:pt idx="492">
                  <c:v>4.2046605876393112E-2</c:v>
                </c:pt>
                <c:pt idx="493">
                  <c:v>4.2046605876393112E-2</c:v>
                </c:pt>
                <c:pt idx="494">
                  <c:v>4.2046605876393112E-2</c:v>
                </c:pt>
                <c:pt idx="495">
                  <c:v>4.2046605876393112E-2</c:v>
                </c:pt>
                <c:pt idx="496">
                  <c:v>4.2046605876393112E-2</c:v>
                </c:pt>
                <c:pt idx="497">
                  <c:v>4.2046605876393112E-2</c:v>
                </c:pt>
                <c:pt idx="498">
                  <c:v>4.2553191489361701E-2</c:v>
                </c:pt>
                <c:pt idx="499">
                  <c:v>4.2553191489361701E-2</c:v>
                </c:pt>
                <c:pt idx="500">
                  <c:v>4.2553191489361701E-2</c:v>
                </c:pt>
                <c:pt idx="501">
                  <c:v>4.2553191489361701E-2</c:v>
                </c:pt>
                <c:pt idx="502">
                  <c:v>4.2553191489361701E-2</c:v>
                </c:pt>
                <c:pt idx="503">
                  <c:v>4.2553191489361701E-2</c:v>
                </c:pt>
                <c:pt idx="504">
                  <c:v>4.2553191489361701E-2</c:v>
                </c:pt>
                <c:pt idx="505">
                  <c:v>4.2553191489361701E-2</c:v>
                </c:pt>
                <c:pt idx="506">
                  <c:v>4.2553191489361701E-2</c:v>
                </c:pt>
                <c:pt idx="507">
                  <c:v>4.2553191489361701E-2</c:v>
                </c:pt>
                <c:pt idx="508">
                  <c:v>4.2553191489361701E-2</c:v>
                </c:pt>
                <c:pt idx="509">
                  <c:v>4.2553191489361701E-2</c:v>
                </c:pt>
                <c:pt idx="510">
                  <c:v>4.2553191489361701E-2</c:v>
                </c:pt>
                <c:pt idx="511">
                  <c:v>4.3059777102330297E-2</c:v>
                </c:pt>
                <c:pt idx="512">
                  <c:v>4.3059777102330297E-2</c:v>
                </c:pt>
                <c:pt idx="513">
                  <c:v>4.3059777102330297E-2</c:v>
                </c:pt>
                <c:pt idx="514">
                  <c:v>4.3059777102330297E-2</c:v>
                </c:pt>
                <c:pt idx="515">
                  <c:v>4.3059777102330297E-2</c:v>
                </c:pt>
                <c:pt idx="516">
                  <c:v>4.3059777102330297E-2</c:v>
                </c:pt>
                <c:pt idx="517">
                  <c:v>4.3059777102330297E-2</c:v>
                </c:pt>
                <c:pt idx="518">
                  <c:v>4.3566362715298887E-2</c:v>
                </c:pt>
                <c:pt idx="519">
                  <c:v>4.3566362715298887E-2</c:v>
                </c:pt>
                <c:pt idx="520">
                  <c:v>4.3566362715298887E-2</c:v>
                </c:pt>
                <c:pt idx="521">
                  <c:v>4.3566362715298887E-2</c:v>
                </c:pt>
                <c:pt idx="522">
                  <c:v>4.3566362715298887E-2</c:v>
                </c:pt>
                <c:pt idx="523">
                  <c:v>4.3566362715298887E-2</c:v>
                </c:pt>
                <c:pt idx="524">
                  <c:v>4.3566362715298887E-2</c:v>
                </c:pt>
                <c:pt idx="525">
                  <c:v>4.3566362715298887E-2</c:v>
                </c:pt>
                <c:pt idx="526">
                  <c:v>4.3566362715298887E-2</c:v>
                </c:pt>
                <c:pt idx="527">
                  <c:v>4.3566362715298887E-2</c:v>
                </c:pt>
                <c:pt idx="528">
                  <c:v>4.3566362715298887E-2</c:v>
                </c:pt>
                <c:pt idx="529">
                  <c:v>4.3566362715298887E-2</c:v>
                </c:pt>
                <c:pt idx="530">
                  <c:v>4.4072948328267483E-2</c:v>
                </c:pt>
                <c:pt idx="531">
                  <c:v>4.4072948328267483E-2</c:v>
                </c:pt>
                <c:pt idx="532">
                  <c:v>4.4072948328267483E-2</c:v>
                </c:pt>
                <c:pt idx="533">
                  <c:v>4.4072948328267483E-2</c:v>
                </c:pt>
                <c:pt idx="534">
                  <c:v>4.4072948328267483E-2</c:v>
                </c:pt>
                <c:pt idx="535">
                  <c:v>4.4072948328267483E-2</c:v>
                </c:pt>
                <c:pt idx="536">
                  <c:v>4.4072948328267483E-2</c:v>
                </c:pt>
                <c:pt idx="537">
                  <c:v>4.4072948328267483E-2</c:v>
                </c:pt>
                <c:pt idx="538">
                  <c:v>4.4072948328267483E-2</c:v>
                </c:pt>
                <c:pt idx="539">
                  <c:v>4.4072948328267483E-2</c:v>
                </c:pt>
                <c:pt idx="540">
                  <c:v>4.4072948328267483E-2</c:v>
                </c:pt>
                <c:pt idx="541">
                  <c:v>4.4072948328267483E-2</c:v>
                </c:pt>
                <c:pt idx="542">
                  <c:v>4.4072948328267483E-2</c:v>
                </c:pt>
                <c:pt idx="543">
                  <c:v>4.4072948328267483E-2</c:v>
                </c:pt>
                <c:pt idx="544">
                  <c:v>4.4072948328267483E-2</c:v>
                </c:pt>
                <c:pt idx="545">
                  <c:v>4.4072948328267483E-2</c:v>
                </c:pt>
                <c:pt idx="546">
                  <c:v>4.4072948328267483E-2</c:v>
                </c:pt>
                <c:pt idx="547">
                  <c:v>4.4072948328267483E-2</c:v>
                </c:pt>
                <c:pt idx="548">
                  <c:v>4.4072948328267483E-2</c:v>
                </c:pt>
                <c:pt idx="549">
                  <c:v>4.4072948328267483E-2</c:v>
                </c:pt>
                <c:pt idx="550">
                  <c:v>4.4072948328267483E-2</c:v>
                </c:pt>
                <c:pt idx="551">
                  <c:v>4.4072948328267483E-2</c:v>
                </c:pt>
                <c:pt idx="552">
                  <c:v>4.4579533941236073E-2</c:v>
                </c:pt>
                <c:pt idx="553">
                  <c:v>4.4579533941236073E-2</c:v>
                </c:pt>
                <c:pt idx="554">
                  <c:v>4.4579533941236073E-2</c:v>
                </c:pt>
                <c:pt idx="555">
                  <c:v>4.4579533941236073E-2</c:v>
                </c:pt>
                <c:pt idx="556">
                  <c:v>4.4579533941236073E-2</c:v>
                </c:pt>
                <c:pt idx="557">
                  <c:v>4.4579533941236073E-2</c:v>
                </c:pt>
                <c:pt idx="558">
                  <c:v>4.4579533941236073E-2</c:v>
                </c:pt>
                <c:pt idx="559">
                  <c:v>4.4579533941236073E-2</c:v>
                </c:pt>
                <c:pt idx="560">
                  <c:v>4.4579533941236073E-2</c:v>
                </c:pt>
                <c:pt idx="561">
                  <c:v>4.4579533941236073E-2</c:v>
                </c:pt>
                <c:pt idx="562">
                  <c:v>4.4579533941236073E-2</c:v>
                </c:pt>
                <c:pt idx="563">
                  <c:v>4.4579533941236073E-2</c:v>
                </c:pt>
                <c:pt idx="564">
                  <c:v>4.4579533941236073E-2</c:v>
                </c:pt>
                <c:pt idx="565">
                  <c:v>4.4579533941236073E-2</c:v>
                </c:pt>
                <c:pt idx="566">
                  <c:v>4.4579533941236073E-2</c:v>
                </c:pt>
                <c:pt idx="567">
                  <c:v>4.4579533941236073E-2</c:v>
                </c:pt>
                <c:pt idx="568">
                  <c:v>4.4579533941236073E-2</c:v>
                </c:pt>
                <c:pt idx="569">
                  <c:v>4.4579533941236073E-2</c:v>
                </c:pt>
                <c:pt idx="570">
                  <c:v>4.4579533941236073E-2</c:v>
                </c:pt>
                <c:pt idx="571">
                  <c:v>4.4579533941236073E-2</c:v>
                </c:pt>
                <c:pt idx="572">
                  <c:v>4.5086119554204662E-2</c:v>
                </c:pt>
                <c:pt idx="573">
                  <c:v>4.5086119554204662E-2</c:v>
                </c:pt>
                <c:pt idx="574">
                  <c:v>4.5086119554204662E-2</c:v>
                </c:pt>
                <c:pt idx="575">
                  <c:v>4.5086119554204662E-2</c:v>
                </c:pt>
                <c:pt idx="576">
                  <c:v>4.5086119554204662E-2</c:v>
                </c:pt>
                <c:pt idx="577">
                  <c:v>4.5086119554204662E-2</c:v>
                </c:pt>
                <c:pt idx="578">
                  <c:v>4.5086119554204662E-2</c:v>
                </c:pt>
                <c:pt idx="579">
                  <c:v>4.5086119554204662E-2</c:v>
                </c:pt>
                <c:pt idx="580">
                  <c:v>4.5086119554204662E-2</c:v>
                </c:pt>
                <c:pt idx="581">
                  <c:v>4.5086119554204662E-2</c:v>
                </c:pt>
                <c:pt idx="582">
                  <c:v>4.5086119554204662E-2</c:v>
                </c:pt>
                <c:pt idx="583">
                  <c:v>4.5086119554204662E-2</c:v>
                </c:pt>
                <c:pt idx="584">
                  <c:v>4.5086119554204662E-2</c:v>
                </c:pt>
                <c:pt idx="585">
                  <c:v>4.5086119554204662E-2</c:v>
                </c:pt>
                <c:pt idx="586">
                  <c:v>4.5086119554204662E-2</c:v>
                </c:pt>
                <c:pt idx="587">
                  <c:v>4.5086119554204662E-2</c:v>
                </c:pt>
                <c:pt idx="588">
                  <c:v>4.5086119554204662E-2</c:v>
                </c:pt>
                <c:pt idx="589">
                  <c:v>4.5086119554204662E-2</c:v>
                </c:pt>
                <c:pt idx="590">
                  <c:v>4.5086119554204662E-2</c:v>
                </c:pt>
                <c:pt idx="591">
                  <c:v>4.5086119554204662E-2</c:v>
                </c:pt>
                <c:pt idx="592">
                  <c:v>4.5086119554204662E-2</c:v>
                </c:pt>
                <c:pt idx="593">
                  <c:v>4.5086119554204662E-2</c:v>
                </c:pt>
                <c:pt idx="594">
                  <c:v>4.5086119554204662E-2</c:v>
                </c:pt>
                <c:pt idx="595">
                  <c:v>4.5086119554204662E-2</c:v>
                </c:pt>
                <c:pt idx="596">
                  <c:v>4.5086119554204662E-2</c:v>
                </c:pt>
                <c:pt idx="597">
                  <c:v>4.5086119554204662E-2</c:v>
                </c:pt>
                <c:pt idx="598">
                  <c:v>4.5086119554204662E-2</c:v>
                </c:pt>
                <c:pt idx="599">
                  <c:v>4.5086119554204662E-2</c:v>
                </c:pt>
                <c:pt idx="600">
                  <c:v>4.5086119554204662E-2</c:v>
                </c:pt>
                <c:pt idx="601">
                  <c:v>4.5086119554204662E-2</c:v>
                </c:pt>
                <c:pt idx="602">
                  <c:v>4.5086119554204662E-2</c:v>
                </c:pt>
                <c:pt idx="603">
                  <c:v>4.5086119554204662E-2</c:v>
                </c:pt>
                <c:pt idx="604">
                  <c:v>4.5086119554204662E-2</c:v>
                </c:pt>
                <c:pt idx="605">
                  <c:v>4.5086119554204662E-2</c:v>
                </c:pt>
                <c:pt idx="606">
                  <c:v>4.5086119554204662E-2</c:v>
                </c:pt>
                <c:pt idx="607">
                  <c:v>4.5086119554204662E-2</c:v>
                </c:pt>
                <c:pt idx="608">
                  <c:v>4.5086119554204662E-2</c:v>
                </c:pt>
                <c:pt idx="609">
                  <c:v>4.5086119554204662E-2</c:v>
                </c:pt>
                <c:pt idx="610">
                  <c:v>4.5086119554204662E-2</c:v>
                </c:pt>
                <c:pt idx="611">
                  <c:v>4.5086119554204662E-2</c:v>
                </c:pt>
                <c:pt idx="612">
                  <c:v>4.5086119554204662E-2</c:v>
                </c:pt>
                <c:pt idx="613">
                  <c:v>4.5086119554204662E-2</c:v>
                </c:pt>
                <c:pt idx="614">
                  <c:v>4.5086119554204662E-2</c:v>
                </c:pt>
                <c:pt idx="615">
                  <c:v>4.5086119554204662E-2</c:v>
                </c:pt>
                <c:pt idx="616">
                  <c:v>4.5086119554204662E-2</c:v>
                </c:pt>
                <c:pt idx="617">
                  <c:v>4.5086119554204662E-2</c:v>
                </c:pt>
                <c:pt idx="618">
                  <c:v>4.5086119554204662E-2</c:v>
                </c:pt>
                <c:pt idx="619">
                  <c:v>4.5086119554204662E-2</c:v>
                </c:pt>
                <c:pt idx="620">
                  <c:v>4.5086119554204662E-2</c:v>
                </c:pt>
                <c:pt idx="621">
                  <c:v>4.5086119554204662E-2</c:v>
                </c:pt>
                <c:pt idx="622">
                  <c:v>4.5086119554204662E-2</c:v>
                </c:pt>
                <c:pt idx="623">
                  <c:v>4.5086119554204662E-2</c:v>
                </c:pt>
                <c:pt idx="624">
                  <c:v>4.5086119554204662E-2</c:v>
                </c:pt>
                <c:pt idx="625">
                  <c:v>4.5086119554204662E-2</c:v>
                </c:pt>
                <c:pt idx="626">
                  <c:v>4.5086119554204662E-2</c:v>
                </c:pt>
                <c:pt idx="627">
                  <c:v>4.5086119554204662E-2</c:v>
                </c:pt>
                <c:pt idx="628">
                  <c:v>4.5086119554204662E-2</c:v>
                </c:pt>
                <c:pt idx="629">
                  <c:v>4.5086119554204662E-2</c:v>
                </c:pt>
                <c:pt idx="630">
                  <c:v>4.5086119554204662E-2</c:v>
                </c:pt>
                <c:pt idx="631">
                  <c:v>4.5086119554204662E-2</c:v>
                </c:pt>
                <c:pt idx="632">
                  <c:v>4.5086119554204662E-2</c:v>
                </c:pt>
                <c:pt idx="633">
                  <c:v>4.5086119554204662E-2</c:v>
                </c:pt>
                <c:pt idx="634">
                  <c:v>4.5086119554204662E-2</c:v>
                </c:pt>
                <c:pt idx="635">
                  <c:v>4.5086119554204662E-2</c:v>
                </c:pt>
                <c:pt idx="636">
                  <c:v>4.5086119554204662E-2</c:v>
                </c:pt>
                <c:pt idx="637">
                  <c:v>4.5592705167173259E-2</c:v>
                </c:pt>
                <c:pt idx="638">
                  <c:v>4.5592705167173259E-2</c:v>
                </c:pt>
                <c:pt idx="639">
                  <c:v>4.5592705167173259E-2</c:v>
                </c:pt>
                <c:pt idx="640">
                  <c:v>4.5592705167173259E-2</c:v>
                </c:pt>
                <c:pt idx="641">
                  <c:v>4.5592705167173259E-2</c:v>
                </c:pt>
                <c:pt idx="642">
                  <c:v>4.5592705167173259E-2</c:v>
                </c:pt>
                <c:pt idx="643">
                  <c:v>4.5592705167173259E-2</c:v>
                </c:pt>
                <c:pt idx="644">
                  <c:v>4.5592705167173259E-2</c:v>
                </c:pt>
                <c:pt idx="645">
                  <c:v>4.5592705167173259E-2</c:v>
                </c:pt>
                <c:pt idx="646">
                  <c:v>4.5592705167173259E-2</c:v>
                </c:pt>
                <c:pt idx="647">
                  <c:v>4.5592705167173259E-2</c:v>
                </c:pt>
                <c:pt idx="648">
                  <c:v>4.5592705167173259E-2</c:v>
                </c:pt>
                <c:pt idx="649">
                  <c:v>4.5592705167173259E-2</c:v>
                </c:pt>
                <c:pt idx="650">
                  <c:v>4.5592705167173259E-2</c:v>
                </c:pt>
                <c:pt idx="651">
                  <c:v>4.5592705167173259E-2</c:v>
                </c:pt>
                <c:pt idx="652">
                  <c:v>4.5592705167173259E-2</c:v>
                </c:pt>
                <c:pt idx="653">
                  <c:v>4.5592705167173259E-2</c:v>
                </c:pt>
                <c:pt idx="654">
                  <c:v>4.5592705167173259E-2</c:v>
                </c:pt>
                <c:pt idx="655">
                  <c:v>4.5592705167173259E-2</c:v>
                </c:pt>
                <c:pt idx="656">
                  <c:v>4.5592705167173259E-2</c:v>
                </c:pt>
                <c:pt idx="657">
                  <c:v>4.5592705167173259E-2</c:v>
                </c:pt>
                <c:pt idx="658">
                  <c:v>4.5592705167173259E-2</c:v>
                </c:pt>
                <c:pt idx="659">
                  <c:v>4.5592705167173259E-2</c:v>
                </c:pt>
                <c:pt idx="660">
                  <c:v>4.5592705167173259E-2</c:v>
                </c:pt>
                <c:pt idx="661">
                  <c:v>4.5592705167173259E-2</c:v>
                </c:pt>
                <c:pt idx="662">
                  <c:v>4.5592705167173259E-2</c:v>
                </c:pt>
                <c:pt idx="663">
                  <c:v>4.5592705167173259E-2</c:v>
                </c:pt>
                <c:pt idx="664">
                  <c:v>4.5592705167173259E-2</c:v>
                </c:pt>
                <c:pt idx="665">
                  <c:v>4.5592705167173259E-2</c:v>
                </c:pt>
                <c:pt idx="666">
                  <c:v>4.5592705167173259E-2</c:v>
                </c:pt>
                <c:pt idx="667">
                  <c:v>4.5592705167173259E-2</c:v>
                </c:pt>
                <c:pt idx="668">
                  <c:v>4.5592705167173259E-2</c:v>
                </c:pt>
                <c:pt idx="669">
                  <c:v>4.5592705167173259E-2</c:v>
                </c:pt>
                <c:pt idx="670">
                  <c:v>4.5592705167173259E-2</c:v>
                </c:pt>
                <c:pt idx="671">
                  <c:v>4.5592705167173259E-2</c:v>
                </c:pt>
                <c:pt idx="672">
                  <c:v>4.5592705167173259E-2</c:v>
                </c:pt>
                <c:pt idx="673">
                  <c:v>4.5592705167173259E-2</c:v>
                </c:pt>
                <c:pt idx="674">
                  <c:v>4.5592705167173259E-2</c:v>
                </c:pt>
                <c:pt idx="675">
                  <c:v>4.5592705167173259E-2</c:v>
                </c:pt>
                <c:pt idx="676">
                  <c:v>4.5592705167173259E-2</c:v>
                </c:pt>
                <c:pt idx="677">
                  <c:v>4.5592705167173259E-2</c:v>
                </c:pt>
                <c:pt idx="678">
                  <c:v>4.5592705167173259E-2</c:v>
                </c:pt>
                <c:pt idx="679">
                  <c:v>4.5592705167173259E-2</c:v>
                </c:pt>
                <c:pt idx="680">
                  <c:v>4.5592705167173259E-2</c:v>
                </c:pt>
                <c:pt idx="681">
                  <c:v>4.5592705167173259E-2</c:v>
                </c:pt>
                <c:pt idx="682">
                  <c:v>4.5592705167173259E-2</c:v>
                </c:pt>
                <c:pt idx="683">
                  <c:v>4.5592705167173259E-2</c:v>
                </c:pt>
                <c:pt idx="684">
                  <c:v>4.5592705167173259E-2</c:v>
                </c:pt>
                <c:pt idx="685">
                  <c:v>4.5592705167173259E-2</c:v>
                </c:pt>
                <c:pt idx="686">
                  <c:v>4.5592705167173259E-2</c:v>
                </c:pt>
                <c:pt idx="687">
                  <c:v>4.5592705167173259E-2</c:v>
                </c:pt>
                <c:pt idx="688">
                  <c:v>4.5592705167173259E-2</c:v>
                </c:pt>
                <c:pt idx="689">
                  <c:v>4.5592705167173259E-2</c:v>
                </c:pt>
                <c:pt idx="690">
                  <c:v>4.5592705167173259E-2</c:v>
                </c:pt>
                <c:pt idx="691">
                  <c:v>4.5592705167173259E-2</c:v>
                </c:pt>
                <c:pt idx="692">
                  <c:v>4.5592705167173259E-2</c:v>
                </c:pt>
                <c:pt idx="693">
                  <c:v>4.5592705167173259E-2</c:v>
                </c:pt>
                <c:pt idx="694">
                  <c:v>4.5592705167173259E-2</c:v>
                </c:pt>
                <c:pt idx="695">
                  <c:v>4.5592705167173259E-2</c:v>
                </c:pt>
                <c:pt idx="696">
                  <c:v>4.5592705167173259E-2</c:v>
                </c:pt>
                <c:pt idx="697">
                  <c:v>4.5592705167173259E-2</c:v>
                </c:pt>
                <c:pt idx="698">
                  <c:v>4.5592705167173259E-2</c:v>
                </c:pt>
                <c:pt idx="699">
                  <c:v>4.5592705167173259E-2</c:v>
                </c:pt>
                <c:pt idx="700">
                  <c:v>4.5592705167173259E-2</c:v>
                </c:pt>
                <c:pt idx="701">
                  <c:v>4.5592705167173259E-2</c:v>
                </c:pt>
                <c:pt idx="702">
                  <c:v>4.5592705167173259E-2</c:v>
                </c:pt>
                <c:pt idx="703">
                  <c:v>4.5592705167173259E-2</c:v>
                </c:pt>
                <c:pt idx="704">
                  <c:v>4.5592705167173259E-2</c:v>
                </c:pt>
                <c:pt idx="705">
                  <c:v>4.5592705167173259E-2</c:v>
                </c:pt>
                <c:pt idx="706">
                  <c:v>4.5592705167173259E-2</c:v>
                </c:pt>
                <c:pt idx="707">
                  <c:v>4.5592705167173259E-2</c:v>
                </c:pt>
                <c:pt idx="708">
                  <c:v>4.5592705167173259E-2</c:v>
                </c:pt>
                <c:pt idx="709">
                  <c:v>4.5592705167173259E-2</c:v>
                </c:pt>
                <c:pt idx="710">
                  <c:v>4.5592705167173259E-2</c:v>
                </c:pt>
                <c:pt idx="711">
                  <c:v>4.5592705167173259E-2</c:v>
                </c:pt>
                <c:pt idx="712">
                  <c:v>4.5592705167173259E-2</c:v>
                </c:pt>
                <c:pt idx="713">
                  <c:v>4.5592705167173259E-2</c:v>
                </c:pt>
                <c:pt idx="714">
                  <c:v>4.5592705167173259E-2</c:v>
                </c:pt>
                <c:pt idx="715">
                  <c:v>4.5592705167173259E-2</c:v>
                </c:pt>
                <c:pt idx="716">
                  <c:v>4.5592705167173259E-2</c:v>
                </c:pt>
                <c:pt idx="717">
                  <c:v>4.5592705167173259E-2</c:v>
                </c:pt>
                <c:pt idx="718">
                  <c:v>4.5592705167173259E-2</c:v>
                </c:pt>
                <c:pt idx="719">
                  <c:v>4.5592705167173259E-2</c:v>
                </c:pt>
                <c:pt idx="720">
                  <c:v>4.5592705167173259E-2</c:v>
                </c:pt>
                <c:pt idx="721">
                  <c:v>4.5592705167173259E-2</c:v>
                </c:pt>
                <c:pt idx="722">
                  <c:v>4.5592705167173259E-2</c:v>
                </c:pt>
                <c:pt idx="723">
                  <c:v>4.5592705167173259E-2</c:v>
                </c:pt>
                <c:pt idx="724">
                  <c:v>4.5592705167173259E-2</c:v>
                </c:pt>
                <c:pt idx="725">
                  <c:v>4.5592705167173259E-2</c:v>
                </c:pt>
                <c:pt idx="726">
                  <c:v>4.5592705167173259E-2</c:v>
                </c:pt>
                <c:pt idx="727">
                  <c:v>4.5592705167173259E-2</c:v>
                </c:pt>
                <c:pt idx="728">
                  <c:v>4.5592705167173259E-2</c:v>
                </c:pt>
                <c:pt idx="729">
                  <c:v>4.5592705167173259E-2</c:v>
                </c:pt>
                <c:pt idx="730">
                  <c:v>4.5592705167173259E-2</c:v>
                </c:pt>
                <c:pt idx="731">
                  <c:v>4.5592705167173259E-2</c:v>
                </c:pt>
                <c:pt idx="732">
                  <c:v>4.5592705167173259E-2</c:v>
                </c:pt>
                <c:pt idx="733">
                  <c:v>4.5592705167173259E-2</c:v>
                </c:pt>
                <c:pt idx="734">
                  <c:v>4.5592705167173259E-2</c:v>
                </c:pt>
                <c:pt idx="735">
                  <c:v>4.5592705167173259E-2</c:v>
                </c:pt>
                <c:pt idx="736">
                  <c:v>4.5592705167173259E-2</c:v>
                </c:pt>
                <c:pt idx="737">
                  <c:v>4.5592705167173259E-2</c:v>
                </c:pt>
                <c:pt idx="738">
                  <c:v>4.5592705167173259E-2</c:v>
                </c:pt>
                <c:pt idx="739">
                  <c:v>4.5592705167173259E-2</c:v>
                </c:pt>
                <c:pt idx="740">
                  <c:v>4.5592705167173259E-2</c:v>
                </c:pt>
                <c:pt idx="741">
                  <c:v>4.5592705167173259E-2</c:v>
                </c:pt>
                <c:pt idx="742">
                  <c:v>4.5592705167173259E-2</c:v>
                </c:pt>
                <c:pt idx="743">
                  <c:v>4.5592705167173259E-2</c:v>
                </c:pt>
                <c:pt idx="744">
                  <c:v>4.5592705167173259E-2</c:v>
                </c:pt>
                <c:pt idx="745">
                  <c:v>4.5592705167173259E-2</c:v>
                </c:pt>
                <c:pt idx="746">
                  <c:v>4.5592705167173259E-2</c:v>
                </c:pt>
                <c:pt idx="747">
                  <c:v>4.5592705167173259E-2</c:v>
                </c:pt>
                <c:pt idx="748">
                  <c:v>4.5592705167173259E-2</c:v>
                </c:pt>
                <c:pt idx="749">
                  <c:v>4.5592705167173259E-2</c:v>
                </c:pt>
                <c:pt idx="750">
                  <c:v>4.5592705167173259E-2</c:v>
                </c:pt>
                <c:pt idx="751">
                  <c:v>4.5592705167173259E-2</c:v>
                </c:pt>
                <c:pt idx="752">
                  <c:v>4.5592705167173259E-2</c:v>
                </c:pt>
                <c:pt idx="753">
                  <c:v>4.5592705167173259E-2</c:v>
                </c:pt>
                <c:pt idx="754">
                  <c:v>4.5592705167173259E-2</c:v>
                </c:pt>
                <c:pt idx="755">
                  <c:v>4.5592705167173259E-2</c:v>
                </c:pt>
                <c:pt idx="756">
                  <c:v>4.5592705167173259E-2</c:v>
                </c:pt>
                <c:pt idx="757">
                  <c:v>4.5592705167173259E-2</c:v>
                </c:pt>
                <c:pt idx="758">
                  <c:v>4.5592705167173259E-2</c:v>
                </c:pt>
                <c:pt idx="759">
                  <c:v>4.5592705167173259E-2</c:v>
                </c:pt>
                <c:pt idx="760">
                  <c:v>4.5592705167173259E-2</c:v>
                </c:pt>
                <c:pt idx="761">
                  <c:v>4.5592705167173259E-2</c:v>
                </c:pt>
                <c:pt idx="762">
                  <c:v>4.5592705167173259E-2</c:v>
                </c:pt>
                <c:pt idx="763">
                  <c:v>4.5592705167173259E-2</c:v>
                </c:pt>
                <c:pt idx="764">
                  <c:v>4.5592705167173259E-2</c:v>
                </c:pt>
                <c:pt idx="765">
                  <c:v>4.5592705167173259E-2</c:v>
                </c:pt>
                <c:pt idx="766">
                  <c:v>4.5592705167173259E-2</c:v>
                </c:pt>
                <c:pt idx="767">
                  <c:v>4.5592705167173259E-2</c:v>
                </c:pt>
                <c:pt idx="768">
                  <c:v>4.5592705167173259E-2</c:v>
                </c:pt>
                <c:pt idx="769">
                  <c:v>4.5592705167173259E-2</c:v>
                </c:pt>
                <c:pt idx="770">
                  <c:v>4.5592705167173259E-2</c:v>
                </c:pt>
                <c:pt idx="771">
                  <c:v>4.5592705167173259E-2</c:v>
                </c:pt>
                <c:pt idx="772">
                  <c:v>4.5592705167173259E-2</c:v>
                </c:pt>
                <c:pt idx="773">
                  <c:v>4.5592705167173259E-2</c:v>
                </c:pt>
                <c:pt idx="774">
                  <c:v>4.5592705167173259E-2</c:v>
                </c:pt>
                <c:pt idx="775">
                  <c:v>4.5592705167173259E-2</c:v>
                </c:pt>
                <c:pt idx="776">
                  <c:v>4.5592705167173259E-2</c:v>
                </c:pt>
                <c:pt idx="777">
                  <c:v>4.5592705167173259E-2</c:v>
                </c:pt>
                <c:pt idx="778">
                  <c:v>4.5592705167173259E-2</c:v>
                </c:pt>
                <c:pt idx="779">
                  <c:v>4.5592705167173259E-2</c:v>
                </c:pt>
                <c:pt idx="780">
                  <c:v>4.5592705167173259E-2</c:v>
                </c:pt>
                <c:pt idx="781">
                  <c:v>4.5592705167173259E-2</c:v>
                </c:pt>
                <c:pt idx="782">
                  <c:v>4.5592705167173259E-2</c:v>
                </c:pt>
                <c:pt idx="783">
                  <c:v>4.5592705167173259E-2</c:v>
                </c:pt>
                <c:pt idx="784">
                  <c:v>4.5592705167173259E-2</c:v>
                </c:pt>
                <c:pt idx="785">
                  <c:v>4.5592705167173259E-2</c:v>
                </c:pt>
                <c:pt idx="786">
                  <c:v>4.5592705167173259E-2</c:v>
                </c:pt>
                <c:pt idx="787">
                  <c:v>4.5592705167173259E-2</c:v>
                </c:pt>
                <c:pt idx="788">
                  <c:v>4.5592705167173259E-2</c:v>
                </c:pt>
                <c:pt idx="789">
                  <c:v>4.5592705167173259E-2</c:v>
                </c:pt>
                <c:pt idx="790">
                  <c:v>4.5592705167173259E-2</c:v>
                </c:pt>
                <c:pt idx="791">
                  <c:v>4.5592705167173259E-2</c:v>
                </c:pt>
                <c:pt idx="792">
                  <c:v>4.5592705167173259E-2</c:v>
                </c:pt>
                <c:pt idx="793">
                  <c:v>4.5592705167173259E-2</c:v>
                </c:pt>
                <c:pt idx="794">
                  <c:v>4.5592705167173259E-2</c:v>
                </c:pt>
                <c:pt idx="795">
                  <c:v>4.5592705167173259E-2</c:v>
                </c:pt>
                <c:pt idx="796">
                  <c:v>4.5592705167173259E-2</c:v>
                </c:pt>
                <c:pt idx="797">
                  <c:v>4.5592705167173259E-2</c:v>
                </c:pt>
                <c:pt idx="798">
                  <c:v>4.5592705167173259E-2</c:v>
                </c:pt>
                <c:pt idx="799">
                  <c:v>4.6099290780141848E-2</c:v>
                </c:pt>
                <c:pt idx="800">
                  <c:v>4.6099290780141848E-2</c:v>
                </c:pt>
                <c:pt idx="801">
                  <c:v>4.6099290780141848E-2</c:v>
                </c:pt>
                <c:pt idx="802">
                  <c:v>4.6099290780141848E-2</c:v>
                </c:pt>
                <c:pt idx="803">
                  <c:v>4.6099290780141848E-2</c:v>
                </c:pt>
                <c:pt idx="804">
                  <c:v>4.6099290780141848E-2</c:v>
                </c:pt>
                <c:pt idx="805">
                  <c:v>4.6099290780141848E-2</c:v>
                </c:pt>
                <c:pt idx="806">
                  <c:v>4.6099290780141848E-2</c:v>
                </c:pt>
                <c:pt idx="807">
                  <c:v>4.6099290780141848E-2</c:v>
                </c:pt>
                <c:pt idx="808">
                  <c:v>4.6099290780141848E-2</c:v>
                </c:pt>
                <c:pt idx="809">
                  <c:v>4.6099290780141848E-2</c:v>
                </c:pt>
                <c:pt idx="810">
                  <c:v>4.6099290780141848E-2</c:v>
                </c:pt>
                <c:pt idx="811">
                  <c:v>4.6099290780141848E-2</c:v>
                </c:pt>
                <c:pt idx="812">
                  <c:v>4.6099290780141848E-2</c:v>
                </c:pt>
                <c:pt idx="813">
                  <c:v>4.6099290780141848E-2</c:v>
                </c:pt>
                <c:pt idx="814">
                  <c:v>4.6099290780141848E-2</c:v>
                </c:pt>
                <c:pt idx="815">
                  <c:v>4.6099290780141848E-2</c:v>
                </c:pt>
                <c:pt idx="816">
                  <c:v>4.6099290780141848E-2</c:v>
                </c:pt>
                <c:pt idx="817">
                  <c:v>4.6099290780141848E-2</c:v>
                </c:pt>
                <c:pt idx="818">
                  <c:v>4.6099290780141848E-2</c:v>
                </c:pt>
                <c:pt idx="819">
                  <c:v>4.6099290780141848E-2</c:v>
                </c:pt>
                <c:pt idx="820">
                  <c:v>4.6099290780141848E-2</c:v>
                </c:pt>
                <c:pt idx="821">
                  <c:v>4.6099290780141848E-2</c:v>
                </c:pt>
                <c:pt idx="822">
                  <c:v>4.6099290780141848E-2</c:v>
                </c:pt>
                <c:pt idx="823">
                  <c:v>4.6099290780141848E-2</c:v>
                </c:pt>
                <c:pt idx="824">
                  <c:v>4.6099290780141848E-2</c:v>
                </c:pt>
                <c:pt idx="825">
                  <c:v>4.6099290780141848E-2</c:v>
                </c:pt>
                <c:pt idx="826">
                  <c:v>4.6099290780141848E-2</c:v>
                </c:pt>
                <c:pt idx="827">
                  <c:v>4.6099290780141848E-2</c:v>
                </c:pt>
                <c:pt idx="828">
                  <c:v>4.6099290780141848E-2</c:v>
                </c:pt>
                <c:pt idx="829">
                  <c:v>4.6099290780141848E-2</c:v>
                </c:pt>
                <c:pt idx="830">
                  <c:v>4.6099290780141848E-2</c:v>
                </c:pt>
                <c:pt idx="831">
                  <c:v>4.6099290780141848E-2</c:v>
                </c:pt>
                <c:pt idx="832">
                  <c:v>4.6099290780141848E-2</c:v>
                </c:pt>
                <c:pt idx="833">
                  <c:v>4.6099290780141848E-2</c:v>
                </c:pt>
                <c:pt idx="834">
                  <c:v>4.6099290780141848E-2</c:v>
                </c:pt>
                <c:pt idx="835">
                  <c:v>4.6099290780141848E-2</c:v>
                </c:pt>
                <c:pt idx="836">
                  <c:v>4.6099290780141848E-2</c:v>
                </c:pt>
                <c:pt idx="837">
                  <c:v>4.6099290780141848E-2</c:v>
                </c:pt>
                <c:pt idx="838">
                  <c:v>4.6099290780141848E-2</c:v>
                </c:pt>
                <c:pt idx="839">
                  <c:v>4.6099290780141848E-2</c:v>
                </c:pt>
                <c:pt idx="840">
                  <c:v>4.6099290780141848E-2</c:v>
                </c:pt>
                <c:pt idx="841">
                  <c:v>4.6099290780141848E-2</c:v>
                </c:pt>
                <c:pt idx="842">
                  <c:v>4.6099290780141848E-2</c:v>
                </c:pt>
                <c:pt idx="843">
                  <c:v>4.6099290780141848E-2</c:v>
                </c:pt>
                <c:pt idx="844">
                  <c:v>4.6099290780141848E-2</c:v>
                </c:pt>
                <c:pt idx="845">
                  <c:v>4.6099290780141848E-2</c:v>
                </c:pt>
                <c:pt idx="846">
                  <c:v>4.6099290780141848E-2</c:v>
                </c:pt>
                <c:pt idx="847">
                  <c:v>4.6099290780141848E-2</c:v>
                </c:pt>
                <c:pt idx="848">
                  <c:v>4.6099290780141848E-2</c:v>
                </c:pt>
                <c:pt idx="849">
                  <c:v>4.6099290780141848E-2</c:v>
                </c:pt>
                <c:pt idx="850">
                  <c:v>4.6099290780141848E-2</c:v>
                </c:pt>
                <c:pt idx="851">
                  <c:v>4.6099290780141848E-2</c:v>
                </c:pt>
                <c:pt idx="852">
                  <c:v>4.6099290780141848E-2</c:v>
                </c:pt>
                <c:pt idx="853">
                  <c:v>4.6099290780141848E-2</c:v>
                </c:pt>
                <c:pt idx="854">
                  <c:v>4.6099290780141848E-2</c:v>
                </c:pt>
                <c:pt idx="855">
                  <c:v>4.6099290780141848E-2</c:v>
                </c:pt>
                <c:pt idx="856">
                  <c:v>4.6099290780141848E-2</c:v>
                </c:pt>
                <c:pt idx="857">
                  <c:v>4.6099290780141848E-2</c:v>
                </c:pt>
                <c:pt idx="858">
                  <c:v>4.6099290780141848E-2</c:v>
                </c:pt>
                <c:pt idx="859">
                  <c:v>4.6099290780141848E-2</c:v>
                </c:pt>
                <c:pt idx="860">
                  <c:v>4.6099290780141848E-2</c:v>
                </c:pt>
                <c:pt idx="861">
                  <c:v>4.6099290780141848E-2</c:v>
                </c:pt>
                <c:pt idx="862">
                  <c:v>4.6099290780141848E-2</c:v>
                </c:pt>
                <c:pt idx="863">
                  <c:v>4.6099290780141848E-2</c:v>
                </c:pt>
                <c:pt idx="864">
                  <c:v>4.6099290780141848E-2</c:v>
                </c:pt>
                <c:pt idx="865">
                  <c:v>4.6099290780141848E-2</c:v>
                </c:pt>
                <c:pt idx="866">
                  <c:v>4.6099290780141848E-2</c:v>
                </c:pt>
                <c:pt idx="867">
                  <c:v>4.6099290780141848E-2</c:v>
                </c:pt>
                <c:pt idx="868">
                  <c:v>4.6099290780141848E-2</c:v>
                </c:pt>
                <c:pt idx="869">
                  <c:v>4.6099290780141848E-2</c:v>
                </c:pt>
                <c:pt idx="870">
                  <c:v>4.6099290780141848E-2</c:v>
                </c:pt>
                <c:pt idx="871">
                  <c:v>4.6099290780141848E-2</c:v>
                </c:pt>
                <c:pt idx="872">
                  <c:v>4.6099290780141848E-2</c:v>
                </c:pt>
                <c:pt idx="873">
                  <c:v>4.6099290780141848E-2</c:v>
                </c:pt>
                <c:pt idx="874">
                  <c:v>4.6099290780141848E-2</c:v>
                </c:pt>
                <c:pt idx="875">
                  <c:v>4.6099290780141848E-2</c:v>
                </c:pt>
                <c:pt idx="876">
                  <c:v>4.6099290780141848E-2</c:v>
                </c:pt>
                <c:pt idx="877">
                  <c:v>4.6099290780141848E-2</c:v>
                </c:pt>
                <c:pt idx="878">
                  <c:v>4.6099290780141848E-2</c:v>
                </c:pt>
                <c:pt idx="879">
                  <c:v>4.6099290780141848E-2</c:v>
                </c:pt>
                <c:pt idx="880">
                  <c:v>4.6099290780141848E-2</c:v>
                </c:pt>
                <c:pt idx="881">
                  <c:v>4.6099290780141848E-2</c:v>
                </c:pt>
                <c:pt idx="882">
                  <c:v>4.6099290780141848E-2</c:v>
                </c:pt>
                <c:pt idx="883">
                  <c:v>4.6099290780141848E-2</c:v>
                </c:pt>
                <c:pt idx="884">
                  <c:v>4.6099290780141848E-2</c:v>
                </c:pt>
                <c:pt idx="885">
                  <c:v>4.6099290780141848E-2</c:v>
                </c:pt>
                <c:pt idx="886">
                  <c:v>4.6099290780141848E-2</c:v>
                </c:pt>
                <c:pt idx="887">
                  <c:v>4.6099290780141848E-2</c:v>
                </c:pt>
                <c:pt idx="888">
                  <c:v>4.6099290780141848E-2</c:v>
                </c:pt>
                <c:pt idx="889">
                  <c:v>4.6099290780141848E-2</c:v>
                </c:pt>
                <c:pt idx="890">
                  <c:v>4.6099290780141848E-2</c:v>
                </c:pt>
                <c:pt idx="891">
                  <c:v>4.6099290780141848E-2</c:v>
                </c:pt>
                <c:pt idx="892">
                  <c:v>4.6099290780141848E-2</c:v>
                </c:pt>
                <c:pt idx="893">
                  <c:v>4.6099290780141848E-2</c:v>
                </c:pt>
                <c:pt idx="894">
                  <c:v>4.6099290780141848E-2</c:v>
                </c:pt>
                <c:pt idx="895">
                  <c:v>4.6099290780141848E-2</c:v>
                </c:pt>
                <c:pt idx="896">
                  <c:v>4.6099290780141848E-2</c:v>
                </c:pt>
                <c:pt idx="897">
                  <c:v>4.6099290780141848E-2</c:v>
                </c:pt>
                <c:pt idx="898">
                  <c:v>4.6099290780141848E-2</c:v>
                </c:pt>
                <c:pt idx="899">
                  <c:v>4.6099290780141848E-2</c:v>
                </c:pt>
                <c:pt idx="900">
                  <c:v>4.6099290780141848E-2</c:v>
                </c:pt>
                <c:pt idx="901">
                  <c:v>4.6099290780141848E-2</c:v>
                </c:pt>
                <c:pt idx="902">
                  <c:v>4.6099290780141848E-2</c:v>
                </c:pt>
                <c:pt idx="903">
                  <c:v>4.6099290780141848E-2</c:v>
                </c:pt>
                <c:pt idx="904">
                  <c:v>4.6099290780141848E-2</c:v>
                </c:pt>
                <c:pt idx="905">
                  <c:v>4.6099290780141848E-2</c:v>
                </c:pt>
                <c:pt idx="906">
                  <c:v>4.6099290780141848E-2</c:v>
                </c:pt>
                <c:pt idx="907">
                  <c:v>4.6099290780141848E-2</c:v>
                </c:pt>
                <c:pt idx="908">
                  <c:v>4.6099290780141848E-2</c:v>
                </c:pt>
                <c:pt idx="909">
                  <c:v>4.6605876393110444E-2</c:v>
                </c:pt>
                <c:pt idx="910">
                  <c:v>4.6605876393110444E-2</c:v>
                </c:pt>
                <c:pt idx="911">
                  <c:v>4.6605876393110444E-2</c:v>
                </c:pt>
                <c:pt idx="912">
                  <c:v>4.6605876393110444E-2</c:v>
                </c:pt>
                <c:pt idx="913">
                  <c:v>4.6605876393110444E-2</c:v>
                </c:pt>
                <c:pt idx="914">
                  <c:v>4.6605876393110444E-2</c:v>
                </c:pt>
                <c:pt idx="915">
                  <c:v>4.6605876393110444E-2</c:v>
                </c:pt>
                <c:pt idx="916">
                  <c:v>4.6605876393110444E-2</c:v>
                </c:pt>
                <c:pt idx="917">
                  <c:v>4.6605876393110444E-2</c:v>
                </c:pt>
                <c:pt idx="918">
                  <c:v>4.6605876393110444E-2</c:v>
                </c:pt>
                <c:pt idx="919">
                  <c:v>4.6605876393110444E-2</c:v>
                </c:pt>
                <c:pt idx="920">
                  <c:v>4.6605876393110444E-2</c:v>
                </c:pt>
                <c:pt idx="921">
                  <c:v>4.6605876393110444E-2</c:v>
                </c:pt>
                <c:pt idx="922">
                  <c:v>4.6605876393110444E-2</c:v>
                </c:pt>
                <c:pt idx="923">
                  <c:v>4.6605876393110444E-2</c:v>
                </c:pt>
                <c:pt idx="924">
                  <c:v>4.6605876393110444E-2</c:v>
                </c:pt>
                <c:pt idx="925">
                  <c:v>4.6605876393110444E-2</c:v>
                </c:pt>
                <c:pt idx="926">
                  <c:v>4.6605876393110444E-2</c:v>
                </c:pt>
                <c:pt idx="927">
                  <c:v>4.6605876393110444E-2</c:v>
                </c:pt>
                <c:pt idx="928">
                  <c:v>4.6605876393110444E-2</c:v>
                </c:pt>
                <c:pt idx="929">
                  <c:v>4.6605876393110444E-2</c:v>
                </c:pt>
                <c:pt idx="930">
                  <c:v>4.6605876393110444E-2</c:v>
                </c:pt>
                <c:pt idx="931">
                  <c:v>4.6605876393110444E-2</c:v>
                </c:pt>
                <c:pt idx="932">
                  <c:v>4.6605876393110444E-2</c:v>
                </c:pt>
                <c:pt idx="933">
                  <c:v>4.6605876393110444E-2</c:v>
                </c:pt>
                <c:pt idx="934">
                  <c:v>4.6605876393110444E-2</c:v>
                </c:pt>
                <c:pt idx="935">
                  <c:v>4.6605876393110444E-2</c:v>
                </c:pt>
                <c:pt idx="936">
                  <c:v>4.6605876393110444E-2</c:v>
                </c:pt>
                <c:pt idx="937">
                  <c:v>4.6605876393110444E-2</c:v>
                </c:pt>
                <c:pt idx="938">
                  <c:v>4.6605876393110444E-2</c:v>
                </c:pt>
                <c:pt idx="939">
                  <c:v>4.6605876393110444E-2</c:v>
                </c:pt>
                <c:pt idx="940">
                  <c:v>4.6605876393110444E-2</c:v>
                </c:pt>
                <c:pt idx="941">
                  <c:v>4.6605876393110444E-2</c:v>
                </c:pt>
                <c:pt idx="942">
                  <c:v>4.6605876393110444E-2</c:v>
                </c:pt>
                <c:pt idx="943">
                  <c:v>4.6605876393110444E-2</c:v>
                </c:pt>
                <c:pt idx="944">
                  <c:v>4.6605876393110444E-2</c:v>
                </c:pt>
                <c:pt idx="945">
                  <c:v>4.6605876393110444E-2</c:v>
                </c:pt>
                <c:pt idx="946">
                  <c:v>4.6605876393110444E-2</c:v>
                </c:pt>
                <c:pt idx="947">
                  <c:v>4.6605876393110444E-2</c:v>
                </c:pt>
                <c:pt idx="948">
                  <c:v>4.6605876393110444E-2</c:v>
                </c:pt>
                <c:pt idx="949">
                  <c:v>4.6605876393110444E-2</c:v>
                </c:pt>
                <c:pt idx="950">
                  <c:v>4.6605876393110444E-2</c:v>
                </c:pt>
                <c:pt idx="951">
                  <c:v>4.6605876393110444E-2</c:v>
                </c:pt>
                <c:pt idx="952">
                  <c:v>4.6605876393110444E-2</c:v>
                </c:pt>
                <c:pt idx="953">
                  <c:v>4.6605876393110444E-2</c:v>
                </c:pt>
                <c:pt idx="954">
                  <c:v>4.6605876393110444E-2</c:v>
                </c:pt>
                <c:pt idx="955">
                  <c:v>4.6605876393110444E-2</c:v>
                </c:pt>
                <c:pt idx="956">
                  <c:v>4.6605876393110444E-2</c:v>
                </c:pt>
                <c:pt idx="957">
                  <c:v>4.6605876393110444E-2</c:v>
                </c:pt>
                <c:pt idx="958">
                  <c:v>4.6605876393110444E-2</c:v>
                </c:pt>
                <c:pt idx="959">
                  <c:v>4.6605876393110444E-2</c:v>
                </c:pt>
                <c:pt idx="960">
                  <c:v>4.6605876393110444E-2</c:v>
                </c:pt>
                <c:pt idx="961">
                  <c:v>4.6605876393110444E-2</c:v>
                </c:pt>
                <c:pt idx="962">
                  <c:v>4.6605876393110444E-2</c:v>
                </c:pt>
                <c:pt idx="963">
                  <c:v>4.7112462006079034E-2</c:v>
                </c:pt>
                <c:pt idx="964">
                  <c:v>4.7112462006079034E-2</c:v>
                </c:pt>
                <c:pt idx="965">
                  <c:v>4.7112462006079034E-2</c:v>
                </c:pt>
                <c:pt idx="966">
                  <c:v>4.7112462006079034E-2</c:v>
                </c:pt>
                <c:pt idx="967">
                  <c:v>4.7112462006079034E-2</c:v>
                </c:pt>
                <c:pt idx="968">
                  <c:v>4.7112462006079034E-2</c:v>
                </c:pt>
                <c:pt idx="969">
                  <c:v>4.7112462006079034E-2</c:v>
                </c:pt>
                <c:pt idx="970">
                  <c:v>4.7112462006079034E-2</c:v>
                </c:pt>
                <c:pt idx="971">
                  <c:v>4.7112462006079034E-2</c:v>
                </c:pt>
                <c:pt idx="972">
                  <c:v>4.7112462006079034E-2</c:v>
                </c:pt>
                <c:pt idx="973">
                  <c:v>4.7112462006079034E-2</c:v>
                </c:pt>
                <c:pt idx="974">
                  <c:v>4.7112462006079034E-2</c:v>
                </c:pt>
                <c:pt idx="975">
                  <c:v>4.7112462006079034E-2</c:v>
                </c:pt>
                <c:pt idx="976">
                  <c:v>4.7112462006079034E-2</c:v>
                </c:pt>
                <c:pt idx="977">
                  <c:v>4.7112462006079034E-2</c:v>
                </c:pt>
                <c:pt idx="978">
                  <c:v>4.7112462006079034E-2</c:v>
                </c:pt>
                <c:pt idx="979">
                  <c:v>4.7112462006079034E-2</c:v>
                </c:pt>
                <c:pt idx="980">
                  <c:v>4.7112462006079034E-2</c:v>
                </c:pt>
                <c:pt idx="981">
                  <c:v>4.7112462006079034E-2</c:v>
                </c:pt>
                <c:pt idx="982">
                  <c:v>4.7112462006079034E-2</c:v>
                </c:pt>
                <c:pt idx="983">
                  <c:v>4.7112462006079034E-2</c:v>
                </c:pt>
                <c:pt idx="984">
                  <c:v>4.7112462006079034E-2</c:v>
                </c:pt>
                <c:pt idx="985">
                  <c:v>4.7112462006079034E-2</c:v>
                </c:pt>
                <c:pt idx="986">
                  <c:v>4.7112462006079034E-2</c:v>
                </c:pt>
                <c:pt idx="987">
                  <c:v>4.7112462006079034E-2</c:v>
                </c:pt>
                <c:pt idx="988">
                  <c:v>4.7619047619047623E-2</c:v>
                </c:pt>
                <c:pt idx="989">
                  <c:v>4.7619047619047623E-2</c:v>
                </c:pt>
                <c:pt idx="990">
                  <c:v>4.7619047619047623E-2</c:v>
                </c:pt>
                <c:pt idx="991">
                  <c:v>4.7619047619047623E-2</c:v>
                </c:pt>
                <c:pt idx="992">
                  <c:v>4.7619047619047623E-2</c:v>
                </c:pt>
                <c:pt idx="993">
                  <c:v>4.7619047619047623E-2</c:v>
                </c:pt>
                <c:pt idx="994">
                  <c:v>4.7619047619047623E-2</c:v>
                </c:pt>
                <c:pt idx="995">
                  <c:v>4.7619047619047623E-2</c:v>
                </c:pt>
                <c:pt idx="996">
                  <c:v>4.7619047619047623E-2</c:v>
                </c:pt>
                <c:pt idx="997">
                  <c:v>4.7619047619047623E-2</c:v>
                </c:pt>
                <c:pt idx="998">
                  <c:v>4.7619047619047623E-2</c:v>
                </c:pt>
                <c:pt idx="999">
                  <c:v>4.7619047619047623E-2</c:v>
                </c:pt>
                <c:pt idx="1000">
                  <c:v>4.7619047619047623E-2</c:v>
                </c:pt>
                <c:pt idx="1001">
                  <c:v>4.7619047619047623E-2</c:v>
                </c:pt>
                <c:pt idx="1002">
                  <c:v>4.7619047619047623E-2</c:v>
                </c:pt>
                <c:pt idx="1003">
                  <c:v>4.8125633232016213E-2</c:v>
                </c:pt>
                <c:pt idx="1004">
                  <c:v>4.8125633232016213E-2</c:v>
                </c:pt>
                <c:pt idx="1005">
                  <c:v>4.8125633232016213E-2</c:v>
                </c:pt>
                <c:pt idx="1006">
                  <c:v>4.8125633232016213E-2</c:v>
                </c:pt>
                <c:pt idx="1007">
                  <c:v>4.8125633232016213E-2</c:v>
                </c:pt>
                <c:pt idx="1008">
                  <c:v>4.8125633232016213E-2</c:v>
                </c:pt>
                <c:pt idx="1009">
                  <c:v>4.8125633232016213E-2</c:v>
                </c:pt>
                <c:pt idx="1010">
                  <c:v>4.8125633232016213E-2</c:v>
                </c:pt>
                <c:pt idx="1011">
                  <c:v>4.8125633232016213E-2</c:v>
                </c:pt>
                <c:pt idx="1012">
                  <c:v>4.8125633232016213E-2</c:v>
                </c:pt>
                <c:pt idx="1013">
                  <c:v>4.8125633232016213E-2</c:v>
                </c:pt>
                <c:pt idx="1014">
                  <c:v>4.8125633232016213E-2</c:v>
                </c:pt>
                <c:pt idx="1015">
                  <c:v>4.8125633232016213E-2</c:v>
                </c:pt>
                <c:pt idx="1016">
                  <c:v>4.8125633232016213E-2</c:v>
                </c:pt>
                <c:pt idx="1017">
                  <c:v>4.8125633232016213E-2</c:v>
                </c:pt>
                <c:pt idx="1018">
                  <c:v>4.8632218844984802E-2</c:v>
                </c:pt>
                <c:pt idx="1019">
                  <c:v>4.8632218844984802E-2</c:v>
                </c:pt>
                <c:pt idx="1020">
                  <c:v>4.8632218844984802E-2</c:v>
                </c:pt>
                <c:pt idx="1021">
                  <c:v>4.8632218844984802E-2</c:v>
                </c:pt>
                <c:pt idx="1022">
                  <c:v>4.8632218844984802E-2</c:v>
                </c:pt>
                <c:pt idx="1023">
                  <c:v>4.8632218844984802E-2</c:v>
                </c:pt>
                <c:pt idx="1024">
                  <c:v>4.8632218844984802E-2</c:v>
                </c:pt>
                <c:pt idx="1025">
                  <c:v>4.8632218844984802E-2</c:v>
                </c:pt>
                <c:pt idx="1026">
                  <c:v>4.9138804457953399E-2</c:v>
                </c:pt>
                <c:pt idx="1027">
                  <c:v>4.9138804457953399E-2</c:v>
                </c:pt>
                <c:pt idx="1028">
                  <c:v>4.9138804457953399E-2</c:v>
                </c:pt>
                <c:pt idx="1029">
                  <c:v>4.9138804457953399E-2</c:v>
                </c:pt>
                <c:pt idx="1030">
                  <c:v>4.9138804457953399E-2</c:v>
                </c:pt>
                <c:pt idx="1031">
                  <c:v>4.9138804457953399E-2</c:v>
                </c:pt>
                <c:pt idx="1032">
                  <c:v>4.9138804457953399E-2</c:v>
                </c:pt>
                <c:pt idx="1033">
                  <c:v>4.9138804457953399E-2</c:v>
                </c:pt>
                <c:pt idx="1034">
                  <c:v>4.9138804457953399E-2</c:v>
                </c:pt>
                <c:pt idx="1035">
                  <c:v>4.9138804457953399E-2</c:v>
                </c:pt>
                <c:pt idx="1036">
                  <c:v>4.9138804457953399E-2</c:v>
                </c:pt>
                <c:pt idx="1037">
                  <c:v>4.9138804457953399E-2</c:v>
                </c:pt>
                <c:pt idx="1038">
                  <c:v>4.9138804457953399E-2</c:v>
                </c:pt>
                <c:pt idx="1039">
                  <c:v>4.9138804457953399E-2</c:v>
                </c:pt>
                <c:pt idx="1040">
                  <c:v>4.9138804457953399E-2</c:v>
                </c:pt>
                <c:pt idx="1041">
                  <c:v>4.9138804457953399E-2</c:v>
                </c:pt>
                <c:pt idx="1042">
                  <c:v>4.9645390070921988E-2</c:v>
                </c:pt>
                <c:pt idx="1043">
                  <c:v>4.9645390070921988E-2</c:v>
                </c:pt>
                <c:pt idx="1044">
                  <c:v>4.9645390070921988E-2</c:v>
                </c:pt>
                <c:pt idx="1045">
                  <c:v>4.9645390070921988E-2</c:v>
                </c:pt>
                <c:pt idx="1046">
                  <c:v>5.0658561296859174E-2</c:v>
                </c:pt>
                <c:pt idx="1047">
                  <c:v>5.0658561296859174E-2</c:v>
                </c:pt>
                <c:pt idx="1048">
                  <c:v>5.0658561296859174E-2</c:v>
                </c:pt>
                <c:pt idx="1049">
                  <c:v>5.0658561296859174E-2</c:v>
                </c:pt>
                <c:pt idx="1050">
                  <c:v>5.0658561296859174E-2</c:v>
                </c:pt>
                <c:pt idx="1051">
                  <c:v>5.0658561296859174E-2</c:v>
                </c:pt>
                <c:pt idx="1052">
                  <c:v>5.0658561296859174E-2</c:v>
                </c:pt>
                <c:pt idx="1053">
                  <c:v>5.1165146909827763E-2</c:v>
                </c:pt>
                <c:pt idx="1054">
                  <c:v>5.1165146909827763E-2</c:v>
                </c:pt>
                <c:pt idx="1055">
                  <c:v>5.1165146909827763E-2</c:v>
                </c:pt>
                <c:pt idx="1056">
                  <c:v>5.1165146909827763E-2</c:v>
                </c:pt>
                <c:pt idx="1057">
                  <c:v>5.1165146909827763E-2</c:v>
                </c:pt>
                <c:pt idx="1058">
                  <c:v>5.1165146909827763E-2</c:v>
                </c:pt>
                <c:pt idx="1059">
                  <c:v>5.167173252279636E-2</c:v>
                </c:pt>
                <c:pt idx="1060">
                  <c:v>5.167173252279636E-2</c:v>
                </c:pt>
                <c:pt idx="1061">
                  <c:v>5.167173252279636E-2</c:v>
                </c:pt>
                <c:pt idx="1062">
                  <c:v>5.167173252279636E-2</c:v>
                </c:pt>
                <c:pt idx="1063">
                  <c:v>5.167173252279636E-2</c:v>
                </c:pt>
                <c:pt idx="1064">
                  <c:v>5.167173252279636E-2</c:v>
                </c:pt>
                <c:pt idx="1065">
                  <c:v>5.2178318135764949E-2</c:v>
                </c:pt>
                <c:pt idx="1066">
                  <c:v>5.2178318135764949E-2</c:v>
                </c:pt>
                <c:pt idx="1067">
                  <c:v>5.2178318135764949E-2</c:v>
                </c:pt>
                <c:pt idx="1068">
                  <c:v>5.2684903748733539E-2</c:v>
                </c:pt>
                <c:pt idx="1069">
                  <c:v>5.3191489361702135E-2</c:v>
                </c:pt>
                <c:pt idx="1070">
                  <c:v>5.3698074974670724E-2</c:v>
                </c:pt>
                <c:pt idx="1071">
                  <c:v>5.3698074974670724E-2</c:v>
                </c:pt>
                <c:pt idx="1072">
                  <c:v>5.3698074974670724E-2</c:v>
                </c:pt>
                <c:pt idx="1073">
                  <c:v>5.4204660587639321E-2</c:v>
                </c:pt>
                <c:pt idx="1074">
                  <c:v>5.4204660587639321E-2</c:v>
                </c:pt>
                <c:pt idx="1075">
                  <c:v>5.4204660587639321E-2</c:v>
                </c:pt>
                <c:pt idx="1076">
                  <c:v>5.471124620060791E-2</c:v>
                </c:pt>
                <c:pt idx="1077">
                  <c:v>5.52178318135765E-2</c:v>
                </c:pt>
                <c:pt idx="1078">
                  <c:v>5.52178318135765E-2</c:v>
                </c:pt>
                <c:pt idx="1079">
                  <c:v>5.5724417426545096E-2</c:v>
                </c:pt>
                <c:pt idx="1080">
                  <c:v>5.5724417426545096E-2</c:v>
                </c:pt>
                <c:pt idx="1081">
                  <c:v>5.5724417426545096E-2</c:v>
                </c:pt>
                <c:pt idx="1082">
                  <c:v>5.5724417426545096E-2</c:v>
                </c:pt>
                <c:pt idx="1083">
                  <c:v>5.5724417426545096E-2</c:v>
                </c:pt>
                <c:pt idx="1084">
                  <c:v>5.6231003039513686E-2</c:v>
                </c:pt>
                <c:pt idx="1085">
                  <c:v>5.6231003039513686E-2</c:v>
                </c:pt>
                <c:pt idx="1086">
                  <c:v>5.6231003039513686E-2</c:v>
                </c:pt>
                <c:pt idx="1087">
                  <c:v>5.6737588652482282E-2</c:v>
                </c:pt>
                <c:pt idx="1088">
                  <c:v>5.6737588652482282E-2</c:v>
                </c:pt>
                <c:pt idx="1089">
                  <c:v>5.7244174265450858E-2</c:v>
                </c:pt>
                <c:pt idx="1090">
                  <c:v>5.7244174265450858E-2</c:v>
                </c:pt>
                <c:pt idx="1091">
                  <c:v>5.7244174265450858E-2</c:v>
                </c:pt>
                <c:pt idx="1092">
                  <c:v>5.8257345491388043E-2</c:v>
                </c:pt>
                <c:pt idx="1093">
                  <c:v>5.876393110435664E-2</c:v>
                </c:pt>
                <c:pt idx="1094">
                  <c:v>5.9270516717325229E-2</c:v>
                </c:pt>
                <c:pt idx="1095">
                  <c:v>5.9270516717325229E-2</c:v>
                </c:pt>
                <c:pt idx="1096">
                  <c:v>5.9270516717325229E-2</c:v>
                </c:pt>
                <c:pt idx="1097">
                  <c:v>5.9270516717325229E-2</c:v>
                </c:pt>
                <c:pt idx="1098">
                  <c:v>5.9777102330293819E-2</c:v>
                </c:pt>
                <c:pt idx="1099">
                  <c:v>6.0283687943262415E-2</c:v>
                </c:pt>
                <c:pt idx="1100">
                  <c:v>6.0283687943262415E-2</c:v>
                </c:pt>
                <c:pt idx="1101">
                  <c:v>6.0283687943262415E-2</c:v>
                </c:pt>
                <c:pt idx="1102">
                  <c:v>6.0790273556231005E-2</c:v>
                </c:pt>
                <c:pt idx="1103">
                  <c:v>6.0790273556231005E-2</c:v>
                </c:pt>
                <c:pt idx="1104">
                  <c:v>6.0790273556231005E-2</c:v>
                </c:pt>
                <c:pt idx="1105">
                  <c:v>6.1296859169199601E-2</c:v>
                </c:pt>
                <c:pt idx="1106">
                  <c:v>6.180344478216819E-2</c:v>
                </c:pt>
                <c:pt idx="1107">
                  <c:v>6.231003039513678E-2</c:v>
                </c:pt>
                <c:pt idx="1108">
                  <c:v>6.2816616008105369E-2</c:v>
                </c:pt>
                <c:pt idx="1109">
                  <c:v>6.2816616008105369E-2</c:v>
                </c:pt>
                <c:pt idx="1110">
                  <c:v>6.2816616008105369E-2</c:v>
                </c:pt>
                <c:pt idx="1111">
                  <c:v>6.3323201621073966E-2</c:v>
                </c:pt>
                <c:pt idx="1112">
                  <c:v>6.3323201621073966E-2</c:v>
                </c:pt>
                <c:pt idx="1113">
                  <c:v>6.3323201621073966E-2</c:v>
                </c:pt>
                <c:pt idx="1114">
                  <c:v>6.3323201621073966E-2</c:v>
                </c:pt>
                <c:pt idx="1115">
                  <c:v>6.3323201621073966E-2</c:v>
                </c:pt>
                <c:pt idx="1116">
                  <c:v>6.3829787234042562E-2</c:v>
                </c:pt>
                <c:pt idx="1117">
                  <c:v>6.3829787234042562E-2</c:v>
                </c:pt>
                <c:pt idx="1118">
                  <c:v>6.3829787234042562E-2</c:v>
                </c:pt>
                <c:pt idx="1119">
                  <c:v>6.3829787234042562E-2</c:v>
                </c:pt>
                <c:pt idx="1120">
                  <c:v>6.4336372847011145E-2</c:v>
                </c:pt>
                <c:pt idx="1121">
                  <c:v>6.4336372847011145E-2</c:v>
                </c:pt>
                <c:pt idx="1122">
                  <c:v>6.4842958459979741E-2</c:v>
                </c:pt>
                <c:pt idx="1123">
                  <c:v>6.4842958459979741E-2</c:v>
                </c:pt>
                <c:pt idx="1124">
                  <c:v>6.5349544072948337E-2</c:v>
                </c:pt>
                <c:pt idx="1125">
                  <c:v>6.5349544072948337E-2</c:v>
                </c:pt>
                <c:pt idx="1126">
                  <c:v>6.5349544072948337E-2</c:v>
                </c:pt>
                <c:pt idx="1127">
                  <c:v>6.5349544072948337E-2</c:v>
                </c:pt>
                <c:pt idx="1128">
                  <c:v>6.5856129685916934E-2</c:v>
                </c:pt>
                <c:pt idx="1129">
                  <c:v>6.5856129685916934E-2</c:v>
                </c:pt>
                <c:pt idx="1130">
                  <c:v>6.6362715298885516E-2</c:v>
                </c:pt>
                <c:pt idx="1131">
                  <c:v>6.6362715298885516E-2</c:v>
                </c:pt>
                <c:pt idx="1132">
                  <c:v>6.6362715298885516E-2</c:v>
                </c:pt>
                <c:pt idx="1133">
                  <c:v>6.6869300911854113E-2</c:v>
                </c:pt>
                <c:pt idx="1134">
                  <c:v>6.6869300911854113E-2</c:v>
                </c:pt>
                <c:pt idx="1135">
                  <c:v>6.7375886524822709E-2</c:v>
                </c:pt>
                <c:pt idx="1136">
                  <c:v>6.7375886524822709E-2</c:v>
                </c:pt>
                <c:pt idx="1137">
                  <c:v>6.7882472137791292E-2</c:v>
                </c:pt>
                <c:pt idx="1138">
                  <c:v>6.7882472137791292E-2</c:v>
                </c:pt>
                <c:pt idx="1139">
                  <c:v>6.8389057750759888E-2</c:v>
                </c:pt>
                <c:pt idx="1140">
                  <c:v>6.8895643363728484E-2</c:v>
                </c:pt>
                <c:pt idx="1141">
                  <c:v>6.9402228976697067E-2</c:v>
                </c:pt>
                <c:pt idx="1142">
                  <c:v>6.9402228976697067E-2</c:v>
                </c:pt>
                <c:pt idx="1143">
                  <c:v>6.9402228976697067E-2</c:v>
                </c:pt>
                <c:pt idx="1144">
                  <c:v>6.9908814589665649E-2</c:v>
                </c:pt>
                <c:pt idx="1145">
                  <c:v>7.0415400202634246E-2</c:v>
                </c:pt>
                <c:pt idx="1146">
                  <c:v>7.0415400202634246E-2</c:v>
                </c:pt>
                <c:pt idx="1147">
                  <c:v>7.0415400202634246E-2</c:v>
                </c:pt>
                <c:pt idx="1148">
                  <c:v>7.0415400202634246E-2</c:v>
                </c:pt>
                <c:pt idx="1149">
                  <c:v>7.0415400202634246E-2</c:v>
                </c:pt>
                <c:pt idx="1150">
                  <c:v>7.0921985815602842E-2</c:v>
                </c:pt>
                <c:pt idx="1151">
                  <c:v>7.0921985815602842E-2</c:v>
                </c:pt>
                <c:pt idx="1152">
                  <c:v>7.0921985815602842E-2</c:v>
                </c:pt>
                <c:pt idx="1153">
                  <c:v>7.0921985815602842E-2</c:v>
                </c:pt>
                <c:pt idx="1154">
                  <c:v>7.0921985815602842E-2</c:v>
                </c:pt>
                <c:pt idx="1155">
                  <c:v>7.1428571428571425E-2</c:v>
                </c:pt>
                <c:pt idx="1156">
                  <c:v>7.1428571428571425E-2</c:v>
                </c:pt>
                <c:pt idx="1157">
                  <c:v>7.1428571428571425E-2</c:v>
                </c:pt>
                <c:pt idx="1158">
                  <c:v>7.29483282674772E-2</c:v>
                </c:pt>
                <c:pt idx="1159">
                  <c:v>7.3454913880445796E-2</c:v>
                </c:pt>
                <c:pt idx="1160">
                  <c:v>7.4468085106382989E-2</c:v>
                </c:pt>
                <c:pt idx="1161">
                  <c:v>7.4468085106382989E-2</c:v>
                </c:pt>
                <c:pt idx="1162">
                  <c:v>7.4974670719351572E-2</c:v>
                </c:pt>
                <c:pt idx="1163">
                  <c:v>7.4974670719351572E-2</c:v>
                </c:pt>
                <c:pt idx="1164">
                  <c:v>7.5481256332320168E-2</c:v>
                </c:pt>
                <c:pt idx="1165">
                  <c:v>7.5481256332320168E-2</c:v>
                </c:pt>
                <c:pt idx="1166">
                  <c:v>7.5481256332320168E-2</c:v>
                </c:pt>
                <c:pt idx="1167">
                  <c:v>7.5481256332320168E-2</c:v>
                </c:pt>
                <c:pt idx="1168">
                  <c:v>7.5481256332320168E-2</c:v>
                </c:pt>
                <c:pt idx="1169">
                  <c:v>7.5987841945288764E-2</c:v>
                </c:pt>
                <c:pt idx="1170">
                  <c:v>7.5987841945288764E-2</c:v>
                </c:pt>
                <c:pt idx="1171">
                  <c:v>7.5987841945288764E-2</c:v>
                </c:pt>
                <c:pt idx="1172">
                  <c:v>7.7001013171225943E-2</c:v>
                </c:pt>
                <c:pt idx="1173">
                  <c:v>7.750759878419454E-2</c:v>
                </c:pt>
                <c:pt idx="1174">
                  <c:v>7.750759878419454E-2</c:v>
                </c:pt>
                <c:pt idx="1175">
                  <c:v>7.8014184397163122E-2</c:v>
                </c:pt>
                <c:pt idx="1176">
                  <c:v>7.8014184397163122E-2</c:v>
                </c:pt>
                <c:pt idx="1177">
                  <c:v>7.8014184397163122E-2</c:v>
                </c:pt>
                <c:pt idx="1178">
                  <c:v>7.9533941236068911E-2</c:v>
                </c:pt>
                <c:pt idx="1179">
                  <c:v>8.1053698074974687E-2</c:v>
                </c:pt>
                <c:pt idx="1180">
                  <c:v>8.2066869300911865E-2</c:v>
                </c:pt>
                <c:pt idx="1181">
                  <c:v>8.2573454913880448E-2</c:v>
                </c:pt>
                <c:pt idx="1182">
                  <c:v>8.2573454913880448E-2</c:v>
                </c:pt>
                <c:pt idx="1183">
                  <c:v>8.2573454913880448E-2</c:v>
                </c:pt>
                <c:pt idx="1184">
                  <c:v>8.3080040526849044E-2</c:v>
                </c:pt>
                <c:pt idx="1185">
                  <c:v>8.5106382978723402E-2</c:v>
                </c:pt>
                <c:pt idx="1186">
                  <c:v>8.5106382978723402E-2</c:v>
                </c:pt>
                <c:pt idx="1187">
                  <c:v>8.5106382978723402E-2</c:v>
                </c:pt>
                <c:pt idx="1188">
                  <c:v>8.5612968591691999E-2</c:v>
                </c:pt>
                <c:pt idx="1189">
                  <c:v>8.6119554204660595E-2</c:v>
                </c:pt>
                <c:pt idx="1190">
                  <c:v>8.6119554204660595E-2</c:v>
                </c:pt>
                <c:pt idx="1191">
                  <c:v>8.6626139817629177E-2</c:v>
                </c:pt>
                <c:pt idx="1192">
                  <c:v>8.763931104356637E-2</c:v>
                </c:pt>
                <c:pt idx="1193">
                  <c:v>8.763931104356637E-2</c:v>
                </c:pt>
                <c:pt idx="1194">
                  <c:v>8.763931104356637E-2</c:v>
                </c:pt>
                <c:pt idx="1195">
                  <c:v>8.8145896656534967E-2</c:v>
                </c:pt>
                <c:pt idx="1196">
                  <c:v>8.8145896656534967E-2</c:v>
                </c:pt>
                <c:pt idx="1197">
                  <c:v>8.8145896656534967E-2</c:v>
                </c:pt>
                <c:pt idx="1198">
                  <c:v>8.8652482269503549E-2</c:v>
                </c:pt>
                <c:pt idx="1199">
                  <c:v>8.8652482269503549E-2</c:v>
                </c:pt>
                <c:pt idx="1200">
                  <c:v>8.8652482269503549E-2</c:v>
                </c:pt>
                <c:pt idx="1201">
                  <c:v>8.9159067882472146E-2</c:v>
                </c:pt>
                <c:pt idx="1202">
                  <c:v>8.9159067882472146E-2</c:v>
                </c:pt>
                <c:pt idx="1203">
                  <c:v>8.9159067882472146E-2</c:v>
                </c:pt>
                <c:pt idx="1204">
                  <c:v>8.9665653495440742E-2</c:v>
                </c:pt>
                <c:pt idx="1205">
                  <c:v>8.9665653495440742E-2</c:v>
                </c:pt>
                <c:pt idx="1206">
                  <c:v>9.0172239108409324E-2</c:v>
                </c:pt>
                <c:pt idx="1207">
                  <c:v>9.0678824721377921E-2</c:v>
                </c:pt>
                <c:pt idx="1208">
                  <c:v>9.0678824721377921E-2</c:v>
                </c:pt>
                <c:pt idx="1209">
                  <c:v>9.1185410334346517E-2</c:v>
                </c:pt>
                <c:pt idx="1210">
                  <c:v>9.2198581560283696E-2</c:v>
                </c:pt>
                <c:pt idx="1211">
                  <c:v>9.2705167173252293E-2</c:v>
                </c:pt>
                <c:pt idx="1212">
                  <c:v>9.2705167173252293E-2</c:v>
                </c:pt>
                <c:pt idx="1213">
                  <c:v>9.4224924012158068E-2</c:v>
                </c:pt>
                <c:pt idx="1214">
                  <c:v>9.4224924012158068E-2</c:v>
                </c:pt>
                <c:pt idx="1215">
                  <c:v>9.4224924012158068E-2</c:v>
                </c:pt>
                <c:pt idx="1216">
                  <c:v>9.4224924012158068E-2</c:v>
                </c:pt>
                <c:pt idx="1217">
                  <c:v>9.4224924012158068E-2</c:v>
                </c:pt>
                <c:pt idx="1218">
                  <c:v>9.4224924012158068E-2</c:v>
                </c:pt>
                <c:pt idx="1219">
                  <c:v>9.4731509625126664E-2</c:v>
                </c:pt>
                <c:pt idx="1220">
                  <c:v>9.4731509625126664E-2</c:v>
                </c:pt>
                <c:pt idx="1221">
                  <c:v>9.4731509625126664E-2</c:v>
                </c:pt>
                <c:pt idx="1222">
                  <c:v>9.4731509625126664E-2</c:v>
                </c:pt>
                <c:pt idx="1223">
                  <c:v>9.5238095238095247E-2</c:v>
                </c:pt>
                <c:pt idx="1224">
                  <c:v>9.5238095238095247E-2</c:v>
                </c:pt>
                <c:pt idx="1225">
                  <c:v>9.5238095238095247E-2</c:v>
                </c:pt>
                <c:pt idx="1226">
                  <c:v>9.5238095238095247E-2</c:v>
                </c:pt>
                <c:pt idx="1227">
                  <c:v>9.5238095238095247E-2</c:v>
                </c:pt>
                <c:pt idx="1228">
                  <c:v>9.5238095238095247E-2</c:v>
                </c:pt>
                <c:pt idx="1229">
                  <c:v>9.5744680851063829E-2</c:v>
                </c:pt>
                <c:pt idx="1230">
                  <c:v>9.5744680851063829E-2</c:v>
                </c:pt>
                <c:pt idx="1231">
                  <c:v>9.5744680851063829E-2</c:v>
                </c:pt>
                <c:pt idx="1232">
                  <c:v>9.5744680851063829E-2</c:v>
                </c:pt>
                <c:pt idx="1233">
                  <c:v>9.5744680851063829E-2</c:v>
                </c:pt>
                <c:pt idx="1234">
                  <c:v>9.5744680851063829E-2</c:v>
                </c:pt>
                <c:pt idx="1235">
                  <c:v>9.5744680851063829E-2</c:v>
                </c:pt>
                <c:pt idx="1236">
                  <c:v>9.5744680851063829E-2</c:v>
                </c:pt>
                <c:pt idx="1237">
                  <c:v>9.5744680851063829E-2</c:v>
                </c:pt>
                <c:pt idx="1238">
                  <c:v>9.5744680851063829E-2</c:v>
                </c:pt>
                <c:pt idx="1239">
                  <c:v>9.5744680851063829E-2</c:v>
                </c:pt>
                <c:pt idx="1240">
                  <c:v>9.5744680851063829E-2</c:v>
                </c:pt>
                <c:pt idx="1241">
                  <c:v>9.5744680851063829E-2</c:v>
                </c:pt>
                <c:pt idx="1242">
                  <c:v>9.6251266464032426E-2</c:v>
                </c:pt>
                <c:pt idx="1243">
                  <c:v>9.6251266464032426E-2</c:v>
                </c:pt>
                <c:pt idx="1244">
                  <c:v>9.6251266464032426E-2</c:v>
                </c:pt>
                <c:pt idx="1245">
                  <c:v>9.6251266464032426E-2</c:v>
                </c:pt>
                <c:pt idx="1246">
                  <c:v>9.6251266464032426E-2</c:v>
                </c:pt>
                <c:pt idx="1247">
                  <c:v>9.6251266464032426E-2</c:v>
                </c:pt>
                <c:pt idx="1248">
                  <c:v>9.6251266464032426E-2</c:v>
                </c:pt>
                <c:pt idx="1249">
                  <c:v>9.6251266464032426E-2</c:v>
                </c:pt>
                <c:pt idx="1250">
                  <c:v>9.6251266464032426E-2</c:v>
                </c:pt>
                <c:pt idx="1251">
                  <c:v>9.6251266464032426E-2</c:v>
                </c:pt>
                <c:pt idx="1252">
                  <c:v>9.6251266464032426E-2</c:v>
                </c:pt>
                <c:pt idx="1253">
                  <c:v>9.6251266464032426E-2</c:v>
                </c:pt>
                <c:pt idx="1254">
                  <c:v>9.6251266464032426E-2</c:v>
                </c:pt>
                <c:pt idx="1255">
                  <c:v>9.6251266464032426E-2</c:v>
                </c:pt>
                <c:pt idx="1256">
                  <c:v>9.6251266464032426E-2</c:v>
                </c:pt>
                <c:pt idx="1257">
                  <c:v>9.6251266464032426E-2</c:v>
                </c:pt>
                <c:pt idx="1258">
                  <c:v>9.6251266464032426E-2</c:v>
                </c:pt>
                <c:pt idx="1259">
                  <c:v>9.6251266464032426E-2</c:v>
                </c:pt>
                <c:pt idx="1260">
                  <c:v>9.6251266464032426E-2</c:v>
                </c:pt>
                <c:pt idx="1261">
                  <c:v>9.6251266464032426E-2</c:v>
                </c:pt>
                <c:pt idx="1262">
                  <c:v>9.6251266464032426E-2</c:v>
                </c:pt>
                <c:pt idx="1263">
                  <c:v>9.6251266464032426E-2</c:v>
                </c:pt>
                <c:pt idx="1264">
                  <c:v>9.6251266464032426E-2</c:v>
                </c:pt>
                <c:pt idx="1265">
                  <c:v>9.6251266464032426E-2</c:v>
                </c:pt>
                <c:pt idx="1266">
                  <c:v>9.6251266464032426E-2</c:v>
                </c:pt>
                <c:pt idx="1267">
                  <c:v>9.6251266464032426E-2</c:v>
                </c:pt>
                <c:pt idx="1268">
                  <c:v>9.6757852077001022E-2</c:v>
                </c:pt>
                <c:pt idx="1269">
                  <c:v>9.6757852077001022E-2</c:v>
                </c:pt>
                <c:pt idx="1270">
                  <c:v>9.6757852077001022E-2</c:v>
                </c:pt>
                <c:pt idx="1271">
                  <c:v>9.6757852077001022E-2</c:v>
                </c:pt>
                <c:pt idx="1272">
                  <c:v>9.6757852077001022E-2</c:v>
                </c:pt>
                <c:pt idx="1273">
                  <c:v>9.6757852077001022E-2</c:v>
                </c:pt>
                <c:pt idx="1274">
                  <c:v>9.6757852077001022E-2</c:v>
                </c:pt>
                <c:pt idx="1275">
                  <c:v>9.6757852077001022E-2</c:v>
                </c:pt>
                <c:pt idx="1276">
                  <c:v>9.6757852077001022E-2</c:v>
                </c:pt>
                <c:pt idx="1277">
                  <c:v>9.6757852077001022E-2</c:v>
                </c:pt>
                <c:pt idx="1278">
                  <c:v>9.6757852077001022E-2</c:v>
                </c:pt>
                <c:pt idx="1279">
                  <c:v>9.6757852077001022E-2</c:v>
                </c:pt>
                <c:pt idx="1280">
                  <c:v>9.6757852077001022E-2</c:v>
                </c:pt>
                <c:pt idx="1281">
                  <c:v>9.6757852077001022E-2</c:v>
                </c:pt>
                <c:pt idx="1282">
                  <c:v>9.6757852077001022E-2</c:v>
                </c:pt>
                <c:pt idx="1283">
                  <c:v>9.6757852077001022E-2</c:v>
                </c:pt>
                <c:pt idx="1284">
                  <c:v>9.6757852077001022E-2</c:v>
                </c:pt>
                <c:pt idx="1285">
                  <c:v>9.7264437689969604E-2</c:v>
                </c:pt>
                <c:pt idx="1286">
                  <c:v>9.7264437689969604E-2</c:v>
                </c:pt>
                <c:pt idx="1287">
                  <c:v>9.7264437689969604E-2</c:v>
                </c:pt>
                <c:pt idx="1288">
                  <c:v>9.7264437689969604E-2</c:v>
                </c:pt>
                <c:pt idx="1289">
                  <c:v>9.7264437689969604E-2</c:v>
                </c:pt>
                <c:pt idx="1290">
                  <c:v>9.7264437689969604E-2</c:v>
                </c:pt>
                <c:pt idx="1291">
                  <c:v>9.7264437689969604E-2</c:v>
                </c:pt>
                <c:pt idx="1292">
                  <c:v>9.7264437689969604E-2</c:v>
                </c:pt>
                <c:pt idx="1293">
                  <c:v>9.7264437689969604E-2</c:v>
                </c:pt>
                <c:pt idx="1294">
                  <c:v>9.7771023302938201E-2</c:v>
                </c:pt>
                <c:pt idx="1295">
                  <c:v>9.7771023302938201E-2</c:v>
                </c:pt>
                <c:pt idx="1296">
                  <c:v>9.7771023302938201E-2</c:v>
                </c:pt>
                <c:pt idx="1297">
                  <c:v>9.7771023302938201E-2</c:v>
                </c:pt>
                <c:pt idx="1298">
                  <c:v>9.7771023302938201E-2</c:v>
                </c:pt>
                <c:pt idx="1299">
                  <c:v>9.7771023302938201E-2</c:v>
                </c:pt>
                <c:pt idx="1300">
                  <c:v>9.7771023302938201E-2</c:v>
                </c:pt>
                <c:pt idx="1301">
                  <c:v>9.7771023302938201E-2</c:v>
                </c:pt>
                <c:pt idx="1302">
                  <c:v>9.8277608915906797E-2</c:v>
                </c:pt>
                <c:pt idx="1303">
                  <c:v>9.8277608915906797E-2</c:v>
                </c:pt>
                <c:pt idx="1304">
                  <c:v>9.8277608915906797E-2</c:v>
                </c:pt>
                <c:pt idx="1305">
                  <c:v>9.8277608915906797E-2</c:v>
                </c:pt>
                <c:pt idx="1306">
                  <c:v>9.8277608915906797E-2</c:v>
                </c:pt>
                <c:pt idx="1307">
                  <c:v>9.8277608915906797E-2</c:v>
                </c:pt>
                <c:pt idx="1308">
                  <c:v>9.878419452887538E-2</c:v>
                </c:pt>
                <c:pt idx="1309">
                  <c:v>9.878419452887538E-2</c:v>
                </c:pt>
                <c:pt idx="1310">
                  <c:v>9.878419452887538E-2</c:v>
                </c:pt>
                <c:pt idx="1311">
                  <c:v>9.878419452887538E-2</c:v>
                </c:pt>
                <c:pt idx="1312">
                  <c:v>9.878419452887538E-2</c:v>
                </c:pt>
                <c:pt idx="1313">
                  <c:v>9.878419452887538E-2</c:v>
                </c:pt>
                <c:pt idx="1314">
                  <c:v>9.878419452887538E-2</c:v>
                </c:pt>
                <c:pt idx="1315">
                  <c:v>9.9290780141843976E-2</c:v>
                </c:pt>
                <c:pt idx="1316">
                  <c:v>9.9290780141843976E-2</c:v>
                </c:pt>
                <c:pt idx="1317">
                  <c:v>9.9290780141843976E-2</c:v>
                </c:pt>
                <c:pt idx="1318">
                  <c:v>9.9797365754812573E-2</c:v>
                </c:pt>
                <c:pt idx="1319">
                  <c:v>9.9797365754812573E-2</c:v>
                </c:pt>
                <c:pt idx="1320">
                  <c:v>9.9797365754812573E-2</c:v>
                </c:pt>
                <c:pt idx="1321">
                  <c:v>9.9797365754812573E-2</c:v>
                </c:pt>
                <c:pt idx="1322">
                  <c:v>0.10030395136778117</c:v>
                </c:pt>
                <c:pt idx="1323">
                  <c:v>0.10081053698074975</c:v>
                </c:pt>
                <c:pt idx="1324">
                  <c:v>0.10081053698074975</c:v>
                </c:pt>
                <c:pt idx="1325">
                  <c:v>0.10131712259371835</c:v>
                </c:pt>
                <c:pt idx="1326">
                  <c:v>0.10131712259371835</c:v>
                </c:pt>
                <c:pt idx="1327">
                  <c:v>0.10131712259371835</c:v>
                </c:pt>
                <c:pt idx="1328">
                  <c:v>0.10131712259371835</c:v>
                </c:pt>
                <c:pt idx="1329">
                  <c:v>0.10131712259371835</c:v>
                </c:pt>
                <c:pt idx="1330">
                  <c:v>0.10131712259371835</c:v>
                </c:pt>
                <c:pt idx="1331">
                  <c:v>0.10182370820668693</c:v>
                </c:pt>
                <c:pt idx="1332">
                  <c:v>0.10233029381965553</c:v>
                </c:pt>
                <c:pt idx="1333">
                  <c:v>0.10233029381965553</c:v>
                </c:pt>
                <c:pt idx="1334">
                  <c:v>0.10283687943262411</c:v>
                </c:pt>
                <c:pt idx="1335">
                  <c:v>0.10283687943262411</c:v>
                </c:pt>
                <c:pt idx="1336">
                  <c:v>0.10283687943262411</c:v>
                </c:pt>
                <c:pt idx="1337">
                  <c:v>0.10283687943262411</c:v>
                </c:pt>
                <c:pt idx="1338">
                  <c:v>0.10283687943262411</c:v>
                </c:pt>
                <c:pt idx="1339">
                  <c:v>0.10334346504559272</c:v>
                </c:pt>
                <c:pt idx="1340">
                  <c:v>0.10334346504559272</c:v>
                </c:pt>
                <c:pt idx="1341">
                  <c:v>0.10334346504559272</c:v>
                </c:pt>
                <c:pt idx="1342">
                  <c:v>0.10334346504559272</c:v>
                </c:pt>
                <c:pt idx="1343">
                  <c:v>0.10334346504559272</c:v>
                </c:pt>
                <c:pt idx="1344">
                  <c:v>0.1038500506585613</c:v>
                </c:pt>
                <c:pt idx="1345">
                  <c:v>0.1043566362715299</c:v>
                </c:pt>
                <c:pt idx="1346">
                  <c:v>0.1043566362715299</c:v>
                </c:pt>
                <c:pt idx="1347">
                  <c:v>0.10536980749746708</c:v>
                </c:pt>
                <c:pt idx="1348">
                  <c:v>0.10638297872340427</c:v>
                </c:pt>
                <c:pt idx="1349">
                  <c:v>0.10638297872340427</c:v>
                </c:pt>
                <c:pt idx="1350">
                  <c:v>0.10638297872340427</c:v>
                </c:pt>
                <c:pt idx="1351">
                  <c:v>0.10790273556231003</c:v>
                </c:pt>
                <c:pt idx="1352">
                  <c:v>0.10891590678824722</c:v>
                </c:pt>
                <c:pt idx="1353">
                  <c:v>0.10942249240121582</c:v>
                </c:pt>
                <c:pt idx="1354">
                  <c:v>0.10942249240121582</c:v>
                </c:pt>
                <c:pt idx="1355">
                  <c:v>0.10942249240121582</c:v>
                </c:pt>
                <c:pt idx="1356">
                  <c:v>0.11144883485309019</c:v>
                </c:pt>
                <c:pt idx="1357">
                  <c:v>0.11296859169199595</c:v>
                </c:pt>
                <c:pt idx="1358">
                  <c:v>0.11296859169199595</c:v>
                </c:pt>
                <c:pt idx="1359">
                  <c:v>0.11347517730496456</c:v>
                </c:pt>
                <c:pt idx="1360">
                  <c:v>0.11448834853090172</c:v>
                </c:pt>
                <c:pt idx="1361">
                  <c:v>0.11448834853090172</c:v>
                </c:pt>
                <c:pt idx="1362">
                  <c:v>0.11550151975683891</c:v>
                </c:pt>
                <c:pt idx="1363">
                  <c:v>0.11550151975683891</c:v>
                </c:pt>
                <c:pt idx="1364">
                  <c:v>0.11651469098277609</c:v>
                </c:pt>
                <c:pt idx="1365">
                  <c:v>0.11752786220871328</c:v>
                </c:pt>
                <c:pt idx="1366">
                  <c:v>0.11803444782168188</c:v>
                </c:pt>
                <c:pt idx="1367">
                  <c:v>0.11854103343465046</c:v>
                </c:pt>
                <c:pt idx="1368">
                  <c:v>0.12006079027355625</c:v>
                </c:pt>
                <c:pt idx="1369">
                  <c:v>0.12056737588652483</c:v>
                </c:pt>
                <c:pt idx="1370">
                  <c:v>0.12158054711246201</c:v>
                </c:pt>
                <c:pt idx="1371">
                  <c:v>0.12208713272543062</c:v>
                </c:pt>
                <c:pt idx="1372">
                  <c:v>0.1225937183383992</c:v>
                </c:pt>
                <c:pt idx="1373">
                  <c:v>0.1231003039513678</c:v>
                </c:pt>
                <c:pt idx="1374">
                  <c:v>0.12462006079027356</c:v>
                </c:pt>
                <c:pt idx="1375">
                  <c:v>0.12512664640324217</c:v>
                </c:pt>
                <c:pt idx="1376">
                  <c:v>0.12613981762917936</c:v>
                </c:pt>
                <c:pt idx="1377">
                  <c:v>0.12613981762917936</c:v>
                </c:pt>
                <c:pt idx="1378">
                  <c:v>0.12613981762917936</c:v>
                </c:pt>
                <c:pt idx="1379">
                  <c:v>0.12613981762917936</c:v>
                </c:pt>
                <c:pt idx="1380">
                  <c:v>0.12715298885511653</c:v>
                </c:pt>
                <c:pt idx="1381">
                  <c:v>0.12867274569402229</c:v>
                </c:pt>
                <c:pt idx="1382">
                  <c:v>0.12917933130699089</c:v>
                </c:pt>
                <c:pt idx="1383">
                  <c:v>0.13171225937183387</c:v>
                </c:pt>
                <c:pt idx="1384">
                  <c:v>0.13525835866261399</c:v>
                </c:pt>
                <c:pt idx="1385">
                  <c:v>0.13627152988855118</c:v>
                </c:pt>
                <c:pt idx="1386">
                  <c:v>0.13627152988855118</c:v>
                </c:pt>
                <c:pt idx="1387">
                  <c:v>0.13677811550151978</c:v>
                </c:pt>
                <c:pt idx="1388">
                  <c:v>0.13728470111448834</c:v>
                </c:pt>
                <c:pt idx="1389">
                  <c:v>0.13880445795339413</c:v>
                </c:pt>
                <c:pt idx="1390">
                  <c:v>0.14083080040526849</c:v>
                </c:pt>
                <c:pt idx="1391">
                  <c:v>0.14133738601823709</c:v>
                </c:pt>
                <c:pt idx="1392">
                  <c:v>0.14336372847011147</c:v>
                </c:pt>
                <c:pt idx="1393">
                  <c:v>0.14387031408308004</c:v>
                </c:pt>
                <c:pt idx="1394">
                  <c:v>0.14387031408308004</c:v>
                </c:pt>
                <c:pt idx="1395">
                  <c:v>0.14488348530901723</c:v>
                </c:pt>
                <c:pt idx="1396">
                  <c:v>0.14488348530901723</c:v>
                </c:pt>
                <c:pt idx="1397">
                  <c:v>0.14539007092198583</c:v>
                </c:pt>
                <c:pt idx="1398">
                  <c:v>0.14539007092198583</c:v>
                </c:pt>
                <c:pt idx="1399">
                  <c:v>0.14539007092198583</c:v>
                </c:pt>
                <c:pt idx="1400">
                  <c:v>0.14539007092198583</c:v>
                </c:pt>
                <c:pt idx="1401">
                  <c:v>0.1458966565349544</c:v>
                </c:pt>
                <c:pt idx="1402">
                  <c:v>0.1458966565349544</c:v>
                </c:pt>
                <c:pt idx="1403">
                  <c:v>0.14640324214792302</c:v>
                </c:pt>
                <c:pt idx="1404">
                  <c:v>0.14690982776089159</c:v>
                </c:pt>
                <c:pt idx="1405">
                  <c:v>0.14690982776089159</c:v>
                </c:pt>
                <c:pt idx="1406">
                  <c:v>0.14690982776089159</c:v>
                </c:pt>
                <c:pt idx="1407">
                  <c:v>0.14690982776089159</c:v>
                </c:pt>
                <c:pt idx="1408">
                  <c:v>0.14741641337386019</c:v>
                </c:pt>
                <c:pt idx="1409">
                  <c:v>0.14741641337386019</c:v>
                </c:pt>
                <c:pt idx="1410">
                  <c:v>0.14741641337386019</c:v>
                </c:pt>
                <c:pt idx="1411">
                  <c:v>0.14741641337386019</c:v>
                </c:pt>
                <c:pt idx="1412">
                  <c:v>0.14792299898682879</c:v>
                </c:pt>
                <c:pt idx="1413">
                  <c:v>0.14792299898682879</c:v>
                </c:pt>
                <c:pt idx="1414">
                  <c:v>0.14792299898682879</c:v>
                </c:pt>
                <c:pt idx="1415">
                  <c:v>0.14792299898682879</c:v>
                </c:pt>
                <c:pt idx="1416">
                  <c:v>0.14792299898682879</c:v>
                </c:pt>
                <c:pt idx="1417">
                  <c:v>0.14842958459979738</c:v>
                </c:pt>
                <c:pt idx="1418">
                  <c:v>0.14893617021276598</c:v>
                </c:pt>
                <c:pt idx="1419">
                  <c:v>0.15045592705167177</c:v>
                </c:pt>
                <c:pt idx="1420">
                  <c:v>0.15045592705167177</c:v>
                </c:pt>
                <c:pt idx="1421">
                  <c:v>0.15096251266464034</c:v>
                </c:pt>
                <c:pt idx="1422">
                  <c:v>0.15096251266464034</c:v>
                </c:pt>
                <c:pt idx="1423">
                  <c:v>0.15146909827760893</c:v>
                </c:pt>
                <c:pt idx="1424">
                  <c:v>0.1524822695035461</c:v>
                </c:pt>
                <c:pt idx="1425">
                  <c:v>0.1524822695035461</c:v>
                </c:pt>
                <c:pt idx="1426">
                  <c:v>0.15349544072948329</c:v>
                </c:pt>
                <c:pt idx="1427">
                  <c:v>0.15400202634245189</c:v>
                </c:pt>
                <c:pt idx="1428">
                  <c:v>0.15501519756838908</c:v>
                </c:pt>
                <c:pt idx="1429">
                  <c:v>0.15602836879432624</c:v>
                </c:pt>
                <c:pt idx="1430">
                  <c:v>0.15602836879432624</c:v>
                </c:pt>
                <c:pt idx="1431">
                  <c:v>0.15754812563323203</c:v>
                </c:pt>
                <c:pt idx="1432">
                  <c:v>0.15805471124620063</c:v>
                </c:pt>
                <c:pt idx="1433">
                  <c:v>0.1585612968591692</c:v>
                </c:pt>
                <c:pt idx="1434">
                  <c:v>0.15906788247213782</c:v>
                </c:pt>
                <c:pt idx="1435">
                  <c:v>0.15957446808510639</c:v>
                </c:pt>
                <c:pt idx="1436">
                  <c:v>0.16058763931104358</c:v>
                </c:pt>
                <c:pt idx="1437">
                  <c:v>0.16312056737588654</c:v>
                </c:pt>
                <c:pt idx="1438">
                  <c:v>0.16362715298885513</c:v>
                </c:pt>
                <c:pt idx="1439">
                  <c:v>0.16413373860182373</c:v>
                </c:pt>
                <c:pt idx="1440">
                  <c:v>0.16413373860182373</c:v>
                </c:pt>
                <c:pt idx="1441">
                  <c:v>0.16413373860182373</c:v>
                </c:pt>
                <c:pt idx="1442">
                  <c:v>0.1646403242147923</c:v>
                </c:pt>
                <c:pt idx="1443">
                  <c:v>0.1651469098277609</c:v>
                </c:pt>
                <c:pt idx="1444">
                  <c:v>0.16616008105369809</c:v>
                </c:pt>
                <c:pt idx="1445">
                  <c:v>0.16818642350557245</c:v>
                </c:pt>
                <c:pt idx="1446">
                  <c:v>0.16869300911854104</c:v>
                </c:pt>
                <c:pt idx="1447">
                  <c:v>0.1702127659574468</c:v>
                </c:pt>
                <c:pt idx="1448">
                  <c:v>0.1702127659574468</c:v>
                </c:pt>
                <c:pt idx="1449">
                  <c:v>0.171225937183384</c:v>
                </c:pt>
                <c:pt idx="1450">
                  <c:v>0.1773049645390071</c:v>
                </c:pt>
                <c:pt idx="1451">
                  <c:v>0.18034447821681865</c:v>
                </c:pt>
                <c:pt idx="1452">
                  <c:v>0.18237082066869303</c:v>
                </c:pt>
                <c:pt idx="1453">
                  <c:v>0.18946301925025333</c:v>
                </c:pt>
                <c:pt idx="1454">
                  <c:v>0.1899696048632219</c:v>
                </c:pt>
                <c:pt idx="1455">
                  <c:v>0.19199594731509625</c:v>
                </c:pt>
                <c:pt idx="1456">
                  <c:v>0.19250253292806485</c:v>
                </c:pt>
                <c:pt idx="1457">
                  <c:v>0.19250253292806485</c:v>
                </c:pt>
                <c:pt idx="1458">
                  <c:v>0.19351570415400204</c:v>
                </c:pt>
                <c:pt idx="1459">
                  <c:v>0.19452887537993921</c:v>
                </c:pt>
                <c:pt idx="1460">
                  <c:v>0.19706180344478219</c:v>
                </c:pt>
                <c:pt idx="1461">
                  <c:v>0.19706180344478219</c:v>
                </c:pt>
                <c:pt idx="1462">
                  <c:v>0.19706180344478219</c:v>
                </c:pt>
                <c:pt idx="1463">
                  <c:v>0.19807497467071938</c:v>
                </c:pt>
                <c:pt idx="1464">
                  <c:v>0.20060790273556234</c:v>
                </c:pt>
                <c:pt idx="1465">
                  <c:v>0.20111448834853093</c:v>
                </c:pt>
                <c:pt idx="1466">
                  <c:v>0.2077001013171226</c:v>
                </c:pt>
                <c:pt idx="1467">
                  <c:v>0.20972644376899696</c:v>
                </c:pt>
                <c:pt idx="1468">
                  <c:v>0.21023302938196559</c:v>
                </c:pt>
                <c:pt idx="1469">
                  <c:v>0.21225937183383994</c:v>
                </c:pt>
                <c:pt idx="1470">
                  <c:v>0.21276595744680854</c:v>
                </c:pt>
                <c:pt idx="1471">
                  <c:v>0.21529888551165149</c:v>
                </c:pt>
                <c:pt idx="1472">
                  <c:v>0.21783181357649445</c:v>
                </c:pt>
                <c:pt idx="1473">
                  <c:v>0.22188449848024316</c:v>
                </c:pt>
                <c:pt idx="1474">
                  <c:v>0.22593718338399191</c:v>
                </c:pt>
                <c:pt idx="1475">
                  <c:v>0.22998986828774065</c:v>
                </c:pt>
                <c:pt idx="1476">
                  <c:v>0.23150962512664644</c:v>
                </c:pt>
                <c:pt idx="1477">
                  <c:v>0.23404255319148939</c:v>
                </c:pt>
                <c:pt idx="1478">
                  <c:v>0.24417426545086124</c:v>
                </c:pt>
                <c:pt idx="1479">
                  <c:v>0.24873353596757855</c:v>
                </c:pt>
                <c:pt idx="1480">
                  <c:v>0.25329280648429586</c:v>
                </c:pt>
                <c:pt idx="1481">
                  <c:v>0.25379939209726443</c:v>
                </c:pt>
                <c:pt idx="1482">
                  <c:v>0.25481256332320168</c:v>
                </c:pt>
                <c:pt idx="1483">
                  <c:v>0.25582573454913882</c:v>
                </c:pt>
                <c:pt idx="1484">
                  <c:v>0.2578520770010132</c:v>
                </c:pt>
                <c:pt idx="1485">
                  <c:v>0.28115501519756841</c:v>
                </c:pt>
                <c:pt idx="1486">
                  <c:v>0.2857142857142857</c:v>
                </c:pt>
                <c:pt idx="1487">
                  <c:v>0.28622087132725432</c:v>
                </c:pt>
                <c:pt idx="1488">
                  <c:v>0.29381965552178319</c:v>
                </c:pt>
                <c:pt idx="1489">
                  <c:v>0.295339412360689</c:v>
                </c:pt>
                <c:pt idx="1490">
                  <c:v>0.30851063829787234</c:v>
                </c:pt>
                <c:pt idx="1491">
                  <c:v>0.32370820668693012</c:v>
                </c:pt>
                <c:pt idx="1492">
                  <c:v>0.32472137791286732</c:v>
                </c:pt>
                <c:pt idx="1493">
                  <c:v>0.32877406281661603</c:v>
                </c:pt>
                <c:pt idx="1494">
                  <c:v>0.34650455927051671</c:v>
                </c:pt>
                <c:pt idx="1495">
                  <c:v>0.36575481256332321</c:v>
                </c:pt>
                <c:pt idx="1496">
                  <c:v>0.37031408308004055</c:v>
                </c:pt>
                <c:pt idx="1497">
                  <c:v>0.37082066869300917</c:v>
                </c:pt>
                <c:pt idx="1498">
                  <c:v>0.42755825734549141</c:v>
                </c:pt>
                <c:pt idx="1499">
                  <c:v>0.44275582573454919</c:v>
                </c:pt>
              </c:numCache>
            </c:numRef>
          </c:xVal>
          <c:yVal>
            <c:numRef>
              <c:f>CURE!$AA$4:$AA$1503</c:f>
              <c:numCache>
                <c:formatCode>0.00</c:formatCode>
                <c:ptCount val="1500"/>
                <c:pt idx="0">
                  <c:v>-2.1186658824552526E-3</c:v>
                </c:pt>
                <c:pt idx="1">
                  <c:v>-3.972090011050409E-3</c:v>
                </c:pt>
                <c:pt idx="2">
                  <c:v>-5.4346705612413502E-3</c:v>
                </c:pt>
                <c:pt idx="3">
                  <c:v>-7.3157259709489605E-3</c:v>
                </c:pt>
                <c:pt idx="4">
                  <c:v>-8.8325972799608021E-3</c:v>
                </c:pt>
                <c:pt idx="5">
                  <c:v>-1.0311554287282903E-2</c:v>
                </c:pt>
                <c:pt idx="6">
                  <c:v>-1.167061317556378E-2</c:v>
                </c:pt>
                <c:pt idx="7">
                  <c:v>-1.3303122833051184E-2</c:v>
                </c:pt>
                <c:pt idx="8">
                  <c:v>-1.768219892843385E-2</c:v>
                </c:pt>
                <c:pt idx="9">
                  <c:v>-2.2923192749418158E-2</c:v>
                </c:pt>
                <c:pt idx="10">
                  <c:v>-2.7277346754370425E-2</c:v>
                </c:pt>
                <c:pt idx="11">
                  <c:v>-3.3170183359806781E-2</c:v>
                </c:pt>
                <c:pt idx="12">
                  <c:v>-1.9788895177520767</c:v>
                </c:pt>
                <c:pt idx="13">
                  <c:v>-1.9790023377343837</c:v>
                </c:pt>
                <c:pt idx="14">
                  <c:v>-1.9792229255086666</c:v>
                </c:pt>
                <c:pt idx="15">
                  <c:v>-1.9792411542780206</c:v>
                </c:pt>
                <c:pt idx="16">
                  <c:v>-1.9792653792599939</c:v>
                </c:pt>
                <c:pt idx="17">
                  <c:v>-1.9792964005090967</c:v>
                </c:pt>
                <c:pt idx="18">
                  <c:v>-1.9793608640644667</c:v>
                </c:pt>
                <c:pt idx="19">
                  <c:v>-2.7978440672357756</c:v>
                </c:pt>
                <c:pt idx="20">
                  <c:v>-2.7979556569288064</c:v>
                </c:pt>
                <c:pt idx="21">
                  <c:v>-2.7981087928616075</c:v>
                </c:pt>
                <c:pt idx="22">
                  <c:v>-2.798428380737195</c:v>
                </c:pt>
                <c:pt idx="23">
                  <c:v>-2.798801931103065</c:v>
                </c:pt>
                <c:pt idx="24">
                  <c:v>-2.8012247372348917</c:v>
                </c:pt>
                <c:pt idx="25">
                  <c:v>-2.8012701499704322</c:v>
                </c:pt>
                <c:pt idx="26">
                  <c:v>-2.8013155619683077</c:v>
                </c:pt>
                <c:pt idx="27">
                  <c:v>-2.8013658036295914</c:v>
                </c:pt>
                <c:pt idx="28">
                  <c:v>-2.8014636917490106</c:v>
                </c:pt>
                <c:pt idx="29">
                  <c:v>-2.8015739491136853</c:v>
                </c:pt>
                <c:pt idx="30">
                  <c:v>-2.8016947819322695</c:v>
                </c:pt>
                <c:pt idx="31">
                  <c:v>-2.801847018892909</c:v>
                </c:pt>
                <c:pt idx="32">
                  <c:v>-2.8020535724104962</c:v>
                </c:pt>
                <c:pt idx="33">
                  <c:v>-2.8022806519826404</c:v>
                </c:pt>
                <c:pt idx="34">
                  <c:v>-2.802514246141568</c:v>
                </c:pt>
                <c:pt idx="35">
                  <c:v>-2.8031282099125083</c:v>
                </c:pt>
                <c:pt idx="36">
                  <c:v>-2.8037994095820351</c:v>
                </c:pt>
                <c:pt idx="37">
                  <c:v>-2.8045143077052868</c:v>
                </c:pt>
                <c:pt idx="38">
                  <c:v>-2.8048540681077996</c:v>
                </c:pt>
                <c:pt idx="39">
                  <c:v>-2.8059724811957332</c:v>
                </c:pt>
                <c:pt idx="40">
                  <c:v>-3.3983212867453063</c:v>
                </c:pt>
                <c:pt idx="41">
                  <c:v>-3.9012493960338892</c:v>
                </c:pt>
                <c:pt idx="42">
                  <c:v>-5.4765904005671544</c:v>
                </c:pt>
                <c:pt idx="43">
                  <c:v>-5.4765943799106118</c:v>
                </c:pt>
                <c:pt idx="44">
                  <c:v>-5.4766101332043746</c:v>
                </c:pt>
                <c:pt idx="45">
                  <c:v>-5.4766380550904294</c:v>
                </c:pt>
                <c:pt idx="46">
                  <c:v>-5.4766843577832489</c:v>
                </c:pt>
                <c:pt idx="47">
                  <c:v>-5.811326543135892</c:v>
                </c:pt>
                <c:pt idx="48">
                  <c:v>-5.8117472047424998</c:v>
                </c:pt>
                <c:pt idx="49">
                  <c:v>-5.8122811419710914</c:v>
                </c:pt>
                <c:pt idx="50">
                  <c:v>-5.8129274843766803</c:v>
                </c:pt>
                <c:pt idx="51">
                  <c:v>-5.8137410947212738</c:v>
                </c:pt>
                <c:pt idx="52">
                  <c:v>-5.8140676609972983</c:v>
                </c:pt>
                <c:pt idx="53">
                  <c:v>-5.8149608778717958</c:v>
                </c:pt>
                <c:pt idx="54">
                  <c:v>-5.8160815720764241</c:v>
                </c:pt>
                <c:pt idx="55">
                  <c:v>-6.1121563814349384</c:v>
                </c:pt>
                <c:pt idx="56">
                  <c:v>-6.1131104840229318</c:v>
                </c:pt>
                <c:pt idx="57">
                  <c:v>-6.1287808416351846</c:v>
                </c:pt>
                <c:pt idx="58">
                  <c:v>-6.1287902784823176</c:v>
                </c:pt>
                <c:pt idx="59">
                  <c:v>-6.1288435074033396</c:v>
                </c:pt>
                <c:pt idx="60">
                  <c:v>-7.2981602865957429</c:v>
                </c:pt>
                <c:pt idx="61">
                  <c:v>-7.2982025912782751</c:v>
                </c:pt>
                <c:pt idx="62">
                  <c:v>-7.2983719838325385</c:v>
                </c:pt>
                <c:pt idx="63">
                  <c:v>-7.299306148789154</c:v>
                </c:pt>
                <c:pt idx="64">
                  <c:v>-7.3008620544951688</c:v>
                </c:pt>
                <c:pt idx="65">
                  <c:v>-7.302972920470677</c:v>
                </c:pt>
                <c:pt idx="66">
                  <c:v>-7.3133906651678346</c:v>
                </c:pt>
                <c:pt idx="67">
                  <c:v>-10.790073672970459</c:v>
                </c:pt>
                <c:pt idx="68">
                  <c:v>-10.790122501563609</c:v>
                </c:pt>
                <c:pt idx="69">
                  <c:v>-10.790403162078508</c:v>
                </c:pt>
                <c:pt idx="70">
                  <c:v>-10.790796552215012</c:v>
                </c:pt>
                <c:pt idx="71">
                  <c:v>-10.792104784815324</c:v>
                </c:pt>
                <c:pt idx="72">
                  <c:v>-10.941921705678784</c:v>
                </c:pt>
                <c:pt idx="73">
                  <c:v>-10.944723358221285</c:v>
                </c:pt>
                <c:pt idx="74">
                  <c:v>-10.944808224532137</c:v>
                </c:pt>
                <c:pt idx="75">
                  <c:v>-10.94550038197532</c:v>
                </c:pt>
                <c:pt idx="76">
                  <c:v>-10.946312424683454</c:v>
                </c:pt>
                <c:pt idx="77">
                  <c:v>-10.947152229678808</c:v>
                </c:pt>
                <c:pt idx="78">
                  <c:v>-10.947192583980803</c:v>
                </c:pt>
                <c:pt idx="79">
                  <c:v>-10.94724239084095</c:v>
                </c:pt>
                <c:pt idx="80">
                  <c:v>-10.947323526400861</c:v>
                </c:pt>
                <c:pt idx="81">
                  <c:v>-10.947461861706264</c:v>
                </c:pt>
                <c:pt idx="82">
                  <c:v>-10.947553216842588</c:v>
                </c:pt>
                <c:pt idx="83">
                  <c:v>-10.948053030927252</c:v>
                </c:pt>
                <c:pt idx="84">
                  <c:v>-10.949874094711795</c:v>
                </c:pt>
                <c:pt idx="85">
                  <c:v>-11.053938789939364</c:v>
                </c:pt>
                <c:pt idx="86">
                  <c:v>-11.054453379479559</c:v>
                </c:pt>
                <c:pt idx="87">
                  <c:v>-11.055333502502195</c:v>
                </c:pt>
                <c:pt idx="88">
                  <c:v>-11.055863322758759</c:v>
                </c:pt>
                <c:pt idx="89">
                  <c:v>-11.676715145616161</c:v>
                </c:pt>
                <c:pt idx="90">
                  <c:v>-11.713941884372955</c:v>
                </c:pt>
                <c:pt idx="91">
                  <c:v>-11.713958882764736</c:v>
                </c:pt>
                <c:pt idx="92">
                  <c:v>-11.71401424294703</c:v>
                </c:pt>
                <c:pt idx="93">
                  <c:v>-11.714156230178403</c:v>
                </c:pt>
                <c:pt idx="94">
                  <c:v>-11.714394505189532</c:v>
                </c:pt>
                <c:pt idx="95">
                  <c:v>-11.714758576995667</c:v>
                </c:pt>
                <c:pt idx="96">
                  <c:v>-11.714904342639947</c:v>
                </c:pt>
                <c:pt idx="97">
                  <c:v>-11.715115881160127</c:v>
                </c:pt>
                <c:pt idx="98">
                  <c:v>-11.716082661537783</c:v>
                </c:pt>
                <c:pt idx="99">
                  <c:v>-11.718213671831517</c:v>
                </c:pt>
                <c:pt idx="100">
                  <c:v>-11.723146282619826</c:v>
                </c:pt>
                <c:pt idx="101">
                  <c:v>-11.723213265373641</c:v>
                </c:pt>
                <c:pt idx="102">
                  <c:v>-11.723396626783448</c:v>
                </c:pt>
                <c:pt idx="103">
                  <c:v>-11.723583588181079</c:v>
                </c:pt>
                <c:pt idx="104">
                  <c:v>-11.723913705007323</c:v>
                </c:pt>
                <c:pt idx="105">
                  <c:v>-11.724289778365858</c:v>
                </c:pt>
                <c:pt idx="106">
                  <c:v>-11.726823244031152</c:v>
                </c:pt>
                <c:pt idx="107">
                  <c:v>-11.729920052660567</c:v>
                </c:pt>
                <c:pt idx="108">
                  <c:v>-11.853323025909461</c:v>
                </c:pt>
                <c:pt idx="109">
                  <c:v>-11.857689738285341</c:v>
                </c:pt>
                <c:pt idx="110">
                  <c:v>-11.872983466280056</c:v>
                </c:pt>
                <c:pt idx="111">
                  <c:v>-11.872997373193433</c:v>
                </c:pt>
                <c:pt idx="112">
                  <c:v>-12.025756490000404</c:v>
                </c:pt>
                <c:pt idx="113">
                  <c:v>-12.026463101200703</c:v>
                </c:pt>
                <c:pt idx="114">
                  <c:v>-12.031741040301386</c:v>
                </c:pt>
                <c:pt idx="115">
                  <c:v>-12.032042345124244</c:v>
                </c:pt>
                <c:pt idx="116">
                  <c:v>-12.032309007523812</c:v>
                </c:pt>
                <c:pt idx="117">
                  <c:v>-12.033056020142782</c:v>
                </c:pt>
                <c:pt idx="118">
                  <c:v>-12.034890194646191</c:v>
                </c:pt>
                <c:pt idx="119">
                  <c:v>-12.03684384030332</c:v>
                </c:pt>
                <c:pt idx="120">
                  <c:v>-12.037948996313906</c:v>
                </c:pt>
                <c:pt idx="121">
                  <c:v>-12.147140734823408</c:v>
                </c:pt>
                <c:pt idx="122">
                  <c:v>-12.152507409761231</c:v>
                </c:pt>
                <c:pt idx="123">
                  <c:v>-12.161854821680686</c:v>
                </c:pt>
                <c:pt idx="124">
                  <c:v>-12.212203834208704</c:v>
                </c:pt>
                <c:pt idx="125">
                  <c:v>-12.212791616492117</c:v>
                </c:pt>
                <c:pt idx="126">
                  <c:v>-12.212812898199283</c:v>
                </c:pt>
                <c:pt idx="127">
                  <c:v>-12.212842524177288</c:v>
                </c:pt>
                <c:pt idx="128">
                  <c:v>-12.823541147339357</c:v>
                </c:pt>
                <c:pt idx="129">
                  <c:v>-12.823671609622478</c:v>
                </c:pt>
                <c:pt idx="130">
                  <c:v>-12.82411052070746</c:v>
                </c:pt>
                <c:pt idx="131">
                  <c:v>-12.824654017893213</c:v>
                </c:pt>
                <c:pt idx="132">
                  <c:v>-12.82720056344192</c:v>
                </c:pt>
                <c:pt idx="133">
                  <c:v>-12.82731333427326</c:v>
                </c:pt>
                <c:pt idx="134">
                  <c:v>-12.827517709419791</c:v>
                </c:pt>
                <c:pt idx="135">
                  <c:v>-12.82829141554045</c:v>
                </c:pt>
                <c:pt idx="136">
                  <c:v>-12.937618535089307</c:v>
                </c:pt>
                <c:pt idx="137">
                  <c:v>-12.941767352614342</c:v>
                </c:pt>
                <c:pt idx="138">
                  <c:v>-13.039259116025814</c:v>
                </c:pt>
                <c:pt idx="139">
                  <c:v>-13.133541493280946</c:v>
                </c:pt>
                <c:pt idx="140">
                  <c:v>-13.141398779787199</c:v>
                </c:pt>
                <c:pt idx="141">
                  <c:v>-13.152553682191893</c:v>
                </c:pt>
                <c:pt idx="142">
                  <c:v>-13.66958110229414</c:v>
                </c:pt>
                <c:pt idx="143">
                  <c:v>-13.669737201275622</c:v>
                </c:pt>
                <c:pt idx="144">
                  <c:v>-13.669812845836656</c:v>
                </c:pt>
                <c:pt idx="145">
                  <c:v>-13.670389424235379</c:v>
                </c:pt>
                <c:pt idx="146">
                  <c:v>-13.67098288952752</c:v>
                </c:pt>
                <c:pt idx="147">
                  <c:v>-13.671208999613871</c:v>
                </c:pt>
                <c:pt idx="148">
                  <c:v>-13.794019855304937</c:v>
                </c:pt>
                <c:pt idx="149">
                  <c:v>-13.794401018697192</c:v>
                </c:pt>
                <c:pt idx="150">
                  <c:v>-13.903128900591909</c:v>
                </c:pt>
                <c:pt idx="151">
                  <c:v>-14.006348279296315</c:v>
                </c:pt>
                <c:pt idx="152">
                  <c:v>-14.011281531977975</c:v>
                </c:pt>
                <c:pt idx="153">
                  <c:v>-14.828057675240082</c:v>
                </c:pt>
                <c:pt idx="154">
                  <c:v>-14.828223460402732</c:v>
                </c:pt>
                <c:pt idx="155">
                  <c:v>-14.949314218247222</c:v>
                </c:pt>
                <c:pt idx="156">
                  <c:v>-14.949999015762069</c:v>
                </c:pt>
                <c:pt idx="157">
                  <c:v>-14.952205063873169</c:v>
                </c:pt>
                <c:pt idx="158">
                  <c:v>-14.962709761662692</c:v>
                </c:pt>
                <c:pt idx="159">
                  <c:v>-14.982741028458747</c:v>
                </c:pt>
                <c:pt idx="160">
                  <c:v>-15.096565641369722</c:v>
                </c:pt>
                <c:pt idx="161">
                  <c:v>-15.097115703100682</c:v>
                </c:pt>
                <c:pt idx="162">
                  <c:v>-15.097705083072189</c:v>
                </c:pt>
                <c:pt idx="163">
                  <c:v>-15.108740376043999</c:v>
                </c:pt>
                <c:pt idx="164">
                  <c:v>-15.437929144613037</c:v>
                </c:pt>
                <c:pt idx="165">
                  <c:v>-15.438146502287257</c:v>
                </c:pt>
                <c:pt idx="166">
                  <c:v>-15.439163276850302</c:v>
                </c:pt>
                <c:pt idx="167">
                  <c:v>-15.521424124697811</c:v>
                </c:pt>
                <c:pt idx="168">
                  <c:v>-15.526502224490311</c:v>
                </c:pt>
                <c:pt idx="169">
                  <c:v>-15.526813682579242</c:v>
                </c:pt>
                <c:pt idx="170">
                  <c:v>-15.634685140260864</c:v>
                </c:pt>
                <c:pt idx="171">
                  <c:v>-15.635471527383432</c:v>
                </c:pt>
                <c:pt idx="172">
                  <c:v>-15.64668157905858</c:v>
                </c:pt>
                <c:pt idx="173">
                  <c:v>-16.518938003972355</c:v>
                </c:pt>
                <c:pt idx="174">
                  <c:v>-16.530989226861948</c:v>
                </c:pt>
                <c:pt idx="175">
                  <c:v>-16.531319247220541</c:v>
                </c:pt>
                <c:pt idx="176">
                  <c:v>-16.532892054724201</c:v>
                </c:pt>
                <c:pt idx="177">
                  <c:v>-16.534938768507701</c:v>
                </c:pt>
                <c:pt idx="178">
                  <c:v>-16.538218793529349</c:v>
                </c:pt>
                <c:pt idx="179">
                  <c:v>-16.545094575624667</c:v>
                </c:pt>
                <c:pt idx="180">
                  <c:v>-16.596124627187525</c:v>
                </c:pt>
                <c:pt idx="181">
                  <c:v>-16.597116652885745</c:v>
                </c:pt>
                <c:pt idx="182">
                  <c:v>-16.605131150621265</c:v>
                </c:pt>
                <c:pt idx="183">
                  <c:v>-16.605660616828082</c:v>
                </c:pt>
                <c:pt idx="184">
                  <c:v>-16.700987470672263</c:v>
                </c:pt>
                <c:pt idx="185">
                  <c:v>-16.702444253862311</c:v>
                </c:pt>
                <c:pt idx="186">
                  <c:v>-16.70315149592491</c:v>
                </c:pt>
                <c:pt idx="187">
                  <c:v>-16.70388460983634</c:v>
                </c:pt>
                <c:pt idx="188">
                  <c:v>-16.705686966145059</c:v>
                </c:pt>
                <c:pt idx="189">
                  <c:v>-16.708174980252394</c:v>
                </c:pt>
                <c:pt idx="190">
                  <c:v>-16.713215327108873</c:v>
                </c:pt>
                <c:pt idx="191">
                  <c:v>-16.73054139362679</c:v>
                </c:pt>
                <c:pt idx="192">
                  <c:v>-19.804161627037654</c:v>
                </c:pt>
                <c:pt idx="193">
                  <c:v>-19.804657701103647</c:v>
                </c:pt>
                <c:pt idx="194">
                  <c:v>-19.805414522270517</c:v>
                </c:pt>
                <c:pt idx="195">
                  <c:v>-19.807596774451046</c:v>
                </c:pt>
                <c:pt idx="196">
                  <c:v>-19.850861887497299</c:v>
                </c:pt>
                <c:pt idx="197">
                  <c:v>-19.881518269751641</c:v>
                </c:pt>
                <c:pt idx="198">
                  <c:v>-19.882126527054691</c:v>
                </c:pt>
                <c:pt idx="199">
                  <c:v>-20.171791335735207</c:v>
                </c:pt>
                <c:pt idx="200">
                  <c:v>-20.179353411128709</c:v>
                </c:pt>
                <c:pt idx="201">
                  <c:v>-20.18980800291175</c:v>
                </c:pt>
                <c:pt idx="202">
                  <c:v>-20.220882176605329</c:v>
                </c:pt>
                <c:pt idx="203">
                  <c:v>-20.221237069790241</c:v>
                </c:pt>
                <c:pt idx="204">
                  <c:v>-20.221745608084174</c:v>
                </c:pt>
                <c:pt idx="205">
                  <c:v>-20.222756785625503</c:v>
                </c:pt>
                <c:pt idx="206">
                  <c:v>-20.261485493398776</c:v>
                </c:pt>
                <c:pt idx="207">
                  <c:v>-20.274175684074127</c:v>
                </c:pt>
                <c:pt idx="208">
                  <c:v>-20.289321499466759</c:v>
                </c:pt>
                <c:pt idx="209">
                  <c:v>-20.321923613799711</c:v>
                </c:pt>
                <c:pt idx="210">
                  <c:v>-20.341160801149112</c:v>
                </c:pt>
                <c:pt idx="211">
                  <c:v>-20.342328492709203</c:v>
                </c:pt>
                <c:pt idx="212">
                  <c:v>-20.408377386393372</c:v>
                </c:pt>
                <c:pt idx="213">
                  <c:v>-20.470947620945225</c:v>
                </c:pt>
                <c:pt idx="214">
                  <c:v>-20.471603867504371</c:v>
                </c:pt>
                <c:pt idx="215">
                  <c:v>-20.483411542579699</c:v>
                </c:pt>
                <c:pt idx="216">
                  <c:v>-20.485182668303526</c:v>
                </c:pt>
                <c:pt idx="217">
                  <c:v>-20.487385243120027</c:v>
                </c:pt>
                <c:pt idx="218">
                  <c:v>-20.49171092517382</c:v>
                </c:pt>
                <c:pt idx="219">
                  <c:v>-20.533456190040408</c:v>
                </c:pt>
                <c:pt idx="220">
                  <c:v>-20.540656000773701</c:v>
                </c:pt>
                <c:pt idx="221">
                  <c:v>-20.546275188463806</c:v>
                </c:pt>
                <c:pt idx="222">
                  <c:v>-20.547008149729582</c:v>
                </c:pt>
                <c:pt idx="223">
                  <c:v>-20.548042656999499</c:v>
                </c:pt>
                <c:pt idx="224">
                  <c:v>-20.601349415747865</c:v>
                </c:pt>
                <c:pt idx="225">
                  <c:v>-20.625212363091467</c:v>
                </c:pt>
                <c:pt idx="226">
                  <c:v>-20.62552427569879</c:v>
                </c:pt>
                <c:pt idx="227">
                  <c:v>-20.627846831081889</c:v>
                </c:pt>
                <c:pt idx="228">
                  <c:v>-20.636135215700115</c:v>
                </c:pt>
                <c:pt idx="229">
                  <c:v>-20.649068705915131</c:v>
                </c:pt>
                <c:pt idx="230">
                  <c:v>-20.662895310652495</c:v>
                </c:pt>
                <c:pt idx="231">
                  <c:v>-20.663214092911584</c:v>
                </c:pt>
                <c:pt idx="232">
                  <c:v>-20.664098171888835</c:v>
                </c:pt>
                <c:pt idx="233">
                  <c:v>-20.665677539234547</c:v>
                </c:pt>
                <c:pt idx="234">
                  <c:v>-20.667704656256596</c:v>
                </c:pt>
                <c:pt idx="235">
                  <c:v>-20.962932548371246</c:v>
                </c:pt>
                <c:pt idx="236">
                  <c:v>-21.014907275118812</c:v>
                </c:pt>
                <c:pt idx="237">
                  <c:v>-21.041543979663462</c:v>
                </c:pt>
                <c:pt idx="238">
                  <c:v>-21.042065310355845</c:v>
                </c:pt>
                <c:pt idx="239">
                  <c:v>-21.112485840512491</c:v>
                </c:pt>
                <c:pt idx="240">
                  <c:v>-21.116255325737523</c:v>
                </c:pt>
                <c:pt idx="241">
                  <c:v>-21.121322886144878</c:v>
                </c:pt>
                <c:pt idx="242">
                  <c:v>-21.126507297999485</c:v>
                </c:pt>
                <c:pt idx="243">
                  <c:v>-21.131724495667576</c:v>
                </c:pt>
                <c:pt idx="244">
                  <c:v>-21.997188870107752</c:v>
                </c:pt>
                <c:pt idx="245">
                  <c:v>-22.064576280737583</c:v>
                </c:pt>
                <c:pt idx="246">
                  <c:v>-22.131702960650479</c:v>
                </c:pt>
                <c:pt idx="247">
                  <c:v>-22.13333190274539</c:v>
                </c:pt>
                <c:pt idx="248">
                  <c:v>-22.184704222794746</c:v>
                </c:pt>
                <c:pt idx="249">
                  <c:v>-22.189300277527813</c:v>
                </c:pt>
                <c:pt idx="250">
                  <c:v>-22.194038089057752</c:v>
                </c:pt>
                <c:pt idx="251">
                  <c:v>-22.208770374076749</c:v>
                </c:pt>
                <c:pt idx="252">
                  <c:v>-22.237266405551914</c:v>
                </c:pt>
                <c:pt idx="253">
                  <c:v>-22.298531651419495</c:v>
                </c:pt>
                <c:pt idx="254">
                  <c:v>-22.29865400649431</c:v>
                </c:pt>
                <c:pt idx="255">
                  <c:v>-22.362778771726838</c:v>
                </c:pt>
                <c:pt idx="256">
                  <c:v>-22.364913278417458</c:v>
                </c:pt>
                <c:pt idx="257">
                  <c:v>-22.367534637628047</c:v>
                </c:pt>
                <c:pt idx="258">
                  <c:v>-22.385139866612477</c:v>
                </c:pt>
                <c:pt idx="259">
                  <c:v>-22.402729246404284</c:v>
                </c:pt>
                <c:pt idx="260">
                  <c:v>-22.420302814305931</c:v>
                </c:pt>
                <c:pt idx="261">
                  <c:v>-22.448555191454787</c:v>
                </c:pt>
                <c:pt idx="262">
                  <c:v>-22.449454520673967</c:v>
                </c:pt>
                <c:pt idx="263">
                  <c:v>-22.45083020364142</c:v>
                </c:pt>
                <c:pt idx="264">
                  <c:v>-22.452736160683774</c:v>
                </c:pt>
                <c:pt idx="265">
                  <c:v>-22.51127267400064</c:v>
                </c:pt>
                <c:pt idx="266">
                  <c:v>-22.513897006254673</c:v>
                </c:pt>
                <c:pt idx="267">
                  <c:v>-22.516520987486835</c:v>
                </c:pt>
                <c:pt idx="268">
                  <c:v>-22.519506187521383</c:v>
                </c:pt>
                <c:pt idx="269">
                  <c:v>-22.789308757669165</c:v>
                </c:pt>
                <c:pt idx="270">
                  <c:v>-22.793677065152252</c:v>
                </c:pt>
                <c:pt idx="271">
                  <c:v>-22.798874864757181</c:v>
                </c:pt>
                <c:pt idx="272">
                  <c:v>-22.844531861415945</c:v>
                </c:pt>
                <c:pt idx="273">
                  <c:v>-22.850805003639991</c:v>
                </c:pt>
                <c:pt idx="274">
                  <c:v>-22.864868439270214</c:v>
                </c:pt>
                <c:pt idx="275">
                  <c:v>-22.881218736367185</c:v>
                </c:pt>
                <c:pt idx="276">
                  <c:v>-22.904572651931218</c:v>
                </c:pt>
                <c:pt idx="277">
                  <c:v>-22.939514308585686</c:v>
                </c:pt>
                <c:pt idx="278">
                  <c:v>-22.974394645565209</c:v>
                </c:pt>
                <c:pt idx="279">
                  <c:v>-23.046689134540735</c:v>
                </c:pt>
                <c:pt idx="280">
                  <c:v>-23.048895672843248</c:v>
                </c:pt>
                <c:pt idx="281">
                  <c:v>-23.05160607528153</c:v>
                </c:pt>
                <c:pt idx="282">
                  <c:v>-23.05538182429164</c:v>
                </c:pt>
                <c:pt idx="283">
                  <c:v>-23.257231230576739</c:v>
                </c:pt>
                <c:pt idx="284">
                  <c:v>-23.274331279620689</c:v>
                </c:pt>
                <c:pt idx="285">
                  <c:v>-23.298630014247756</c:v>
                </c:pt>
                <c:pt idx="286">
                  <c:v>-23.31462480058924</c:v>
                </c:pt>
                <c:pt idx="287">
                  <c:v>-23.329744554700195</c:v>
                </c:pt>
                <c:pt idx="288">
                  <c:v>-23.344852947836728</c:v>
                </c:pt>
                <c:pt idx="289">
                  <c:v>-23.49192712601489</c:v>
                </c:pt>
                <c:pt idx="290">
                  <c:v>-23.553672585572624</c:v>
                </c:pt>
                <c:pt idx="291">
                  <c:v>-23.6162122531161</c:v>
                </c:pt>
                <c:pt idx="292">
                  <c:v>-23.617465688903266</c:v>
                </c:pt>
                <c:pt idx="293">
                  <c:v>-23.674979531296714</c:v>
                </c:pt>
                <c:pt idx="294">
                  <c:v>-23.689393174463731</c:v>
                </c:pt>
                <c:pt idx="295">
                  <c:v>-23.708027951374092</c:v>
                </c:pt>
                <c:pt idx="296">
                  <c:v>-23.723634167578563</c:v>
                </c:pt>
                <c:pt idx="297">
                  <c:v>-23.737343809046095</c:v>
                </c:pt>
                <c:pt idx="298">
                  <c:v>-23.868920741999244</c:v>
                </c:pt>
                <c:pt idx="299">
                  <c:v>-23.869745874320163</c:v>
                </c:pt>
                <c:pt idx="300">
                  <c:v>-23.873066659941951</c:v>
                </c:pt>
                <c:pt idx="301">
                  <c:v>-23.87532325931528</c:v>
                </c:pt>
                <c:pt idx="302">
                  <c:v>-23.88156294550765</c:v>
                </c:pt>
                <c:pt idx="303">
                  <c:v>-23.888805806096602</c:v>
                </c:pt>
                <c:pt idx="304">
                  <c:v>-23.907300285415985</c:v>
                </c:pt>
                <c:pt idx="305">
                  <c:v>-24.080906668654357</c:v>
                </c:pt>
                <c:pt idx="306">
                  <c:v>-24.100566984514099</c:v>
                </c:pt>
                <c:pt idx="307">
                  <c:v>-24.107712709185481</c:v>
                </c:pt>
                <c:pt idx="308">
                  <c:v>-24.157584548926511</c:v>
                </c:pt>
                <c:pt idx="309">
                  <c:v>-24.165889540812778</c:v>
                </c:pt>
                <c:pt idx="310">
                  <c:v>-24.1668125045531</c:v>
                </c:pt>
                <c:pt idx="311">
                  <c:v>-24.171603052109905</c:v>
                </c:pt>
                <c:pt idx="312">
                  <c:v>-24.210841324142766</c:v>
                </c:pt>
                <c:pt idx="313">
                  <c:v>-24.237319142051284</c:v>
                </c:pt>
                <c:pt idx="314">
                  <c:v>-24.296241575262499</c:v>
                </c:pt>
                <c:pt idx="315">
                  <c:v>-24.296726413428615</c:v>
                </c:pt>
                <c:pt idx="316">
                  <c:v>-24.299470624805341</c:v>
                </c:pt>
                <c:pt idx="317">
                  <c:v>-24.301439812730106</c:v>
                </c:pt>
                <c:pt idx="318">
                  <c:v>-24.311010640811762</c:v>
                </c:pt>
                <c:pt idx="319">
                  <c:v>-24.32522342239681</c:v>
                </c:pt>
                <c:pt idx="320">
                  <c:v>-24.329648151794245</c:v>
                </c:pt>
                <c:pt idx="321">
                  <c:v>-24.331688767333421</c:v>
                </c:pt>
                <c:pt idx="322">
                  <c:v>-24.33262791060789</c:v>
                </c:pt>
                <c:pt idx="323">
                  <c:v>-24.334172199812588</c:v>
                </c:pt>
                <c:pt idx="324">
                  <c:v>-24.374996669238822</c:v>
                </c:pt>
                <c:pt idx="325">
                  <c:v>-24.400730590495055</c:v>
                </c:pt>
                <c:pt idx="326">
                  <c:v>-24.500683817174174</c:v>
                </c:pt>
                <c:pt idx="327">
                  <c:v>-24.502360186229854</c:v>
                </c:pt>
                <c:pt idx="328">
                  <c:v>-24.55053780630822</c:v>
                </c:pt>
                <c:pt idx="329">
                  <c:v>-24.906595053134513</c:v>
                </c:pt>
                <c:pt idx="330">
                  <c:v>-25.008632973712182</c:v>
                </c:pt>
                <c:pt idx="331">
                  <c:v>-25.008992191413022</c:v>
                </c:pt>
                <c:pt idx="332">
                  <c:v>-26.274716812018674</c:v>
                </c:pt>
                <c:pt idx="333">
                  <c:v>-26.275230434791521</c:v>
                </c:pt>
                <c:pt idx="334">
                  <c:v>-26.406735003197308</c:v>
                </c:pt>
                <c:pt idx="335">
                  <c:v>-26.440464265561122</c:v>
                </c:pt>
                <c:pt idx="336">
                  <c:v>-26.443513520292036</c:v>
                </c:pt>
                <c:pt idx="337">
                  <c:v>-26.44685591913403</c:v>
                </c:pt>
                <c:pt idx="338">
                  <c:v>-26.453164925254427</c:v>
                </c:pt>
                <c:pt idx="339">
                  <c:v>-26.474392990032253</c:v>
                </c:pt>
                <c:pt idx="340">
                  <c:v>-26.525206643793847</c:v>
                </c:pt>
                <c:pt idx="341">
                  <c:v>-26.527032236275424</c:v>
                </c:pt>
                <c:pt idx="342">
                  <c:v>-26.564598585724269</c:v>
                </c:pt>
                <c:pt idx="343">
                  <c:v>-26.569440427509058</c:v>
                </c:pt>
                <c:pt idx="344">
                  <c:v>-26.575095225276669</c:v>
                </c:pt>
                <c:pt idx="345">
                  <c:v>-26.578233112346091</c:v>
                </c:pt>
                <c:pt idx="346">
                  <c:v>-26.587688489840801</c:v>
                </c:pt>
                <c:pt idx="347">
                  <c:v>-26.611313583701083</c:v>
                </c:pt>
                <c:pt idx="348">
                  <c:v>-26.67368406596351</c:v>
                </c:pt>
                <c:pt idx="349">
                  <c:v>-26.67502599824056</c:v>
                </c:pt>
                <c:pt idx="350">
                  <c:v>-26.722132704049191</c:v>
                </c:pt>
                <c:pt idx="351">
                  <c:v>-26.767641464093469</c:v>
                </c:pt>
                <c:pt idx="352">
                  <c:v>-26.770731756617469</c:v>
                </c:pt>
                <c:pt idx="353">
                  <c:v>-26.773613818683771</c:v>
                </c:pt>
                <c:pt idx="354">
                  <c:v>-26.780350709329646</c:v>
                </c:pt>
                <c:pt idx="355">
                  <c:v>-27.075988986707259</c:v>
                </c:pt>
                <c:pt idx="356">
                  <c:v>-27.076417142542383</c:v>
                </c:pt>
                <c:pt idx="357">
                  <c:v>-27.079927528273718</c:v>
                </c:pt>
                <c:pt idx="358">
                  <c:v>-27.173978223388207</c:v>
                </c:pt>
                <c:pt idx="359">
                  <c:v>-28.90699313938131</c:v>
                </c:pt>
                <c:pt idx="360">
                  <c:v>-28.911643397802798</c:v>
                </c:pt>
                <c:pt idx="361">
                  <c:v>-28.918904340076946</c:v>
                </c:pt>
                <c:pt idx="362">
                  <c:v>-28.928647717396675</c:v>
                </c:pt>
                <c:pt idx="363">
                  <c:v>-28.930608928399081</c:v>
                </c:pt>
                <c:pt idx="364">
                  <c:v>-28.986636365589238</c:v>
                </c:pt>
                <c:pt idx="365">
                  <c:v>-29.143514384636639</c:v>
                </c:pt>
                <c:pt idx="366">
                  <c:v>-29.14702574140594</c:v>
                </c:pt>
                <c:pt idx="367">
                  <c:v>-29.153311225458786</c:v>
                </c:pt>
                <c:pt idx="368">
                  <c:v>-29.176503110869866</c:v>
                </c:pt>
                <c:pt idx="369">
                  <c:v>-29.178961485098537</c:v>
                </c:pt>
                <c:pt idx="370">
                  <c:v>-29.244987468664938</c:v>
                </c:pt>
                <c:pt idx="371">
                  <c:v>-29.283412533742499</c:v>
                </c:pt>
                <c:pt idx="372">
                  <c:v>-29.287028878169444</c:v>
                </c:pt>
                <c:pt idx="373">
                  <c:v>-29.567626105081249</c:v>
                </c:pt>
                <c:pt idx="374">
                  <c:v>-29.569575889406156</c:v>
                </c:pt>
                <c:pt idx="375">
                  <c:v>-29.599798327840876</c:v>
                </c:pt>
                <c:pt idx="376">
                  <c:v>-29.718921257495609</c:v>
                </c:pt>
                <c:pt idx="377">
                  <c:v>-29.72252613032926</c:v>
                </c:pt>
                <c:pt idx="378">
                  <c:v>-29.752607124867744</c:v>
                </c:pt>
                <c:pt idx="379">
                  <c:v>-29.844796463310029</c:v>
                </c:pt>
                <c:pt idx="380">
                  <c:v>-29.850659356169679</c:v>
                </c:pt>
                <c:pt idx="381">
                  <c:v>-29.901708440669694</c:v>
                </c:pt>
                <c:pt idx="382">
                  <c:v>-30.065284291071482</c:v>
                </c:pt>
                <c:pt idx="383">
                  <c:v>-30.069388838039114</c:v>
                </c:pt>
                <c:pt idx="384">
                  <c:v>-30.210872445066265</c:v>
                </c:pt>
                <c:pt idx="385">
                  <c:v>-30.223029855059476</c:v>
                </c:pt>
                <c:pt idx="386">
                  <c:v>-30.257832166582585</c:v>
                </c:pt>
                <c:pt idx="387">
                  <c:v>-30.274705409132583</c:v>
                </c:pt>
                <c:pt idx="388">
                  <c:v>-30.28350859579448</c:v>
                </c:pt>
                <c:pt idx="389">
                  <c:v>-30.301922440828626</c:v>
                </c:pt>
                <c:pt idx="390">
                  <c:v>-30.330182402477529</c:v>
                </c:pt>
                <c:pt idx="391">
                  <c:v>-30.412887539300442</c:v>
                </c:pt>
                <c:pt idx="392">
                  <c:v>-30.605713681338898</c:v>
                </c:pt>
                <c:pt idx="393">
                  <c:v>-30.608769913373905</c:v>
                </c:pt>
                <c:pt idx="394">
                  <c:v>-30.613173465561754</c:v>
                </c:pt>
                <c:pt idx="395">
                  <c:v>-30.617988634370128</c:v>
                </c:pt>
                <c:pt idx="396">
                  <c:v>-30.639271884484234</c:v>
                </c:pt>
                <c:pt idx="397">
                  <c:v>-30.648660720670478</c:v>
                </c:pt>
                <c:pt idx="398">
                  <c:v>-31.020268302131868</c:v>
                </c:pt>
                <c:pt idx="399">
                  <c:v>-31.0274189058958</c:v>
                </c:pt>
                <c:pt idx="400">
                  <c:v>-31.032039734185311</c:v>
                </c:pt>
                <c:pt idx="401">
                  <c:v>-31.121184882104856</c:v>
                </c:pt>
                <c:pt idx="402">
                  <c:v>-35.013906218162482</c:v>
                </c:pt>
                <c:pt idx="403">
                  <c:v>-35.014568704559515</c:v>
                </c:pt>
                <c:pt idx="404">
                  <c:v>-35.019236803990694</c:v>
                </c:pt>
                <c:pt idx="405">
                  <c:v>-35.02533837235066</c:v>
                </c:pt>
                <c:pt idx="406">
                  <c:v>-35.035426433079273</c:v>
                </c:pt>
                <c:pt idx="407">
                  <c:v>-35.08903389337361</c:v>
                </c:pt>
                <c:pt idx="408">
                  <c:v>-35.118143418288085</c:v>
                </c:pt>
                <c:pt idx="409">
                  <c:v>-35.272858166250941</c:v>
                </c:pt>
                <c:pt idx="410">
                  <c:v>-35.276892149139606</c:v>
                </c:pt>
                <c:pt idx="411">
                  <c:v>-35.288376407601938</c:v>
                </c:pt>
                <c:pt idx="412">
                  <c:v>-35.322077121466471</c:v>
                </c:pt>
                <c:pt idx="413">
                  <c:v>-35.322833555472293</c:v>
                </c:pt>
                <c:pt idx="414">
                  <c:v>-35.324975947846241</c:v>
                </c:pt>
                <c:pt idx="415">
                  <c:v>-35.352296089039719</c:v>
                </c:pt>
                <c:pt idx="416">
                  <c:v>-35.354593682143431</c:v>
                </c:pt>
                <c:pt idx="417">
                  <c:v>-35.362074773714738</c:v>
                </c:pt>
                <c:pt idx="418">
                  <c:v>-35.363392295344205</c:v>
                </c:pt>
                <c:pt idx="419">
                  <c:v>-35.543000592099204</c:v>
                </c:pt>
                <c:pt idx="420">
                  <c:v>-35.695944224938344</c:v>
                </c:pt>
                <c:pt idx="421">
                  <c:v>-37.15903218228037</c:v>
                </c:pt>
                <c:pt idx="422">
                  <c:v>-37.162840728981934</c:v>
                </c:pt>
                <c:pt idx="423">
                  <c:v>-37.18774839737334</c:v>
                </c:pt>
                <c:pt idx="424">
                  <c:v>-37.18960361359251</c:v>
                </c:pt>
                <c:pt idx="425">
                  <c:v>-37.760668567499678</c:v>
                </c:pt>
                <c:pt idx="426">
                  <c:v>-37.766329673621549</c:v>
                </c:pt>
                <c:pt idx="427">
                  <c:v>-37.770176375641675</c:v>
                </c:pt>
                <c:pt idx="428">
                  <c:v>-37.791211830041512</c:v>
                </c:pt>
                <c:pt idx="429">
                  <c:v>-37.926223142958222</c:v>
                </c:pt>
                <c:pt idx="430">
                  <c:v>-37.929016127620969</c:v>
                </c:pt>
                <c:pt idx="431">
                  <c:v>-37.94160154025041</c:v>
                </c:pt>
                <c:pt idx="432">
                  <c:v>-37.955571306964337</c:v>
                </c:pt>
                <c:pt idx="433">
                  <c:v>-37.956913517777615</c:v>
                </c:pt>
                <c:pt idx="434">
                  <c:v>-37.95871799752473</c:v>
                </c:pt>
                <c:pt idx="435">
                  <c:v>-37.978407046338738</c:v>
                </c:pt>
                <c:pt idx="436">
                  <c:v>-37.980141742565223</c:v>
                </c:pt>
                <c:pt idx="437">
                  <c:v>-37.983025293276143</c:v>
                </c:pt>
                <c:pt idx="438">
                  <c:v>-37.98548846982721</c:v>
                </c:pt>
                <c:pt idx="439">
                  <c:v>-38.099473246929023</c:v>
                </c:pt>
                <c:pt idx="440">
                  <c:v>-38.116466133602458</c:v>
                </c:pt>
                <c:pt idx="441">
                  <c:v>-38.118714474899079</c:v>
                </c:pt>
                <c:pt idx="442">
                  <c:v>-38.176818179276189</c:v>
                </c:pt>
                <c:pt idx="443">
                  <c:v>-38.194685997735498</c:v>
                </c:pt>
                <c:pt idx="444">
                  <c:v>-38.201053834115633</c:v>
                </c:pt>
                <c:pt idx="445">
                  <c:v>-38.205180663389797</c:v>
                </c:pt>
                <c:pt idx="446">
                  <c:v>-38.307481809870048</c:v>
                </c:pt>
                <c:pt idx="447">
                  <c:v>-38.680797181010966</c:v>
                </c:pt>
                <c:pt idx="448">
                  <c:v>-38.681224483218891</c:v>
                </c:pt>
                <c:pt idx="449">
                  <c:v>-38.68165177781664</c:v>
                </c:pt>
                <c:pt idx="450">
                  <c:v>-38.692455055883023</c:v>
                </c:pt>
                <c:pt idx="451">
                  <c:v>-38.701562323524563</c:v>
                </c:pt>
                <c:pt idx="452">
                  <c:v>-38.712960279428394</c:v>
                </c:pt>
                <c:pt idx="453">
                  <c:v>-38.715545074300685</c:v>
                </c:pt>
                <c:pt idx="454">
                  <c:v>-38.716849173136296</c:v>
                </c:pt>
                <c:pt idx="455">
                  <c:v>-38.719557680483753</c:v>
                </c:pt>
                <c:pt idx="456">
                  <c:v>-38.73152897093096</c:v>
                </c:pt>
                <c:pt idx="457">
                  <c:v>-38.741239635180008</c:v>
                </c:pt>
                <c:pt idx="458">
                  <c:v>-38.924171606858039</c:v>
                </c:pt>
                <c:pt idx="459">
                  <c:v>-38.956775614037028</c:v>
                </c:pt>
                <c:pt idx="460">
                  <c:v>-39.08673628906682</c:v>
                </c:pt>
                <c:pt idx="461">
                  <c:v>-39.087032037142777</c:v>
                </c:pt>
                <c:pt idx="462">
                  <c:v>-39.090297490053558</c:v>
                </c:pt>
                <c:pt idx="463">
                  <c:v>-39.100027585672102</c:v>
                </c:pt>
                <c:pt idx="464">
                  <c:v>-39.110010477498463</c:v>
                </c:pt>
                <c:pt idx="465">
                  <c:v>-39.11151822895328</c:v>
                </c:pt>
                <c:pt idx="466">
                  <c:v>-39.124503798347433</c:v>
                </c:pt>
                <c:pt idx="467">
                  <c:v>-39.133168951527821</c:v>
                </c:pt>
                <c:pt idx="468">
                  <c:v>-39.302534403496445</c:v>
                </c:pt>
                <c:pt idx="469">
                  <c:v>-39.384588718380286</c:v>
                </c:pt>
                <c:pt idx="470">
                  <c:v>-39.387198114530705</c:v>
                </c:pt>
                <c:pt idx="471">
                  <c:v>-39.392238274431506</c:v>
                </c:pt>
                <c:pt idx="472">
                  <c:v>-39.395241714088364</c:v>
                </c:pt>
                <c:pt idx="473">
                  <c:v>-39.483971351938344</c:v>
                </c:pt>
                <c:pt idx="474">
                  <c:v>-39.584350096907507</c:v>
                </c:pt>
                <c:pt idx="475">
                  <c:v>-39.604638571768866</c:v>
                </c:pt>
                <c:pt idx="476">
                  <c:v>-39.60472846590158</c:v>
                </c:pt>
                <c:pt idx="477">
                  <c:v>-39.608231908085621</c:v>
                </c:pt>
                <c:pt idx="478">
                  <c:v>-39.883890552936265</c:v>
                </c:pt>
                <c:pt idx="479">
                  <c:v>-39.904338805987194</c:v>
                </c:pt>
                <c:pt idx="480">
                  <c:v>-39.90738055954084</c:v>
                </c:pt>
                <c:pt idx="481">
                  <c:v>-39.916189457574113</c:v>
                </c:pt>
                <c:pt idx="482">
                  <c:v>-39.921827453291435</c:v>
                </c:pt>
                <c:pt idx="483">
                  <c:v>-40.125127399809095</c:v>
                </c:pt>
                <c:pt idx="484">
                  <c:v>-40.125309043894852</c:v>
                </c:pt>
                <c:pt idx="485">
                  <c:v>-40.128208777270459</c:v>
                </c:pt>
                <c:pt idx="486">
                  <c:v>-40.131170917207356</c:v>
                </c:pt>
                <c:pt idx="487">
                  <c:v>-40.52584337074758</c:v>
                </c:pt>
                <c:pt idx="488">
                  <c:v>-40.592371273072622</c:v>
                </c:pt>
                <c:pt idx="489">
                  <c:v>-40.604004686765009</c:v>
                </c:pt>
                <c:pt idx="490">
                  <c:v>-40.606976640802323</c:v>
                </c:pt>
                <c:pt idx="491">
                  <c:v>-40.611824269285144</c:v>
                </c:pt>
                <c:pt idx="492">
                  <c:v>-40.630911379789787</c:v>
                </c:pt>
                <c:pt idx="493">
                  <c:v>-40.639892477143803</c:v>
                </c:pt>
                <c:pt idx="494">
                  <c:v>-40.648111232930177</c:v>
                </c:pt>
                <c:pt idx="495">
                  <c:v>-40.695179173979341</c:v>
                </c:pt>
                <c:pt idx="496">
                  <c:v>-40.706222520161134</c:v>
                </c:pt>
                <c:pt idx="497">
                  <c:v>-40.710006317373768</c:v>
                </c:pt>
                <c:pt idx="498">
                  <c:v>-40.710770223794725</c:v>
                </c:pt>
                <c:pt idx="499">
                  <c:v>-40.726124813957263</c:v>
                </c:pt>
                <c:pt idx="500">
                  <c:v>-40.738731149508688</c:v>
                </c:pt>
                <c:pt idx="501">
                  <c:v>-40.825476353682262</c:v>
                </c:pt>
                <c:pt idx="502">
                  <c:v>-40.835068700209632</c:v>
                </c:pt>
                <c:pt idx="503">
                  <c:v>-40.844964646013693</c:v>
                </c:pt>
                <c:pt idx="504">
                  <c:v>-40.854856435256316</c:v>
                </c:pt>
                <c:pt idx="505">
                  <c:v>-40.862511809178699</c:v>
                </c:pt>
                <c:pt idx="506">
                  <c:v>-40.875120635950616</c:v>
                </c:pt>
                <c:pt idx="507">
                  <c:v>-40.887722713251968</c:v>
                </c:pt>
                <c:pt idx="508">
                  <c:v>-40.901802248521783</c:v>
                </c:pt>
                <c:pt idx="509">
                  <c:v>-40.90221987554564</c:v>
                </c:pt>
                <c:pt idx="510">
                  <c:v>-40.911628524368616</c:v>
                </c:pt>
                <c:pt idx="511">
                  <c:v>-40.914902197120384</c:v>
                </c:pt>
                <c:pt idx="512">
                  <c:v>-40.924363867355332</c:v>
                </c:pt>
                <c:pt idx="513">
                  <c:v>-40.936136212600829</c:v>
                </c:pt>
                <c:pt idx="514">
                  <c:v>-40.958991726665211</c:v>
                </c:pt>
                <c:pt idx="515">
                  <c:v>-40.989077285230984</c:v>
                </c:pt>
                <c:pt idx="516">
                  <c:v>-41.092198901365848</c:v>
                </c:pt>
                <c:pt idx="517">
                  <c:v>-41.107063874561597</c:v>
                </c:pt>
                <c:pt idx="518">
                  <c:v>-41.108694904341888</c:v>
                </c:pt>
                <c:pt idx="519">
                  <c:v>-41.12963627091181</c:v>
                </c:pt>
                <c:pt idx="520">
                  <c:v>-41.132334143000861</c:v>
                </c:pt>
                <c:pt idx="521">
                  <c:v>-41.137156644078409</c:v>
                </c:pt>
                <c:pt idx="522">
                  <c:v>-41.14373292840677</c:v>
                </c:pt>
                <c:pt idx="523">
                  <c:v>-41.154975627936622</c:v>
                </c:pt>
                <c:pt idx="524">
                  <c:v>-41.163721011492179</c:v>
                </c:pt>
                <c:pt idx="525">
                  <c:v>-41.172792540943142</c:v>
                </c:pt>
                <c:pt idx="526">
                  <c:v>-41.184773692871943</c:v>
                </c:pt>
                <c:pt idx="527">
                  <c:v>-41.199968383736874</c:v>
                </c:pt>
                <c:pt idx="528">
                  <c:v>-41.29099572753298</c:v>
                </c:pt>
                <c:pt idx="529">
                  <c:v>-41.291046120242385</c:v>
                </c:pt>
                <c:pt idx="530">
                  <c:v>-41.316379253290314</c:v>
                </c:pt>
                <c:pt idx="531">
                  <c:v>-41.341685008772416</c:v>
                </c:pt>
                <c:pt idx="532">
                  <c:v>-41.342950213598378</c:v>
                </c:pt>
                <c:pt idx="533">
                  <c:v>-41.345943538261793</c:v>
                </c:pt>
                <c:pt idx="534">
                  <c:v>-41.451590161187042</c:v>
                </c:pt>
                <c:pt idx="535">
                  <c:v>-41.453000896806117</c:v>
                </c:pt>
                <c:pt idx="536">
                  <c:v>-41.459255635242563</c:v>
                </c:pt>
                <c:pt idx="537">
                  <c:v>-41.465881981057734</c:v>
                </c:pt>
                <c:pt idx="538">
                  <c:v>-41.469109245281786</c:v>
                </c:pt>
                <c:pt idx="539">
                  <c:v>-41.478503914145286</c:v>
                </c:pt>
                <c:pt idx="540">
                  <c:v>-41.488043641139349</c:v>
                </c:pt>
                <c:pt idx="541">
                  <c:v>-41.499841155018864</c:v>
                </c:pt>
                <c:pt idx="542">
                  <c:v>-41.511632713797248</c:v>
                </c:pt>
                <c:pt idx="543">
                  <c:v>-41.526101277737531</c:v>
                </c:pt>
                <c:pt idx="544">
                  <c:v>-41.540761587834432</c:v>
                </c:pt>
                <c:pt idx="545">
                  <c:v>-41.607171707186183</c:v>
                </c:pt>
                <c:pt idx="546">
                  <c:v>-41.630660623380301</c:v>
                </c:pt>
                <c:pt idx="547">
                  <c:v>-41.655086171377903</c:v>
                </c:pt>
                <c:pt idx="548">
                  <c:v>-41.656016486164731</c:v>
                </c:pt>
                <c:pt idx="549">
                  <c:v>-41.657632479188294</c:v>
                </c:pt>
                <c:pt idx="550">
                  <c:v>-41.716892396030879</c:v>
                </c:pt>
                <c:pt idx="551">
                  <c:v>-42.838756825993713</c:v>
                </c:pt>
                <c:pt idx="552">
                  <c:v>-42.863360402474463</c:v>
                </c:pt>
                <c:pt idx="553">
                  <c:v>-42.869024827453174</c:v>
                </c:pt>
                <c:pt idx="554">
                  <c:v>-42.879418083539313</c:v>
                </c:pt>
                <c:pt idx="555">
                  <c:v>-42.888022892113497</c:v>
                </c:pt>
                <c:pt idx="556">
                  <c:v>-42.896600126931752</c:v>
                </c:pt>
                <c:pt idx="557">
                  <c:v>-42.971910031535941</c:v>
                </c:pt>
                <c:pt idx="558">
                  <c:v>-42.979488654781264</c:v>
                </c:pt>
                <c:pt idx="559">
                  <c:v>-42.989580674831622</c:v>
                </c:pt>
                <c:pt idx="560">
                  <c:v>-42.999889058447145</c:v>
                </c:pt>
                <c:pt idx="561">
                  <c:v>-43.199343319468461</c:v>
                </c:pt>
                <c:pt idx="562">
                  <c:v>-43.211663942131651</c:v>
                </c:pt>
                <c:pt idx="563">
                  <c:v>-43.224679144161044</c:v>
                </c:pt>
                <c:pt idx="564">
                  <c:v>-43.238678178366605</c:v>
                </c:pt>
                <c:pt idx="565">
                  <c:v>-43.257117491087051</c:v>
                </c:pt>
                <c:pt idx="566">
                  <c:v>-43.301563913758656</c:v>
                </c:pt>
                <c:pt idx="567">
                  <c:v>-43.327325621586411</c:v>
                </c:pt>
                <c:pt idx="568">
                  <c:v>-43.327376651833681</c:v>
                </c:pt>
                <c:pt idx="569">
                  <c:v>-43.328470812194325</c:v>
                </c:pt>
                <c:pt idx="570">
                  <c:v>-43.375028015164183</c:v>
                </c:pt>
                <c:pt idx="571">
                  <c:v>-43.376436680023922</c:v>
                </c:pt>
                <c:pt idx="572">
                  <c:v>-43.376629787606511</c:v>
                </c:pt>
                <c:pt idx="573">
                  <c:v>-43.377605203943894</c:v>
                </c:pt>
                <c:pt idx="574">
                  <c:v>-43.378580578299847</c:v>
                </c:pt>
                <c:pt idx="575">
                  <c:v>-43.37972267808491</c:v>
                </c:pt>
                <c:pt idx="576">
                  <c:v>-43.380463837378407</c:v>
                </c:pt>
                <c:pt idx="577">
                  <c:v>-43.398360540504669</c:v>
                </c:pt>
                <c:pt idx="578">
                  <c:v>-43.401170463097422</c:v>
                </c:pt>
                <c:pt idx="579">
                  <c:v>-43.417201549648418</c:v>
                </c:pt>
                <c:pt idx="580">
                  <c:v>-43.433221295392912</c:v>
                </c:pt>
                <c:pt idx="581">
                  <c:v>-43.434401470950966</c:v>
                </c:pt>
                <c:pt idx="582">
                  <c:v>-43.437640112599446</c:v>
                </c:pt>
                <c:pt idx="583">
                  <c:v>-43.440878290950479</c:v>
                </c:pt>
                <c:pt idx="584">
                  <c:v>-43.444398336502303</c:v>
                </c:pt>
                <c:pt idx="585">
                  <c:v>-43.447917834682926</c:v>
                </c:pt>
                <c:pt idx="586">
                  <c:v>-43.451758064676802</c:v>
                </c:pt>
                <c:pt idx="587">
                  <c:v>-43.465529793278748</c:v>
                </c:pt>
                <c:pt idx="588">
                  <c:v>-43.469736865557891</c:v>
                </c:pt>
                <c:pt idx="589">
                  <c:v>-43.481925151662075</c:v>
                </c:pt>
                <c:pt idx="590">
                  <c:v>-43.487348101424772</c:v>
                </c:pt>
                <c:pt idx="591">
                  <c:v>-43.493011243369942</c:v>
                </c:pt>
                <c:pt idx="592">
                  <c:v>-43.499195223706103</c:v>
                </c:pt>
                <c:pt idx="593">
                  <c:v>-43.505385627744012</c:v>
                </c:pt>
                <c:pt idx="594">
                  <c:v>-43.523070356125949</c:v>
                </c:pt>
                <c:pt idx="595">
                  <c:v>-43.602553163409183</c:v>
                </c:pt>
                <c:pt idx="596">
                  <c:v>-43.605593599468008</c:v>
                </c:pt>
                <c:pt idx="597">
                  <c:v>-43.61402817387107</c:v>
                </c:pt>
                <c:pt idx="598">
                  <c:v>-43.617132844293167</c:v>
                </c:pt>
                <c:pt idx="599">
                  <c:v>-43.620343517834137</c:v>
                </c:pt>
                <c:pt idx="600">
                  <c:v>-43.635942145160136</c:v>
                </c:pt>
                <c:pt idx="601">
                  <c:v>-43.645287468306975</c:v>
                </c:pt>
                <c:pt idx="602">
                  <c:v>-43.714831157915192</c:v>
                </c:pt>
                <c:pt idx="603">
                  <c:v>-43.724758570354425</c:v>
                </c:pt>
                <c:pt idx="604">
                  <c:v>-43.734793548284294</c:v>
                </c:pt>
                <c:pt idx="605">
                  <c:v>-43.740773774168133</c:v>
                </c:pt>
                <c:pt idx="606">
                  <c:v>-43.807473630449202</c:v>
                </c:pt>
                <c:pt idx="607">
                  <c:v>-43.813425026891181</c:v>
                </c:pt>
                <c:pt idx="608">
                  <c:v>-43.824278512210327</c:v>
                </c:pt>
                <c:pt idx="609">
                  <c:v>-43.835208770832949</c:v>
                </c:pt>
                <c:pt idx="610">
                  <c:v>-43.846626241525207</c:v>
                </c:pt>
                <c:pt idx="611">
                  <c:v>-43.860429106528898</c:v>
                </c:pt>
                <c:pt idx="612">
                  <c:v>-43.875118037289283</c:v>
                </c:pt>
                <c:pt idx="613">
                  <c:v>-43.890799811800036</c:v>
                </c:pt>
                <c:pt idx="614">
                  <c:v>-43.906574074264853</c:v>
                </c:pt>
                <c:pt idx="615">
                  <c:v>-43.914784900880633</c:v>
                </c:pt>
                <c:pt idx="616">
                  <c:v>-43.922992721606477</c:v>
                </c:pt>
                <c:pt idx="617">
                  <c:v>-43.92363708798522</c:v>
                </c:pt>
                <c:pt idx="618">
                  <c:v>-43.949389064788249</c:v>
                </c:pt>
                <c:pt idx="619">
                  <c:v>-43.949694583274443</c:v>
                </c:pt>
                <c:pt idx="620">
                  <c:v>-43.985027576591662</c:v>
                </c:pt>
                <c:pt idx="621">
                  <c:v>-44.024173727850929</c:v>
                </c:pt>
                <c:pt idx="622">
                  <c:v>-44.064431461989003</c:v>
                </c:pt>
                <c:pt idx="623">
                  <c:v>-44.108854631864602</c:v>
                </c:pt>
                <c:pt idx="624">
                  <c:v>-44.156483648522858</c:v>
                </c:pt>
                <c:pt idx="625">
                  <c:v>-44.159501998964899</c:v>
                </c:pt>
                <c:pt idx="626">
                  <c:v>-44.16012770136426</c:v>
                </c:pt>
                <c:pt idx="627">
                  <c:v>-44.165360836577108</c:v>
                </c:pt>
                <c:pt idx="628">
                  <c:v>-44.172929330500153</c:v>
                </c:pt>
                <c:pt idx="629">
                  <c:v>-44.35068486945223</c:v>
                </c:pt>
                <c:pt idx="630">
                  <c:v>-44.367119052387118</c:v>
                </c:pt>
                <c:pt idx="631">
                  <c:v>-44.843978864222414</c:v>
                </c:pt>
                <c:pt idx="632">
                  <c:v>-44.940523101782013</c:v>
                </c:pt>
                <c:pt idx="633">
                  <c:v>-45.26622240403298</c:v>
                </c:pt>
                <c:pt idx="634">
                  <c:v>-45.494287739577224</c:v>
                </c:pt>
                <c:pt idx="635">
                  <c:v>-45.724118812237634</c:v>
                </c:pt>
                <c:pt idx="636">
                  <c:v>-45.726264061577204</c:v>
                </c:pt>
                <c:pt idx="637">
                  <c:v>-45.726866535954493</c:v>
                </c:pt>
                <c:pt idx="638">
                  <c:v>-45.727468993418427</c:v>
                </c:pt>
                <c:pt idx="639">
                  <c:v>-45.728071433969667</c:v>
                </c:pt>
                <c:pt idx="640">
                  <c:v>-45.728393653079991</c:v>
                </c:pt>
                <c:pt idx="641">
                  <c:v>-45.728743963905089</c:v>
                </c:pt>
                <c:pt idx="642">
                  <c:v>-45.729760249252735</c:v>
                </c:pt>
                <c:pt idx="643">
                  <c:v>-45.730776486471015</c:v>
                </c:pt>
                <c:pt idx="644">
                  <c:v>-45.731792675563135</c:v>
                </c:pt>
                <c:pt idx="645">
                  <c:v>-45.732922387419606</c:v>
                </c:pt>
                <c:pt idx="646">
                  <c:v>-45.734052039798968</c:v>
                </c:pt>
                <c:pt idx="647">
                  <c:v>-45.735181632705618</c:v>
                </c:pt>
                <c:pt idx="648">
                  <c:v>-45.736311166143977</c:v>
                </c:pt>
                <c:pt idx="649">
                  <c:v>-45.737440640118457</c:v>
                </c:pt>
                <c:pt idx="650">
                  <c:v>-45.738570054633435</c:v>
                </c:pt>
                <c:pt idx="651">
                  <c:v>-45.740052141448572</c:v>
                </c:pt>
                <c:pt idx="652">
                  <c:v>-45.741534125877806</c:v>
                </c:pt>
                <c:pt idx="653">
                  <c:v>-45.743016007931075</c:v>
                </c:pt>
                <c:pt idx="654">
                  <c:v>-45.74449778761835</c:v>
                </c:pt>
                <c:pt idx="655">
                  <c:v>-45.74521990682355</c:v>
                </c:pt>
                <c:pt idx="656">
                  <c:v>-45.747192967210552</c:v>
                </c:pt>
                <c:pt idx="657">
                  <c:v>-45.749165846108902</c:v>
                </c:pt>
                <c:pt idx="658">
                  <c:v>-45.751138543542083</c:v>
                </c:pt>
                <c:pt idx="659">
                  <c:v>-45.753111059533559</c:v>
                </c:pt>
                <c:pt idx="660">
                  <c:v>-45.755212263398747</c:v>
                </c:pt>
                <c:pt idx="661">
                  <c:v>-45.757313261391161</c:v>
                </c:pt>
                <c:pt idx="662">
                  <c:v>-45.759764983458332</c:v>
                </c:pt>
                <c:pt idx="663">
                  <c:v>-45.760779059581701</c:v>
                </c:pt>
                <c:pt idx="664">
                  <c:v>-45.761793087743584</c:v>
                </c:pt>
                <c:pt idx="665">
                  <c:v>-45.762822252759591</c:v>
                </c:pt>
                <c:pt idx="666">
                  <c:v>-45.777199448870867</c:v>
                </c:pt>
                <c:pt idx="667">
                  <c:v>-45.780073664356806</c:v>
                </c:pt>
                <c:pt idx="668">
                  <c:v>-45.794295407685759</c:v>
                </c:pt>
                <c:pt idx="669">
                  <c:v>-45.795384683194627</c:v>
                </c:pt>
                <c:pt idx="670">
                  <c:v>-45.796473903311984</c:v>
                </c:pt>
                <c:pt idx="671">
                  <c:v>-45.799462951902669</c:v>
                </c:pt>
                <c:pt idx="672">
                  <c:v>-45.802942123263485</c:v>
                </c:pt>
                <c:pt idx="673">
                  <c:v>-45.806420729476045</c:v>
                </c:pt>
                <c:pt idx="674">
                  <c:v>-45.809965475127889</c:v>
                </c:pt>
                <c:pt idx="675">
                  <c:v>-45.888939192700967</c:v>
                </c:pt>
                <c:pt idx="676">
                  <c:v>-45.900265873365136</c:v>
                </c:pt>
                <c:pt idx="677">
                  <c:v>-45.91158654998749</c:v>
                </c:pt>
                <c:pt idx="678">
                  <c:v>-45.916083423592191</c:v>
                </c:pt>
                <c:pt idx="679">
                  <c:v>-45.917842576218234</c:v>
                </c:pt>
                <c:pt idx="680">
                  <c:v>-45.919601583881622</c:v>
                </c:pt>
                <c:pt idx="681">
                  <c:v>-45.921360446599024</c:v>
                </c:pt>
                <c:pt idx="682">
                  <c:v>-45.926093278377621</c:v>
                </c:pt>
                <c:pt idx="683">
                  <c:v>-45.936803596454382</c:v>
                </c:pt>
                <c:pt idx="684">
                  <c:v>-45.947135768382751</c:v>
                </c:pt>
                <c:pt idx="685">
                  <c:v>-45.952116086408694</c:v>
                </c:pt>
                <c:pt idx="686">
                  <c:v>-45.95709524159242</c:v>
                </c:pt>
                <c:pt idx="687">
                  <c:v>-45.962294965871344</c:v>
                </c:pt>
                <c:pt idx="688">
                  <c:v>-45.967493422239016</c:v>
                </c:pt>
                <c:pt idx="689">
                  <c:v>-45.973160696925909</c:v>
                </c:pt>
                <c:pt idx="690">
                  <c:v>-45.982534509387833</c:v>
                </c:pt>
                <c:pt idx="691">
                  <c:v>-45.988197785827289</c:v>
                </c:pt>
                <c:pt idx="692">
                  <c:v>-45.997499666970057</c:v>
                </c:pt>
                <c:pt idx="693">
                  <c:v>-46.003267576115164</c:v>
                </c:pt>
                <c:pt idx="694">
                  <c:v>-46.074984547651205</c:v>
                </c:pt>
                <c:pt idx="695">
                  <c:v>-46.080836295653782</c:v>
                </c:pt>
                <c:pt idx="696">
                  <c:v>-46.089893418612931</c:v>
                </c:pt>
                <c:pt idx="697">
                  <c:v>-46.095813775280874</c:v>
                </c:pt>
                <c:pt idx="698">
                  <c:v>-46.101920581408194</c:v>
                </c:pt>
                <c:pt idx="699">
                  <c:v>-46.108025631692392</c:v>
                </c:pt>
                <c:pt idx="700">
                  <c:v>-46.114800249903432</c:v>
                </c:pt>
                <c:pt idx="701">
                  <c:v>-46.121712756195748</c:v>
                </c:pt>
                <c:pt idx="702">
                  <c:v>-46.188348944821342</c:v>
                </c:pt>
                <c:pt idx="703">
                  <c:v>-46.195493901932664</c:v>
                </c:pt>
                <c:pt idx="704">
                  <c:v>-46.198268503041582</c:v>
                </c:pt>
                <c:pt idx="705">
                  <c:v>-46.205624198562738</c:v>
                </c:pt>
                <c:pt idx="706">
                  <c:v>-46.208457503340043</c:v>
                </c:pt>
                <c:pt idx="707">
                  <c:v>-46.211290428917351</c:v>
                </c:pt>
                <c:pt idx="708">
                  <c:v>-46.218936878916637</c:v>
                </c:pt>
                <c:pt idx="709">
                  <c:v>-46.226674160654369</c:v>
                </c:pt>
                <c:pt idx="710">
                  <c:v>-46.229601693380943</c:v>
                </c:pt>
                <c:pt idx="711">
                  <c:v>-46.232528821014114</c:v>
                </c:pt>
                <c:pt idx="712">
                  <c:v>-46.240309336409283</c:v>
                </c:pt>
                <c:pt idx="713">
                  <c:v>-46.249256353029359</c:v>
                </c:pt>
                <c:pt idx="714">
                  <c:v>-46.593793053239047</c:v>
                </c:pt>
                <c:pt idx="715">
                  <c:v>-46.602592309376611</c:v>
                </c:pt>
                <c:pt idx="716">
                  <c:v>-46.608221661287352</c:v>
                </c:pt>
                <c:pt idx="717">
                  <c:v>-46.61735927234529</c:v>
                </c:pt>
                <c:pt idx="718">
                  <c:v>-46.626492891132912</c:v>
                </c:pt>
                <c:pt idx="719">
                  <c:v>-46.635622519995877</c:v>
                </c:pt>
                <c:pt idx="720">
                  <c:v>-46.64483668425023</c:v>
                </c:pt>
                <c:pt idx="721">
                  <c:v>-46.654523285897525</c:v>
                </c:pt>
                <c:pt idx="722">
                  <c:v>-46.659527466865796</c:v>
                </c:pt>
                <c:pt idx="723">
                  <c:v>-46.669307033751465</c:v>
                </c:pt>
                <c:pt idx="724">
                  <c:v>-46.679155921881218</c:v>
                </c:pt>
                <c:pt idx="725">
                  <c:v>-46.735753553343393</c:v>
                </c:pt>
                <c:pt idx="726">
                  <c:v>-46.746136482960303</c:v>
                </c:pt>
                <c:pt idx="727">
                  <c:v>-46.756515564342592</c:v>
                </c:pt>
                <c:pt idx="728">
                  <c:v>-46.760881733498621</c:v>
                </c:pt>
                <c:pt idx="729">
                  <c:v>-46.765142242746691</c:v>
                </c:pt>
                <c:pt idx="730">
                  <c:v>-46.769210596539622</c:v>
                </c:pt>
                <c:pt idx="731">
                  <c:v>-46.780883203550985</c:v>
                </c:pt>
                <c:pt idx="732">
                  <c:v>-46.792549262904416</c:v>
                </c:pt>
                <c:pt idx="733">
                  <c:v>-46.804748251183689</c:v>
                </c:pt>
                <c:pt idx="734">
                  <c:v>-46.816940082655904</c:v>
                </c:pt>
                <c:pt idx="735">
                  <c:v>-46.972667867196691</c:v>
                </c:pt>
                <c:pt idx="736">
                  <c:v>-46.975947927999172</c:v>
                </c:pt>
                <c:pt idx="737">
                  <c:v>-46.988385462347665</c:v>
                </c:pt>
                <c:pt idx="738">
                  <c:v>-46.991470364302344</c:v>
                </c:pt>
                <c:pt idx="739">
                  <c:v>-47.040629509706456</c:v>
                </c:pt>
                <c:pt idx="740">
                  <c:v>-47.043524395906303</c:v>
                </c:pt>
                <c:pt idx="741">
                  <c:v>-47.057121652813485</c:v>
                </c:pt>
                <c:pt idx="742">
                  <c:v>-47.104596881565371</c:v>
                </c:pt>
                <c:pt idx="743">
                  <c:v>-47.109869942602948</c:v>
                </c:pt>
                <c:pt idx="744">
                  <c:v>-47.123825986935451</c:v>
                </c:pt>
                <c:pt idx="745">
                  <c:v>-47.137772566483655</c:v>
                </c:pt>
                <c:pt idx="746">
                  <c:v>-47.153406040092925</c:v>
                </c:pt>
                <c:pt idx="747">
                  <c:v>-47.154991022895295</c:v>
                </c:pt>
                <c:pt idx="748">
                  <c:v>-47.156331249188334</c:v>
                </c:pt>
                <c:pt idx="749">
                  <c:v>-47.157671388046666</c:v>
                </c:pt>
                <c:pt idx="750">
                  <c:v>-47.158824919268369</c:v>
                </c:pt>
                <c:pt idx="751">
                  <c:v>-47.166077103498452</c:v>
                </c:pt>
                <c:pt idx="752">
                  <c:v>-47.187287055020093</c:v>
                </c:pt>
                <c:pt idx="753">
                  <c:v>-47.1877107863261</c:v>
                </c:pt>
                <c:pt idx="754">
                  <c:v>-47.187978831063454</c:v>
                </c:pt>
                <c:pt idx="755">
                  <c:v>-47.188004455636886</c:v>
                </c:pt>
                <c:pt idx="756">
                  <c:v>-47.199073391728859</c:v>
                </c:pt>
                <c:pt idx="757">
                  <c:v>-47.202909687964492</c:v>
                </c:pt>
                <c:pt idx="758">
                  <c:v>-47.213970585424121</c:v>
                </c:pt>
                <c:pt idx="759">
                  <c:v>-47.225025518707618</c:v>
                </c:pt>
                <c:pt idx="760">
                  <c:v>-47.23607449200248</c:v>
                </c:pt>
                <c:pt idx="761">
                  <c:v>-47.23609948002219</c:v>
                </c:pt>
                <c:pt idx="762">
                  <c:v>-47.267160349954217</c:v>
                </c:pt>
                <c:pt idx="763">
                  <c:v>-47.267247138251861</c:v>
                </c:pt>
                <c:pt idx="764">
                  <c:v>-47.29205148718664</c:v>
                </c:pt>
                <c:pt idx="765">
                  <c:v>-47.323113531455817</c:v>
                </c:pt>
                <c:pt idx="766">
                  <c:v>-47.35412840979285</c:v>
                </c:pt>
                <c:pt idx="767">
                  <c:v>-47.354282486543042</c:v>
                </c:pt>
                <c:pt idx="768">
                  <c:v>-47.355496930863957</c:v>
                </c:pt>
                <c:pt idx="769">
                  <c:v>-47.372642782826638</c:v>
                </c:pt>
                <c:pt idx="770">
                  <c:v>-47.413401885775393</c:v>
                </c:pt>
                <c:pt idx="771">
                  <c:v>-47.423529371954714</c:v>
                </c:pt>
                <c:pt idx="772">
                  <c:v>-47.444538218736341</c:v>
                </c:pt>
                <c:pt idx="773">
                  <c:v>-47.465525387476966</c:v>
                </c:pt>
                <c:pt idx="774">
                  <c:v>-47.472773480114711</c:v>
                </c:pt>
                <c:pt idx="775">
                  <c:v>-47.546528313113448</c:v>
                </c:pt>
                <c:pt idx="776">
                  <c:v>-47.620015701769987</c:v>
                </c:pt>
                <c:pt idx="777">
                  <c:v>-47.693236882346795</c:v>
                </c:pt>
                <c:pt idx="778">
                  <c:v>-47.704503332739051</c:v>
                </c:pt>
                <c:pt idx="779">
                  <c:v>-47.71747432110395</c:v>
                </c:pt>
                <c:pt idx="780">
                  <c:v>-47.730436961722475</c:v>
                </c:pt>
                <c:pt idx="781">
                  <c:v>-47.776810001138273</c:v>
                </c:pt>
                <c:pt idx="782">
                  <c:v>-47.85893987235815</c:v>
                </c:pt>
                <c:pt idx="783">
                  <c:v>-47.860753357130619</c:v>
                </c:pt>
                <c:pt idx="784">
                  <c:v>-47.862566677776123</c:v>
                </c:pt>
                <c:pt idx="785">
                  <c:v>-47.945177117389356</c:v>
                </c:pt>
                <c:pt idx="786">
                  <c:v>-48.227208284889926</c:v>
                </c:pt>
                <c:pt idx="787">
                  <c:v>-48.243316536206272</c:v>
                </c:pt>
                <c:pt idx="788">
                  <c:v>-48.260666228537964</c:v>
                </c:pt>
                <c:pt idx="789">
                  <c:v>-48.278552840942027</c:v>
                </c:pt>
                <c:pt idx="790">
                  <c:v>-48.296423243234358</c:v>
                </c:pt>
                <c:pt idx="791">
                  <c:v>-48.297263523675277</c:v>
                </c:pt>
                <c:pt idx="792">
                  <c:v>-48.322973777358811</c:v>
                </c:pt>
                <c:pt idx="793">
                  <c:v>-48.431957510814627</c:v>
                </c:pt>
                <c:pt idx="794">
                  <c:v>-48.451349019754971</c:v>
                </c:pt>
                <c:pt idx="795">
                  <c:v>-48.451953494801998</c:v>
                </c:pt>
                <c:pt idx="796">
                  <c:v>-48.593289347935141</c:v>
                </c:pt>
                <c:pt idx="797">
                  <c:v>-48.749480735475544</c:v>
                </c:pt>
                <c:pt idx="798">
                  <c:v>-50.601968107920953</c:v>
                </c:pt>
                <c:pt idx="799">
                  <c:v>-50.602288772081984</c:v>
                </c:pt>
                <c:pt idx="800">
                  <c:v>-50.602864150441739</c:v>
                </c:pt>
                <c:pt idx="801">
                  <c:v>-50.788669710385697</c:v>
                </c:pt>
                <c:pt idx="802">
                  <c:v>-50.80331725379812</c:v>
                </c:pt>
                <c:pt idx="803">
                  <c:v>-50.803703733250138</c:v>
                </c:pt>
                <c:pt idx="804">
                  <c:v>-50.804246245142267</c:v>
                </c:pt>
                <c:pt idx="805">
                  <c:v>-50.804788740239111</c:v>
                </c:pt>
                <c:pt idx="806">
                  <c:v>-50.806353515683654</c:v>
                </c:pt>
                <c:pt idx="807">
                  <c:v>-50.80802038241977</c:v>
                </c:pt>
                <c:pt idx="808">
                  <c:v>-50.810078372915321</c:v>
                </c:pt>
                <c:pt idx="809">
                  <c:v>-50.810882908681464</c:v>
                </c:pt>
                <c:pt idx="810">
                  <c:v>-50.811687407497857</c:v>
                </c:pt>
                <c:pt idx="811">
                  <c:v>-50.82286042389017</c:v>
                </c:pt>
                <c:pt idx="812">
                  <c:v>-50.823676412128904</c:v>
                </c:pt>
                <c:pt idx="813">
                  <c:v>-50.824492362331632</c:v>
                </c:pt>
                <c:pt idx="814">
                  <c:v>-50.825308274500188</c:v>
                </c:pt>
                <c:pt idx="815">
                  <c:v>-50.827537536092194</c:v>
                </c:pt>
                <c:pt idx="816">
                  <c:v>-50.828382124164001</c:v>
                </c:pt>
                <c:pt idx="817">
                  <c:v>-50.839236278034591</c:v>
                </c:pt>
                <c:pt idx="818">
                  <c:v>-50.854237112500599</c:v>
                </c:pt>
                <c:pt idx="819">
                  <c:v>-50.856606609531099</c:v>
                </c:pt>
                <c:pt idx="820">
                  <c:v>-50.871181952504713</c:v>
                </c:pt>
                <c:pt idx="821">
                  <c:v>-50.872146585134871</c:v>
                </c:pt>
                <c:pt idx="822">
                  <c:v>-50.874720064221975</c:v>
                </c:pt>
                <c:pt idx="823">
                  <c:v>-51.180337999893581</c:v>
                </c:pt>
                <c:pt idx="824">
                  <c:v>-51.190165942013373</c:v>
                </c:pt>
                <c:pt idx="825">
                  <c:v>-51.192871343440473</c:v>
                </c:pt>
                <c:pt idx="826">
                  <c:v>-51.195576317970733</c:v>
                </c:pt>
                <c:pt idx="827">
                  <c:v>-51.198280865671819</c:v>
                </c:pt>
                <c:pt idx="828">
                  <c:v>-51.207210317239152</c:v>
                </c:pt>
                <c:pt idx="829">
                  <c:v>-51.210324947247308</c:v>
                </c:pt>
                <c:pt idx="830">
                  <c:v>-51.211695320063001</c:v>
                </c:pt>
                <c:pt idx="831">
                  <c:v>-51.215340134687096</c:v>
                </c:pt>
                <c:pt idx="832">
                  <c:v>-51.219035991536572</c:v>
                </c:pt>
                <c:pt idx="833">
                  <c:v>-51.274977880480868</c:v>
                </c:pt>
                <c:pt idx="834">
                  <c:v>-51.279769159455839</c:v>
                </c:pt>
                <c:pt idx="835">
                  <c:v>-51.420839001979296</c:v>
                </c:pt>
                <c:pt idx="836">
                  <c:v>-51.426421169119116</c:v>
                </c:pt>
                <c:pt idx="837">
                  <c:v>-51.431988734581921</c:v>
                </c:pt>
                <c:pt idx="838">
                  <c:v>-51.434155754613769</c:v>
                </c:pt>
                <c:pt idx="839">
                  <c:v>-51.436322496812203</c:v>
                </c:pt>
                <c:pt idx="840">
                  <c:v>-51.438488961212329</c:v>
                </c:pt>
                <c:pt idx="841">
                  <c:v>-51.440777914258852</c:v>
                </c:pt>
                <c:pt idx="842">
                  <c:v>-51.446862147907161</c:v>
                </c:pt>
                <c:pt idx="843">
                  <c:v>-51.452944190259103</c:v>
                </c:pt>
                <c:pt idx="844">
                  <c:v>-51.45526094302101</c:v>
                </c:pt>
                <c:pt idx="845">
                  <c:v>-51.457577377828414</c:v>
                </c:pt>
                <c:pt idx="846">
                  <c:v>-51.464237913036264</c:v>
                </c:pt>
                <c:pt idx="847">
                  <c:v>-51.468801494832164</c:v>
                </c:pt>
                <c:pt idx="848">
                  <c:v>-51.47298900815656</c:v>
                </c:pt>
                <c:pt idx="849">
                  <c:v>-51.518368760333686</c:v>
                </c:pt>
                <c:pt idx="850">
                  <c:v>-51.525586271868846</c:v>
                </c:pt>
                <c:pt idx="851">
                  <c:v>-51.529657172573842</c:v>
                </c:pt>
                <c:pt idx="852">
                  <c:v>-51.574651727728231</c:v>
                </c:pt>
                <c:pt idx="853">
                  <c:v>-51.58230089837825</c:v>
                </c:pt>
                <c:pt idx="854">
                  <c:v>-51.585939726387366</c:v>
                </c:pt>
                <c:pt idx="855">
                  <c:v>-51.589346060884182</c:v>
                </c:pt>
                <c:pt idx="856">
                  <c:v>-51.597488759064014</c:v>
                </c:pt>
                <c:pt idx="857">
                  <c:v>-51.605630458523976</c:v>
                </c:pt>
                <c:pt idx="858">
                  <c:v>-51.609002581157952</c:v>
                </c:pt>
                <c:pt idx="859">
                  <c:v>-51.617237084877758</c:v>
                </c:pt>
                <c:pt idx="860">
                  <c:v>-51.62546753343937</c:v>
                </c:pt>
                <c:pt idx="861">
                  <c:v>-51.628645645385639</c:v>
                </c:pt>
                <c:pt idx="862">
                  <c:v>-51.6373770503711</c:v>
                </c:pt>
                <c:pt idx="863">
                  <c:v>-51.640380508569052</c:v>
                </c:pt>
                <c:pt idx="864">
                  <c:v>-51.649135554921138</c:v>
                </c:pt>
                <c:pt idx="865">
                  <c:v>-51.768680535574326</c:v>
                </c:pt>
                <c:pt idx="866">
                  <c:v>-51.778427500744115</c:v>
                </c:pt>
                <c:pt idx="867">
                  <c:v>-51.788170959216309</c:v>
                </c:pt>
                <c:pt idx="868">
                  <c:v>-51.790509253243663</c:v>
                </c:pt>
                <c:pt idx="869">
                  <c:v>-51.80054591792954</c:v>
                </c:pt>
                <c:pt idx="870">
                  <c:v>-51.811095319964721</c:v>
                </c:pt>
                <c:pt idx="871">
                  <c:v>-51.821906691732821</c:v>
                </c:pt>
                <c:pt idx="872">
                  <c:v>-51.823677243129097</c:v>
                </c:pt>
                <c:pt idx="873">
                  <c:v>-51.83731858486086</c:v>
                </c:pt>
                <c:pt idx="874">
                  <c:v>-51.843108078488129</c:v>
                </c:pt>
                <c:pt idx="875">
                  <c:v>-51.848204653060343</c:v>
                </c:pt>
                <c:pt idx="876">
                  <c:v>-51.85399032335728</c:v>
                </c:pt>
                <c:pt idx="877">
                  <c:v>-51.859773961602471</c:v>
                </c:pt>
                <c:pt idx="878">
                  <c:v>-51.87585844648904</c:v>
                </c:pt>
                <c:pt idx="879">
                  <c:v>-51.894521608210425</c:v>
                </c:pt>
                <c:pt idx="880">
                  <c:v>-51.913163587300268</c:v>
                </c:pt>
                <c:pt idx="881">
                  <c:v>-51.91317006393357</c:v>
                </c:pt>
                <c:pt idx="882">
                  <c:v>-51.916010586179951</c:v>
                </c:pt>
                <c:pt idx="883">
                  <c:v>-51.916051990536289</c:v>
                </c:pt>
                <c:pt idx="884">
                  <c:v>-51.934015170755956</c:v>
                </c:pt>
                <c:pt idx="885">
                  <c:v>-51.951492314370071</c:v>
                </c:pt>
                <c:pt idx="886">
                  <c:v>-51.984144713874009</c:v>
                </c:pt>
                <c:pt idx="887">
                  <c:v>-51.996312256779085</c:v>
                </c:pt>
                <c:pt idx="888">
                  <c:v>-52.031213037288119</c:v>
                </c:pt>
                <c:pt idx="889">
                  <c:v>-52.066039159797931</c:v>
                </c:pt>
                <c:pt idx="890">
                  <c:v>-52.100790774021128</c:v>
                </c:pt>
                <c:pt idx="891">
                  <c:v>-52.137417143986568</c:v>
                </c:pt>
                <c:pt idx="892">
                  <c:v>-52.185866416474362</c:v>
                </c:pt>
                <c:pt idx="893">
                  <c:v>-52.234170466644734</c:v>
                </c:pt>
                <c:pt idx="894">
                  <c:v>-52.285500785187764</c:v>
                </c:pt>
                <c:pt idx="895">
                  <c:v>-52.34366472616037</c:v>
                </c:pt>
                <c:pt idx="896">
                  <c:v>-52.379899545197127</c:v>
                </c:pt>
                <c:pt idx="897">
                  <c:v>-52.44526145618206</c:v>
                </c:pt>
                <c:pt idx="898">
                  <c:v>-52.54964811186121</c:v>
                </c:pt>
                <c:pt idx="899">
                  <c:v>-52.618317183359373</c:v>
                </c:pt>
                <c:pt idx="900">
                  <c:v>-52.633148900775325</c:v>
                </c:pt>
                <c:pt idx="901">
                  <c:v>-52.660690455641294</c:v>
                </c:pt>
                <c:pt idx="902">
                  <c:v>-52.66149059235034</c:v>
                </c:pt>
                <c:pt idx="903">
                  <c:v>-52.664110618846266</c:v>
                </c:pt>
                <c:pt idx="904">
                  <c:v>-52.667403639282469</c:v>
                </c:pt>
                <c:pt idx="905">
                  <c:v>-52.714671282316999</c:v>
                </c:pt>
                <c:pt idx="906">
                  <c:v>-52.844277713672</c:v>
                </c:pt>
                <c:pt idx="907">
                  <c:v>-52.889331152432661</c:v>
                </c:pt>
                <c:pt idx="908">
                  <c:v>-52.894705011666375</c:v>
                </c:pt>
                <c:pt idx="909">
                  <c:v>-52.89533664893694</c:v>
                </c:pt>
                <c:pt idx="910">
                  <c:v>-52.897354301329514</c:v>
                </c:pt>
                <c:pt idx="911">
                  <c:v>-52.954804996438405</c:v>
                </c:pt>
                <c:pt idx="912">
                  <c:v>-52.955676962171424</c:v>
                </c:pt>
                <c:pt idx="913">
                  <c:v>-52.958003213460351</c:v>
                </c:pt>
                <c:pt idx="914">
                  <c:v>-52.960420736581263</c:v>
                </c:pt>
                <c:pt idx="915">
                  <c:v>-53.102059081683784</c:v>
                </c:pt>
                <c:pt idx="916">
                  <c:v>-53.104636593667124</c:v>
                </c:pt>
                <c:pt idx="917">
                  <c:v>-53.107213665613315</c:v>
                </c:pt>
                <c:pt idx="918">
                  <c:v>-53.160426338307516</c:v>
                </c:pt>
                <c:pt idx="919">
                  <c:v>-53.171687142809269</c:v>
                </c:pt>
                <c:pt idx="920">
                  <c:v>-53.172932440551861</c:v>
                </c:pt>
                <c:pt idx="921">
                  <c:v>-53.176291670465744</c:v>
                </c:pt>
                <c:pt idx="922">
                  <c:v>-53.182355141811001</c:v>
                </c:pt>
                <c:pt idx="923">
                  <c:v>-53.186563237920936</c:v>
                </c:pt>
                <c:pt idx="924">
                  <c:v>-53.191409612495946</c:v>
                </c:pt>
                <c:pt idx="925">
                  <c:v>-53.195374432016393</c:v>
                </c:pt>
                <c:pt idx="926">
                  <c:v>-53.201912820653817</c:v>
                </c:pt>
                <c:pt idx="927">
                  <c:v>-53.208520004720931</c:v>
                </c:pt>
                <c:pt idx="928">
                  <c:v>-53.215124274996626</c:v>
                </c:pt>
                <c:pt idx="929">
                  <c:v>-53.255317364677083</c:v>
                </c:pt>
                <c:pt idx="930">
                  <c:v>-53.258501567828347</c:v>
                </c:pt>
                <c:pt idx="931">
                  <c:v>-53.265862556725423</c:v>
                </c:pt>
                <c:pt idx="932">
                  <c:v>-53.273384758956162</c:v>
                </c:pt>
                <c:pt idx="933">
                  <c:v>-53.276320711002299</c:v>
                </c:pt>
                <c:pt idx="934">
                  <c:v>-53.283837636206471</c:v>
                </c:pt>
                <c:pt idx="935">
                  <c:v>-53.286746279250195</c:v>
                </c:pt>
                <c:pt idx="936">
                  <c:v>-53.289654354030013</c:v>
                </c:pt>
                <c:pt idx="937">
                  <c:v>-53.298657323819398</c:v>
                </c:pt>
                <c:pt idx="938">
                  <c:v>-53.30801787860797</c:v>
                </c:pt>
                <c:pt idx="939">
                  <c:v>-53.317372540808186</c:v>
                </c:pt>
                <c:pt idx="940">
                  <c:v>-53.348754461588747</c:v>
                </c:pt>
                <c:pt idx="941">
                  <c:v>-53.361459431735696</c:v>
                </c:pt>
                <c:pt idx="942">
                  <c:v>-53.36153096174084</c:v>
                </c:pt>
                <c:pt idx="943">
                  <c:v>-53.440664347359636</c:v>
                </c:pt>
                <c:pt idx="944">
                  <c:v>-53.519315946710606</c:v>
                </c:pt>
                <c:pt idx="945">
                  <c:v>-53.519380621303824</c:v>
                </c:pt>
                <c:pt idx="946">
                  <c:v>-53.535515494474403</c:v>
                </c:pt>
                <c:pt idx="947">
                  <c:v>-53.535696031505871</c:v>
                </c:pt>
                <c:pt idx="948">
                  <c:v>-53.536037493766862</c:v>
                </c:pt>
                <c:pt idx="949">
                  <c:v>-53.537226141383933</c:v>
                </c:pt>
                <c:pt idx="950">
                  <c:v>-53.538365674020071</c:v>
                </c:pt>
                <c:pt idx="951">
                  <c:v>-53.570731149186201</c:v>
                </c:pt>
                <c:pt idx="952">
                  <c:v>-53.57444007360413</c:v>
                </c:pt>
                <c:pt idx="953">
                  <c:v>-53.590035339704087</c:v>
                </c:pt>
                <c:pt idx="954">
                  <c:v>-53.605613883669442</c:v>
                </c:pt>
                <c:pt idx="955">
                  <c:v>-53.609727580741861</c:v>
                </c:pt>
                <c:pt idx="956">
                  <c:v>-53.61511846390124</c:v>
                </c:pt>
                <c:pt idx="957">
                  <c:v>-53.657140243586575</c:v>
                </c:pt>
                <c:pt idx="958">
                  <c:v>-53.680041619599933</c:v>
                </c:pt>
                <c:pt idx="959">
                  <c:v>-53.702906686081647</c:v>
                </c:pt>
                <c:pt idx="960">
                  <c:v>-53.703057880923502</c:v>
                </c:pt>
                <c:pt idx="961">
                  <c:v>-53.798266239708653</c:v>
                </c:pt>
                <c:pt idx="962">
                  <c:v>-54.344964036544525</c:v>
                </c:pt>
                <c:pt idx="963">
                  <c:v>-54.405934452390817</c:v>
                </c:pt>
                <c:pt idx="964">
                  <c:v>-54.4066329596942</c:v>
                </c:pt>
                <c:pt idx="965">
                  <c:v>-54.40933204490662</c:v>
                </c:pt>
                <c:pt idx="966">
                  <c:v>-54.412493698371371</c:v>
                </c:pt>
                <c:pt idx="967">
                  <c:v>-54.417247102627265</c:v>
                </c:pt>
                <c:pt idx="968">
                  <c:v>-54.422422227544999</c:v>
                </c:pt>
                <c:pt idx="969">
                  <c:v>-54.427595371218629</c:v>
                </c:pt>
                <c:pt idx="970">
                  <c:v>-54.429576664461806</c:v>
                </c:pt>
                <c:pt idx="971">
                  <c:v>-54.434843003762175</c:v>
                </c:pt>
                <c:pt idx="972">
                  <c:v>-54.438442693923577</c:v>
                </c:pt>
                <c:pt idx="973">
                  <c:v>-54.442041423968121</c:v>
                </c:pt>
                <c:pt idx="974">
                  <c:v>-54.448841470956928</c:v>
                </c:pt>
                <c:pt idx="975">
                  <c:v>-54.45152726440984</c:v>
                </c:pt>
                <c:pt idx="976">
                  <c:v>-54.460116929137648</c:v>
                </c:pt>
                <c:pt idx="977">
                  <c:v>-54.468703084400083</c:v>
                </c:pt>
                <c:pt idx="978">
                  <c:v>-54.470019576136544</c:v>
                </c:pt>
                <c:pt idx="979">
                  <c:v>-54.470180955407933</c:v>
                </c:pt>
                <c:pt idx="980">
                  <c:v>-54.488797147153093</c:v>
                </c:pt>
                <c:pt idx="981">
                  <c:v>-54.488998129135808</c:v>
                </c:pt>
                <c:pt idx="982">
                  <c:v>-54.499612201341932</c:v>
                </c:pt>
                <c:pt idx="983">
                  <c:v>-54.528589430501832</c:v>
                </c:pt>
                <c:pt idx="984">
                  <c:v>-54.530289201445626</c:v>
                </c:pt>
                <c:pt idx="985">
                  <c:v>-54.562548521494861</c:v>
                </c:pt>
                <c:pt idx="986">
                  <c:v>-54.57745936241993</c:v>
                </c:pt>
                <c:pt idx="987">
                  <c:v>-54.591042995260395</c:v>
                </c:pt>
                <c:pt idx="988">
                  <c:v>-54.591988317718418</c:v>
                </c:pt>
                <c:pt idx="989">
                  <c:v>-54.593056459818143</c:v>
                </c:pt>
                <c:pt idx="990">
                  <c:v>-54.595500258001117</c:v>
                </c:pt>
                <c:pt idx="991">
                  <c:v>-54.64284364732962</c:v>
                </c:pt>
                <c:pt idx="992">
                  <c:v>-54.876761807784099</c:v>
                </c:pt>
                <c:pt idx="993">
                  <c:v>-54.877922595408158</c:v>
                </c:pt>
                <c:pt idx="994">
                  <c:v>-54.881996059744218</c:v>
                </c:pt>
                <c:pt idx="995">
                  <c:v>-54.88507265033639</c:v>
                </c:pt>
                <c:pt idx="996">
                  <c:v>-54.902095310246871</c:v>
                </c:pt>
                <c:pt idx="997">
                  <c:v>-54.903667660104105</c:v>
                </c:pt>
                <c:pt idx="998">
                  <c:v>-54.933399719698265</c:v>
                </c:pt>
                <c:pt idx="999">
                  <c:v>-54.963063199781445</c:v>
                </c:pt>
                <c:pt idx="1000">
                  <c:v>-54.997198606046453</c:v>
                </c:pt>
                <c:pt idx="1001">
                  <c:v>-55.022443577827239</c:v>
                </c:pt>
                <c:pt idx="1002">
                  <c:v>-55.081783151829619</c:v>
                </c:pt>
                <c:pt idx="1003">
                  <c:v>-55.082455897772768</c:v>
                </c:pt>
                <c:pt idx="1004">
                  <c:v>-55.08488379601939</c:v>
                </c:pt>
                <c:pt idx="1005">
                  <c:v>-55.087435365285934</c:v>
                </c:pt>
                <c:pt idx="1006">
                  <c:v>-55.09209256462465</c:v>
                </c:pt>
                <c:pt idx="1007">
                  <c:v>-55.299292661642504</c:v>
                </c:pt>
                <c:pt idx="1008">
                  <c:v>-55.30447540373266</c:v>
                </c:pt>
                <c:pt idx="1009">
                  <c:v>-55.310152311648856</c:v>
                </c:pt>
                <c:pt idx="1010">
                  <c:v>-55.317230989139617</c:v>
                </c:pt>
                <c:pt idx="1011">
                  <c:v>-55.324555950610751</c:v>
                </c:pt>
                <c:pt idx="1012">
                  <c:v>-55.333952434544976</c:v>
                </c:pt>
                <c:pt idx="1013">
                  <c:v>-55.343557194899965</c:v>
                </c:pt>
                <c:pt idx="1014">
                  <c:v>-55.344285173693784</c:v>
                </c:pt>
                <c:pt idx="1015">
                  <c:v>-55.364343774474115</c:v>
                </c:pt>
                <c:pt idx="1016">
                  <c:v>-55.392922971525415</c:v>
                </c:pt>
                <c:pt idx="1017">
                  <c:v>-55.457331518057032</c:v>
                </c:pt>
                <c:pt idx="1018">
                  <c:v>-55.465386082978839</c:v>
                </c:pt>
                <c:pt idx="1019">
                  <c:v>-55.467282175877081</c:v>
                </c:pt>
                <c:pt idx="1020">
                  <c:v>-55.473608313048501</c:v>
                </c:pt>
                <c:pt idx="1021">
                  <c:v>-55.475076785728589</c:v>
                </c:pt>
                <c:pt idx="1022">
                  <c:v>-55.479997961287182</c:v>
                </c:pt>
                <c:pt idx="1023">
                  <c:v>-55.487890005360235</c:v>
                </c:pt>
                <c:pt idx="1024">
                  <c:v>-55.500113868633953</c:v>
                </c:pt>
                <c:pt idx="1025">
                  <c:v>-55.564269153174315</c:v>
                </c:pt>
                <c:pt idx="1026">
                  <c:v>-55.576574873780231</c:v>
                </c:pt>
                <c:pt idx="1027">
                  <c:v>-55.577992206208272</c:v>
                </c:pt>
                <c:pt idx="1028">
                  <c:v>-55.579861129906526</c:v>
                </c:pt>
                <c:pt idx="1029">
                  <c:v>-55.580935321409704</c:v>
                </c:pt>
                <c:pt idx="1030">
                  <c:v>-55.583198265410012</c:v>
                </c:pt>
                <c:pt idx="1031">
                  <c:v>-55.587734578670208</c:v>
                </c:pt>
                <c:pt idx="1032">
                  <c:v>-55.592186323259732</c:v>
                </c:pt>
                <c:pt idx="1033">
                  <c:v>-55.776415731479382</c:v>
                </c:pt>
                <c:pt idx="1034">
                  <c:v>-55.80327155567322</c:v>
                </c:pt>
                <c:pt idx="1035">
                  <c:v>-55.812362525792942</c:v>
                </c:pt>
                <c:pt idx="1036">
                  <c:v>-55.813302175557318</c:v>
                </c:pt>
                <c:pt idx="1037">
                  <c:v>-55.826162255645308</c:v>
                </c:pt>
                <c:pt idx="1038">
                  <c:v>-55.840051298015943</c:v>
                </c:pt>
                <c:pt idx="1039">
                  <c:v>-55.862359740273355</c:v>
                </c:pt>
                <c:pt idx="1040">
                  <c:v>-55.864640885338915</c:v>
                </c:pt>
                <c:pt idx="1041">
                  <c:v>-55.898187129400959</c:v>
                </c:pt>
                <c:pt idx="1042">
                  <c:v>-55.899370661563083</c:v>
                </c:pt>
                <c:pt idx="1043">
                  <c:v>-55.90351353025185</c:v>
                </c:pt>
                <c:pt idx="1044">
                  <c:v>-55.938541647703097</c:v>
                </c:pt>
                <c:pt idx="1045">
                  <c:v>-55.938714190210661</c:v>
                </c:pt>
                <c:pt idx="1046">
                  <c:v>-55.942320831320203</c:v>
                </c:pt>
                <c:pt idx="1047">
                  <c:v>-55.974721195844303</c:v>
                </c:pt>
                <c:pt idx="1048">
                  <c:v>-55.984452625488544</c:v>
                </c:pt>
                <c:pt idx="1049">
                  <c:v>-55.989727004030918</c:v>
                </c:pt>
                <c:pt idx="1050">
                  <c:v>-56.067852076861108</c:v>
                </c:pt>
                <c:pt idx="1051">
                  <c:v>-56.081377695790621</c:v>
                </c:pt>
                <c:pt idx="1052">
                  <c:v>-56.200492033186535</c:v>
                </c:pt>
                <c:pt idx="1053">
                  <c:v>-56.203053325470627</c:v>
                </c:pt>
                <c:pt idx="1054">
                  <c:v>-56.203622596013034</c:v>
                </c:pt>
                <c:pt idx="1055">
                  <c:v>-56.341884902465935</c:v>
                </c:pt>
                <c:pt idx="1056">
                  <c:v>-56.359500869928588</c:v>
                </c:pt>
                <c:pt idx="1057">
                  <c:v>-56.373725891823625</c:v>
                </c:pt>
                <c:pt idx="1058">
                  <c:v>-56.511013035394299</c:v>
                </c:pt>
                <c:pt idx="1059">
                  <c:v>-56.517417543996274</c:v>
                </c:pt>
                <c:pt idx="1060">
                  <c:v>-56.523159483126413</c:v>
                </c:pt>
                <c:pt idx="1061">
                  <c:v>-56.524115817048767</c:v>
                </c:pt>
                <c:pt idx="1062">
                  <c:v>-56.637138892364703</c:v>
                </c:pt>
                <c:pt idx="1063">
                  <c:v>-56.67141438135031</c:v>
                </c:pt>
                <c:pt idx="1064">
                  <c:v>-56.673258389232124</c:v>
                </c:pt>
                <c:pt idx="1065">
                  <c:v>-56.673503863065555</c:v>
                </c:pt>
                <c:pt idx="1066">
                  <c:v>-56.68005670521071</c:v>
                </c:pt>
                <c:pt idx="1067">
                  <c:v>-56.687442269562688</c:v>
                </c:pt>
                <c:pt idx="1068">
                  <c:v>-56.715746604709388</c:v>
                </c:pt>
                <c:pt idx="1069">
                  <c:v>-56.748579334579112</c:v>
                </c:pt>
                <c:pt idx="1070">
                  <c:v>-56.756720900815836</c:v>
                </c:pt>
                <c:pt idx="1071">
                  <c:v>-56.757337778600771</c:v>
                </c:pt>
                <c:pt idx="1072">
                  <c:v>-56.781120404377894</c:v>
                </c:pt>
                <c:pt idx="1073">
                  <c:v>-56.785049590809606</c:v>
                </c:pt>
                <c:pt idx="1074">
                  <c:v>-56.785595198158511</c:v>
                </c:pt>
                <c:pt idx="1075">
                  <c:v>-56.890459684782172</c:v>
                </c:pt>
                <c:pt idx="1076">
                  <c:v>-56.895333680245749</c:v>
                </c:pt>
                <c:pt idx="1077">
                  <c:v>-56.89805845731005</c:v>
                </c:pt>
                <c:pt idx="1078">
                  <c:v>-56.925391948904931</c:v>
                </c:pt>
                <c:pt idx="1079">
                  <c:v>-56.932676367501003</c:v>
                </c:pt>
                <c:pt idx="1080">
                  <c:v>-56.93724441183749</c:v>
                </c:pt>
                <c:pt idx="1081">
                  <c:v>-56.963133490198452</c:v>
                </c:pt>
                <c:pt idx="1082">
                  <c:v>-56.971661538184605</c:v>
                </c:pt>
                <c:pt idx="1083">
                  <c:v>-56.980171626398992</c:v>
                </c:pt>
                <c:pt idx="1084">
                  <c:v>-56.984377514926962</c:v>
                </c:pt>
                <c:pt idx="1085">
                  <c:v>-56.997730199685471</c:v>
                </c:pt>
                <c:pt idx="1086">
                  <c:v>-57.071508794795648</c:v>
                </c:pt>
                <c:pt idx="1087">
                  <c:v>-57.081250345169828</c:v>
                </c:pt>
                <c:pt idx="1088">
                  <c:v>-57.08414456809016</c:v>
                </c:pt>
                <c:pt idx="1089">
                  <c:v>-57.089709768502033</c:v>
                </c:pt>
                <c:pt idx="1090">
                  <c:v>-57.095271831199554</c:v>
                </c:pt>
                <c:pt idx="1091">
                  <c:v>-57.101438116647515</c:v>
                </c:pt>
                <c:pt idx="1092">
                  <c:v>-57.101623148228327</c:v>
                </c:pt>
                <c:pt idx="1093">
                  <c:v>-57.114394289708919</c:v>
                </c:pt>
                <c:pt idx="1094">
                  <c:v>-57.115847761505563</c:v>
                </c:pt>
                <c:pt idx="1095">
                  <c:v>-57.120653067109032</c:v>
                </c:pt>
                <c:pt idx="1096">
                  <c:v>-57.126681913913984</c:v>
                </c:pt>
                <c:pt idx="1097">
                  <c:v>-57.134907500561035</c:v>
                </c:pt>
                <c:pt idx="1098">
                  <c:v>-57.145019219161725</c:v>
                </c:pt>
                <c:pt idx="1099">
                  <c:v>-57.183409468664991</c:v>
                </c:pt>
                <c:pt idx="1100">
                  <c:v>-57.187989579888175</c:v>
                </c:pt>
                <c:pt idx="1101">
                  <c:v>-57.199091751760626</c:v>
                </c:pt>
                <c:pt idx="1102">
                  <c:v>-57.207247334430505</c:v>
                </c:pt>
                <c:pt idx="1103">
                  <c:v>-57.212896940699537</c:v>
                </c:pt>
                <c:pt idx="1104">
                  <c:v>-57.26504775264214</c:v>
                </c:pt>
                <c:pt idx="1105">
                  <c:v>-57.28122311779903</c:v>
                </c:pt>
                <c:pt idx="1106">
                  <c:v>-57.29044669987254</c:v>
                </c:pt>
                <c:pt idx="1107">
                  <c:v>-57.291472456119621</c:v>
                </c:pt>
                <c:pt idx="1108">
                  <c:v>-57.597928645275523</c:v>
                </c:pt>
                <c:pt idx="1109">
                  <c:v>-57.612389155129492</c:v>
                </c:pt>
                <c:pt idx="1110">
                  <c:v>-57.661851733697191</c:v>
                </c:pt>
                <c:pt idx="1111">
                  <c:v>-57.665916603824442</c:v>
                </c:pt>
                <c:pt idx="1112">
                  <c:v>-57.668911177670168</c:v>
                </c:pt>
                <c:pt idx="1113">
                  <c:v>-57.678147156150203</c:v>
                </c:pt>
                <c:pt idx="1114">
                  <c:v>-57.679683380194945</c:v>
                </c:pt>
                <c:pt idx="1115">
                  <c:v>-57.776297061976884</c:v>
                </c:pt>
                <c:pt idx="1116">
                  <c:v>-57.778257923670886</c:v>
                </c:pt>
                <c:pt idx="1117">
                  <c:v>-57.779437669937586</c:v>
                </c:pt>
                <c:pt idx="1118">
                  <c:v>-57.779442400609724</c:v>
                </c:pt>
                <c:pt idx="1119">
                  <c:v>-57.779442706646542</c:v>
                </c:pt>
                <c:pt idx="1120">
                  <c:v>-57.785470998528069</c:v>
                </c:pt>
                <c:pt idx="1121">
                  <c:v>-57.808184557158221</c:v>
                </c:pt>
                <c:pt idx="1122">
                  <c:v>-57.814320544127987</c:v>
                </c:pt>
                <c:pt idx="1123">
                  <c:v>-57.814725356434593</c:v>
                </c:pt>
                <c:pt idx="1124">
                  <c:v>-57.832222969216247</c:v>
                </c:pt>
                <c:pt idx="1125">
                  <c:v>-57.838826714214868</c:v>
                </c:pt>
                <c:pt idx="1126">
                  <c:v>-57.853463508589677</c:v>
                </c:pt>
                <c:pt idx="1127">
                  <c:v>-57.978604801000024</c:v>
                </c:pt>
                <c:pt idx="1128">
                  <c:v>-57.993418169550239</c:v>
                </c:pt>
                <c:pt idx="1129">
                  <c:v>-58.846199341258291</c:v>
                </c:pt>
                <c:pt idx="1130">
                  <c:v>-58.847008272000593</c:v>
                </c:pt>
                <c:pt idx="1131">
                  <c:v>-58.847017787561384</c:v>
                </c:pt>
                <c:pt idx="1132">
                  <c:v>-58.936081433775783</c:v>
                </c:pt>
                <c:pt idx="1133">
                  <c:v>-58.941841562564576</c:v>
                </c:pt>
                <c:pt idx="1134">
                  <c:v>-58.947530600001429</c:v>
                </c:pt>
                <c:pt idx="1135">
                  <c:v>-58.982437302477933</c:v>
                </c:pt>
                <c:pt idx="1136">
                  <c:v>-58.982516212947765</c:v>
                </c:pt>
                <c:pt idx="1137">
                  <c:v>-58.987203996050063</c:v>
                </c:pt>
                <c:pt idx="1138">
                  <c:v>-59.347698512487831</c:v>
                </c:pt>
                <c:pt idx="1139">
                  <c:v>-60.057703804836535</c:v>
                </c:pt>
                <c:pt idx="1140">
                  <c:v>-60.063479794916425</c:v>
                </c:pt>
                <c:pt idx="1141">
                  <c:v>-60.065055227596112</c:v>
                </c:pt>
                <c:pt idx="1142">
                  <c:v>-60.072914499320234</c:v>
                </c:pt>
                <c:pt idx="1143">
                  <c:v>-60.073453768314849</c:v>
                </c:pt>
                <c:pt idx="1144">
                  <c:v>-60.10661979411568</c:v>
                </c:pt>
                <c:pt idx="1145">
                  <c:v>-60.109636547344493</c:v>
                </c:pt>
                <c:pt idx="1146">
                  <c:v>-60.131735424557526</c:v>
                </c:pt>
                <c:pt idx="1147">
                  <c:v>-60.151641332129039</c:v>
                </c:pt>
                <c:pt idx="1148">
                  <c:v>-60.184441403068881</c:v>
                </c:pt>
                <c:pt idx="1149">
                  <c:v>-60.238514303702495</c:v>
                </c:pt>
                <c:pt idx="1150">
                  <c:v>-60.239852592555756</c:v>
                </c:pt>
                <c:pt idx="1151">
                  <c:v>-60.242767215089295</c:v>
                </c:pt>
                <c:pt idx="1152">
                  <c:v>-60.717599407413509</c:v>
                </c:pt>
                <c:pt idx="1153">
                  <c:v>-60.7252210720305</c:v>
                </c:pt>
                <c:pt idx="1154">
                  <c:v>-60.731625606744771</c:v>
                </c:pt>
                <c:pt idx="1155">
                  <c:v>-60.743460034765107</c:v>
                </c:pt>
                <c:pt idx="1156">
                  <c:v>-60.759152434613661</c:v>
                </c:pt>
                <c:pt idx="1157">
                  <c:v>-60.759241256093269</c:v>
                </c:pt>
                <c:pt idx="1158">
                  <c:v>-60.788718019130236</c:v>
                </c:pt>
                <c:pt idx="1159">
                  <c:v>-60.788805298338147</c:v>
                </c:pt>
                <c:pt idx="1160">
                  <c:v>-60.789021939513162</c:v>
                </c:pt>
                <c:pt idx="1161">
                  <c:v>-60.799695026574156</c:v>
                </c:pt>
                <c:pt idx="1162">
                  <c:v>-60.817591817487319</c:v>
                </c:pt>
                <c:pt idx="1163">
                  <c:v>-60.831253409591319</c:v>
                </c:pt>
                <c:pt idx="1164">
                  <c:v>-60.831551723127703</c:v>
                </c:pt>
                <c:pt idx="1165">
                  <c:v>-60.833765842616423</c:v>
                </c:pt>
                <c:pt idx="1166">
                  <c:v>-60.834402783185816</c:v>
                </c:pt>
                <c:pt idx="1167">
                  <c:v>-60.835084101453745</c:v>
                </c:pt>
                <c:pt idx="1168">
                  <c:v>-60.863422784099754</c:v>
                </c:pt>
                <c:pt idx="1169">
                  <c:v>-60.863544665754411</c:v>
                </c:pt>
                <c:pt idx="1170">
                  <c:v>-60.863548938413359</c:v>
                </c:pt>
                <c:pt idx="1171">
                  <c:v>-60.864204121408292</c:v>
                </c:pt>
                <c:pt idx="1172">
                  <c:v>-60.902082623495076</c:v>
                </c:pt>
                <c:pt idx="1173">
                  <c:v>-60.906685960013789</c:v>
                </c:pt>
                <c:pt idx="1174">
                  <c:v>-60.909982006158138</c:v>
                </c:pt>
                <c:pt idx="1175">
                  <c:v>-60.926979772291503</c:v>
                </c:pt>
                <c:pt idx="1176">
                  <c:v>-60.927273324039504</c:v>
                </c:pt>
                <c:pt idx="1177">
                  <c:v>-60.937458008897032</c:v>
                </c:pt>
                <c:pt idx="1178">
                  <c:v>-60.969353483521189</c:v>
                </c:pt>
                <c:pt idx="1179">
                  <c:v>-60.971317969466526</c:v>
                </c:pt>
                <c:pt idx="1180">
                  <c:v>-60.97263036837689</c:v>
                </c:pt>
                <c:pt idx="1181">
                  <c:v>-60.973626572170424</c:v>
                </c:pt>
                <c:pt idx="1182">
                  <c:v>-60.98134554828782</c:v>
                </c:pt>
                <c:pt idx="1183">
                  <c:v>-60.987528150193363</c:v>
                </c:pt>
                <c:pt idx="1184">
                  <c:v>-60.987820733951821</c:v>
                </c:pt>
                <c:pt idx="1185">
                  <c:v>-60.988522382114731</c:v>
                </c:pt>
                <c:pt idx="1186">
                  <c:v>-60.992355882415197</c:v>
                </c:pt>
                <c:pt idx="1187">
                  <c:v>-61.24202253183725</c:v>
                </c:pt>
                <c:pt idx="1188">
                  <c:v>-61.242150283400292</c:v>
                </c:pt>
                <c:pt idx="1189">
                  <c:v>-61.254223758312193</c:v>
                </c:pt>
                <c:pt idx="1190">
                  <c:v>-61.377859708000194</c:v>
                </c:pt>
                <c:pt idx="1191">
                  <c:v>-61.406518938873454</c:v>
                </c:pt>
                <c:pt idx="1192">
                  <c:v>-61.409006850623534</c:v>
                </c:pt>
                <c:pt idx="1193">
                  <c:v>-61.411556470955283</c:v>
                </c:pt>
                <c:pt idx="1194">
                  <c:v>-61.416998112373435</c:v>
                </c:pt>
                <c:pt idx="1195">
                  <c:v>-61.420461396070074</c:v>
                </c:pt>
                <c:pt idx="1196">
                  <c:v>-61.428011561981052</c:v>
                </c:pt>
                <c:pt idx="1197">
                  <c:v>-61.443218132114396</c:v>
                </c:pt>
                <c:pt idx="1198">
                  <c:v>-61.44323921534145</c:v>
                </c:pt>
                <c:pt idx="1199">
                  <c:v>-61.443851599654259</c:v>
                </c:pt>
                <c:pt idx="1200">
                  <c:v>-61.449195301545139</c:v>
                </c:pt>
                <c:pt idx="1201">
                  <c:v>-61.452403757144239</c:v>
                </c:pt>
                <c:pt idx="1202">
                  <c:v>-61.452769052268032</c:v>
                </c:pt>
                <c:pt idx="1203">
                  <c:v>-61.512425302621651</c:v>
                </c:pt>
                <c:pt idx="1204">
                  <c:v>-61.520229956192743</c:v>
                </c:pt>
                <c:pt idx="1205">
                  <c:v>-61.59883176385145</c:v>
                </c:pt>
                <c:pt idx="1206">
                  <c:v>-61.602517195722179</c:v>
                </c:pt>
                <c:pt idx="1207">
                  <c:v>-61.602719177087806</c:v>
                </c:pt>
                <c:pt idx="1208">
                  <c:v>-61.605068263972449</c:v>
                </c:pt>
                <c:pt idx="1209">
                  <c:v>-61.612405784015763</c:v>
                </c:pt>
                <c:pt idx="1210">
                  <c:v>-61.612801149109821</c:v>
                </c:pt>
                <c:pt idx="1211">
                  <c:v>-61.61320957782484</c:v>
                </c:pt>
                <c:pt idx="1212">
                  <c:v>-61.621324912286745</c:v>
                </c:pt>
                <c:pt idx="1213">
                  <c:v>-61.623426322762029</c:v>
                </c:pt>
                <c:pt idx="1214">
                  <c:v>-61.628283319809967</c:v>
                </c:pt>
                <c:pt idx="1215">
                  <c:v>-61.638026582959093</c:v>
                </c:pt>
                <c:pt idx="1216">
                  <c:v>-61.638513322235852</c:v>
                </c:pt>
                <c:pt idx="1217">
                  <c:v>-61.658444298021756</c:v>
                </c:pt>
                <c:pt idx="1218">
                  <c:v>-61.724950957045841</c:v>
                </c:pt>
                <c:pt idx="1219">
                  <c:v>-61.725998515683251</c:v>
                </c:pt>
                <c:pt idx="1220">
                  <c:v>-61.726995491249006</c:v>
                </c:pt>
                <c:pt idx="1221">
                  <c:v>-61.788152126560959</c:v>
                </c:pt>
                <c:pt idx="1222">
                  <c:v>-61.788523552098503</c:v>
                </c:pt>
                <c:pt idx="1223">
                  <c:v>-61.791274598494056</c:v>
                </c:pt>
                <c:pt idx="1224">
                  <c:v>-61.798455987159571</c:v>
                </c:pt>
                <c:pt idx="1225">
                  <c:v>-61.801685546710097</c:v>
                </c:pt>
                <c:pt idx="1226">
                  <c:v>-61.802446350122899</c:v>
                </c:pt>
                <c:pt idx="1227">
                  <c:v>-61.840908664665044</c:v>
                </c:pt>
                <c:pt idx="1228">
                  <c:v>-62.273781529504831</c:v>
                </c:pt>
                <c:pt idx="1229">
                  <c:v>-62.274504496460352</c:v>
                </c:pt>
                <c:pt idx="1230">
                  <c:v>-62.283096044184042</c:v>
                </c:pt>
                <c:pt idx="1231">
                  <c:v>-62.286193046863417</c:v>
                </c:pt>
                <c:pt idx="1232">
                  <c:v>-62.289665895273409</c:v>
                </c:pt>
                <c:pt idx="1233">
                  <c:v>-62.294222360059791</c:v>
                </c:pt>
                <c:pt idx="1234">
                  <c:v>-62.294315423506916</c:v>
                </c:pt>
                <c:pt idx="1235">
                  <c:v>-62.296541734109262</c:v>
                </c:pt>
                <c:pt idx="1236">
                  <c:v>-62.298129366920783</c:v>
                </c:pt>
                <c:pt idx="1237">
                  <c:v>-62.312906030974425</c:v>
                </c:pt>
                <c:pt idx="1238">
                  <c:v>-62.317999258620809</c:v>
                </c:pt>
                <c:pt idx="1239">
                  <c:v>-62.322406699378767</c:v>
                </c:pt>
                <c:pt idx="1240">
                  <c:v>-62.385224745985745</c:v>
                </c:pt>
                <c:pt idx="1241">
                  <c:v>-62.403008051726921</c:v>
                </c:pt>
                <c:pt idx="1242">
                  <c:v>-62.404131650139711</c:v>
                </c:pt>
                <c:pt idx="1243">
                  <c:v>-62.404866650677548</c:v>
                </c:pt>
                <c:pt idx="1244">
                  <c:v>-62.406825552948142</c:v>
                </c:pt>
                <c:pt idx="1245">
                  <c:v>-62.407814011238095</c:v>
                </c:pt>
                <c:pt idx="1246">
                  <c:v>-62.40800815420944</c:v>
                </c:pt>
                <c:pt idx="1247">
                  <c:v>-62.413229759834067</c:v>
                </c:pt>
                <c:pt idx="1248">
                  <c:v>-62.413356416364913</c:v>
                </c:pt>
                <c:pt idx="1249">
                  <c:v>-62.415576456520199</c:v>
                </c:pt>
                <c:pt idx="1250">
                  <c:v>-62.417789508268932</c:v>
                </c:pt>
                <c:pt idx="1251">
                  <c:v>-62.420218517372369</c:v>
                </c:pt>
                <c:pt idx="1252">
                  <c:v>-62.420243362301399</c:v>
                </c:pt>
                <c:pt idx="1253">
                  <c:v>-62.434132399324604</c:v>
                </c:pt>
                <c:pt idx="1254">
                  <c:v>-62.434134520244065</c:v>
                </c:pt>
                <c:pt idx="1255">
                  <c:v>-62.434134708470189</c:v>
                </c:pt>
                <c:pt idx="1256">
                  <c:v>-62.436929421191621</c:v>
                </c:pt>
                <c:pt idx="1257">
                  <c:v>-62.438944968871922</c:v>
                </c:pt>
                <c:pt idx="1258">
                  <c:v>-62.439370327239281</c:v>
                </c:pt>
                <c:pt idx="1259">
                  <c:v>-62.439860264615909</c:v>
                </c:pt>
                <c:pt idx="1260">
                  <c:v>-62.440695267597114</c:v>
                </c:pt>
                <c:pt idx="1261">
                  <c:v>-62.451022032088211</c:v>
                </c:pt>
                <c:pt idx="1262">
                  <c:v>-62.472378628048915</c:v>
                </c:pt>
                <c:pt idx="1263">
                  <c:v>-62.472591600763138</c:v>
                </c:pt>
                <c:pt idx="1264">
                  <c:v>-62.472593860625786</c:v>
                </c:pt>
                <c:pt idx="1265">
                  <c:v>-62.483851486193167</c:v>
                </c:pt>
                <c:pt idx="1266">
                  <c:v>-62.486441610672408</c:v>
                </c:pt>
                <c:pt idx="1267">
                  <c:v>-62.490634388752788</c:v>
                </c:pt>
                <c:pt idx="1268">
                  <c:v>-62.490850245438118</c:v>
                </c:pt>
                <c:pt idx="1269">
                  <c:v>-62.491499720646928</c:v>
                </c:pt>
                <c:pt idx="1270">
                  <c:v>-62.493008422291531</c:v>
                </c:pt>
                <c:pt idx="1271">
                  <c:v>-62.494513000476722</c:v>
                </c:pt>
                <c:pt idx="1272">
                  <c:v>-62.525134114419423</c:v>
                </c:pt>
                <c:pt idx="1273">
                  <c:v>-62.527842684560788</c:v>
                </c:pt>
                <c:pt idx="1274">
                  <c:v>-62.531118916113343</c:v>
                </c:pt>
                <c:pt idx="1275">
                  <c:v>-62.533360173421798</c:v>
                </c:pt>
                <c:pt idx="1276">
                  <c:v>-62.535590811320553</c:v>
                </c:pt>
                <c:pt idx="1277">
                  <c:v>-62.539281328945727</c:v>
                </c:pt>
                <c:pt idx="1278">
                  <c:v>-62.540863003427539</c:v>
                </c:pt>
                <c:pt idx="1279">
                  <c:v>-62.548907256539898</c:v>
                </c:pt>
                <c:pt idx="1280">
                  <c:v>-62.549438224466016</c:v>
                </c:pt>
                <c:pt idx="1281">
                  <c:v>-62.550061687338683</c:v>
                </c:pt>
                <c:pt idx="1282">
                  <c:v>-62.551544746790746</c:v>
                </c:pt>
                <c:pt idx="1283">
                  <c:v>-62.562951701716337</c:v>
                </c:pt>
                <c:pt idx="1284">
                  <c:v>-62.564647680808335</c:v>
                </c:pt>
                <c:pt idx="1285">
                  <c:v>-62.564834927307459</c:v>
                </c:pt>
                <c:pt idx="1286">
                  <c:v>-62.565957589177501</c:v>
                </c:pt>
                <c:pt idx="1287">
                  <c:v>-62.569649203544856</c:v>
                </c:pt>
                <c:pt idx="1288">
                  <c:v>-62.57155966261432</c:v>
                </c:pt>
                <c:pt idx="1289">
                  <c:v>-62.590906414924945</c:v>
                </c:pt>
                <c:pt idx="1290">
                  <c:v>-62.596351039294241</c:v>
                </c:pt>
                <c:pt idx="1291">
                  <c:v>-62.596574006505747</c:v>
                </c:pt>
                <c:pt idx="1292">
                  <c:v>-62.597043758559529</c:v>
                </c:pt>
                <c:pt idx="1293">
                  <c:v>-62.603206481327312</c:v>
                </c:pt>
                <c:pt idx="1294">
                  <c:v>-62.604230878533087</c:v>
                </c:pt>
                <c:pt idx="1295">
                  <c:v>-62.604416482125252</c:v>
                </c:pt>
                <c:pt idx="1296">
                  <c:v>-62.605782286181395</c:v>
                </c:pt>
                <c:pt idx="1297">
                  <c:v>-62.607566529229132</c:v>
                </c:pt>
                <c:pt idx="1298">
                  <c:v>-62.612162916680447</c:v>
                </c:pt>
                <c:pt idx="1299">
                  <c:v>-62.636695110866881</c:v>
                </c:pt>
                <c:pt idx="1300">
                  <c:v>-62.637646879586882</c:v>
                </c:pt>
                <c:pt idx="1301">
                  <c:v>-62.649725390904266</c:v>
                </c:pt>
                <c:pt idx="1302">
                  <c:v>-62.649972756161063</c:v>
                </c:pt>
                <c:pt idx="1303">
                  <c:v>-62.650119388601503</c:v>
                </c:pt>
                <c:pt idx="1304">
                  <c:v>-62.650119915492063</c:v>
                </c:pt>
                <c:pt idx="1305">
                  <c:v>-62.654111312371199</c:v>
                </c:pt>
                <c:pt idx="1306">
                  <c:v>-62.654959722085792</c:v>
                </c:pt>
                <c:pt idx="1307">
                  <c:v>-62.6562473232784</c:v>
                </c:pt>
                <c:pt idx="1308">
                  <c:v>-62.656380252436996</c:v>
                </c:pt>
                <c:pt idx="1309">
                  <c:v>-62.656581289753063</c:v>
                </c:pt>
                <c:pt idx="1310">
                  <c:v>-62.658094763502724</c:v>
                </c:pt>
                <c:pt idx="1311">
                  <c:v>-62.658842954914959</c:v>
                </c:pt>
                <c:pt idx="1312">
                  <c:v>-62.66480249328005</c:v>
                </c:pt>
                <c:pt idx="1313">
                  <c:v>-62.677915960761958</c:v>
                </c:pt>
                <c:pt idx="1314">
                  <c:v>-62.682329434077744</c:v>
                </c:pt>
                <c:pt idx="1315">
                  <c:v>-62.68544427895533</c:v>
                </c:pt>
                <c:pt idx="1316">
                  <c:v>-62.685817542508275</c:v>
                </c:pt>
                <c:pt idx="1317">
                  <c:v>-62.705178020078954</c:v>
                </c:pt>
                <c:pt idx="1318">
                  <c:v>-62.706997494542634</c:v>
                </c:pt>
                <c:pt idx="1319">
                  <c:v>-62.71157177921927</c:v>
                </c:pt>
                <c:pt idx="1320">
                  <c:v>-62.711907619272786</c:v>
                </c:pt>
                <c:pt idx="1321">
                  <c:v>-62.722903186420879</c:v>
                </c:pt>
                <c:pt idx="1322">
                  <c:v>-62.7229665378783</c:v>
                </c:pt>
                <c:pt idx="1323">
                  <c:v>-62.722968306205523</c:v>
                </c:pt>
                <c:pt idx="1324">
                  <c:v>-62.72297572691992</c:v>
                </c:pt>
                <c:pt idx="1325">
                  <c:v>-62.723463440894868</c:v>
                </c:pt>
                <c:pt idx="1326">
                  <c:v>-62.723720163773301</c:v>
                </c:pt>
                <c:pt idx="1327">
                  <c:v>-62.733555810444109</c:v>
                </c:pt>
                <c:pt idx="1328">
                  <c:v>-62.733756231710323</c:v>
                </c:pt>
                <c:pt idx="1329">
                  <c:v>-62.73410827590471</c:v>
                </c:pt>
                <c:pt idx="1330">
                  <c:v>-62.734881458695938</c:v>
                </c:pt>
                <c:pt idx="1331">
                  <c:v>-62.734897377983231</c:v>
                </c:pt>
                <c:pt idx="1332">
                  <c:v>-62.734910328687</c:v>
                </c:pt>
                <c:pt idx="1333">
                  <c:v>-62.735084418701547</c:v>
                </c:pt>
                <c:pt idx="1334">
                  <c:v>-62.735176495706767</c:v>
                </c:pt>
                <c:pt idx="1335">
                  <c:v>-62.735406658089019</c:v>
                </c:pt>
                <c:pt idx="1336">
                  <c:v>-62.735406973421782</c:v>
                </c:pt>
                <c:pt idx="1337">
                  <c:v>-62.737577588574844</c:v>
                </c:pt>
                <c:pt idx="1338">
                  <c:v>-62.743124631987726</c:v>
                </c:pt>
                <c:pt idx="1339">
                  <c:v>-62.74335534584872</c:v>
                </c:pt>
                <c:pt idx="1340">
                  <c:v>-62.743359024399105</c:v>
                </c:pt>
                <c:pt idx="1341">
                  <c:v>-62.744260342258862</c:v>
                </c:pt>
                <c:pt idx="1342">
                  <c:v>-62.745046427522063</c:v>
                </c:pt>
                <c:pt idx="1343">
                  <c:v>-62.74630713532666</c:v>
                </c:pt>
                <c:pt idx="1344">
                  <c:v>-62.747079598765573</c:v>
                </c:pt>
                <c:pt idx="1345">
                  <c:v>-62.747671470225235</c:v>
                </c:pt>
                <c:pt idx="1346">
                  <c:v>-62.74860392121353</c:v>
                </c:pt>
                <c:pt idx="1347">
                  <c:v>-62.748716484538178</c:v>
                </c:pt>
                <c:pt idx="1348">
                  <c:v>-62.748722518728556</c:v>
                </c:pt>
                <c:pt idx="1349">
                  <c:v>-62.74981192209934</c:v>
                </c:pt>
                <c:pt idx="1350">
                  <c:v>-62.758508832304905</c:v>
                </c:pt>
                <c:pt idx="1351">
                  <c:v>-62.758893559550742</c:v>
                </c:pt>
                <c:pt idx="1352">
                  <c:v>-62.759042933587914</c:v>
                </c:pt>
                <c:pt idx="1353">
                  <c:v>-62.759126233347224</c:v>
                </c:pt>
                <c:pt idx="1354">
                  <c:v>-62.759278894910615</c:v>
                </c:pt>
                <c:pt idx="1355">
                  <c:v>-62.764669434951834</c:v>
                </c:pt>
                <c:pt idx="1356">
                  <c:v>-62.764682769460876</c:v>
                </c:pt>
                <c:pt idx="1357">
                  <c:v>-62.765571498420712</c:v>
                </c:pt>
                <c:pt idx="1358">
                  <c:v>-62.765802999770997</c:v>
                </c:pt>
                <c:pt idx="1359">
                  <c:v>-62.766049637666619</c:v>
                </c:pt>
                <c:pt idx="1360">
                  <c:v>-62.766114773867493</c:v>
                </c:pt>
                <c:pt idx="1361">
                  <c:v>-62.766126140534809</c:v>
                </c:pt>
                <c:pt idx="1362">
                  <c:v>-62.766132137241911</c:v>
                </c:pt>
                <c:pt idx="1363">
                  <c:v>-62.76997227177457</c:v>
                </c:pt>
                <c:pt idx="1364">
                  <c:v>-62.770017403234725</c:v>
                </c:pt>
                <c:pt idx="1365">
                  <c:v>-62.770060869402144</c:v>
                </c:pt>
                <c:pt idx="1366">
                  <c:v>-62.77007304452323</c:v>
                </c:pt>
                <c:pt idx="1367">
                  <c:v>-62.770090100418805</c:v>
                </c:pt>
                <c:pt idx="1368">
                  <c:v>-62.770072541813462</c:v>
                </c:pt>
                <c:pt idx="1369">
                  <c:v>-62.769520599821533</c:v>
                </c:pt>
                <c:pt idx="1370">
                  <c:v>-62.768596248726347</c:v>
                </c:pt>
                <c:pt idx="1371">
                  <c:v>-62.768523320611457</c:v>
                </c:pt>
                <c:pt idx="1372">
                  <c:v>-62.76852032091508</c:v>
                </c:pt>
                <c:pt idx="1373">
                  <c:v>-62.768274546860432</c:v>
                </c:pt>
                <c:pt idx="1374">
                  <c:v>-62.759173864575658</c:v>
                </c:pt>
                <c:pt idx="1375">
                  <c:v>-62.750550394523039</c:v>
                </c:pt>
                <c:pt idx="1376">
                  <c:v>-62.750549177096048</c:v>
                </c:pt>
                <c:pt idx="1377">
                  <c:v>-62.750521375943329</c:v>
                </c:pt>
                <c:pt idx="1378">
                  <c:v>-62.738998005415297</c:v>
                </c:pt>
                <c:pt idx="1379">
                  <c:v>-62.716326814067507</c:v>
                </c:pt>
                <c:pt idx="1380">
                  <c:v>-62.661900108846126</c:v>
                </c:pt>
                <c:pt idx="1381">
                  <c:v>-62.611070544108728</c:v>
                </c:pt>
                <c:pt idx="1382">
                  <c:v>-62.610578112832059</c:v>
                </c:pt>
                <c:pt idx="1383">
                  <c:v>-62.607084746726692</c:v>
                </c:pt>
                <c:pt idx="1384">
                  <c:v>-62.607065987993593</c:v>
                </c:pt>
                <c:pt idx="1385">
                  <c:v>-62.606493214584184</c:v>
                </c:pt>
                <c:pt idx="1386">
                  <c:v>-62.598226892737934</c:v>
                </c:pt>
                <c:pt idx="1387">
                  <c:v>-62.584520067497003</c:v>
                </c:pt>
                <c:pt idx="1388">
                  <c:v>-62.584510052131684</c:v>
                </c:pt>
                <c:pt idx="1389">
                  <c:v>-62.566276867950457</c:v>
                </c:pt>
                <c:pt idx="1390">
                  <c:v>-62.566276579314383</c:v>
                </c:pt>
                <c:pt idx="1391">
                  <c:v>-62.563429188976741</c:v>
                </c:pt>
                <c:pt idx="1392">
                  <c:v>-62.561280500548122</c:v>
                </c:pt>
                <c:pt idx="1393">
                  <c:v>-62.561096958696467</c:v>
                </c:pt>
                <c:pt idx="1394">
                  <c:v>-62.5444529214951</c:v>
                </c:pt>
                <c:pt idx="1395">
                  <c:v>-62.53944281619561</c:v>
                </c:pt>
                <c:pt idx="1396">
                  <c:v>-62.350764097577901</c:v>
                </c:pt>
                <c:pt idx="1397">
                  <c:v>-62.34771412495806</c:v>
                </c:pt>
                <c:pt idx="1398">
                  <c:v>-62.339125317822052</c:v>
                </c:pt>
                <c:pt idx="1399">
                  <c:v>-62.329045578756144</c:v>
                </c:pt>
                <c:pt idx="1400">
                  <c:v>-62.329045578756144</c:v>
                </c:pt>
                <c:pt idx="1401">
                  <c:v>-62.327165091214162</c:v>
                </c:pt>
                <c:pt idx="1402">
                  <c:v>-62.327064233158964</c:v>
                </c:pt>
                <c:pt idx="1403">
                  <c:v>-62.321523887583915</c:v>
                </c:pt>
                <c:pt idx="1404">
                  <c:v>-62.320823334438579</c:v>
                </c:pt>
                <c:pt idx="1405">
                  <c:v>-62.314748898953241</c:v>
                </c:pt>
                <c:pt idx="1406">
                  <c:v>-62.313874540763429</c:v>
                </c:pt>
                <c:pt idx="1407">
                  <c:v>-62.312455058915042</c:v>
                </c:pt>
                <c:pt idx="1408">
                  <c:v>-62.2875945474457</c:v>
                </c:pt>
                <c:pt idx="1409">
                  <c:v>-62.28756795778834</c:v>
                </c:pt>
                <c:pt idx="1410">
                  <c:v>-62.268487031465021</c:v>
                </c:pt>
                <c:pt idx="1411">
                  <c:v>-62.254648907941096</c:v>
                </c:pt>
                <c:pt idx="1412">
                  <c:v>-62.254297310611186</c:v>
                </c:pt>
                <c:pt idx="1413">
                  <c:v>-62.252582477034622</c:v>
                </c:pt>
                <c:pt idx="1414">
                  <c:v>-62.166239579575524</c:v>
                </c:pt>
                <c:pt idx="1415">
                  <c:v>-62.158043803719778</c:v>
                </c:pt>
                <c:pt idx="1416">
                  <c:v>-62.156832312285694</c:v>
                </c:pt>
                <c:pt idx="1417">
                  <c:v>-62.119580303513089</c:v>
                </c:pt>
                <c:pt idx="1418">
                  <c:v>-62.11619998872677</c:v>
                </c:pt>
                <c:pt idx="1419">
                  <c:v>-62.10404970409887</c:v>
                </c:pt>
                <c:pt idx="1420">
                  <c:v>-62.013822220302302</c:v>
                </c:pt>
                <c:pt idx="1421">
                  <c:v>-62.011286978507314</c:v>
                </c:pt>
                <c:pt idx="1422">
                  <c:v>-61.999250072075228</c:v>
                </c:pt>
                <c:pt idx="1423">
                  <c:v>-61.996314739299805</c:v>
                </c:pt>
                <c:pt idx="1424">
                  <c:v>-61.986068219201769</c:v>
                </c:pt>
                <c:pt idx="1425">
                  <c:v>-61.764033756733454</c:v>
                </c:pt>
                <c:pt idx="1426">
                  <c:v>-61.734274484314504</c:v>
                </c:pt>
                <c:pt idx="1427">
                  <c:v>-61.725374209272374</c:v>
                </c:pt>
                <c:pt idx="1428">
                  <c:v>-61.719777596306955</c:v>
                </c:pt>
                <c:pt idx="1429">
                  <c:v>-61.719352380808395</c:v>
                </c:pt>
                <c:pt idx="1430">
                  <c:v>-61.719348812095809</c:v>
                </c:pt>
                <c:pt idx="1431">
                  <c:v>-61.718985493678453</c:v>
                </c:pt>
                <c:pt idx="1432">
                  <c:v>-61.648920724599371</c:v>
                </c:pt>
                <c:pt idx="1433">
                  <c:v>-61.646658806227144</c:v>
                </c:pt>
                <c:pt idx="1434">
                  <c:v>-61.394695841030291</c:v>
                </c:pt>
                <c:pt idx="1435">
                  <c:v>-61.383631611629397</c:v>
                </c:pt>
                <c:pt idx="1436">
                  <c:v>-61.372499774267261</c:v>
                </c:pt>
                <c:pt idx="1437">
                  <c:v>-61.32749966930546</c:v>
                </c:pt>
                <c:pt idx="1438">
                  <c:v>-59.247243843104272</c:v>
                </c:pt>
                <c:pt idx="1439">
                  <c:v>-59.246583651302757</c:v>
                </c:pt>
                <c:pt idx="1440">
                  <c:v>-59.164616537246246</c:v>
                </c:pt>
                <c:pt idx="1441">
                  <c:v>-59.0037644877929</c:v>
                </c:pt>
                <c:pt idx="1442">
                  <c:v>-58.689822154218582</c:v>
                </c:pt>
                <c:pt idx="1443">
                  <c:v>-58.688514591860582</c:v>
                </c:pt>
                <c:pt idx="1444">
                  <c:v>-58.688009165303882</c:v>
                </c:pt>
                <c:pt idx="1445">
                  <c:v>-58.687852686337841</c:v>
                </c:pt>
                <c:pt idx="1446">
                  <c:v>-58.687294236365119</c:v>
                </c:pt>
                <c:pt idx="1447">
                  <c:v>-58.687037070066069</c:v>
                </c:pt>
                <c:pt idx="1448">
                  <c:v>-58.686965113197012</c:v>
                </c:pt>
                <c:pt idx="1449">
                  <c:v>-58.506307906135405</c:v>
                </c:pt>
                <c:pt idx="1450">
                  <c:v>-58.483546879042997</c:v>
                </c:pt>
                <c:pt idx="1451">
                  <c:v>-58.48219976734832</c:v>
                </c:pt>
                <c:pt idx="1452">
                  <c:v>-58.462607029107893</c:v>
                </c:pt>
                <c:pt idx="1453">
                  <c:v>-58.462515117140185</c:v>
                </c:pt>
                <c:pt idx="1454">
                  <c:v>-57.448136056068563</c:v>
                </c:pt>
                <c:pt idx="1455">
                  <c:v>-54.487749288905086</c:v>
                </c:pt>
                <c:pt idx="1456">
                  <c:v>-52.966713365756846</c:v>
                </c:pt>
                <c:pt idx="1457">
                  <c:v>-52.611886422298973</c:v>
                </c:pt>
                <c:pt idx="1458">
                  <c:v>-52.603902072082008</c:v>
                </c:pt>
                <c:pt idx="1459">
                  <c:v>-52.381194974629992</c:v>
                </c:pt>
                <c:pt idx="1460">
                  <c:v>-52.373390545705682</c:v>
                </c:pt>
                <c:pt idx="1461">
                  <c:v>-52.359134408127034</c:v>
                </c:pt>
                <c:pt idx="1462">
                  <c:v>-52.050878446411872</c:v>
                </c:pt>
                <c:pt idx="1463">
                  <c:v>-52.047199036469735</c:v>
                </c:pt>
                <c:pt idx="1464">
                  <c:v>-52.042064498652202</c:v>
                </c:pt>
                <c:pt idx="1465">
                  <c:v>-51.968680998081247</c:v>
                </c:pt>
                <c:pt idx="1466">
                  <c:v>-50.826399649569389</c:v>
                </c:pt>
                <c:pt idx="1467">
                  <c:v>-50.780134786352384</c:v>
                </c:pt>
                <c:pt idx="1468">
                  <c:v>-50.753285187348588</c:v>
                </c:pt>
                <c:pt idx="1469">
                  <c:v>-50.661895221955305</c:v>
                </c:pt>
                <c:pt idx="1470">
                  <c:v>-50.649156708652349</c:v>
                </c:pt>
                <c:pt idx="1471">
                  <c:v>-50.63749515659034</c:v>
                </c:pt>
                <c:pt idx="1472">
                  <c:v>-50.548113440417971</c:v>
                </c:pt>
                <c:pt idx="1473">
                  <c:v>-50.191956001757916</c:v>
                </c:pt>
                <c:pt idx="1474">
                  <c:v>-50.168631430659623</c:v>
                </c:pt>
                <c:pt idx="1475">
                  <c:v>-50.129649795161804</c:v>
                </c:pt>
                <c:pt idx="1476">
                  <c:v>-50.115202060549784</c:v>
                </c:pt>
                <c:pt idx="1477">
                  <c:v>-48.221107129495692</c:v>
                </c:pt>
                <c:pt idx="1478">
                  <c:v>-47.550781122825555</c:v>
                </c:pt>
                <c:pt idx="1479">
                  <c:v>-46.27292694033877</c:v>
                </c:pt>
                <c:pt idx="1480">
                  <c:v>-46.078378497383774</c:v>
                </c:pt>
                <c:pt idx="1481">
                  <c:v>-46.076643441173289</c:v>
                </c:pt>
                <c:pt idx="1482">
                  <c:v>-45.655786601988098</c:v>
                </c:pt>
                <c:pt idx="1483">
                  <c:v>-45.642975324185301</c:v>
                </c:pt>
                <c:pt idx="1484">
                  <c:v>-45.417976017725913</c:v>
                </c:pt>
                <c:pt idx="1485">
                  <c:v>-27.981802015505259</c:v>
                </c:pt>
                <c:pt idx="1486">
                  <c:v>-27.355738630519383</c:v>
                </c:pt>
                <c:pt idx="1487">
                  <c:v>-26.685291207177368</c:v>
                </c:pt>
                <c:pt idx="1488">
                  <c:v>-26.679583901272728</c:v>
                </c:pt>
                <c:pt idx="1489">
                  <c:v>-22.915029120237158</c:v>
                </c:pt>
                <c:pt idx="1490">
                  <c:v>-22.636917324420725</c:v>
                </c:pt>
                <c:pt idx="1491">
                  <c:v>-22.635696485646932</c:v>
                </c:pt>
                <c:pt idx="1492">
                  <c:v>-22.549529388598046</c:v>
                </c:pt>
                <c:pt idx="1493">
                  <c:v>-22.547235695531974</c:v>
                </c:pt>
                <c:pt idx="1494">
                  <c:v>-22.5449259053727</c:v>
                </c:pt>
                <c:pt idx="1495">
                  <c:v>-22.296174637795335</c:v>
                </c:pt>
                <c:pt idx="1496">
                  <c:v>-22.295978661534804</c:v>
                </c:pt>
                <c:pt idx="1497">
                  <c:v>-18.040648803037325</c:v>
                </c:pt>
                <c:pt idx="1498">
                  <c:v>-2.7581308579378918</c:v>
                </c:pt>
                <c:pt idx="1499">
                  <c:v>0</c:v>
                </c:pt>
              </c:numCache>
            </c:numRef>
          </c:yVal>
        </c:ser>
        <c:axId val="86858368"/>
        <c:axId val="86873216"/>
      </c:scatterChart>
      <c:valAx>
        <c:axId val="868583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Normalized Segment Length</a:t>
                </a:r>
              </a:p>
            </c:rich>
          </c:tx>
        </c:title>
        <c:numFmt formatCode="#,##0.00" sourceLinked="0"/>
        <c:tickLblPos val="nextTo"/>
        <c:spPr>
          <a:ln w="19050">
            <a:solidFill>
              <a:schemeClr val="tx1"/>
            </a:solidFill>
          </a:ln>
        </c:spPr>
        <c:crossAx val="86873216"/>
        <c:crosses val="autoZero"/>
        <c:crossBetween val="midCat"/>
      </c:valAx>
      <c:valAx>
        <c:axId val="86873216"/>
        <c:scaling>
          <c:orientation val="minMax"/>
        </c:scaling>
        <c:axPos val="l"/>
        <c:minorGridlines>
          <c:spPr>
            <a:ln>
              <a:solidFill>
                <a:sysClr val="window" lastClr="FFFFFF"/>
              </a:solidFill>
            </a:ln>
          </c:spPr>
        </c:minorGridlines>
        <c:numFmt formatCode="0" sourceLinked="0"/>
        <c:tickLblPos val="nextTo"/>
        <c:spPr>
          <a:ln w="19050">
            <a:solidFill>
              <a:sysClr val="windowText" lastClr="000000"/>
            </a:solidFill>
          </a:ln>
        </c:spPr>
        <c:crossAx val="86858368"/>
        <c:crosses val="autoZero"/>
        <c:crossBetween val="midCat"/>
      </c:valAx>
    </c:plotArea>
    <c:plotVisOnly val="1"/>
  </c:chart>
  <c:spPr>
    <a:ln>
      <a:noFill/>
    </a:ln>
  </c:spPr>
  <c:printSettings>
    <c:headerFooter/>
    <c:pageMargins b="0.75000000000000711" l="0.70000000000000062" r="0.70000000000000062" t="0.7500000000000071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autoTitleDeleted val="1"/>
    <c:plotArea>
      <c:layout/>
      <c:scatterChart>
        <c:scatterStyle val="lineMarker"/>
        <c:ser>
          <c:idx val="0"/>
          <c:order val="0"/>
          <c:tx>
            <c:v>Cumulative</c:v>
          </c:tx>
          <c:marker>
            <c:symbol val="none"/>
          </c:marker>
          <c:xVal>
            <c:numRef>
              <c:f>CURE!$AC$4:$AC$5326</c:f>
              <c:numCache>
                <c:formatCode>0.00</c:formatCode>
                <c:ptCount val="5323"/>
                <c:pt idx="0">
                  <c:v>2.7765972517353734E-3</c:v>
                </c:pt>
                <c:pt idx="1">
                  <c:v>4.6040515653775326E-3</c:v>
                </c:pt>
                <c:pt idx="2">
                  <c:v>4.6040515653775326E-3</c:v>
                </c:pt>
                <c:pt idx="3">
                  <c:v>4.6040515653775326E-3</c:v>
                </c:pt>
                <c:pt idx="4">
                  <c:v>4.6040515653775326E-3</c:v>
                </c:pt>
                <c:pt idx="5">
                  <c:v>4.8873778155546117E-3</c:v>
                </c:pt>
                <c:pt idx="6">
                  <c:v>5.1211219719507015E-3</c:v>
                </c:pt>
                <c:pt idx="7">
                  <c:v>5.6054327808471452E-3</c:v>
                </c:pt>
                <c:pt idx="8">
                  <c:v>5.8471454880294656E-3</c:v>
                </c:pt>
                <c:pt idx="9">
                  <c:v>5.8471454880294656E-3</c:v>
                </c:pt>
                <c:pt idx="10">
                  <c:v>6.3535911602209949E-3</c:v>
                </c:pt>
                <c:pt idx="11">
                  <c:v>6.3535911602209949E-3</c:v>
                </c:pt>
                <c:pt idx="12">
                  <c:v>6.3535911602209949E-3</c:v>
                </c:pt>
                <c:pt idx="13">
                  <c:v>6.3535911602209949E-3</c:v>
                </c:pt>
                <c:pt idx="14">
                  <c:v>6.3535911602209949E-3</c:v>
                </c:pt>
                <c:pt idx="15">
                  <c:v>6.3535911602209949E-3</c:v>
                </c:pt>
                <c:pt idx="16">
                  <c:v>6.427964300892478E-3</c:v>
                </c:pt>
                <c:pt idx="17">
                  <c:v>6.427964300892478E-3</c:v>
                </c:pt>
                <c:pt idx="18">
                  <c:v>6.427964300892478E-3</c:v>
                </c:pt>
                <c:pt idx="19">
                  <c:v>6.427964300892478E-3</c:v>
                </c:pt>
                <c:pt idx="20">
                  <c:v>6.427964300892478E-3</c:v>
                </c:pt>
                <c:pt idx="21">
                  <c:v>7.0619067856636918E-3</c:v>
                </c:pt>
                <c:pt idx="22">
                  <c:v>7.0619067856636918E-3</c:v>
                </c:pt>
                <c:pt idx="23">
                  <c:v>7.3027340983142083E-3</c:v>
                </c:pt>
                <c:pt idx="24">
                  <c:v>7.6321008641450638E-3</c:v>
                </c:pt>
                <c:pt idx="25">
                  <c:v>7.7560560985975345E-3</c:v>
                </c:pt>
                <c:pt idx="26">
                  <c:v>7.7578268876611414E-3</c:v>
                </c:pt>
                <c:pt idx="27">
                  <c:v>7.7578268876611414E-3</c:v>
                </c:pt>
                <c:pt idx="28">
                  <c:v>7.7578268876611414E-3</c:v>
                </c:pt>
                <c:pt idx="29">
                  <c:v>7.7578268876611414E-3</c:v>
                </c:pt>
                <c:pt idx="30">
                  <c:v>7.9048023799405016E-3</c:v>
                </c:pt>
                <c:pt idx="31">
                  <c:v>7.9048023799405016E-3</c:v>
                </c:pt>
                <c:pt idx="32">
                  <c:v>7.9048023799405016E-3</c:v>
                </c:pt>
                <c:pt idx="33">
                  <c:v>7.9048023799405016E-3</c:v>
                </c:pt>
                <c:pt idx="34">
                  <c:v>8.0039665675024785E-3</c:v>
                </c:pt>
                <c:pt idx="35">
                  <c:v>8.0039665675024785E-3</c:v>
                </c:pt>
                <c:pt idx="36">
                  <c:v>8.0039665675024785E-3</c:v>
                </c:pt>
                <c:pt idx="37">
                  <c:v>8.0039665675024785E-3</c:v>
                </c:pt>
                <c:pt idx="38">
                  <c:v>8.0039665675024785E-3</c:v>
                </c:pt>
                <c:pt idx="39">
                  <c:v>8.0039665675024785E-3</c:v>
                </c:pt>
                <c:pt idx="40">
                  <c:v>8.0747981300467505E-3</c:v>
                </c:pt>
                <c:pt idx="41">
                  <c:v>8.0747981300467505E-3</c:v>
                </c:pt>
                <c:pt idx="42">
                  <c:v>8.0747981300467505E-3</c:v>
                </c:pt>
                <c:pt idx="43">
                  <c:v>8.0747981300467505E-3</c:v>
                </c:pt>
                <c:pt idx="44">
                  <c:v>8.0747981300467505E-3</c:v>
                </c:pt>
                <c:pt idx="45">
                  <c:v>8.0747981300467505E-3</c:v>
                </c:pt>
                <c:pt idx="46">
                  <c:v>8.0747981300467505E-3</c:v>
                </c:pt>
                <c:pt idx="47">
                  <c:v>8.0747981300467505E-3</c:v>
                </c:pt>
                <c:pt idx="48">
                  <c:v>8.0747981300467505E-3</c:v>
                </c:pt>
                <c:pt idx="49">
                  <c:v>8.0747981300467505E-3</c:v>
                </c:pt>
                <c:pt idx="50">
                  <c:v>8.0747981300467505E-3</c:v>
                </c:pt>
                <c:pt idx="51">
                  <c:v>8.0747981300467505E-3</c:v>
                </c:pt>
                <c:pt idx="52">
                  <c:v>8.1319060773480667E-3</c:v>
                </c:pt>
                <c:pt idx="53">
                  <c:v>8.1319060773480667E-3</c:v>
                </c:pt>
                <c:pt idx="54">
                  <c:v>8.1319060773480667E-3</c:v>
                </c:pt>
                <c:pt idx="55">
                  <c:v>8.1319060773480667E-3</c:v>
                </c:pt>
                <c:pt idx="56">
                  <c:v>8.1319060773480667E-3</c:v>
                </c:pt>
                <c:pt idx="57">
                  <c:v>8.1319060773480667E-3</c:v>
                </c:pt>
                <c:pt idx="58">
                  <c:v>8.1319060773480667E-3</c:v>
                </c:pt>
                <c:pt idx="59">
                  <c:v>8.1319060773480667E-3</c:v>
                </c:pt>
                <c:pt idx="60">
                  <c:v>8.5599943334749955E-3</c:v>
                </c:pt>
                <c:pt idx="61">
                  <c:v>8.5599943334749955E-3</c:v>
                </c:pt>
                <c:pt idx="62">
                  <c:v>8.5599943334749955E-3</c:v>
                </c:pt>
                <c:pt idx="63">
                  <c:v>8.5599943334749955E-3</c:v>
                </c:pt>
                <c:pt idx="64">
                  <c:v>8.5599943334749955E-3</c:v>
                </c:pt>
                <c:pt idx="65">
                  <c:v>8.719365349199603E-3</c:v>
                </c:pt>
                <c:pt idx="66">
                  <c:v>8.719365349199603E-3</c:v>
                </c:pt>
                <c:pt idx="67">
                  <c:v>8.719365349199603E-3</c:v>
                </c:pt>
                <c:pt idx="68">
                  <c:v>8.719365349199603E-3</c:v>
                </c:pt>
                <c:pt idx="69">
                  <c:v>8.719365349199603E-3</c:v>
                </c:pt>
                <c:pt idx="70">
                  <c:v>8.719365349199603E-3</c:v>
                </c:pt>
                <c:pt idx="71">
                  <c:v>8.7583227085989528E-3</c:v>
                </c:pt>
                <c:pt idx="72">
                  <c:v>9.0593568494120973E-3</c:v>
                </c:pt>
                <c:pt idx="73">
                  <c:v>9.0593568494120973E-3</c:v>
                </c:pt>
                <c:pt idx="74">
                  <c:v>9.0593568494120973E-3</c:v>
                </c:pt>
                <c:pt idx="75">
                  <c:v>9.0593568494120973E-3</c:v>
                </c:pt>
                <c:pt idx="76">
                  <c:v>9.0593568494120973E-3</c:v>
                </c:pt>
                <c:pt idx="77">
                  <c:v>9.0593568494120973E-3</c:v>
                </c:pt>
                <c:pt idx="78">
                  <c:v>9.0593568494120973E-3</c:v>
                </c:pt>
                <c:pt idx="79">
                  <c:v>9.4276809746423017E-3</c:v>
                </c:pt>
                <c:pt idx="80">
                  <c:v>9.7375690607734797E-3</c:v>
                </c:pt>
                <c:pt idx="81">
                  <c:v>9.7375690607734797E-3</c:v>
                </c:pt>
                <c:pt idx="82">
                  <c:v>9.7375690607734797E-3</c:v>
                </c:pt>
                <c:pt idx="83">
                  <c:v>9.7375690607734797E-3</c:v>
                </c:pt>
                <c:pt idx="84">
                  <c:v>9.7375690607734797E-3</c:v>
                </c:pt>
                <c:pt idx="85">
                  <c:v>9.7375690607734797E-3</c:v>
                </c:pt>
                <c:pt idx="86">
                  <c:v>1.0026207678141382E-2</c:v>
                </c:pt>
                <c:pt idx="87">
                  <c:v>1.0213911318883693E-2</c:v>
                </c:pt>
                <c:pt idx="88">
                  <c:v>1.0348491287717809E-2</c:v>
                </c:pt>
                <c:pt idx="89">
                  <c:v>1.0348491287717809E-2</c:v>
                </c:pt>
                <c:pt idx="90">
                  <c:v>1.0348491287717809E-2</c:v>
                </c:pt>
                <c:pt idx="91">
                  <c:v>1.0490154412806348E-2</c:v>
                </c:pt>
                <c:pt idx="92">
                  <c:v>1.0490154412806348E-2</c:v>
                </c:pt>
                <c:pt idx="93">
                  <c:v>1.0490154412806348E-2</c:v>
                </c:pt>
                <c:pt idx="94">
                  <c:v>1.0490154412806348E-2</c:v>
                </c:pt>
                <c:pt idx="95">
                  <c:v>1.0490154412806348E-2</c:v>
                </c:pt>
                <c:pt idx="96">
                  <c:v>1.0490154412806348E-2</c:v>
                </c:pt>
                <c:pt idx="97">
                  <c:v>1.0490154412806348E-2</c:v>
                </c:pt>
                <c:pt idx="98">
                  <c:v>1.0490154412806348E-2</c:v>
                </c:pt>
                <c:pt idx="99">
                  <c:v>1.091160220994475E-2</c:v>
                </c:pt>
                <c:pt idx="100">
                  <c:v>1.091160220994475E-2</c:v>
                </c:pt>
                <c:pt idx="101">
                  <c:v>1.091160220994475E-2</c:v>
                </c:pt>
                <c:pt idx="102">
                  <c:v>1.091160220994475E-2</c:v>
                </c:pt>
                <c:pt idx="103">
                  <c:v>1.091160220994475E-2</c:v>
                </c:pt>
                <c:pt idx="104">
                  <c:v>1.1106389006941495E-2</c:v>
                </c:pt>
                <c:pt idx="105">
                  <c:v>1.1106389006941495E-2</c:v>
                </c:pt>
                <c:pt idx="106">
                  <c:v>1.1318883694574301E-2</c:v>
                </c:pt>
                <c:pt idx="107">
                  <c:v>1.1682780847145489E-2</c:v>
                </c:pt>
                <c:pt idx="108">
                  <c:v>1.1682780847145489E-2</c:v>
                </c:pt>
                <c:pt idx="109">
                  <c:v>1.1682780847145489E-2</c:v>
                </c:pt>
                <c:pt idx="110">
                  <c:v>1.1956367757472729E-2</c:v>
                </c:pt>
                <c:pt idx="111">
                  <c:v>1.1956367757472729E-2</c:v>
                </c:pt>
                <c:pt idx="112">
                  <c:v>1.1956367757472729E-2</c:v>
                </c:pt>
                <c:pt idx="113">
                  <c:v>1.1956367757472729E-2</c:v>
                </c:pt>
                <c:pt idx="114">
                  <c:v>1.1956367757472729E-2</c:v>
                </c:pt>
                <c:pt idx="115">
                  <c:v>1.1977617226236009E-2</c:v>
                </c:pt>
                <c:pt idx="116">
                  <c:v>1.2028084714548803E-2</c:v>
                </c:pt>
                <c:pt idx="117">
                  <c:v>1.2028084714548803E-2</c:v>
                </c:pt>
                <c:pt idx="118">
                  <c:v>1.2101572460688482E-2</c:v>
                </c:pt>
                <c:pt idx="119">
                  <c:v>1.2101572460688482E-2</c:v>
                </c:pt>
                <c:pt idx="120">
                  <c:v>1.2101572460688482E-2</c:v>
                </c:pt>
                <c:pt idx="121">
                  <c:v>1.2101572460688482E-2</c:v>
                </c:pt>
                <c:pt idx="122">
                  <c:v>1.2101572460688482E-2</c:v>
                </c:pt>
                <c:pt idx="123">
                  <c:v>1.2204278226377673E-2</c:v>
                </c:pt>
                <c:pt idx="124">
                  <c:v>1.2253860320158662E-2</c:v>
                </c:pt>
                <c:pt idx="125">
                  <c:v>1.2253860320158662E-2</c:v>
                </c:pt>
                <c:pt idx="126">
                  <c:v>1.2253860320158662E-2</c:v>
                </c:pt>
                <c:pt idx="127">
                  <c:v>1.2253860320158662E-2</c:v>
                </c:pt>
                <c:pt idx="128">
                  <c:v>1.2253860320158662E-2</c:v>
                </c:pt>
                <c:pt idx="129">
                  <c:v>1.2360107663975063E-2</c:v>
                </c:pt>
                <c:pt idx="130">
                  <c:v>1.2423856070264907E-2</c:v>
                </c:pt>
                <c:pt idx="131">
                  <c:v>1.2423856070264907E-2</c:v>
                </c:pt>
                <c:pt idx="132">
                  <c:v>1.2423856070264907E-2</c:v>
                </c:pt>
                <c:pt idx="133">
                  <c:v>1.2646975492279359E-2</c:v>
                </c:pt>
                <c:pt idx="134">
                  <c:v>1.2646975492279359E-2</c:v>
                </c:pt>
                <c:pt idx="135">
                  <c:v>1.2646975492279359E-2</c:v>
                </c:pt>
                <c:pt idx="136">
                  <c:v>1.2646975492279359E-2</c:v>
                </c:pt>
                <c:pt idx="137">
                  <c:v>1.2678849695424281E-2</c:v>
                </c:pt>
                <c:pt idx="138">
                  <c:v>1.2678849695424281E-2</c:v>
                </c:pt>
                <c:pt idx="139">
                  <c:v>1.2678849695424281E-2</c:v>
                </c:pt>
                <c:pt idx="140">
                  <c:v>1.2678849695424281E-2</c:v>
                </c:pt>
                <c:pt idx="141">
                  <c:v>1.2678849695424281E-2</c:v>
                </c:pt>
                <c:pt idx="142">
                  <c:v>1.2724890211078057E-2</c:v>
                </c:pt>
                <c:pt idx="143">
                  <c:v>1.2724890211078057E-2</c:v>
                </c:pt>
                <c:pt idx="144">
                  <c:v>1.2724890211078057E-2</c:v>
                </c:pt>
                <c:pt idx="145">
                  <c:v>1.2969259101855788E-2</c:v>
                </c:pt>
                <c:pt idx="146">
                  <c:v>1.2969259101855788E-2</c:v>
                </c:pt>
                <c:pt idx="147">
                  <c:v>1.2969259101855788E-2</c:v>
                </c:pt>
                <c:pt idx="148">
                  <c:v>1.2969259101855788E-2</c:v>
                </c:pt>
                <c:pt idx="149">
                  <c:v>1.2969259101855788E-2</c:v>
                </c:pt>
                <c:pt idx="150">
                  <c:v>1.316758747697974E-2</c:v>
                </c:pt>
                <c:pt idx="151">
                  <c:v>1.316758747697974E-2</c:v>
                </c:pt>
                <c:pt idx="152">
                  <c:v>1.3241960617651224E-2</c:v>
                </c:pt>
                <c:pt idx="153">
                  <c:v>1.3241960617651224E-2</c:v>
                </c:pt>
                <c:pt idx="154">
                  <c:v>1.3270293242668933E-2</c:v>
                </c:pt>
                <c:pt idx="155">
                  <c:v>1.3415497945884687E-2</c:v>
                </c:pt>
                <c:pt idx="156">
                  <c:v>1.3447372149029605E-2</c:v>
                </c:pt>
                <c:pt idx="157">
                  <c:v>1.3447372149029605E-2</c:v>
                </c:pt>
                <c:pt idx="158">
                  <c:v>1.3560702649100437E-2</c:v>
                </c:pt>
                <c:pt idx="159">
                  <c:v>1.3560702649100437E-2</c:v>
                </c:pt>
                <c:pt idx="160">
                  <c:v>1.3560702649100437E-2</c:v>
                </c:pt>
                <c:pt idx="161">
                  <c:v>1.3560702649100437E-2</c:v>
                </c:pt>
                <c:pt idx="162">
                  <c:v>1.3560702649100437E-2</c:v>
                </c:pt>
                <c:pt idx="163">
                  <c:v>1.3670491571044056E-2</c:v>
                </c:pt>
                <c:pt idx="164">
                  <c:v>1.3670491571044056E-2</c:v>
                </c:pt>
                <c:pt idx="165">
                  <c:v>1.3670491571044056E-2</c:v>
                </c:pt>
                <c:pt idx="166">
                  <c:v>1.3769655758606034E-2</c:v>
                </c:pt>
                <c:pt idx="167">
                  <c:v>1.3769655758606034E-2</c:v>
                </c:pt>
                <c:pt idx="168">
                  <c:v>1.3769655758606034E-2</c:v>
                </c:pt>
                <c:pt idx="169">
                  <c:v>1.3769655758606034E-2</c:v>
                </c:pt>
                <c:pt idx="170">
                  <c:v>1.3769655758606034E-2</c:v>
                </c:pt>
                <c:pt idx="171">
                  <c:v>1.3769655758606034E-2</c:v>
                </c:pt>
                <c:pt idx="172">
                  <c:v>1.3769655758606034E-2</c:v>
                </c:pt>
                <c:pt idx="173">
                  <c:v>1.4201728290126078E-2</c:v>
                </c:pt>
                <c:pt idx="174">
                  <c:v>1.4201728290126078E-2</c:v>
                </c:pt>
                <c:pt idx="175">
                  <c:v>1.4238029465930018E-2</c:v>
                </c:pt>
                <c:pt idx="176">
                  <c:v>1.4238029465930018E-2</c:v>
                </c:pt>
                <c:pt idx="177">
                  <c:v>1.4439456721915286E-2</c:v>
                </c:pt>
                <c:pt idx="178">
                  <c:v>1.4439456721915286E-2</c:v>
                </c:pt>
                <c:pt idx="179">
                  <c:v>1.4439456721915286E-2</c:v>
                </c:pt>
                <c:pt idx="180">
                  <c:v>1.4439456721915286E-2</c:v>
                </c:pt>
                <c:pt idx="181">
                  <c:v>1.4439456721915286E-2</c:v>
                </c:pt>
                <c:pt idx="182">
                  <c:v>1.4439456721915286E-2</c:v>
                </c:pt>
                <c:pt idx="183">
                  <c:v>1.4439456721915286E-2</c:v>
                </c:pt>
                <c:pt idx="184">
                  <c:v>1.4439456721915286E-2</c:v>
                </c:pt>
                <c:pt idx="185">
                  <c:v>1.4439456721915286E-2</c:v>
                </c:pt>
                <c:pt idx="186">
                  <c:v>1.4442555602776595E-2</c:v>
                </c:pt>
                <c:pt idx="187">
                  <c:v>1.4442555602776595E-2</c:v>
                </c:pt>
                <c:pt idx="188">
                  <c:v>1.4509845587193655E-2</c:v>
                </c:pt>
                <c:pt idx="189">
                  <c:v>1.4509845587193655E-2</c:v>
                </c:pt>
                <c:pt idx="190">
                  <c:v>1.4509845587193655E-2</c:v>
                </c:pt>
                <c:pt idx="191">
                  <c:v>1.4509845587193655E-2</c:v>
                </c:pt>
                <c:pt idx="192">
                  <c:v>1.4554558011049722E-2</c:v>
                </c:pt>
                <c:pt idx="193">
                  <c:v>1.4554558011049722E-2</c:v>
                </c:pt>
                <c:pt idx="194">
                  <c:v>1.4554558011049722E-2</c:v>
                </c:pt>
                <c:pt idx="195">
                  <c:v>1.4554558011049722E-2</c:v>
                </c:pt>
                <c:pt idx="196">
                  <c:v>1.4555886102847427E-2</c:v>
                </c:pt>
                <c:pt idx="197">
                  <c:v>1.460900977475563E-2</c:v>
                </c:pt>
                <c:pt idx="198">
                  <c:v>1.4750672899844171E-2</c:v>
                </c:pt>
                <c:pt idx="199">
                  <c:v>1.4750672899844171E-2</c:v>
                </c:pt>
                <c:pt idx="200">
                  <c:v>1.4764839212353024E-2</c:v>
                </c:pt>
                <c:pt idx="201">
                  <c:v>1.4764839212353024E-2</c:v>
                </c:pt>
                <c:pt idx="202">
                  <c:v>1.4764839212353024E-2</c:v>
                </c:pt>
                <c:pt idx="203">
                  <c:v>1.4764839212353024E-2</c:v>
                </c:pt>
                <c:pt idx="204">
                  <c:v>1.4764839212353024E-2</c:v>
                </c:pt>
                <c:pt idx="205">
                  <c:v>1.4825046040515653E-2</c:v>
                </c:pt>
                <c:pt idx="206">
                  <c:v>1.4825046040515653E-2</c:v>
                </c:pt>
                <c:pt idx="207">
                  <c:v>1.4825046040515653E-2</c:v>
                </c:pt>
                <c:pt idx="208">
                  <c:v>1.4825046040515653E-2</c:v>
                </c:pt>
                <c:pt idx="209">
                  <c:v>1.4825046040515653E-2</c:v>
                </c:pt>
                <c:pt idx="210">
                  <c:v>1.4825046040515653E-2</c:v>
                </c:pt>
                <c:pt idx="211">
                  <c:v>1.4825046040515653E-2</c:v>
                </c:pt>
                <c:pt idx="212">
                  <c:v>1.4825046040515653E-2</c:v>
                </c:pt>
                <c:pt idx="213">
                  <c:v>1.4825046040515653E-2</c:v>
                </c:pt>
                <c:pt idx="214">
                  <c:v>1.4825046040515653E-2</c:v>
                </c:pt>
                <c:pt idx="215">
                  <c:v>1.4825046040515653E-2</c:v>
                </c:pt>
                <c:pt idx="216">
                  <c:v>1.4825046040515655E-2</c:v>
                </c:pt>
                <c:pt idx="217">
                  <c:v>1.4825046040515655E-2</c:v>
                </c:pt>
                <c:pt idx="218">
                  <c:v>1.5002124946876331E-2</c:v>
                </c:pt>
                <c:pt idx="219">
                  <c:v>1.5002124946876331E-2</c:v>
                </c:pt>
                <c:pt idx="220">
                  <c:v>1.5002124946876331E-2</c:v>
                </c:pt>
                <c:pt idx="221">
                  <c:v>1.5002124946876331E-2</c:v>
                </c:pt>
                <c:pt idx="222">
                  <c:v>1.5002124946876331E-2</c:v>
                </c:pt>
                <c:pt idx="223">
                  <c:v>1.5002124946876331E-2</c:v>
                </c:pt>
                <c:pt idx="224">
                  <c:v>1.5002124946876331E-2</c:v>
                </c:pt>
                <c:pt idx="225">
                  <c:v>1.5002124946876331E-2</c:v>
                </c:pt>
                <c:pt idx="226">
                  <c:v>1.5002124946876331E-2</c:v>
                </c:pt>
                <c:pt idx="227">
                  <c:v>1.5002124946876331E-2</c:v>
                </c:pt>
                <c:pt idx="228">
                  <c:v>1.5002124946876331E-2</c:v>
                </c:pt>
                <c:pt idx="229">
                  <c:v>1.5002124946876331E-2</c:v>
                </c:pt>
                <c:pt idx="230">
                  <c:v>1.5002124946876331E-2</c:v>
                </c:pt>
                <c:pt idx="231">
                  <c:v>1.5014963167587476E-2</c:v>
                </c:pt>
                <c:pt idx="232">
                  <c:v>1.5014963167587476E-2</c:v>
                </c:pt>
                <c:pt idx="233">
                  <c:v>1.5014963167587476E-2</c:v>
                </c:pt>
                <c:pt idx="234">
                  <c:v>1.5014963167587476E-2</c:v>
                </c:pt>
                <c:pt idx="235">
                  <c:v>1.5062331775038958E-2</c:v>
                </c:pt>
                <c:pt idx="236">
                  <c:v>1.5062331775038958E-2</c:v>
                </c:pt>
                <c:pt idx="237">
                  <c:v>1.5062331775038958E-2</c:v>
                </c:pt>
                <c:pt idx="238">
                  <c:v>1.5250035415781273E-2</c:v>
                </c:pt>
                <c:pt idx="239">
                  <c:v>1.5250035415781273E-2</c:v>
                </c:pt>
                <c:pt idx="240">
                  <c:v>1.5331491712707181E-2</c:v>
                </c:pt>
                <c:pt idx="241">
                  <c:v>1.5331491712707181E-2</c:v>
                </c:pt>
                <c:pt idx="242">
                  <c:v>1.5331491712707181E-2</c:v>
                </c:pt>
                <c:pt idx="243">
                  <c:v>1.5331491712707181E-2</c:v>
                </c:pt>
                <c:pt idx="244">
                  <c:v>1.5331491712707181E-2</c:v>
                </c:pt>
                <c:pt idx="245">
                  <c:v>1.5331491712707181E-2</c:v>
                </c:pt>
                <c:pt idx="246">
                  <c:v>1.5331491712707181E-2</c:v>
                </c:pt>
                <c:pt idx="247">
                  <c:v>1.5331491712707181E-2</c:v>
                </c:pt>
                <c:pt idx="248">
                  <c:v>1.5331491712707181E-2</c:v>
                </c:pt>
                <c:pt idx="249">
                  <c:v>1.5331491712707181E-2</c:v>
                </c:pt>
                <c:pt idx="250">
                  <c:v>1.5582943759739339E-2</c:v>
                </c:pt>
                <c:pt idx="251">
                  <c:v>1.586627000991642E-2</c:v>
                </c:pt>
                <c:pt idx="252">
                  <c:v>1.5908768947442982E-2</c:v>
                </c:pt>
                <c:pt idx="253">
                  <c:v>1.5935773480662982E-2</c:v>
                </c:pt>
                <c:pt idx="254">
                  <c:v>1.5935773480662982E-2</c:v>
                </c:pt>
                <c:pt idx="255">
                  <c:v>1.5935773480662982E-2</c:v>
                </c:pt>
                <c:pt idx="256">
                  <c:v>1.5944184728715113E-2</c:v>
                </c:pt>
                <c:pt idx="257">
                  <c:v>1.5944184728715113E-2</c:v>
                </c:pt>
                <c:pt idx="258">
                  <c:v>1.5944184728715113E-2</c:v>
                </c:pt>
                <c:pt idx="259">
                  <c:v>1.5944184728715113E-2</c:v>
                </c:pt>
                <c:pt idx="260">
                  <c:v>1.5944184728715113E-2</c:v>
                </c:pt>
                <c:pt idx="261">
                  <c:v>1.5944184728715113E-2</c:v>
                </c:pt>
                <c:pt idx="262">
                  <c:v>1.6022099447513812E-2</c:v>
                </c:pt>
                <c:pt idx="263">
                  <c:v>1.6022099447513812E-2</c:v>
                </c:pt>
                <c:pt idx="264">
                  <c:v>1.6022099447513812E-2</c:v>
                </c:pt>
                <c:pt idx="265">
                  <c:v>1.6022099447513812E-2</c:v>
                </c:pt>
                <c:pt idx="266">
                  <c:v>1.6235036832412522E-2</c:v>
                </c:pt>
                <c:pt idx="267">
                  <c:v>1.6267648864333947E-2</c:v>
                </c:pt>
                <c:pt idx="268">
                  <c:v>1.6347924635217451E-2</c:v>
                </c:pt>
                <c:pt idx="269">
                  <c:v>1.6355007791471879E-2</c:v>
                </c:pt>
                <c:pt idx="270">
                  <c:v>1.6355007791471879E-2</c:v>
                </c:pt>
                <c:pt idx="271">
                  <c:v>1.6355007791471879E-2</c:v>
                </c:pt>
                <c:pt idx="272">
                  <c:v>1.6355007791471879E-2</c:v>
                </c:pt>
                <c:pt idx="273">
                  <c:v>1.6355007791471879E-2</c:v>
                </c:pt>
                <c:pt idx="274">
                  <c:v>1.6620626151012889E-2</c:v>
                </c:pt>
                <c:pt idx="275">
                  <c:v>1.6620626151012889E-2</c:v>
                </c:pt>
                <c:pt idx="276">
                  <c:v>1.6620626151012889E-2</c:v>
                </c:pt>
                <c:pt idx="277">
                  <c:v>1.6620626151012889E-2</c:v>
                </c:pt>
                <c:pt idx="278">
                  <c:v>1.6620626151012889E-2</c:v>
                </c:pt>
                <c:pt idx="279">
                  <c:v>1.6620626151012889E-2</c:v>
                </c:pt>
                <c:pt idx="280">
                  <c:v>1.6620626151012889E-2</c:v>
                </c:pt>
                <c:pt idx="281">
                  <c:v>1.6620626151012889E-2</c:v>
                </c:pt>
                <c:pt idx="282">
                  <c:v>1.6620626151012889E-2</c:v>
                </c:pt>
                <c:pt idx="283">
                  <c:v>1.6783538744864709E-2</c:v>
                </c:pt>
                <c:pt idx="284">
                  <c:v>1.6783538744864709E-2</c:v>
                </c:pt>
                <c:pt idx="285">
                  <c:v>1.6783538744864709E-2</c:v>
                </c:pt>
                <c:pt idx="286">
                  <c:v>1.6783538744864709E-2</c:v>
                </c:pt>
                <c:pt idx="287">
                  <c:v>1.6783538744864709E-2</c:v>
                </c:pt>
                <c:pt idx="288">
                  <c:v>1.7006658166879161E-2</c:v>
                </c:pt>
                <c:pt idx="289">
                  <c:v>1.7006658166879161E-2</c:v>
                </c:pt>
                <c:pt idx="290">
                  <c:v>1.7006658166879161E-2</c:v>
                </c:pt>
                <c:pt idx="291">
                  <c:v>1.7006658166879161E-2</c:v>
                </c:pt>
                <c:pt idx="292">
                  <c:v>1.7006658166879161E-2</c:v>
                </c:pt>
                <c:pt idx="293">
                  <c:v>1.7006658166879161E-2</c:v>
                </c:pt>
                <c:pt idx="294">
                  <c:v>1.7006658166879161E-2</c:v>
                </c:pt>
                <c:pt idx="295">
                  <c:v>1.7006658166879161E-2</c:v>
                </c:pt>
                <c:pt idx="296">
                  <c:v>1.7056240260660153E-2</c:v>
                </c:pt>
                <c:pt idx="297">
                  <c:v>1.7056240260660153E-2</c:v>
                </c:pt>
                <c:pt idx="298">
                  <c:v>1.7056240260660153E-2</c:v>
                </c:pt>
                <c:pt idx="299">
                  <c:v>1.7056240260660153E-2</c:v>
                </c:pt>
                <c:pt idx="300">
                  <c:v>1.7452897010908061E-2</c:v>
                </c:pt>
                <c:pt idx="301">
                  <c:v>1.751310383907069E-2</c:v>
                </c:pt>
                <c:pt idx="302">
                  <c:v>1.751310383907069E-2</c:v>
                </c:pt>
                <c:pt idx="303">
                  <c:v>1.751310383907069E-2</c:v>
                </c:pt>
                <c:pt idx="304">
                  <c:v>1.751310383907069E-2</c:v>
                </c:pt>
                <c:pt idx="305">
                  <c:v>1.7622892761014312E-2</c:v>
                </c:pt>
                <c:pt idx="306">
                  <c:v>1.7622892761014312E-2</c:v>
                </c:pt>
                <c:pt idx="307">
                  <c:v>1.7622892761014312E-2</c:v>
                </c:pt>
                <c:pt idx="308">
                  <c:v>1.7622892761014312E-2</c:v>
                </c:pt>
                <c:pt idx="309">
                  <c:v>1.7622892761014312E-2</c:v>
                </c:pt>
                <c:pt idx="310">
                  <c:v>1.7622892761014312E-2</c:v>
                </c:pt>
                <c:pt idx="311">
                  <c:v>1.7622892761014312E-2</c:v>
                </c:pt>
                <c:pt idx="312">
                  <c:v>1.7622892761014312E-2</c:v>
                </c:pt>
                <c:pt idx="313">
                  <c:v>1.7622892761014312E-2</c:v>
                </c:pt>
                <c:pt idx="314">
                  <c:v>1.7622892761014312E-2</c:v>
                </c:pt>
                <c:pt idx="315">
                  <c:v>1.7902677433064174E-2</c:v>
                </c:pt>
                <c:pt idx="316">
                  <c:v>1.7902677433064174E-2</c:v>
                </c:pt>
                <c:pt idx="317">
                  <c:v>1.7906219011191386E-2</c:v>
                </c:pt>
                <c:pt idx="318">
                  <c:v>1.7906219011191386E-2</c:v>
                </c:pt>
                <c:pt idx="319">
                  <c:v>1.8008924776880576E-2</c:v>
                </c:pt>
                <c:pt idx="320">
                  <c:v>1.8008924776880576E-2</c:v>
                </c:pt>
                <c:pt idx="321">
                  <c:v>1.8008924776880576E-2</c:v>
                </c:pt>
                <c:pt idx="322">
                  <c:v>1.8047882136279926E-2</c:v>
                </c:pt>
                <c:pt idx="323">
                  <c:v>1.8047882136279926E-2</c:v>
                </c:pt>
                <c:pt idx="324">
                  <c:v>1.8193086839495682E-2</c:v>
                </c:pt>
                <c:pt idx="325">
                  <c:v>1.8193086839495682E-2</c:v>
                </c:pt>
                <c:pt idx="326">
                  <c:v>1.8193086839495682E-2</c:v>
                </c:pt>
                <c:pt idx="327">
                  <c:v>1.8193086839495682E-2</c:v>
                </c:pt>
                <c:pt idx="328">
                  <c:v>1.8377248902110781E-2</c:v>
                </c:pt>
                <c:pt idx="329">
                  <c:v>1.8525995183453749E-2</c:v>
                </c:pt>
                <c:pt idx="330">
                  <c:v>1.8525995183453749E-2</c:v>
                </c:pt>
                <c:pt idx="331">
                  <c:v>1.8525995183453749E-2</c:v>
                </c:pt>
                <c:pt idx="332">
                  <c:v>1.8734948292959342E-2</c:v>
                </c:pt>
                <c:pt idx="333">
                  <c:v>1.8734948292959342E-2</c:v>
                </c:pt>
                <c:pt idx="334">
                  <c:v>1.8734948292959342E-2</c:v>
                </c:pt>
                <c:pt idx="335">
                  <c:v>1.8734948292959342E-2</c:v>
                </c:pt>
                <c:pt idx="336">
                  <c:v>1.9082022949426264E-2</c:v>
                </c:pt>
                <c:pt idx="337">
                  <c:v>1.9138688199461681E-2</c:v>
                </c:pt>
                <c:pt idx="338">
                  <c:v>1.9138688199461681E-2</c:v>
                </c:pt>
                <c:pt idx="339">
                  <c:v>1.9195353449497098E-2</c:v>
                </c:pt>
                <c:pt idx="340">
                  <c:v>1.9195353449497098E-2</c:v>
                </c:pt>
                <c:pt idx="341">
                  <c:v>1.9195353449497098E-2</c:v>
                </c:pt>
                <c:pt idx="342">
                  <c:v>1.9195353449497098E-2</c:v>
                </c:pt>
                <c:pt idx="343">
                  <c:v>1.9195353449497098E-2</c:v>
                </c:pt>
                <c:pt idx="344">
                  <c:v>1.9195353449497098E-2</c:v>
                </c:pt>
                <c:pt idx="345">
                  <c:v>1.919889502762431E-2</c:v>
                </c:pt>
                <c:pt idx="346">
                  <c:v>1.9213061340133165E-2</c:v>
                </c:pt>
                <c:pt idx="347">
                  <c:v>1.9227227652642016E-2</c:v>
                </c:pt>
                <c:pt idx="348">
                  <c:v>1.9319308683949564E-2</c:v>
                </c:pt>
                <c:pt idx="349">
                  <c:v>1.9319308683949564E-2</c:v>
                </c:pt>
                <c:pt idx="350">
                  <c:v>1.9319308683949564E-2</c:v>
                </c:pt>
                <c:pt idx="351">
                  <c:v>1.9319308683949564E-2</c:v>
                </c:pt>
                <c:pt idx="352">
                  <c:v>1.9319308683949564E-2</c:v>
                </c:pt>
                <c:pt idx="353">
                  <c:v>1.9319308683949564E-2</c:v>
                </c:pt>
                <c:pt idx="354">
                  <c:v>1.9319308683949564E-2</c:v>
                </c:pt>
                <c:pt idx="355">
                  <c:v>1.9319308683949564E-2</c:v>
                </c:pt>
                <c:pt idx="356">
                  <c:v>1.9371546961325967E-2</c:v>
                </c:pt>
                <c:pt idx="357">
                  <c:v>1.9371546961325967E-2</c:v>
                </c:pt>
                <c:pt idx="358">
                  <c:v>1.9371546961325967E-2</c:v>
                </c:pt>
                <c:pt idx="359">
                  <c:v>1.9371546961325967E-2</c:v>
                </c:pt>
                <c:pt idx="360">
                  <c:v>1.941183241252302E-2</c:v>
                </c:pt>
                <c:pt idx="361">
                  <c:v>1.941183241252302E-2</c:v>
                </c:pt>
                <c:pt idx="362">
                  <c:v>1.941183241252302E-2</c:v>
                </c:pt>
                <c:pt idx="363">
                  <c:v>1.941183241252302E-2</c:v>
                </c:pt>
                <c:pt idx="364">
                  <c:v>1.941183241252302E-2</c:v>
                </c:pt>
                <c:pt idx="365">
                  <c:v>1.941183241252302E-2</c:v>
                </c:pt>
                <c:pt idx="366">
                  <c:v>1.941183241252302E-2</c:v>
                </c:pt>
                <c:pt idx="367">
                  <c:v>1.9439722340274832E-2</c:v>
                </c:pt>
                <c:pt idx="368">
                  <c:v>1.9443263918402041E-2</c:v>
                </c:pt>
                <c:pt idx="369">
                  <c:v>1.9443263918402041E-2</c:v>
                </c:pt>
                <c:pt idx="370">
                  <c:v>1.9443263918402041E-2</c:v>
                </c:pt>
                <c:pt idx="371">
                  <c:v>1.9606176512253864E-2</c:v>
                </c:pt>
                <c:pt idx="372">
                  <c:v>1.9606176512253864E-2</c:v>
                </c:pt>
                <c:pt idx="373">
                  <c:v>1.9606176512253864E-2</c:v>
                </c:pt>
                <c:pt idx="374">
                  <c:v>1.9606176512253864E-2</c:v>
                </c:pt>
                <c:pt idx="375">
                  <c:v>1.9606176512253864E-2</c:v>
                </c:pt>
                <c:pt idx="376">
                  <c:v>1.9606176512253864E-2</c:v>
                </c:pt>
                <c:pt idx="377">
                  <c:v>1.9606176512253864E-2</c:v>
                </c:pt>
                <c:pt idx="378">
                  <c:v>1.9606176512253864E-2</c:v>
                </c:pt>
                <c:pt idx="379">
                  <c:v>1.9737214902960761E-2</c:v>
                </c:pt>
                <c:pt idx="380">
                  <c:v>1.9737214902960761E-2</c:v>
                </c:pt>
                <c:pt idx="381">
                  <c:v>1.9737214902960761E-2</c:v>
                </c:pt>
                <c:pt idx="382">
                  <c:v>1.9737214902960761E-2</c:v>
                </c:pt>
                <c:pt idx="383">
                  <c:v>1.9737214902960761E-2</c:v>
                </c:pt>
                <c:pt idx="384">
                  <c:v>1.9885961184303726E-2</c:v>
                </c:pt>
                <c:pt idx="385">
                  <c:v>2.0091372715682107E-2</c:v>
                </c:pt>
                <c:pt idx="386">
                  <c:v>2.0151579543844739E-2</c:v>
                </c:pt>
                <c:pt idx="387">
                  <c:v>2.0151579543844739E-2</c:v>
                </c:pt>
                <c:pt idx="388">
                  <c:v>2.0151579543844739E-2</c:v>
                </c:pt>
                <c:pt idx="389">
                  <c:v>2.0151579543844739E-2</c:v>
                </c:pt>
                <c:pt idx="390">
                  <c:v>2.0151579543844739E-2</c:v>
                </c:pt>
                <c:pt idx="391">
                  <c:v>2.0151579543844739E-2</c:v>
                </c:pt>
                <c:pt idx="392">
                  <c:v>2.0151579543844739E-2</c:v>
                </c:pt>
                <c:pt idx="393">
                  <c:v>2.0438447372149029E-2</c:v>
                </c:pt>
                <c:pt idx="394">
                  <c:v>2.0438447372149029E-2</c:v>
                </c:pt>
                <c:pt idx="395">
                  <c:v>2.0438447372149029E-2</c:v>
                </c:pt>
                <c:pt idx="396">
                  <c:v>2.0438447372149029E-2</c:v>
                </c:pt>
                <c:pt idx="397">
                  <c:v>2.0438447372149029E-2</c:v>
                </c:pt>
                <c:pt idx="398">
                  <c:v>2.0438447372149029E-2</c:v>
                </c:pt>
                <c:pt idx="399">
                  <c:v>2.0438447372149029E-2</c:v>
                </c:pt>
                <c:pt idx="400">
                  <c:v>2.0438447372149029E-2</c:v>
                </c:pt>
                <c:pt idx="401">
                  <c:v>2.0502195778438873E-2</c:v>
                </c:pt>
                <c:pt idx="402">
                  <c:v>2.0558861028474287E-2</c:v>
                </c:pt>
                <c:pt idx="403">
                  <c:v>2.0558861028474287E-2</c:v>
                </c:pt>
                <c:pt idx="404">
                  <c:v>2.0558861028474287E-2</c:v>
                </c:pt>
                <c:pt idx="405">
                  <c:v>2.0558861028474287E-2</c:v>
                </c:pt>
                <c:pt idx="406">
                  <c:v>2.0615526278509703E-2</c:v>
                </c:pt>
                <c:pt idx="407">
                  <c:v>2.0615526278509703E-2</c:v>
                </c:pt>
                <c:pt idx="408">
                  <c:v>2.0615526278509703E-2</c:v>
                </c:pt>
                <c:pt idx="409">
                  <c:v>2.0615526278509703E-2</c:v>
                </c:pt>
                <c:pt idx="410">
                  <c:v>2.0615526278509703E-2</c:v>
                </c:pt>
                <c:pt idx="411">
                  <c:v>2.0615526278509703E-2</c:v>
                </c:pt>
                <c:pt idx="412">
                  <c:v>2.0626151012891343E-2</c:v>
                </c:pt>
                <c:pt idx="413">
                  <c:v>2.0626151012891343E-2</c:v>
                </c:pt>
                <c:pt idx="414">
                  <c:v>2.0650942059781838E-2</c:v>
                </c:pt>
                <c:pt idx="415">
                  <c:v>2.0650942059781838E-2</c:v>
                </c:pt>
                <c:pt idx="416">
                  <c:v>2.0650942059781838E-2</c:v>
                </c:pt>
                <c:pt idx="417">
                  <c:v>2.0650942059781838E-2</c:v>
                </c:pt>
                <c:pt idx="418">
                  <c:v>2.0820937809888085E-2</c:v>
                </c:pt>
                <c:pt idx="419">
                  <c:v>2.0859895169287435E-2</c:v>
                </c:pt>
                <c:pt idx="420">
                  <c:v>2.0859895169287435E-2</c:v>
                </c:pt>
                <c:pt idx="421">
                  <c:v>2.0859895169287435E-2</c:v>
                </c:pt>
                <c:pt idx="422">
                  <c:v>2.0859895169287435E-2</c:v>
                </c:pt>
                <c:pt idx="423">
                  <c:v>2.0948434622467767E-2</c:v>
                </c:pt>
                <c:pt idx="424">
                  <c:v>2.0990933559994335E-2</c:v>
                </c:pt>
                <c:pt idx="425">
                  <c:v>2.0990933559994335E-2</c:v>
                </c:pt>
                <c:pt idx="426">
                  <c:v>2.0990933559994335E-2</c:v>
                </c:pt>
                <c:pt idx="427">
                  <c:v>2.0990933559994335E-2</c:v>
                </c:pt>
                <c:pt idx="428">
                  <c:v>2.0990933559994335E-2</c:v>
                </c:pt>
                <c:pt idx="429">
                  <c:v>2.1338008216461257E-2</c:v>
                </c:pt>
                <c:pt idx="430">
                  <c:v>2.1578835529111773E-2</c:v>
                </c:pt>
                <c:pt idx="431">
                  <c:v>2.1578835529111773E-2</c:v>
                </c:pt>
                <c:pt idx="432">
                  <c:v>2.1578835529111773E-2</c:v>
                </c:pt>
                <c:pt idx="433">
                  <c:v>2.1578835529111773E-2</c:v>
                </c:pt>
                <c:pt idx="434">
                  <c:v>2.1578835529111773E-2</c:v>
                </c:pt>
                <c:pt idx="435">
                  <c:v>2.1578835529111773E-2</c:v>
                </c:pt>
                <c:pt idx="436">
                  <c:v>2.1578835529111773E-2</c:v>
                </c:pt>
                <c:pt idx="437">
                  <c:v>2.159654341974784E-2</c:v>
                </c:pt>
                <c:pt idx="438">
                  <c:v>2.159654341974784E-2</c:v>
                </c:pt>
                <c:pt idx="439">
                  <c:v>2.159654341974784E-2</c:v>
                </c:pt>
                <c:pt idx="440">
                  <c:v>2.159654341974784E-2</c:v>
                </c:pt>
                <c:pt idx="441">
                  <c:v>2.1603626576002267E-2</c:v>
                </c:pt>
                <c:pt idx="442">
                  <c:v>2.1603626576002267E-2</c:v>
                </c:pt>
                <c:pt idx="443">
                  <c:v>2.1603626576002267E-2</c:v>
                </c:pt>
                <c:pt idx="444">
                  <c:v>2.1603626576002267E-2</c:v>
                </c:pt>
                <c:pt idx="445">
                  <c:v>2.1603626576002267E-2</c:v>
                </c:pt>
                <c:pt idx="446">
                  <c:v>2.1603626576002267E-2</c:v>
                </c:pt>
                <c:pt idx="447">
                  <c:v>2.1603626576002267E-2</c:v>
                </c:pt>
                <c:pt idx="448">
                  <c:v>2.1670916560419324E-2</c:v>
                </c:pt>
                <c:pt idx="449">
                  <c:v>2.1670916560419324E-2</c:v>
                </c:pt>
                <c:pt idx="450">
                  <c:v>2.1670916560419324E-2</c:v>
                </c:pt>
                <c:pt idx="451">
                  <c:v>2.1720498654200313E-2</c:v>
                </c:pt>
                <c:pt idx="452">
                  <c:v>2.1741748122963596E-2</c:v>
                </c:pt>
                <c:pt idx="453">
                  <c:v>2.1741748122963596E-2</c:v>
                </c:pt>
                <c:pt idx="454">
                  <c:v>2.1741748122963596E-2</c:v>
                </c:pt>
                <c:pt idx="455">
                  <c:v>2.1795580110497238E-2</c:v>
                </c:pt>
                <c:pt idx="456">
                  <c:v>2.1795580110497238E-2</c:v>
                </c:pt>
                <c:pt idx="457">
                  <c:v>2.1795580110497238E-2</c:v>
                </c:pt>
                <c:pt idx="458">
                  <c:v>2.1795580110497238E-2</c:v>
                </c:pt>
                <c:pt idx="459">
                  <c:v>2.1892265193370165E-2</c:v>
                </c:pt>
                <c:pt idx="460">
                  <c:v>2.1892265193370165E-2</c:v>
                </c:pt>
                <c:pt idx="461">
                  <c:v>2.1892265193370165E-2</c:v>
                </c:pt>
                <c:pt idx="462">
                  <c:v>2.1996741748122963E-2</c:v>
                </c:pt>
                <c:pt idx="463">
                  <c:v>2.1996741748122963E-2</c:v>
                </c:pt>
                <c:pt idx="464">
                  <c:v>2.1996741748122963E-2</c:v>
                </c:pt>
                <c:pt idx="465">
                  <c:v>2.1996741748122963E-2</c:v>
                </c:pt>
                <c:pt idx="466">
                  <c:v>2.1996741748122963E-2</c:v>
                </c:pt>
                <c:pt idx="467">
                  <c:v>2.2071114888794447E-2</c:v>
                </c:pt>
                <c:pt idx="468">
                  <c:v>2.2071114888794447E-2</c:v>
                </c:pt>
                <c:pt idx="469">
                  <c:v>2.2071114888794447E-2</c:v>
                </c:pt>
                <c:pt idx="470">
                  <c:v>2.2134863295084291E-2</c:v>
                </c:pt>
                <c:pt idx="471">
                  <c:v>2.2414647967134157E-2</c:v>
                </c:pt>
                <c:pt idx="472">
                  <c:v>2.2414647967134157E-2</c:v>
                </c:pt>
                <c:pt idx="473">
                  <c:v>2.2414647967134157E-2</c:v>
                </c:pt>
                <c:pt idx="474">
                  <c:v>2.2414647967134157E-2</c:v>
                </c:pt>
                <c:pt idx="475">
                  <c:v>2.2414647967134157E-2</c:v>
                </c:pt>
                <c:pt idx="476">
                  <c:v>2.2414647967134157E-2</c:v>
                </c:pt>
                <c:pt idx="477">
                  <c:v>2.2414647967134157E-2</c:v>
                </c:pt>
                <c:pt idx="478">
                  <c:v>2.2414647967134157E-2</c:v>
                </c:pt>
                <c:pt idx="479">
                  <c:v>2.2435897435897436E-2</c:v>
                </c:pt>
                <c:pt idx="480">
                  <c:v>2.2744014732965005E-2</c:v>
                </c:pt>
                <c:pt idx="481">
                  <c:v>2.2744014732965005E-2</c:v>
                </c:pt>
                <c:pt idx="482">
                  <c:v>2.2767034990791895E-2</c:v>
                </c:pt>
                <c:pt idx="483">
                  <c:v>2.2767034990791895E-2</c:v>
                </c:pt>
                <c:pt idx="484">
                  <c:v>2.286487108655617E-2</c:v>
                </c:pt>
                <c:pt idx="485">
                  <c:v>2.2963592576852248E-2</c:v>
                </c:pt>
                <c:pt idx="486">
                  <c:v>2.2963592576852248E-2</c:v>
                </c:pt>
                <c:pt idx="487">
                  <c:v>2.2963592576852248E-2</c:v>
                </c:pt>
                <c:pt idx="488">
                  <c:v>2.2963592576852248E-2</c:v>
                </c:pt>
                <c:pt idx="489">
                  <c:v>2.2963592576852248E-2</c:v>
                </c:pt>
                <c:pt idx="490">
                  <c:v>2.3101714123813569E-2</c:v>
                </c:pt>
                <c:pt idx="491">
                  <c:v>2.3101714123813569E-2</c:v>
                </c:pt>
                <c:pt idx="492">
                  <c:v>2.3161920951976202E-2</c:v>
                </c:pt>
                <c:pt idx="493">
                  <c:v>2.3161920951976202E-2</c:v>
                </c:pt>
                <c:pt idx="494">
                  <c:v>2.3324833545828018E-2</c:v>
                </c:pt>
                <c:pt idx="495">
                  <c:v>2.3324833545828018E-2</c:v>
                </c:pt>
                <c:pt idx="496">
                  <c:v>2.3324833545828018E-2</c:v>
                </c:pt>
                <c:pt idx="497">
                  <c:v>2.3324833545828018E-2</c:v>
                </c:pt>
                <c:pt idx="498">
                  <c:v>2.3342541436464088E-2</c:v>
                </c:pt>
                <c:pt idx="499">
                  <c:v>2.3342541436464088E-2</c:v>
                </c:pt>
                <c:pt idx="500">
                  <c:v>2.3342541436464088E-2</c:v>
                </c:pt>
                <c:pt idx="501">
                  <c:v>2.3342541436464088E-2</c:v>
                </c:pt>
                <c:pt idx="502">
                  <c:v>2.371794871794872E-2</c:v>
                </c:pt>
                <c:pt idx="503">
                  <c:v>2.371794871794872E-2</c:v>
                </c:pt>
                <c:pt idx="504">
                  <c:v>2.371794871794872E-2</c:v>
                </c:pt>
                <c:pt idx="505">
                  <c:v>2.371794871794872E-2</c:v>
                </c:pt>
                <c:pt idx="506">
                  <c:v>2.371794871794872E-2</c:v>
                </c:pt>
                <c:pt idx="507">
                  <c:v>2.371794871794872E-2</c:v>
                </c:pt>
                <c:pt idx="508">
                  <c:v>2.371794871794872E-2</c:v>
                </c:pt>
                <c:pt idx="509">
                  <c:v>2.3749822921093639E-2</c:v>
                </c:pt>
                <c:pt idx="510">
                  <c:v>2.3749822921093639E-2</c:v>
                </c:pt>
                <c:pt idx="511">
                  <c:v>2.3749822921093639E-2</c:v>
                </c:pt>
                <c:pt idx="512">
                  <c:v>2.3749822921093639E-2</c:v>
                </c:pt>
                <c:pt idx="513">
                  <c:v>2.3965859186853664E-2</c:v>
                </c:pt>
                <c:pt idx="514">
                  <c:v>2.3965859186853664E-2</c:v>
                </c:pt>
                <c:pt idx="515">
                  <c:v>2.4018982858761861E-2</c:v>
                </c:pt>
                <c:pt idx="516">
                  <c:v>2.4018982858761861E-2</c:v>
                </c:pt>
                <c:pt idx="517">
                  <c:v>2.4018982858761861E-2</c:v>
                </c:pt>
                <c:pt idx="518">
                  <c:v>2.4018982858761861E-2</c:v>
                </c:pt>
                <c:pt idx="519">
                  <c:v>2.4114605468196628E-2</c:v>
                </c:pt>
                <c:pt idx="520">
                  <c:v>2.4114605468196628E-2</c:v>
                </c:pt>
                <c:pt idx="521">
                  <c:v>2.4114605468196628E-2</c:v>
                </c:pt>
                <c:pt idx="522">
                  <c:v>2.4114605468196628E-2</c:v>
                </c:pt>
                <c:pt idx="523">
                  <c:v>2.4412098030882564E-2</c:v>
                </c:pt>
                <c:pt idx="524">
                  <c:v>2.4412098030882564E-2</c:v>
                </c:pt>
                <c:pt idx="525">
                  <c:v>2.4412098030882564E-2</c:v>
                </c:pt>
                <c:pt idx="526">
                  <c:v>2.4412098030882564E-2</c:v>
                </c:pt>
                <c:pt idx="527">
                  <c:v>2.4762714265476698E-2</c:v>
                </c:pt>
                <c:pt idx="528">
                  <c:v>2.4762714265476698E-2</c:v>
                </c:pt>
                <c:pt idx="529">
                  <c:v>2.4762714265476698E-2</c:v>
                </c:pt>
                <c:pt idx="530">
                  <c:v>2.4762714265476698E-2</c:v>
                </c:pt>
                <c:pt idx="531">
                  <c:v>2.4787062615101288E-2</c:v>
                </c:pt>
                <c:pt idx="532">
                  <c:v>2.4787062615101288E-2</c:v>
                </c:pt>
                <c:pt idx="533">
                  <c:v>2.4787062615101288E-2</c:v>
                </c:pt>
                <c:pt idx="534">
                  <c:v>2.4787062615101288E-2</c:v>
                </c:pt>
                <c:pt idx="535">
                  <c:v>2.4787062615101288E-2</c:v>
                </c:pt>
                <c:pt idx="536">
                  <c:v>2.4787062615101288E-2</c:v>
                </c:pt>
                <c:pt idx="537">
                  <c:v>2.4787062615101288E-2</c:v>
                </c:pt>
                <c:pt idx="538">
                  <c:v>2.4830004249893751E-2</c:v>
                </c:pt>
                <c:pt idx="539">
                  <c:v>2.4830004249893751E-2</c:v>
                </c:pt>
                <c:pt idx="540">
                  <c:v>2.4830004249893751E-2</c:v>
                </c:pt>
                <c:pt idx="541">
                  <c:v>2.4830004249893751E-2</c:v>
                </c:pt>
                <c:pt idx="542">
                  <c:v>2.4858336874911464E-2</c:v>
                </c:pt>
                <c:pt idx="543">
                  <c:v>2.4989375265618358E-2</c:v>
                </c:pt>
                <c:pt idx="544">
                  <c:v>2.4989375265618358E-2</c:v>
                </c:pt>
                <c:pt idx="545">
                  <c:v>2.4989375265618358E-2</c:v>
                </c:pt>
                <c:pt idx="546">
                  <c:v>2.4989375265618358E-2</c:v>
                </c:pt>
                <c:pt idx="547">
                  <c:v>2.4989375265618358E-2</c:v>
                </c:pt>
                <c:pt idx="548">
                  <c:v>2.4989375265618358E-2</c:v>
                </c:pt>
                <c:pt idx="549">
                  <c:v>2.4989375265618358E-2</c:v>
                </c:pt>
                <c:pt idx="550">
                  <c:v>2.4989375265618358E-2</c:v>
                </c:pt>
                <c:pt idx="551">
                  <c:v>2.4989375265618358E-2</c:v>
                </c:pt>
                <c:pt idx="552">
                  <c:v>2.4989375265618358E-2</c:v>
                </c:pt>
                <c:pt idx="553">
                  <c:v>2.4989375265618358E-2</c:v>
                </c:pt>
                <c:pt idx="554">
                  <c:v>2.5074815837937383E-2</c:v>
                </c:pt>
                <c:pt idx="555">
                  <c:v>2.5074815837937383E-2</c:v>
                </c:pt>
                <c:pt idx="556">
                  <c:v>2.5074815837937383E-2</c:v>
                </c:pt>
                <c:pt idx="557">
                  <c:v>2.5074815837937383E-2</c:v>
                </c:pt>
                <c:pt idx="558">
                  <c:v>2.5074815837937383E-2</c:v>
                </c:pt>
                <c:pt idx="559">
                  <c:v>2.5074815837937383E-2</c:v>
                </c:pt>
                <c:pt idx="560">
                  <c:v>2.513812154696133E-2</c:v>
                </c:pt>
                <c:pt idx="561">
                  <c:v>2.5212494687632814E-2</c:v>
                </c:pt>
                <c:pt idx="562">
                  <c:v>2.5361240968975775E-2</c:v>
                </c:pt>
                <c:pt idx="563">
                  <c:v>2.5361240968975775E-2</c:v>
                </c:pt>
                <c:pt idx="564">
                  <c:v>2.5361240968975775E-2</c:v>
                </c:pt>
                <c:pt idx="565">
                  <c:v>2.5361240968975775E-2</c:v>
                </c:pt>
                <c:pt idx="566">
                  <c:v>2.5361240968975775E-2</c:v>
                </c:pt>
                <c:pt idx="567">
                  <c:v>2.5361240968975775E-2</c:v>
                </c:pt>
                <c:pt idx="568">
                  <c:v>2.5361240968975775E-2</c:v>
                </c:pt>
                <c:pt idx="569">
                  <c:v>2.5414364640883983E-2</c:v>
                </c:pt>
                <c:pt idx="570">
                  <c:v>2.5442697265901686E-2</c:v>
                </c:pt>
                <c:pt idx="571">
                  <c:v>2.5506445672191531E-2</c:v>
                </c:pt>
                <c:pt idx="572">
                  <c:v>2.5506445672191531E-2</c:v>
                </c:pt>
                <c:pt idx="573">
                  <c:v>2.5506445672191531E-2</c:v>
                </c:pt>
                <c:pt idx="574">
                  <c:v>2.5506445672191531E-2</c:v>
                </c:pt>
                <c:pt idx="575">
                  <c:v>2.5506445672191531E-2</c:v>
                </c:pt>
                <c:pt idx="576">
                  <c:v>2.5506445672191531E-2</c:v>
                </c:pt>
                <c:pt idx="577">
                  <c:v>2.5506445672191531E-2</c:v>
                </c:pt>
                <c:pt idx="578">
                  <c:v>2.5506445672191531E-2</c:v>
                </c:pt>
                <c:pt idx="579">
                  <c:v>2.5563110922226944E-2</c:v>
                </c:pt>
                <c:pt idx="580">
                  <c:v>2.5563110922226944E-2</c:v>
                </c:pt>
                <c:pt idx="581">
                  <c:v>2.5563110922226944E-2</c:v>
                </c:pt>
                <c:pt idx="582">
                  <c:v>2.5563110922226944E-2</c:v>
                </c:pt>
                <c:pt idx="583">
                  <c:v>2.5563110922226944E-2</c:v>
                </c:pt>
                <c:pt idx="584">
                  <c:v>2.5563110922226944E-2</c:v>
                </c:pt>
                <c:pt idx="585">
                  <c:v>2.5563110922226944E-2</c:v>
                </c:pt>
                <c:pt idx="586">
                  <c:v>2.5563110922226944E-2</c:v>
                </c:pt>
                <c:pt idx="587">
                  <c:v>2.5563110922226944E-2</c:v>
                </c:pt>
                <c:pt idx="588">
                  <c:v>2.5563110922226944E-2</c:v>
                </c:pt>
                <c:pt idx="589">
                  <c:v>2.5563110922226944E-2</c:v>
                </c:pt>
                <c:pt idx="590">
                  <c:v>2.5563110922226944E-2</c:v>
                </c:pt>
                <c:pt idx="591">
                  <c:v>2.5563110922226944E-2</c:v>
                </c:pt>
                <c:pt idx="592">
                  <c:v>2.5563110922226944E-2</c:v>
                </c:pt>
                <c:pt idx="593">
                  <c:v>2.5563110922226944E-2</c:v>
                </c:pt>
                <c:pt idx="594">
                  <c:v>2.5679097605893184E-2</c:v>
                </c:pt>
                <c:pt idx="595">
                  <c:v>2.5679097605893184E-2</c:v>
                </c:pt>
                <c:pt idx="596">
                  <c:v>2.5679097605893184E-2</c:v>
                </c:pt>
                <c:pt idx="597">
                  <c:v>2.5679097605893184E-2</c:v>
                </c:pt>
                <c:pt idx="598">
                  <c:v>2.5679097605893184E-2</c:v>
                </c:pt>
                <c:pt idx="599">
                  <c:v>2.5679097605893184E-2</c:v>
                </c:pt>
                <c:pt idx="600">
                  <c:v>2.5679097605893184E-2</c:v>
                </c:pt>
                <c:pt idx="601">
                  <c:v>2.6055390281909618E-2</c:v>
                </c:pt>
                <c:pt idx="602">
                  <c:v>2.6055390281909618E-2</c:v>
                </c:pt>
                <c:pt idx="603">
                  <c:v>2.6087264485054537E-2</c:v>
                </c:pt>
                <c:pt idx="604">
                  <c:v>2.6087264485054537E-2</c:v>
                </c:pt>
                <c:pt idx="605">
                  <c:v>2.6087264485054537E-2</c:v>
                </c:pt>
                <c:pt idx="606">
                  <c:v>2.6087264485054537E-2</c:v>
                </c:pt>
                <c:pt idx="607">
                  <c:v>2.6087264485054537E-2</c:v>
                </c:pt>
                <c:pt idx="608">
                  <c:v>2.6381215469613258E-2</c:v>
                </c:pt>
                <c:pt idx="609">
                  <c:v>2.6381215469613258E-2</c:v>
                </c:pt>
                <c:pt idx="610">
                  <c:v>2.6381215469613258E-2</c:v>
                </c:pt>
                <c:pt idx="611">
                  <c:v>2.6381215469613258E-2</c:v>
                </c:pt>
                <c:pt idx="612">
                  <c:v>2.6381215469613258E-2</c:v>
                </c:pt>
                <c:pt idx="613">
                  <c:v>2.6381215469613258E-2</c:v>
                </c:pt>
                <c:pt idx="614">
                  <c:v>2.6579543844737211E-2</c:v>
                </c:pt>
                <c:pt idx="615">
                  <c:v>2.6579543844737211E-2</c:v>
                </c:pt>
                <c:pt idx="616">
                  <c:v>2.6579543844737211E-2</c:v>
                </c:pt>
                <c:pt idx="617">
                  <c:v>2.6579543844737211E-2</c:v>
                </c:pt>
                <c:pt idx="618">
                  <c:v>2.6579543844737211E-2</c:v>
                </c:pt>
                <c:pt idx="619">
                  <c:v>2.6579543844737211E-2</c:v>
                </c:pt>
                <c:pt idx="620">
                  <c:v>2.6806204844878882E-2</c:v>
                </c:pt>
                <c:pt idx="621">
                  <c:v>2.6806204844878882E-2</c:v>
                </c:pt>
                <c:pt idx="622">
                  <c:v>2.6806204844878882E-2</c:v>
                </c:pt>
                <c:pt idx="623">
                  <c:v>2.6806204844878882E-2</c:v>
                </c:pt>
                <c:pt idx="624">
                  <c:v>2.6845162204278225E-2</c:v>
                </c:pt>
                <c:pt idx="625">
                  <c:v>2.6845162204278225E-2</c:v>
                </c:pt>
                <c:pt idx="626">
                  <c:v>2.6845162204278225E-2</c:v>
                </c:pt>
                <c:pt idx="627">
                  <c:v>2.6845162204278225E-2</c:v>
                </c:pt>
                <c:pt idx="628">
                  <c:v>2.6845162204278225E-2</c:v>
                </c:pt>
                <c:pt idx="629">
                  <c:v>2.6845162204278225E-2</c:v>
                </c:pt>
                <c:pt idx="630">
                  <c:v>2.69159937668225E-2</c:v>
                </c:pt>
                <c:pt idx="631">
                  <c:v>2.69159937668225E-2</c:v>
                </c:pt>
                <c:pt idx="632">
                  <c:v>2.69159937668225E-2</c:v>
                </c:pt>
                <c:pt idx="633">
                  <c:v>2.6937243235585776E-2</c:v>
                </c:pt>
                <c:pt idx="634">
                  <c:v>2.6937243235585776E-2</c:v>
                </c:pt>
                <c:pt idx="635">
                  <c:v>2.6937243235585776E-2</c:v>
                </c:pt>
                <c:pt idx="636">
                  <c:v>2.7390565235869104E-2</c:v>
                </c:pt>
                <c:pt idx="637">
                  <c:v>2.7443688907777302E-2</c:v>
                </c:pt>
                <c:pt idx="638">
                  <c:v>2.7445262942500513E-2</c:v>
                </c:pt>
                <c:pt idx="639">
                  <c:v>2.751806204844879E-2</c:v>
                </c:pt>
                <c:pt idx="640">
                  <c:v>2.751806204844879E-2</c:v>
                </c:pt>
                <c:pt idx="641">
                  <c:v>2.751806204844879E-2</c:v>
                </c:pt>
                <c:pt idx="642">
                  <c:v>2.751806204844879E-2</c:v>
                </c:pt>
                <c:pt idx="643">
                  <c:v>2.751806204844879E-2</c:v>
                </c:pt>
                <c:pt idx="644">
                  <c:v>2.751806204844879E-2</c:v>
                </c:pt>
                <c:pt idx="645">
                  <c:v>2.7528686782830429E-2</c:v>
                </c:pt>
                <c:pt idx="646">
                  <c:v>2.7528686782830429E-2</c:v>
                </c:pt>
                <c:pt idx="647">
                  <c:v>2.7528686782830429E-2</c:v>
                </c:pt>
                <c:pt idx="648">
                  <c:v>2.7744723048590453E-2</c:v>
                </c:pt>
                <c:pt idx="649">
                  <c:v>2.7744723048590453E-2</c:v>
                </c:pt>
                <c:pt idx="650">
                  <c:v>2.7744723048590453E-2</c:v>
                </c:pt>
                <c:pt idx="651">
                  <c:v>2.7744723048590453E-2</c:v>
                </c:pt>
                <c:pt idx="652">
                  <c:v>2.7744723048590453E-2</c:v>
                </c:pt>
                <c:pt idx="653">
                  <c:v>2.7744723048590453E-2</c:v>
                </c:pt>
                <c:pt idx="654">
                  <c:v>2.7744723048590453E-2</c:v>
                </c:pt>
                <c:pt idx="655">
                  <c:v>2.7744723048590453E-2</c:v>
                </c:pt>
                <c:pt idx="656">
                  <c:v>2.7744723048590453E-2</c:v>
                </c:pt>
                <c:pt idx="657">
                  <c:v>2.7748264626717666E-2</c:v>
                </c:pt>
                <c:pt idx="658">
                  <c:v>2.7748264626717666E-2</c:v>
                </c:pt>
                <c:pt idx="659">
                  <c:v>2.7797846720498658E-2</c:v>
                </c:pt>
                <c:pt idx="660">
                  <c:v>2.7797846720498658E-2</c:v>
                </c:pt>
                <c:pt idx="661">
                  <c:v>2.7815554611134722E-2</c:v>
                </c:pt>
                <c:pt idx="662">
                  <c:v>2.7889927751806206E-2</c:v>
                </c:pt>
                <c:pt idx="663">
                  <c:v>2.7907635642442273E-2</c:v>
                </c:pt>
                <c:pt idx="664">
                  <c:v>2.7907635642442273E-2</c:v>
                </c:pt>
                <c:pt idx="665">
                  <c:v>2.7907635642442273E-2</c:v>
                </c:pt>
                <c:pt idx="666">
                  <c:v>2.7907635642442273E-2</c:v>
                </c:pt>
                <c:pt idx="667">
                  <c:v>2.7907635642442273E-2</c:v>
                </c:pt>
                <c:pt idx="668">
                  <c:v>2.7907635642442273E-2</c:v>
                </c:pt>
                <c:pt idx="669">
                  <c:v>2.7907635642442273E-2</c:v>
                </c:pt>
                <c:pt idx="670">
                  <c:v>2.7907635642442273E-2</c:v>
                </c:pt>
                <c:pt idx="671">
                  <c:v>2.80209661425131E-2</c:v>
                </c:pt>
                <c:pt idx="672">
                  <c:v>2.80209661425131E-2</c:v>
                </c:pt>
                <c:pt idx="673">
                  <c:v>2.80209661425131E-2</c:v>
                </c:pt>
                <c:pt idx="674">
                  <c:v>2.80209661425131E-2</c:v>
                </c:pt>
                <c:pt idx="675">
                  <c:v>2.80209661425131E-2</c:v>
                </c:pt>
                <c:pt idx="676">
                  <c:v>2.807763139254852E-2</c:v>
                </c:pt>
                <c:pt idx="677">
                  <c:v>2.807763139254852E-2</c:v>
                </c:pt>
                <c:pt idx="678">
                  <c:v>2.807763139254852E-2</c:v>
                </c:pt>
                <c:pt idx="679">
                  <c:v>2.807763139254852E-2</c:v>
                </c:pt>
                <c:pt idx="680">
                  <c:v>2.807763139254852E-2</c:v>
                </c:pt>
                <c:pt idx="681">
                  <c:v>2.807763139254852E-2</c:v>
                </c:pt>
                <c:pt idx="682">
                  <c:v>2.819096189261935E-2</c:v>
                </c:pt>
                <c:pt idx="683">
                  <c:v>2.819096189261935E-2</c:v>
                </c:pt>
                <c:pt idx="684">
                  <c:v>2.819096189261935E-2</c:v>
                </c:pt>
                <c:pt idx="685">
                  <c:v>2.819096189261935E-2</c:v>
                </c:pt>
                <c:pt idx="686">
                  <c:v>2.819096189261935E-2</c:v>
                </c:pt>
                <c:pt idx="687">
                  <c:v>2.8899277518062053E-2</c:v>
                </c:pt>
                <c:pt idx="688">
                  <c:v>2.8920526986825332E-2</c:v>
                </c:pt>
                <c:pt idx="689">
                  <c:v>2.8920526986825332E-2</c:v>
                </c:pt>
                <c:pt idx="690">
                  <c:v>2.8920526986825332E-2</c:v>
                </c:pt>
                <c:pt idx="691">
                  <c:v>2.8920526986825332E-2</c:v>
                </c:pt>
                <c:pt idx="692">
                  <c:v>2.8920526986825332E-2</c:v>
                </c:pt>
                <c:pt idx="693">
                  <c:v>2.8920526986825332E-2</c:v>
                </c:pt>
                <c:pt idx="694">
                  <c:v>2.8945318033715826E-2</c:v>
                </c:pt>
                <c:pt idx="695">
                  <c:v>2.8945318033715826E-2</c:v>
                </c:pt>
                <c:pt idx="696">
                  <c:v>2.8998441705624028E-2</c:v>
                </c:pt>
                <c:pt idx="697">
                  <c:v>2.9055106955659441E-2</c:v>
                </c:pt>
                <c:pt idx="698">
                  <c:v>2.9055106955659441E-2</c:v>
                </c:pt>
                <c:pt idx="699">
                  <c:v>2.9055106955659441E-2</c:v>
                </c:pt>
                <c:pt idx="700">
                  <c:v>2.9055106955659441E-2</c:v>
                </c:pt>
                <c:pt idx="701">
                  <c:v>2.9055106955659441E-2</c:v>
                </c:pt>
                <c:pt idx="702">
                  <c:v>2.9055106955659441E-2</c:v>
                </c:pt>
                <c:pt idx="703">
                  <c:v>2.9055106955659445E-2</c:v>
                </c:pt>
                <c:pt idx="704">
                  <c:v>2.9097605893185999E-2</c:v>
                </c:pt>
                <c:pt idx="705">
                  <c:v>2.9097605893185999E-2</c:v>
                </c:pt>
                <c:pt idx="706">
                  <c:v>2.9097605893185999E-2</c:v>
                </c:pt>
                <c:pt idx="707">
                  <c:v>2.9097605893185999E-2</c:v>
                </c:pt>
                <c:pt idx="708">
                  <c:v>2.9097605893185999E-2</c:v>
                </c:pt>
                <c:pt idx="709">
                  <c:v>2.9097605893185999E-2</c:v>
                </c:pt>
                <c:pt idx="710">
                  <c:v>2.9214477971384049E-2</c:v>
                </c:pt>
                <c:pt idx="711">
                  <c:v>2.9214477971384049E-2</c:v>
                </c:pt>
                <c:pt idx="712">
                  <c:v>2.9214477971384049E-2</c:v>
                </c:pt>
                <c:pt idx="713">
                  <c:v>2.9214477971384049E-2</c:v>
                </c:pt>
                <c:pt idx="714">
                  <c:v>2.9214477971384049E-2</c:v>
                </c:pt>
                <c:pt idx="715">
                  <c:v>2.9214477971384049E-2</c:v>
                </c:pt>
                <c:pt idx="716">
                  <c:v>2.9522595268451621E-2</c:v>
                </c:pt>
                <c:pt idx="717">
                  <c:v>2.9522595268451621E-2</c:v>
                </c:pt>
                <c:pt idx="718">
                  <c:v>2.9522595268451621E-2</c:v>
                </c:pt>
                <c:pt idx="719">
                  <c:v>2.9568635784105398E-2</c:v>
                </c:pt>
                <c:pt idx="720">
                  <c:v>2.9568635784105398E-2</c:v>
                </c:pt>
                <c:pt idx="721">
                  <c:v>2.9568635784105398E-2</c:v>
                </c:pt>
                <c:pt idx="722">
                  <c:v>2.9604051565377529E-2</c:v>
                </c:pt>
                <c:pt idx="723">
                  <c:v>2.9604051565377529E-2</c:v>
                </c:pt>
                <c:pt idx="724">
                  <c:v>2.9604051565377529E-2</c:v>
                </c:pt>
                <c:pt idx="725">
                  <c:v>2.9604051565377529E-2</c:v>
                </c:pt>
                <c:pt idx="726">
                  <c:v>2.9749256268593285E-2</c:v>
                </c:pt>
                <c:pt idx="727">
                  <c:v>2.9873211503045762E-2</c:v>
                </c:pt>
                <c:pt idx="728">
                  <c:v>2.9873211503045762E-2</c:v>
                </c:pt>
                <c:pt idx="729">
                  <c:v>2.9873211503045762E-2</c:v>
                </c:pt>
                <c:pt idx="730">
                  <c:v>2.9873211503045762E-2</c:v>
                </c:pt>
                <c:pt idx="731">
                  <c:v>2.9873211503045762E-2</c:v>
                </c:pt>
                <c:pt idx="732">
                  <c:v>2.9873211503045762E-2</c:v>
                </c:pt>
                <c:pt idx="733">
                  <c:v>2.9873211503045762E-2</c:v>
                </c:pt>
                <c:pt idx="734">
                  <c:v>2.9883836237427394E-2</c:v>
                </c:pt>
                <c:pt idx="735">
                  <c:v>2.9883836237427394E-2</c:v>
                </c:pt>
                <c:pt idx="736">
                  <c:v>2.9883836237427394E-2</c:v>
                </c:pt>
                <c:pt idx="737">
                  <c:v>2.9883836237427394E-2</c:v>
                </c:pt>
                <c:pt idx="738">
                  <c:v>2.9883836237427394E-2</c:v>
                </c:pt>
                <c:pt idx="739">
                  <c:v>2.9883836237427394E-2</c:v>
                </c:pt>
                <c:pt idx="740">
                  <c:v>2.9965292534353313E-2</c:v>
                </c:pt>
                <c:pt idx="741">
                  <c:v>2.9965292534353313E-2</c:v>
                </c:pt>
                <c:pt idx="742">
                  <c:v>2.9965292534353313E-2</c:v>
                </c:pt>
                <c:pt idx="743">
                  <c:v>2.9965292534353313E-2</c:v>
                </c:pt>
                <c:pt idx="744">
                  <c:v>3.0060915143788072E-2</c:v>
                </c:pt>
                <c:pt idx="745">
                  <c:v>3.0060915143788072E-2</c:v>
                </c:pt>
                <c:pt idx="746">
                  <c:v>3.0064456721915284E-2</c:v>
                </c:pt>
                <c:pt idx="747">
                  <c:v>3.0064456721915284E-2</c:v>
                </c:pt>
                <c:pt idx="748">
                  <c:v>3.0064456721915284E-2</c:v>
                </c:pt>
                <c:pt idx="749">
                  <c:v>3.0064456721915284E-2</c:v>
                </c:pt>
                <c:pt idx="750">
                  <c:v>3.0064456721915284E-2</c:v>
                </c:pt>
                <c:pt idx="751">
                  <c:v>3.0064456721915284E-2</c:v>
                </c:pt>
                <c:pt idx="752">
                  <c:v>3.0110497237569065E-2</c:v>
                </c:pt>
                <c:pt idx="753">
                  <c:v>3.0110497237569065E-2</c:v>
                </c:pt>
                <c:pt idx="754">
                  <c:v>3.0110497237569065E-2</c:v>
                </c:pt>
                <c:pt idx="755">
                  <c:v>3.0110497237569065E-2</c:v>
                </c:pt>
                <c:pt idx="756">
                  <c:v>3.0110497237569065E-2</c:v>
                </c:pt>
                <c:pt idx="757">
                  <c:v>3.0315908768947443E-2</c:v>
                </c:pt>
                <c:pt idx="758">
                  <c:v>3.0347782972092362E-2</c:v>
                </c:pt>
                <c:pt idx="759">
                  <c:v>3.0347782972092362E-2</c:v>
                </c:pt>
                <c:pt idx="760">
                  <c:v>3.0347782972092362E-2</c:v>
                </c:pt>
                <c:pt idx="761">
                  <c:v>3.0347782972092362E-2</c:v>
                </c:pt>
                <c:pt idx="762">
                  <c:v>3.0347782972092362E-2</c:v>
                </c:pt>
                <c:pt idx="763">
                  <c:v>3.0347782972092362E-2</c:v>
                </c:pt>
                <c:pt idx="764">
                  <c:v>3.0391344383057083E-2</c:v>
                </c:pt>
                <c:pt idx="765">
                  <c:v>3.0391344383057083E-2</c:v>
                </c:pt>
                <c:pt idx="766">
                  <c:v>3.0391344383057083E-2</c:v>
                </c:pt>
                <c:pt idx="767">
                  <c:v>3.0391344383057083E-2</c:v>
                </c:pt>
                <c:pt idx="768">
                  <c:v>3.0391344383057083E-2</c:v>
                </c:pt>
                <c:pt idx="769">
                  <c:v>3.0391344383057083E-2</c:v>
                </c:pt>
                <c:pt idx="770">
                  <c:v>3.0391344383057083E-2</c:v>
                </c:pt>
                <c:pt idx="771">
                  <c:v>3.0391344383057083E-2</c:v>
                </c:pt>
                <c:pt idx="772">
                  <c:v>3.0391344383057083E-2</c:v>
                </c:pt>
                <c:pt idx="773">
                  <c:v>3.0524861878453043E-2</c:v>
                </c:pt>
                <c:pt idx="774">
                  <c:v>3.0524861878453043E-2</c:v>
                </c:pt>
                <c:pt idx="775">
                  <c:v>3.0524861878453043E-2</c:v>
                </c:pt>
                <c:pt idx="776">
                  <c:v>3.0585068706615665E-2</c:v>
                </c:pt>
                <c:pt idx="777">
                  <c:v>3.0585068706615665E-2</c:v>
                </c:pt>
                <c:pt idx="778">
                  <c:v>3.0585068706615665E-2</c:v>
                </c:pt>
                <c:pt idx="779">
                  <c:v>3.0585068706615665E-2</c:v>
                </c:pt>
                <c:pt idx="780">
                  <c:v>3.0585068706615665E-2</c:v>
                </c:pt>
                <c:pt idx="781">
                  <c:v>3.0585068706615665E-2</c:v>
                </c:pt>
                <c:pt idx="782">
                  <c:v>3.0585068706615665E-2</c:v>
                </c:pt>
                <c:pt idx="783">
                  <c:v>3.0648817112905517E-2</c:v>
                </c:pt>
                <c:pt idx="784">
                  <c:v>3.0648817112905517E-2</c:v>
                </c:pt>
                <c:pt idx="785">
                  <c:v>3.0949851253718654E-2</c:v>
                </c:pt>
                <c:pt idx="786">
                  <c:v>3.0949851253718654E-2</c:v>
                </c:pt>
                <c:pt idx="787">
                  <c:v>3.0949851253718654E-2</c:v>
                </c:pt>
                <c:pt idx="788">
                  <c:v>3.0949851253718654E-2</c:v>
                </c:pt>
                <c:pt idx="789">
                  <c:v>3.1038390706898993E-2</c:v>
                </c:pt>
                <c:pt idx="790">
                  <c:v>3.1038390706898993E-2</c:v>
                </c:pt>
                <c:pt idx="791">
                  <c:v>3.1038390706898993E-2</c:v>
                </c:pt>
                <c:pt idx="792">
                  <c:v>3.1038390706898993E-2</c:v>
                </c:pt>
                <c:pt idx="793">
                  <c:v>3.1449213769655759E-2</c:v>
                </c:pt>
                <c:pt idx="794">
                  <c:v>3.1449213769655759E-2</c:v>
                </c:pt>
                <c:pt idx="795">
                  <c:v>3.1449213769655759E-2</c:v>
                </c:pt>
                <c:pt idx="796">
                  <c:v>3.194149312933843E-2</c:v>
                </c:pt>
                <c:pt idx="797">
                  <c:v>3.194149312933843E-2</c:v>
                </c:pt>
                <c:pt idx="798">
                  <c:v>3.194149312933843E-2</c:v>
                </c:pt>
                <c:pt idx="799">
                  <c:v>3.2681682957926055E-2</c:v>
                </c:pt>
                <c:pt idx="800">
                  <c:v>3.2681682957926055E-2</c:v>
                </c:pt>
                <c:pt idx="801">
                  <c:v>3.2681682957926055E-2</c:v>
                </c:pt>
                <c:pt idx="802">
                  <c:v>3.2681682957926055E-2</c:v>
                </c:pt>
                <c:pt idx="803">
                  <c:v>3.2681682957926055E-2</c:v>
                </c:pt>
                <c:pt idx="804">
                  <c:v>3.2681682957926055E-2</c:v>
                </c:pt>
                <c:pt idx="805">
                  <c:v>3.2727723473579821E-2</c:v>
                </c:pt>
                <c:pt idx="806">
                  <c:v>3.2727723473579821E-2</c:v>
                </c:pt>
                <c:pt idx="807">
                  <c:v>3.2727723473579821E-2</c:v>
                </c:pt>
                <c:pt idx="808">
                  <c:v>3.2727723473579821E-2</c:v>
                </c:pt>
                <c:pt idx="809">
                  <c:v>3.2727723473579821E-2</c:v>
                </c:pt>
                <c:pt idx="810">
                  <c:v>3.2727723473579821E-2</c:v>
                </c:pt>
                <c:pt idx="811">
                  <c:v>3.2727723473579821E-2</c:v>
                </c:pt>
                <c:pt idx="812">
                  <c:v>3.2727723473579821E-2</c:v>
                </c:pt>
                <c:pt idx="813">
                  <c:v>3.2821132596685086E-2</c:v>
                </c:pt>
                <c:pt idx="814">
                  <c:v>3.2821132596685086E-2</c:v>
                </c:pt>
                <c:pt idx="815">
                  <c:v>3.2821132596685086E-2</c:v>
                </c:pt>
                <c:pt idx="816">
                  <c:v>3.2821132596685086E-2</c:v>
                </c:pt>
                <c:pt idx="817">
                  <c:v>3.289417764555886E-2</c:v>
                </c:pt>
                <c:pt idx="818">
                  <c:v>3.289417764555886E-2</c:v>
                </c:pt>
                <c:pt idx="819">
                  <c:v>3.289417764555886E-2</c:v>
                </c:pt>
                <c:pt idx="820">
                  <c:v>3.289417764555886E-2</c:v>
                </c:pt>
                <c:pt idx="821">
                  <c:v>3.289417764555886E-2</c:v>
                </c:pt>
                <c:pt idx="822">
                  <c:v>3.289417764555886E-2</c:v>
                </c:pt>
                <c:pt idx="823">
                  <c:v>3.2929593426830994E-2</c:v>
                </c:pt>
                <c:pt idx="824">
                  <c:v>3.2929593426830994E-2</c:v>
                </c:pt>
                <c:pt idx="825">
                  <c:v>3.2929593426830994E-2</c:v>
                </c:pt>
                <c:pt idx="826">
                  <c:v>3.2929593426830994E-2</c:v>
                </c:pt>
                <c:pt idx="827">
                  <c:v>3.2929593426830994E-2</c:v>
                </c:pt>
                <c:pt idx="828">
                  <c:v>3.298980025499363E-2</c:v>
                </c:pt>
                <c:pt idx="829">
                  <c:v>3.3152712848845453E-2</c:v>
                </c:pt>
                <c:pt idx="830">
                  <c:v>3.3152712848845453E-2</c:v>
                </c:pt>
                <c:pt idx="831">
                  <c:v>3.3152712848845453E-2</c:v>
                </c:pt>
                <c:pt idx="832">
                  <c:v>3.3152712848845453E-2</c:v>
                </c:pt>
                <c:pt idx="833">
                  <c:v>3.3152712848845453E-2</c:v>
                </c:pt>
                <c:pt idx="834">
                  <c:v>3.3287292817679559E-2</c:v>
                </c:pt>
                <c:pt idx="835">
                  <c:v>3.3287292817679559E-2</c:v>
                </c:pt>
                <c:pt idx="836">
                  <c:v>3.3287292817679559E-2</c:v>
                </c:pt>
                <c:pt idx="837">
                  <c:v>3.3287292817679559E-2</c:v>
                </c:pt>
                <c:pt idx="838">
                  <c:v>3.3287292817679559E-2</c:v>
                </c:pt>
                <c:pt idx="839">
                  <c:v>3.3287292817679559E-2</c:v>
                </c:pt>
                <c:pt idx="840">
                  <c:v>3.3287292817679559E-2</c:v>
                </c:pt>
                <c:pt idx="841">
                  <c:v>3.3287292817679559E-2</c:v>
                </c:pt>
                <c:pt idx="842">
                  <c:v>3.3287292817679559E-2</c:v>
                </c:pt>
                <c:pt idx="843">
                  <c:v>3.3287292817679559E-2</c:v>
                </c:pt>
                <c:pt idx="844">
                  <c:v>3.3287292817679559E-2</c:v>
                </c:pt>
                <c:pt idx="845">
                  <c:v>3.3287292817679559E-2</c:v>
                </c:pt>
                <c:pt idx="846">
                  <c:v>3.3432497520895312E-2</c:v>
                </c:pt>
                <c:pt idx="847">
                  <c:v>3.3432497520895312E-2</c:v>
                </c:pt>
                <c:pt idx="848">
                  <c:v>3.3432497520895312E-2</c:v>
                </c:pt>
                <c:pt idx="849">
                  <c:v>3.3432497520895312E-2</c:v>
                </c:pt>
                <c:pt idx="850">
                  <c:v>3.3432497520895312E-2</c:v>
                </c:pt>
                <c:pt idx="851">
                  <c:v>3.3432497520895312E-2</c:v>
                </c:pt>
                <c:pt idx="852">
                  <c:v>3.3432497520895312E-2</c:v>
                </c:pt>
                <c:pt idx="853">
                  <c:v>3.3432497520895312E-2</c:v>
                </c:pt>
                <c:pt idx="854">
                  <c:v>3.3432497520895312E-2</c:v>
                </c:pt>
                <c:pt idx="855">
                  <c:v>3.3432497520895312E-2</c:v>
                </c:pt>
                <c:pt idx="856">
                  <c:v>3.3432497520895312E-2</c:v>
                </c:pt>
                <c:pt idx="857">
                  <c:v>3.3432497520895312E-2</c:v>
                </c:pt>
                <c:pt idx="858">
                  <c:v>3.3432497520895312E-2</c:v>
                </c:pt>
                <c:pt idx="859">
                  <c:v>3.3921235302450774E-2</c:v>
                </c:pt>
                <c:pt idx="860">
                  <c:v>3.3921235302450774E-2</c:v>
                </c:pt>
                <c:pt idx="861">
                  <c:v>3.3984983708740618E-2</c:v>
                </c:pt>
                <c:pt idx="862">
                  <c:v>3.3984983708740618E-2</c:v>
                </c:pt>
                <c:pt idx="863">
                  <c:v>3.3984983708740618E-2</c:v>
                </c:pt>
                <c:pt idx="864">
                  <c:v>3.3984983708740618E-2</c:v>
                </c:pt>
                <c:pt idx="865">
                  <c:v>3.3984983708740618E-2</c:v>
                </c:pt>
                <c:pt idx="866">
                  <c:v>3.4108938943193085E-2</c:v>
                </c:pt>
                <c:pt idx="867">
                  <c:v>3.4296642583935395E-2</c:v>
                </c:pt>
                <c:pt idx="868">
                  <c:v>3.4296642583935395E-2</c:v>
                </c:pt>
                <c:pt idx="869">
                  <c:v>3.4296642583935395E-2</c:v>
                </c:pt>
                <c:pt idx="870">
                  <c:v>3.4509137271568208E-2</c:v>
                </c:pt>
                <c:pt idx="871">
                  <c:v>3.4509137271568208E-2</c:v>
                </c:pt>
                <c:pt idx="872">
                  <c:v>3.4509137271568208E-2</c:v>
                </c:pt>
                <c:pt idx="873">
                  <c:v>3.469329933418331E-2</c:v>
                </c:pt>
                <c:pt idx="874">
                  <c:v>3.4732256693582667E-2</c:v>
                </c:pt>
                <c:pt idx="875">
                  <c:v>3.4732256693582667E-2</c:v>
                </c:pt>
                <c:pt idx="876">
                  <c:v>3.4732256693582667E-2</c:v>
                </c:pt>
                <c:pt idx="877">
                  <c:v>3.4732256693582667E-2</c:v>
                </c:pt>
                <c:pt idx="878">
                  <c:v>3.4732256693582667E-2</c:v>
                </c:pt>
                <c:pt idx="879">
                  <c:v>3.4732256693582667E-2</c:v>
                </c:pt>
                <c:pt idx="880">
                  <c:v>3.4735798271709875E-2</c:v>
                </c:pt>
                <c:pt idx="881">
                  <c:v>3.4735798271709875E-2</c:v>
                </c:pt>
                <c:pt idx="882">
                  <c:v>3.4735798271709875E-2</c:v>
                </c:pt>
                <c:pt idx="883">
                  <c:v>3.4873919818671197E-2</c:v>
                </c:pt>
                <c:pt idx="884">
                  <c:v>3.4873919818671197E-2</c:v>
                </c:pt>
                <c:pt idx="885">
                  <c:v>3.5121830287576143E-2</c:v>
                </c:pt>
                <c:pt idx="886">
                  <c:v>3.5121830287576143E-2</c:v>
                </c:pt>
                <c:pt idx="887">
                  <c:v>3.5121830287576143E-2</c:v>
                </c:pt>
                <c:pt idx="888">
                  <c:v>3.5121830287576143E-2</c:v>
                </c:pt>
                <c:pt idx="889">
                  <c:v>3.5121830287576143E-2</c:v>
                </c:pt>
                <c:pt idx="890">
                  <c:v>3.5121830287576143E-2</c:v>
                </c:pt>
                <c:pt idx="891">
                  <c:v>3.5121830287576143E-2</c:v>
                </c:pt>
                <c:pt idx="892">
                  <c:v>3.5121830287576143E-2</c:v>
                </c:pt>
                <c:pt idx="893">
                  <c:v>3.5121830287576143E-2</c:v>
                </c:pt>
                <c:pt idx="894">
                  <c:v>3.5192219152854511E-2</c:v>
                </c:pt>
                <c:pt idx="895">
                  <c:v>3.5192219152854511E-2</c:v>
                </c:pt>
                <c:pt idx="896">
                  <c:v>3.522807763139256E-2</c:v>
                </c:pt>
                <c:pt idx="897">
                  <c:v>3.522807763139256E-2</c:v>
                </c:pt>
                <c:pt idx="898">
                  <c:v>3.522807763139256E-2</c:v>
                </c:pt>
                <c:pt idx="899">
                  <c:v>3.522807763139256E-2</c:v>
                </c:pt>
                <c:pt idx="900">
                  <c:v>3.522807763139256E-2</c:v>
                </c:pt>
                <c:pt idx="901">
                  <c:v>3.522807763139256E-2</c:v>
                </c:pt>
                <c:pt idx="902">
                  <c:v>3.522807763139256E-2</c:v>
                </c:pt>
                <c:pt idx="903">
                  <c:v>3.522807763139256E-2</c:v>
                </c:pt>
                <c:pt idx="904">
                  <c:v>3.522807763139256E-2</c:v>
                </c:pt>
                <c:pt idx="905">
                  <c:v>3.522807763139256E-2</c:v>
                </c:pt>
                <c:pt idx="906">
                  <c:v>3.522807763139256E-2</c:v>
                </c:pt>
                <c:pt idx="907">
                  <c:v>3.5936393256835251E-2</c:v>
                </c:pt>
                <c:pt idx="908">
                  <c:v>3.593993483496246E-2</c:v>
                </c:pt>
                <c:pt idx="909">
                  <c:v>3.601784955376116E-2</c:v>
                </c:pt>
                <c:pt idx="910">
                  <c:v>3.601784955376116E-2</c:v>
                </c:pt>
                <c:pt idx="911">
                  <c:v>3.601784955376116E-2</c:v>
                </c:pt>
                <c:pt idx="912">
                  <c:v>3.601784955376116E-2</c:v>
                </c:pt>
                <c:pt idx="913">
                  <c:v>3.601784955376116E-2</c:v>
                </c:pt>
                <c:pt idx="914">
                  <c:v>3.601784955376116E-2</c:v>
                </c:pt>
                <c:pt idx="915">
                  <c:v>3.601784955376116E-2</c:v>
                </c:pt>
                <c:pt idx="916">
                  <c:v>3.6105995498260691E-2</c:v>
                </c:pt>
                <c:pt idx="917">
                  <c:v>3.6800538319875335E-2</c:v>
                </c:pt>
                <c:pt idx="918">
                  <c:v>3.7023657741889794E-2</c:v>
                </c:pt>
                <c:pt idx="919">
                  <c:v>3.7140529820087823E-2</c:v>
                </c:pt>
                <c:pt idx="920">
                  <c:v>3.7140529820087823E-2</c:v>
                </c:pt>
                <c:pt idx="921">
                  <c:v>3.7243235585777017E-2</c:v>
                </c:pt>
                <c:pt idx="922">
                  <c:v>3.7345941351466211E-2</c:v>
                </c:pt>
                <c:pt idx="923">
                  <c:v>3.8086131180053835E-2</c:v>
                </c:pt>
                <c:pt idx="924">
                  <c:v>3.8086131180053835E-2</c:v>
                </c:pt>
                <c:pt idx="925">
                  <c:v>3.8125088539453185E-2</c:v>
                </c:pt>
                <c:pt idx="926">
                  <c:v>3.9021107805638194E-2</c:v>
                </c:pt>
                <c:pt idx="927">
                  <c:v>3.9038815696274258E-2</c:v>
                </c:pt>
                <c:pt idx="928">
                  <c:v>3.9038815696274258E-2</c:v>
                </c:pt>
                <c:pt idx="929">
                  <c:v>3.9038815696274258E-2</c:v>
                </c:pt>
                <c:pt idx="930">
                  <c:v>3.9038815696274258E-2</c:v>
                </c:pt>
                <c:pt idx="931">
                  <c:v>3.9038815696274258E-2</c:v>
                </c:pt>
                <c:pt idx="932">
                  <c:v>3.9038815696274258E-2</c:v>
                </c:pt>
                <c:pt idx="933">
                  <c:v>3.9038815696274258E-2</c:v>
                </c:pt>
                <c:pt idx="934">
                  <c:v>3.9038815696274258E-2</c:v>
                </c:pt>
                <c:pt idx="935">
                  <c:v>3.9038815696274258E-2</c:v>
                </c:pt>
                <c:pt idx="936">
                  <c:v>3.9786088681116313E-2</c:v>
                </c:pt>
                <c:pt idx="937">
                  <c:v>3.9786088681116313E-2</c:v>
                </c:pt>
                <c:pt idx="938">
                  <c:v>3.9796713415497946E-2</c:v>
                </c:pt>
                <c:pt idx="939">
                  <c:v>3.9796713415497946E-2</c:v>
                </c:pt>
                <c:pt idx="940">
                  <c:v>3.9796713415497946E-2</c:v>
                </c:pt>
                <c:pt idx="941">
                  <c:v>3.9796713415497946E-2</c:v>
                </c:pt>
                <c:pt idx="942">
                  <c:v>4.0430655900269161E-2</c:v>
                </c:pt>
                <c:pt idx="943">
                  <c:v>4.0430655900269161E-2</c:v>
                </c:pt>
                <c:pt idx="944">
                  <c:v>4.0430655900269161E-2</c:v>
                </c:pt>
                <c:pt idx="945">
                  <c:v>4.1309852670349909E-2</c:v>
                </c:pt>
                <c:pt idx="946">
                  <c:v>4.1309852670349909E-2</c:v>
                </c:pt>
                <c:pt idx="947">
                  <c:v>4.1309852670349909E-2</c:v>
                </c:pt>
                <c:pt idx="948">
                  <c:v>4.1309852670349909E-2</c:v>
                </c:pt>
                <c:pt idx="949">
                  <c:v>4.1309852670349909E-2</c:v>
                </c:pt>
                <c:pt idx="950">
                  <c:v>4.1309852670349909E-2</c:v>
                </c:pt>
                <c:pt idx="951">
                  <c:v>4.1309852670349909E-2</c:v>
                </c:pt>
                <c:pt idx="952">
                  <c:v>4.2027907635642452E-2</c:v>
                </c:pt>
                <c:pt idx="953">
                  <c:v>4.2027907635642452E-2</c:v>
                </c:pt>
                <c:pt idx="954">
                  <c:v>4.2027907635642452E-2</c:v>
                </c:pt>
                <c:pt idx="955">
                  <c:v>4.2027907635642452E-2</c:v>
                </c:pt>
                <c:pt idx="956">
                  <c:v>4.2027907635642452E-2</c:v>
                </c:pt>
                <c:pt idx="957">
                  <c:v>4.2428105964017568E-2</c:v>
                </c:pt>
                <c:pt idx="958">
                  <c:v>4.2428105964017568E-2</c:v>
                </c:pt>
                <c:pt idx="959">
                  <c:v>4.2428105964017568E-2</c:v>
                </c:pt>
                <c:pt idx="960">
                  <c:v>4.2753931151721207E-2</c:v>
                </c:pt>
                <c:pt idx="961">
                  <c:v>4.2838929026774338E-2</c:v>
                </c:pt>
                <c:pt idx="962">
                  <c:v>4.2874344808046465E-2</c:v>
                </c:pt>
                <c:pt idx="963">
                  <c:v>4.3348916277093072E-2</c:v>
                </c:pt>
                <c:pt idx="964">
                  <c:v>4.3348916277093072E-2</c:v>
                </c:pt>
                <c:pt idx="965">
                  <c:v>4.3348916277093072E-2</c:v>
                </c:pt>
                <c:pt idx="966">
                  <c:v>4.3348916277093072E-2</c:v>
                </c:pt>
                <c:pt idx="967">
                  <c:v>4.3426830995891771E-2</c:v>
                </c:pt>
                <c:pt idx="968">
                  <c:v>4.3788071964867552E-2</c:v>
                </c:pt>
                <c:pt idx="969">
                  <c:v>4.3788071964867552E-2</c:v>
                </c:pt>
                <c:pt idx="970">
                  <c:v>4.3788071964867552E-2</c:v>
                </c:pt>
                <c:pt idx="971">
                  <c:v>4.3788071964867552E-2</c:v>
                </c:pt>
                <c:pt idx="972">
                  <c:v>4.3823487746139679E-2</c:v>
                </c:pt>
                <c:pt idx="973">
                  <c:v>4.4963875903102427E-2</c:v>
                </c:pt>
                <c:pt idx="974">
                  <c:v>4.5006374840628985E-2</c:v>
                </c:pt>
                <c:pt idx="975">
                  <c:v>4.5006374840628985E-2</c:v>
                </c:pt>
                <c:pt idx="976">
                  <c:v>4.5006374840628985E-2</c:v>
                </c:pt>
                <c:pt idx="977">
                  <c:v>4.5006374840628985E-2</c:v>
                </c:pt>
                <c:pt idx="978">
                  <c:v>4.5006374840628985E-2</c:v>
                </c:pt>
                <c:pt idx="979">
                  <c:v>4.55624026066015E-2</c:v>
                </c:pt>
                <c:pt idx="980">
                  <c:v>4.560135996600085E-2</c:v>
                </c:pt>
                <c:pt idx="981">
                  <c:v>4.560135996600085E-2</c:v>
                </c:pt>
                <c:pt idx="982">
                  <c:v>4.560135996600085E-2</c:v>
                </c:pt>
                <c:pt idx="983">
                  <c:v>4.560135996600085E-2</c:v>
                </c:pt>
                <c:pt idx="984">
                  <c:v>4.6334466638334057E-2</c:v>
                </c:pt>
                <c:pt idx="985">
                  <c:v>4.6334466638334057E-2</c:v>
                </c:pt>
                <c:pt idx="986">
                  <c:v>4.6334466638334057E-2</c:v>
                </c:pt>
                <c:pt idx="987">
                  <c:v>4.8048590451905356E-2</c:v>
                </c:pt>
                <c:pt idx="988">
                  <c:v>4.8176087264485044E-2</c:v>
                </c:pt>
                <c:pt idx="989">
                  <c:v>4.8176087264485044E-2</c:v>
                </c:pt>
                <c:pt idx="990">
                  <c:v>4.8278793030174245E-2</c:v>
                </c:pt>
                <c:pt idx="991">
                  <c:v>4.8278793030174245E-2</c:v>
                </c:pt>
                <c:pt idx="992">
                  <c:v>4.8278793030174245E-2</c:v>
                </c:pt>
                <c:pt idx="993">
                  <c:v>4.8278793030174245E-2</c:v>
                </c:pt>
                <c:pt idx="994">
                  <c:v>4.8314208811446387E-2</c:v>
                </c:pt>
                <c:pt idx="995">
                  <c:v>4.8314208811446387E-2</c:v>
                </c:pt>
                <c:pt idx="996">
                  <c:v>4.8314208811446387E-2</c:v>
                </c:pt>
                <c:pt idx="997">
                  <c:v>4.8314208811446387E-2</c:v>
                </c:pt>
                <c:pt idx="998">
                  <c:v>4.8314208811446387E-2</c:v>
                </c:pt>
                <c:pt idx="999">
                  <c:v>4.8385040373990641E-2</c:v>
                </c:pt>
                <c:pt idx="1000">
                  <c:v>4.8385040373990641E-2</c:v>
                </c:pt>
                <c:pt idx="1001">
                  <c:v>4.8385040373990641E-2</c:v>
                </c:pt>
                <c:pt idx="1002">
                  <c:v>4.8385040373990641E-2</c:v>
                </c:pt>
                <c:pt idx="1003">
                  <c:v>4.8385040373990641E-2</c:v>
                </c:pt>
                <c:pt idx="1004">
                  <c:v>4.8385040373990641E-2</c:v>
                </c:pt>
                <c:pt idx="1005">
                  <c:v>4.8385040373990641E-2</c:v>
                </c:pt>
                <c:pt idx="1006">
                  <c:v>4.8385040373990641E-2</c:v>
                </c:pt>
                <c:pt idx="1007">
                  <c:v>4.8385040373990641E-2</c:v>
                </c:pt>
                <c:pt idx="1008">
                  <c:v>4.8385040373990641E-2</c:v>
                </c:pt>
                <c:pt idx="1009">
                  <c:v>4.8385040373990641E-2</c:v>
                </c:pt>
                <c:pt idx="1010">
                  <c:v>4.8385040373990641E-2</c:v>
                </c:pt>
                <c:pt idx="1011">
                  <c:v>4.9043773905652358E-2</c:v>
                </c:pt>
                <c:pt idx="1012">
                  <c:v>5.0799953959484348E-2</c:v>
                </c:pt>
                <c:pt idx="1013">
                  <c:v>5.0799953959484348E-2</c:v>
                </c:pt>
                <c:pt idx="1014">
                  <c:v>5.0799953959484348E-2</c:v>
                </c:pt>
                <c:pt idx="1015">
                  <c:v>5.0799953959484348E-2</c:v>
                </c:pt>
                <c:pt idx="1016">
                  <c:v>5.0799953959484348E-2</c:v>
                </c:pt>
                <c:pt idx="1017">
                  <c:v>5.0799953959484348E-2</c:v>
                </c:pt>
                <c:pt idx="1018">
                  <c:v>5.0814562969259097E-2</c:v>
                </c:pt>
                <c:pt idx="1019">
                  <c:v>5.0814562969259097E-2</c:v>
                </c:pt>
                <c:pt idx="1020">
                  <c:v>5.0814562969259097E-2</c:v>
                </c:pt>
                <c:pt idx="1021">
                  <c:v>5.0814562969259097E-2</c:v>
                </c:pt>
                <c:pt idx="1022">
                  <c:v>5.0956226094347648E-2</c:v>
                </c:pt>
                <c:pt idx="1023">
                  <c:v>5.0956226094347648E-2</c:v>
                </c:pt>
                <c:pt idx="1024">
                  <c:v>5.0956226094347648E-2</c:v>
                </c:pt>
                <c:pt idx="1025">
                  <c:v>5.0956226094347648E-2</c:v>
                </c:pt>
                <c:pt idx="1026">
                  <c:v>5.0956226094347648E-2</c:v>
                </c:pt>
                <c:pt idx="1027">
                  <c:v>5.0956226094347648E-2</c:v>
                </c:pt>
                <c:pt idx="1028">
                  <c:v>5.1062473438164051E-2</c:v>
                </c:pt>
                <c:pt idx="1029">
                  <c:v>5.1062473438164051E-2</c:v>
                </c:pt>
                <c:pt idx="1030">
                  <c:v>5.1062473438164051E-2</c:v>
                </c:pt>
                <c:pt idx="1031">
                  <c:v>5.2457855220286155E-2</c:v>
                </c:pt>
                <c:pt idx="1032">
                  <c:v>5.2457855220286155E-2</c:v>
                </c:pt>
                <c:pt idx="1033">
                  <c:v>5.2457855220286155E-2</c:v>
                </c:pt>
                <c:pt idx="1034">
                  <c:v>5.2457855220286155E-2</c:v>
                </c:pt>
                <c:pt idx="1035">
                  <c:v>5.2457855220286155E-2</c:v>
                </c:pt>
                <c:pt idx="1036">
                  <c:v>5.2457855220286155E-2</c:v>
                </c:pt>
                <c:pt idx="1037">
                  <c:v>5.2528686782830437E-2</c:v>
                </c:pt>
                <c:pt idx="1038">
                  <c:v>5.2528686782830437E-2</c:v>
                </c:pt>
                <c:pt idx="1039">
                  <c:v>5.2755347782972091E-2</c:v>
                </c:pt>
                <c:pt idx="1040">
                  <c:v>5.2755347782972091E-2</c:v>
                </c:pt>
                <c:pt idx="1041">
                  <c:v>5.2755347782972091E-2</c:v>
                </c:pt>
                <c:pt idx="1042">
                  <c:v>5.2755347782972091E-2</c:v>
                </c:pt>
                <c:pt idx="1043">
                  <c:v>5.3013882986258677E-2</c:v>
                </c:pt>
                <c:pt idx="1044">
                  <c:v>5.3013882986258677E-2</c:v>
                </c:pt>
                <c:pt idx="1045">
                  <c:v>5.3013882986258677E-2</c:v>
                </c:pt>
                <c:pt idx="1046">
                  <c:v>5.3013882986258677E-2</c:v>
                </c:pt>
                <c:pt idx="1047">
                  <c:v>5.3013882986258677E-2</c:v>
                </c:pt>
                <c:pt idx="1048">
                  <c:v>5.3013882986258677E-2</c:v>
                </c:pt>
                <c:pt idx="1049">
                  <c:v>5.3081172970675744E-2</c:v>
                </c:pt>
                <c:pt idx="1050">
                  <c:v>5.3081172970675744E-2</c:v>
                </c:pt>
                <c:pt idx="1051">
                  <c:v>5.3081172970675744E-2</c:v>
                </c:pt>
                <c:pt idx="1052">
                  <c:v>5.3130755064456713E-2</c:v>
                </c:pt>
                <c:pt idx="1053">
                  <c:v>5.3130755064456713E-2</c:v>
                </c:pt>
                <c:pt idx="1054">
                  <c:v>5.3130755064456713E-2</c:v>
                </c:pt>
                <c:pt idx="1055">
                  <c:v>5.3130755064456713E-2</c:v>
                </c:pt>
                <c:pt idx="1056">
                  <c:v>5.3336166595835108E-2</c:v>
                </c:pt>
                <c:pt idx="1057">
                  <c:v>5.3336166595835108E-2</c:v>
                </c:pt>
                <c:pt idx="1058">
                  <c:v>5.3336166595835108E-2</c:v>
                </c:pt>
                <c:pt idx="1059">
                  <c:v>5.3336166595835108E-2</c:v>
                </c:pt>
                <c:pt idx="1060">
                  <c:v>5.3336166595835108E-2</c:v>
                </c:pt>
                <c:pt idx="1061">
                  <c:v>5.3336166595835108E-2</c:v>
                </c:pt>
                <c:pt idx="1062">
                  <c:v>5.3336166595835108E-2</c:v>
                </c:pt>
                <c:pt idx="1063">
                  <c:v>5.3895735939934825E-2</c:v>
                </c:pt>
                <c:pt idx="1064">
                  <c:v>5.3895735939934825E-2</c:v>
                </c:pt>
                <c:pt idx="1065">
                  <c:v>5.3895735939934825E-2</c:v>
                </c:pt>
                <c:pt idx="1066">
                  <c:v>5.4044482221277813E-2</c:v>
                </c:pt>
                <c:pt idx="1067">
                  <c:v>5.4044482221277813E-2</c:v>
                </c:pt>
                <c:pt idx="1068">
                  <c:v>5.4632384190395226E-2</c:v>
                </c:pt>
                <c:pt idx="1069">
                  <c:v>5.4632384190395226E-2</c:v>
                </c:pt>
                <c:pt idx="1070">
                  <c:v>5.4632384190395226E-2</c:v>
                </c:pt>
                <c:pt idx="1071">
                  <c:v>5.4632384190395226E-2</c:v>
                </c:pt>
                <c:pt idx="1072">
                  <c:v>5.4632384190395226E-2</c:v>
                </c:pt>
                <c:pt idx="1073">
                  <c:v>5.4632384190395226E-2</c:v>
                </c:pt>
                <c:pt idx="1074">
                  <c:v>5.5230910893894314E-2</c:v>
                </c:pt>
                <c:pt idx="1075">
                  <c:v>5.5230910893894314E-2</c:v>
                </c:pt>
                <c:pt idx="1076">
                  <c:v>5.5230910893894314E-2</c:v>
                </c:pt>
                <c:pt idx="1077">
                  <c:v>5.5230910893894314E-2</c:v>
                </c:pt>
                <c:pt idx="1078">
                  <c:v>5.5230910893894314E-2</c:v>
                </c:pt>
                <c:pt idx="1079">
                  <c:v>5.5677149737923218E-2</c:v>
                </c:pt>
                <c:pt idx="1080">
                  <c:v>5.5677149737923218E-2</c:v>
                </c:pt>
                <c:pt idx="1081">
                  <c:v>5.5677149737923218E-2</c:v>
                </c:pt>
                <c:pt idx="1082">
                  <c:v>5.5992350191245224E-2</c:v>
                </c:pt>
                <c:pt idx="1083">
                  <c:v>5.5992350191245224E-2</c:v>
                </c:pt>
                <c:pt idx="1084">
                  <c:v>5.5992350191245224E-2</c:v>
                </c:pt>
                <c:pt idx="1085">
                  <c:v>5.6020682816262934E-2</c:v>
                </c:pt>
                <c:pt idx="1086">
                  <c:v>5.6020682816262934E-2</c:v>
                </c:pt>
                <c:pt idx="1087">
                  <c:v>5.8379373848987101E-2</c:v>
                </c:pt>
                <c:pt idx="1088">
                  <c:v>5.8379373848987101E-2</c:v>
                </c:pt>
                <c:pt idx="1089">
                  <c:v>5.8758322708598945E-2</c:v>
                </c:pt>
                <c:pt idx="1090">
                  <c:v>5.8758322708598945E-2</c:v>
                </c:pt>
                <c:pt idx="1091">
                  <c:v>5.8882277943051425E-2</c:v>
                </c:pt>
                <c:pt idx="1092">
                  <c:v>5.9696840912310534E-2</c:v>
                </c:pt>
                <c:pt idx="1093">
                  <c:v>5.9696840912310534E-2</c:v>
                </c:pt>
                <c:pt idx="1094">
                  <c:v>5.9696840912310534E-2</c:v>
                </c:pt>
                <c:pt idx="1095">
                  <c:v>5.9696840912310534E-2</c:v>
                </c:pt>
                <c:pt idx="1096">
                  <c:v>5.9696840912310534E-2</c:v>
                </c:pt>
                <c:pt idx="1097">
                  <c:v>5.9696840912310534E-2</c:v>
                </c:pt>
                <c:pt idx="1098">
                  <c:v>5.9888086131180053E-2</c:v>
                </c:pt>
                <c:pt idx="1099">
                  <c:v>5.9888086131180053E-2</c:v>
                </c:pt>
                <c:pt idx="1100">
                  <c:v>5.9888086131180053E-2</c:v>
                </c:pt>
                <c:pt idx="1101">
                  <c:v>5.9888086131180053E-2</c:v>
                </c:pt>
                <c:pt idx="1102">
                  <c:v>5.9888086131180053E-2</c:v>
                </c:pt>
                <c:pt idx="1103">
                  <c:v>5.9888086131180053E-2</c:v>
                </c:pt>
                <c:pt idx="1104">
                  <c:v>5.992350191245218E-2</c:v>
                </c:pt>
                <c:pt idx="1105">
                  <c:v>5.992350191245218E-2</c:v>
                </c:pt>
                <c:pt idx="1106">
                  <c:v>5.992350191245218E-2</c:v>
                </c:pt>
                <c:pt idx="1107">
                  <c:v>5.992350191245218E-2</c:v>
                </c:pt>
                <c:pt idx="1108">
                  <c:v>5.992350191245218E-2</c:v>
                </c:pt>
                <c:pt idx="1109">
                  <c:v>6.0284742881427968E-2</c:v>
                </c:pt>
                <c:pt idx="1110">
                  <c:v>6.0284742881427968E-2</c:v>
                </c:pt>
                <c:pt idx="1111">
                  <c:v>6.0759314350474575E-2</c:v>
                </c:pt>
                <c:pt idx="1112">
                  <c:v>6.0759314350474575E-2</c:v>
                </c:pt>
                <c:pt idx="1113">
                  <c:v>6.0759314350474575E-2</c:v>
                </c:pt>
                <c:pt idx="1114">
                  <c:v>6.0759314350474575E-2</c:v>
                </c:pt>
                <c:pt idx="1115">
                  <c:v>6.0759314350474575E-2</c:v>
                </c:pt>
                <c:pt idx="1116">
                  <c:v>6.0759314350474575E-2</c:v>
                </c:pt>
                <c:pt idx="1117">
                  <c:v>6.0759314350474575E-2</c:v>
                </c:pt>
                <c:pt idx="1118">
                  <c:v>6.0759314350474575E-2</c:v>
                </c:pt>
                <c:pt idx="1119">
                  <c:v>6.0759314350474575E-2</c:v>
                </c:pt>
                <c:pt idx="1120">
                  <c:v>6.0759314350474575E-2</c:v>
                </c:pt>
                <c:pt idx="1121">
                  <c:v>6.1839495679274686E-2</c:v>
                </c:pt>
                <c:pt idx="1122">
                  <c:v>6.1839495679274686E-2</c:v>
                </c:pt>
                <c:pt idx="1123">
                  <c:v>6.1839495679274686E-2</c:v>
                </c:pt>
                <c:pt idx="1124">
                  <c:v>6.1839495679274686E-2</c:v>
                </c:pt>
                <c:pt idx="1125">
                  <c:v>6.1839495679274686E-2</c:v>
                </c:pt>
                <c:pt idx="1126">
                  <c:v>6.1839495679274686E-2</c:v>
                </c:pt>
                <c:pt idx="1127">
                  <c:v>6.1952826179345527E-2</c:v>
                </c:pt>
                <c:pt idx="1128">
                  <c:v>6.1952826179345527E-2</c:v>
                </c:pt>
                <c:pt idx="1129">
                  <c:v>6.1952826179345527E-2</c:v>
                </c:pt>
                <c:pt idx="1130">
                  <c:v>6.1952826179345527E-2</c:v>
                </c:pt>
                <c:pt idx="1131">
                  <c:v>6.1952826179345527E-2</c:v>
                </c:pt>
                <c:pt idx="1132">
                  <c:v>6.1952826179345527E-2</c:v>
                </c:pt>
                <c:pt idx="1133">
                  <c:v>6.1952826179345527E-2</c:v>
                </c:pt>
                <c:pt idx="1134">
                  <c:v>6.2186570335741605E-2</c:v>
                </c:pt>
                <c:pt idx="1135">
                  <c:v>6.2464584218727866E-2</c:v>
                </c:pt>
                <c:pt idx="1136">
                  <c:v>6.2983425414364635E-2</c:v>
                </c:pt>
                <c:pt idx="1137">
                  <c:v>6.3142796430089243E-2</c:v>
                </c:pt>
                <c:pt idx="1138">
                  <c:v>6.4378807196486754E-2</c:v>
                </c:pt>
                <c:pt idx="1139">
                  <c:v>6.4378807196486754E-2</c:v>
                </c:pt>
                <c:pt idx="1140">
                  <c:v>6.4378807196486754E-2</c:v>
                </c:pt>
                <c:pt idx="1141">
                  <c:v>6.4864003399914993E-2</c:v>
                </c:pt>
                <c:pt idx="1142">
                  <c:v>6.4963167587476986E-2</c:v>
                </c:pt>
                <c:pt idx="1143">
                  <c:v>6.4963167587476986E-2</c:v>
                </c:pt>
                <c:pt idx="1144">
                  <c:v>6.5671483212919685E-2</c:v>
                </c:pt>
                <c:pt idx="1145">
                  <c:v>6.5919393681824617E-2</c:v>
                </c:pt>
                <c:pt idx="1146">
                  <c:v>6.5919393681824617E-2</c:v>
                </c:pt>
                <c:pt idx="1147">
                  <c:v>6.7242173112338863E-2</c:v>
                </c:pt>
                <c:pt idx="1148">
                  <c:v>6.7242173112338863E-2</c:v>
                </c:pt>
                <c:pt idx="1149">
                  <c:v>6.7353732823346085E-2</c:v>
                </c:pt>
                <c:pt idx="1150">
                  <c:v>6.7353732823346085E-2</c:v>
                </c:pt>
                <c:pt idx="1151">
                  <c:v>6.764414222977759E-2</c:v>
                </c:pt>
                <c:pt idx="1152">
                  <c:v>6.764414222977759E-2</c:v>
                </c:pt>
                <c:pt idx="1153">
                  <c:v>6.7849553761155965E-2</c:v>
                </c:pt>
                <c:pt idx="1154">
                  <c:v>6.7849553761155965E-2</c:v>
                </c:pt>
                <c:pt idx="1155">
                  <c:v>6.7849553761155965E-2</c:v>
                </c:pt>
                <c:pt idx="1156">
                  <c:v>6.7849553761155965E-2</c:v>
                </c:pt>
                <c:pt idx="1157">
                  <c:v>6.7849553761155965E-2</c:v>
                </c:pt>
                <c:pt idx="1158">
                  <c:v>6.7849553761155965E-2</c:v>
                </c:pt>
                <c:pt idx="1159">
                  <c:v>6.8122255276951399E-2</c:v>
                </c:pt>
                <c:pt idx="1160">
                  <c:v>6.821433630825896E-2</c:v>
                </c:pt>
                <c:pt idx="1161">
                  <c:v>6.8370165745856332E-2</c:v>
                </c:pt>
                <c:pt idx="1162">
                  <c:v>6.9031998158379376E-2</c:v>
                </c:pt>
                <c:pt idx="1163">
                  <c:v>6.9031998158379376E-2</c:v>
                </c:pt>
                <c:pt idx="1164">
                  <c:v>6.9031998158379376E-2</c:v>
                </c:pt>
                <c:pt idx="1165">
                  <c:v>6.9031998158379376E-2</c:v>
                </c:pt>
                <c:pt idx="1166">
                  <c:v>6.9031998158379376E-2</c:v>
                </c:pt>
                <c:pt idx="1167">
                  <c:v>6.9031998158379376E-2</c:v>
                </c:pt>
                <c:pt idx="1168">
                  <c:v>6.9031998158379376E-2</c:v>
                </c:pt>
                <c:pt idx="1169">
                  <c:v>6.9031998158379376E-2</c:v>
                </c:pt>
                <c:pt idx="1170">
                  <c:v>6.9337016574585644E-2</c:v>
                </c:pt>
                <c:pt idx="1171">
                  <c:v>6.9337016574585644E-2</c:v>
                </c:pt>
                <c:pt idx="1172">
                  <c:v>6.9425556027765983E-2</c:v>
                </c:pt>
                <c:pt idx="1173">
                  <c:v>6.9425556027765983E-2</c:v>
                </c:pt>
                <c:pt idx="1174">
                  <c:v>6.9425556027765983E-2</c:v>
                </c:pt>
                <c:pt idx="1175">
                  <c:v>6.9574302309108937E-2</c:v>
                </c:pt>
                <c:pt idx="1176">
                  <c:v>6.9574302309108937E-2</c:v>
                </c:pt>
                <c:pt idx="1177">
                  <c:v>6.9574302309108937E-2</c:v>
                </c:pt>
                <c:pt idx="1178">
                  <c:v>6.9574302309108937E-2</c:v>
                </c:pt>
                <c:pt idx="1179">
                  <c:v>6.9574302309108937E-2</c:v>
                </c:pt>
                <c:pt idx="1180">
                  <c:v>6.9574302309108937E-2</c:v>
                </c:pt>
                <c:pt idx="1181">
                  <c:v>6.9574302309108937E-2</c:v>
                </c:pt>
                <c:pt idx="1182">
                  <c:v>6.9574302309108937E-2</c:v>
                </c:pt>
                <c:pt idx="1183">
                  <c:v>6.9574302309108937E-2</c:v>
                </c:pt>
                <c:pt idx="1184">
                  <c:v>6.9574302309108937E-2</c:v>
                </c:pt>
                <c:pt idx="1185">
                  <c:v>6.9574302309108937E-2</c:v>
                </c:pt>
                <c:pt idx="1186">
                  <c:v>6.9574302309108937E-2</c:v>
                </c:pt>
                <c:pt idx="1187">
                  <c:v>6.9574302309108937E-2</c:v>
                </c:pt>
                <c:pt idx="1188">
                  <c:v>7.095551777872218E-2</c:v>
                </c:pt>
                <c:pt idx="1189">
                  <c:v>7.095551777872218E-2</c:v>
                </c:pt>
                <c:pt idx="1190">
                  <c:v>7.095551777872218E-2</c:v>
                </c:pt>
                <c:pt idx="1191">
                  <c:v>7.095551777872218E-2</c:v>
                </c:pt>
                <c:pt idx="1192">
                  <c:v>7.095551777872218E-2</c:v>
                </c:pt>
                <c:pt idx="1193">
                  <c:v>7.095551777872218E-2</c:v>
                </c:pt>
                <c:pt idx="1194">
                  <c:v>7.095551777872218E-2</c:v>
                </c:pt>
                <c:pt idx="1195">
                  <c:v>7.095551777872218E-2</c:v>
                </c:pt>
                <c:pt idx="1196">
                  <c:v>7.1408839779005515E-2</c:v>
                </c:pt>
                <c:pt idx="1197">
                  <c:v>7.1957784388723606E-2</c:v>
                </c:pt>
                <c:pt idx="1198">
                  <c:v>7.1957784388723606E-2</c:v>
                </c:pt>
                <c:pt idx="1199">
                  <c:v>7.1957784388723606E-2</c:v>
                </c:pt>
                <c:pt idx="1200">
                  <c:v>7.1957784388723606E-2</c:v>
                </c:pt>
                <c:pt idx="1201">
                  <c:v>7.1957784388723606E-2</c:v>
                </c:pt>
                <c:pt idx="1202">
                  <c:v>7.1957784388723606E-2</c:v>
                </c:pt>
                <c:pt idx="1203">
                  <c:v>7.1957784388723606E-2</c:v>
                </c:pt>
                <c:pt idx="1204">
                  <c:v>7.1957784388723606E-2</c:v>
                </c:pt>
                <c:pt idx="1205">
                  <c:v>7.1957784388723606E-2</c:v>
                </c:pt>
                <c:pt idx="1206">
                  <c:v>7.1957784388723606E-2</c:v>
                </c:pt>
                <c:pt idx="1207">
                  <c:v>7.2701515795438446E-2</c:v>
                </c:pt>
                <c:pt idx="1208">
                  <c:v>7.2984842045615519E-2</c:v>
                </c:pt>
                <c:pt idx="1209">
                  <c:v>7.3257543561410982E-2</c:v>
                </c:pt>
                <c:pt idx="1210">
                  <c:v>7.3551494545969681E-2</c:v>
                </c:pt>
                <c:pt idx="1211">
                  <c:v>7.40579402181612E-2</c:v>
                </c:pt>
                <c:pt idx="1212">
                  <c:v>7.40579402181612E-2</c:v>
                </c:pt>
                <c:pt idx="1213">
                  <c:v>7.4213769655758599E-2</c:v>
                </c:pt>
                <c:pt idx="1214">
                  <c:v>7.4298767530811743E-2</c:v>
                </c:pt>
                <c:pt idx="1215">
                  <c:v>7.4298767530811743E-2</c:v>
                </c:pt>
                <c:pt idx="1216">
                  <c:v>7.5031874203144916E-2</c:v>
                </c:pt>
                <c:pt idx="1217">
                  <c:v>7.5432072531520053E-2</c:v>
                </c:pt>
                <c:pt idx="1218">
                  <c:v>7.5432072531520053E-2</c:v>
                </c:pt>
                <c:pt idx="1219">
                  <c:v>7.5432072531520053E-2</c:v>
                </c:pt>
                <c:pt idx="1220">
                  <c:v>7.5807479813004661E-2</c:v>
                </c:pt>
                <c:pt idx="1221">
                  <c:v>7.6976200594985125E-2</c:v>
                </c:pt>
                <c:pt idx="1222">
                  <c:v>7.9048023799405023E-2</c:v>
                </c:pt>
                <c:pt idx="1223">
                  <c:v>7.9048023799405023E-2</c:v>
                </c:pt>
                <c:pt idx="1224">
                  <c:v>7.9048023799405023E-2</c:v>
                </c:pt>
                <c:pt idx="1225">
                  <c:v>7.9048023799405023E-2</c:v>
                </c:pt>
                <c:pt idx="1226">
                  <c:v>7.9048023799405023E-2</c:v>
                </c:pt>
                <c:pt idx="1227">
                  <c:v>7.935968267459978E-2</c:v>
                </c:pt>
                <c:pt idx="1228">
                  <c:v>7.935968267459978E-2</c:v>
                </c:pt>
                <c:pt idx="1229">
                  <c:v>7.935968267459978E-2</c:v>
                </c:pt>
                <c:pt idx="1230">
                  <c:v>7.935968267459978E-2</c:v>
                </c:pt>
                <c:pt idx="1231">
                  <c:v>7.935968267459978E-2</c:v>
                </c:pt>
                <c:pt idx="1232">
                  <c:v>7.935968267459978E-2</c:v>
                </c:pt>
                <c:pt idx="1233">
                  <c:v>7.935968267459978E-2</c:v>
                </c:pt>
                <c:pt idx="1234">
                  <c:v>7.935968267459978E-2</c:v>
                </c:pt>
                <c:pt idx="1235">
                  <c:v>8.0043207253151991E-2</c:v>
                </c:pt>
                <c:pt idx="1236">
                  <c:v>8.0234452472021545E-2</c:v>
                </c:pt>
                <c:pt idx="1237">
                  <c:v>8.0422156112763821E-2</c:v>
                </c:pt>
                <c:pt idx="1238">
                  <c:v>8.0422156112763821E-2</c:v>
                </c:pt>
                <c:pt idx="1239">
                  <c:v>8.0422156112763821E-2</c:v>
                </c:pt>
                <c:pt idx="1240">
                  <c:v>8.0439864003399919E-2</c:v>
                </c:pt>
                <c:pt idx="1241">
                  <c:v>8.0439864003399919E-2</c:v>
                </c:pt>
                <c:pt idx="1242">
                  <c:v>8.0439864003399919E-2</c:v>
                </c:pt>
                <c:pt idx="1243">
                  <c:v>8.0439864003399919E-2</c:v>
                </c:pt>
                <c:pt idx="1244">
                  <c:v>8.0439864003399919E-2</c:v>
                </c:pt>
                <c:pt idx="1245">
                  <c:v>8.0871936534919961E-2</c:v>
                </c:pt>
                <c:pt idx="1246">
                  <c:v>8.11765122538603E-2</c:v>
                </c:pt>
                <c:pt idx="1247">
                  <c:v>8.11765122538603E-2</c:v>
                </c:pt>
                <c:pt idx="1248">
                  <c:v>8.1187136988241967E-2</c:v>
                </c:pt>
                <c:pt idx="1249">
                  <c:v>8.1187136988241967E-2</c:v>
                </c:pt>
                <c:pt idx="1250">
                  <c:v>8.1187136988241967E-2</c:v>
                </c:pt>
                <c:pt idx="1251">
                  <c:v>8.1187136988241967E-2</c:v>
                </c:pt>
                <c:pt idx="1252">
                  <c:v>8.1187136988241967E-2</c:v>
                </c:pt>
                <c:pt idx="1253">
                  <c:v>8.1187136988241967E-2</c:v>
                </c:pt>
                <c:pt idx="1254">
                  <c:v>8.1187136988241967E-2</c:v>
                </c:pt>
                <c:pt idx="1255">
                  <c:v>8.1651083722906942E-2</c:v>
                </c:pt>
                <c:pt idx="1256">
                  <c:v>8.1651083722906942E-2</c:v>
                </c:pt>
                <c:pt idx="1257">
                  <c:v>8.1651083722906942E-2</c:v>
                </c:pt>
                <c:pt idx="1258">
                  <c:v>8.1651083722906942E-2</c:v>
                </c:pt>
                <c:pt idx="1259">
                  <c:v>8.1991075223119422E-2</c:v>
                </c:pt>
                <c:pt idx="1260">
                  <c:v>8.1991075223119422E-2</c:v>
                </c:pt>
                <c:pt idx="1261">
                  <c:v>8.1991075223119422E-2</c:v>
                </c:pt>
                <c:pt idx="1262">
                  <c:v>8.1991075223119422E-2</c:v>
                </c:pt>
                <c:pt idx="1263">
                  <c:v>8.1991075223119422E-2</c:v>
                </c:pt>
                <c:pt idx="1264">
                  <c:v>8.2107947301317472E-2</c:v>
                </c:pt>
                <c:pt idx="1265">
                  <c:v>8.2107947301317472E-2</c:v>
                </c:pt>
                <c:pt idx="1266">
                  <c:v>8.2107947301317472E-2</c:v>
                </c:pt>
                <c:pt idx="1267">
                  <c:v>8.2107947301317472E-2</c:v>
                </c:pt>
                <c:pt idx="1268">
                  <c:v>8.2107947301317472E-2</c:v>
                </c:pt>
                <c:pt idx="1269">
                  <c:v>8.2107947301317472E-2</c:v>
                </c:pt>
                <c:pt idx="1270">
                  <c:v>8.2107947301317472E-2</c:v>
                </c:pt>
                <c:pt idx="1271">
                  <c:v>8.2214194645133867E-2</c:v>
                </c:pt>
                <c:pt idx="1272">
                  <c:v>8.3659158521036975E-2</c:v>
                </c:pt>
                <c:pt idx="1273">
                  <c:v>8.3659158521036975E-2</c:v>
                </c:pt>
                <c:pt idx="1274">
                  <c:v>8.3659158521036975E-2</c:v>
                </c:pt>
                <c:pt idx="1275">
                  <c:v>8.3659158521036975E-2</c:v>
                </c:pt>
                <c:pt idx="1276">
                  <c:v>8.3659158521036975E-2</c:v>
                </c:pt>
                <c:pt idx="1277">
                  <c:v>8.3659158521036975E-2</c:v>
                </c:pt>
                <c:pt idx="1278">
                  <c:v>8.3659158521036975E-2</c:v>
                </c:pt>
                <c:pt idx="1279">
                  <c:v>8.3659158521036975E-2</c:v>
                </c:pt>
                <c:pt idx="1280">
                  <c:v>8.3659158521036975E-2</c:v>
                </c:pt>
                <c:pt idx="1281">
                  <c:v>8.3659158521036975E-2</c:v>
                </c:pt>
                <c:pt idx="1282">
                  <c:v>8.3779572177362219E-2</c:v>
                </c:pt>
                <c:pt idx="1283">
                  <c:v>8.3779572177362219E-2</c:v>
                </c:pt>
                <c:pt idx="1284">
                  <c:v>8.3779572177362219E-2</c:v>
                </c:pt>
                <c:pt idx="1285">
                  <c:v>8.3779572177362219E-2</c:v>
                </c:pt>
                <c:pt idx="1286">
                  <c:v>8.3779572177362219E-2</c:v>
                </c:pt>
                <c:pt idx="1287">
                  <c:v>8.3779572177362219E-2</c:v>
                </c:pt>
                <c:pt idx="1288">
                  <c:v>8.3779572177362219E-2</c:v>
                </c:pt>
                <c:pt idx="1289">
                  <c:v>8.3779572177362219E-2</c:v>
                </c:pt>
                <c:pt idx="1290">
                  <c:v>8.3779572177362219E-2</c:v>
                </c:pt>
                <c:pt idx="1291">
                  <c:v>8.4052273693157653E-2</c:v>
                </c:pt>
                <c:pt idx="1292">
                  <c:v>8.4052273693157653E-2</c:v>
                </c:pt>
                <c:pt idx="1293">
                  <c:v>8.4052273693157653E-2</c:v>
                </c:pt>
                <c:pt idx="1294">
                  <c:v>8.4052273693157653E-2</c:v>
                </c:pt>
                <c:pt idx="1295">
                  <c:v>8.4052273693157653E-2</c:v>
                </c:pt>
                <c:pt idx="1296">
                  <c:v>8.4402889927751801E-2</c:v>
                </c:pt>
                <c:pt idx="1297">
                  <c:v>8.5139538178212196E-2</c:v>
                </c:pt>
                <c:pt idx="1298">
                  <c:v>8.5139538178212196E-2</c:v>
                </c:pt>
                <c:pt idx="1299">
                  <c:v>8.5139538178212196E-2</c:v>
                </c:pt>
                <c:pt idx="1300">
                  <c:v>8.5514945459696831E-2</c:v>
                </c:pt>
                <c:pt idx="1301">
                  <c:v>8.5723898569202442E-2</c:v>
                </c:pt>
                <c:pt idx="1302">
                  <c:v>8.5723898569202442E-2</c:v>
                </c:pt>
                <c:pt idx="1303">
                  <c:v>8.5723898569202442E-2</c:v>
                </c:pt>
                <c:pt idx="1304">
                  <c:v>8.5723898569202442E-2</c:v>
                </c:pt>
                <c:pt idx="1305">
                  <c:v>8.6159512678849692E-2</c:v>
                </c:pt>
                <c:pt idx="1306">
                  <c:v>8.6159512678849692E-2</c:v>
                </c:pt>
                <c:pt idx="1307">
                  <c:v>8.6159512678849692E-2</c:v>
                </c:pt>
                <c:pt idx="1308">
                  <c:v>8.6159512678849692E-2</c:v>
                </c:pt>
                <c:pt idx="1309">
                  <c:v>8.6308258960192646E-2</c:v>
                </c:pt>
                <c:pt idx="1310">
                  <c:v>8.6308258960192646E-2</c:v>
                </c:pt>
                <c:pt idx="1311">
                  <c:v>8.6843037257401889E-2</c:v>
                </c:pt>
                <c:pt idx="1312">
                  <c:v>8.6843037257401889E-2</c:v>
                </c:pt>
                <c:pt idx="1313">
                  <c:v>8.6843037257401889E-2</c:v>
                </c:pt>
                <c:pt idx="1314">
                  <c:v>8.6843037257401889E-2</c:v>
                </c:pt>
                <c:pt idx="1315">
                  <c:v>8.6843037257401889E-2</c:v>
                </c:pt>
                <c:pt idx="1316">
                  <c:v>8.7172404023232758E-2</c:v>
                </c:pt>
                <c:pt idx="1317">
                  <c:v>8.7799263351749549E-2</c:v>
                </c:pt>
                <c:pt idx="1318">
                  <c:v>8.8004674883127923E-2</c:v>
                </c:pt>
                <c:pt idx="1319">
                  <c:v>8.8004674883127923E-2</c:v>
                </c:pt>
                <c:pt idx="1320">
                  <c:v>8.8004674883127923E-2</c:v>
                </c:pt>
                <c:pt idx="1321">
                  <c:v>8.806842328941776E-2</c:v>
                </c:pt>
                <c:pt idx="1322">
                  <c:v>8.8316333758322693E-2</c:v>
                </c:pt>
                <c:pt idx="1323">
                  <c:v>8.8316333758322693E-2</c:v>
                </c:pt>
                <c:pt idx="1324">
                  <c:v>8.8316333758322693E-2</c:v>
                </c:pt>
                <c:pt idx="1325">
                  <c:v>8.8316333758322693E-2</c:v>
                </c:pt>
                <c:pt idx="1326">
                  <c:v>8.8316333758322693E-2</c:v>
                </c:pt>
                <c:pt idx="1327">
                  <c:v>8.8316333758322693E-2</c:v>
                </c:pt>
                <c:pt idx="1328">
                  <c:v>8.8316333758322693E-2</c:v>
                </c:pt>
                <c:pt idx="1329">
                  <c:v>8.8316333758322693E-2</c:v>
                </c:pt>
                <c:pt idx="1330">
                  <c:v>8.8316333758322693E-2</c:v>
                </c:pt>
                <c:pt idx="1331">
                  <c:v>8.8316333758322693E-2</c:v>
                </c:pt>
                <c:pt idx="1332">
                  <c:v>8.9276101430797547E-2</c:v>
                </c:pt>
                <c:pt idx="1333">
                  <c:v>8.9276101430797547E-2</c:v>
                </c:pt>
                <c:pt idx="1334">
                  <c:v>8.9276101430797547E-2</c:v>
                </c:pt>
                <c:pt idx="1335">
                  <c:v>8.9276101430797547E-2</c:v>
                </c:pt>
                <c:pt idx="1336">
                  <c:v>8.9276101430797547E-2</c:v>
                </c:pt>
                <c:pt idx="1337">
                  <c:v>8.9566068139963165E-2</c:v>
                </c:pt>
                <c:pt idx="1338">
                  <c:v>9.0522736931576711E-2</c:v>
                </c:pt>
                <c:pt idx="1339">
                  <c:v>9.0522736931576711E-2</c:v>
                </c:pt>
                <c:pt idx="1340">
                  <c:v>9.0586485337866562E-2</c:v>
                </c:pt>
                <c:pt idx="1341">
                  <c:v>9.0586485337866562E-2</c:v>
                </c:pt>
                <c:pt idx="1342">
                  <c:v>9.0586485337866562E-2</c:v>
                </c:pt>
                <c:pt idx="1343">
                  <c:v>9.0614817962884273E-2</c:v>
                </c:pt>
                <c:pt idx="1344">
                  <c:v>9.0614817962884273E-2</c:v>
                </c:pt>
                <c:pt idx="1345">
                  <c:v>9.0614817962884273E-2</c:v>
                </c:pt>
                <c:pt idx="1346">
                  <c:v>9.0614817962884273E-2</c:v>
                </c:pt>
                <c:pt idx="1347">
                  <c:v>9.3001841620626163E-2</c:v>
                </c:pt>
                <c:pt idx="1348">
                  <c:v>9.3001841620626163E-2</c:v>
                </c:pt>
                <c:pt idx="1349">
                  <c:v>9.3178920526986828E-2</c:v>
                </c:pt>
                <c:pt idx="1350">
                  <c:v>9.4175874769797413E-2</c:v>
                </c:pt>
                <c:pt idx="1351">
                  <c:v>9.4175874769797413E-2</c:v>
                </c:pt>
                <c:pt idx="1352">
                  <c:v>9.4175874769797413E-2</c:v>
                </c:pt>
                <c:pt idx="1353">
                  <c:v>9.543844737214903E-2</c:v>
                </c:pt>
                <c:pt idx="1354">
                  <c:v>9.543844737214903E-2</c:v>
                </c:pt>
                <c:pt idx="1355">
                  <c:v>9.543844737214903E-2</c:v>
                </c:pt>
                <c:pt idx="1356">
                  <c:v>9.543844737214903E-2</c:v>
                </c:pt>
                <c:pt idx="1357">
                  <c:v>9.543844737214903E-2</c:v>
                </c:pt>
                <c:pt idx="1358">
                  <c:v>9.543844737214903E-2</c:v>
                </c:pt>
                <c:pt idx="1359">
                  <c:v>9.5962600934976619E-2</c:v>
                </c:pt>
                <c:pt idx="1360">
                  <c:v>9.6309675591443558E-2</c:v>
                </c:pt>
                <c:pt idx="1361">
                  <c:v>9.6309675591443558E-2</c:v>
                </c:pt>
                <c:pt idx="1362">
                  <c:v>9.6876328091797706E-2</c:v>
                </c:pt>
                <c:pt idx="1363">
                  <c:v>9.6876328091797706E-2</c:v>
                </c:pt>
                <c:pt idx="1364">
                  <c:v>9.698434622467772E-2</c:v>
                </c:pt>
                <c:pt idx="1365">
                  <c:v>9.698434622467772E-2</c:v>
                </c:pt>
                <c:pt idx="1366">
                  <c:v>9.698434622467772E-2</c:v>
                </c:pt>
                <c:pt idx="1367">
                  <c:v>9.698434622467772E-2</c:v>
                </c:pt>
                <c:pt idx="1368">
                  <c:v>9.698434622467772E-2</c:v>
                </c:pt>
                <c:pt idx="1369">
                  <c:v>9.698434622467772E-2</c:v>
                </c:pt>
                <c:pt idx="1370">
                  <c:v>9.9091585210369745E-2</c:v>
                </c:pt>
                <c:pt idx="1371">
                  <c:v>9.9177025782688777E-2</c:v>
                </c:pt>
                <c:pt idx="1372">
                  <c:v>9.9177025782688777E-2</c:v>
                </c:pt>
                <c:pt idx="1373">
                  <c:v>9.9497095905935681E-2</c:v>
                </c:pt>
                <c:pt idx="1374">
                  <c:v>9.9865420031165886E-2</c:v>
                </c:pt>
                <c:pt idx="1375">
                  <c:v>0.10013457996883411</c:v>
                </c:pt>
                <c:pt idx="1376">
                  <c:v>0.10013457996883411</c:v>
                </c:pt>
                <c:pt idx="1377">
                  <c:v>0.10013457996883411</c:v>
                </c:pt>
                <c:pt idx="1378">
                  <c:v>0.10064810879728008</c:v>
                </c:pt>
                <c:pt idx="1379">
                  <c:v>0.10064810879728008</c:v>
                </c:pt>
                <c:pt idx="1380">
                  <c:v>0.10064810879728008</c:v>
                </c:pt>
                <c:pt idx="1381">
                  <c:v>0.10064810879728008</c:v>
                </c:pt>
                <c:pt idx="1382">
                  <c:v>0.10064810879728008</c:v>
                </c:pt>
                <c:pt idx="1383">
                  <c:v>0.10064810879728008</c:v>
                </c:pt>
                <c:pt idx="1384">
                  <c:v>0.10064810879728008</c:v>
                </c:pt>
                <c:pt idx="1385">
                  <c:v>0.10134225811021391</c:v>
                </c:pt>
                <c:pt idx="1386">
                  <c:v>0.10134225811021391</c:v>
                </c:pt>
                <c:pt idx="1387">
                  <c:v>0.10134225811021391</c:v>
                </c:pt>
                <c:pt idx="1388">
                  <c:v>0.10134225811021391</c:v>
                </c:pt>
                <c:pt idx="1389">
                  <c:v>0.10134225811021391</c:v>
                </c:pt>
                <c:pt idx="1390">
                  <c:v>0.10134225811021391</c:v>
                </c:pt>
                <c:pt idx="1391">
                  <c:v>0.10218161212636351</c:v>
                </c:pt>
                <c:pt idx="1392">
                  <c:v>0.10218161212636351</c:v>
                </c:pt>
                <c:pt idx="1393">
                  <c:v>0.10301742456438588</c:v>
                </c:pt>
                <c:pt idx="1394">
                  <c:v>0.10301742456438588</c:v>
                </c:pt>
                <c:pt idx="1395">
                  <c:v>0.10447655475279784</c:v>
                </c:pt>
                <c:pt idx="1396">
                  <c:v>0.10549652925343533</c:v>
                </c:pt>
                <c:pt idx="1397">
                  <c:v>0.10549652925343533</c:v>
                </c:pt>
                <c:pt idx="1398">
                  <c:v>0.10554611134721632</c:v>
                </c:pt>
                <c:pt idx="1399">
                  <c:v>0.10554611134721632</c:v>
                </c:pt>
                <c:pt idx="1400">
                  <c:v>0.10554611134721632</c:v>
                </c:pt>
                <c:pt idx="1401">
                  <c:v>0.10612338858195212</c:v>
                </c:pt>
                <c:pt idx="1402">
                  <c:v>0.10612338858195212</c:v>
                </c:pt>
                <c:pt idx="1403">
                  <c:v>0.10612338858195212</c:v>
                </c:pt>
                <c:pt idx="1404">
                  <c:v>0.10612338858195212</c:v>
                </c:pt>
                <c:pt idx="1405">
                  <c:v>0.10612338858195212</c:v>
                </c:pt>
                <c:pt idx="1406">
                  <c:v>0.10612338858195212</c:v>
                </c:pt>
                <c:pt idx="1407">
                  <c:v>0.1063783822071115</c:v>
                </c:pt>
                <c:pt idx="1408">
                  <c:v>0.10641733956651084</c:v>
                </c:pt>
                <c:pt idx="1409">
                  <c:v>0.10933205836520754</c:v>
                </c:pt>
                <c:pt idx="1410">
                  <c:v>0.10933205836520754</c:v>
                </c:pt>
                <c:pt idx="1411">
                  <c:v>0.10933205836520754</c:v>
                </c:pt>
                <c:pt idx="1412">
                  <c:v>0.10933205836520754</c:v>
                </c:pt>
                <c:pt idx="1413">
                  <c:v>0.10934622467771637</c:v>
                </c:pt>
                <c:pt idx="1414">
                  <c:v>0.10985621192803513</c:v>
                </c:pt>
                <c:pt idx="1415">
                  <c:v>0.11005454030315907</c:v>
                </c:pt>
                <c:pt idx="1416">
                  <c:v>0.1103785947017991</c:v>
                </c:pt>
                <c:pt idx="1417">
                  <c:v>0.11145346366340841</c:v>
                </c:pt>
                <c:pt idx="1418">
                  <c:v>0.1117952259526845</c:v>
                </c:pt>
                <c:pt idx="1419">
                  <c:v>0.11216532086697834</c:v>
                </c:pt>
                <c:pt idx="1420">
                  <c:v>0.11216532086697834</c:v>
                </c:pt>
                <c:pt idx="1421">
                  <c:v>0.11240968975775606</c:v>
                </c:pt>
                <c:pt idx="1422">
                  <c:v>0.11240968975775606</c:v>
                </c:pt>
                <c:pt idx="1423">
                  <c:v>0.11240968975775606</c:v>
                </c:pt>
                <c:pt idx="1424">
                  <c:v>0.11240968975775606</c:v>
                </c:pt>
                <c:pt idx="1425">
                  <c:v>0.11240968975775606</c:v>
                </c:pt>
                <c:pt idx="1426">
                  <c:v>0.11240968975775606</c:v>
                </c:pt>
                <c:pt idx="1427">
                  <c:v>0.11240968975775606</c:v>
                </c:pt>
                <c:pt idx="1428">
                  <c:v>0.11245395948434624</c:v>
                </c:pt>
                <c:pt idx="1429">
                  <c:v>0.11301175803938235</c:v>
                </c:pt>
                <c:pt idx="1430">
                  <c:v>0.11304363224252728</c:v>
                </c:pt>
                <c:pt idx="1431">
                  <c:v>0.11304363224252728</c:v>
                </c:pt>
                <c:pt idx="1432">
                  <c:v>0.11304363224252728</c:v>
                </c:pt>
                <c:pt idx="1433">
                  <c:v>0.11304363224252728</c:v>
                </c:pt>
                <c:pt idx="1434">
                  <c:v>0.11334112480521319</c:v>
                </c:pt>
                <c:pt idx="1435">
                  <c:v>0.11382455021957785</c:v>
                </c:pt>
                <c:pt idx="1436">
                  <c:v>0.11382455021957785</c:v>
                </c:pt>
                <c:pt idx="1437">
                  <c:v>0.11382455021957785</c:v>
                </c:pt>
                <c:pt idx="1438">
                  <c:v>0.117700807479813</c:v>
                </c:pt>
                <c:pt idx="1439">
                  <c:v>0.117700807479813</c:v>
                </c:pt>
                <c:pt idx="1440">
                  <c:v>0.12046677999716675</c:v>
                </c:pt>
                <c:pt idx="1441">
                  <c:v>0.12046677999716675</c:v>
                </c:pt>
                <c:pt idx="1442">
                  <c:v>0.12804929876753082</c:v>
                </c:pt>
                <c:pt idx="1443">
                  <c:v>0.12896833829154272</c:v>
                </c:pt>
                <c:pt idx="1444">
                  <c:v>0.12896833829154272</c:v>
                </c:pt>
                <c:pt idx="1445">
                  <c:v>0.13108443122255278</c:v>
                </c:pt>
                <c:pt idx="1446">
                  <c:v>0.14174458138546536</c:v>
                </c:pt>
                <c:pt idx="1447">
                  <c:v>0.14221561127638474</c:v>
                </c:pt>
                <c:pt idx="1448">
                  <c:v>0.14221561127638474</c:v>
                </c:pt>
                <c:pt idx="1449">
                  <c:v>0.14221561127638474</c:v>
                </c:pt>
                <c:pt idx="1450">
                  <c:v>0.14221561127638474</c:v>
                </c:pt>
                <c:pt idx="1451">
                  <c:v>0.14221561127638474</c:v>
                </c:pt>
                <c:pt idx="1452">
                  <c:v>0.14221561127638474</c:v>
                </c:pt>
                <c:pt idx="1453">
                  <c:v>0.14627071823204418</c:v>
                </c:pt>
                <c:pt idx="1454">
                  <c:v>0.15126788496954241</c:v>
                </c:pt>
                <c:pt idx="1455">
                  <c:v>0.15674316475421446</c:v>
                </c:pt>
                <c:pt idx="1456">
                  <c:v>0.15674316475421446</c:v>
                </c:pt>
                <c:pt idx="1457">
                  <c:v>0.15674316475421446</c:v>
                </c:pt>
                <c:pt idx="1458">
                  <c:v>0.15674316475421446</c:v>
                </c:pt>
                <c:pt idx="1459">
                  <c:v>0.15674316475421446</c:v>
                </c:pt>
                <c:pt idx="1460">
                  <c:v>0.15872467771639043</c:v>
                </c:pt>
                <c:pt idx="1461">
                  <c:v>0.16316227510978895</c:v>
                </c:pt>
                <c:pt idx="1462">
                  <c:v>0.16316227510978895</c:v>
                </c:pt>
                <c:pt idx="1463">
                  <c:v>0.16316227510978895</c:v>
                </c:pt>
                <c:pt idx="1464">
                  <c:v>0.16373423997733394</c:v>
                </c:pt>
                <c:pt idx="1465">
                  <c:v>0.16373423997733394</c:v>
                </c:pt>
                <c:pt idx="1466">
                  <c:v>0.18056381923785236</c:v>
                </c:pt>
                <c:pt idx="1467">
                  <c:v>0.18056381923785236</c:v>
                </c:pt>
                <c:pt idx="1468">
                  <c:v>0.18056381923785236</c:v>
                </c:pt>
                <c:pt idx="1469">
                  <c:v>0.18056381923785236</c:v>
                </c:pt>
                <c:pt idx="1470">
                  <c:v>0.18056381923785236</c:v>
                </c:pt>
                <c:pt idx="1471">
                  <c:v>0.18058152712848846</c:v>
                </c:pt>
                <c:pt idx="1472">
                  <c:v>0.18058152712848846</c:v>
                </c:pt>
                <c:pt idx="1473">
                  <c:v>0.18058152712848846</c:v>
                </c:pt>
                <c:pt idx="1474">
                  <c:v>0.18058152712848846</c:v>
                </c:pt>
                <c:pt idx="1475">
                  <c:v>0.18058152712848846</c:v>
                </c:pt>
                <c:pt idx="1476">
                  <c:v>0.18195920101997454</c:v>
                </c:pt>
                <c:pt idx="1477">
                  <c:v>0.18615597110072249</c:v>
                </c:pt>
                <c:pt idx="1478">
                  <c:v>0.18615597110072249</c:v>
                </c:pt>
                <c:pt idx="1479">
                  <c:v>0.1868642867261652</c:v>
                </c:pt>
                <c:pt idx="1480">
                  <c:v>0.18740437739056523</c:v>
                </c:pt>
                <c:pt idx="1481">
                  <c:v>0.18740437739056523</c:v>
                </c:pt>
                <c:pt idx="1482">
                  <c:v>0.20031874203144923</c:v>
                </c:pt>
                <c:pt idx="1483">
                  <c:v>0.20031874203144923</c:v>
                </c:pt>
                <c:pt idx="1484">
                  <c:v>0.20031874203144923</c:v>
                </c:pt>
                <c:pt idx="1485">
                  <c:v>0.21042463521745292</c:v>
                </c:pt>
                <c:pt idx="1486">
                  <c:v>0.21142513103839067</c:v>
                </c:pt>
                <c:pt idx="1487">
                  <c:v>0.21142513103839067</c:v>
                </c:pt>
                <c:pt idx="1488">
                  <c:v>0.22276880577985558</c:v>
                </c:pt>
                <c:pt idx="1489">
                  <c:v>0.24153562827595973</c:v>
                </c:pt>
                <c:pt idx="1490">
                  <c:v>0.24153562827595973</c:v>
                </c:pt>
                <c:pt idx="1491">
                  <c:v>0.27396940076498089</c:v>
                </c:pt>
                <c:pt idx="1492">
                  <c:v>0.28609576427255984</c:v>
                </c:pt>
                <c:pt idx="1493">
                  <c:v>0.31868890777730557</c:v>
                </c:pt>
                <c:pt idx="1494">
                  <c:v>0.31975138121546959</c:v>
                </c:pt>
                <c:pt idx="1495">
                  <c:v>0.32718161212636343</c:v>
                </c:pt>
                <c:pt idx="1496">
                  <c:v>0.32718161212636343</c:v>
                </c:pt>
                <c:pt idx="1497">
                  <c:v>0.32718161212636343</c:v>
                </c:pt>
                <c:pt idx="1498">
                  <c:v>0.32718161212636343</c:v>
                </c:pt>
                <c:pt idx="1499">
                  <c:v>0.55213203003258249</c:v>
                </c:pt>
              </c:numCache>
            </c:numRef>
          </c:xVal>
          <c:yVal>
            <c:numRef>
              <c:f>CURE!$AD$4:$AD$5326</c:f>
              <c:numCache>
                <c:formatCode>0.00</c:formatCode>
                <c:ptCount val="5323"/>
                <c:pt idx="0">
                  <c:v>-0.12314295637398251</c:v>
                </c:pt>
                <c:pt idx="1">
                  <c:v>-0.1613445389767218</c:v>
                </c:pt>
                <c:pt idx="2">
                  <c:v>-0.35315791083404602</c:v>
                </c:pt>
                <c:pt idx="3">
                  <c:v>-0.7807715694251901</c:v>
                </c:pt>
                <c:pt idx="4">
                  <c:v>-1.3897569081332954</c:v>
                </c:pt>
                <c:pt idx="5">
                  <c:v>-1.6839514541556784</c:v>
                </c:pt>
                <c:pt idx="6">
                  <c:v>-1.8010468614840074</c:v>
                </c:pt>
                <c:pt idx="7">
                  <c:v>-1.8771666455999558</c:v>
                </c:pt>
                <c:pt idx="8">
                  <c:v>-1.0196840955966202</c:v>
                </c:pt>
                <c:pt idx="9">
                  <c:v>-1.3933050524918391</c:v>
                </c:pt>
                <c:pt idx="10">
                  <c:v>-1.3966123676365936</c:v>
                </c:pt>
                <c:pt idx="11">
                  <c:v>-0.45109442477505901</c:v>
                </c:pt>
                <c:pt idx="12">
                  <c:v>0.36623754854807911</c:v>
                </c:pt>
                <c:pt idx="13">
                  <c:v>1.2333296691770135E-2</c:v>
                </c:pt>
                <c:pt idx="14">
                  <c:v>-0.41298130464821065</c:v>
                </c:pt>
                <c:pt idx="15">
                  <c:v>0.84207197408213963</c:v>
                </c:pt>
                <c:pt idx="16">
                  <c:v>0.83200522636496999</c:v>
                </c:pt>
                <c:pt idx="17">
                  <c:v>0.69020692876409928</c:v>
                </c:pt>
                <c:pt idx="18">
                  <c:v>0.54840863116322858</c:v>
                </c:pt>
                <c:pt idx="19">
                  <c:v>0.40661033356235787</c:v>
                </c:pt>
                <c:pt idx="20">
                  <c:v>1.0357953234855442</c:v>
                </c:pt>
                <c:pt idx="21">
                  <c:v>1.8851449792053601</c:v>
                </c:pt>
                <c:pt idx="22">
                  <c:v>1.7282905080068325</c:v>
                </c:pt>
                <c:pt idx="23">
                  <c:v>1.8953241663494027</c:v>
                </c:pt>
                <c:pt idx="24">
                  <c:v>8.1475792615966274</c:v>
                </c:pt>
                <c:pt idx="25">
                  <c:v>7.4351829904602225</c:v>
                </c:pt>
                <c:pt idx="26">
                  <c:v>7.4260136908389045</c:v>
                </c:pt>
                <c:pt idx="27">
                  <c:v>7.3400668234616004</c:v>
                </c:pt>
                <c:pt idx="28">
                  <c:v>7.2363631253983876</c:v>
                </c:pt>
                <c:pt idx="29">
                  <c:v>6.973309953394252</c:v>
                </c:pt>
                <c:pt idx="30">
                  <c:v>9.7994686641087121</c:v>
                </c:pt>
                <c:pt idx="31">
                  <c:v>9.6233250047332692</c:v>
                </c:pt>
                <c:pt idx="32">
                  <c:v>11.444873867573429</c:v>
                </c:pt>
                <c:pt idx="33">
                  <c:v>11.737382551710311</c:v>
                </c:pt>
                <c:pt idx="34">
                  <c:v>12.570920435168416</c:v>
                </c:pt>
                <c:pt idx="35">
                  <c:v>13.404458318626521</c:v>
                </c:pt>
                <c:pt idx="36">
                  <c:v>13.233378612618139</c:v>
                </c:pt>
                <c:pt idx="37">
                  <c:v>13.062298906609758</c:v>
                </c:pt>
                <c:pt idx="38">
                  <c:v>12.638705002988763</c:v>
                </c:pt>
                <c:pt idx="39">
                  <c:v>11.935350842128701</c:v>
                </c:pt>
                <c:pt idx="40">
                  <c:v>11.929960383643275</c:v>
                </c:pt>
                <c:pt idx="41">
                  <c:v>11.84376311445471</c:v>
                </c:pt>
                <c:pt idx="42">
                  <c:v>11.725549841917218</c:v>
                </c:pt>
                <c:pt idx="43">
                  <c:v>12.478253564540605</c:v>
                </c:pt>
                <c:pt idx="44">
                  <c:v>12.120701202769093</c:v>
                </c:pt>
                <c:pt idx="45">
                  <c:v>11.698853990497804</c:v>
                </c:pt>
                <c:pt idx="46">
                  <c:v>12.2688462126949</c:v>
                </c:pt>
                <c:pt idx="47">
                  <c:v>11.811448334845084</c:v>
                </c:pt>
                <c:pt idx="48">
                  <c:v>11.345778179117959</c:v>
                </c:pt>
                <c:pt idx="49">
                  <c:v>10.84677216009772</c:v>
                </c:pt>
                <c:pt idx="50">
                  <c:v>10.274250603442697</c:v>
                </c:pt>
                <c:pt idx="51">
                  <c:v>10.420095510040991</c:v>
                </c:pt>
                <c:pt idx="52">
                  <c:v>10.408585232831316</c:v>
                </c:pt>
                <c:pt idx="53">
                  <c:v>10.300454591694344</c:v>
                </c:pt>
                <c:pt idx="54">
                  <c:v>10.173254018279199</c:v>
                </c:pt>
                <c:pt idx="55">
                  <c:v>9.920832533084937</c:v>
                </c:pt>
                <c:pt idx="56">
                  <c:v>9.6533091366091881</c:v>
                </c:pt>
                <c:pt idx="57">
                  <c:v>9.3840986487977709</c:v>
                </c:pt>
                <c:pt idx="58">
                  <c:v>9.111508608717644</c:v>
                </c:pt>
                <c:pt idx="59">
                  <c:v>8.945048247767275</c:v>
                </c:pt>
                <c:pt idx="60">
                  <c:v>8.7608706748203158</c:v>
                </c:pt>
                <c:pt idx="61">
                  <c:v>8.5766931018733565</c:v>
                </c:pt>
                <c:pt idx="62">
                  <c:v>8.3925155289263973</c:v>
                </c:pt>
                <c:pt idx="63">
                  <c:v>8.1959511217692178</c:v>
                </c:pt>
                <c:pt idx="64">
                  <c:v>8.4613390367277113</c:v>
                </c:pt>
                <c:pt idx="65">
                  <c:v>8.2762098051561424</c:v>
                </c:pt>
                <c:pt idx="66">
                  <c:v>8.0810185411359878</c:v>
                </c:pt>
                <c:pt idx="67">
                  <c:v>8.7834700081444179</c:v>
                </c:pt>
                <c:pt idx="68">
                  <c:v>8.3221681280244049</c:v>
                </c:pt>
                <c:pt idx="69">
                  <c:v>7.8579418057714152</c:v>
                </c:pt>
                <c:pt idx="70">
                  <c:v>8.3554181287930316</c:v>
                </c:pt>
                <c:pt idx="71">
                  <c:v>8.2970592014078601</c:v>
                </c:pt>
                <c:pt idx="72">
                  <c:v>8.1106276867567555</c:v>
                </c:pt>
                <c:pt idx="73">
                  <c:v>7.916429941676828</c:v>
                </c:pt>
                <c:pt idx="74">
                  <c:v>7.7222321965969005</c:v>
                </c:pt>
                <c:pt idx="75">
                  <c:v>7.528034451516973</c:v>
                </c:pt>
                <c:pt idx="76">
                  <c:v>7.3338367064370455</c:v>
                </c:pt>
                <c:pt idx="77">
                  <c:v>7.1396389613571181</c:v>
                </c:pt>
                <c:pt idx="78">
                  <c:v>6.9454412162771906</c:v>
                </c:pt>
                <c:pt idx="79">
                  <c:v>7.7412077373008374</c:v>
                </c:pt>
                <c:pt idx="80">
                  <c:v>7.7276271244093877</c:v>
                </c:pt>
                <c:pt idx="81">
                  <c:v>7.6251897089871266</c:v>
                </c:pt>
                <c:pt idx="82">
                  <c:v>7.5227522935648654</c:v>
                </c:pt>
                <c:pt idx="83">
                  <c:v>7.3934638862362849</c:v>
                </c:pt>
                <c:pt idx="84">
                  <c:v>8.1113283251527672</c:v>
                </c:pt>
                <c:pt idx="85">
                  <c:v>7.7877110741246502</c:v>
                </c:pt>
                <c:pt idx="86">
                  <c:v>9.0232811693408621</c:v>
                </c:pt>
                <c:pt idx="87">
                  <c:v>8.7946354755598879</c:v>
                </c:pt>
                <c:pt idx="88">
                  <c:v>8.6155481739254025</c:v>
                </c:pt>
                <c:pt idx="89">
                  <c:v>9.283259583983515</c:v>
                </c:pt>
                <c:pt idx="90">
                  <c:v>10.747002631391075</c:v>
                </c:pt>
                <c:pt idx="91">
                  <c:v>10.670702468114515</c:v>
                </c:pt>
                <c:pt idx="92">
                  <c:v>10.460083101229547</c:v>
                </c:pt>
                <c:pt idx="93">
                  <c:v>10.237615107173486</c:v>
                </c:pt>
                <c:pt idx="94">
                  <c:v>10.015147113117425</c:v>
                </c:pt>
                <c:pt idx="95">
                  <c:v>9.7926791190613649</c:v>
                </c:pt>
                <c:pt idx="96">
                  <c:v>9.5702111250053044</c:v>
                </c:pt>
                <c:pt idx="97">
                  <c:v>9.1915311450073052</c:v>
                </c:pt>
                <c:pt idx="98">
                  <c:v>9.4341514147654433</c:v>
                </c:pt>
                <c:pt idx="99">
                  <c:v>9.2399954791444863</c:v>
                </c:pt>
                <c:pt idx="100">
                  <c:v>8.9969407958414607</c:v>
                </c:pt>
                <c:pt idx="101">
                  <c:v>8.6806101493053482</c:v>
                </c:pt>
                <c:pt idx="102">
                  <c:v>9.048255503913941</c:v>
                </c:pt>
                <c:pt idx="103">
                  <c:v>10.319567553562678</c:v>
                </c:pt>
                <c:pt idx="104">
                  <c:v>12.294619269012381</c:v>
                </c:pt>
                <c:pt idx="105">
                  <c:v>12.99620404588412</c:v>
                </c:pt>
                <c:pt idx="106">
                  <c:v>12.995144712942741</c:v>
                </c:pt>
                <c:pt idx="107">
                  <c:v>12.846006898009646</c:v>
                </c:pt>
                <c:pt idx="108">
                  <c:v>12.692825239177978</c:v>
                </c:pt>
                <c:pt idx="109">
                  <c:v>12.53964358034631</c:v>
                </c:pt>
                <c:pt idx="110">
                  <c:v>12.519652145537368</c:v>
                </c:pt>
                <c:pt idx="111">
                  <c:v>12.458087440891317</c:v>
                </c:pt>
                <c:pt idx="112">
                  <c:v>12.354900456353704</c:v>
                </c:pt>
                <c:pt idx="113">
                  <c:v>11.853004241410597</c:v>
                </c:pt>
                <c:pt idx="114">
                  <c:v>11.077456678139454</c:v>
                </c:pt>
                <c:pt idx="115">
                  <c:v>10.862530970275815</c:v>
                </c:pt>
                <c:pt idx="116">
                  <c:v>10.719602230748967</c:v>
                </c:pt>
                <c:pt idx="117">
                  <c:v>10.564295126010624</c:v>
                </c:pt>
                <c:pt idx="118">
                  <c:v>12.383112041120064</c:v>
                </c:pt>
                <c:pt idx="119">
                  <c:v>12.002407861891633</c:v>
                </c:pt>
                <c:pt idx="120">
                  <c:v>11.797930374922384</c:v>
                </c:pt>
                <c:pt idx="121">
                  <c:v>11.468616084379606</c:v>
                </c:pt>
                <c:pt idx="122">
                  <c:v>11.957489776999505</c:v>
                </c:pt>
                <c:pt idx="123">
                  <c:v>11.9393227141693</c:v>
                </c:pt>
                <c:pt idx="124">
                  <c:v>11.682596209843357</c:v>
                </c:pt>
                <c:pt idx="125">
                  <c:v>11.425869705517414</c:v>
                </c:pt>
                <c:pt idx="126">
                  <c:v>11.169143201191471</c:v>
                </c:pt>
                <c:pt idx="127">
                  <c:v>10.912416696865527</c:v>
                </c:pt>
                <c:pt idx="128">
                  <c:v>10.652252261520365</c:v>
                </c:pt>
                <c:pt idx="129">
                  <c:v>11.40712592356922</c:v>
                </c:pt>
                <c:pt idx="130">
                  <c:v>11.297199669142856</c:v>
                </c:pt>
                <c:pt idx="131">
                  <c:v>11.858155528114619</c:v>
                </c:pt>
                <c:pt idx="132">
                  <c:v>12.380812432769329</c:v>
                </c:pt>
                <c:pt idx="133">
                  <c:v>12.347749671880297</c:v>
                </c:pt>
                <c:pt idx="134">
                  <c:v>12.312183618345147</c:v>
                </c:pt>
                <c:pt idx="135">
                  <c:v>13.941995907489591</c:v>
                </c:pt>
                <c:pt idx="136">
                  <c:v>15.093556346717342</c:v>
                </c:pt>
                <c:pt idx="137">
                  <c:v>14.828575086285815</c:v>
                </c:pt>
                <c:pt idx="138">
                  <c:v>14.563593825854287</c:v>
                </c:pt>
                <c:pt idx="139">
                  <c:v>14.295064091543363</c:v>
                </c:pt>
                <c:pt idx="140">
                  <c:v>13.635346053884705</c:v>
                </c:pt>
                <c:pt idx="141">
                  <c:v>12.971489295525167</c:v>
                </c:pt>
                <c:pt idx="142">
                  <c:v>12.830877638877171</c:v>
                </c:pt>
                <c:pt idx="143">
                  <c:v>12.539784717598346</c:v>
                </c:pt>
                <c:pt idx="144">
                  <c:v>12.296457540549406</c:v>
                </c:pt>
                <c:pt idx="145">
                  <c:v>12.254852771917253</c:v>
                </c:pt>
                <c:pt idx="146">
                  <c:v>12.051447060518552</c:v>
                </c:pt>
                <c:pt idx="147">
                  <c:v>12.784453561742117</c:v>
                </c:pt>
                <c:pt idx="148">
                  <c:v>13.691359083836371</c:v>
                </c:pt>
                <c:pt idx="149">
                  <c:v>14.105257645359096</c:v>
                </c:pt>
                <c:pt idx="150">
                  <c:v>14.076025456929154</c:v>
                </c:pt>
                <c:pt idx="151">
                  <c:v>14.985335192002088</c:v>
                </c:pt>
                <c:pt idx="152">
                  <c:v>14.970357858100673</c:v>
                </c:pt>
                <c:pt idx="153">
                  <c:v>14.866389306355742</c:v>
                </c:pt>
                <c:pt idx="154">
                  <c:v>14.259220969039008</c:v>
                </c:pt>
                <c:pt idx="155">
                  <c:v>14.252640513680722</c:v>
                </c:pt>
                <c:pt idx="156">
                  <c:v>15.718062446959522</c:v>
                </c:pt>
                <c:pt idx="157">
                  <c:v>15.103116395942271</c:v>
                </c:pt>
                <c:pt idx="158">
                  <c:v>14.307004015336966</c:v>
                </c:pt>
                <c:pt idx="159">
                  <c:v>14.243138982042341</c:v>
                </c:pt>
                <c:pt idx="160">
                  <c:v>13.914231059794588</c:v>
                </c:pt>
                <c:pt idx="161">
                  <c:v>17.674252536632331</c:v>
                </c:pt>
                <c:pt idx="162">
                  <c:v>20.402068368515494</c:v>
                </c:pt>
                <c:pt idx="163">
                  <c:v>21.922238020134792</c:v>
                </c:pt>
                <c:pt idx="164">
                  <c:v>20.691309712786829</c:v>
                </c:pt>
                <c:pt idx="165">
                  <c:v>20.070827976337739</c:v>
                </c:pt>
                <c:pt idx="166">
                  <c:v>19.799813944032358</c:v>
                </c:pt>
                <c:pt idx="167">
                  <c:v>19.513553715356657</c:v>
                </c:pt>
                <c:pt idx="168">
                  <c:v>20.204165411380572</c:v>
                </c:pt>
                <c:pt idx="169">
                  <c:v>19.509306245447306</c:v>
                </c:pt>
                <c:pt idx="170">
                  <c:v>18.801076757061672</c:v>
                </c:pt>
                <c:pt idx="171">
                  <c:v>18.092847268676039</c:v>
                </c:pt>
                <c:pt idx="172">
                  <c:v>18.375680374887271</c:v>
                </c:pt>
                <c:pt idx="173">
                  <c:v>18.085165940102819</c:v>
                </c:pt>
                <c:pt idx="174">
                  <c:v>17.786774260871155</c:v>
                </c:pt>
                <c:pt idx="175">
                  <c:v>19.043556766312459</c:v>
                </c:pt>
                <c:pt idx="176">
                  <c:v>17.768709233437789</c:v>
                </c:pt>
                <c:pt idx="177">
                  <c:v>17.745693232455764</c:v>
                </c:pt>
                <c:pt idx="178">
                  <c:v>17.686634735073515</c:v>
                </c:pt>
                <c:pt idx="179">
                  <c:v>17.606710607283585</c:v>
                </c:pt>
                <c:pt idx="180">
                  <c:v>17.422600248389831</c:v>
                </c:pt>
                <c:pt idx="181">
                  <c:v>17.238489889496076</c:v>
                </c:pt>
                <c:pt idx="182">
                  <c:v>17.051914032482205</c:v>
                </c:pt>
                <c:pt idx="183">
                  <c:v>16.865338175468334</c:v>
                </c:pt>
                <c:pt idx="184">
                  <c:v>16.597175664823091</c:v>
                </c:pt>
                <c:pt idx="185">
                  <c:v>16.71094748932391</c:v>
                </c:pt>
                <c:pt idx="186">
                  <c:v>16.621678455889221</c:v>
                </c:pt>
                <c:pt idx="187">
                  <c:v>16.334907230084291</c:v>
                </c:pt>
                <c:pt idx="188">
                  <c:v>16.26121020209948</c:v>
                </c:pt>
                <c:pt idx="189">
                  <c:v>16.080436715398324</c:v>
                </c:pt>
                <c:pt idx="190">
                  <c:v>15.823541999641156</c:v>
                </c:pt>
                <c:pt idx="191">
                  <c:v>16.518970072948051</c:v>
                </c:pt>
                <c:pt idx="192">
                  <c:v>16.333486236120507</c:v>
                </c:pt>
                <c:pt idx="193">
                  <c:v>16.145518508360599</c:v>
                </c:pt>
                <c:pt idx="194">
                  <c:v>15.957550780600689</c:v>
                </c:pt>
                <c:pt idx="195">
                  <c:v>15.76958305284078</c:v>
                </c:pt>
                <c:pt idx="196">
                  <c:v>19.758012065086575</c:v>
                </c:pt>
                <c:pt idx="197">
                  <c:v>23.023037469965914</c:v>
                </c:pt>
                <c:pt idx="198">
                  <c:v>22.809086561933135</c:v>
                </c:pt>
                <c:pt idx="199">
                  <c:v>22.769959355032032</c:v>
                </c:pt>
                <c:pt idx="200">
                  <c:v>22.720004363817861</c:v>
                </c:pt>
                <c:pt idx="201">
                  <c:v>22.385715979525337</c:v>
                </c:pt>
                <c:pt idx="202">
                  <c:v>23.03057577600481</c:v>
                </c:pt>
                <c:pt idx="203">
                  <c:v>26.27483406705047</c:v>
                </c:pt>
                <c:pt idx="204">
                  <c:v>27.351323516482299</c:v>
                </c:pt>
                <c:pt idx="205">
                  <c:v>27.334684214773418</c:v>
                </c:pt>
                <c:pt idx="206">
                  <c:v>27.28150874016249</c:v>
                </c:pt>
                <c:pt idx="207">
                  <c:v>27.183155665467172</c:v>
                </c:pt>
                <c:pt idx="208">
                  <c:v>28.888809137063252</c:v>
                </c:pt>
                <c:pt idx="209">
                  <c:v>29.582200931926259</c:v>
                </c:pt>
                <c:pt idx="210">
                  <c:v>29.271486809241114</c:v>
                </c:pt>
                <c:pt idx="211">
                  <c:v>28.95665756002003</c:v>
                </c:pt>
                <c:pt idx="212">
                  <c:v>29.50131673857371</c:v>
                </c:pt>
                <c:pt idx="213">
                  <c:v>28.747523518121078</c:v>
                </c:pt>
                <c:pt idx="214">
                  <c:v>27.979378899829189</c:v>
                </c:pt>
                <c:pt idx="215">
                  <c:v>27.148525535184191</c:v>
                </c:pt>
                <c:pt idx="216">
                  <c:v>26.95726647491087</c:v>
                </c:pt>
                <c:pt idx="217">
                  <c:v>27.493271527599568</c:v>
                </c:pt>
                <c:pt idx="218">
                  <c:v>28.383449458316562</c:v>
                </c:pt>
                <c:pt idx="219">
                  <c:v>29.110298529851836</c:v>
                </c:pt>
                <c:pt idx="220">
                  <c:v>28.829007850997563</c:v>
                </c:pt>
                <c:pt idx="221">
                  <c:v>29.523060372151789</c:v>
                </c:pt>
                <c:pt idx="222">
                  <c:v>30.217112893306016</c:v>
                </c:pt>
                <c:pt idx="223">
                  <c:v>29.907022258128084</c:v>
                </c:pt>
                <c:pt idx="224">
                  <c:v>30.596931622950152</c:v>
                </c:pt>
                <c:pt idx="225">
                  <c:v>31.282688435560104</c:v>
                </c:pt>
                <c:pt idx="226">
                  <c:v>32.96428338237525</c:v>
                </c:pt>
                <c:pt idx="227">
                  <c:v>32.629139320832373</c:v>
                </c:pt>
                <c:pt idx="228">
                  <c:v>31.933891852936547</c:v>
                </c:pt>
                <c:pt idx="229">
                  <c:v>32.171537112891222</c:v>
                </c:pt>
                <c:pt idx="230">
                  <c:v>31.146372522568893</c:v>
                </c:pt>
                <c:pt idx="231">
                  <c:v>30.957955423078211</c:v>
                </c:pt>
                <c:pt idx="232">
                  <c:v>30.766986769635242</c:v>
                </c:pt>
                <c:pt idx="233">
                  <c:v>30.576018116192273</c:v>
                </c:pt>
                <c:pt idx="234">
                  <c:v>31.382492122364468</c:v>
                </c:pt>
                <c:pt idx="235">
                  <c:v>32.617283755725197</c:v>
                </c:pt>
                <c:pt idx="236">
                  <c:v>30.634567108449243</c:v>
                </c:pt>
                <c:pt idx="237">
                  <c:v>32.589019922619464</c:v>
                </c:pt>
                <c:pt idx="238">
                  <c:v>33.422582131964269</c:v>
                </c:pt>
                <c:pt idx="239">
                  <c:v>32.955004002549437</c:v>
                </c:pt>
                <c:pt idx="240">
                  <c:v>32.918410819776902</c:v>
                </c:pt>
                <c:pt idx="241">
                  <c:v>32.834116074252442</c:v>
                </c:pt>
                <c:pt idx="242">
                  <c:v>32.707724145588912</c:v>
                </c:pt>
                <c:pt idx="243">
                  <c:v>32.544274885430852</c:v>
                </c:pt>
                <c:pt idx="244">
                  <c:v>32.286172088489046</c:v>
                </c:pt>
                <c:pt idx="245">
                  <c:v>31.974031928947639</c:v>
                </c:pt>
                <c:pt idx="246">
                  <c:v>31.661891769406232</c:v>
                </c:pt>
                <c:pt idx="247">
                  <c:v>31.345524591935465</c:v>
                </c:pt>
                <c:pt idx="248">
                  <c:v>31.024920810473436</c:v>
                </c:pt>
                <c:pt idx="249">
                  <c:v>31.281501554691211</c:v>
                </c:pt>
                <c:pt idx="250">
                  <c:v>32.481373022892043</c:v>
                </c:pt>
                <c:pt idx="251">
                  <c:v>41.139524694922002</c:v>
                </c:pt>
                <c:pt idx="252">
                  <c:v>42.027151981638717</c:v>
                </c:pt>
                <c:pt idx="253">
                  <c:v>42.822496460809347</c:v>
                </c:pt>
                <c:pt idx="254">
                  <c:v>42.617840939979978</c:v>
                </c:pt>
                <c:pt idx="255">
                  <c:v>42.410474942532382</c:v>
                </c:pt>
                <c:pt idx="256">
                  <c:v>43.85631171060863</c:v>
                </c:pt>
                <c:pt idx="257">
                  <c:v>43.297345402578124</c:v>
                </c:pt>
                <c:pt idx="258">
                  <c:v>43.49001877081021</c:v>
                </c:pt>
                <c:pt idx="259">
                  <c:v>42.682692139042295</c:v>
                </c:pt>
                <c:pt idx="260">
                  <c:v>41.875365507274381</c:v>
                </c:pt>
                <c:pt idx="261">
                  <c:v>42.521030125303724</c:v>
                </c:pt>
                <c:pt idx="262">
                  <c:v>42.195563976519971</c:v>
                </c:pt>
                <c:pt idx="263">
                  <c:v>41.870097827736217</c:v>
                </c:pt>
                <c:pt idx="264">
                  <c:v>41.535806725331263</c:v>
                </c:pt>
                <c:pt idx="265">
                  <c:v>41.197088240693574</c:v>
                </c:pt>
                <c:pt idx="266">
                  <c:v>40.99976298882882</c:v>
                </c:pt>
                <c:pt idx="267">
                  <c:v>40.746312591616963</c:v>
                </c:pt>
                <c:pt idx="268">
                  <c:v>40.378421550194943</c:v>
                </c:pt>
                <c:pt idx="269">
                  <c:v>40.306472729622229</c:v>
                </c:pt>
                <c:pt idx="270">
                  <c:v>41.070728336520745</c:v>
                </c:pt>
                <c:pt idx="271">
                  <c:v>44.729915794735639</c:v>
                </c:pt>
                <c:pt idx="272">
                  <c:v>45.389103252950534</c:v>
                </c:pt>
                <c:pt idx="273">
                  <c:v>45.043776958387276</c:v>
                </c:pt>
                <c:pt idx="274">
                  <c:v>45.919045083620432</c:v>
                </c:pt>
                <c:pt idx="275">
                  <c:v>45.790452939083941</c:v>
                </c:pt>
                <c:pt idx="276">
                  <c:v>45.44910629857592</c:v>
                </c:pt>
                <c:pt idx="277">
                  <c:v>45.107759658067899</c:v>
                </c:pt>
                <c:pt idx="278">
                  <c:v>44.76184190322639</c:v>
                </c:pt>
                <c:pt idx="279">
                  <c:v>44.415924148384882</c:v>
                </c:pt>
                <c:pt idx="280">
                  <c:v>44.070006393543373</c:v>
                </c:pt>
                <c:pt idx="281">
                  <c:v>46.719507272010517</c:v>
                </c:pt>
                <c:pt idx="282">
                  <c:v>46.954181394459347</c:v>
                </c:pt>
                <c:pt idx="283">
                  <c:v>46.66858221315649</c:v>
                </c:pt>
                <c:pt idx="284">
                  <c:v>46.36953464507117</c:v>
                </c:pt>
                <c:pt idx="285">
                  <c:v>46.029534284304752</c:v>
                </c:pt>
                <c:pt idx="286">
                  <c:v>45.684929621345816</c:v>
                </c:pt>
                <c:pt idx="287">
                  <c:v>44.837722487542109</c:v>
                </c:pt>
                <c:pt idx="288">
                  <c:v>44.770206592681667</c:v>
                </c:pt>
                <c:pt idx="289">
                  <c:v>44.538751017443481</c:v>
                </c:pt>
                <c:pt idx="290">
                  <c:v>44.28092908869845</c:v>
                </c:pt>
                <c:pt idx="291">
                  <c:v>44.018666677153718</c:v>
                </c:pt>
                <c:pt idx="292">
                  <c:v>43.660399793283645</c:v>
                </c:pt>
                <c:pt idx="293">
                  <c:v>43.302132909413572</c:v>
                </c:pt>
                <c:pt idx="294">
                  <c:v>42.934469150336206</c:v>
                </c:pt>
                <c:pt idx="295">
                  <c:v>43.490213811235655</c:v>
                </c:pt>
                <c:pt idx="296">
                  <c:v>43.116773532396401</c:v>
                </c:pt>
                <c:pt idx="297">
                  <c:v>42.714759367423063</c:v>
                </c:pt>
                <c:pt idx="298">
                  <c:v>42.777644599584463</c:v>
                </c:pt>
                <c:pt idx="299">
                  <c:v>43.829458392470478</c:v>
                </c:pt>
                <c:pt idx="300">
                  <c:v>44.686237977386533</c:v>
                </c:pt>
                <c:pt idx="301">
                  <c:v>44.52213392797271</c:v>
                </c:pt>
                <c:pt idx="302">
                  <c:v>44.139263085124028</c:v>
                </c:pt>
                <c:pt idx="303">
                  <c:v>44.751535199402504</c:v>
                </c:pt>
                <c:pt idx="304">
                  <c:v>44.142965065867642</c:v>
                </c:pt>
                <c:pt idx="305">
                  <c:v>44.786955615854573</c:v>
                </c:pt>
                <c:pt idx="306">
                  <c:v>44.430946165841505</c:v>
                </c:pt>
                <c:pt idx="307">
                  <c:v>46.060440717346331</c:v>
                </c:pt>
                <c:pt idx="308">
                  <c:v>47.68021739198371</c:v>
                </c:pt>
                <c:pt idx="309">
                  <c:v>51.299994066621096</c:v>
                </c:pt>
                <c:pt idx="310">
                  <c:v>52.424125229162129</c:v>
                </c:pt>
                <c:pt idx="311">
                  <c:v>51.542644683190119</c:v>
                </c:pt>
                <c:pt idx="312">
                  <c:v>51.066750134189235</c:v>
                </c:pt>
                <c:pt idx="313">
                  <c:v>53.584726599369546</c:v>
                </c:pt>
                <c:pt idx="314">
                  <c:v>55.430686030208072</c:v>
                </c:pt>
                <c:pt idx="315">
                  <c:v>59.919970714998385</c:v>
                </c:pt>
                <c:pt idx="316">
                  <c:v>60.041685460843887</c:v>
                </c:pt>
                <c:pt idx="317">
                  <c:v>60.670339403169393</c:v>
                </c:pt>
                <c:pt idx="318">
                  <c:v>60.2989933454949</c:v>
                </c:pt>
                <c:pt idx="319">
                  <c:v>59.915276857832559</c:v>
                </c:pt>
                <c:pt idx="320">
                  <c:v>59.785847528854561</c:v>
                </c:pt>
                <c:pt idx="321">
                  <c:v>61.207932477310329</c:v>
                </c:pt>
                <c:pt idx="322">
                  <c:v>61.225183146143713</c:v>
                </c:pt>
                <c:pt idx="323">
                  <c:v>60.236602812116118</c:v>
                </c:pt>
                <c:pt idx="324">
                  <c:v>60.227842017296865</c:v>
                </c:pt>
                <c:pt idx="325">
                  <c:v>61.855970852207378</c:v>
                </c:pt>
                <c:pt idx="326">
                  <c:v>61.941729294317447</c:v>
                </c:pt>
                <c:pt idx="327">
                  <c:v>70.835715178265929</c:v>
                </c:pt>
                <c:pt idx="328">
                  <c:v>69.319095600459221</c:v>
                </c:pt>
                <c:pt idx="329">
                  <c:v>69.317415663410628</c:v>
                </c:pt>
                <c:pt idx="330">
                  <c:v>70.594604316890312</c:v>
                </c:pt>
                <c:pt idx="331">
                  <c:v>69.573188209843309</c:v>
                </c:pt>
                <c:pt idx="332">
                  <c:v>69.210818359109894</c:v>
                </c:pt>
                <c:pt idx="333">
                  <c:v>69.828062988645385</c:v>
                </c:pt>
                <c:pt idx="334">
                  <c:v>70.445307618180877</c:v>
                </c:pt>
                <c:pt idx="335">
                  <c:v>69.510266461879837</c:v>
                </c:pt>
                <c:pt idx="336">
                  <c:v>69.121170341526295</c:v>
                </c:pt>
                <c:pt idx="337">
                  <c:v>69.762074078581904</c:v>
                </c:pt>
                <c:pt idx="338">
                  <c:v>69.778416707250855</c:v>
                </c:pt>
                <c:pt idx="339">
                  <c:v>69.698718440407816</c:v>
                </c:pt>
                <c:pt idx="340">
                  <c:v>75.419492681533583</c:v>
                </c:pt>
                <c:pt idx="341">
                  <c:v>78.079925458778277</c:v>
                </c:pt>
                <c:pt idx="342">
                  <c:v>78.274108880541348</c:v>
                </c:pt>
                <c:pt idx="343">
                  <c:v>80.312108836982645</c:v>
                </c:pt>
                <c:pt idx="344">
                  <c:v>80.226928187683612</c:v>
                </c:pt>
                <c:pt idx="345">
                  <c:v>80.205690977144059</c:v>
                </c:pt>
                <c:pt idx="346">
                  <c:v>80.48607248350126</c:v>
                </c:pt>
                <c:pt idx="347">
                  <c:v>80.3472795318267</c:v>
                </c:pt>
                <c:pt idx="348">
                  <c:v>79.711479287431743</c:v>
                </c:pt>
                <c:pt idx="349">
                  <c:v>87.041251926224248</c:v>
                </c:pt>
                <c:pt idx="350">
                  <c:v>87.861051877689988</c:v>
                </c:pt>
                <c:pt idx="351">
                  <c:v>88.129427092528772</c:v>
                </c:pt>
                <c:pt idx="352">
                  <c:v>88.377477192774421</c:v>
                </c:pt>
                <c:pt idx="353">
                  <c:v>93.530152596266134</c:v>
                </c:pt>
                <c:pt idx="354">
                  <c:v>93.60729897244677</c:v>
                </c:pt>
                <c:pt idx="355">
                  <c:v>93.897334962606024</c:v>
                </c:pt>
                <c:pt idx="356">
                  <c:v>93.651001513772968</c:v>
                </c:pt>
                <c:pt idx="357">
                  <c:v>94.401405601994156</c:v>
                </c:pt>
                <c:pt idx="358">
                  <c:v>94.151809690215345</c:v>
                </c:pt>
                <c:pt idx="359">
                  <c:v>93.895667201734</c:v>
                </c:pt>
                <c:pt idx="360">
                  <c:v>93.784335133512911</c:v>
                </c:pt>
                <c:pt idx="361">
                  <c:v>93.540954992516959</c:v>
                </c:pt>
                <c:pt idx="362">
                  <c:v>93.297574851521006</c:v>
                </c:pt>
                <c:pt idx="363">
                  <c:v>93.054194710525053</c:v>
                </c:pt>
                <c:pt idx="364">
                  <c:v>92.7845397195385</c:v>
                </c:pt>
                <c:pt idx="365">
                  <c:v>92.380927230199092</c:v>
                </c:pt>
                <c:pt idx="366">
                  <c:v>91.797711722218637</c:v>
                </c:pt>
                <c:pt idx="367">
                  <c:v>91.438430171529134</c:v>
                </c:pt>
                <c:pt idx="368">
                  <c:v>91.036663836652821</c:v>
                </c:pt>
                <c:pt idx="369">
                  <c:v>91.061977727058903</c:v>
                </c:pt>
                <c:pt idx="370">
                  <c:v>90.081112555015508</c:v>
                </c:pt>
                <c:pt idx="371">
                  <c:v>90.687180834442302</c:v>
                </c:pt>
                <c:pt idx="372">
                  <c:v>90.287914470456812</c:v>
                </c:pt>
                <c:pt idx="373">
                  <c:v>90.888648106471322</c:v>
                </c:pt>
                <c:pt idx="374">
                  <c:v>90.48403500113055</c:v>
                </c:pt>
                <c:pt idx="375">
                  <c:v>90.074063162455786</c:v>
                </c:pt>
                <c:pt idx="376">
                  <c:v>89.658720702361407</c:v>
                </c:pt>
                <c:pt idx="377">
                  <c:v>90.75740751506406</c:v>
                </c:pt>
                <c:pt idx="378">
                  <c:v>90.719572568467299</c:v>
                </c:pt>
                <c:pt idx="379">
                  <c:v>90.568205984048333</c:v>
                </c:pt>
                <c:pt idx="380">
                  <c:v>90.321590348218933</c:v>
                </c:pt>
                <c:pt idx="381">
                  <c:v>89.560491190458535</c:v>
                </c:pt>
                <c:pt idx="382">
                  <c:v>89.3819932862787</c:v>
                </c:pt>
                <c:pt idx="383">
                  <c:v>89.880711875516013</c:v>
                </c:pt>
                <c:pt idx="384">
                  <c:v>90.844916301822806</c:v>
                </c:pt>
                <c:pt idx="385">
                  <c:v>92.201117360257683</c:v>
                </c:pt>
                <c:pt idx="386">
                  <c:v>92.172022752738073</c:v>
                </c:pt>
                <c:pt idx="387">
                  <c:v>92.040561276925899</c:v>
                </c:pt>
                <c:pt idx="388">
                  <c:v>91.636215824475826</c:v>
                </c:pt>
                <c:pt idx="389">
                  <c:v>92.2263947053263</c:v>
                </c:pt>
                <c:pt idx="390">
                  <c:v>91.816573586176773</c:v>
                </c:pt>
                <c:pt idx="391">
                  <c:v>91.406752467027246</c:v>
                </c:pt>
                <c:pt idx="392">
                  <c:v>91.399211324821991</c:v>
                </c:pt>
                <c:pt idx="393">
                  <c:v>91.394962977309319</c:v>
                </c:pt>
                <c:pt idx="394">
                  <c:v>91.382160700949811</c:v>
                </c:pt>
                <c:pt idx="395">
                  <c:v>91.349084255054393</c:v>
                </c:pt>
                <c:pt idx="396">
                  <c:v>91.260214357321075</c:v>
                </c:pt>
                <c:pt idx="397">
                  <c:v>90.788634422009821</c:v>
                </c:pt>
                <c:pt idx="398">
                  <c:v>90.277035639383669</c:v>
                </c:pt>
                <c:pt idx="399">
                  <c:v>89.125003082749188</c:v>
                </c:pt>
                <c:pt idx="400">
                  <c:v>88.362213212222983</c:v>
                </c:pt>
                <c:pt idx="401">
                  <c:v>88.12184840367928</c:v>
                </c:pt>
                <c:pt idx="402">
                  <c:v>88.119993804996753</c:v>
                </c:pt>
                <c:pt idx="403">
                  <c:v>87.909160750501755</c:v>
                </c:pt>
                <c:pt idx="404">
                  <c:v>87.552100009934648</c:v>
                </c:pt>
                <c:pt idx="405">
                  <c:v>86.845134329857984</c:v>
                </c:pt>
                <c:pt idx="406">
                  <c:v>86.567284091137324</c:v>
                </c:pt>
                <c:pt idx="407">
                  <c:v>86.159613916467208</c:v>
                </c:pt>
                <c:pt idx="408">
                  <c:v>85.74636024426988</c:v>
                </c:pt>
                <c:pt idx="409">
                  <c:v>85.327510269807831</c:v>
                </c:pt>
                <c:pt idx="410">
                  <c:v>84.908660295345783</c:v>
                </c:pt>
                <c:pt idx="411">
                  <c:v>86.484201327284168</c:v>
                </c:pt>
                <c:pt idx="412">
                  <c:v>86.241794896549166</c:v>
                </c:pt>
                <c:pt idx="413">
                  <c:v>85.966139833890097</c:v>
                </c:pt>
                <c:pt idx="414">
                  <c:v>85.932739993241384</c:v>
                </c:pt>
                <c:pt idx="415">
                  <c:v>86.864141686954326</c:v>
                </c:pt>
                <c:pt idx="416">
                  <c:v>86.288877101287895</c:v>
                </c:pt>
                <c:pt idx="417">
                  <c:v>86.178722259872046</c:v>
                </c:pt>
                <c:pt idx="418">
                  <c:v>86.371536845071418</c:v>
                </c:pt>
                <c:pt idx="419">
                  <c:v>88.358475392426186</c:v>
                </c:pt>
                <c:pt idx="420">
                  <c:v>89.297422513356466</c:v>
                </c:pt>
                <c:pt idx="421">
                  <c:v>89.193499685612025</c:v>
                </c:pt>
                <c:pt idx="422">
                  <c:v>89.249775072092305</c:v>
                </c:pt>
                <c:pt idx="423">
                  <c:v>91.878770143955251</c:v>
                </c:pt>
                <c:pt idx="424">
                  <c:v>91.862417370499685</c:v>
                </c:pt>
                <c:pt idx="425">
                  <c:v>92.70191974008857</c:v>
                </c:pt>
                <c:pt idx="426">
                  <c:v>92.536579432543391</c:v>
                </c:pt>
                <c:pt idx="427">
                  <c:v>92.243293965904442</c:v>
                </c:pt>
                <c:pt idx="428">
                  <c:v>92.688939205902187</c:v>
                </c:pt>
                <c:pt idx="429">
                  <c:v>92.273411454787535</c:v>
                </c:pt>
                <c:pt idx="430">
                  <c:v>92.113586133531157</c:v>
                </c:pt>
                <c:pt idx="431">
                  <c:v>91.892835026912408</c:v>
                </c:pt>
                <c:pt idx="432">
                  <c:v>91.455450143690214</c:v>
                </c:pt>
                <c:pt idx="433">
                  <c:v>92.01806526046802</c:v>
                </c:pt>
                <c:pt idx="434">
                  <c:v>91.580680377245827</c:v>
                </c:pt>
                <c:pt idx="435">
                  <c:v>92.131567952664867</c:v>
                </c:pt>
                <c:pt idx="436">
                  <c:v>91.049444622067682</c:v>
                </c:pt>
                <c:pt idx="437">
                  <c:v>90.617548869238661</c:v>
                </c:pt>
                <c:pt idx="438">
                  <c:v>91.138498045196343</c:v>
                </c:pt>
                <c:pt idx="439">
                  <c:v>92.028122202577094</c:v>
                </c:pt>
                <c:pt idx="440">
                  <c:v>90.90402185253707</c:v>
                </c:pt>
                <c:pt idx="441">
                  <c:v>90.791977542562989</c:v>
                </c:pt>
                <c:pt idx="442">
                  <c:v>90.601823633377251</c:v>
                </c:pt>
                <c:pt idx="443">
                  <c:v>90.311248893234108</c:v>
                </c:pt>
                <c:pt idx="444">
                  <c:v>89.879069748940978</c:v>
                </c:pt>
                <c:pt idx="445">
                  <c:v>92.055866288940962</c:v>
                </c:pt>
                <c:pt idx="446">
                  <c:v>95.57898100028585</c:v>
                </c:pt>
                <c:pt idx="447">
                  <c:v>96.04432097800084</c:v>
                </c:pt>
                <c:pt idx="448">
                  <c:v>96.604970629369774</c:v>
                </c:pt>
                <c:pt idx="449">
                  <c:v>95.531672408872694</c:v>
                </c:pt>
                <c:pt idx="450">
                  <c:v>96.451533949911266</c:v>
                </c:pt>
                <c:pt idx="451">
                  <c:v>96.408558608049532</c:v>
                </c:pt>
                <c:pt idx="452">
                  <c:v>95.966996101110723</c:v>
                </c:pt>
                <c:pt idx="453">
                  <c:v>97.525433594171915</c:v>
                </c:pt>
                <c:pt idx="454">
                  <c:v>96.85068064662471</c:v>
                </c:pt>
                <c:pt idx="455">
                  <c:v>96.770837933535859</c:v>
                </c:pt>
                <c:pt idx="456">
                  <c:v>97.591007687504984</c:v>
                </c:pt>
                <c:pt idx="457">
                  <c:v>97.162602523751104</c:v>
                </c:pt>
                <c:pt idx="458">
                  <c:v>96.518222293163547</c:v>
                </c:pt>
                <c:pt idx="459">
                  <c:v>97.4815124021451</c:v>
                </c:pt>
                <c:pt idx="460">
                  <c:v>98.212177200326678</c:v>
                </c:pt>
                <c:pt idx="461">
                  <c:v>97.917139327177864</c:v>
                </c:pt>
                <c:pt idx="462">
                  <c:v>97.489387037540183</c:v>
                </c:pt>
                <c:pt idx="463">
                  <c:v>97.04381574957489</c:v>
                </c:pt>
                <c:pt idx="464">
                  <c:v>97.598244461609596</c:v>
                </c:pt>
                <c:pt idx="465">
                  <c:v>98.495867345602733</c:v>
                </c:pt>
                <c:pt idx="466">
                  <c:v>99.393490229595869</c:v>
                </c:pt>
                <c:pt idx="467">
                  <c:v>98.970277310790664</c:v>
                </c:pt>
                <c:pt idx="468">
                  <c:v>98.511270158166809</c:v>
                </c:pt>
                <c:pt idx="469">
                  <c:v>99.391349201274068</c:v>
                </c:pt>
                <c:pt idx="470">
                  <c:v>98.943015824321435</c:v>
                </c:pt>
                <c:pt idx="471">
                  <c:v>99.52390977329992</c:v>
                </c:pt>
                <c:pt idx="472">
                  <c:v>101.07459166768459</c:v>
                </c:pt>
                <c:pt idx="473">
                  <c:v>100.61918887341139</c:v>
                </c:pt>
                <c:pt idx="474">
                  <c:v>100.16378607913819</c:v>
                </c:pt>
                <c:pt idx="475">
                  <c:v>99.702284797306092</c:v>
                </c:pt>
                <c:pt idx="476">
                  <c:v>99.22240645627771</c:v>
                </c:pt>
                <c:pt idx="477">
                  <c:v>98.717839255837845</c:v>
                </c:pt>
                <c:pt idx="478">
                  <c:v>99.584032898011202</c:v>
                </c:pt>
                <c:pt idx="479">
                  <c:v>99.518629068662761</c:v>
                </c:pt>
                <c:pt idx="480">
                  <c:v>100.07093926662546</c:v>
                </c:pt>
                <c:pt idx="481">
                  <c:v>99.498076616011289</c:v>
                </c:pt>
                <c:pt idx="482">
                  <c:v>99.39202005169561</c:v>
                </c:pt>
                <c:pt idx="483">
                  <c:v>99.46952782597414</c:v>
                </c:pt>
                <c:pt idx="484">
                  <c:v>99.262595831358311</c:v>
                </c:pt>
                <c:pt idx="485">
                  <c:v>99.113653691999986</c:v>
                </c:pt>
                <c:pt idx="486">
                  <c:v>98.799840061912406</c:v>
                </c:pt>
                <c:pt idx="487">
                  <c:v>100.45083308896402</c:v>
                </c:pt>
                <c:pt idx="488">
                  <c:v>101.7479787244054</c:v>
                </c:pt>
                <c:pt idx="489">
                  <c:v>102.63533187030801</c:v>
                </c:pt>
                <c:pt idx="490">
                  <c:v>102.71713398553703</c:v>
                </c:pt>
                <c:pt idx="491">
                  <c:v>100.98926779880682</c:v>
                </c:pt>
                <c:pt idx="492">
                  <c:v>101.70192444499793</c:v>
                </c:pt>
                <c:pt idx="493">
                  <c:v>100.54366794819606</c:v>
                </c:pt>
                <c:pt idx="494">
                  <c:v>101.09712811933103</c:v>
                </c:pt>
                <c:pt idx="495">
                  <c:v>101.60647671787765</c:v>
                </c:pt>
                <c:pt idx="496">
                  <c:v>101.09030961272212</c:v>
                </c:pt>
                <c:pt idx="497">
                  <c:v>100.0038095478148</c:v>
                </c:pt>
                <c:pt idx="498">
                  <c:v>99.825917493501038</c:v>
                </c:pt>
                <c:pt idx="499">
                  <c:v>99.648025439187279</c:v>
                </c:pt>
                <c:pt idx="500">
                  <c:v>99.464765867723585</c:v>
                </c:pt>
                <c:pt idx="501">
                  <c:v>99.311187301421015</c:v>
                </c:pt>
                <c:pt idx="502">
                  <c:v>99.306289790398822</c:v>
                </c:pt>
                <c:pt idx="503">
                  <c:v>99.298310467886154</c:v>
                </c:pt>
                <c:pt idx="504">
                  <c:v>99.290331145373486</c:v>
                </c:pt>
                <c:pt idx="505">
                  <c:v>99.279049414350382</c:v>
                </c:pt>
                <c:pt idx="506">
                  <c:v>100.18638448494733</c:v>
                </c:pt>
                <c:pt idx="507">
                  <c:v>100.89834845186274</c:v>
                </c:pt>
                <c:pt idx="508">
                  <c:v>104.55056708087247</c:v>
                </c:pt>
                <c:pt idx="509">
                  <c:v>104.07076806623873</c:v>
                </c:pt>
                <c:pt idx="510">
                  <c:v>103.57810426591196</c:v>
                </c:pt>
                <c:pt idx="511">
                  <c:v>105.04650707627697</c:v>
                </c:pt>
                <c:pt idx="512">
                  <c:v>103.98545960184612</c:v>
                </c:pt>
                <c:pt idx="513">
                  <c:v>106.49501000803599</c:v>
                </c:pt>
                <c:pt idx="514">
                  <c:v>109.2900840640649</c:v>
                </c:pt>
                <c:pt idx="515">
                  <c:v>109.11295634111019</c:v>
                </c:pt>
                <c:pt idx="516">
                  <c:v>108.62822095743665</c:v>
                </c:pt>
                <c:pt idx="517">
                  <c:v>108.11088477043337</c:v>
                </c:pt>
                <c:pt idx="518">
                  <c:v>106.26730800473723</c:v>
                </c:pt>
                <c:pt idx="519">
                  <c:v>106.1876356730408</c:v>
                </c:pt>
                <c:pt idx="520">
                  <c:v>105.91244945251367</c:v>
                </c:pt>
                <c:pt idx="521">
                  <c:v>104.91653775205141</c:v>
                </c:pt>
                <c:pt idx="522">
                  <c:v>103.77173299266224</c:v>
                </c:pt>
                <c:pt idx="523">
                  <c:v>105.27805781685021</c:v>
                </c:pt>
                <c:pt idx="524">
                  <c:v>104.78438264103818</c:v>
                </c:pt>
                <c:pt idx="525">
                  <c:v>104.28409645634414</c:v>
                </c:pt>
                <c:pt idx="526">
                  <c:v>104.78381027165011</c:v>
                </c:pt>
                <c:pt idx="527">
                  <c:v>104.64527951553184</c:v>
                </c:pt>
                <c:pt idx="528">
                  <c:v>105.38706238317705</c:v>
                </c:pt>
                <c:pt idx="529">
                  <c:v>104.84688500532845</c:v>
                </c:pt>
                <c:pt idx="530">
                  <c:v>103.35686364679549</c:v>
                </c:pt>
                <c:pt idx="531">
                  <c:v>103.08180718366125</c:v>
                </c:pt>
                <c:pt idx="532">
                  <c:v>102.77824278241161</c:v>
                </c:pt>
                <c:pt idx="533">
                  <c:v>102.47056749658792</c:v>
                </c:pt>
                <c:pt idx="534">
                  <c:v>102.15877200349635</c:v>
                </c:pt>
                <c:pt idx="535">
                  <c:v>101.84697651040479</c:v>
                </c:pt>
                <c:pt idx="536">
                  <c:v>101.53518101731322</c:v>
                </c:pt>
                <c:pt idx="537">
                  <c:v>100.78355458115716</c:v>
                </c:pt>
                <c:pt idx="538">
                  <c:v>101.28922752128457</c:v>
                </c:pt>
                <c:pt idx="539">
                  <c:v>100.78820625920449</c:v>
                </c:pt>
                <c:pt idx="540">
                  <c:v>104.25348888955885</c:v>
                </c:pt>
                <c:pt idx="541">
                  <c:v>105.01392433756062</c:v>
                </c:pt>
                <c:pt idx="542">
                  <c:v>105.91299627456991</c:v>
                </c:pt>
                <c:pt idx="543">
                  <c:v>105.90460328999502</c:v>
                </c:pt>
                <c:pt idx="544">
                  <c:v>105.85098510021727</c:v>
                </c:pt>
                <c:pt idx="545">
                  <c:v>105.75859510376655</c:v>
                </c:pt>
                <c:pt idx="546">
                  <c:v>105.5688397890318</c:v>
                </c:pt>
                <c:pt idx="547">
                  <c:v>107.37908447429704</c:v>
                </c:pt>
                <c:pt idx="548">
                  <c:v>107.17206767605816</c:v>
                </c:pt>
                <c:pt idx="549">
                  <c:v>106.85669314888341</c:v>
                </c:pt>
                <c:pt idx="550">
                  <c:v>106.49088218216059</c:v>
                </c:pt>
                <c:pt idx="551">
                  <c:v>106.09939287543892</c:v>
                </c:pt>
                <c:pt idx="552">
                  <c:v>104.21736503092988</c:v>
                </c:pt>
                <c:pt idx="553">
                  <c:v>102.94142327975213</c:v>
                </c:pt>
                <c:pt idx="554">
                  <c:v>102.66340559095569</c:v>
                </c:pt>
                <c:pt idx="555">
                  <c:v>102.36485472697703</c:v>
                </c:pt>
                <c:pt idx="556">
                  <c:v>102.05802218694284</c:v>
                </c:pt>
                <c:pt idx="557">
                  <c:v>101.74703450503281</c:v>
                </c:pt>
                <c:pt idx="558">
                  <c:v>101.43604682312279</c:v>
                </c:pt>
                <c:pt idx="559">
                  <c:v>100.68116500713597</c:v>
                </c:pt>
                <c:pt idx="560">
                  <c:v>100.5383967330832</c:v>
                </c:pt>
                <c:pt idx="561">
                  <c:v>100.47485257412445</c:v>
                </c:pt>
                <c:pt idx="562">
                  <c:v>100.44712188799177</c:v>
                </c:pt>
                <c:pt idx="563">
                  <c:v>101.01700011461044</c:v>
                </c:pt>
                <c:pt idx="564">
                  <c:v>101.52644880805796</c:v>
                </c:pt>
                <c:pt idx="565">
                  <c:v>102.02910153881692</c:v>
                </c:pt>
                <c:pt idx="566">
                  <c:v>101.5181151974959</c:v>
                </c:pt>
                <c:pt idx="567">
                  <c:v>100.98655445704091</c:v>
                </c:pt>
                <c:pt idx="568">
                  <c:v>100.45499371658592</c:v>
                </c:pt>
                <c:pt idx="569">
                  <c:v>100.29574005653303</c:v>
                </c:pt>
                <c:pt idx="570">
                  <c:v>99.781634255804249</c:v>
                </c:pt>
                <c:pt idx="571">
                  <c:v>99.559933623256569</c:v>
                </c:pt>
                <c:pt idx="572">
                  <c:v>100.27303359032059</c:v>
                </c:pt>
                <c:pt idx="573">
                  <c:v>99.960985064165897</c:v>
                </c:pt>
                <c:pt idx="574">
                  <c:v>100.6489365380112</c:v>
                </c:pt>
                <c:pt idx="575">
                  <c:v>100.33266223483112</c:v>
                </c:pt>
                <c:pt idx="576">
                  <c:v>100.01638793165104</c:v>
                </c:pt>
                <c:pt idx="577">
                  <c:v>99.695878268197816</c:v>
                </c:pt>
                <c:pt idx="578">
                  <c:v>99.366869468567941</c:v>
                </c:pt>
                <c:pt idx="579">
                  <c:v>99.302400032683252</c:v>
                </c:pt>
                <c:pt idx="580">
                  <c:v>99.035963504140128</c:v>
                </c:pt>
                <c:pt idx="581">
                  <c:v>100.70669117439206</c:v>
                </c:pt>
                <c:pt idx="582">
                  <c:v>102.23208818714707</c:v>
                </c:pt>
                <c:pt idx="583">
                  <c:v>101.74384859816273</c:v>
                </c:pt>
                <c:pt idx="584">
                  <c:v>101.2419075960227</c:v>
                </c:pt>
                <c:pt idx="585">
                  <c:v>100.72620154492901</c:v>
                </c:pt>
                <c:pt idx="586">
                  <c:v>100.20358946037177</c:v>
                </c:pt>
                <c:pt idx="587">
                  <c:v>99.680977375814535</c:v>
                </c:pt>
                <c:pt idx="588">
                  <c:v>99.144506890776142</c:v>
                </c:pt>
                <c:pt idx="589">
                  <c:v>98.594117108900832</c:v>
                </c:pt>
                <c:pt idx="590">
                  <c:v>100.00866928396549</c:v>
                </c:pt>
                <c:pt idx="591">
                  <c:v>99.828648058050263</c:v>
                </c:pt>
                <c:pt idx="592">
                  <c:v>101.55275222574018</c:v>
                </c:pt>
                <c:pt idx="593">
                  <c:v>102.9074567006106</c:v>
                </c:pt>
                <c:pt idx="594">
                  <c:v>102.86766220461438</c:v>
                </c:pt>
                <c:pt idx="595">
                  <c:v>102.71830921352498</c:v>
                </c:pt>
                <c:pt idx="596">
                  <c:v>102.43790444411623</c:v>
                </c:pt>
                <c:pt idx="597">
                  <c:v>102.14074670003365</c:v>
                </c:pt>
                <c:pt idx="598">
                  <c:v>101.81815841891874</c:v>
                </c:pt>
                <c:pt idx="599">
                  <c:v>101.49557013780384</c:v>
                </c:pt>
                <c:pt idx="600">
                  <c:v>100.71297018000182</c:v>
                </c:pt>
                <c:pt idx="601">
                  <c:v>98.451269474898112</c:v>
                </c:pt>
                <c:pt idx="602">
                  <c:v>98.53717564748176</c:v>
                </c:pt>
                <c:pt idx="603">
                  <c:v>98.039820895587113</c:v>
                </c:pt>
                <c:pt idx="604">
                  <c:v>99.528508932736202</c:v>
                </c:pt>
                <c:pt idx="605">
                  <c:v>98.917742800226648</c:v>
                </c:pt>
                <c:pt idx="606">
                  <c:v>97.658877006800637</c:v>
                </c:pt>
                <c:pt idx="607">
                  <c:v>97.151716243806035</c:v>
                </c:pt>
                <c:pt idx="608">
                  <c:v>97.114025842770033</c:v>
                </c:pt>
                <c:pt idx="609">
                  <c:v>96.755210525636002</c:v>
                </c:pt>
                <c:pt idx="610">
                  <c:v>98.079236698585149</c:v>
                </c:pt>
                <c:pt idx="611">
                  <c:v>97.945677968320069</c:v>
                </c:pt>
                <c:pt idx="612">
                  <c:v>97.277099922819815</c:v>
                </c:pt>
                <c:pt idx="613">
                  <c:v>95.096558241018215</c:v>
                </c:pt>
                <c:pt idx="614">
                  <c:v>95.60432746744479</c:v>
                </c:pt>
                <c:pt idx="615">
                  <c:v>95.090856767347674</c:v>
                </c:pt>
                <c:pt idx="616">
                  <c:v>95.534460602665618</c:v>
                </c:pt>
                <c:pt idx="617">
                  <c:v>95.978064437983562</c:v>
                </c:pt>
                <c:pt idx="618">
                  <c:v>95.696370156177124</c:v>
                </c:pt>
                <c:pt idx="619">
                  <c:v>94.331271103695997</c:v>
                </c:pt>
                <c:pt idx="620">
                  <c:v>94.325728978082296</c:v>
                </c:pt>
                <c:pt idx="621">
                  <c:v>95.217938893239136</c:v>
                </c:pt>
                <c:pt idx="622">
                  <c:v>93.775171800984467</c:v>
                </c:pt>
                <c:pt idx="623">
                  <c:v>97.272302951178006</c:v>
                </c:pt>
                <c:pt idx="624">
                  <c:v>97.199705419764342</c:v>
                </c:pt>
                <c:pt idx="625">
                  <c:v>96.667067750941143</c:v>
                </c:pt>
                <c:pt idx="626">
                  <c:v>96.119987711561649</c:v>
                </c:pt>
                <c:pt idx="627">
                  <c:v>96.572907672182154</c:v>
                </c:pt>
                <c:pt idx="628">
                  <c:v>97.018582054237129</c:v>
                </c:pt>
                <c:pt idx="629">
                  <c:v>96.44242380524156</c:v>
                </c:pt>
                <c:pt idx="630">
                  <c:v>95.93716709700017</c:v>
                </c:pt>
                <c:pt idx="631">
                  <c:v>96.564245613324928</c:v>
                </c:pt>
                <c:pt idx="632">
                  <c:v>95.359581444982808</c:v>
                </c:pt>
                <c:pt idx="633">
                  <c:v>94.882339845616585</c:v>
                </c:pt>
                <c:pt idx="634">
                  <c:v>95.355019281290268</c:v>
                </c:pt>
                <c:pt idx="635">
                  <c:v>96.12366561096519</c:v>
                </c:pt>
                <c:pt idx="636">
                  <c:v>93.5689482194569</c:v>
                </c:pt>
                <c:pt idx="637">
                  <c:v>93.566499536009658</c:v>
                </c:pt>
                <c:pt idx="638">
                  <c:v>93.359971748647212</c:v>
                </c:pt>
                <c:pt idx="639">
                  <c:v>94.814237413617249</c:v>
                </c:pt>
                <c:pt idx="640">
                  <c:v>94.261112716442824</c:v>
                </c:pt>
                <c:pt idx="641">
                  <c:v>97.707988019268399</c:v>
                </c:pt>
                <c:pt idx="642">
                  <c:v>96.886547986829868</c:v>
                </c:pt>
                <c:pt idx="643">
                  <c:v>96.863491492175854</c:v>
                </c:pt>
                <c:pt idx="644">
                  <c:v>96.503639929792811</c:v>
                </c:pt>
                <c:pt idx="645">
                  <c:v>96.038013161214124</c:v>
                </c:pt>
                <c:pt idx="646">
                  <c:v>95.484846747371108</c:v>
                </c:pt>
                <c:pt idx="647">
                  <c:v>95.901950497445242</c:v>
                </c:pt>
                <c:pt idx="648">
                  <c:v>95.899475879877187</c:v>
                </c:pt>
                <c:pt idx="649">
                  <c:v>95.855093844611403</c:v>
                </c:pt>
                <c:pt idx="650">
                  <c:v>95.700600272287744</c:v>
                </c:pt>
                <c:pt idx="651">
                  <c:v>95.484285266420926</c:v>
                </c:pt>
                <c:pt idx="652">
                  <c:v>95.196313928282805</c:v>
                </c:pt>
                <c:pt idx="653">
                  <c:v>94.874689302426077</c:v>
                </c:pt>
                <c:pt idx="654">
                  <c:v>94.324748486891892</c:v>
                </c:pt>
                <c:pt idx="655">
                  <c:v>93.520834630506513</c:v>
                </c:pt>
                <c:pt idx="656">
                  <c:v>94.661070967434952</c:v>
                </c:pt>
                <c:pt idx="657">
                  <c:v>95.103595061305441</c:v>
                </c:pt>
                <c:pt idx="658">
                  <c:v>94.531171629560745</c:v>
                </c:pt>
                <c:pt idx="659">
                  <c:v>94.965084947942643</c:v>
                </c:pt>
                <c:pt idx="660">
                  <c:v>95.600454206038123</c:v>
                </c:pt>
                <c:pt idx="661">
                  <c:v>94.943141823998232</c:v>
                </c:pt>
                <c:pt idx="662">
                  <c:v>91.836794682070874</c:v>
                </c:pt>
                <c:pt idx="663">
                  <c:v>91.777128094250685</c:v>
                </c:pt>
                <c:pt idx="664">
                  <c:v>92.319834110043942</c:v>
                </c:pt>
                <c:pt idx="665">
                  <c:v>91.803985294833637</c:v>
                </c:pt>
                <c:pt idx="666">
                  <c:v>91.288136479623333</c:v>
                </c:pt>
                <c:pt idx="667">
                  <c:v>90.742573813104045</c:v>
                </c:pt>
                <c:pt idx="668">
                  <c:v>90.189539057654258</c:v>
                </c:pt>
                <c:pt idx="669">
                  <c:v>89.613985824183004</c:v>
                </c:pt>
                <c:pt idx="670">
                  <c:v>89.03843259071175</c:v>
                </c:pt>
                <c:pt idx="671">
                  <c:v>89.968052167893418</c:v>
                </c:pt>
                <c:pt idx="672">
                  <c:v>90.457350919708801</c:v>
                </c:pt>
                <c:pt idx="673">
                  <c:v>91.886822281194085</c:v>
                </c:pt>
                <c:pt idx="674">
                  <c:v>91.316293642679369</c:v>
                </c:pt>
                <c:pt idx="675">
                  <c:v>90.949710668819222</c:v>
                </c:pt>
                <c:pt idx="676">
                  <c:v>90.385812438098796</c:v>
                </c:pt>
                <c:pt idx="677">
                  <c:v>89.82191420737837</c:v>
                </c:pt>
                <c:pt idx="678">
                  <c:v>89.258015976657944</c:v>
                </c:pt>
                <c:pt idx="679">
                  <c:v>89.686566351023444</c:v>
                </c:pt>
                <c:pt idx="680">
                  <c:v>91.107548393772475</c:v>
                </c:pt>
                <c:pt idx="681">
                  <c:v>90.721210206402802</c:v>
                </c:pt>
                <c:pt idx="682">
                  <c:v>90.169707158933974</c:v>
                </c:pt>
                <c:pt idx="683">
                  <c:v>89.603079890861252</c:v>
                </c:pt>
                <c:pt idx="684">
                  <c:v>91.028864682204215</c:v>
                </c:pt>
                <c:pt idx="685">
                  <c:v>89.60929508408131</c:v>
                </c:pt>
                <c:pt idx="686">
                  <c:v>88.180866027429531</c:v>
                </c:pt>
                <c:pt idx="687">
                  <c:v>88.607868386702307</c:v>
                </c:pt>
                <c:pt idx="688">
                  <c:v>88.495528135088293</c:v>
                </c:pt>
                <c:pt idx="689">
                  <c:v>89.229957612493678</c:v>
                </c:pt>
                <c:pt idx="690">
                  <c:v>90.657157680636558</c:v>
                </c:pt>
                <c:pt idx="691">
                  <c:v>90.0688263859887</c:v>
                </c:pt>
                <c:pt idx="692">
                  <c:v>89.081846654381394</c:v>
                </c:pt>
                <c:pt idx="693">
                  <c:v>86.506772038020173</c:v>
                </c:pt>
                <c:pt idx="694">
                  <c:v>86.933432764064577</c:v>
                </c:pt>
                <c:pt idx="695">
                  <c:v>86.352329300476413</c:v>
                </c:pt>
                <c:pt idx="696">
                  <c:v>86.770073693369412</c:v>
                </c:pt>
                <c:pt idx="697">
                  <c:v>86.680087227312029</c:v>
                </c:pt>
                <c:pt idx="698">
                  <c:v>88.179800403631248</c:v>
                </c:pt>
                <c:pt idx="699">
                  <c:v>87.876489001652047</c:v>
                </c:pt>
                <c:pt idx="700">
                  <c:v>87.464849279264484</c:v>
                </c:pt>
                <c:pt idx="701">
                  <c:v>88.070824868001836</c:v>
                </c:pt>
                <c:pt idx="702">
                  <c:v>87.331680217527122</c:v>
                </c:pt>
                <c:pt idx="703">
                  <c:v>86.678973932226285</c:v>
                </c:pt>
                <c:pt idx="704">
                  <c:v>86.363179653129279</c:v>
                </c:pt>
                <c:pt idx="705">
                  <c:v>88.794678603707737</c:v>
                </c:pt>
                <c:pt idx="706">
                  <c:v>88.218391298629342</c:v>
                </c:pt>
                <c:pt idx="707">
                  <c:v>87.63429988153085</c:v>
                </c:pt>
                <c:pt idx="708">
                  <c:v>88.034547300743156</c:v>
                </c:pt>
                <c:pt idx="709">
                  <c:v>87.589460893120886</c:v>
                </c:pt>
                <c:pt idx="710">
                  <c:v>88.200533075947845</c:v>
                </c:pt>
                <c:pt idx="711">
                  <c:v>88.668690114848218</c:v>
                </c:pt>
                <c:pt idx="712">
                  <c:v>88.090227956937184</c:v>
                </c:pt>
                <c:pt idx="713">
                  <c:v>87.503932235038292</c:v>
                </c:pt>
                <c:pt idx="714">
                  <c:v>87.909785184138357</c:v>
                </c:pt>
                <c:pt idx="715">
                  <c:v>87.299882799560962</c:v>
                </c:pt>
                <c:pt idx="716">
                  <c:v>87.049426578361945</c:v>
                </c:pt>
                <c:pt idx="717">
                  <c:v>86.44076905066342</c:v>
                </c:pt>
                <c:pt idx="718">
                  <c:v>86.824138123704031</c:v>
                </c:pt>
                <c:pt idx="719">
                  <c:v>87.278026561009582</c:v>
                </c:pt>
                <c:pt idx="720">
                  <c:v>88.68461892342053</c:v>
                </c:pt>
                <c:pt idx="721">
                  <c:v>87.98655784677679</c:v>
                </c:pt>
                <c:pt idx="722">
                  <c:v>87.939186422310826</c:v>
                </c:pt>
                <c:pt idx="723">
                  <c:v>87.446123025055101</c:v>
                </c:pt>
                <c:pt idx="724">
                  <c:v>86.874983652007231</c:v>
                </c:pt>
                <c:pt idx="725">
                  <c:v>86.30384427895936</c:v>
                </c:pt>
                <c:pt idx="726">
                  <c:v>85.54328254233674</c:v>
                </c:pt>
                <c:pt idx="727">
                  <c:v>85.540622026529576</c:v>
                </c:pt>
                <c:pt idx="728">
                  <c:v>85.150559710568885</c:v>
                </c:pt>
                <c:pt idx="729">
                  <c:v>84.661663390913645</c:v>
                </c:pt>
                <c:pt idx="730">
                  <c:v>85.054378190282222</c:v>
                </c:pt>
                <c:pt idx="731">
                  <c:v>84.447092989650798</c:v>
                </c:pt>
                <c:pt idx="732">
                  <c:v>83.964477720304927</c:v>
                </c:pt>
                <c:pt idx="733">
                  <c:v>85.47251258695465</c:v>
                </c:pt>
                <c:pt idx="734">
                  <c:v>85.266946044406254</c:v>
                </c:pt>
                <c:pt idx="735">
                  <c:v>84.675584974157985</c:v>
                </c:pt>
                <c:pt idx="736">
                  <c:v>84.068189259330467</c:v>
                </c:pt>
                <c:pt idx="737">
                  <c:v>83.452749139561519</c:v>
                </c:pt>
                <c:pt idx="738">
                  <c:v>83.837309019792571</c:v>
                </c:pt>
                <c:pt idx="739">
                  <c:v>83.221868900023622</c:v>
                </c:pt>
                <c:pt idx="740">
                  <c:v>82.918547954335892</c:v>
                </c:pt>
                <c:pt idx="741">
                  <c:v>83.309515408172672</c:v>
                </c:pt>
                <c:pt idx="742">
                  <c:v>83.692416778722645</c:v>
                </c:pt>
                <c:pt idx="743">
                  <c:v>84.075318149272618</c:v>
                </c:pt>
                <c:pt idx="744">
                  <c:v>83.472372702925966</c:v>
                </c:pt>
                <c:pt idx="745">
                  <c:v>82.636961253117221</c:v>
                </c:pt>
                <c:pt idx="746">
                  <c:v>82.033977247481587</c:v>
                </c:pt>
                <c:pt idx="747">
                  <c:v>81.422918433120955</c:v>
                </c:pt>
                <c:pt idx="748">
                  <c:v>80.811859618760323</c:v>
                </c:pt>
                <c:pt idx="749">
                  <c:v>80.168322016996157</c:v>
                </c:pt>
                <c:pt idx="750">
                  <c:v>80.572463286467823</c:v>
                </c:pt>
                <c:pt idx="751">
                  <c:v>79.023958501645254</c:v>
                </c:pt>
                <c:pt idx="752">
                  <c:v>79.539096414714066</c:v>
                </c:pt>
                <c:pt idx="753">
                  <c:v>80.038626716565318</c:v>
                </c:pt>
                <c:pt idx="754">
                  <c:v>79.474914215642031</c:v>
                </c:pt>
                <c:pt idx="755">
                  <c:v>78.903208224879876</c:v>
                </c:pt>
                <c:pt idx="756">
                  <c:v>78.167860310530855</c:v>
                </c:pt>
                <c:pt idx="757">
                  <c:v>78.672476277106114</c:v>
                </c:pt>
                <c:pt idx="758">
                  <c:v>80.477173718747778</c:v>
                </c:pt>
                <c:pt idx="759">
                  <c:v>80.13326640878941</c:v>
                </c:pt>
                <c:pt idx="760">
                  <c:v>80.524425586451997</c:v>
                </c:pt>
                <c:pt idx="761">
                  <c:v>83.858133507575843</c:v>
                </c:pt>
                <c:pt idx="762">
                  <c:v>86.237165988426682</c:v>
                </c:pt>
                <c:pt idx="763">
                  <c:v>92.632688977597937</c:v>
                </c:pt>
                <c:pt idx="764">
                  <c:v>92.61097156842078</c:v>
                </c:pt>
                <c:pt idx="765">
                  <c:v>92.543269202544963</c:v>
                </c:pt>
                <c:pt idx="766">
                  <c:v>94.141558087094111</c:v>
                </c:pt>
                <c:pt idx="767">
                  <c:v>93.523460957804801</c:v>
                </c:pt>
                <c:pt idx="768">
                  <c:v>92.90536382851549</c:v>
                </c:pt>
                <c:pt idx="769">
                  <c:v>92.260832456741213</c:v>
                </c:pt>
                <c:pt idx="770">
                  <c:v>92.556155346071492</c:v>
                </c:pt>
                <c:pt idx="771">
                  <c:v>92.817679263127417</c:v>
                </c:pt>
                <c:pt idx="772">
                  <c:v>92.045140127177433</c:v>
                </c:pt>
                <c:pt idx="773">
                  <c:v>92.888589772383384</c:v>
                </c:pt>
                <c:pt idx="774">
                  <c:v>92.482593442233977</c:v>
                </c:pt>
                <c:pt idx="775">
                  <c:v>92.862371612929479</c:v>
                </c:pt>
                <c:pt idx="776">
                  <c:v>92.737402925492006</c:v>
                </c:pt>
                <c:pt idx="777">
                  <c:v>92.5062615066322</c:v>
                </c:pt>
                <c:pt idx="778">
                  <c:v>92.892698780118479</c:v>
                </c:pt>
                <c:pt idx="779">
                  <c:v>92.237870987238168</c:v>
                </c:pt>
                <c:pt idx="780">
                  <c:v>93.193478412973377</c:v>
                </c:pt>
                <c:pt idx="781">
                  <c:v>92.892747301904762</c:v>
                </c:pt>
                <c:pt idx="782">
                  <c:v>96.769921689477812</c:v>
                </c:pt>
                <c:pt idx="783">
                  <c:v>96.767188785320428</c:v>
                </c:pt>
                <c:pt idx="784">
                  <c:v>96.695988325278847</c:v>
                </c:pt>
                <c:pt idx="785">
                  <c:v>97.475954902574074</c:v>
                </c:pt>
                <c:pt idx="786">
                  <c:v>96.846354636120282</c:v>
                </c:pt>
                <c:pt idx="787">
                  <c:v>96.743192380368697</c:v>
                </c:pt>
                <c:pt idx="788">
                  <c:v>95.127962200270133</c:v>
                </c:pt>
                <c:pt idx="789">
                  <c:v>94.522233553938761</c:v>
                </c:pt>
                <c:pt idx="790">
                  <c:v>94.899893623743665</c:v>
                </c:pt>
                <c:pt idx="791">
                  <c:v>95.26921968161578</c:v>
                </c:pt>
                <c:pt idx="792">
                  <c:v>94.638545739487896</c:v>
                </c:pt>
                <c:pt idx="793">
                  <c:v>94.055910565166457</c:v>
                </c:pt>
                <c:pt idx="794">
                  <c:v>93.473275390845018</c:v>
                </c:pt>
                <c:pt idx="795">
                  <c:v>92.78903085552453</c:v>
                </c:pt>
                <c:pt idx="796">
                  <c:v>92.166288728015445</c:v>
                </c:pt>
                <c:pt idx="797">
                  <c:v>91.526468745072904</c:v>
                </c:pt>
                <c:pt idx="798">
                  <c:v>90.886648762130363</c:v>
                </c:pt>
                <c:pt idx="799">
                  <c:v>90.23219005069123</c:v>
                </c:pt>
                <c:pt idx="800">
                  <c:v>89.577731339252097</c:v>
                </c:pt>
                <c:pt idx="801">
                  <c:v>89.596432940938044</c:v>
                </c:pt>
                <c:pt idx="802">
                  <c:v>89.568067769976921</c:v>
                </c:pt>
                <c:pt idx="803">
                  <c:v>92.928454319770651</c:v>
                </c:pt>
                <c:pt idx="804">
                  <c:v>91.882163106771756</c:v>
                </c:pt>
                <c:pt idx="805">
                  <c:v>91.835573309829996</c:v>
                </c:pt>
                <c:pt idx="806">
                  <c:v>94.400236960999052</c:v>
                </c:pt>
                <c:pt idx="807">
                  <c:v>94.873311848459238</c:v>
                </c:pt>
                <c:pt idx="808">
                  <c:v>97.217056811825771</c:v>
                </c:pt>
                <c:pt idx="809">
                  <c:v>99.552013592013139</c:v>
                </c:pt>
                <c:pt idx="810">
                  <c:v>98.878162478379181</c:v>
                </c:pt>
                <c:pt idx="811">
                  <c:v>102.39671707725957</c:v>
                </c:pt>
                <c:pt idx="812">
                  <c:v>101.57393141331022</c:v>
                </c:pt>
                <c:pt idx="813">
                  <c:v>101.56146434617992</c:v>
                </c:pt>
                <c:pt idx="814">
                  <c:v>101.48318681646008</c:v>
                </c:pt>
                <c:pt idx="815">
                  <c:v>101.26934284281342</c:v>
                </c:pt>
                <c:pt idx="816">
                  <c:v>99.635306577382664</c:v>
                </c:pt>
                <c:pt idx="817">
                  <c:v>99.401844091335406</c:v>
                </c:pt>
                <c:pt idx="818">
                  <c:v>98.76900794219965</c:v>
                </c:pt>
                <c:pt idx="819">
                  <c:v>98.118617183060337</c:v>
                </c:pt>
                <c:pt idx="820">
                  <c:v>98.459418799153951</c:v>
                </c:pt>
                <c:pt idx="821">
                  <c:v>97.791392816485214</c:v>
                </c:pt>
                <c:pt idx="822">
                  <c:v>97.105652410684669</c:v>
                </c:pt>
                <c:pt idx="823">
                  <c:v>96.57630336153025</c:v>
                </c:pt>
                <c:pt idx="824">
                  <c:v>95.908200840552354</c:v>
                </c:pt>
                <c:pt idx="825">
                  <c:v>95.22238186683299</c:v>
                </c:pt>
                <c:pt idx="826">
                  <c:v>96.500897747401396</c:v>
                </c:pt>
                <c:pt idx="827">
                  <c:v>95.838912764420698</c:v>
                </c:pt>
                <c:pt idx="828">
                  <c:v>95.951700248320535</c:v>
                </c:pt>
                <c:pt idx="829">
                  <c:v>95.314485853871204</c:v>
                </c:pt>
                <c:pt idx="830">
                  <c:v>94.668443666708953</c:v>
                </c:pt>
                <c:pt idx="831">
                  <c:v>94.004684651683448</c:v>
                </c:pt>
                <c:pt idx="832">
                  <c:v>94.332036964594124</c:v>
                </c:pt>
                <c:pt idx="833">
                  <c:v>94.336793648359915</c:v>
                </c:pt>
                <c:pt idx="834">
                  <c:v>94.314258369674633</c:v>
                </c:pt>
                <c:pt idx="835">
                  <c:v>94.284778213664254</c:v>
                </c:pt>
                <c:pt idx="836">
                  <c:v>94.244348328243177</c:v>
                </c:pt>
                <c:pt idx="837">
                  <c:v>94.192436867195738</c:v>
                </c:pt>
                <c:pt idx="838">
                  <c:v>94.021772814502199</c:v>
                </c:pt>
                <c:pt idx="839">
                  <c:v>93.80723534751057</c:v>
                </c:pt>
                <c:pt idx="840">
                  <c:v>93.577711095467151</c:v>
                </c:pt>
                <c:pt idx="841">
                  <c:v>93.333032399222915</c:v>
                </c:pt>
                <c:pt idx="842">
                  <c:v>93.067898890837824</c:v>
                </c:pt>
                <c:pt idx="843">
                  <c:v>92.771579240876889</c:v>
                </c:pt>
                <c:pt idx="844">
                  <c:v>92.470005732679638</c:v>
                </c:pt>
                <c:pt idx="845">
                  <c:v>91.935490047644649</c:v>
                </c:pt>
                <c:pt idx="846">
                  <c:v>91.81940073930933</c:v>
                </c:pt>
                <c:pt idx="847">
                  <c:v>91.582336747223636</c:v>
                </c:pt>
                <c:pt idx="848">
                  <c:v>91.330172548127905</c:v>
                </c:pt>
                <c:pt idx="849">
                  <c:v>92.078008349032174</c:v>
                </c:pt>
                <c:pt idx="850">
                  <c:v>92.795185333368991</c:v>
                </c:pt>
                <c:pt idx="851">
                  <c:v>93.359489767956504</c:v>
                </c:pt>
                <c:pt idx="852">
                  <c:v>92.743472534771641</c:v>
                </c:pt>
                <c:pt idx="853">
                  <c:v>94.10087394692016</c:v>
                </c:pt>
                <c:pt idx="854">
                  <c:v>94.431506447622397</c:v>
                </c:pt>
                <c:pt idx="855">
                  <c:v>93.753175170723509</c:v>
                </c:pt>
                <c:pt idx="856">
                  <c:v>93.065860011748072</c:v>
                </c:pt>
                <c:pt idx="857">
                  <c:v>92.378544852772634</c:v>
                </c:pt>
                <c:pt idx="858">
                  <c:v>91.701580460983635</c:v>
                </c:pt>
                <c:pt idx="859">
                  <c:v>93.022273319082615</c:v>
                </c:pt>
                <c:pt idx="860">
                  <c:v>93.342966177181594</c:v>
                </c:pt>
                <c:pt idx="861">
                  <c:v>92.69895235175089</c:v>
                </c:pt>
                <c:pt idx="862">
                  <c:v>92.027797622472519</c:v>
                </c:pt>
                <c:pt idx="863">
                  <c:v>91.283365143072828</c:v>
                </c:pt>
                <c:pt idx="864">
                  <c:v>90.224298890730481</c:v>
                </c:pt>
                <c:pt idx="865">
                  <c:v>90.530711453164173</c:v>
                </c:pt>
                <c:pt idx="866">
                  <c:v>89.75476641430771</c:v>
                </c:pt>
                <c:pt idx="867">
                  <c:v>89.059107539503358</c:v>
                </c:pt>
                <c:pt idx="868">
                  <c:v>89.285527675987566</c:v>
                </c:pt>
                <c:pt idx="869">
                  <c:v>88.431005968711403</c:v>
                </c:pt>
                <c:pt idx="870">
                  <c:v>88.147187032068018</c:v>
                </c:pt>
                <c:pt idx="871">
                  <c:v>89.706262834905587</c:v>
                </c:pt>
                <c:pt idx="872">
                  <c:v>88.768925769221809</c:v>
                </c:pt>
                <c:pt idx="873">
                  <c:v>89.591311264763249</c:v>
                </c:pt>
                <c:pt idx="874">
                  <c:v>89.52364143499095</c:v>
                </c:pt>
                <c:pt idx="875">
                  <c:v>89.285265663670771</c:v>
                </c:pt>
                <c:pt idx="876">
                  <c:v>89.52465034239485</c:v>
                </c:pt>
                <c:pt idx="877">
                  <c:v>88.331403654529055</c:v>
                </c:pt>
                <c:pt idx="878">
                  <c:v>88.045877996088421</c:v>
                </c:pt>
                <c:pt idx="879">
                  <c:v>87.635555178526999</c:v>
                </c:pt>
                <c:pt idx="880">
                  <c:v>86.940393144447071</c:v>
                </c:pt>
                <c:pt idx="881">
                  <c:v>86.235921907460252</c:v>
                </c:pt>
                <c:pt idx="882">
                  <c:v>85.494006858191725</c:v>
                </c:pt>
                <c:pt idx="883">
                  <c:v>86.793924431347889</c:v>
                </c:pt>
                <c:pt idx="884">
                  <c:v>84.513796484933437</c:v>
                </c:pt>
                <c:pt idx="885">
                  <c:v>84.50208113745299</c:v>
                </c:pt>
                <c:pt idx="886">
                  <c:v>84.260939713942165</c:v>
                </c:pt>
                <c:pt idx="887">
                  <c:v>83.567239034246285</c:v>
                </c:pt>
                <c:pt idx="888">
                  <c:v>83.835834753182581</c:v>
                </c:pt>
                <c:pt idx="889">
                  <c:v>83.085453410789597</c:v>
                </c:pt>
                <c:pt idx="890">
                  <c:v>82.795442945168716</c:v>
                </c:pt>
                <c:pt idx="891">
                  <c:v>81.011983692102604</c:v>
                </c:pt>
                <c:pt idx="892">
                  <c:v>79.206480461840783</c:v>
                </c:pt>
                <c:pt idx="893">
                  <c:v>77.791927762314842</c:v>
                </c:pt>
                <c:pt idx="894">
                  <c:v>77.410066287127194</c:v>
                </c:pt>
                <c:pt idx="895">
                  <c:v>76.976563578362985</c:v>
                </c:pt>
                <c:pt idx="896">
                  <c:v>76.82564996880896</c:v>
                </c:pt>
                <c:pt idx="897">
                  <c:v>76.583713686016878</c:v>
                </c:pt>
                <c:pt idx="898">
                  <c:v>76.185257367068559</c:v>
                </c:pt>
                <c:pt idx="899">
                  <c:v>75.489270085528659</c:v>
                </c:pt>
                <c:pt idx="900">
                  <c:v>74.783857708794343</c:v>
                </c:pt>
                <c:pt idx="901">
                  <c:v>74.078445332060028</c:v>
                </c:pt>
                <c:pt idx="902">
                  <c:v>74.363586485832101</c:v>
                </c:pt>
                <c:pt idx="903">
                  <c:v>74.553126817377034</c:v>
                </c:pt>
                <c:pt idx="904">
                  <c:v>73.939025963209289</c:v>
                </c:pt>
                <c:pt idx="905">
                  <c:v>73.193782312050828</c:v>
                </c:pt>
                <c:pt idx="906">
                  <c:v>75.896487769030699</c:v>
                </c:pt>
                <c:pt idx="907">
                  <c:v>75.893295204778099</c:v>
                </c:pt>
                <c:pt idx="908">
                  <c:v>75.398364032302155</c:v>
                </c:pt>
                <c:pt idx="909">
                  <c:v>75.251526420815949</c:v>
                </c:pt>
                <c:pt idx="910">
                  <c:v>76.012289662852865</c:v>
                </c:pt>
                <c:pt idx="911">
                  <c:v>75.639823683410057</c:v>
                </c:pt>
                <c:pt idx="912">
                  <c:v>76.899560121360352</c:v>
                </c:pt>
                <c:pt idx="913">
                  <c:v>76.082136044415904</c:v>
                </c:pt>
                <c:pt idx="914">
                  <c:v>75.151346980550741</c:v>
                </c:pt>
                <c:pt idx="915">
                  <c:v>74.209158040547592</c:v>
                </c:pt>
                <c:pt idx="916">
                  <c:v>74.173643978331498</c:v>
                </c:pt>
                <c:pt idx="917">
                  <c:v>73.896261064238885</c:v>
                </c:pt>
                <c:pt idx="918">
                  <c:v>73.348881412834572</c:v>
                </c:pt>
                <c:pt idx="919">
                  <c:v>73.283085608094737</c:v>
                </c:pt>
                <c:pt idx="920">
                  <c:v>72.977250930265399</c:v>
                </c:pt>
                <c:pt idx="921">
                  <c:v>72.964817182044385</c:v>
                </c:pt>
                <c:pt idx="922">
                  <c:v>72.21769227791691</c:v>
                </c:pt>
                <c:pt idx="923">
                  <c:v>71.475973598643222</c:v>
                </c:pt>
                <c:pt idx="924">
                  <c:v>71.713914293904537</c:v>
                </c:pt>
                <c:pt idx="925">
                  <c:v>71.581477537316417</c:v>
                </c:pt>
                <c:pt idx="926">
                  <c:v>71.004619118576912</c:v>
                </c:pt>
                <c:pt idx="927">
                  <c:v>70.996629811856536</c:v>
                </c:pt>
                <c:pt idx="928">
                  <c:v>70.983613147945903</c:v>
                </c:pt>
                <c:pt idx="929">
                  <c:v>70.767086626360964</c:v>
                </c:pt>
                <c:pt idx="930">
                  <c:v>70.985893507735199</c:v>
                </c:pt>
                <c:pt idx="931">
                  <c:v>71.204700389109433</c:v>
                </c:pt>
                <c:pt idx="932">
                  <c:v>70.41304598966822</c:v>
                </c:pt>
                <c:pt idx="933">
                  <c:v>69.610906846249875</c:v>
                </c:pt>
                <c:pt idx="934">
                  <c:v>68.560955361539953</c:v>
                </c:pt>
                <c:pt idx="935">
                  <c:v>64.718665156014097</c:v>
                </c:pt>
                <c:pt idx="936">
                  <c:v>64.921673521136242</c:v>
                </c:pt>
                <c:pt idx="937">
                  <c:v>62.974685869639529</c:v>
                </c:pt>
                <c:pt idx="938">
                  <c:v>63.736560274942661</c:v>
                </c:pt>
                <c:pt idx="939">
                  <c:v>63.381373608207994</c:v>
                </c:pt>
                <c:pt idx="940">
                  <c:v>63.842826056036714</c:v>
                </c:pt>
                <c:pt idx="941">
                  <c:v>66.140918846608628</c:v>
                </c:pt>
                <c:pt idx="942">
                  <c:v>66.115971725881593</c:v>
                </c:pt>
                <c:pt idx="943">
                  <c:v>65.230115042395255</c:v>
                </c:pt>
                <c:pt idx="944">
                  <c:v>65.333252462150796</c:v>
                </c:pt>
                <c:pt idx="945">
                  <c:v>64.830983507952041</c:v>
                </c:pt>
                <c:pt idx="946">
                  <c:v>64.328714553753287</c:v>
                </c:pt>
                <c:pt idx="947">
                  <c:v>63.8196438478098</c:v>
                </c:pt>
                <c:pt idx="948">
                  <c:v>63.303755965059686</c:v>
                </c:pt>
                <c:pt idx="949">
                  <c:v>63.787868082309572</c:v>
                </c:pt>
                <c:pt idx="950">
                  <c:v>63.271980199559458</c:v>
                </c:pt>
                <c:pt idx="951">
                  <c:v>62.756092316809344</c:v>
                </c:pt>
                <c:pt idx="952">
                  <c:v>62.036629542751072</c:v>
                </c:pt>
                <c:pt idx="953">
                  <c:v>61.25088478231168</c:v>
                </c:pt>
                <c:pt idx="954">
                  <c:v>60.442829726201062</c:v>
                </c:pt>
                <c:pt idx="955">
                  <c:v>59.521687495892714</c:v>
                </c:pt>
                <c:pt idx="956">
                  <c:v>57.439217281450347</c:v>
                </c:pt>
                <c:pt idx="957">
                  <c:v>57.896993689535691</c:v>
                </c:pt>
                <c:pt idx="958">
                  <c:v>57.258662470303335</c:v>
                </c:pt>
                <c:pt idx="959">
                  <c:v>56.398059935363804</c:v>
                </c:pt>
                <c:pt idx="960">
                  <c:v>56.798149148288893</c:v>
                </c:pt>
                <c:pt idx="961">
                  <c:v>55.973717384811764</c:v>
                </c:pt>
                <c:pt idx="962">
                  <c:v>55.919964767704315</c:v>
                </c:pt>
                <c:pt idx="963">
                  <c:v>57.072318814473675</c:v>
                </c:pt>
                <c:pt idx="964">
                  <c:v>57.213063404927922</c:v>
                </c:pt>
                <c:pt idx="965">
                  <c:v>56.342171914887473</c:v>
                </c:pt>
                <c:pt idx="966">
                  <c:v>56.436214773048675</c:v>
                </c:pt>
                <c:pt idx="967">
                  <c:v>59.658859345258428</c:v>
                </c:pt>
                <c:pt idx="968">
                  <c:v>59.644248414109711</c:v>
                </c:pt>
                <c:pt idx="969">
                  <c:v>59.767375587980872</c:v>
                </c:pt>
                <c:pt idx="970">
                  <c:v>59.88277596710558</c:v>
                </c:pt>
                <c:pt idx="971">
                  <c:v>62.385274263658474</c:v>
                </c:pt>
                <c:pt idx="972">
                  <c:v>61.235960710220795</c:v>
                </c:pt>
                <c:pt idx="973">
                  <c:v>64.199127618906488</c:v>
                </c:pt>
                <c:pt idx="974">
                  <c:v>63.321135402106869</c:v>
                </c:pt>
                <c:pt idx="975">
                  <c:v>62.431118103081474</c:v>
                </c:pt>
                <c:pt idx="976">
                  <c:v>62.529048144488179</c:v>
                </c:pt>
                <c:pt idx="977">
                  <c:v>67.202284544206151</c:v>
                </c:pt>
                <c:pt idx="978">
                  <c:v>68.98455452991054</c:v>
                </c:pt>
                <c:pt idx="979">
                  <c:v>68.959969489644266</c:v>
                </c:pt>
                <c:pt idx="980">
                  <c:v>69.056939658711272</c:v>
                </c:pt>
                <c:pt idx="981">
                  <c:v>68.129424343170058</c:v>
                </c:pt>
                <c:pt idx="982">
                  <c:v>67.201909027628844</c:v>
                </c:pt>
                <c:pt idx="983">
                  <c:v>67.262109613590624</c:v>
                </c:pt>
                <c:pt idx="984">
                  <c:v>67.514228267005052</c:v>
                </c:pt>
                <c:pt idx="985">
                  <c:v>66.532724633514761</c:v>
                </c:pt>
                <c:pt idx="986">
                  <c:v>66.710821046315871</c:v>
                </c:pt>
                <c:pt idx="987">
                  <c:v>65.808815005283321</c:v>
                </c:pt>
                <c:pt idx="988">
                  <c:v>65.641144705053236</c:v>
                </c:pt>
                <c:pt idx="989">
                  <c:v>65.450482156606384</c:v>
                </c:pt>
                <c:pt idx="990">
                  <c:v>65.32017432677489</c:v>
                </c:pt>
                <c:pt idx="991">
                  <c:v>65.677376220561172</c:v>
                </c:pt>
                <c:pt idx="992">
                  <c:v>66.798375971407395</c:v>
                </c:pt>
                <c:pt idx="993">
                  <c:v>68.803397672726177</c:v>
                </c:pt>
                <c:pt idx="994">
                  <c:v>69.846633269854252</c:v>
                </c:pt>
                <c:pt idx="995">
                  <c:v>69.876912314736515</c:v>
                </c:pt>
                <c:pt idx="996">
                  <c:v>69.894205424409861</c:v>
                </c:pt>
                <c:pt idx="997">
                  <c:v>71.898483473272691</c:v>
                </c:pt>
                <c:pt idx="998">
                  <c:v>71.423510708365939</c:v>
                </c:pt>
                <c:pt idx="999">
                  <c:v>71.370799042667997</c:v>
                </c:pt>
                <c:pt idx="1000">
                  <c:v>72.249374337039143</c:v>
                </c:pt>
                <c:pt idx="1001">
                  <c:v>71.969664733067532</c:v>
                </c:pt>
                <c:pt idx="1002">
                  <c:v>71.668777375761252</c:v>
                </c:pt>
                <c:pt idx="1003">
                  <c:v>72.258379084822025</c:v>
                </c:pt>
                <c:pt idx="1004">
                  <c:v>71.825420457230891</c:v>
                </c:pt>
                <c:pt idx="1005">
                  <c:v>73.241199003492454</c:v>
                </c:pt>
                <c:pt idx="1006">
                  <c:v>72.535796502398355</c:v>
                </c:pt>
                <c:pt idx="1007">
                  <c:v>72.641907371432922</c:v>
                </c:pt>
                <c:pt idx="1008">
                  <c:v>71.631494144910121</c:v>
                </c:pt>
                <c:pt idx="1009">
                  <c:v>72.258195034837001</c:v>
                </c:pt>
                <c:pt idx="1010">
                  <c:v>71.763946106278595</c:v>
                </c:pt>
                <c:pt idx="1011">
                  <c:v>68.348065786525112</c:v>
                </c:pt>
                <c:pt idx="1012">
                  <c:v>67.718667578929242</c:v>
                </c:pt>
                <c:pt idx="1013">
                  <c:v>68.089269371333373</c:v>
                </c:pt>
                <c:pt idx="1014">
                  <c:v>67.459871163737503</c:v>
                </c:pt>
                <c:pt idx="1015">
                  <c:v>66.830472956141634</c:v>
                </c:pt>
                <c:pt idx="1016">
                  <c:v>66.201074748545764</c:v>
                </c:pt>
                <c:pt idx="1017">
                  <c:v>66.563248008699148</c:v>
                </c:pt>
                <c:pt idx="1018">
                  <c:v>66.546228458796705</c:v>
                </c:pt>
                <c:pt idx="1019">
                  <c:v>66.507022833068945</c:v>
                </c:pt>
                <c:pt idx="1020">
                  <c:v>66.739259313106274</c:v>
                </c:pt>
                <c:pt idx="1021">
                  <c:v>64.865187926750281</c:v>
                </c:pt>
                <c:pt idx="1022">
                  <c:v>64.656165081974507</c:v>
                </c:pt>
                <c:pt idx="1023">
                  <c:v>65.219729884345242</c:v>
                </c:pt>
                <c:pt idx="1024">
                  <c:v>65.664707488021605</c:v>
                </c:pt>
                <c:pt idx="1025">
                  <c:v>65.675297081481617</c:v>
                </c:pt>
                <c:pt idx="1026">
                  <c:v>65.512499359339429</c:v>
                </c:pt>
                <c:pt idx="1027">
                  <c:v>61.192598785588949</c:v>
                </c:pt>
                <c:pt idx="1028">
                  <c:v>61.162663104813497</c:v>
                </c:pt>
                <c:pt idx="1029">
                  <c:v>61.118935128481986</c:v>
                </c:pt>
                <c:pt idx="1030">
                  <c:v>61.061383922441479</c:v>
                </c:pt>
                <c:pt idx="1031">
                  <c:v>60.005551843235274</c:v>
                </c:pt>
                <c:pt idx="1032">
                  <c:v>59.949719764029069</c:v>
                </c:pt>
                <c:pt idx="1033">
                  <c:v>60.893887684822865</c:v>
                </c:pt>
                <c:pt idx="1034">
                  <c:v>58.298135027497707</c:v>
                </c:pt>
                <c:pt idx="1035">
                  <c:v>58.388429961044466</c:v>
                </c:pt>
                <c:pt idx="1036">
                  <c:v>57.033910330047789</c:v>
                </c:pt>
                <c:pt idx="1037">
                  <c:v>55.976613289220268</c:v>
                </c:pt>
                <c:pt idx="1038">
                  <c:v>54.919316248392747</c:v>
                </c:pt>
                <c:pt idx="1039">
                  <c:v>54.161303460063401</c:v>
                </c:pt>
                <c:pt idx="1040">
                  <c:v>55.070569108611323</c:v>
                </c:pt>
                <c:pt idx="1041">
                  <c:v>54.965546162874453</c:v>
                </c:pt>
                <c:pt idx="1042">
                  <c:v>55.817470348896229</c:v>
                </c:pt>
                <c:pt idx="1043">
                  <c:v>57.566902759961089</c:v>
                </c:pt>
                <c:pt idx="1044">
                  <c:v>59.15258771693766</c:v>
                </c:pt>
                <c:pt idx="1045">
                  <c:v>59.113499964912698</c:v>
                </c:pt>
                <c:pt idx="1046">
                  <c:v>59.017291678972022</c:v>
                </c:pt>
                <c:pt idx="1047">
                  <c:v>57.848969379726498</c:v>
                </c:pt>
                <c:pt idx="1048">
                  <c:v>55.140954295796689</c:v>
                </c:pt>
                <c:pt idx="1049">
                  <c:v>56.130016914170213</c:v>
                </c:pt>
                <c:pt idx="1050">
                  <c:v>56.054092605139537</c:v>
                </c:pt>
                <c:pt idx="1051">
                  <c:v>54.754352886009315</c:v>
                </c:pt>
                <c:pt idx="1052">
                  <c:v>54.736507019402872</c:v>
                </c:pt>
                <c:pt idx="1053">
                  <c:v>54.118507796963435</c:v>
                </c:pt>
                <c:pt idx="1054">
                  <c:v>56.244736748233301</c:v>
                </c:pt>
                <c:pt idx="1055">
                  <c:v>55.546346830874477</c:v>
                </c:pt>
                <c:pt idx="1056">
                  <c:v>55.117053188554678</c:v>
                </c:pt>
                <c:pt idx="1057">
                  <c:v>54.417621904136062</c:v>
                </c:pt>
                <c:pt idx="1058">
                  <c:v>54.704803643591497</c:v>
                </c:pt>
                <c:pt idx="1059">
                  <c:v>54.6302538731832</c:v>
                </c:pt>
                <c:pt idx="1060">
                  <c:v>55.541314361454347</c:v>
                </c:pt>
                <c:pt idx="1061">
                  <c:v>55.292016561584553</c:v>
                </c:pt>
                <c:pt idx="1062">
                  <c:v>53.399847180579933</c:v>
                </c:pt>
                <c:pt idx="1063">
                  <c:v>53.381746392550518</c:v>
                </c:pt>
                <c:pt idx="1064">
                  <c:v>54.280883024239287</c:v>
                </c:pt>
                <c:pt idx="1065">
                  <c:v>54.800639715914933</c:v>
                </c:pt>
                <c:pt idx="1066">
                  <c:v>54.694598275368421</c:v>
                </c:pt>
                <c:pt idx="1067">
                  <c:v>55.875934822925657</c:v>
                </c:pt>
                <c:pt idx="1068">
                  <c:v>55.460508282908542</c:v>
                </c:pt>
                <c:pt idx="1069">
                  <c:v>54.903944999205144</c:v>
                </c:pt>
                <c:pt idx="1070">
                  <c:v>54.004288496776525</c:v>
                </c:pt>
                <c:pt idx="1071">
                  <c:v>53.871974871692558</c:v>
                </c:pt>
                <c:pt idx="1072">
                  <c:v>53.171004326293826</c:v>
                </c:pt>
                <c:pt idx="1073">
                  <c:v>51.310064565795997</c:v>
                </c:pt>
                <c:pt idx="1074">
                  <c:v>52.283822941266422</c:v>
                </c:pt>
                <c:pt idx="1075">
                  <c:v>54.34621376587387</c:v>
                </c:pt>
                <c:pt idx="1076">
                  <c:v>54.394114492820236</c:v>
                </c:pt>
                <c:pt idx="1077">
                  <c:v>53.295113864616617</c:v>
                </c:pt>
                <c:pt idx="1078">
                  <c:v>53.556642734262383</c:v>
                </c:pt>
                <c:pt idx="1079">
                  <c:v>53.48634279261983</c:v>
                </c:pt>
                <c:pt idx="1080">
                  <c:v>53.376893321553574</c:v>
                </c:pt>
                <c:pt idx="1081">
                  <c:v>54.236361586310089</c:v>
                </c:pt>
                <c:pt idx="1082">
                  <c:v>53.120877222934318</c:v>
                </c:pt>
                <c:pt idx="1083">
                  <c:v>52.91424923696313</c:v>
                </c:pt>
                <c:pt idx="1084">
                  <c:v>50.01096446252059</c:v>
                </c:pt>
                <c:pt idx="1085">
                  <c:v>49.421987155592156</c:v>
                </c:pt>
                <c:pt idx="1086">
                  <c:v>48.447625258410092</c:v>
                </c:pt>
                <c:pt idx="1087">
                  <c:v>47.999522250255673</c:v>
                </c:pt>
                <c:pt idx="1088">
                  <c:v>47.510656627919857</c:v>
                </c:pt>
                <c:pt idx="1089">
                  <c:v>46.337772811504159</c:v>
                </c:pt>
                <c:pt idx="1090">
                  <c:v>47.101141120595535</c:v>
                </c:pt>
                <c:pt idx="1091">
                  <c:v>46.854269505005</c:v>
                </c:pt>
                <c:pt idx="1092">
                  <c:v>46.807852570728315</c:v>
                </c:pt>
                <c:pt idx="1093">
                  <c:v>46.524022787268244</c:v>
                </c:pt>
                <c:pt idx="1094">
                  <c:v>46.363082194930939</c:v>
                </c:pt>
                <c:pt idx="1095">
                  <c:v>46.153779971400866</c:v>
                </c:pt>
                <c:pt idx="1096">
                  <c:v>45.912052891901304</c:v>
                </c:pt>
                <c:pt idx="1097">
                  <c:v>45.938995412346969</c:v>
                </c:pt>
                <c:pt idx="1098">
                  <c:v>45.809833170074327</c:v>
                </c:pt>
                <c:pt idx="1099">
                  <c:v>47.311145057710434</c:v>
                </c:pt>
                <c:pt idx="1100">
                  <c:v>47.242305296971054</c:v>
                </c:pt>
                <c:pt idx="1101">
                  <c:v>47.061307692076653</c:v>
                </c:pt>
                <c:pt idx="1102">
                  <c:v>47.847922834942992</c:v>
                </c:pt>
                <c:pt idx="1103">
                  <c:v>46.585682142858339</c:v>
                </c:pt>
                <c:pt idx="1104">
                  <c:v>46.209713138347752</c:v>
                </c:pt>
                <c:pt idx="1105">
                  <c:v>45.434793747807696</c:v>
                </c:pt>
                <c:pt idx="1106">
                  <c:v>44.253510717548174</c:v>
                </c:pt>
                <c:pt idx="1107">
                  <c:v>43.039832607647156</c:v>
                </c:pt>
                <c:pt idx="1108">
                  <c:v>41.809901631169964</c:v>
                </c:pt>
                <c:pt idx="1109">
                  <c:v>41.797401082998498</c:v>
                </c:pt>
                <c:pt idx="1110">
                  <c:v>41.309079079832578</c:v>
                </c:pt>
                <c:pt idx="1111">
                  <c:v>42.119637160239371</c:v>
                </c:pt>
                <c:pt idx="1112">
                  <c:v>42.65544880746549</c:v>
                </c:pt>
                <c:pt idx="1113">
                  <c:v>42.149034603966903</c:v>
                </c:pt>
                <c:pt idx="1114">
                  <c:v>43.346998440447393</c:v>
                </c:pt>
                <c:pt idx="1115">
                  <c:v>42.498763502006717</c:v>
                </c:pt>
                <c:pt idx="1116">
                  <c:v>41.283043223057099</c:v>
                </c:pt>
                <c:pt idx="1117">
                  <c:v>42.034358916609769</c:v>
                </c:pt>
                <c:pt idx="1118">
                  <c:v>41.735951789619108</c:v>
                </c:pt>
                <c:pt idx="1119">
                  <c:v>40.437544662628447</c:v>
                </c:pt>
                <c:pt idx="1120">
                  <c:v>39.139137535637786</c:v>
                </c:pt>
                <c:pt idx="1121">
                  <c:v>38.750262802583165</c:v>
                </c:pt>
                <c:pt idx="1122">
                  <c:v>40.13161018754343</c:v>
                </c:pt>
                <c:pt idx="1123">
                  <c:v>38.842611416135199</c:v>
                </c:pt>
                <c:pt idx="1124">
                  <c:v>38.53672679121577</c:v>
                </c:pt>
                <c:pt idx="1125">
                  <c:v>38.162931292996177</c:v>
                </c:pt>
                <c:pt idx="1126">
                  <c:v>37.511933087738221</c:v>
                </c:pt>
                <c:pt idx="1127">
                  <c:v>37.052781002551164</c:v>
                </c:pt>
                <c:pt idx="1128">
                  <c:v>36.593628917364107</c:v>
                </c:pt>
                <c:pt idx="1129">
                  <c:v>36.13447683217705</c:v>
                </c:pt>
                <c:pt idx="1130">
                  <c:v>34.861114600304973</c:v>
                </c:pt>
                <c:pt idx="1131">
                  <c:v>33.587752368432895</c:v>
                </c:pt>
                <c:pt idx="1132">
                  <c:v>32.314390136560817</c:v>
                </c:pt>
                <c:pt idx="1133">
                  <c:v>34.225210252264873</c:v>
                </c:pt>
                <c:pt idx="1134">
                  <c:v>34.013089951503304</c:v>
                </c:pt>
                <c:pt idx="1135">
                  <c:v>33.42952130566249</c:v>
                </c:pt>
                <c:pt idx="1136">
                  <c:v>32.096104255462343</c:v>
                </c:pt>
                <c:pt idx="1137">
                  <c:v>30.787405675551817</c:v>
                </c:pt>
                <c:pt idx="1138">
                  <c:v>30.781581435557428</c:v>
                </c:pt>
                <c:pt idx="1139">
                  <c:v>31.62984228075668</c:v>
                </c:pt>
                <c:pt idx="1140">
                  <c:v>31.428149873926049</c:v>
                </c:pt>
                <c:pt idx="1141">
                  <c:v>30.383930140224226</c:v>
                </c:pt>
                <c:pt idx="1142">
                  <c:v>30.077713281327117</c:v>
                </c:pt>
                <c:pt idx="1143">
                  <c:v>25.095166308597015</c:v>
                </c:pt>
                <c:pt idx="1144">
                  <c:v>23.809800646327936</c:v>
                </c:pt>
                <c:pt idx="1145">
                  <c:v>23.747777934852927</c:v>
                </c:pt>
                <c:pt idx="1146">
                  <c:v>23.390156825079639</c:v>
                </c:pt>
                <c:pt idx="1147">
                  <c:v>23.307831925724678</c:v>
                </c:pt>
                <c:pt idx="1148">
                  <c:v>22.767956802011032</c:v>
                </c:pt>
                <c:pt idx="1149">
                  <c:v>22.589121164617868</c:v>
                </c:pt>
                <c:pt idx="1150">
                  <c:v>21.667034161837471</c:v>
                </c:pt>
                <c:pt idx="1151">
                  <c:v>22.114104554386728</c:v>
                </c:pt>
                <c:pt idx="1152">
                  <c:v>23.595265078861388</c:v>
                </c:pt>
                <c:pt idx="1153">
                  <c:v>24.058059240707589</c:v>
                </c:pt>
                <c:pt idx="1154">
                  <c:v>24.259323036476609</c:v>
                </c:pt>
                <c:pt idx="1155">
                  <c:v>25.323766182365137</c:v>
                </c:pt>
                <c:pt idx="1156">
                  <c:v>24.752326300849454</c:v>
                </c:pt>
                <c:pt idx="1157">
                  <c:v>23.375826096427623</c:v>
                </c:pt>
                <c:pt idx="1158">
                  <c:v>27.536466708797938</c:v>
                </c:pt>
                <c:pt idx="1159">
                  <c:v>28.141826055046661</c:v>
                </c:pt>
                <c:pt idx="1160">
                  <c:v>27.899025173326695</c:v>
                </c:pt>
                <c:pt idx="1161">
                  <c:v>27.462404385468837</c:v>
                </c:pt>
                <c:pt idx="1162">
                  <c:v>27.407858519205018</c:v>
                </c:pt>
                <c:pt idx="1163">
                  <c:v>26.752241332781601</c:v>
                </c:pt>
                <c:pt idx="1164">
                  <c:v>26.891668022143151</c:v>
                </c:pt>
                <c:pt idx="1165">
                  <c:v>26.019440783926321</c:v>
                </c:pt>
                <c:pt idx="1166">
                  <c:v>25.147213545709491</c:v>
                </c:pt>
                <c:pt idx="1167">
                  <c:v>24.251599397238508</c:v>
                </c:pt>
                <c:pt idx="1168">
                  <c:v>23.355985248767524</c:v>
                </c:pt>
                <c:pt idx="1169">
                  <c:v>22.448638576069911</c:v>
                </c:pt>
                <c:pt idx="1170">
                  <c:v>22.241274321077682</c:v>
                </c:pt>
                <c:pt idx="1171">
                  <c:v>21.73757131939163</c:v>
                </c:pt>
                <c:pt idx="1172">
                  <c:v>21.722927112236835</c:v>
                </c:pt>
                <c:pt idx="1173">
                  <c:v>21.55730285521885</c:v>
                </c:pt>
                <c:pt idx="1174">
                  <c:v>21.294660365819556</c:v>
                </c:pt>
                <c:pt idx="1175">
                  <c:v>20.960850542913345</c:v>
                </c:pt>
                <c:pt idx="1176">
                  <c:v>20.408893956162494</c:v>
                </c:pt>
                <c:pt idx="1177">
                  <c:v>20.856937369411643</c:v>
                </c:pt>
                <c:pt idx="1178">
                  <c:v>20.156028350315395</c:v>
                </c:pt>
                <c:pt idx="1179">
                  <c:v>22.317996458712152</c:v>
                </c:pt>
                <c:pt idx="1180">
                  <c:v>23.99032174262685</c:v>
                </c:pt>
                <c:pt idx="1181">
                  <c:v>23.587074407839001</c:v>
                </c:pt>
                <c:pt idx="1182">
                  <c:v>23.126689625620024</c:v>
                </c:pt>
                <c:pt idx="1183">
                  <c:v>22.953344998029223</c:v>
                </c:pt>
                <c:pt idx="1184">
                  <c:v>20.553225413973404</c:v>
                </c:pt>
                <c:pt idx="1185">
                  <c:v>18.945567937459352</c:v>
                </c:pt>
                <c:pt idx="1186">
                  <c:v>20.136525981191635</c:v>
                </c:pt>
                <c:pt idx="1187">
                  <c:v>18.294979990622394</c:v>
                </c:pt>
                <c:pt idx="1188">
                  <c:v>18.227797960081055</c:v>
                </c:pt>
                <c:pt idx="1189">
                  <c:v>18.871302696501093</c:v>
                </c:pt>
                <c:pt idx="1190">
                  <c:v>19.307086742306144</c:v>
                </c:pt>
                <c:pt idx="1191">
                  <c:v>19.742870788111194</c:v>
                </c:pt>
                <c:pt idx="1192">
                  <c:v>20.162047045305471</c:v>
                </c:pt>
                <c:pt idx="1193">
                  <c:v>20.340837321326482</c:v>
                </c:pt>
                <c:pt idx="1194">
                  <c:v>25.993260657632192</c:v>
                </c:pt>
                <c:pt idx="1195">
                  <c:v>24.373668513896771</c:v>
                </c:pt>
                <c:pt idx="1196">
                  <c:v>24.305345059567141</c:v>
                </c:pt>
                <c:pt idx="1197">
                  <c:v>24.270307678883412</c:v>
                </c:pt>
                <c:pt idx="1198">
                  <c:v>23.339130986068646</c:v>
                </c:pt>
                <c:pt idx="1199">
                  <c:v>22.009565084158428</c:v>
                </c:pt>
                <c:pt idx="1200">
                  <c:v>22.522326557819888</c:v>
                </c:pt>
                <c:pt idx="1201">
                  <c:v>21.015171803992089</c:v>
                </c:pt>
                <c:pt idx="1202">
                  <c:v>19.508017050164291</c:v>
                </c:pt>
                <c:pt idx="1203">
                  <c:v>18.980901399587914</c:v>
                </c:pt>
                <c:pt idx="1204">
                  <c:v>20.453785749011537</c:v>
                </c:pt>
                <c:pt idx="1205">
                  <c:v>17.186962048019026</c:v>
                </c:pt>
                <c:pt idx="1206">
                  <c:v>8.1749145450908571</c:v>
                </c:pt>
                <c:pt idx="1207">
                  <c:v>5.2586086013601117</c:v>
                </c:pt>
                <c:pt idx="1208">
                  <c:v>4.8899902393526187</c:v>
                </c:pt>
                <c:pt idx="1209">
                  <c:v>4.7017122659267221</c:v>
                </c:pt>
                <c:pt idx="1210">
                  <c:v>3.7489024596420322</c:v>
                </c:pt>
                <c:pt idx="1211">
                  <c:v>5.1434801661757348</c:v>
                </c:pt>
                <c:pt idx="1212">
                  <c:v>4.9565376115969633</c:v>
                </c:pt>
                <c:pt idx="1213">
                  <c:v>5.6289278959250577</c:v>
                </c:pt>
                <c:pt idx="1214">
                  <c:v>6.1139455964922522</c:v>
                </c:pt>
                <c:pt idx="1215">
                  <c:v>4.5578848359678901</c:v>
                </c:pt>
                <c:pt idx="1216">
                  <c:v>4.4349243451059266</c:v>
                </c:pt>
                <c:pt idx="1217">
                  <c:v>5.1380950706225859</c:v>
                </c:pt>
                <c:pt idx="1218">
                  <c:v>8.3873700512244156</c:v>
                </c:pt>
                <c:pt idx="1219">
                  <c:v>9.5640878679491266</c:v>
                </c:pt>
                <c:pt idx="1220">
                  <c:v>11.767390848780249</c:v>
                </c:pt>
                <c:pt idx="1221">
                  <c:v>11.654660863217734</c:v>
                </c:pt>
                <c:pt idx="1222">
                  <c:v>11.527534064772599</c:v>
                </c:pt>
                <c:pt idx="1223">
                  <c:v>9.8902197769081948</c:v>
                </c:pt>
                <c:pt idx="1224">
                  <c:v>8.2529054890437905</c:v>
                </c:pt>
                <c:pt idx="1225">
                  <c:v>6.6155912011793863</c:v>
                </c:pt>
                <c:pt idx="1226">
                  <c:v>4.9563509591045314</c:v>
                </c:pt>
                <c:pt idx="1227">
                  <c:v>4.9490569098484665</c:v>
                </c:pt>
                <c:pt idx="1228">
                  <c:v>4.5461955175186599</c:v>
                </c:pt>
                <c:pt idx="1229">
                  <c:v>4.0010013993243385</c:v>
                </c:pt>
                <c:pt idx="1230">
                  <c:v>4.4191403349519103</c:v>
                </c:pt>
                <c:pt idx="1231">
                  <c:v>3.8372792705794825</c:v>
                </c:pt>
                <c:pt idx="1232">
                  <c:v>5.1996808278986766</c:v>
                </c:pt>
                <c:pt idx="1233">
                  <c:v>4.5567536073998891</c:v>
                </c:pt>
                <c:pt idx="1234">
                  <c:v>3.4201874467898654</c:v>
                </c:pt>
                <c:pt idx="1235">
                  <c:v>0.56040987425798994</c:v>
                </c:pt>
                <c:pt idx="1236">
                  <c:v>0.553017633431652</c:v>
                </c:pt>
                <c:pt idx="1237">
                  <c:v>-1.0250560514937668</c:v>
                </c:pt>
                <c:pt idx="1238">
                  <c:v>1.3303649426454327</c:v>
                </c:pt>
                <c:pt idx="1239">
                  <c:v>0.25838202217219264</c:v>
                </c:pt>
                <c:pt idx="1240">
                  <c:v>0.84983127202109565</c:v>
                </c:pt>
                <c:pt idx="1241">
                  <c:v>2.9490235060811409</c:v>
                </c:pt>
                <c:pt idx="1242">
                  <c:v>2.7811072247901869</c:v>
                </c:pt>
                <c:pt idx="1243">
                  <c:v>4.5710935824852346</c:v>
                </c:pt>
                <c:pt idx="1244">
                  <c:v>5.8826525078861627</c:v>
                </c:pt>
                <c:pt idx="1245">
                  <c:v>5.84317694940564</c:v>
                </c:pt>
                <c:pt idx="1246">
                  <c:v>7.7373118114031225</c:v>
                </c:pt>
                <c:pt idx="1247">
                  <c:v>6.7810905129877561</c:v>
                </c:pt>
                <c:pt idx="1248">
                  <c:v>7.5856069305957039</c:v>
                </c:pt>
                <c:pt idx="1249">
                  <c:v>7.891011424371178</c:v>
                </c:pt>
                <c:pt idx="1250">
                  <c:v>7.2009537546769513</c:v>
                </c:pt>
                <c:pt idx="1251">
                  <c:v>6.5108960849827247</c:v>
                </c:pt>
                <c:pt idx="1252">
                  <c:v>5.592282594527429</c:v>
                </c:pt>
                <c:pt idx="1253">
                  <c:v>4.7155047134179178</c:v>
                </c:pt>
                <c:pt idx="1254">
                  <c:v>0.58682723524558877</c:v>
                </c:pt>
                <c:pt idx="1255">
                  <c:v>1.892972863294458</c:v>
                </c:pt>
                <c:pt idx="1256">
                  <c:v>2.7022488469108779</c:v>
                </c:pt>
                <c:pt idx="1257">
                  <c:v>2.2726708009763059</c:v>
                </c:pt>
                <c:pt idx="1258">
                  <c:v>2.843092755041734</c:v>
                </c:pt>
                <c:pt idx="1259">
                  <c:v>3.0847212269503168</c:v>
                </c:pt>
                <c:pt idx="1260">
                  <c:v>3.1648766094142093</c:v>
                </c:pt>
                <c:pt idx="1261">
                  <c:v>2.6215504113288643</c:v>
                </c:pt>
                <c:pt idx="1262">
                  <c:v>0.23624089328696396</c:v>
                </c:pt>
                <c:pt idx="1263">
                  <c:v>-6.8939953147247417</c:v>
                </c:pt>
                <c:pt idx="1264">
                  <c:v>-7.0299578561684584</c:v>
                </c:pt>
                <c:pt idx="1265">
                  <c:v>-7.5402397866812052</c:v>
                </c:pt>
                <c:pt idx="1266">
                  <c:v>-8.3413870320673009</c:v>
                </c:pt>
                <c:pt idx="1267">
                  <c:v>-9.2031918255197986</c:v>
                </c:pt>
                <c:pt idx="1268">
                  <c:v>-8.002498714515017</c:v>
                </c:pt>
                <c:pt idx="1269">
                  <c:v>-9.7349772384431095</c:v>
                </c:pt>
                <c:pt idx="1270">
                  <c:v>-11.591592044008166</c:v>
                </c:pt>
                <c:pt idx="1271">
                  <c:v>-9.4030385594746928</c:v>
                </c:pt>
                <c:pt idx="1272">
                  <c:v>-10.058916165787192</c:v>
                </c:pt>
                <c:pt idx="1273">
                  <c:v>-10.714793772099691</c:v>
                </c:pt>
                <c:pt idx="1274">
                  <c:v>-11.271236835633607</c:v>
                </c:pt>
                <c:pt idx="1275">
                  <c:v>-11.98899580510834</c:v>
                </c:pt>
                <c:pt idx="1276">
                  <c:v>-13.730016753986686</c:v>
                </c:pt>
                <c:pt idx="1277">
                  <c:v>-13.471037702865031</c:v>
                </c:pt>
                <c:pt idx="1278">
                  <c:v>-13.212058651743376</c:v>
                </c:pt>
                <c:pt idx="1279">
                  <c:v>-14.976394333710831</c:v>
                </c:pt>
                <c:pt idx="1280">
                  <c:v>-12.740730015678285</c:v>
                </c:pt>
                <c:pt idx="1281">
                  <c:v>-14.993906761984672</c:v>
                </c:pt>
                <c:pt idx="1282">
                  <c:v>-14.133239259218568</c:v>
                </c:pt>
                <c:pt idx="1283">
                  <c:v>-12.832325658655357</c:v>
                </c:pt>
                <c:pt idx="1284">
                  <c:v>-14.582184160987348</c:v>
                </c:pt>
                <c:pt idx="1285">
                  <c:v>-16.426088514876167</c:v>
                </c:pt>
                <c:pt idx="1286">
                  <c:v>-17.327988165471247</c:v>
                </c:pt>
                <c:pt idx="1287">
                  <c:v>-18.224487289600123</c:v>
                </c:pt>
                <c:pt idx="1288">
                  <c:v>-16.41769964930706</c:v>
                </c:pt>
                <c:pt idx="1289">
                  <c:v>-15.634472311351352</c:v>
                </c:pt>
                <c:pt idx="1290">
                  <c:v>-11.82766493196767</c:v>
                </c:pt>
                <c:pt idx="1291">
                  <c:v>-10.649649877262448</c:v>
                </c:pt>
                <c:pt idx="1292">
                  <c:v>-7.4015982527025175</c:v>
                </c:pt>
                <c:pt idx="1293">
                  <c:v>-10.154472741396752</c:v>
                </c:pt>
                <c:pt idx="1294">
                  <c:v>-10.317006908432258</c:v>
                </c:pt>
                <c:pt idx="1295">
                  <c:v>-13.00970265078506</c:v>
                </c:pt>
                <c:pt idx="1296">
                  <c:v>-13.039050127429176</c:v>
                </c:pt>
                <c:pt idx="1297">
                  <c:v>-12.244840475017712</c:v>
                </c:pt>
                <c:pt idx="1298">
                  <c:v>-13.024005512997839</c:v>
                </c:pt>
                <c:pt idx="1299">
                  <c:v>-19.741442121603562</c:v>
                </c:pt>
                <c:pt idx="1300">
                  <c:v>-17.906823800314125</c:v>
                </c:pt>
                <c:pt idx="1301">
                  <c:v>-19.725095465393355</c:v>
                </c:pt>
                <c:pt idx="1302">
                  <c:v>-20.591583269484303</c:v>
                </c:pt>
                <c:pt idx="1303">
                  <c:v>-19.506499083153013</c:v>
                </c:pt>
                <c:pt idx="1304">
                  <c:v>-20.567935209483746</c:v>
                </c:pt>
                <c:pt idx="1305">
                  <c:v>-18.996877093876144</c:v>
                </c:pt>
                <c:pt idx="1306">
                  <c:v>-20.951662988595274</c:v>
                </c:pt>
                <c:pt idx="1307">
                  <c:v>-21.154118804597225</c:v>
                </c:pt>
                <c:pt idx="1308">
                  <c:v>-24.488231942106001</c:v>
                </c:pt>
                <c:pt idx="1309">
                  <c:v>-25.532048407155191</c:v>
                </c:pt>
                <c:pt idx="1310">
                  <c:v>-26.341023446137385</c:v>
                </c:pt>
                <c:pt idx="1311">
                  <c:v>-27.162787542916963</c:v>
                </c:pt>
                <c:pt idx="1312">
                  <c:v>-27.984551639696541</c:v>
                </c:pt>
                <c:pt idx="1313">
                  <c:v>-27.806315736476119</c:v>
                </c:pt>
                <c:pt idx="1314">
                  <c:v>-28.652475831302187</c:v>
                </c:pt>
                <c:pt idx="1315">
                  <c:v>-27.498635926128255</c:v>
                </c:pt>
                <c:pt idx="1316">
                  <c:v>-27.79950804248443</c:v>
                </c:pt>
                <c:pt idx="1317">
                  <c:v>-26.979260305168989</c:v>
                </c:pt>
                <c:pt idx="1318">
                  <c:v>-27.022694997026868</c:v>
                </c:pt>
                <c:pt idx="1319">
                  <c:v>-23.854807343401298</c:v>
                </c:pt>
                <c:pt idx="1320">
                  <c:v>-23.80646317967777</c:v>
                </c:pt>
                <c:pt idx="1321">
                  <c:v>-23.837151642672637</c:v>
                </c:pt>
                <c:pt idx="1322">
                  <c:v>-23.937772685015457</c:v>
                </c:pt>
                <c:pt idx="1323">
                  <c:v>-24.392420190235455</c:v>
                </c:pt>
                <c:pt idx="1324">
                  <c:v>-23.240570112946237</c:v>
                </c:pt>
                <c:pt idx="1325">
                  <c:v>-24.198489642221322</c:v>
                </c:pt>
                <c:pt idx="1326">
                  <c:v>-22.759190339091742</c:v>
                </c:pt>
                <c:pt idx="1327">
                  <c:v>-22.441105861505079</c:v>
                </c:pt>
                <c:pt idx="1328">
                  <c:v>-23.698920966079683</c:v>
                </c:pt>
                <c:pt idx="1329">
                  <c:v>-24.547603801977807</c:v>
                </c:pt>
                <c:pt idx="1330">
                  <c:v>-24.425487359057481</c:v>
                </c:pt>
                <c:pt idx="1331">
                  <c:v>-23.04608882119857</c:v>
                </c:pt>
                <c:pt idx="1332">
                  <c:v>-23.228381234666013</c:v>
                </c:pt>
                <c:pt idx="1333">
                  <c:v>-20.534574885390267</c:v>
                </c:pt>
                <c:pt idx="1334">
                  <c:v>-21.892446852329218</c:v>
                </c:pt>
                <c:pt idx="1335">
                  <c:v>-23.947160403192033</c:v>
                </c:pt>
                <c:pt idx="1336">
                  <c:v>-27.698859199534844</c:v>
                </c:pt>
                <c:pt idx="1337">
                  <c:v>-28.483913448220271</c:v>
                </c:pt>
                <c:pt idx="1338">
                  <c:v>-28.515589068725909</c:v>
                </c:pt>
                <c:pt idx="1339">
                  <c:v>-28.574176127749002</c:v>
                </c:pt>
                <c:pt idx="1340">
                  <c:v>-28.007594813040669</c:v>
                </c:pt>
                <c:pt idx="1341">
                  <c:v>-27.846506203622784</c:v>
                </c:pt>
                <c:pt idx="1342">
                  <c:v>-31.425720264202795</c:v>
                </c:pt>
                <c:pt idx="1343">
                  <c:v>-31.813397137386843</c:v>
                </c:pt>
                <c:pt idx="1344">
                  <c:v>-33.076038276246202</c:v>
                </c:pt>
                <c:pt idx="1345">
                  <c:v>-35.696266524685953</c:v>
                </c:pt>
                <c:pt idx="1346">
                  <c:v>-42.430252334349284</c:v>
                </c:pt>
                <c:pt idx="1347">
                  <c:v>-42.75152159762812</c:v>
                </c:pt>
                <c:pt idx="1348">
                  <c:v>-43.55890745028568</c:v>
                </c:pt>
                <c:pt idx="1349">
                  <c:v>-40.841455827589243</c:v>
                </c:pt>
                <c:pt idx="1350">
                  <c:v>-41.071197874315409</c:v>
                </c:pt>
                <c:pt idx="1351">
                  <c:v>-42.057437861170655</c:v>
                </c:pt>
                <c:pt idx="1352">
                  <c:v>-46.721697032306515</c:v>
                </c:pt>
                <c:pt idx="1353">
                  <c:v>-46.901541140249691</c:v>
                </c:pt>
                <c:pt idx="1354">
                  <c:v>-47.194554087597538</c:v>
                </c:pt>
                <c:pt idx="1355">
                  <c:v>-49.228569752788161</c:v>
                </c:pt>
                <c:pt idx="1356">
                  <c:v>-50.317123203240577</c:v>
                </c:pt>
                <c:pt idx="1357">
                  <c:v>-51.405676653692993</c:v>
                </c:pt>
                <c:pt idx="1358">
                  <c:v>-51.494230104145409</c:v>
                </c:pt>
                <c:pt idx="1359">
                  <c:v>-52.743482063711632</c:v>
                </c:pt>
                <c:pt idx="1360">
                  <c:v>-52.905837271165197</c:v>
                </c:pt>
                <c:pt idx="1361">
                  <c:v>-54.414961476442052</c:v>
                </c:pt>
                <c:pt idx="1362">
                  <c:v>-54.436117830969899</c:v>
                </c:pt>
                <c:pt idx="1363">
                  <c:v>-54.484852851704098</c:v>
                </c:pt>
                <c:pt idx="1364">
                  <c:v>-55.960096570005213</c:v>
                </c:pt>
                <c:pt idx="1365">
                  <c:v>-56.837875353802382</c:v>
                </c:pt>
                <c:pt idx="1366">
                  <c:v>-58.74479217324506</c:v>
                </c:pt>
                <c:pt idx="1367">
                  <c:v>-57.680896573482983</c:v>
                </c:pt>
                <c:pt idx="1368">
                  <c:v>-58.704857748236336</c:v>
                </c:pt>
                <c:pt idx="1369">
                  <c:v>-60.722267560804227</c:v>
                </c:pt>
                <c:pt idx="1370">
                  <c:v>-45.531143529541254</c:v>
                </c:pt>
                <c:pt idx="1371">
                  <c:v>-45.552982408785006</c:v>
                </c:pt>
                <c:pt idx="1372">
                  <c:v>-45.583859762229849</c:v>
                </c:pt>
                <c:pt idx="1373">
                  <c:v>-45.868274857113519</c:v>
                </c:pt>
                <c:pt idx="1374">
                  <c:v>-45.877711586682729</c:v>
                </c:pt>
                <c:pt idx="1375">
                  <c:v>-41.989722580647538</c:v>
                </c:pt>
                <c:pt idx="1376">
                  <c:v>-41.130334535000195</c:v>
                </c:pt>
                <c:pt idx="1377">
                  <c:v>-38.885748091791235</c:v>
                </c:pt>
                <c:pt idx="1378">
                  <c:v>-40.075106231709697</c:v>
                </c:pt>
                <c:pt idx="1379">
                  <c:v>-40.112272337946727</c:v>
                </c:pt>
                <c:pt idx="1380">
                  <c:v>-40.264041493444509</c:v>
                </c:pt>
                <c:pt idx="1381">
                  <c:v>-41.560527551013166</c:v>
                </c:pt>
                <c:pt idx="1382">
                  <c:v>-43.062226909963869</c:v>
                </c:pt>
                <c:pt idx="1383">
                  <c:v>-45.71228766863949</c:v>
                </c:pt>
                <c:pt idx="1384">
                  <c:v>-53.367665292628907</c:v>
                </c:pt>
                <c:pt idx="1385">
                  <c:v>-53.418734114244863</c:v>
                </c:pt>
                <c:pt idx="1386">
                  <c:v>-53.103538924730529</c:v>
                </c:pt>
                <c:pt idx="1387">
                  <c:v>-53.300296095754526</c:v>
                </c:pt>
                <c:pt idx="1388">
                  <c:v>-55.526147321626674</c:v>
                </c:pt>
                <c:pt idx="1389">
                  <c:v>-56.286230197430037</c:v>
                </c:pt>
                <c:pt idx="1390">
                  <c:v>-59.818820049924895</c:v>
                </c:pt>
                <c:pt idx="1391">
                  <c:v>-60.074035368074298</c:v>
                </c:pt>
                <c:pt idx="1392">
                  <c:v>-64.492273910670448</c:v>
                </c:pt>
                <c:pt idx="1393">
                  <c:v>-64.576923498062115</c:v>
                </c:pt>
                <c:pt idx="1394">
                  <c:v>-66.376144595373475</c:v>
                </c:pt>
                <c:pt idx="1395">
                  <c:v>-66.399018864031717</c:v>
                </c:pt>
                <c:pt idx="1396">
                  <c:v>-68.723946384679522</c:v>
                </c:pt>
                <c:pt idx="1397">
                  <c:v>-69.080007973317933</c:v>
                </c:pt>
                <c:pt idx="1398">
                  <c:v>-67.319184556051027</c:v>
                </c:pt>
                <c:pt idx="1399">
                  <c:v>-67.082837538809343</c:v>
                </c:pt>
                <c:pt idx="1400">
                  <c:v>-66.979171466555144</c:v>
                </c:pt>
                <c:pt idx="1401">
                  <c:v>-67.864210166156198</c:v>
                </c:pt>
                <c:pt idx="1402">
                  <c:v>-67.934190751686273</c:v>
                </c:pt>
                <c:pt idx="1403">
                  <c:v>-67.585575649692217</c:v>
                </c:pt>
                <c:pt idx="1404">
                  <c:v>-73.42480973127968</c:v>
                </c:pt>
                <c:pt idx="1405">
                  <c:v>-78.376978431907474</c:v>
                </c:pt>
                <c:pt idx="1406">
                  <c:v>-85.529377386108095</c:v>
                </c:pt>
                <c:pt idx="1407">
                  <c:v>-86.214498241314416</c:v>
                </c:pt>
                <c:pt idx="1408">
                  <c:v>-87.106579311655594</c:v>
                </c:pt>
                <c:pt idx="1409">
                  <c:v>-86.197452169124603</c:v>
                </c:pt>
                <c:pt idx="1410">
                  <c:v>-86.471294982460194</c:v>
                </c:pt>
                <c:pt idx="1411">
                  <c:v>-86.870513493386852</c:v>
                </c:pt>
                <c:pt idx="1412">
                  <c:v>-86.117386599929944</c:v>
                </c:pt>
                <c:pt idx="1413">
                  <c:v>-87.414220679461735</c:v>
                </c:pt>
                <c:pt idx="1414">
                  <c:v>-86.424791934710512</c:v>
                </c:pt>
                <c:pt idx="1415">
                  <c:v>-86.464419887755625</c:v>
                </c:pt>
                <c:pt idx="1416">
                  <c:v>-86.474988134623572</c:v>
                </c:pt>
                <c:pt idx="1417">
                  <c:v>-89.209095591290321</c:v>
                </c:pt>
                <c:pt idx="1418">
                  <c:v>-89.380630655160303</c:v>
                </c:pt>
                <c:pt idx="1419">
                  <c:v>-89.43783893219144</c:v>
                </c:pt>
                <c:pt idx="1420">
                  <c:v>-90.110909428002032</c:v>
                </c:pt>
                <c:pt idx="1421">
                  <c:v>-89.151789588415838</c:v>
                </c:pt>
                <c:pt idx="1422">
                  <c:v>-89.727619768647855</c:v>
                </c:pt>
                <c:pt idx="1423">
                  <c:v>-92.181036421549138</c:v>
                </c:pt>
                <c:pt idx="1424">
                  <c:v>-90.667307793663085</c:v>
                </c:pt>
                <c:pt idx="1425">
                  <c:v>-88.153579165777032</c:v>
                </c:pt>
                <c:pt idx="1426">
                  <c:v>-89.639850537890979</c:v>
                </c:pt>
                <c:pt idx="1427">
                  <c:v>-89.126121910004926</c:v>
                </c:pt>
                <c:pt idx="1428">
                  <c:v>-83.461478386350521</c:v>
                </c:pt>
                <c:pt idx="1429">
                  <c:v>-82.50264959061505</c:v>
                </c:pt>
                <c:pt idx="1430">
                  <c:v>-81.560881135577333</c:v>
                </c:pt>
                <c:pt idx="1431">
                  <c:v>-81.801537975187372</c:v>
                </c:pt>
                <c:pt idx="1432">
                  <c:v>-78.649282974082084</c:v>
                </c:pt>
                <c:pt idx="1433">
                  <c:v>-77.045474350456715</c:v>
                </c:pt>
                <c:pt idx="1434">
                  <c:v>-77.121091289664818</c:v>
                </c:pt>
                <c:pt idx="1435">
                  <c:v>-76.785977816269067</c:v>
                </c:pt>
                <c:pt idx="1436">
                  <c:v>-79.450864342873317</c:v>
                </c:pt>
                <c:pt idx="1437">
                  <c:v>-88.205574662700144</c:v>
                </c:pt>
                <c:pt idx="1438">
                  <c:v>-89.160091298707059</c:v>
                </c:pt>
                <c:pt idx="1439">
                  <c:v>-91.602634311612562</c:v>
                </c:pt>
                <c:pt idx="1440">
                  <c:v>-90.722178641407567</c:v>
                </c:pt>
                <c:pt idx="1441">
                  <c:v>-92.619305076662968</c:v>
                </c:pt>
                <c:pt idx="1442">
                  <c:v>-92.70739232908771</c:v>
                </c:pt>
                <c:pt idx="1443">
                  <c:v>-87.289456274930842</c:v>
                </c:pt>
                <c:pt idx="1444">
                  <c:v>-85.339433487521518</c:v>
                </c:pt>
                <c:pt idx="1445">
                  <c:v>-85.732394952655298</c:v>
                </c:pt>
                <c:pt idx="1446">
                  <c:v>-85.85716718767452</c:v>
                </c:pt>
                <c:pt idx="1447">
                  <c:v>-84.966811784728591</c:v>
                </c:pt>
                <c:pt idx="1448">
                  <c:v>-84.112659613954634</c:v>
                </c:pt>
                <c:pt idx="1449">
                  <c:v>-84.442368035943105</c:v>
                </c:pt>
                <c:pt idx="1450">
                  <c:v>-79.230678615563448</c:v>
                </c:pt>
                <c:pt idx="1451">
                  <c:v>-77.41735421098501</c:v>
                </c:pt>
                <c:pt idx="1452">
                  <c:v>-57.326968761285947</c:v>
                </c:pt>
                <c:pt idx="1453">
                  <c:v>-57.341746873669777</c:v>
                </c:pt>
                <c:pt idx="1454">
                  <c:v>-53.063525174000802</c:v>
                </c:pt>
                <c:pt idx="1455">
                  <c:v>-53.367496244259215</c:v>
                </c:pt>
                <c:pt idx="1456">
                  <c:v>-54.029576086770447</c:v>
                </c:pt>
                <c:pt idx="1457">
                  <c:v>-53.232372356875182</c:v>
                </c:pt>
                <c:pt idx="1458">
                  <c:v>-56.248439539378992</c:v>
                </c:pt>
                <c:pt idx="1459">
                  <c:v>-60.457600470141443</c:v>
                </c:pt>
                <c:pt idx="1460">
                  <c:v>-60.511729624831403</c:v>
                </c:pt>
                <c:pt idx="1461">
                  <c:v>-56.295077271416858</c:v>
                </c:pt>
                <c:pt idx="1462">
                  <c:v>-53.045253549367118</c:v>
                </c:pt>
                <c:pt idx="1463">
                  <c:v>-53.127729864496985</c:v>
                </c:pt>
                <c:pt idx="1464">
                  <c:v>-50.06205953160913</c:v>
                </c:pt>
                <c:pt idx="1465">
                  <c:v>-50.966494094397646</c:v>
                </c:pt>
                <c:pt idx="1466">
                  <c:v>-51.213643456052878</c:v>
                </c:pt>
                <c:pt idx="1467">
                  <c:v>-51.796160236942825</c:v>
                </c:pt>
                <c:pt idx="1468">
                  <c:v>-49.831934896967468</c:v>
                </c:pt>
                <c:pt idx="1469">
                  <c:v>-52.807642362890931</c:v>
                </c:pt>
                <c:pt idx="1470">
                  <c:v>-44.550208412775163</c:v>
                </c:pt>
                <c:pt idx="1471">
                  <c:v>-42.090375029021118</c:v>
                </c:pt>
                <c:pt idx="1472">
                  <c:v>-42.295961272493287</c:v>
                </c:pt>
                <c:pt idx="1473">
                  <c:v>-39.559147708105755</c:v>
                </c:pt>
                <c:pt idx="1474">
                  <c:v>-30.880066431438017</c:v>
                </c:pt>
                <c:pt idx="1475">
                  <c:v>-21.36853000197992</c:v>
                </c:pt>
                <c:pt idx="1476">
                  <c:v>-20.605997212430204</c:v>
                </c:pt>
                <c:pt idx="1477">
                  <c:v>-21.97372334398284</c:v>
                </c:pt>
                <c:pt idx="1478">
                  <c:v>-23.11537304441709</c:v>
                </c:pt>
                <c:pt idx="1479">
                  <c:v>-36.687827207359689</c:v>
                </c:pt>
                <c:pt idx="1480">
                  <c:v>-34.763257996254538</c:v>
                </c:pt>
                <c:pt idx="1481">
                  <c:v>-34.204014032122529</c:v>
                </c:pt>
                <c:pt idx="1482">
                  <c:v>-25.4982506268768</c:v>
                </c:pt>
                <c:pt idx="1483">
                  <c:v>-26.133981266393565</c:v>
                </c:pt>
                <c:pt idx="1484">
                  <c:v>-27.568528813367113</c:v>
                </c:pt>
                <c:pt idx="1485">
                  <c:v>-24.806538730326064</c:v>
                </c:pt>
                <c:pt idx="1486">
                  <c:v>-16.514316122196448</c:v>
                </c:pt>
                <c:pt idx="1487">
                  <c:v>-13.497369293737423</c:v>
                </c:pt>
                <c:pt idx="1488">
                  <c:v>-13.555638706550855</c:v>
                </c:pt>
                <c:pt idx="1489">
                  <c:v>-13.751414213387998</c:v>
                </c:pt>
                <c:pt idx="1490">
                  <c:v>-14.018977618042214</c:v>
                </c:pt>
                <c:pt idx="1491">
                  <c:v>-14.489689163929093</c:v>
                </c:pt>
                <c:pt idx="1492">
                  <c:v>-8.7025456184423469</c:v>
                </c:pt>
                <c:pt idx="1493">
                  <c:v>-8.9220640941638845</c:v>
                </c:pt>
                <c:pt idx="1494">
                  <c:v>-3.5270769573326124</c:v>
                </c:pt>
                <c:pt idx="1495">
                  <c:v>-3.4665867365416512</c:v>
                </c:pt>
                <c:pt idx="1496">
                  <c:v>-3.4937687569241103</c:v>
                </c:pt>
                <c:pt idx="1497">
                  <c:v>-1.6099100323106137</c:v>
                </c:pt>
                <c:pt idx="1498">
                  <c:v>-3.9667328755044196E-8</c:v>
                </c:pt>
                <c:pt idx="1499">
                  <c:v>-2.841804458419972E-8</c:v>
                </c:pt>
              </c:numCache>
            </c:numRef>
          </c:yVal>
        </c:ser>
        <c:ser>
          <c:idx val="1"/>
          <c:order val="1"/>
          <c:tx>
            <c:v>Upper</c:v>
          </c:tx>
          <c:marker>
            <c:symbol val="none"/>
          </c:marker>
          <c:xVal>
            <c:numRef>
              <c:f>CURE!$AC$4:$AC$5326</c:f>
              <c:numCache>
                <c:formatCode>0.00</c:formatCode>
                <c:ptCount val="5323"/>
                <c:pt idx="0">
                  <c:v>2.7765972517353734E-3</c:v>
                </c:pt>
                <c:pt idx="1">
                  <c:v>4.6040515653775326E-3</c:v>
                </c:pt>
                <c:pt idx="2">
                  <c:v>4.6040515653775326E-3</c:v>
                </c:pt>
                <c:pt idx="3">
                  <c:v>4.6040515653775326E-3</c:v>
                </c:pt>
                <c:pt idx="4">
                  <c:v>4.6040515653775326E-3</c:v>
                </c:pt>
                <c:pt idx="5">
                  <c:v>4.8873778155546117E-3</c:v>
                </c:pt>
                <c:pt idx="6">
                  <c:v>5.1211219719507015E-3</c:v>
                </c:pt>
                <c:pt idx="7">
                  <c:v>5.6054327808471452E-3</c:v>
                </c:pt>
                <c:pt idx="8">
                  <c:v>5.8471454880294656E-3</c:v>
                </c:pt>
                <c:pt idx="9">
                  <c:v>5.8471454880294656E-3</c:v>
                </c:pt>
                <c:pt idx="10">
                  <c:v>6.3535911602209949E-3</c:v>
                </c:pt>
                <c:pt idx="11">
                  <c:v>6.3535911602209949E-3</c:v>
                </c:pt>
                <c:pt idx="12">
                  <c:v>6.3535911602209949E-3</c:v>
                </c:pt>
                <c:pt idx="13">
                  <c:v>6.3535911602209949E-3</c:v>
                </c:pt>
                <c:pt idx="14">
                  <c:v>6.3535911602209949E-3</c:v>
                </c:pt>
                <c:pt idx="15">
                  <c:v>6.3535911602209949E-3</c:v>
                </c:pt>
                <c:pt idx="16">
                  <c:v>6.427964300892478E-3</c:v>
                </c:pt>
                <c:pt idx="17">
                  <c:v>6.427964300892478E-3</c:v>
                </c:pt>
                <c:pt idx="18">
                  <c:v>6.427964300892478E-3</c:v>
                </c:pt>
                <c:pt idx="19">
                  <c:v>6.427964300892478E-3</c:v>
                </c:pt>
                <c:pt idx="20">
                  <c:v>6.427964300892478E-3</c:v>
                </c:pt>
                <c:pt idx="21">
                  <c:v>7.0619067856636918E-3</c:v>
                </c:pt>
                <c:pt idx="22">
                  <c:v>7.0619067856636918E-3</c:v>
                </c:pt>
                <c:pt idx="23">
                  <c:v>7.3027340983142083E-3</c:v>
                </c:pt>
                <c:pt idx="24">
                  <c:v>7.6321008641450638E-3</c:v>
                </c:pt>
                <c:pt idx="25">
                  <c:v>7.7560560985975345E-3</c:v>
                </c:pt>
                <c:pt idx="26">
                  <c:v>7.7578268876611414E-3</c:v>
                </c:pt>
                <c:pt idx="27">
                  <c:v>7.7578268876611414E-3</c:v>
                </c:pt>
                <c:pt idx="28">
                  <c:v>7.7578268876611414E-3</c:v>
                </c:pt>
                <c:pt idx="29">
                  <c:v>7.7578268876611414E-3</c:v>
                </c:pt>
                <c:pt idx="30">
                  <c:v>7.9048023799405016E-3</c:v>
                </c:pt>
                <c:pt idx="31">
                  <c:v>7.9048023799405016E-3</c:v>
                </c:pt>
                <c:pt idx="32">
                  <c:v>7.9048023799405016E-3</c:v>
                </c:pt>
                <c:pt idx="33">
                  <c:v>7.9048023799405016E-3</c:v>
                </c:pt>
                <c:pt idx="34">
                  <c:v>8.0039665675024785E-3</c:v>
                </c:pt>
                <c:pt idx="35">
                  <c:v>8.0039665675024785E-3</c:v>
                </c:pt>
                <c:pt idx="36">
                  <c:v>8.0039665675024785E-3</c:v>
                </c:pt>
                <c:pt idx="37">
                  <c:v>8.0039665675024785E-3</c:v>
                </c:pt>
                <c:pt idx="38">
                  <c:v>8.0039665675024785E-3</c:v>
                </c:pt>
                <c:pt idx="39">
                  <c:v>8.0039665675024785E-3</c:v>
                </c:pt>
                <c:pt idx="40">
                  <c:v>8.0747981300467505E-3</c:v>
                </c:pt>
                <c:pt idx="41">
                  <c:v>8.0747981300467505E-3</c:v>
                </c:pt>
                <c:pt idx="42">
                  <c:v>8.0747981300467505E-3</c:v>
                </c:pt>
                <c:pt idx="43">
                  <c:v>8.0747981300467505E-3</c:v>
                </c:pt>
                <c:pt idx="44">
                  <c:v>8.0747981300467505E-3</c:v>
                </c:pt>
                <c:pt idx="45">
                  <c:v>8.0747981300467505E-3</c:v>
                </c:pt>
                <c:pt idx="46">
                  <c:v>8.0747981300467505E-3</c:v>
                </c:pt>
                <c:pt idx="47">
                  <c:v>8.0747981300467505E-3</c:v>
                </c:pt>
                <c:pt idx="48">
                  <c:v>8.0747981300467505E-3</c:v>
                </c:pt>
                <c:pt idx="49">
                  <c:v>8.0747981300467505E-3</c:v>
                </c:pt>
                <c:pt idx="50">
                  <c:v>8.0747981300467505E-3</c:v>
                </c:pt>
                <c:pt idx="51">
                  <c:v>8.0747981300467505E-3</c:v>
                </c:pt>
                <c:pt idx="52">
                  <c:v>8.1319060773480667E-3</c:v>
                </c:pt>
                <c:pt idx="53">
                  <c:v>8.1319060773480667E-3</c:v>
                </c:pt>
                <c:pt idx="54">
                  <c:v>8.1319060773480667E-3</c:v>
                </c:pt>
                <c:pt idx="55">
                  <c:v>8.1319060773480667E-3</c:v>
                </c:pt>
                <c:pt idx="56">
                  <c:v>8.1319060773480667E-3</c:v>
                </c:pt>
                <c:pt idx="57">
                  <c:v>8.1319060773480667E-3</c:v>
                </c:pt>
                <c:pt idx="58">
                  <c:v>8.1319060773480667E-3</c:v>
                </c:pt>
                <c:pt idx="59">
                  <c:v>8.1319060773480667E-3</c:v>
                </c:pt>
                <c:pt idx="60">
                  <c:v>8.5599943334749955E-3</c:v>
                </c:pt>
                <c:pt idx="61">
                  <c:v>8.5599943334749955E-3</c:v>
                </c:pt>
                <c:pt idx="62">
                  <c:v>8.5599943334749955E-3</c:v>
                </c:pt>
                <c:pt idx="63">
                  <c:v>8.5599943334749955E-3</c:v>
                </c:pt>
                <c:pt idx="64">
                  <c:v>8.5599943334749955E-3</c:v>
                </c:pt>
                <c:pt idx="65">
                  <c:v>8.719365349199603E-3</c:v>
                </c:pt>
                <c:pt idx="66">
                  <c:v>8.719365349199603E-3</c:v>
                </c:pt>
                <c:pt idx="67">
                  <c:v>8.719365349199603E-3</c:v>
                </c:pt>
                <c:pt idx="68">
                  <c:v>8.719365349199603E-3</c:v>
                </c:pt>
                <c:pt idx="69">
                  <c:v>8.719365349199603E-3</c:v>
                </c:pt>
                <c:pt idx="70">
                  <c:v>8.719365349199603E-3</c:v>
                </c:pt>
                <c:pt idx="71">
                  <c:v>8.7583227085989528E-3</c:v>
                </c:pt>
                <c:pt idx="72">
                  <c:v>9.0593568494120973E-3</c:v>
                </c:pt>
                <c:pt idx="73">
                  <c:v>9.0593568494120973E-3</c:v>
                </c:pt>
                <c:pt idx="74">
                  <c:v>9.0593568494120973E-3</c:v>
                </c:pt>
                <c:pt idx="75">
                  <c:v>9.0593568494120973E-3</c:v>
                </c:pt>
                <c:pt idx="76">
                  <c:v>9.0593568494120973E-3</c:v>
                </c:pt>
                <c:pt idx="77">
                  <c:v>9.0593568494120973E-3</c:v>
                </c:pt>
                <c:pt idx="78">
                  <c:v>9.0593568494120973E-3</c:v>
                </c:pt>
                <c:pt idx="79">
                  <c:v>9.4276809746423017E-3</c:v>
                </c:pt>
                <c:pt idx="80">
                  <c:v>9.7375690607734797E-3</c:v>
                </c:pt>
                <c:pt idx="81">
                  <c:v>9.7375690607734797E-3</c:v>
                </c:pt>
                <c:pt idx="82">
                  <c:v>9.7375690607734797E-3</c:v>
                </c:pt>
                <c:pt idx="83">
                  <c:v>9.7375690607734797E-3</c:v>
                </c:pt>
                <c:pt idx="84">
                  <c:v>9.7375690607734797E-3</c:v>
                </c:pt>
                <c:pt idx="85">
                  <c:v>9.7375690607734797E-3</c:v>
                </c:pt>
                <c:pt idx="86">
                  <c:v>1.0026207678141382E-2</c:v>
                </c:pt>
                <c:pt idx="87">
                  <c:v>1.0213911318883693E-2</c:v>
                </c:pt>
                <c:pt idx="88">
                  <c:v>1.0348491287717809E-2</c:v>
                </c:pt>
                <c:pt idx="89">
                  <c:v>1.0348491287717809E-2</c:v>
                </c:pt>
                <c:pt idx="90">
                  <c:v>1.0348491287717809E-2</c:v>
                </c:pt>
                <c:pt idx="91">
                  <c:v>1.0490154412806348E-2</c:v>
                </c:pt>
                <c:pt idx="92">
                  <c:v>1.0490154412806348E-2</c:v>
                </c:pt>
                <c:pt idx="93">
                  <c:v>1.0490154412806348E-2</c:v>
                </c:pt>
                <c:pt idx="94">
                  <c:v>1.0490154412806348E-2</c:v>
                </c:pt>
                <c:pt idx="95">
                  <c:v>1.0490154412806348E-2</c:v>
                </c:pt>
                <c:pt idx="96">
                  <c:v>1.0490154412806348E-2</c:v>
                </c:pt>
                <c:pt idx="97">
                  <c:v>1.0490154412806348E-2</c:v>
                </c:pt>
                <c:pt idx="98">
                  <c:v>1.0490154412806348E-2</c:v>
                </c:pt>
                <c:pt idx="99">
                  <c:v>1.091160220994475E-2</c:v>
                </c:pt>
                <c:pt idx="100">
                  <c:v>1.091160220994475E-2</c:v>
                </c:pt>
                <c:pt idx="101">
                  <c:v>1.091160220994475E-2</c:v>
                </c:pt>
                <c:pt idx="102">
                  <c:v>1.091160220994475E-2</c:v>
                </c:pt>
                <c:pt idx="103">
                  <c:v>1.091160220994475E-2</c:v>
                </c:pt>
                <c:pt idx="104">
                  <c:v>1.1106389006941495E-2</c:v>
                </c:pt>
                <c:pt idx="105">
                  <c:v>1.1106389006941495E-2</c:v>
                </c:pt>
                <c:pt idx="106">
                  <c:v>1.1318883694574301E-2</c:v>
                </c:pt>
                <c:pt idx="107">
                  <c:v>1.1682780847145489E-2</c:v>
                </c:pt>
                <c:pt idx="108">
                  <c:v>1.1682780847145489E-2</c:v>
                </c:pt>
                <c:pt idx="109">
                  <c:v>1.1682780847145489E-2</c:v>
                </c:pt>
                <c:pt idx="110">
                  <c:v>1.1956367757472729E-2</c:v>
                </c:pt>
                <c:pt idx="111">
                  <c:v>1.1956367757472729E-2</c:v>
                </c:pt>
                <c:pt idx="112">
                  <c:v>1.1956367757472729E-2</c:v>
                </c:pt>
                <c:pt idx="113">
                  <c:v>1.1956367757472729E-2</c:v>
                </c:pt>
                <c:pt idx="114">
                  <c:v>1.1956367757472729E-2</c:v>
                </c:pt>
                <c:pt idx="115">
                  <c:v>1.1977617226236009E-2</c:v>
                </c:pt>
                <c:pt idx="116">
                  <c:v>1.2028084714548803E-2</c:v>
                </c:pt>
                <c:pt idx="117">
                  <c:v>1.2028084714548803E-2</c:v>
                </c:pt>
                <c:pt idx="118">
                  <c:v>1.2101572460688482E-2</c:v>
                </c:pt>
                <c:pt idx="119">
                  <c:v>1.2101572460688482E-2</c:v>
                </c:pt>
                <c:pt idx="120">
                  <c:v>1.2101572460688482E-2</c:v>
                </c:pt>
                <c:pt idx="121">
                  <c:v>1.2101572460688482E-2</c:v>
                </c:pt>
                <c:pt idx="122">
                  <c:v>1.2101572460688482E-2</c:v>
                </c:pt>
                <c:pt idx="123">
                  <c:v>1.2204278226377673E-2</c:v>
                </c:pt>
                <c:pt idx="124">
                  <c:v>1.2253860320158662E-2</c:v>
                </c:pt>
                <c:pt idx="125">
                  <c:v>1.2253860320158662E-2</c:v>
                </c:pt>
                <c:pt idx="126">
                  <c:v>1.2253860320158662E-2</c:v>
                </c:pt>
                <c:pt idx="127">
                  <c:v>1.2253860320158662E-2</c:v>
                </c:pt>
                <c:pt idx="128">
                  <c:v>1.2253860320158662E-2</c:v>
                </c:pt>
                <c:pt idx="129">
                  <c:v>1.2360107663975063E-2</c:v>
                </c:pt>
                <c:pt idx="130">
                  <c:v>1.2423856070264907E-2</c:v>
                </c:pt>
                <c:pt idx="131">
                  <c:v>1.2423856070264907E-2</c:v>
                </c:pt>
                <c:pt idx="132">
                  <c:v>1.2423856070264907E-2</c:v>
                </c:pt>
                <c:pt idx="133">
                  <c:v>1.2646975492279359E-2</c:v>
                </c:pt>
                <c:pt idx="134">
                  <c:v>1.2646975492279359E-2</c:v>
                </c:pt>
                <c:pt idx="135">
                  <c:v>1.2646975492279359E-2</c:v>
                </c:pt>
                <c:pt idx="136">
                  <c:v>1.2646975492279359E-2</c:v>
                </c:pt>
                <c:pt idx="137">
                  <c:v>1.2678849695424281E-2</c:v>
                </c:pt>
                <c:pt idx="138">
                  <c:v>1.2678849695424281E-2</c:v>
                </c:pt>
                <c:pt idx="139">
                  <c:v>1.2678849695424281E-2</c:v>
                </c:pt>
                <c:pt idx="140">
                  <c:v>1.2678849695424281E-2</c:v>
                </c:pt>
                <c:pt idx="141">
                  <c:v>1.2678849695424281E-2</c:v>
                </c:pt>
                <c:pt idx="142">
                  <c:v>1.2724890211078057E-2</c:v>
                </c:pt>
                <c:pt idx="143">
                  <c:v>1.2724890211078057E-2</c:v>
                </c:pt>
                <c:pt idx="144">
                  <c:v>1.2724890211078057E-2</c:v>
                </c:pt>
                <c:pt idx="145">
                  <c:v>1.2969259101855788E-2</c:v>
                </c:pt>
                <c:pt idx="146">
                  <c:v>1.2969259101855788E-2</c:v>
                </c:pt>
                <c:pt idx="147">
                  <c:v>1.2969259101855788E-2</c:v>
                </c:pt>
                <c:pt idx="148">
                  <c:v>1.2969259101855788E-2</c:v>
                </c:pt>
                <c:pt idx="149">
                  <c:v>1.2969259101855788E-2</c:v>
                </c:pt>
                <c:pt idx="150">
                  <c:v>1.316758747697974E-2</c:v>
                </c:pt>
                <c:pt idx="151">
                  <c:v>1.316758747697974E-2</c:v>
                </c:pt>
                <c:pt idx="152">
                  <c:v>1.3241960617651224E-2</c:v>
                </c:pt>
                <c:pt idx="153">
                  <c:v>1.3241960617651224E-2</c:v>
                </c:pt>
                <c:pt idx="154">
                  <c:v>1.3270293242668933E-2</c:v>
                </c:pt>
                <c:pt idx="155">
                  <c:v>1.3415497945884687E-2</c:v>
                </c:pt>
                <c:pt idx="156">
                  <c:v>1.3447372149029605E-2</c:v>
                </c:pt>
                <c:pt idx="157">
                  <c:v>1.3447372149029605E-2</c:v>
                </c:pt>
                <c:pt idx="158">
                  <c:v>1.3560702649100437E-2</c:v>
                </c:pt>
                <c:pt idx="159">
                  <c:v>1.3560702649100437E-2</c:v>
                </c:pt>
                <c:pt idx="160">
                  <c:v>1.3560702649100437E-2</c:v>
                </c:pt>
                <c:pt idx="161">
                  <c:v>1.3560702649100437E-2</c:v>
                </c:pt>
                <c:pt idx="162">
                  <c:v>1.3560702649100437E-2</c:v>
                </c:pt>
                <c:pt idx="163">
                  <c:v>1.3670491571044056E-2</c:v>
                </c:pt>
                <c:pt idx="164">
                  <c:v>1.3670491571044056E-2</c:v>
                </c:pt>
                <c:pt idx="165">
                  <c:v>1.3670491571044056E-2</c:v>
                </c:pt>
                <c:pt idx="166">
                  <c:v>1.3769655758606034E-2</c:v>
                </c:pt>
                <c:pt idx="167">
                  <c:v>1.3769655758606034E-2</c:v>
                </c:pt>
                <c:pt idx="168">
                  <c:v>1.3769655758606034E-2</c:v>
                </c:pt>
                <c:pt idx="169">
                  <c:v>1.3769655758606034E-2</c:v>
                </c:pt>
                <c:pt idx="170">
                  <c:v>1.3769655758606034E-2</c:v>
                </c:pt>
                <c:pt idx="171">
                  <c:v>1.3769655758606034E-2</c:v>
                </c:pt>
                <c:pt idx="172">
                  <c:v>1.3769655758606034E-2</c:v>
                </c:pt>
                <c:pt idx="173">
                  <c:v>1.4201728290126078E-2</c:v>
                </c:pt>
                <c:pt idx="174">
                  <c:v>1.4201728290126078E-2</c:v>
                </c:pt>
                <c:pt idx="175">
                  <c:v>1.4238029465930018E-2</c:v>
                </c:pt>
                <c:pt idx="176">
                  <c:v>1.4238029465930018E-2</c:v>
                </c:pt>
                <c:pt idx="177">
                  <c:v>1.4439456721915286E-2</c:v>
                </c:pt>
                <c:pt idx="178">
                  <c:v>1.4439456721915286E-2</c:v>
                </c:pt>
                <c:pt idx="179">
                  <c:v>1.4439456721915286E-2</c:v>
                </c:pt>
                <c:pt idx="180">
                  <c:v>1.4439456721915286E-2</c:v>
                </c:pt>
                <c:pt idx="181">
                  <c:v>1.4439456721915286E-2</c:v>
                </c:pt>
                <c:pt idx="182">
                  <c:v>1.4439456721915286E-2</c:v>
                </c:pt>
                <c:pt idx="183">
                  <c:v>1.4439456721915286E-2</c:v>
                </c:pt>
                <c:pt idx="184">
                  <c:v>1.4439456721915286E-2</c:v>
                </c:pt>
                <c:pt idx="185">
                  <c:v>1.4439456721915286E-2</c:v>
                </c:pt>
                <c:pt idx="186">
                  <c:v>1.4442555602776595E-2</c:v>
                </c:pt>
                <c:pt idx="187">
                  <c:v>1.4442555602776595E-2</c:v>
                </c:pt>
                <c:pt idx="188">
                  <c:v>1.4509845587193655E-2</c:v>
                </c:pt>
                <c:pt idx="189">
                  <c:v>1.4509845587193655E-2</c:v>
                </c:pt>
                <c:pt idx="190">
                  <c:v>1.4509845587193655E-2</c:v>
                </c:pt>
                <c:pt idx="191">
                  <c:v>1.4509845587193655E-2</c:v>
                </c:pt>
                <c:pt idx="192">
                  <c:v>1.4554558011049722E-2</c:v>
                </c:pt>
                <c:pt idx="193">
                  <c:v>1.4554558011049722E-2</c:v>
                </c:pt>
                <c:pt idx="194">
                  <c:v>1.4554558011049722E-2</c:v>
                </c:pt>
                <c:pt idx="195">
                  <c:v>1.4554558011049722E-2</c:v>
                </c:pt>
                <c:pt idx="196">
                  <c:v>1.4555886102847427E-2</c:v>
                </c:pt>
                <c:pt idx="197">
                  <c:v>1.460900977475563E-2</c:v>
                </c:pt>
                <c:pt idx="198">
                  <c:v>1.4750672899844171E-2</c:v>
                </c:pt>
                <c:pt idx="199">
                  <c:v>1.4750672899844171E-2</c:v>
                </c:pt>
                <c:pt idx="200">
                  <c:v>1.4764839212353024E-2</c:v>
                </c:pt>
                <c:pt idx="201">
                  <c:v>1.4764839212353024E-2</c:v>
                </c:pt>
                <c:pt idx="202">
                  <c:v>1.4764839212353024E-2</c:v>
                </c:pt>
                <c:pt idx="203">
                  <c:v>1.4764839212353024E-2</c:v>
                </c:pt>
                <c:pt idx="204">
                  <c:v>1.4764839212353024E-2</c:v>
                </c:pt>
                <c:pt idx="205">
                  <c:v>1.4825046040515653E-2</c:v>
                </c:pt>
                <c:pt idx="206">
                  <c:v>1.4825046040515653E-2</c:v>
                </c:pt>
                <c:pt idx="207">
                  <c:v>1.4825046040515653E-2</c:v>
                </c:pt>
                <c:pt idx="208">
                  <c:v>1.4825046040515653E-2</c:v>
                </c:pt>
                <c:pt idx="209">
                  <c:v>1.4825046040515653E-2</c:v>
                </c:pt>
                <c:pt idx="210">
                  <c:v>1.4825046040515653E-2</c:v>
                </c:pt>
                <c:pt idx="211">
                  <c:v>1.4825046040515653E-2</c:v>
                </c:pt>
                <c:pt idx="212">
                  <c:v>1.4825046040515653E-2</c:v>
                </c:pt>
                <c:pt idx="213">
                  <c:v>1.4825046040515653E-2</c:v>
                </c:pt>
                <c:pt idx="214">
                  <c:v>1.4825046040515653E-2</c:v>
                </c:pt>
                <c:pt idx="215">
                  <c:v>1.4825046040515653E-2</c:v>
                </c:pt>
                <c:pt idx="216">
                  <c:v>1.4825046040515655E-2</c:v>
                </c:pt>
                <c:pt idx="217">
                  <c:v>1.4825046040515655E-2</c:v>
                </c:pt>
                <c:pt idx="218">
                  <c:v>1.5002124946876331E-2</c:v>
                </c:pt>
                <c:pt idx="219">
                  <c:v>1.5002124946876331E-2</c:v>
                </c:pt>
                <c:pt idx="220">
                  <c:v>1.5002124946876331E-2</c:v>
                </c:pt>
                <c:pt idx="221">
                  <c:v>1.5002124946876331E-2</c:v>
                </c:pt>
                <c:pt idx="222">
                  <c:v>1.5002124946876331E-2</c:v>
                </c:pt>
                <c:pt idx="223">
                  <c:v>1.5002124946876331E-2</c:v>
                </c:pt>
                <c:pt idx="224">
                  <c:v>1.5002124946876331E-2</c:v>
                </c:pt>
                <c:pt idx="225">
                  <c:v>1.5002124946876331E-2</c:v>
                </c:pt>
                <c:pt idx="226">
                  <c:v>1.5002124946876331E-2</c:v>
                </c:pt>
                <c:pt idx="227">
                  <c:v>1.5002124946876331E-2</c:v>
                </c:pt>
                <c:pt idx="228">
                  <c:v>1.5002124946876331E-2</c:v>
                </c:pt>
                <c:pt idx="229">
                  <c:v>1.5002124946876331E-2</c:v>
                </c:pt>
                <c:pt idx="230">
                  <c:v>1.5002124946876331E-2</c:v>
                </c:pt>
                <c:pt idx="231">
                  <c:v>1.5014963167587476E-2</c:v>
                </c:pt>
                <c:pt idx="232">
                  <c:v>1.5014963167587476E-2</c:v>
                </c:pt>
                <c:pt idx="233">
                  <c:v>1.5014963167587476E-2</c:v>
                </c:pt>
                <c:pt idx="234">
                  <c:v>1.5014963167587476E-2</c:v>
                </c:pt>
                <c:pt idx="235">
                  <c:v>1.5062331775038958E-2</c:v>
                </c:pt>
                <c:pt idx="236">
                  <c:v>1.5062331775038958E-2</c:v>
                </c:pt>
                <c:pt idx="237">
                  <c:v>1.5062331775038958E-2</c:v>
                </c:pt>
                <c:pt idx="238">
                  <c:v>1.5250035415781273E-2</c:v>
                </c:pt>
                <c:pt idx="239">
                  <c:v>1.5250035415781273E-2</c:v>
                </c:pt>
                <c:pt idx="240">
                  <c:v>1.5331491712707181E-2</c:v>
                </c:pt>
                <c:pt idx="241">
                  <c:v>1.5331491712707181E-2</c:v>
                </c:pt>
                <c:pt idx="242">
                  <c:v>1.5331491712707181E-2</c:v>
                </c:pt>
                <c:pt idx="243">
                  <c:v>1.5331491712707181E-2</c:v>
                </c:pt>
                <c:pt idx="244">
                  <c:v>1.5331491712707181E-2</c:v>
                </c:pt>
                <c:pt idx="245">
                  <c:v>1.5331491712707181E-2</c:v>
                </c:pt>
                <c:pt idx="246">
                  <c:v>1.5331491712707181E-2</c:v>
                </c:pt>
                <c:pt idx="247">
                  <c:v>1.5331491712707181E-2</c:v>
                </c:pt>
                <c:pt idx="248">
                  <c:v>1.5331491712707181E-2</c:v>
                </c:pt>
                <c:pt idx="249">
                  <c:v>1.5331491712707181E-2</c:v>
                </c:pt>
                <c:pt idx="250">
                  <c:v>1.5582943759739339E-2</c:v>
                </c:pt>
                <c:pt idx="251">
                  <c:v>1.586627000991642E-2</c:v>
                </c:pt>
                <c:pt idx="252">
                  <c:v>1.5908768947442982E-2</c:v>
                </c:pt>
                <c:pt idx="253">
                  <c:v>1.5935773480662982E-2</c:v>
                </c:pt>
                <c:pt idx="254">
                  <c:v>1.5935773480662982E-2</c:v>
                </c:pt>
                <c:pt idx="255">
                  <c:v>1.5935773480662982E-2</c:v>
                </c:pt>
                <c:pt idx="256">
                  <c:v>1.5944184728715113E-2</c:v>
                </c:pt>
                <c:pt idx="257">
                  <c:v>1.5944184728715113E-2</c:v>
                </c:pt>
                <c:pt idx="258">
                  <c:v>1.5944184728715113E-2</c:v>
                </c:pt>
                <c:pt idx="259">
                  <c:v>1.5944184728715113E-2</c:v>
                </c:pt>
                <c:pt idx="260">
                  <c:v>1.5944184728715113E-2</c:v>
                </c:pt>
                <c:pt idx="261">
                  <c:v>1.5944184728715113E-2</c:v>
                </c:pt>
                <c:pt idx="262">
                  <c:v>1.6022099447513812E-2</c:v>
                </c:pt>
                <c:pt idx="263">
                  <c:v>1.6022099447513812E-2</c:v>
                </c:pt>
                <c:pt idx="264">
                  <c:v>1.6022099447513812E-2</c:v>
                </c:pt>
                <c:pt idx="265">
                  <c:v>1.6022099447513812E-2</c:v>
                </c:pt>
                <c:pt idx="266">
                  <c:v>1.6235036832412522E-2</c:v>
                </c:pt>
                <c:pt idx="267">
                  <c:v>1.6267648864333947E-2</c:v>
                </c:pt>
                <c:pt idx="268">
                  <c:v>1.6347924635217451E-2</c:v>
                </c:pt>
                <c:pt idx="269">
                  <c:v>1.6355007791471879E-2</c:v>
                </c:pt>
                <c:pt idx="270">
                  <c:v>1.6355007791471879E-2</c:v>
                </c:pt>
                <c:pt idx="271">
                  <c:v>1.6355007791471879E-2</c:v>
                </c:pt>
                <c:pt idx="272">
                  <c:v>1.6355007791471879E-2</c:v>
                </c:pt>
                <c:pt idx="273">
                  <c:v>1.6355007791471879E-2</c:v>
                </c:pt>
                <c:pt idx="274">
                  <c:v>1.6620626151012889E-2</c:v>
                </c:pt>
                <c:pt idx="275">
                  <c:v>1.6620626151012889E-2</c:v>
                </c:pt>
                <c:pt idx="276">
                  <c:v>1.6620626151012889E-2</c:v>
                </c:pt>
                <c:pt idx="277">
                  <c:v>1.6620626151012889E-2</c:v>
                </c:pt>
                <c:pt idx="278">
                  <c:v>1.6620626151012889E-2</c:v>
                </c:pt>
                <c:pt idx="279">
                  <c:v>1.6620626151012889E-2</c:v>
                </c:pt>
                <c:pt idx="280">
                  <c:v>1.6620626151012889E-2</c:v>
                </c:pt>
                <c:pt idx="281">
                  <c:v>1.6620626151012889E-2</c:v>
                </c:pt>
                <c:pt idx="282">
                  <c:v>1.6620626151012889E-2</c:v>
                </c:pt>
                <c:pt idx="283">
                  <c:v>1.6783538744864709E-2</c:v>
                </c:pt>
                <c:pt idx="284">
                  <c:v>1.6783538744864709E-2</c:v>
                </c:pt>
                <c:pt idx="285">
                  <c:v>1.6783538744864709E-2</c:v>
                </c:pt>
                <c:pt idx="286">
                  <c:v>1.6783538744864709E-2</c:v>
                </c:pt>
                <c:pt idx="287">
                  <c:v>1.6783538744864709E-2</c:v>
                </c:pt>
                <c:pt idx="288">
                  <c:v>1.7006658166879161E-2</c:v>
                </c:pt>
                <c:pt idx="289">
                  <c:v>1.7006658166879161E-2</c:v>
                </c:pt>
                <c:pt idx="290">
                  <c:v>1.7006658166879161E-2</c:v>
                </c:pt>
                <c:pt idx="291">
                  <c:v>1.7006658166879161E-2</c:v>
                </c:pt>
                <c:pt idx="292">
                  <c:v>1.7006658166879161E-2</c:v>
                </c:pt>
                <c:pt idx="293">
                  <c:v>1.7006658166879161E-2</c:v>
                </c:pt>
                <c:pt idx="294">
                  <c:v>1.7006658166879161E-2</c:v>
                </c:pt>
                <c:pt idx="295">
                  <c:v>1.7006658166879161E-2</c:v>
                </c:pt>
                <c:pt idx="296">
                  <c:v>1.7056240260660153E-2</c:v>
                </c:pt>
                <c:pt idx="297">
                  <c:v>1.7056240260660153E-2</c:v>
                </c:pt>
                <c:pt idx="298">
                  <c:v>1.7056240260660153E-2</c:v>
                </c:pt>
                <c:pt idx="299">
                  <c:v>1.7056240260660153E-2</c:v>
                </c:pt>
                <c:pt idx="300">
                  <c:v>1.7452897010908061E-2</c:v>
                </c:pt>
                <c:pt idx="301">
                  <c:v>1.751310383907069E-2</c:v>
                </c:pt>
                <c:pt idx="302">
                  <c:v>1.751310383907069E-2</c:v>
                </c:pt>
                <c:pt idx="303">
                  <c:v>1.751310383907069E-2</c:v>
                </c:pt>
                <c:pt idx="304">
                  <c:v>1.751310383907069E-2</c:v>
                </c:pt>
                <c:pt idx="305">
                  <c:v>1.7622892761014312E-2</c:v>
                </c:pt>
                <c:pt idx="306">
                  <c:v>1.7622892761014312E-2</c:v>
                </c:pt>
                <c:pt idx="307">
                  <c:v>1.7622892761014312E-2</c:v>
                </c:pt>
                <c:pt idx="308">
                  <c:v>1.7622892761014312E-2</c:v>
                </c:pt>
                <c:pt idx="309">
                  <c:v>1.7622892761014312E-2</c:v>
                </c:pt>
                <c:pt idx="310">
                  <c:v>1.7622892761014312E-2</c:v>
                </c:pt>
                <c:pt idx="311">
                  <c:v>1.7622892761014312E-2</c:v>
                </c:pt>
                <c:pt idx="312">
                  <c:v>1.7622892761014312E-2</c:v>
                </c:pt>
                <c:pt idx="313">
                  <c:v>1.7622892761014312E-2</c:v>
                </c:pt>
                <c:pt idx="314">
                  <c:v>1.7622892761014312E-2</c:v>
                </c:pt>
                <c:pt idx="315">
                  <c:v>1.7902677433064174E-2</c:v>
                </c:pt>
                <c:pt idx="316">
                  <c:v>1.7902677433064174E-2</c:v>
                </c:pt>
                <c:pt idx="317">
                  <c:v>1.7906219011191386E-2</c:v>
                </c:pt>
                <c:pt idx="318">
                  <c:v>1.7906219011191386E-2</c:v>
                </c:pt>
                <c:pt idx="319">
                  <c:v>1.8008924776880576E-2</c:v>
                </c:pt>
                <c:pt idx="320">
                  <c:v>1.8008924776880576E-2</c:v>
                </c:pt>
                <c:pt idx="321">
                  <c:v>1.8008924776880576E-2</c:v>
                </c:pt>
                <c:pt idx="322">
                  <c:v>1.8047882136279926E-2</c:v>
                </c:pt>
                <c:pt idx="323">
                  <c:v>1.8047882136279926E-2</c:v>
                </c:pt>
                <c:pt idx="324">
                  <c:v>1.8193086839495682E-2</c:v>
                </c:pt>
                <c:pt idx="325">
                  <c:v>1.8193086839495682E-2</c:v>
                </c:pt>
                <c:pt idx="326">
                  <c:v>1.8193086839495682E-2</c:v>
                </c:pt>
                <c:pt idx="327">
                  <c:v>1.8193086839495682E-2</c:v>
                </c:pt>
                <c:pt idx="328">
                  <c:v>1.8377248902110781E-2</c:v>
                </c:pt>
                <c:pt idx="329">
                  <c:v>1.8525995183453749E-2</c:v>
                </c:pt>
                <c:pt idx="330">
                  <c:v>1.8525995183453749E-2</c:v>
                </c:pt>
                <c:pt idx="331">
                  <c:v>1.8525995183453749E-2</c:v>
                </c:pt>
                <c:pt idx="332">
                  <c:v>1.8734948292959342E-2</c:v>
                </c:pt>
                <c:pt idx="333">
                  <c:v>1.8734948292959342E-2</c:v>
                </c:pt>
                <c:pt idx="334">
                  <c:v>1.8734948292959342E-2</c:v>
                </c:pt>
                <c:pt idx="335">
                  <c:v>1.8734948292959342E-2</c:v>
                </c:pt>
                <c:pt idx="336">
                  <c:v>1.9082022949426264E-2</c:v>
                </c:pt>
                <c:pt idx="337">
                  <c:v>1.9138688199461681E-2</c:v>
                </c:pt>
                <c:pt idx="338">
                  <c:v>1.9138688199461681E-2</c:v>
                </c:pt>
                <c:pt idx="339">
                  <c:v>1.9195353449497098E-2</c:v>
                </c:pt>
                <c:pt idx="340">
                  <c:v>1.9195353449497098E-2</c:v>
                </c:pt>
                <c:pt idx="341">
                  <c:v>1.9195353449497098E-2</c:v>
                </c:pt>
                <c:pt idx="342">
                  <c:v>1.9195353449497098E-2</c:v>
                </c:pt>
                <c:pt idx="343">
                  <c:v>1.9195353449497098E-2</c:v>
                </c:pt>
                <c:pt idx="344">
                  <c:v>1.9195353449497098E-2</c:v>
                </c:pt>
                <c:pt idx="345">
                  <c:v>1.919889502762431E-2</c:v>
                </c:pt>
                <c:pt idx="346">
                  <c:v>1.9213061340133165E-2</c:v>
                </c:pt>
                <c:pt idx="347">
                  <c:v>1.9227227652642016E-2</c:v>
                </c:pt>
                <c:pt idx="348">
                  <c:v>1.9319308683949564E-2</c:v>
                </c:pt>
                <c:pt idx="349">
                  <c:v>1.9319308683949564E-2</c:v>
                </c:pt>
                <c:pt idx="350">
                  <c:v>1.9319308683949564E-2</c:v>
                </c:pt>
                <c:pt idx="351">
                  <c:v>1.9319308683949564E-2</c:v>
                </c:pt>
                <c:pt idx="352">
                  <c:v>1.9319308683949564E-2</c:v>
                </c:pt>
                <c:pt idx="353">
                  <c:v>1.9319308683949564E-2</c:v>
                </c:pt>
                <c:pt idx="354">
                  <c:v>1.9319308683949564E-2</c:v>
                </c:pt>
                <c:pt idx="355">
                  <c:v>1.9319308683949564E-2</c:v>
                </c:pt>
                <c:pt idx="356">
                  <c:v>1.9371546961325967E-2</c:v>
                </c:pt>
                <c:pt idx="357">
                  <c:v>1.9371546961325967E-2</c:v>
                </c:pt>
                <c:pt idx="358">
                  <c:v>1.9371546961325967E-2</c:v>
                </c:pt>
                <c:pt idx="359">
                  <c:v>1.9371546961325967E-2</c:v>
                </c:pt>
                <c:pt idx="360">
                  <c:v>1.941183241252302E-2</c:v>
                </c:pt>
                <c:pt idx="361">
                  <c:v>1.941183241252302E-2</c:v>
                </c:pt>
                <c:pt idx="362">
                  <c:v>1.941183241252302E-2</c:v>
                </c:pt>
                <c:pt idx="363">
                  <c:v>1.941183241252302E-2</c:v>
                </c:pt>
                <c:pt idx="364">
                  <c:v>1.941183241252302E-2</c:v>
                </c:pt>
                <c:pt idx="365">
                  <c:v>1.941183241252302E-2</c:v>
                </c:pt>
                <c:pt idx="366">
                  <c:v>1.941183241252302E-2</c:v>
                </c:pt>
                <c:pt idx="367">
                  <c:v>1.9439722340274832E-2</c:v>
                </c:pt>
                <c:pt idx="368">
                  <c:v>1.9443263918402041E-2</c:v>
                </c:pt>
                <c:pt idx="369">
                  <c:v>1.9443263918402041E-2</c:v>
                </c:pt>
                <c:pt idx="370">
                  <c:v>1.9443263918402041E-2</c:v>
                </c:pt>
                <c:pt idx="371">
                  <c:v>1.9606176512253864E-2</c:v>
                </c:pt>
                <c:pt idx="372">
                  <c:v>1.9606176512253864E-2</c:v>
                </c:pt>
                <c:pt idx="373">
                  <c:v>1.9606176512253864E-2</c:v>
                </c:pt>
                <c:pt idx="374">
                  <c:v>1.9606176512253864E-2</c:v>
                </c:pt>
                <c:pt idx="375">
                  <c:v>1.9606176512253864E-2</c:v>
                </c:pt>
                <c:pt idx="376">
                  <c:v>1.9606176512253864E-2</c:v>
                </c:pt>
                <c:pt idx="377">
                  <c:v>1.9606176512253864E-2</c:v>
                </c:pt>
                <c:pt idx="378">
                  <c:v>1.9606176512253864E-2</c:v>
                </c:pt>
                <c:pt idx="379">
                  <c:v>1.9737214902960761E-2</c:v>
                </c:pt>
                <c:pt idx="380">
                  <c:v>1.9737214902960761E-2</c:v>
                </c:pt>
                <c:pt idx="381">
                  <c:v>1.9737214902960761E-2</c:v>
                </c:pt>
                <c:pt idx="382">
                  <c:v>1.9737214902960761E-2</c:v>
                </c:pt>
                <c:pt idx="383">
                  <c:v>1.9737214902960761E-2</c:v>
                </c:pt>
                <c:pt idx="384">
                  <c:v>1.9885961184303726E-2</c:v>
                </c:pt>
                <c:pt idx="385">
                  <c:v>2.0091372715682107E-2</c:v>
                </c:pt>
                <c:pt idx="386">
                  <c:v>2.0151579543844739E-2</c:v>
                </c:pt>
                <c:pt idx="387">
                  <c:v>2.0151579543844739E-2</c:v>
                </c:pt>
                <c:pt idx="388">
                  <c:v>2.0151579543844739E-2</c:v>
                </c:pt>
                <c:pt idx="389">
                  <c:v>2.0151579543844739E-2</c:v>
                </c:pt>
                <c:pt idx="390">
                  <c:v>2.0151579543844739E-2</c:v>
                </c:pt>
                <c:pt idx="391">
                  <c:v>2.0151579543844739E-2</c:v>
                </c:pt>
                <c:pt idx="392">
                  <c:v>2.0151579543844739E-2</c:v>
                </c:pt>
                <c:pt idx="393">
                  <c:v>2.0438447372149029E-2</c:v>
                </c:pt>
                <c:pt idx="394">
                  <c:v>2.0438447372149029E-2</c:v>
                </c:pt>
                <c:pt idx="395">
                  <c:v>2.0438447372149029E-2</c:v>
                </c:pt>
                <c:pt idx="396">
                  <c:v>2.0438447372149029E-2</c:v>
                </c:pt>
                <c:pt idx="397">
                  <c:v>2.0438447372149029E-2</c:v>
                </c:pt>
                <c:pt idx="398">
                  <c:v>2.0438447372149029E-2</c:v>
                </c:pt>
                <c:pt idx="399">
                  <c:v>2.0438447372149029E-2</c:v>
                </c:pt>
                <c:pt idx="400">
                  <c:v>2.0438447372149029E-2</c:v>
                </c:pt>
                <c:pt idx="401">
                  <c:v>2.0502195778438873E-2</c:v>
                </c:pt>
                <c:pt idx="402">
                  <c:v>2.0558861028474287E-2</c:v>
                </c:pt>
                <c:pt idx="403">
                  <c:v>2.0558861028474287E-2</c:v>
                </c:pt>
                <c:pt idx="404">
                  <c:v>2.0558861028474287E-2</c:v>
                </c:pt>
                <c:pt idx="405">
                  <c:v>2.0558861028474287E-2</c:v>
                </c:pt>
                <c:pt idx="406">
                  <c:v>2.0615526278509703E-2</c:v>
                </c:pt>
                <c:pt idx="407">
                  <c:v>2.0615526278509703E-2</c:v>
                </c:pt>
                <c:pt idx="408">
                  <c:v>2.0615526278509703E-2</c:v>
                </c:pt>
                <c:pt idx="409">
                  <c:v>2.0615526278509703E-2</c:v>
                </c:pt>
                <c:pt idx="410">
                  <c:v>2.0615526278509703E-2</c:v>
                </c:pt>
                <c:pt idx="411">
                  <c:v>2.0615526278509703E-2</c:v>
                </c:pt>
                <c:pt idx="412">
                  <c:v>2.0626151012891343E-2</c:v>
                </c:pt>
                <c:pt idx="413">
                  <c:v>2.0626151012891343E-2</c:v>
                </c:pt>
                <c:pt idx="414">
                  <c:v>2.0650942059781838E-2</c:v>
                </c:pt>
                <c:pt idx="415">
                  <c:v>2.0650942059781838E-2</c:v>
                </c:pt>
                <c:pt idx="416">
                  <c:v>2.0650942059781838E-2</c:v>
                </c:pt>
                <c:pt idx="417">
                  <c:v>2.0650942059781838E-2</c:v>
                </c:pt>
                <c:pt idx="418">
                  <c:v>2.0820937809888085E-2</c:v>
                </c:pt>
                <c:pt idx="419">
                  <c:v>2.0859895169287435E-2</c:v>
                </c:pt>
                <c:pt idx="420">
                  <c:v>2.0859895169287435E-2</c:v>
                </c:pt>
                <c:pt idx="421">
                  <c:v>2.0859895169287435E-2</c:v>
                </c:pt>
                <c:pt idx="422">
                  <c:v>2.0859895169287435E-2</c:v>
                </c:pt>
                <c:pt idx="423">
                  <c:v>2.0948434622467767E-2</c:v>
                </c:pt>
                <c:pt idx="424">
                  <c:v>2.0990933559994335E-2</c:v>
                </c:pt>
                <c:pt idx="425">
                  <c:v>2.0990933559994335E-2</c:v>
                </c:pt>
                <c:pt idx="426">
                  <c:v>2.0990933559994335E-2</c:v>
                </c:pt>
                <c:pt idx="427">
                  <c:v>2.0990933559994335E-2</c:v>
                </c:pt>
                <c:pt idx="428">
                  <c:v>2.0990933559994335E-2</c:v>
                </c:pt>
                <c:pt idx="429">
                  <c:v>2.1338008216461257E-2</c:v>
                </c:pt>
                <c:pt idx="430">
                  <c:v>2.1578835529111773E-2</c:v>
                </c:pt>
                <c:pt idx="431">
                  <c:v>2.1578835529111773E-2</c:v>
                </c:pt>
                <c:pt idx="432">
                  <c:v>2.1578835529111773E-2</c:v>
                </c:pt>
                <c:pt idx="433">
                  <c:v>2.1578835529111773E-2</c:v>
                </c:pt>
                <c:pt idx="434">
                  <c:v>2.1578835529111773E-2</c:v>
                </c:pt>
                <c:pt idx="435">
                  <c:v>2.1578835529111773E-2</c:v>
                </c:pt>
                <c:pt idx="436">
                  <c:v>2.1578835529111773E-2</c:v>
                </c:pt>
                <c:pt idx="437">
                  <c:v>2.159654341974784E-2</c:v>
                </c:pt>
                <c:pt idx="438">
                  <c:v>2.159654341974784E-2</c:v>
                </c:pt>
                <c:pt idx="439">
                  <c:v>2.159654341974784E-2</c:v>
                </c:pt>
                <c:pt idx="440">
                  <c:v>2.159654341974784E-2</c:v>
                </c:pt>
                <c:pt idx="441">
                  <c:v>2.1603626576002267E-2</c:v>
                </c:pt>
                <c:pt idx="442">
                  <c:v>2.1603626576002267E-2</c:v>
                </c:pt>
                <c:pt idx="443">
                  <c:v>2.1603626576002267E-2</c:v>
                </c:pt>
                <c:pt idx="444">
                  <c:v>2.1603626576002267E-2</c:v>
                </c:pt>
                <c:pt idx="445">
                  <c:v>2.1603626576002267E-2</c:v>
                </c:pt>
                <c:pt idx="446">
                  <c:v>2.1603626576002267E-2</c:v>
                </c:pt>
                <c:pt idx="447">
                  <c:v>2.1603626576002267E-2</c:v>
                </c:pt>
                <c:pt idx="448">
                  <c:v>2.1670916560419324E-2</c:v>
                </c:pt>
                <c:pt idx="449">
                  <c:v>2.1670916560419324E-2</c:v>
                </c:pt>
                <c:pt idx="450">
                  <c:v>2.1670916560419324E-2</c:v>
                </c:pt>
                <c:pt idx="451">
                  <c:v>2.1720498654200313E-2</c:v>
                </c:pt>
                <c:pt idx="452">
                  <c:v>2.1741748122963596E-2</c:v>
                </c:pt>
                <c:pt idx="453">
                  <c:v>2.1741748122963596E-2</c:v>
                </c:pt>
                <c:pt idx="454">
                  <c:v>2.1741748122963596E-2</c:v>
                </c:pt>
                <c:pt idx="455">
                  <c:v>2.1795580110497238E-2</c:v>
                </c:pt>
                <c:pt idx="456">
                  <c:v>2.1795580110497238E-2</c:v>
                </c:pt>
                <c:pt idx="457">
                  <c:v>2.1795580110497238E-2</c:v>
                </c:pt>
                <c:pt idx="458">
                  <c:v>2.1795580110497238E-2</c:v>
                </c:pt>
                <c:pt idx="459">
                  <c:v>2.1892265193370165E-2</c:v>
                </c:pt>
                <c:pt idx="460">
                  <c:v>2.1892265193370165E-2</c:v>
                </c:pt>
                <c:pt idx="461">
                  <c:v>2.1892265193370165E-2</c:v>
                </c:pt>
                <c:pt idx="462">
                  <c:v>2.1996741748122963E-2</c:v>
                </c:pt>
                <c:pt idx="463">
                  <c:v>2.1996741748122963E-2</c:v>
                </c:pt>
                <c:pt idx="464">
                  <c:v>2.1996741748122963E-2</c:v>
                </c:pt>
                <c:pt idx="465">
                  <c:v>2.1996741748122963E-2</c:v>
                </c:pt>
                <c:pt idx="466">
                  <c:v>2.1996741748122963E-2</c:v>
                </c:pt>
                <c:pt idx="467">
                  <c:v>2.2071114888794447E-2</c:v>
                </c:pt>
                <c:pt idx="468">
                  <c:v>2.2071114888794447E-2</c:v>
                </c:pt>
                <c:pt idx="469">
                  <c:v>2.2071114888794447E-2</c:v>
                </c:pt>
                <c:pt idx="470">
                  <c:v>2.2134863295084291E-2</c:v>
                </c:pt>
                <c:pt idx="471">
                  <c:v>2.2414647967134157E-2</c:v>
                </c:pt>
                <c:pt idx="472">
                  <c:v>2.2414647967134157E-2</c:v>
                </c:pt>
                <c:pt idx="473">
                  <c:v>2.2414647967134157E-2</c:v>
                </c:pt>
                <c:pt idx="474">
                  <c:v>2.2414647967134157E-2</c:v>
                </c:pt>
                <c:pt idx="475">
                  <c:v>2.2414647967134157E-2</c:v>
                </c:pt>
                <c:pt idx="476">
                  <c:v>2.2414647967134157E-2</c:v>
                </c:pt>
                <c:pt idx="477">
                  <c:v>2.2414647967134157E-2</c:v>
                </c:pt>
                <c:pt idx="478">
                  <c:v>2.2414647967134157E-2</c:v>
                </c:pt>
                <c:pt idx="479">
                  <c:v>2.2435897435897436E-2</c:v>
                </c:pt>
                <c:pt idx="480">
                  <c:v>2.2744014732965005E-2</c:v>
                </c:pt>
                <c:pt idx="481">
                  <c:v>2.2744014732965005E-2</c:v>
                </c:pt>
                <c:pt idx="482">
                  <c:v>2.2767034990791895E-2</c:v>
                </c:pt>
                <c:pt idx="483">
                  <c:v>2.2767034990791895E-2</c:v>
                </c:pt>
                <c:pt idx="484">
                  <c:v>2.286487108655617E-2</c:v>
                </c:pt>
                <c:pt idx="485">
                  <c:v>2.2963592576852248E-2</c:v>
                </c:pt>
                <c:pt idx="486">
                  <c:v>2.2963592576852248E-2</c:v>
                </c:pt>
                <c:pt idx="487">
                  <c:v>2.2963592576852248E-2</c:v>
                </c:pt>
                <c:pt idx="488">
                  <c:v>2.2963592576852248E-2</c:v>
                </c:pt>
                <c:pt idx="489">
                  <c:v>2.2963592576852248E-2</c:v>
                </c:pt>
                <c:pt idx="490">
                  <c:v>2.3101714123813569E-2</c:v>
                </c:pt>
                <c:pt idx="491">
                  <c:v>2.3101714123813569E-2</c:v>
                </c:pt>
                <c:pt idx="492">
                  <c:v>2.3161920951976202E-2</c:v>
                </c:pt>
                <c:pt idx="493">
                  <c:v>2.3161920951976202E-2</c:v>
                </c:pt>
                <c:pt idx="494">
                  <c:v>2.3324833545828018E-2</c:v>
                </c:pt>
                <c:pt idx="495">
                  <c:v>2.3324833545828018E-2</c:v>
                </c:pt>
                <c:pt idx="496">
                  <c:v>2.3324833545828018E-2</c:v>
                </c:pt>
                <c:pt idx="497">
                  <c:v>2.3324833545828018E-2</c:v>
                </c:pt>
                <c:pt idx="498">
                  <c:v>2.3342541436464088E-2</c:v>
                </c:pt>
                <c:pt idx="499">
                  <c:v>2.3342541436464088E-2</c:v>
                </c:pt>
                <c:pt idx="500">
                  <c:v>2.3342541436464088E-2</c:v>
                </c:pt>
                <c:pt idx="501">
                  <c:v>2.3342541436464088E-2</c:v>
                </c:pt>
                <c:pt idx="502">
                  <c:v>2.371794871794872E-2</c:v>
                </c:pt>
                <c:pt idx="503">
                  <c:v>2.371794871794872E-2</c:v>
                </c:pt>
                <c:pt idx="504">
                  <c:v>2.371794871794872E-2</c:v>
                </c:pt>
                <c:pt idx="505">
                  <c:v>2.371794871794872E-2</c:v>
                </c:pt>
                <c:pt idx="506">
                  <c:v>2.371794871794872E-2</c:v>
                </c:pt>
                <c:pt idx="507">
                  <c:v>2.371794871794872E-2</c:v>
                </c:pt>
                <c:pt idx="508">
                  <c:v>2.371794871794872E-2</c:v>
                </c:pt>
                <c:pt idx="509">
                  <c:v>2.3749822921093639E-2</c:v>
                </c:pt>
                <c:pt idx="510">
                  <c:v>2.3749822921093639E-2</c:v>
                </c:pt>
                <c:pt idx="511">
                  <c:v>2.3749822921093639E-2</c:v>
                </c:pt>
                <c:pt idx="512">
                  <c:v>2.3749822921093639E-2</c:v>
                </c:pt>
                <c:pt idx="513">
                  <c:v>2.3965859186853664E-2</c:v>
                </c:pt>
                <c:pt idx="514">
                  <c:v>2.3965859186853664E-2</c:v>
                </c:pt>
                <c:pt idx="515">
                  <c:v>2.4018982858761861E-2</c:v>
                </c:pt>
                <c:pt idx="516">
                  <c:v>2.4018982858761861E-2</c:v>
                </c:pt>
                <c:pt idx="517">
                  <c:v>2.4018982858761861E-2</c:v>
                </c:pt>
                <c:pt idx="518">
                  <c:v>2.4018982858761861E-2</c:v>
                </c:pt>
                <c:pt idx="519">
                  <c:v>2.4114605468196628E-2</c:v>
                </c:pt>
                <c:pt idx="520">
                  <c:v>2.4114605468196628E-2</c:v>
                </c:pt>
                <c:pt idx="521">
                  <c:v>2.4114605468196628E-2</c:v>
                </c:pt>
                <c:pt idx="522">
                  <c:v>2.4114605468196628E-2</c:v>
                </c:pt>
                <c:pt idx="523">
                  <c:v>2.4412098030882564E-2</c:v>
                </c:pt>
                <c:pt idx="524">
                  <c:v>2.4412098030882564E-2</c:v>
                </c:pt>
                <c:pt idx="525">
                  <c:v>2.4412098030882564E-2</c:v>
                </c:pt>
                <c:pt idx="526">
                  <c:v>2.4412098030882564E-2</c:v>
                </c:pt>
                <c:pt idx="527">
                  <c:v>2.4762714265476698E-2</c:v>
                </c:pt>
                <c:pt idx="528">
                  <c:v>2.4762714265476698E-2</c:v>
                </c:pt>
                <c:pt idx="529">
                  <c:v>2.4762714265476698E-2</c:v>
                </c:pt>
                <c:pt idx="530">
                  <c:v>2.4762714265476698E-2</c:v>
                </c:pt>
                <c:pt idx="531">
                  <c:v>2.4787062615101288E-2</c:v>
                </c:pt>
                <c:pt idx="532">
                  <c:v>2.4787062615101288E-2</c:v>
                </c:pt>
                <c:pt idx="533">
                  <c:v>2.4787062615101288E-2</c:v>
                </c:pt>
                <c:pt idx="534">
                  <c:v>2.4787062615101288E-2</c:v>
                </c:pt>
                <c:pt idx="535">
                  <c:v>2.4787062615101288E-2</c:v>
                </c:pt>
                <c:pt idx="536">
                  <c:v>2.4787062615101288E-2</c:v>
                </c:pt>
                <c:pt idx="537">
                  <c:v>2.4787062615101288E-2</c:v>
                </c:pt>
                <c:pt idx="538">
                  <c:v>2.4830004249893751E-2</c:v>
                </c:pt>
                <c:pt idx="539">
                  <c:v>2.4830004249893751E-2</c:v>
                </c:pt>
                <c:pt idx="540">
                  <c:v>2.4830004249893751E-2</c:v>
                </c:pt>
                <c:pt idx="541">
                  <c:v>2.4830004249893751E-2</c:v>
                </c:pt>
                <c:pt idx="542">
                  <c:v>2.4858336874911464E-2</c:v>
                </c:pt>
                <c:pt idx="543">
                  <c:v>2.4989375265618358E-2</c:v>
                </c:pt>
                <c:pt idx="544">
                  <c:v>2.4989375265618358E-2</c:v>
                </c:pt>
                <c:pt idx="545">
                  <c:v>2.4989375265618358E-2</c:v>
                </c:pt>
                <c:pt idx="546">
                  <c:v>2.4989375265618358E-2</c:v>
                </c:pt>
                <c:pt idx="547">
                  <c:v>2.4989375265618358E-2</c:v>
                </c:pt>
                <c:pt idx="548">
                  <c:v>2.4989375265618358E-2</c:v>
                </c:pt>
                <c:pt idx="549">
                  <c:v>2.4989375265618358E-2</c:v>
                </c:pt>
                <c:pt idx="550">
                  <c:v>2.4989375265618358E-2</c:v>
                </c:pt>
                <c:pt idx="551">
                  <c:v>2.4989375265618358E-2</c:v>
                </c:pt>
                <c:pt idx="552">
                  <c:v>2.4989375265618358E-2</c:v>
                </c:pt>
                <c:pt idx="553">
                  <c:v>2.4989375265618358E-2</c:v>
                </c:pt>
                <c:pt idx="554">
                  <c:v>2.5074815837937383E-2</c:v>
                </c:pt>
                <c:pt idx="555">
                  <c:v>2.5074815837937383E-2</c:v>
                </c:pt>
                <c:pt idx="556">
                  <c:v>2.5074815837937383E-2</c:v>
                </c:pt>
                <c:pt idx="557">
                  <c:v>2.5074815837937383E-2</c:v>
                </c:pt>
                <c:pt idx="558">
                  <c:v>2.5074815837937383E-2</c:v>
                </c:pt>
                <c:pt idx="559">
                  <c:v>2.5074815837937383E-2</c:v>
                </c:pt>
                <c:pt idx="560">
                  <c:v>2.513812154696133E-2</c:v>
                </c:pt>
                <c:pt idx="561">
                  <c:v>2.5212494687632814E-2</c:v>
                </c:pt>
                <c:pt idx="562">
                  <c:v>2.5361240968975775E-2</c:v>
                </c:pt>
                <c:pt idx="563">
                  <c:v>2.5361240968975775E-2</c:v>
                </c:pt>
                <c:pt idx="564">
                  <c:v>2.5361240968975775E-2</c:v>
                </c:pt>
                <c:pt idx="565">
                  <c:v>2.5361240968975775E-2</c:v>
                </c:pt>
                <c:pt idx="566">
                  <c:v>2.5361240968975775E-2</c:v>
                </c:pt>
                <c:pt idx="567">
                  <c:v>2.5361240968975775E-2</c:v>
                </c:pt>
                <c:pt idx="568">
                  <c:v>2.5361240968975775E-2</c:v>
                </c:pt>
                <c:pt idx="569">
                  <c:v>2.5414364640883983E-2</c:v>
                </c:pt>
                <c:pt idx="570">
                  <c:v>2.5442697265901686E-2</c:v>
                </c:pt>
                <c:pt idx="571">
                  <c:v>2.5506445672191531E-2</c:v>
                </c:pt>
                <c:pt idx="572">
                  <c:v>2.5506445672191531E-2</c:v>
                </c:pt>
                <c:pt idx="573">
                  <c:v>2.5506445672191531E-2</c:v>
                </c:pt>
                <c:pt idx="574">
                  <c:v>2.5506445672191531E-2</c:v>
                </c:pt>
                <c:pt idx="575">
                  <c:v>2.5506445672191531E-2</c:v>
                </c:pt>
                <c:pt idx="576">
                  <c:v>2.5506445672191531E-2</c:v>
                </c:pt>
                <c:pt idx="577">
                  <c:v>2.5506445672191531E-2</c:v>
                </c:pt>
                <c:pt idx="578">
                  <c:v>2.5506445672191531E-2</c:v>
                </c:pt>
                <c:pt idx="579">
                  <c:v>2.5563110922226944E-2</c:v>
                </c:pt>
                <c:pt idx="580">
                  <c:v>2.5563110922226944E-2</c:v>
                </c:pt>
                <c:pt idx="581">
                  <c:v>2.5563110922226944E-2</c:v>
                </c:pt>
                <c:pt idx="582">
                  <c:v>2.5563110922226944E-2</c:v>
                </c:pt>
                <c:pt idx="583">
                  <c:v>2.5563110922226944E-2</c:v>
                </c:pt>
                <c:pt idx="584">
                  <c:v>2.5563110922226944E-2</c:v>
                </c:pt>
                <c:pt idx="585">
                  <c:v>2.5563110922226944E-2</c:v>
                </c:pt>
                <c:pt idx="586">
                  <c:v>2.5563110922226944E-2</c:v>
                </c:pt>
                <c:pt idx="587">
                  <c:v>2.5563110922226944E-2</c:v>
                </c:pt>
                <c:pt idx="588">
                  <c:v>2.5563110922226944E-2</c:v>
                </c:pt>
                <c:pt idx="589">
                  <c:v>2.5563110922226944E-2</c:v>
                </c:pt>
                <c:pt idx="590">
                  <c:v>2.5563110922226944E-2</c:v>
                </c:pt>
                <c:pt idx="591">
                  <c:v>2.5563110922226944E-2</c:v>
                </c:pt>
                <c:pt idx="592">
                  <c:v>2.5563110922226944E-2</c:v>
                </c:pt>
                <c:pt idx="593">
                  <c:v>2.5563110922226944E-2</c:v>
                </c:pt>
                <c:pt idx="594">
                  <c:v>2.5679097605893184E-2</c:v>
                </c:pt>
                <c:pt idx="595">
                  <c:v>2.5679097605893184E-2</c:v>
                </c:pt>
                <c:pt idx="596">
                  <c:v>2.5679097605893184E-2</c:v>
                </c:pt>
                <c:pt idx="597">
                  <c:v>2.5679097605893184E-2</c:v>
                </c:pt>
                <c:pt idx="598">
                  <c:v>2.5679097605893184E-2</c:v>
                </c:pt>
                <c:pt idx="599">
                  <c:v>2.5679097605893184E-2</c:v>
                </c:pt>
                <c:pt idx="600">
                  <c:v>2.5679097605893184E-2</c:v>
                </c:pt>
                <c:pt idx="601">
                  <c:v>2.6055390281909618E-2</c:v>
                </c:pt>
                <c:pt idx="602">
                  <c:v>2.6055390281909618E-2</c:v>
                </c:pt>
                <c:pt idx="603">
                  <c:v>2.6087264485054537E-2</c:v>
                </c:pt>
                <c:pt idx="604">
                  <c:v>2.6087264485054537E-2</c:v>
                </c:pt>
                <c:pt idx="605">
                  <c:v>2.6087264485054537E-2</c:v>
                </c:pt>
                <c:pt idx="606">
                  <c:v>2.6087264485054537E-2</c:v>
                </c:pt>
                <c:pt idx="607">
                  <c:v>2.6087264485054537E-2</c:v>
                </c:pt>
                <c:pt idx="608">
                  <c:v>2.6381215469613258E-2</c:v>
                </c:pt>
                <c:pt idx="609">
                  <c:v>2.6381215469613258E-2</c:v>
                </c:pt>
                <c:pt idx="610">
                  <c:v>2.6381215469613258E-2</c:v>
                </c:pt>
                <c:pt idx="611">
                  <c:v>2.6381215469613258E-2</c:v>
                </c:pt>
                <c:pt idx="612">
                  <c:v>2.6381215469613258E-2</c:v>
                </c:pt>
                <c:pt idx="613">
                  <c:v>2.6381215469613258E-2</c:v>
                </c:pt>
                <c:pt idx="614">
                  <c:v>2.6579543844737211E-2</c:v>
                </c:pt>
                <c:pt idx="615">
                  <c:v>2.6579543844737211E-2</c:v>
                </c:pt>
                <c:pt idx="616">
                  <c:v>2.6579543844737211E-2</c:v>
                </c:pt>
                <c:pt idx="617">
                  <c:v>2.6579543844737211E-2</c:v>
                </c:pt>
                <c:pt idx="618">
                  <c:v>2.6579543844737211E-2</c:v>
                </c:pt>
                <c:pt idx="619">
                  <c:v>2.6579543844737211E-2</c:v>
                </c:pt>
                <c:pt idx="620">
                  <c:v>2.6806204844878882E-2</c:v>
                </c:pt>
                <c:pt idx="621">
                  <c:v>2.6806204844878882E-2</c:v>
                </c:pt>
                <c:pt idx="622">
                  <c:v>2.6806204844878882E-2</c:v>
                </c:pt>
                <c:pt idx="623">
                  <c:v>2.6806204844878882E-2</c:v>
                </c:pt>
                <c:pt idx="624">
                  <c:v>2.6845162204278225E-2</c:v>
                </c:pt>
                <c:pt idx="625">
                  <c:v>2.6845162204278225E-2</c:v>
                </c:pt>
                <c:pt idx="626">
                  <c:v>2.6845162204278225E-2</c:v>
                </c:pt>
                <c:pt idx="627">
                  <c:v>2.6845162204278225E-2</c:v>
                </c:pt>
                <c:pt idx="628">
                  <c:v>2.6845162204278225E-2</c:v>
                </c:pt>
                <c:pt idx="629">
                  <c:v>2.6845162204278225E-2</c:v>
                </c:pt>
                <c:pt idx="630">
                  <c:v>2.69159937668225E-2</c:v>
                </c:pt>
                <c:pt idx="631">
                  <c:v>2.69159937668225E-2</c:v>
                </c:pt>
                <c:pt idx="632">
                  <c:v>2.69159937668225E-2</c:v>
                </c:pt>
                <c:pt idx="633">
                  <c:v>2.6937243235585776E-2</c:v>
                </c:pt>
                <c:pt idx="634">
                  <c:v>2.6937243235585776E-2</c:v>
                </c:pt>
                <c:pt idx="635">
                  <c:v>2.6937243235585776E-2</c:v>
                </c:pt>
                <c:pt idx="636">
                  <c:v>2.7390565235869104E-2</c:v>
                </c:pt>
                <c:pt idx="637">
                  <c:v>2.7443688907777302E-2</c:v>
                </c:pt>
                <c:pt idx="638">
                  <c:v>2.7445262942500513E-2</c:v>
                </c:pt>
                <c:pt idx="639">
                  <c:v>2.751806204844879E-2</c:v>
                </c:pt>
                <c:pt idx="640">
                  <c:v>2.751806204844879E-2</c:v>
                </c:pt>
                <c:pt idx="641">
                  <c:v>2.751806204844879E-2</c:v>
                </c:pt>
                <c:pt idx="642">
                  <c:v>2.751806204844879E-2</c:v>
                </c:pt>
                <c:pt idx="643">
                  <c:v>2.751806204844879E-2</c:v>
                </c:pt>
                <c:pt idx="644">
                  <c:v>2.751806204844879E-2</c:v>
                </c:pt>
                <c:pt idx="645">
                  <c:v>2.7528686782830429E-2</c:v>
                </c:pt>
                <c:pt idx="646">
                  <c:v>2.7528686782830429E-2</c:v>
                </c:pt>
                <c:pt idx="647">
                  <c:v>2.7528686782830429E-2</c:v>
                </c:pt>
                <c:pt idx="648">
                  <c:v>2.7744723048590453E-2</c:v>
                </c:pt>
                <c:pt idx="649">
                  <c:v>2.7744723048590453E-2</c:v>
                </c:pt>
                <c:pt idx="650">
                  <c:v>2.7744723048590453E-2</c:v>
                </c:pt>
                <c:pt idx="651">
                  <c:v>2.7744723048590453E-2</c:v>
                </c:pt>
                <c:pt idx="652">
                  <c:v>2.7744723048590453E-2</c:v>
                </c:pt>
                <c:pt idx="653">
                  <c:v>2.7744723048590453E-2</c:v>
                </c:pt>
                <c:pt idx="654">
                  <c:v>2.7744723048590453E-2</c:v>
                </c:pt>
                <c:pt idx="655">
                  <c:v>2.7744723048590453E-2</c:v>
                </c:pt>
                <c:pt idx="656">
                  <c:v>2.7744723048590453E-2</c:v>
                </c:pt>
                <c:pt idx="657">
                  <c:v>2.7748264626717666E-2</c:v>
                </c:pt>
                <c:pt idx="658">
                  <c:v>2.7748264626717666E-2</c:v>
                </c:pt>
                <c:pt idx="659">
                  <c:v>2.7797846720498658E-2</c:v>
                </c:pt>
                <c:pt idx="660">
                  <c:v>2.7797846720498658E-2</c:v>
                </c:pt>
                <c:pt idx="661">
                  <c:v>2.7815554611134722E-2</c:v>
                </c:pt>
                <c:pt idx="662">
                  <c:v>2.7889927751806206E-2</c:v>
                </c:pt>
                <c:pt idx="663">
                  <c:v>2.7907635642442273E-2</c:v>
                </c:pt>
                <c:pt idx="664">
                  <c:v>2.7907635642442273E-2</c:v>
                </c:pt>
                <c:pt idx="665">
                  <c:v>2.7907635642442273E-2</c:v>
                </c:pt>
                <c:pt idx="666">
                  <c:v>2.7907635642442273E-2</c:v>
                </c:pt>
                <c:pt idx="667">
                  <c:v>2.7907635642442273E-2</c:v>
                </c:pt>
                <c:pt idx="668">
                  <c:v>2.7907635642442273E-2</c:v>
                </c:pt>
                <c:pt idx="669">
                  <c:v>2.7907635642442273E-2</c:v>
                </c:pt>
                <c:pt idx="670">
                  <c:v>2.7907635642442273E-2</c:v>
                </c:pt>
                <c:pt idx="671">
                  <c:v>2.80209661425131E-2</c:v>
                </c:pt>
                <c:pt idx="672">
                  <c:v>2.80209661425131E-2</c:v>
                </c:pt>
                <c:pt idx="673">
                  <c:v>2.80209661425131E-2</c:v>
                </c:pt>
                <c:pt idx="674">
                  <c:v>2.80209661425131E-2</c:v>
                </c:pt>
                <c:pt idx="675">
                  <c:v>2.80209661425131E-2</c:v>
                </c:pt>
                <c:pt idx="676">
                  <c:v>2.807763139254852E-2</c:v>
                </c:pt>
                <c:pt idx="677">
                  <c:v>2.807763139254852E-2</c:v>
                </c:pt>
                <c:pt idx="678">
                  <c:v>2.807763139254852E-2</c:v>
                </c:pt>
                <c:pt idx="679">
                  <c:v>2.807763139254852E-2</c:v>
                </c:pt>
                <c:pt idx="680">
                  <c:v>2.807763139254852E-2</c:v>
                </c:pt>
                <c:pt idx="681">
                  <c:v>2.807763139254852E-2</c:v>
                </c:pt>
                <c:pt idx="682">
                  <c:v>2.819096189261935E-2</c:v>
                </c:pt>
                <c:pt idx="683">
                  <c:v>2.819096189261935E-2</c:v>
                </c:pt>
                <c:pt idx="684">
                  <c:v>2.819096189261935E-2</c:v>
                </c:pt>
                <c:pt idx="685">
                  <c:v>2.819096189261935E-2</c:v>
                </c:pt>
                <c:pt idx="686">
                  <c:v>2.819096189261935E-2</c:v>
                </c:pt>
                <c:pt idx="687">
                  <c:v>2.8899277518062053E-2</c:v>
                </c:pt>
                <c:pt idx="688">
                  <c:v>2.8920526986825332E-2</c:v>
                </c:pt>
                <c:pt idx="689">
                  <c:v>2.8920526986825332E-2</c:v>
                </c:pt>
                <c:pt idx="690">
                  <c:v>2.8920526986825332E-2</c:v>
                </c:pt>
                <c:pt idx="691">
                  <c:v>2.8920526986825332E-2</c:v>
                </c:pt>
                <c:pt idx="692">
                  <c:v>2.8920526986825332E-2</c:v>
                </c:pt>
                <c:pt idx="693">
                  <c:v>2.8920526986825332E-2</c:v>
                </c:pt>
                <c:pt idx="694">
                  <c:v>2.8945318033715826E-2</c:v>
                </c:pt>
                <c:pt idx="695">
                  <c:v>2.8945318033715826E-2</c:v>
                </c:pt>
                <c:pt idx="696">
                  <c:v>2.8998441705624028E-2</c:v>
                </c:pt>
                <c:pt idx="697">
                  <c:v>2.9055106955659441E-2</c:v>
                </c:pt>
                <c:pt idx="698">
                  <c:v>2.9055106955659441E-2</c:v>
                </c:pt>
                <c:pt idx="699">
                  <c:v>2.9055106955659441E-2</c:v>
                </c:pt>
                <c:pt idx="700">
                  <c:v>2.9055106955659441E-2</c:v>
                </c:pt>
                <c:pt idx="701">
                  <c:v>2.9055106955659441E-2</c:v>
                </c:pt>
                <c:pt idx="702">
                  <c:v>2.9055106955659441E-2</c:v>
                </c:pt>
                <c:pt idx="703">
                  <c:v>2.9055106955659445E-2</c:v>
                </c:pt>
                <c:pt idx="704">
                  <c:v>2.9097605893185999E-2</c:v>
                </c:pt>
                <c:pt idx="705">
                  <c:v>2.9097605893185999E-2</c:v>
                </c:pt>
                <c:pt idx="706">
                  <c:v>2.9097605893185999E-2</c:v>
                </c:pt>
                <c:pt idx="707">
                  <c:v>2.9097605893185999E-2</c:v>
                </c:pt>
                <c:pt idx="708">
                  <c:v>2.9097605893185999E-2</c:v>
                </c:pt>
                <c:pt idx="709">
                  <c:v>2.9097605893185999E-2</c:v>
                </c:pt>
                <c:pt idx="710">
                  <c:v>2.9214477971384049E-2</c:v>
                </c:pt>
                <c:pt idx="711">
                  <c:v>2.9214477971384049E-2</c:v>
                </c:pt>
                <c:pt idx="712">
                  <c:v>2.9214477971384049E-2</c:v>
                </c:pt>
                <c:pt idx="713">
                  <c:v>2.9214477971384049E-2</c:v>
                </c:pt>
                <c:pt idx="714">
                  <c:v>2.9214477971384049E-2</c:v>
                </c:pt>
                <c:pt idx="715">
                  <c:v>2.9214477971384049E-2</c:v>
                </c:pt>
                <c:pt idx="716">
                  <c:v>2.9522595268451621E-2</c:v>
                </c:pt>
                <c:pt idx="717">
                  <c:v>2.9522595268451621E-2</c:v>
                </c:pt>
                <c:pt idx="718">
                  <c:v>2.9522595268451621E-2</c:v>
                </c:pt>
                <c:pt idx="719">
                  <c:v>2.9568635784105398E-2</c:v>
                </c:pt>
                <c:pt idx="720">
                  <c:v>2.9568635784105398E-2</c:v>
                </c:pt>
                <c:pt idx="721">
                  <c:v>2.9568635784105398E-2</c:v>
                </c:pt>
                <c:pt idx="722">
                  <c:v>2.9604051565377529E-2</c:v>
                </c:pt>
                <c:pt idx="723">
                  <c:v>2.9604051565377529E-2</c:v>
                </c:pt>
                <c:pt idx="724">
                  <c:v>2.9604051565377529E-2</c:v>
                </c:pt>
                <c:pt idx="725">
                  <c:v>2.9604051565377529E-2</c:v>
                </c:pt>
                <c:pt idx="726">
                  <c:v>2.9749256268593285E-2</c:v>
                </c:pt>
                <c:pt idx="727">
                  <c:v>2.9873211503045762E-2</c:v>
                </c:pt>
                <c:pt idx="728">
                  <c:v>2.9873211503045762E-2</c:v>
                </c:pt>
                <c:pt idx="729">
                  <c:v>2.9873211503045762E-2</c:v>
                </c:pt>
                <c:pt idx="730">
                  <c:v>2.9873211503045762E-2</c:v>
                </c:pt>
                <c:pt idx="731">
                  <c:v>2.9873211503045762E-2</c:v>
                </c:pt>
                <c:pt idx="732">
                  <c:v>2.9873211503045762E-2</c:v>
                </c:pt>
                <c:pt idx="733">
                  <c:v>2.9873211503045762E-2</c:v>
                </c:pt>
                <c:pt idx="734">
                  <c:v>2.9883836237427394E-2</c:v>
                </c:pt>
                <c:pt idx="735">
                  <c:v>2.9883836237427394E-2</c:v>
                </c:pt>
                <c:pt idx="736">
                  <c:v>2.9883836237427394E-2</c:v>
                </c:pt>
                <c:pt idx="737">
                  <c:v>2.9883836237427394E-2</c:v>
                </c:pt>
                <c:pt idx="738">
                  <c:v>2.9883836237427394E-2</c:v>
                </c:pt>
                <c:pt idx="739">
                  <c:v>2.9883836237427394E-2</c:v>
                </c:pt>
                <c:pt idx="740">
                  <c:v>2.9965292534353313E-2</c:v>
                </c:pt>
                <c:pt idx="741">
                  <c:v>2.9965292534353313E-2</c:v>
                </c:pt>
                <c:pt idx="742">
                  <c:v>2.9965292534353313E-2</c:v>
                </c:pt>
                <c:pt idx="743">
                  <c:v>2.9965292534353313E-2</c:v>
                </c:pt>
                <c:pt idx="744">
                  <c:v>3.0060915143788072E-2</c:v>
                </c:pt>
                <c:pt idx="745">
                  <c:v>3.0060915143788072E-2</c:v>
                </c:pt>
                <c:pt idx="746">
                  <c:v>3.0064456721915284E-2</c:v>
                </c:pt>
                <c:pt idx="747">
                  <c:v>3.0064456721915284E-2</c:v>
                </c:pt>
                <c:pt idx="748">
                  <c:v>3.0064456721915284E-2</c:v>
                </c:pt>
                <c:pt idx="749">
                  <c:v>3.0064456721915284E-2</c:v>
                </c:pt>
                <c:pt idx="750">
                  <c:v>3.0064456721915284E-2</c:v>
                </c:pt>
                <c:pt idx="751">
                  <c:v>3.0064456721915284E-2</c:v>
                </c:pt>
                <c:pt idx="752">
                  <c:v>3.0110497237569065E-2</c:v>
                </c:pt>
                <c:pt idx="753">
                  <c:v>3.0110497237569065E-2</c:v>
                </c:pt>
                <c:pt idx="754">
                  <c:v>3.0110497237569065E-2</c:v>
                </c:pt>
                <c:pt idx="755">
                  <c:v>3.0110497237569065E-2</c:v>
                </c:pt>
                <c:pt idx="756">
                  <c:v>3.0110497237569065E-2</c:v>
                </c:pt>
                <c:pt idx="757">
                  <c:v>3.0315908768947443E-2</c:v>
                </c:pt>
                <c:pt idx="758">
                  <c:v>3.0347782972092362E-2</c:v>
                </c:pt>
                <c:pt idx="759">
                  <c:v>3.0347782972092362E-2</c:v>
                </c:pt>
                <c:pt idx="760">
                  <c:v>3.0347782972092362E-2</c:v>
                </c:pt>
                <c:pt idx="761">
                  <c:v>3.0347782972092362E-2</c:v>
                </c:pt>
                <c:pt idx="762">
                  <c:v>3.0347782972092362E-2</c:v>
                </c:pt>
                <c:pt idx="763">
                  <c:v>3.0347782972092362E-2</c:v>
                </c:pt>
                <c:pt idx="764">
                  <c:v>3.0391344383057083E-2</c:v>
                </c:pt>
                <c:pt idx="765">
                  <c:v>3.0391344383057083E-2</c:v>
                </c:pt>
                <c:pt idx="766">
                  <c:v>3.0391344383057083E-2</c:v>
                </c:pt>
                <c:pt idx="767">
                  <c:v>3.0391344383057083E-2</c:v>
                </c:pt>
                <c:pt idx="768">
                  <c:v>3.0391344383057083E-2</c:v>
                </c:pt>
                <c:pt idx="769">
                  <c:v>3.0391344383057083E-2</c:v>
                </c:pt>
                <c:pt idx="770">
                  <c:v>3.0391344383057083E-2</c:v>
                </c:pt>
                <c:pt idx="771">
                  <c:v>3.0391344383057083E-2</c:v>
                </c:pt>
                <c:pt idx="772">
                  <c:v>3.0391344383057083E-2</c:v>
                </c:pt>
                <c:pt idx="773">
                  <c:v>3.0524861878453043E-2</c:v>
                </c:pt>
                <c:pt idx="774">
                  <c:v>3.0524861878453043E-2</c:v>
                </c:pt>
                <c:pt idx="775">
                  <c:v>3.0524861878453043E-2</c:v>
                </c:pt>
                <c:pt idx="776">
                  <c:v>3.0585068706615665E-2</c:v>
                </c:pt>
                <c:pt idx="777">
                  <c:v>3.0585068706615665E-2</c:v>
                </c:pt>
                <c:pt idx="778">
                  <c:v>3.0585068706615665E-2</c:v>
                </c:pt>
                <c:pt idx="779">
                  <c:v>3.0585068706615665E-2</c:v>
                </c:pt>
                <c:pt idx="780">
                  <c:v>3.0585068706615665E-2</c:v>
                </c:pt>
                <c:pt idx="781">
                  <c:v>3.0585068706615665E-2</c:v>
                </c:pt>
                <c:pt idx="782">
                  <c:v>3.0585068706615665E-2</c:v>
                </c:pt>
                <c:pt idx="783">
                  <c:v>3.0648817112905517E-2</c:v>
                </c:pt>
                <c:pt idx="784">
                  <c:v>3.0648817112905517E-2</c:v>
                </c:pt>
                <c:pt idx="785">
                  <c:v>3.0949851253718654E-2</c:v>
                </c:pt>
                <c:pt idx="786">
                  <c:v>3.0949851253718654E-2</c:v>
                </c:pt>
                <c:pt idx="787">
                  <c:v>3.0949851253718654E-2</c:v>
                </c:pt>
                <c:pt idx="788">
                  <c:v>3.0949851253718654E-2</c:v>
                </c:pt>
                <c:pt idx="789">
                  <c:v>3.1038390706898993E-2</c:v>
                </c:pt>
                <c:pt idx="790">
                  <c:v>3.1038390706898993E-2</c:v>
                </c:pt>
                <c:pt idx="791">
                  <c:v>3.1038390706898993E-2</c:v>
                </c:pt>
                <c:pt idx="792">
                  <c:v>3.1038390706898993E-2</c:v>
                </c:pt>
                <c:pt idx="793">
                  <c:v>3.1449213769655759E-2</c:v>
                </c:pt>
                <c:pt idx="794">
                  <c:v>3.1449213769655759E-2</c:v>
                </c:pt>
                <c:pt idx="795">
                  <c:v>3.1449213769655759E-2</c:v>
                </c:pt>
                <c:pt idx="796">
                  <c:v>3.194149312933843E-2</c:v>
                </c:pt>
                <c:pt idx="797">
                  <c:v>3.194149312933843E-2</c:v>
                </c:pt>
                <c:pt idx="798">
                  <c:v>3.194149312933843E-2</c:v>
                </c:pt>
                <c:pt idx="799">
                  <c:v>3.2681682957926055E-2</c:v>
                </c:pt>
                <c:pt idx="800">
                  <c:v>3.2681682957926055E-2</c:v>
                </c:pt>
                <c:pt idx="801">
                  <c:v>3.2681682957926055E-2</c:v>
                </c:pt>
                <c:pt idx="802">
                  <c:v>3.2681682957926055E-2</c:v>
                </c:pt>
                <c:pt idx="803">
                  <c:v>3.2681682957926055E-2</c:v>
                </c:pt>
                <c:pt idx="804">
                  <c:v>3.2681682957926055E-2</c:v>
                </c:pt>
                <c:pt idx="805">
                  <c:v>3.2727723473579821E-2</c:v>
                </c:pt>
                <c:pt idx="806">
                  <c:v>3.2727723473579821E-2</c:v>
                </c:pt>
                <c:pt idx="807">
                  <c:v>3.2727723473579821E-2</c:v>
                </c:pt>
                <c:pt idx="808">
                  <c:v>3.2727723473579821E-2</c:v>
                </c:pt>
                <c:pt idx="809">
                  <c:v>3.2727723473579821E-2</c:v>
                </c:pt>
                <c:pt idx="810">
                  <c:v>3.2727723473579821E-2</c:v>
                </c:pt>
                <c:pt idx="811">
                  <c:v>3.2727723473579821E-2</c:v>
                </c:pt>
                <c:pt idx="812">
                  <c:v>3.2727723473579821E-2</c:v>
                </c:pt>
                <c:pt idx="813">
                  <c:v>3.2821132596685086E-2</c:v>
                </c:pt>
                <c:pt idx="814">
                  <c:v>3.2821132596685086E-2</c:v>
                </c:pt>
                <c:pt idx="815">
                  <c:v>3.2821132596685086E-2</c:v>
                </c:pt>
                <c:pt idx="816">
                  <c:v>3.2821132596685086E-2</c:v>
                </c:pt>
                <c:pt idx="817">
                  <c:v>3.289417764555886E-2</c:v>
                </c:pt>
                <c:pt idx="818">
                  <c:v>3.289417764555886E-2</c:v>
                </c:pt>
                <c:pt idx="819">
                  <c:v>3.289417764555886E-2</c:v>
                </c:pt>
                <c:pt idx="820">
                  <c:v>3.289417764555886E-2</c:v>
                </c:pt>
                <c:pt idx="821">
                  <c:v>3.289417764555886E-2</c:v>
                </c:pt>
                <c:pt idx="822">
                  <c:v>3.289417764555886E-2</c:v>
                </c:pt>
                <c:pt idx="823">
                  <c:v>3.2929593426830994E-2</c:v>
                </c:pt>
                <c:pt idx="824">
                  <c:v>3.2929593426830994E-2</c:v>
                </c:pt>
                <c:pt idx="825">
                  <c:v>3.2929593426830994E-2</c:v>
                </c:pt>
                <c:pt idx="826">
                  <c:v>3.2929593426830994E-2</c:v>
                </c:pt>
                <c:pt idx="827">
                  <c:v>3.2929593426830994E-2</c:v>
                </c:pt>
                <c:pt idx="828">
                  <c:v>3.298980025499363E-2</c:v>
                </c:pt>
                <c:pt idx="829">
                  <c:v>3.3152712848845453E-2</c:v>
                </c:pt>
                <c:pt idx="830">
                  <c:v>3.3152712848845453E-2</c:v>
                </c:pt>
                <c:pt idx="831">
                  <c:v>3.3152712848845453E-2</c:v>
                </c:pt>
                <c:pt idx="832">
                  <c:v>3.3152712848845453E-2</c:v>
                </c:pt>
                <c:pt idx="833">
                  <c:v>3.3152712848845453E-2</c:v>
                </c:pt>
                <c:pt idx="834">
                  <c:v>3.3287292817679559E-2</c:v>
                </c:pt>
                <c:pt idx="835">
                  <c:v>3.3287292817679559E-2</c:v>
                </c:pt>
                <c:pt idx="836">
                  <c:v>3.3287292817679559E-2</c:v>
                </c:pt>
                <c:pt idx="837">
                  <c:v>3.3287292817679559E-2</c:v>
                </c:pt>
                <c:pt idx="838">
                  <c:v>3.3287292817679559E-2</c:v>
                </c:pt>
                <c:pt idx="839">
                  <c:v>3.3287292817679559E-2</c:v>
                </c:pt>
                <c:pt idx="840">
                  <c:v>3.3287292817679559E-2</c:v>
                </c:pt>
                <c:pt idx="841">
                  <c:v>3.3287292817679559E-2</c:v>
                </c:pt>
                <c:pt idx="842">
                  <c:v>3.3287292817679559E-2</c:v>
                </c:pt>
                <c:pt idx="843">
                  <c:v>3.3287292817679559E-2</c:v>
                </c:pt>
                <c:pt idx="844">
                  <c:v>3.3287292817679559E-2</c:v>
                </c:pt>
                <c:pt idx="845">
                  <c:v>3.3287292817679559E-2</c:v>
                </c:pt>
                <c:pt idx="846">
                  <c:v>3.3432497520895312E-2</c:v>
                </c:pt>
                <c:pt idx="847">
                  <c:v>3.3432497520895312E-2</c:v>
                </c:pt>
                <c:pt idx="848">
                  <c:v>3.3432497520895312E-2</c:v>
                </c:pt>
                <c:pt idx="849">
                  <c:v>3.3432497520895312E-2</c:v>
                </c:pt>
                <c:pt idx="850">
                  <c:v>3.3432497520895312E-2</c:v>
                </c:pt>
                <c:pt idx="851">
                  <c:v>3.3432497520895312E-2</c:v>
                </c:pt>
                <c:pt idx="852">
                  <c:v>3.3432497520895312E-2</c:v>
                </c:pt>
                <c:pt idx="853">
                  <c:v>3.3432497520895312E-2</c:v>
                </c:pt>
                <c:pt idx="854">
                  <c:v>3.3432497520895312E-2</c:v>
                </c:pt>
                <c:pt idx="855">
                  <c:v>3.3432497520895312E-2</c:v>
                </c:pt>
                <c:pt idx="856">
                  <c:v>3.3432497520895312E-2</c:v>
                </c:pt>
                <c:pt idx="857">
                  <c:v>3.3432497520895312E-2</c:v>
                </c:pt>
                <c:pt idx="858">
                  <c:v>3.3432497520895312E-2</c:v>
                </c:pt>
                <c:pt idx="859">
                  <c:v>3.3921235302450774E-2</c:v>
                </c:pt>
                <c:pt idx="860">
                  <c:v>3.3921235302450774E-2</c:v>
                </c:pt>
                <c:pt idx="861">
                  <c:v>3.3984983708740618E-2</c:v>
                </c:pt>
                <c:pt idx="862">
                  <c:v>3.3984983708740618E-2</c:v>
                </c:pt>
                <c:pt idx="863">
                  <c:v>3.3984983708740618E-2</c:v>
                </c:pt>
                <c:pt idx="864">
                  <c:v>3.3984983708740618E-2</c:v>
                </c:pt>
                <c:pt idx="865">
                  <c:v>3.3984983708740618E-2</c:v>
                </c:pt>
                <c:pt idx="866">
                  <c:v>3.4108938943193085E-2</c:v>
                </c:pt>
                <c:pt idx="867">
                  <c:v>3.4296642583935395E-2</c:v>
                </c:pt>
                <c:pt idx="868">
                  <c:v>3.4296642583935395E-2</c:v>
                </c:pt>
                <c:pt idx="869">
                  <c:v>3.4296642583935395E-2</c:v>
                </c:pt>
                <c:pt idx="870">
                  <c:v>3.4509137271568208E-2</c:v>
                </c:pt>
                <c:pt idx="871">
                  <c:v>3.4509137271568208E-2</c:v>
                </c:pt>
                <c:pt idx="872">
                  <c:v>3.4509137271568208E-2</c:v>
                </c:pt>
                <c:pt idx="873">
                  <c:v>3.469329933418331E-2</c:v>
                </c:pt>
                <c:pt idx="874">
                  <c:v>3.4732256693582667E-2</c:v>
                </c:pt>
                <c:pt idx="875">
                  <c:v>3.4732256693582667E-2</c:v>
                </c:pt>
                <c:pt idx="876">
                  <c:v>3.4732256693582667E-2</c:v>
                </c:pt>
                <c:pt idx="877">
                  <c:v>3.4732256693582667E-2</c:v>
                </c:pt>
                <c:pt idx="878">
                  <c:v>3.4732256693582667E-2</c:v>
                </c:pt>
                <c:pt idx="879">
                  <c:v>3.4732256693582667E-2</c:v>
                </c:pt>
                <c:pt idx="880">
                  <c:v>3.4735798271709875E-2</c:v>
                </c:pt>
                <c:pt idx="881">
                  <c:v>3.4735798271709875E-2</c:v>
                </c:pt>
                <c:pt idx="882">
                  <c:v>3.4735798271709875E-2</c:v>
                </c:pt>
                <c:pt idx="883">
                  <c:v>3.4873919818671197E-2</c:v>
                </c:pt>
                <c:pt idx="884">
                  <c:v>3.4873919818671197E-2</c:v>
                </c:pt>
                <c:pt idx="885">
                  <c:v>3.5121830287576143E-2</c:v>
                </c:pt>
                <c:pt idx="886">
                  <c:v>3.5121830287576143E-2</c:v>
                </c:pt>
                <c:pt idx="887">
                  <c:v>3.5121830287576143E-2</c:v>
                </c:pt>
                <c:pt idx="888">
                  <c:v>3.5121830287576143E-2</c:v>
                </c:pt>
                <c:pt idx="889">
                  <c:v>3.5121830287576143E-2</c:v>
                </c:pt>
                <c:pt idx="890">
                  <c:v>3.5121830287576143E-2</c:v>
                </c:pt>
                <c:pt idx="891">
                  <c:v>3.5121830287576143E-2</c:v>
                </c:pt>
                <c:pt idx="892">
                  <c:v>3.5121830287576143E-2</c:v>
                </c:pt>
                <c:pt idx="893">
                  <c:v>3.5121830287576143E-2</c:v>
                </c:pt>
                <c:pt idx="894">
                  <c:v>3.5192219152854511E-2</c:v>
                </c:pt>
                <c:pt idx="895">
                  <c:v>3.5192219152854511E-2</c:v>
                </c:pt>
                <c:pt idx="896">
                  <c:v>3.522807763139256E-2</c:v>
                </c:pt>
                <c:pt idx="897">
                  <c:v>3.522807763139256E-2</c:v>
                </c:pt>
                <c:pt idx="898">
                  <c:v>3.522807763139256E-2</c:v>
                </c:pt>
                <c:pt idx="899">
                  <c:v>3.522807763139256E-2</c:v>
                </c:pt>
                <c:pt idx="900">
                  <c:v>3.522807763139256E-2</c:v>
                </c:pt>
                <c:pt idx="901">
                  <c:v>3.522807763139256E-2</c:v>
                </c:pt>
                <c:pt idx="902">
                  <c:v>3.522807763139256E-2</c:v>
                </c:pt>
                <c:pt idx="903">
                  <c:v>3.522807763139256E-2</c:v>
                </c:pt>
                <c:pt idx="904">
                  <c:v>3.522807763139256E-2</c:v>
                </c:pt>
                <c:pt idx="905">
                  <c:v>3.522807763139256E-2</c:v>
                </c:pt>
                <c:pt idx="906">
                  <c:v>3.522807763139256E-2</c:v>
                </c:pt>
                <c:pt idx="907">
                  <c:v>3.5936393256835251E-2</c:v>
                </c:pt>
                <c:pt idx="908">
                  <c:v>3.593993483496246E-2</c:v>
                </c:pt>
                <c:pt idx="909">
                  <c:v>3.601784955376116E-2</c:v>
                </c:pt>
                <c:pt idx="910">
                  <c:v>3.601784955376116E-2</c:v>
                </c:pt>
                <c:pt idx="911">
                  <c:v>3.601784955376116E-2</c:v>
                </c:pt>
                <c:pt idx="912">
                  <c:v>3.601784955376116E-2</c:v>
                </c:pt>
                <c:pt idx="913">
                  <c:v>3.601784955376116E-2</c:v>
                </c:pt>
                <c:pt idx="914">
                  <c:v>3.601784955376116E-2</c:v>
                </c:pt>
                <c:pt idx="915">
                  <c:v>3.601784955376116E-2</c:v>
                </c:pt>
                <c:pt idx="916">
                  <c:v>3.6105995498260691E-2</c:v>
                </c:pt>
                <c:pt idx="917">
                  <c:v>3.6800538319875335E-2</c:v>
                </c:pt>
                <c:pt idx="918">
                  <c:v>3.7023657741889794E-2</c:v>
                </c:pt>
                <c:pt idx="919">
                  <c:v>3.7140529820087823E-2</c:v>
                </c:pt>
                <c:pt idx="920">
                  <c:v>3.7140529820087823E-2</c:v>
                </c:pt>
                <c:pt idx="921">
                  <c:v>3.7243235585777017E-2</c:v>
                </c:pt>
                <c:pt idx="922">
                  <c:v>3.7345941351466211E-2</c:v>
                </c:pt>
                <c:pt idx="923">
                  <c:v>3.8086131180053835E-2</c:v>
                </c:pt>
                <c:pt idx="924">
                  <c:v>3.8086131180053835E-2</c:v>
                </c:pt>
                <c:pt idx="925">
                  <c:v>3.8125088539453185E-2</c:v>
                </c:pt>
                <c:pt idx="926">
                  <c:v>3.9021107805638194E-2</c:v>
                </c:pt>
                <c:pt idx="927">
                  <c:v>3.9038815696274258E-2</c:v>
                </c:pt>
                <c:pt idx="928">
                  <c:v>3.9038815696274258E-2</c:v>
                </c:pt>
                <c:pt idx="929">
                  <c:v>3.9038815696274258E-2</c:v>
                </c:pt>
                <c:pt idx="930">
                  <c:v>3.9038815696274258E-2</c:v>
                </c:pt>
                <c:pt idx="931">
                  <c:v>3.9038815696274258E-2</c:v>
                </c:pt>
                <c:pt idx="932">
                  <c:v>3.9038815696274258E-2</c:v>
                </c:pt>
                <c:pt idx="933">
                  <c:v>3.9038815696274258E-2</c:v>
                </c:pt>
                <c:pt idx="934">
                  <c:v>3.9038815696274258E-2</c:v>
                </c:pt>
                <c:pt idx="935">
                  <c:v>3.9038815696274258E-2</c:v>
                </c:pt>
                <c:pt idx="936">
                  <c:v>3.9786088681116313E-2</c:v>
                </c:pt>
                <c:pt idx="937">
                  <c:v>3.9786088681116313E-2</c:v>
                </c:pt>
                <c:pt idx="938">
                  <c:v>3.9796713415497946E-2</c:v>
                </c:pt>
                <c:pt idx="939">
                  <c:v>3.9796713415497946E-2</c:v>
                </c:pt>
                <c:pt idx="940">
                  <c:v>3.9796713415497946E-2</c:v>
                </c:pt>
                <c:pt idx="941">
                  <c:v>3.9796713415497946E-2</c:v>
                </c:pt>
                <c:pt idx="942">
                  <c:v>4.0430655900269161E-2</c:v>
                </c:pt>
                <c:pt idx="943">
                  <c:v>4.0430655900269161E-2</c:v>
                </c:pt>
                <c:pt idx="944">
                  <c:v>4.0430655900269161E-2</c:v>
                </c:pt>
                <c:pt idx="945">
                  <c:v>4.1309852670349909E-2</c:v>
                </c:pt>
                <c:pt idx="946">
                  <c:v>4.1309852670349909E-2</c:v>
                </c:pt>
                <c:pt idx="947">
                  <c:v>4.1309852670349909E-2</c:v>
                </c:pt>
                <c:pt idx="948">
                  <c:v>4.1309852670349909E-2</c:v>
                </c:pt>
                <c:pt idx="949">
                  <c:v>4.1309852670349909E-2</c:v>
                </c:pt>
                <c:pt idx="950">
                  <c:v>4.1309852670349909E-2</c:v>
                </c:pt>
                <c:pt idx="951">
                  <c:v>4.1309852670349909E-2</c:v>
                </c:pt>
                <c:pt idx="952">
                  <c:v>4.2027907635642452E-2</c:v>
                </c:pt>
                <c:pt idx="953">
                  <c:v>4.2027907635642452E-2</c:v>
                </c:pt>
                <c:pt idx="954">
                  <c:v>4.2027907635642452E-2</c:v>
                </c:pt>
                <c:pt idx="955">
                  <c:v>4.2027907635642452E-2</c:v>
                </c:pt>
                <c:pt idx="956">
                  <c:v>4.2027907635642452E-2</c:v>
                </c:pt>
                <c:pt idx="957">
                  <c:v>4.2428105964017568E-2</c:v>
                </c:pt>
                <c:pt idx="958">
                  <c:v>4.2428105964017568E-2</c:v>
                </c:pt>
                <c:pt idx="959">
                  <c:v>4.2428105964017568E-2</c:v>
                </c:pt>
                <c:pt idx="960">
                  <c:v>4.2753931151721207E-2</c:v>
                </c:pt>
                <c:pt idx="961">
                  <c:v>4.2838929026774338E-2</c:v>
                </c:pt>
                <c:pt idx="962">
                  <c:v>4.2874344808046465E-2</c:v>
                </c:pt>
                <c:pt idx="963">
                  <c:v>4.3348916277093072E-2</c:v>
                </c:pt>
                <c:pt idx="964">
                  <c:v>4.3348916277093072E-2</c:v>
                </c:pt>
                <c:pt idx="965">
                  <c:v>4.3348916277093072E-2</c:v>
                </c:pt>
                <c:pt idx="966">
                  <c:v>4.3348916277093072E-2</c:v>
                </c:pt>
                <c:pt idx="967">
                  <c:v>4.3426830995891771E-2</c:v>
                </c:pt>
                <c:pt idx="968">
                  <c:v>4.3788071964867552E-2</c:v>
                </c:pt>
                <c:pt idx="969">
                  <c:v>4.3788071964867552E-2</c:v>
                </c:pt>
                <c:pt idx="970">
                  <c:v>4.3788071964867552E-2</c:v>
                </c:pt>
                <c:pt idx="971">
                  <c:v>4.3788071964867552E-2</c:v>
                </c:pt>
                <c:pt idx="972">
                  <c:v>4.3823487746139679E-2</c:v>
                </c:pt>
                <c:pt idx="973">
                  <c:v>4.4963875903102427E-2</c:v>
                </c:pt>
                <c:pt idx="974">
                  <c:v>4.5006374840628985E-2</c:v>
                </c:pt>
                <c:pt idx="975">
                  <c:v>4.5006374840628985E-2</c:v>
                </c:pt>
                <c:pt idx="976">
                  <c:v>4.5006374840628985E-2</c:v>
                </c:pt>
                <c:pt idx="977">
                  <c:v>4.5006374840628985E-2</c:v>
                </c:pt>
                <c:pt idx="978">
                  <c:v>4.5006374840628985E-2</c:v>
                </c:pt>
                <c:pt idx="979">
                  <c:v>4.55624026066015E-2</c:v>
                </c:pt>
                <c:pt idx="980">
                  <c:v>4.560135996600085E-2</c:v>
                </c:pt>
                <c:pt idx="981">
                  <c:v>4.560135996600085E-2</c:v>
                </c:pt>
                <c:pt idx="982">
                  <c:v>4.560135996600085E-2</c:v>
                </c:pt>
                <c:pt idx="983">
                  <c:v>4.560135996600085E-2</c:v>
                </c:pt>
                <c:pt idx="984">
                  <c:v>4.6334466638334057E-2</c:v>
                </c:pt>
                <c:pt idx="985">
                  <c:v>4.6334466638334057E-2</c:v>
                </c:pt>
                <c:pt idx="986">
                  <c:v>4.6334466638334057E-2</c:v>
                </c:pt>
                <c:pt idx="987">
                  <c:v>4.8048590451905356E-2</c:v>
                </c:pt>
                <c:pt idx="988">
                  <c:v>4.8176087264485044E-2</c:v>
                </c:pt>
                <c:pt idx="989">
                  <c:v>4.8176087264485044E-2</c:v>
                </c:pt>
                <c:pt idx="990">
                  <c:v>4.8278793030174245E-2</c:v>
                </c:pt>
                <c:pt idx="991">
                  <c:v>4.8278793030174245E-2</c:v>
                </c:pt>
                <c:pt idx="992">
                  <c:v>4.8278793030174245E-2</c:v>
                </c:pt>
                <c:pt idx="993">
                  <c:v>4.8278793030174245E-2</c:v>
                </c:pt>
                <c:pt idx="994">
                  <c:v>4.8314208811446387E-2</c:v>
                </c:pt>
                <c:pt idx="995">
                  <c:v>4.8314208811446387E-2</c:v>
                </c:pt>
                <c:pt idx="996">
                  <c:v>4.8314208811446387E-2</c:v>
                </c:pt>
                <c:pt idx="997">
                  <c:v>4.8314208811446387E-2</c:v>
                </c:pt>
                <c:pt idx="998">
                  <c:v>4.8314208811446387E-2</c:v>
                </c:pt>
                <c:pt idx="999">
                  <c:v>4.8385040373990641E-2</c:v>
                </c:pt>
                <c:pt idx="1000">
                  <c:v>4.8385040373990641E-2</c:v>
                </c:pt>
                <c:pt idx="1001">
                  <c:v>4.8385040373990641E-2</c:v>
                </c:pt>
                <c:pt idx="1002">
                  <c:v>4.8385040373990641E-2</c:v>
                </c:pt>
                <c:pt idx="1003">
                  <c:v>4.8385040373990641E-2</c:v>
                </c:pt>
                <c:pt idx="1004">
                  <c:v>4.8385040373990641E-2</c:v>
                </c:pt>
                <c:pt idx="1005">
                  <c:v>4.8385040373990641E-2</c:v>
                </c:pt>
                <c:pt idx="1006">
                  <c:v>4.8385040373990641E-2</c:v>
                </c:pt>
                <c:pt idx="1007">
                  <c:v>4.8385040373990641E-2</c:v>
                </c:pt>
                <c:pt idx="1008">
                  <c:v>4.8385040373990641E-2</c:v>
                </c:pt>
                <c:pt idx="1009">
                  <c:v>4.8385040373990641E-2</c:v>
                </c:pt>
                <c:pt idx="1010">
                  <c:v>4.8385040373990641E-2</c:v>
                </c:pt>
                <c:pt idx="1011">
                  <c:v>4.9043773905652358E-2</c:v>
                </c:pt>
                <c:pt idx="1012">
                  <c:v>5.0799953959484348E-2</c:v>
                </c:pt>
                <c:pt idx="1013">
                  <c:v>5.0799953959484348E-2</c:v>
                </c:pt>
                <c:pt idx="1014">
                  <c:v>5.0799953959484348E-2</c:v>
                </c:pt>
                <c:pt idx="1015">
                  <c:v>5.0799953959484348E-2</c:v>
                </c:pt>
                <c:pt idx="1016">
                  <c:v>5.0799953959484348E-2</c:v>
                </c:pt>
                <c:pt idx="1017">
                  <c:v>5.0799953959484348E-2</c:v>
                </c:pt>
                <c:pt idx="1018">
                  <c:v>5.0814562969259097E-2</c:v>
                </c:pt>
                <c:pt idx="1019">
                  <c:v>5.0814562969259097E-2</c:v>
                </c:pt>
                <c:pt idx="1020">
                  <c:v>5.0814562969259097E-2</c:v>
                </c:pt>
                <c:pt idx="1021">
                  <c:v>5.0814562969259097E-2</c:v>
                </c:pt>
                <c:pt idx="1022">
                  <c:v>5.0956226094347648E-2</c:v>
                </c:pt>
                <c:pt idx="1023">
                  <c:v>5.0956226094347648E-2</c:v>
                </c:pt>
                <c:pt idx="1024">
                  <c:v>5.0956226094347648E-2</c:v>
                </c:pt>
                <c:pt idx="1025">
                  <c:v>5.0956226094347648E-2</c:v>
                </c:pt>
                <c:pt idx="1026">
                  <c:v>5.0956226094347648E-2</c:v>
                </c:pt>
                <c:pt idx="1027">
                  <c:v>5.0956226094347648E-2</c:v>
                </c:pt>
                <c:pt idx="1028">
                  <c:v>5.1062473438164051E-2</c:v>
                </c:pt>
                <c:pt idx="1029">
                  <c:v>5.1062473438164051E-2</c:v>
                </c:pt>
                <c:pt idx="1030">
                  <c:v>5.1062473438164051E-2</c:v>
                </c:pt>
                <c:pt idx="1031">
                  <c:v>5.2457855220286155E-2</c:v>
                </c:pt>
                <c:pt idx="1032">
                  <c:v>5.2457855220286155E-2</c:v>
                </c:pt>
                <c:pt idx="1033">
                  <c:v>5.2457855220286155E-2</c:v>
                </c:pt>
                <c:pt idx="1034">
                  <c:v>5.2457855220286155E-2</c:v>
                </c:pt>
                <c:pt idx="1035">
                  <c:v>5.2457855220286155E-2</c:v>
                </c:pt>
                <c:pt idx="1036">
                  <c:v>5.2457855220286155E-2</c:v>
                </c:pt>
                <c:pt idx="1037">
                  <c:v>5.2528686782830437E-2</c:v>
                </c:pt>
                <c:pt idx="1038">
                  <c:v>5.2528686782830437E-2</c:v>
                </c:pt>
                <c:pt idx="1039">
                  <c:v>5.2755347782972091E-2</c:v>
                </c:pt>
                <c:pt idx="1040">
                  <c:v>5.2755347782972091E-2</c:v>
                </c:pt>
                <c:pt idx="1041">
                  <c:v>5.2755347782972091E-2</c:v>
                </c:pt>
                <c:pt idx="1042">
                  <c:v>5.2755347782972091E-2</c:v>
                </c:pt>
                <c:pt idx="1043">
                  <c:v>5.3013882986258677E-2</c:v>
                </c:pt>
                <c:pt idx="1044">
                  <c:v>5.3013882986258677E-2</c:v>
                </c:pt>
                <c:pt idx="1045">
                  <c:v>5.3013882986258677E-2</c:v>
                </c:pt>
                <c:pt idx="1046">
                  <c:v>5.3013882986258677E-2</c:v>
                </c:pt>
                <c:pt idx="1047">
                  <c:v>5.3013882986258677E-2</c:v>
                </c:pt>
                <c:pt idx="1048">
                  <c:v>5.3013882986258677E-2</c:v>
                </c:pt>
                <c:pt idx="1049">
                  <c:v>5.3081172970675744E-2</c:v>
                </c:pt>
                <c:pt idx="1050">
                  <c:v>5.3081172970675744E-2</c:v>
                </c:pt>
                <c:pt idx="1051">
                  <c:v>5.3081172970675744E-2</c:v>
                </c:pt>
                <c:pt idx="1052">
                  <c:v>5.3130755064456713E-2</c:v>
                </c:pt>
                <c:pt idx="1053">
                  <c:v>5.3130755064456713E-2</c:v>
                </c:pt>
                <c:pt idx="1054">
                  <c:v>5.3130755064456713E-2</c:v>
                </c:pt>
                <c:pt idx="1055">
                  <c:v>5.3130755064456713E-2</c:v>
                </c:pt>
                <c:pt idx="1056">
                  <c:v>5.3336166595835108E-2</c:v>
                </c:pt>
                <c:pt idx="1057">
                  <c:v>5.3336166595835108E-2</c:v>
                </c:pt>
                <c:pt idx="1058">
                  <c:v>5.3336166595835108E-2</c:v>
                </c:pt>
                <c:pt idx="1059">
                  <c:v>5.3336166595835108E-2</c:v>
                </c:pt>
                <c:pt idx="1060">
                  <c:v>5.3336166595835108E-2</c:v>
                </c:pt>
                <c:pt idx="1061">
                  <c:v>5.3336166595835108E-2</c:v>
                </c:pt>
                <c:pt idx="1062">
                  <c:v>5.3336166595835108E-2</c:v>
                </c:pt>
                <c:pt idx="1063">
                  <c:v>5.3895735939934825E-2</c:v>
                </c:pt>
                <c:pt idx="1064">
                  <c:v>5.3895735939934825E-2</c:v>
                </c:pt>
                <c:pt idx="1065">
                  <c:v>5.3895735939934825E-2</c:v>
                </c:pt>
                <c:pt idx="1066">
                  <c:v>5.4044482221277813E-2</c:v>
                </c:pt>
                <c:pt idx="1067">
                  <c:v>5.4044482221277813E-2</c:v>
                </c:pt>
                <c:pt idx="1068">
                  <c:v>5.4632384190395226E-2</c:v>
                </c:pt>
                <c:pt idx="1069">
                  <c:v>5.4632384190395226E-2</c:v>
                </c:pt>
                <c:pt idx="1070">
                  <c:v>5.4632384190395226E-2</c:v>
                </c:pt>
                <c:pt idx="1071">
                  <c:v>5.4632384190395226E-2</c:v>
                </c:pt>
                <c:pt idx="1072">
                  <c:v>5.4632384190395226E-2</c:v>
                </c:pt>
                <c:pt idx="1073">
                  <c:v>5.4632384190395226E-2</c:v>
                </c:pt>
                <c:pt idx="1074">
                  <c:v>5.5230910893894314E-2</c:v>
                </c:pt>
                <c:pt idx="1075">
                  <c:v>5.5230910893894314E-2</c:v>
                </c:pt>
                <c:pt idx="1076">
                  <c:v>5.5230910893894314E-2</c:v>
                </c:pt>
                <c:pt idx="1077">
                  <c:v>5.5230910893894314E-2</c:v>
                </c:pt>
                <c:pt idx="1078">
                  <c:v>5.5230910893894314E-2</c:v>
                </c:pt>
                <c:pt idx="1079">
                  <c:v>5.5677149737923218E-2</c:v>
                </c:pt>
                <c:pt idx="1080">
                  <c:v>5.5677149737923218E-2</c:v>
                </c:pt>
                <c:pt idx="1081">
                  <c:v>5.5677149737923218E-2</c:v>
                </c:pt>
                <c:pt idx="1082">
                  <c:v>5.5992350191245224E-2</c:v>
                </c:pt>
                <c:pt idx="1083">
                  <c:v>5.5992350191245224E-2</c:v>
                </c:pt>
                <c:pt idx="1084">
                  <c:v>5.5992350191245224E-2</c:v>
                </c:pt>
                <c:pt idx="1085">
                  <c:v>5.6020682816262934E-2</c:v>
                </c:pt>
                <c:pt idx="1086">
                  <c:v>5.6020682816262934E-2</c:v>
                </c:pt>
                <c:pt idx="1087">
                  <c:v>5.8379373848987101E-2</c:v>
                </c:pt>
                <c:pt idx="1088">
                  <c:v>5.8379373848987101E-2</c:v>
                </c:pt>
                <c:pt idx="1089">
                  <c:v>5.8758322708598945E-2</c:v>
                </c:pt>
                <c:pt idx="1090">
                  <c:v>5.8758322708598945E-2</c:v>
                </c:pt>
                <c:pt idx="1091">
                  <c:v>5.8882277943051425E-2</c:v>
                </c:pt>
                <c:pt idx="1092">
                  <c:v>5.9696840912310534E-2</c:v>
                </c:pt>
                <c:pt idx="1093">
                  <c:v>5.9696840912310534E-2</c:v>
                </c:pt>
                <c:pt idx="1094">
                  <c:v>5.9696840912310534E-2</c:v>
                </c:pt>
                <c:pt idx="1095">
                  <c:v>5.9696840912310534E-2</c:v>
                </c:pt>
                <c:pt idx="1096">
                  <c:v>5.9696840912310534E-2</c:v>
                </c:pt>
                <c:pt idx="1097">
                  <c:v>5.9696840912310534E-2</c:v>
                </c:pt>
                <c:pt idx="1098">
                  <c:v>5.9888086131180053E-2</c:v>
                </c:pt>
                <c:pt idx="1099">
                  <c:v>5.9888086131180053E-2</c:v>
                </c:pt>
                <c:pt idx="1100">
                  <c:v>5.9888086131180053E-2</c:v>
                </c:pt>
                <c:pt idx="1101">
                  <c:v>5.9888086131180053E-2</c:v>
                </c:pt>
                <c:pt idx="1102">
                  <c:v>5.9888086131180053E-2</c:v>
                </c:pt>
                <c:pt idx="1103">
                  <c:v>5.9888086131180053E-2</c:v>
                </c:pt>
                <c:pt idx="1104">
                  <c:v>5.992350191245218E-2</c:v>
                </c:pt>
                <c:pt idx="1105">
                  <c:v>5.992350191245218E-2</c:v>
                </c:pt>
                <c:pt idx="1106">
                  <c:v>5.992350191245218E-2</c:v>
                </c:pt>
                <c:pt idx="1107">
                  <c:v>5.992350191245218E-2</c:v>
                </c:pt>
                <c:pt idx="1108">
                  <c:v>5.992350191245218E-2</c:v>
                </c:pt>
                <c:pt idx="1109">
                  <c:v>6.0284742881427968E-2</c:v>
                </c:pt>
                <c:pt idx="1110">
                  <c:v>6.0284742881427968E-2</c:v>
                </c:pt>
                <c:pt idx="1111">
                  <c:v>6.0759314350474575E-2</c:v>
                </c:pt>
                <c:pt idx="1112">
                  <c:v>6.0759314350474575E-2</c:v>
                </c:pt>
                <c:pt idx="1113">
                  <c:v>6.0759314350474575E-2</c:v>
                </c:pt>
                <c:pt idx="1114">
                  <c:v>6.0759314350474575E-2</c:v>
                </c:pt>
                <c:pt idx="1115">
                  <c:v>6.0759314350474575E-2</c:v>
                </c:pt>
                <c:pt idx="1116">
                  <c:v>6.0759314350474575E-2</c:v>
                </c:pt>
                <c:pt idx="1117">
                  <c:v>6.0759314350474575E-2</c:v>
                </c:pt>
                <c:pt idx="1118">
                  <c:v>6.0759314350474575E-2</c:v>
                </c:pt>
                <c:pt idx="1119">
                  <c:v>6.0759314350474575E-2</c:v>
                </c:pt>
                <c:pt idx="1120">
                  <c:v>6.0759314350474575E-2</c:v>
                </c:pt>
                <c:pt idx="1121">
                  <c:v>6.1839495679274686E-2</c:v>
                </c:pt>
                <c:pt idx="1122">
                  <c:v>6.1839495679274686E-2</c:v>
                </c:pt>
                <c:pt idx="1123">
                  <c:v>6.1839495679274686E-2</c:v>
                </c:pt>
                <c:pt idx="1124">
                  <c:v>6.1839495679274686E-2</c:v>
                </c:pt>
                <c:pt idx="1125">
                  <c:v>6.1839495679274686E-2</c:v>
                </c:pt>
                <c:pt idx="1126">
                  <c:v>6.1839495679274686E-2</c:v>
                </c:pt>
                <c:pt idx="1127">
                  <c:v>6.1952826179345527E-2</c:v>
                </c:pt>
                <c:pt idx="1128">
                  <c:v>6.1952826179345527E-2</c:v>
                </c:pt>
                <c:pt idx="1129">
                  <c:v>6.1952826179345527E-2</c:v>
                </c:pt>
                <c:pt idx="1130">
                  <c:v>6.1952826179345527E-2</c:v>
                </c:pt>
                <c:pt idx="1131">
                  <c:v>6.1952826179345527E-2</c:v>
                </c:pt>
                <c:pt idx="1132">
                  <c:v>6.1952826179345527E-2</c:v>
                </c:pt>
                <c:pt idx="1133">
                  <c:v>6.1952826179345527E-2</c:v>
                </c:pt>
                <c:pt idx="1134">
                  <c:v>6.2186570335741605E-2</c:v>
                </c:pt>
                <c:pt idx="1135">
                  <c:v>6.2464584218727866E-2</c:v>
                </c:pt>
                <c:pt idx="1136">
                  <c:v>6.2983425414364635E-2</c:v>
                </c:pt>
                <c:pt idx="1137">
                  <c:v>6.3142796430089243E-2</c:v>
                </c:pt>
                <c:pt idx="1138">
                  <c:v>6.4378807196486754E-2</c:v>
                </c:pt>
                <c:pt idx="1139">
                  <c:v>6.4378807196486754E-2</c:v>
                </c:pt>
                <c:pt idx="1140">
                  <c:v>6.4378807196486754E-2</c:v>
                </c:pt>
                <c:pt idx="1141">
                  <c:v>6.4864003399914993E-2</c:v>
                </c:pt>
                <c:pt idx="1142">
                  <c:v>6.4963167587476986E-2</c:v>
                </c:pt>
                <c:pt idx="1143">
                  <c:v>6.4963167587476986E-2</c:v>
                </c:pt>
                <c:pt idx="1144">
                  <c:v>6.5671483212919685E-2</c:v>
                </c:pt>
                <c:pt idx="1145">
                  <c:v>6.5919393681824617E-2</c:v>
                </c:pt>
                <c:pt idx="1146">
                  <c:v>6.5919393681824617E-2</c:v>
                </c:pt>
                <c:pt idx="1147">
                  <c:v>6.7242173112338863E-2</c:v>
                </c:pt>
                <c:pt idx="1148">
                  <c:v>6.7242173112338863E-2</c:v>
                </c:pt>
                <c:pt idx="1149">
                  <c:v>6.7353732823346085E-2</c:v>
                </c:pt>
                <c:pt idx="1150">
                  <c:v>6.7353732823346085E-2</c:v>
                </c:pt>
                <c:pt idx="1151">
                  <c:v>6.764414222977759E-2</c:v>
                </c:pt>
                <c:pt idx="1152">
                  <c:v>6.764414222977759E-2</c:v>
                </c:pt>
                <c:pt idx="1153">
                  <c:v>6.7849553761155965E-2</c:v>
                </c:pt>
                <c:pt idx="1154">
                  <c:v>6.7849553761155965E-2</c:v>
                </c:pt>
                <c:pt idx="1155">
                  <c:v>6.7849553761155965E-2</c:v>
                </c:pt>
                <c:pt idx="1156">
                  <c:v>6.7849553761155965E-2</c:v>
                </c:pt>
                <c:pt idx="1157">
                  <c:v>6.7849553761155965E-2</c:v>
                </c:pt>
                <c:pt idx="1158">
                  <c:v>6.7849553761155965E-2</c:v>
                </c:pt>
                <c:pt idx="1159">
                  <c:v>6.8122255276951399E-2</c:v>
                </c:pt>
                <c:pt idx="1160">
                  <c:v>6.821433630825896E-2</c:v>
                </c:pt>
                <c:pt idx="1161">
                  <c:v>6.8370165745856332E-2</c:v>
                </c:pt>
                <c:pt idx="1162">
                  <c:v>6.9031998158379376E-2</c:v>
                </c:pt>
                <c:pt idx="1163">
                  <c:v>6.9031998158379376E-2</c:v>
                </c:pt>
                <c:pt idx="1164">
                  <c:v>6.9031998158379376E-2</c:v>
                </c:pt>
                <c:pt idx="1165">
                  <c:v>6.9031998158379376E-2</c:v>
                </c:pt>
                <c:pt idx="1166">
                  <c:v>6.9031998158379376E-2</c:v>
                </c:pt>
                <c:pt idx="1167">
                  <c:v>6.9031998158379376E-2</c:v>
                </c:pt>
                <c:pt idx="1168">
                  <c:v>6.9031998158379376E-2</c:v>
                </c:pt>
                <c:pt idx="1169">
                  <c:v>6.9031998158379376E-2</c:v>
                </c:pt>
                <c:pt idx="1170">
                  <c:v>6.9337016574585644E-2</c:v>
                </c:pt>
                <c:pt idx="1171">
                  <c:v>6.9337016574585644E-2</c:v>
                </c:pt>
                <c:pt idx="1172">
                  <c:v>6.9425556027765983E-2</c:v>
                </c:pt>
                <c:pt idx="1173">
                  <c:v>6.9425556027765983E-2</c:v>
                </c:pt>
                <c:pt idx="1174">
                  <c:v>6.9425556027765983E-2</c:v>
                </c:pt>
                <c:pt idx="1175">
                  <c:v>6.9574302309108937E-2</c:v>
                </c:pt>
                <c:pt idx="1176">
                  <c:v>6.9574302309108937E-2</c:v>
                </c:pt>
                <c:pt idx="1177">
                  <c:v>6.9574302309108937E-2</c:v>
                </c:pt>
                <c:pt idx="1178">
                  <c:v>6.9574302309108937E-2</c:v>
                </c:pt>
                <c:pt idx="1179">
                  <c:v>6.9574302309108937E-2</c:v>
                </c:pt>
                <c:pt idx="1180">
                  <c:v>6.9574302309108937E-2</c:v>
                </c:pt>
                <c:pt idx="1181">
                  <c:v>6.9574302309108937E-2</c:v>
                </c:pt>
                <c:pt idx="1182">
                  <c:v>6.9574302309108937E-2</c:v>
                </c:pt>
                <c:pt idx="1183">
                  <c:v>6.9574302309108937E-2</c:v>
                </c:pt>
                <c:pt idx="1184">
                  <c:v>6.9574302309108937E-2</c:v>
                </c:pt>
                <c:pt idx="1185">
                  <c:v>6.9574302309108937E-2</c:v>
                </c:pt>
                <c:pt idx="1186">
                  <c:v>6.9574302309108937E-2</c:v>
                </c:pt>
                <c:pt idx="1187">
                  <c:v>6.9574302309108937E-2</c:v>
                </c:pt>
                <c:pt idx="1188">
                  <c:v>7.095551777872218E-2</c:v>
                </c:pt>
                <c:pt idx="1189">
                  <c:v>7.095551777872218E-2</c:v>
                </c:pt>
                <c:pt idx="1190">
                  <c:v>7.095551777872218E-2</c:v>
                </c:pt>
                <c:pt idx="1191">
                  <c:v>7.095551777872218E-2</c:v>
                </c:pt>
                <c:pt idx="1192">
                  <c:v>7.095551777872218E-2</c:v>
                </c:pt>
                <c:pt idx="1193">
                  <c:v>7.095551777872218E-2</c:v>
                </c:pt>
                <c:pt idx="1194">
                  <c:v>7.095551777872218E-2</c:v>
                </c:pt>
                <c:pt idx="1195">
                  <c:v>7.095551777872218E-2</c:v>
                </c:pt>
                <c:pt idx="1196">
                  <c:v>7.1408839779005515E-2</c:v>
                </c:pt>
                <c:pt idx="1197">
                  <c:v>7.1957784388723606E-2</c:v>
                </c:pt>
                <c:pt idx="1198">
                  <c:v>7.1957784388723606E-2</c:v>
                </c:pt>
                <c:pt idx="1199">
                  <c:v>7.1957784388723606E-2</c:v>
                </c:pt>
                <c:pt idx="1200">
                  <c:v>7.1957784388723606E-2</c:v>
                </c:pt>
                <c:pt idx="1201">
                  <c:v>7.1957784388723606E-2</c:v>
                </c:pt>
                <c:pt idx="1202">
                  <c:v>7.1957784388723606E-2</c:v>
                </c:pt>
                <c:pt idx="1203">
                  <c:v>7.1957784388723606E-2</c:v>
                </c:pt>
                <c:pt idx="1204">
                  <c:v>7.1957784388723606E-2</c:v>
                </c:pt>
                <c:pt idx="1205">
                  <c:v>7.1957784388723606E-2</c:v>
                </c:pt>
                <c:pt idx="1206">
                  <c:v>7.1957784388723606E-2</c:v>
                </c:pt>
                <c:pt idx="1207">
                  <c:v>7.2701515795438446E-2</c:v>
                </c:pt>
                <c:pt idx="1208">
                  <c:v>7.2984842045615519E-2</c:v>
                </c:pt>
                <c:pt idx="1209">
                  <c:v>7.3257543561410982E-2</c:v>
                </c:pt>
                <c:pt idx="1210">
                  <c:v>7.3551494545969681E-2</c:v>
                </c:pt>
                <c:pt idx="1211">
                  <c:v>7.40579402181612E-2</c:v>
                </c:pt>
                <c:pt idx="1212">
                  <c:v>7.40579402181612E-2</c:v>
                </c:pt>
                <c:pt idx="1213">
                  <c:v>7.4213769655758599E-2</c:v>
                </c:pt>
                <c:pt idx="1214">
                  <c:v>7.4298767530811743E-2</c:v>
                </c:pt>
                <c:pt idx="1215">
                  <c:v>7.4298767530811743E-2</c:v>
                </c:pt>
                <c:pt idx="1216">
                  <c:v>7.5031874203144916E-2</c:v>
                </c:pt>
                <c:pt idx="1217">
                  <c:v>7.5432072531520053E-2</c:v>
                </c:pt>
                <c:pt idx="1218">
                  <c:v>7.5432072531520053E-2</c:v>
                </c:pt>
                <c:pt idx="1219">
                  <c:v>7.5432072531520053E-2</c:v>
                </c:pt>
                <c:pt idx="1220">
                  <c:v>7.5807479813004661E-2</c:v>
                </c:pt>
                <c:pt idx="1221">
                  <c:v>7.6976200594985125E-2</c:v>
                </c:pt>
                <c:pt idx="1222">
                  <c:v>7.9048023799405023E-2</c:v>
                </c:pt>
                <c:pt idx="1223">
                  <c:v>7.9048023799405023E-2</c:v>
                </c:pt>
                <c:pt idx="1224">
                  <c:v>7.9048023799405023E-2</c:v>
                </c:pt>
                <c:pt idx="1225">
                  <c:v>7.9048023799405023E-2</c:v>
                </c:pt>
                <c:pt idx="1226">
                  <c:v>7.9048023799405023E-2</c:v>
                </c:pt>
                <c:pt idx="1227">
                  <c:v>7.935968267459978E-2</c:v>
                </c:pt>
                <c:pt idx="1228">
                  <c:v>7.935968267459978E-2</c:v>
                </c:pt>
                <c:pt idx="1229">
                  <c:v>7.935968267459978E-2</c:v>
                </c:pt>
                <c:pt idx="1230">
                  <c:v>7.935968267459978E-2</c:v>
                </c:pt>
                <c:pt idx="1231">
                  <c:v>7.935968267459978E-2</c:v>
                </c:pt>
                <c:pt idx="1232">
                  <c:v>7.935968267459978E-2</c:v>
                </c:pt>
                <c:pt idx="1233">
                  <c:v>7.935968267459978E-2</c:v>
                </c:pt>
                <c:pt idx="1234">
                  <c:v>7.935968267459978E-2</c:v>
                </c:pt>
                <c:pt idx="1235">
                  <c:v>8.0043207253151991E-2</c:v>
                </c:pt>
                <c:pt idx="1236">
                  <c:v>8.0234452472021545E-2</c:v>
                </c:pt>
                <c:pt idx="1237">
                  <c:v>8.0422156112763821E-2</c:v>
                </c:pt>
                <c:pt idx="1238">
                  <c:v>8.0422156112763821E-2</c:v>
                </c:pt>
                <c:pt idx="1239">
                  <c:v>8.0422156112763821E-2</c:v>
                </c:pt>
                <c:pt idx="1240">
                  <c:v>8.0439864003399919E-2</c:v>
                </c:pt>
                <c:pt idx="1241">
                  <c:v>8.0439864003399919E-2</c:v>
                </c:pt>
                <c:pt idx="1242">
                  <c:v>8.0439864003399919E-2</c:v>
                </c:pt>
                <c:pt idx="1243">
                  <c:v>8.0439864003399919E-2</c:v>
                </c:pt>
                <c:pt idx="1244">
                  <c:v>8.0439864003399919E-2</c:v>
                </c:pt>
                <c:pt idx="1245">
                  <c:v>8.0871936534919961E-2</c:v>
                </c:pt>
                <c:pt idx="1246">
                  <c:v>8.11765122538603E-2</c:v>
                </c:pt>
                <c:pt idx="1247">
                  <c:v>8.11765122538603E-2</c:v>
                </c:pt>
                <c:pt idx="1248">
                  <c:v>8.1187136988241967E-2</c:v>
                </c:pt>
                <c:pt idx="1249">
                  <c:v>8.1187136988241967E-2</c:v>
                </c:pt>
                <c:pt idx="1250">
                  <c:v>8.1187136988241967E-2</c:v>
                </c:pt>
                <c:pt idx="1251">
                  <c:v>8.1187136988241967E-2</c:v>
                </c:pt>
                <c:pt idx="1252">
                  <c:v>8.1187136988241967E-2</c:v>
                </c:pt>
                <c:pt idx="1253">
                  <c:v>8.1187136988241967E-2</c:v>
                </c:pt>
                <c:pt idx="1254">
                  <c:v>8.1187136988241967E-2</c:v>
                </c:pt>
                <c:pt idx="1255">
                  <c:v>8.1651083722906942E-2</c:v>
                </c:pt>
                <c:pt idx="1256">
                  <c:v>8.1651083722906942E-2</c:v>
                </c:pt>
                <c:pt idx="1257">
                  <c:v>8.1651083722906942E-2</c:v>
                </c:pt>
                <c:pt idx="1258">
                  <c:v>8.1651083722906942E-2</c:v>
                </c:pt>
                <c:pt idx="1259">
                  <c:v>8.1991075223119422E-2</c:v>
                </c:pt>
                <c:pt idx="1260">
                  <c:v>8.1991075223119422E-2</c:v>
                </c:pt>
                <c:pt idx="1261">
                  <c:v>8.1991075223119422E-2</c:v>
                </c:pt>
                <c:pt idx="1262">
                  <c:v>8.1991075223119422E-2</c:v>
                </c:pt>
                <c:pt idx="1263">
                  <c:v>8.1991075223119422E-2</c:v>
                </c:pt>
                <c:pt idx="1264">
                  <c:v>8.2107947301317472E-2</c:v>
                </c:pt>
                <c:pt idx="1265">
                  <c:v>8.2107947301317472E-2</c:v>
                </c:pt>
                <c:pt idx="1266">
                  <c:v>8.2107947301317472E-2</c:v>
                </c:pt>
                <c:pt idx="1267">
                  <c:v>8.2107947301317472E-2</c:v>
                </c:pt>
                <c:pt idx="1268">
                  <c:v>8.2107947301317472E-2</c:v>
                </c:pt>
                <c:pt idx="1269">
                  <c:v>8.2107947301317472E-2</c:v>
                </c:pt>
                <c:pt idx="1270">
                  <c:v>8.2107947301317472E-2</c:v>
                </c:pt>
                <c:pt idx="1271">
                  <c:v>8.2214194645133867E-2</c:v>
                </c:pt>
                <c:pt idx="1272">
                  <c:v>8.3659158521036975E-2</c:v>
                </c:pt>
                <c:pt idx="1273">
                  <c:v>8.3659158521036975E-2</c:v>
                </c:pt>
                <c:pt idx="1274">
                  <c:v>8.3659158521036975E-2</c:v>
                </c:pt>
                <c:pt idx="1275">
                  <c:v>8.3659158521036975E-2</c:v>
                </c:pt>
                <c:pt idx="1276">
                  <c:v>8.3659158521036975E-2</c:v>
                </c:pt>
                <c:pt idx="1277">
                  <c:v>8.3659158521036975E-2</c:v>
                </c:pt>
                <c:pt idx="1278">
                  <c:v>8.3659158521036975E-2</c:v>
                </c:pt>
                <c:pt idx="1279">
                  <c:v>8.3659158521036975E-2</c:v>
                </c:pt>
                <c:pt idx="1280">
                  <c:v>8.3659158521036975E-2</c:v>
                </c:pt>
                <c:pt idx="1281">
                  <c:v>8.3659158521036975E-2</c:v>
                </c:pt>
                <c:pt idx="1282">
                  <c:v>8.3779572177362219E-2</c:v>
                </c:pt>
                <c:pt idx="1283">
                  <c:v>8.3779572177362219E-2</c:v>
                </c:pt>
                <c:pt idx="1284">
                  <c:v>8.3779572177362219E-2</c:v>
                </c:pt>
                <c:pt idx="1285">
                  <c:v>8.3779572177362219E-2</c:v>
                </c:pt>
                <c:pt idx="1286">
                  <c:v>8.3779572177362219E-2</c:v>
                </c:pt>
                <c:pt idx="1287">
                  <c:v>8.3779572177362219E-2</c:v>
                </c:pt>
                <c:pt idx="1288">
                  <c:v>8.3779572177362219E-2</c:v>
                </c:pt>
                <c:pt idx="1289">
                  <c:v>8.3779572177362219E-2</c:v>
                </c:pt>
                <c:pt idx="1290">
                  <c:v>8.3779572177362219E-2</c:v>
                </c:pt>
                <c:pt idx="1291">
                  <c:v>8.4052273693157653E-2</c:v>
                </c:pt>
                <c:pt idx="1292">
                  <c:v>8.4052273693157653E-2</c:v>
                </c:pt>
                <c:pt idx="1293">
                  <c:v>8.4052273693157653E-2</c:v>
                </c:pt>
                <c:pt idx="1294">
                  <c:v>8.4052273693157653E-2</c:v>
                </c:pt>
                <c:pt idx="1295">
                  <c:v>8.4052273693157653E-2</c:v>
                </c:pt>
                <c:pt idx="1296">
                  <c:v>8.4402889927751801E-2</c:v>
                </c:pt>
                <c:pt idx="1297">
                  <c:v>8.5139538178212196E-2</c:v>
                </c:pt>
                <c:pt idx="1298">
                  <c:v>8.5139538178212196E-2</c:v>
                </c:pt>
                <c:pt idx="1299">
                  <c:v>8.5139538178212196E-2</c:v>
                </c:pt>
                <c:pt idx="1300">
                  <c:v>8.5514945459696831E-2</c:v>
                </c:pt>
                <c:pt idx="1301">
                  <c:v>8.5723898569202442E-2</c:v>
                </c:pt>
                <c:pt idx="1302">
                  <c:v>8.5723898569202442E-2</c:v>
                </c:pt>
                <c:pt idx="1303">
                  <c:v>8.5723898569202442E-2</c:v>
                </c:pt>
                <c:pt idx="1304">
                  <c:v>8.5723898569202442E-2</c:v>
                </c:pt>
                <c:pt idx="1305">
                  <c:v>8.6159512678849692E-2</c:v>
                </c:pt>
                <c:pt idx="1306">
                  <c:v>8.6159512678849692E-2</c:v>
                </c:pt>
                <c:pt idx="1307">
                  <c:v>8.6159512678849692E-2</c:v>
                </c:pt>
                <c:pt idx="1308">
                  <c:v>8.6159512678849692E-2</c:v>
                </c:pt>
                <c:pt idx="1309">
                  <c:v>8.6308258960192646E-2</c:v>
                </c:pt>
                <c:pt idx="1310">
                  <c:v>8.6308258960192646E-2</c:v>
                </c:pt>
                <c:pt idx="1311">
                  <c:v>8.6843037257401889E-2</c:v>
                </c:pt>
                <c:pt idx="1312">
                  <c:v>8.6843037257401889E-2</c:v>
                </c:pt>
                <c:pt idx="1313">
                  <c:v>8.6843037257401889E-2</c:v>
                </c:pt>
                <c:pt idx="1314">
                  <c:v>8.6843037257401889E-2</c:v>
                </c:pt>
                <c:pt idx="1315">
                  <c:v>8.6843037257401889E-2</c:v>
                </c:pt>
                <c:pt idx="1316">
                  <c:v>8.7172404023232758E-2</c:v>
                </c:pt>
                <c:pt idx="1317">
                  <c:v>8.7799263351749549E-2</c:v>
                </c:pt>
                <c:pt idx="1318">
                  <c:v>8.8004674883127923E-2</c:v>
                </c:pt>
                <c:pt idx="1319">
                  <c:v>8.8004674883127923E-2</c:v>
                </c:pt>
                <c:pt idx="1320">
                  <c:v>8.8004674883127923E-2</c:v>
                </c:pt>
                <c:pt idx="1321">
                  <c:v>8.806842328941776E-2</c:v>
                </c:pt>
                <c:pt idx="1322">
                  <c:v>8.8316333758322693E-2</c:v>
                </c:pt>
                <c:pt idx="1323">
                  <c:v>8.8316333758322693E-2</c:v>
                </c:pt>
                <c:pt idx="1324">
                  <c:v>8.8316333758322693E-2</c:v>
                </c:pt>
                <c:pt idx="1325">
                  <c:v>8.8316333758322693E-2</c:v>
                </c:pt>
                <c:pt idx="1326">
                  <c:v>8.8316333758322693E-2</c:v>
                </c:pt>
                <c:pt idx="1327">
                  <c:v>8.8316333758322693E-2</c:v>
                </c:pt>
                <c:pt idx="1328">
                  <c:v>8.8316333758322693E-2</c:v>
                </c:pt>
                <c:pt idx="1329">
                  <c:v>8.8316333758322693E-2</c:v>
                </c:pt>
                <c:pt idx="1330">
                  <c:v>8.8316333758322693E-2</c:v>
                </c:pt>
                <c:pt idx="1331">
                  <c:v>8.8316333758322693E-2</c:v>
                </c:pt>
                <c:pt idx="1332">
                  <c:v>8.9276101430797547E-2</c:v>
                </c:pt>
                <c:pt idx="1333">
                  <c:v>8.9276101430797547E-2</c:v>
                </c:pt>
                <c:pt idx="1334">
                  <c:v>8.9276101430797547E-2</c:v>
                </c:pt>
                <c:pt idx="1335">
                  <c:v>8.9276101430797547E-2</c:v>
                </c:pt>
                <c:pt idx="1336">
                  <c:v>8.9276101430797547E-2</c:v>
                </c:pt>
                <c:pt idx="1337">
                  <c:v>8.9566068139963165E-2</c:v>
                </c:pt>
                <c:pt idx="1338">
                  <c:v>9.0522736931576711E-2</c:v>
                </c:pt>
                <c:pt idx="1339">
                  <c:v>9.0522736931576711E-2</c:v>
                </c:pt>
                <c:pt idx="1340">
                  <c:v>9.0586485337866562E-2</c:v>
                </c:pt>
                <c:pt idx="1341">
                  <c:v>9.0586485337866562E-2</c:v>
                </c:pt>
                <c:pt idx="1342">
                  <c:v>9.0586485337866562E-2</c:v>
                </c:pt>
                <c:pt idx="1343">
                  <c:v>9.0614817962884273E-2</c:v>
                </c:pt>
                <c:pt idx="1344">
                  <c:v>9.0614817962884273E-2</c:v>
                </c:pt>
                <c:pt idx="1345">
                  <c:v>9.0614817962884273E-2</c:v>
                </c:pt>
                <c:pt idx="1346">
                  <c:v>9.0614817962884273E-2</c:v>
                </c:pt>
                <c:pt idx="1347">
                  <c:v>9.3001841620626163E-2</c:v>
                </c:pt>
                <c:pt idx="1348">
                  <c:v>9.3001841620626163E-2</c:v>
                </c:pt>
                <c:pt idx="1349">
                  <c:v>9.3178920526986828E-2</c:v>
                </c:pt>
                <c:pt idx="1350">
                  <c:v>9.4175874769797413E-2</c:v>
                </c:pt>
                <c:pt idx="1351">
                  <c:v>9.4175874769797413E-2</c:v>
                </c:pt>
                <c:pt idx="1352">
                  <c:v>9.4175874769797413E-2</c:v>
                </c:pt>
                <c:pt idx="1353">
                  <c:v>9.543844737214903E-2</c:v>
                </c:pt>
                <c:pt idx="1354">
                  <c:v>9.543844737214903E-2</c:v>
                </c:pt>
                <c:pt idx="1355">
                  <c:v>9.543844737214903E-2</c:v>
                </c:pt>
                <c:pt idx="1356">
                  <c:v>9.543844737214903E-2</c:v>
                </c:pt>
                <c:pt idx="1357">
                  <c:v>9.543844737214903E-2</c:v>
                </c:pt>
                <c:pt idx="1358">
                  <c:v>9.543844737214903E-2</c:v>
                </c:pt>
                <c:pt idx="1359">
                  <c:v>9.5962600934976619E-2</c:v>
                </c:pt>
                <c:pt idx="1360">
                  <c:v>9.6309675591443558E-2</c:v>
                </c:pt>
                <c:pt idx="1361">
                  <c:v>9.6309675591443558E-2</c:v>
                </c:pt>
                <c:pt idx="1362">
                  <c:v>9.6876328091797706E-2</c:v>
                </c:pt>
                <c:pt idx="1363">
                  <c:v>9.6876328091797706E-2</c:v>
                </c:pt>
                <c:pt idx="1364">
                  <c:v>9.698434622467772E-2</c:v>
                </c:pt>
                <c:pt idx="1365">
                  <c:v>9.698434622467772E-2</c:v>
                </c:pt>
                <c:pt idx="1366">
                  <c:v>9.698434622467772E-2</c:v>
                </c:pt>
                <c:pt idx="1367">
                  <c:v>9.698434622467772E-2</c:v>
                </c:pt>
                <c:pt idx="1368">
                  <c:v>9.698434622467772E-2</c:v>
                </c:pt>
                <c:pt idx="1369">
                  <c:v>9.698434622467772E-2</c:v>
                </c:pt>
                <c:pt idx="1370">
                  <c:v>9.9091585210369745E-2</c:v>
                </c:pt>
                <c:pt idx="1371">
                  <c:v>9.9177025782688777E-2</c:v>
                </c:pt>
                <c:pt idx="1372">
                  <c:v>9.9177025782688777E-2</c:v>
                </c:pt>
                <c:pt idx="1373">
                  <c:v>9.9497095905935681E-2</c:v>
                </c:pt>
                <c:pt idx="1374">
                  <c:v>9.9865420031165886E-2</c:v>
                </c:pt>
                <c:pt idx="1375">
                  <c:v>0.10013457996883411</c:v>
                </c:pt>
                <c:pt idx="1376">
                  <c:v>0.10013457996883411</c:v>
                </c:pt>
                <c:pt idx="1377">
                  <c:v>0.10013457996883411</c:v>
                </c:pt>
                <c:pt idx="1378">
                  <c:v>0.10064810879728008</c:v>
                </c:pt>
                <c:pt idx="1379">
                  <c:v>0.10064810879728008</c:v>
                </c:pt>
                <c:pt idx="1380">
                  <c:v>0.10064810879728008</c:v>
                </c:pt>
                <c:pt idx="1381">
                  <c:v>0.10064810879728008</c:v>
                </c:pt>
                <c:pt idx="1382">
                  <c:v>0.10064810879728008</c:v>
                </c:pt>
                <c:pt idx="1383">
                  <c:v>0.10064810879728008</c:v>
                </c:pt>
                <c:pt idx="1384">
                  <c:v>0.10064810879728008</c:v>
                </c:pt>
                <c:pt idx="1385">
                  <c:v>0.10134225811021391</c:v>
                </c:pt>
                <c:pt idx="1386">
                  <c:v>0.10134225811021391</c:v>
                </c:pt>
                <c:pt idx="1387">
                  <c:v>0.10134225811021391</c:v>
                </c:pt>
                <c:pt idx="1388">
                  <c:v>0.10134225811021391</c:v>
                </c:pt>
                <c:pt idx="1389">
                  <c:v>0.10134225811021391</c:v>
                </c:pt>
                <c:pt idx="1390">
                  <c:v>0.10134225811021391</c:v>
                </c:pt>
                <c:pt idx="1391">
                  <c:v>0.10218161212636351</c:v>
                </c:pt>
                <c:pt idx="1392">
                  <c:v>0.10218161212636351</c:v>
                </c:pt>
                <c:pt idx="1393">
                  <c:v>0.10301742456438588</c:v>
                </c:pt>
                <c:pt idx="1394">
                  <c:v>0.10301742456438588</c:v>
                </c:pt>
                <c:pt idx="1395">
                  <c:v>0.10447655475279784</c:v>
                </c:pt>
                <c:pt idx="1396">
                  <c:v>0.10549652925343533</c:v>
                </c:pt>
                <c:pt idx="1397">
                  <c:v>0.10549652925343533</c:v>
                </c:pt>
                <c:pt idx="1398">
                  <c:v>0.10554611134721632</c:v>
                </c:pt>
                <c:pt idx="1399">
                  <c:v>0.10554611134721632</c:v>
                </c:pt>
                <c:pt idx="1400">
                  <c:v>0.10554611134721632</c:v>
                </c:pt>
                <c:pt idx="1401">
                  <c:v>0.10612338858195212</c:v>
                </c:pt>
                <c:pt idx="1402">
                  <c:v>0.10612338858195212</c:v>
                </c:pt>
                <c:pt idx="1403">
                  <c:v>0.10612338858195212</c:v>
                </c:pt>
                <c:pt idx="1404">
                  <c:v>0.10612338858195212</c:v>
                </c:pt>
                <c:pt idx="1405">
                  <c:v>0.10612338858195212</c:v>
                </c:pt>
                <c:pt idx="1406">
                  <c:v>0.10612338858195212</c:v>
                </c:pt>
                <c:pt idx="1407">
                  <c:v>0.1063783822071115</c:v>
                </c:pt>
                <c:pt idx="1408">
                  <c:v>0.10641733956651084</c:v>
                </c:pt>
                <c:pt idx="1409">
                  <c:v>0.10933205836520754</c:v>
                </c:pt>
                <c:pt idx="1410">
                  <c:v>0.10933205836520754</c:v>
                </c:pt>
                <c:pt idx="1411">
                  <c:v>0.10933205836520754</c:v>
                </c:pt>
                <c:pt idx="1412">
                  <c:v>0.10933205836520754</c:v>
                </c:pt>
                <c:pt idx="1413">
                  <c:v>0.10934622467771637</c:v>
                </c:pt>
                <c:pt idx="1414">
                  <c:v>0.10985621192803513</c:v>
                </c:pt>
                <c:pt idx="1415">
                  <c:v>0.11005454030315907</c:v>
                </c:pt>
                <c:pt idx="1416">
                  <c:v>0.1103785947017991</c:v>
                </c:pt>
                <c:pt idx="1417">
                  <c:v>0.11145346366340841</c:v>
                </c:pt>
                <c:pt idx="1418">
                  <c:v>0.1117952259526845</c:v>
                </c:pt>
                <c:pt idx="1419">
                  <c:v>0.11216532086697834</c:v>
                </c:pt>
                <c:pt idx="1420">
                  <c:v>0.11216532086697834</c:v>
                </c:pt>
                <c:pt idx="1421">
                  <c:v>0.11240968975775606</c:v>
                </c:pt>
                <c:pt idx="1422">
                  <c:v>0.11240968975775606</c:v>
                </c:pt>
                <c:pt idx="1423">
                  <c:v>0.11240968975775606</c:v>
                </c:pt>
                <c:pt idx="1424">
                  <c:v>0.11240968975775606</c:v>
                </c:pt>
                <c:pt idx="1425">
                  <c:v>0.11240968975775606</c:v>
                </c:pt>
                <c:pt idx="1426">
                  <c:v>0.11240968975775606</c:v>
                </c:pt>
                <c:pt idx="1427">
                  <c:v>0.11240968975775606</c:v>
                </c:pt>
                <c:pt idx="1428">
                  <c:v>0.11245395948434624</c:v>
                </c:pt>
                <c:pt idx="1429">
                  <c:v>0.11301175803938235</c:v>
                </c:pt>
                <c:pt idx="1430">
                  <c:v>0.11304363224252728</c:v>
                </c:pt>
                <c:pt idx="1431">
                  <c:v>0.11304363224252728</c:v>
                </c:pt>
                <c:pt idx="1432">
                  <c:v>0.11304363224252728</c:v>
                </c:pt>
                <c:pt idx="1433">
                  <c:v>0.11304363224252728</c:v>
                </c:pt>
                <c:pt idx="1434">
                  <c:v>0.11334112480521319</c:v>
                </c:pt>
                <c:pt idx="1435">
                  <c:v>0.11382455021957785</c:v>
                </c:pt>
                <c:pt idx="1436">
                  <c:v>0.11382455021957785</c:v>
                </c:pt>
                <c:pt idx="1437">
                  <c:v>0.11382455021957785</c:v>
                </c:pt>
                <c:pt idx="1438">
                  <c:v>0.117700807479813</c:v>
                </c:pt>
                <c:pt idx="1439">
                  <c:v>0.117700807479813</c:v>
                </c:pt>
                <c:pt idx="1440">
                  <c:v>0.12046677999716675</c:v>
                </c:pt>
                <c:pt idx="1441">
                  <c:v>0.12046677999716675</c:v>
                </c:pt>
                <c:pt idx="1442">
                  <c:v>0.12804929876753082</c:v>
                </c:pt>
                <c:pt idx="1443">
                  <c:v>0.12896833829154272</c:v>
                </c:pt>
                <c:pt idx="1444">
                  <c:v>0.12896833829154272</c:v>
                </c:pt>
                <c:pt idx="1445">
                  <c:v>0.13108443122255278</c:v>
                </c:pt>
                <c:pt idx="1446">
                  <c:v>0.14174458138546536</c:v>
                </c:pt>
                <c:pt idx="1447">
                  <c:v>0.14221561127638474</c:v>
                </c:pt>
                <c:pt idx="1448">
                  <c:v>0.14221561127638474</c:v>
                </c:pt>
                <c:pt idx="1449">
                  <c:v>0.14221561127638474</c:v>
                </c:pt>
                <c:pt idx="1450">
                  <c:v>0.14221561127638474</c:v>
                </c:pt>
                <c:pt idx="1451">
                  <c:v>0.14221561127638474</c:v>
                </c:pt>
                <c:pt idx="1452">
                  <c:v>0.14221561127638474</c:v>
                </c:pt>
                <c:pt idx="1453">
                  <c:v>0.14627071823204418</c:v>
                </c:pt>
                <c:pt idx="1454">
                  <c:v>0.15126788496954241</c:v>
                </c:pt>
                <c:pt idx="1455">
                  <c:v>0.15674316475421446</c:v>
                </c:pt>
                <c:pt idx="1456">
                  <c:v>0.15674316475421446</c:v>
                </c:pt>
                <c:pt idx="1457">
                  <c:v>0.15674316475421446</c:v>
                </c:pt>
                <c:pt idx="1458">
                  <c:v>0.15674316475421446</c:v>
                </c:pt>
                <c:pt idx="1459">
                  <c:v>0.15674316475421446</c:v>
                </c:pt>
                <c:pt idx="1460">
                  <c:v>0.15872467771639043</c:v>
                </c:pt>
                <c:pt idx="1461">
                  <c:v>0.16316227510978895</c:v>
                </c:pt>
                <c:pt idx="1462">
                  <c:v>0.16316227510978895</c:v>
                </c:pt>
                <c:pt idx="1463">
                  <c:v>0.16316227510978895</c:v>
                </c:pt>
                <c:pt idx="1464">
                  <c:v>0.16373423997733394</c:v>
                </c:pt>
                <c:pt idx="1465">
                  <c:v>0.16373423997733394</c:v>
                </c:pt>
                <c:pt idx="1466">
                  <c:v>0.18056381923785236</c:v>
                </c:pt>
                <c:pt idx="1467">
                  <c:v>0.18056381923785236</c:v>
                </c:pt>
                <c:pt idx="1468">
                  <c:v>0.18056381923785236</c:v>
                </c:pt>
                <c:pt idx="1469">
                  <c:v>0.18056381923785236</c:v>
                </c:pt>
                <c:pt idx="1470">
                  <c:v>0.18056381923785236</c:v>
                </c:pt>
                <c:pt idx="1471">
                  <c:v>0.18058152712848846</c:v>
                </c:pt>
                <c:pt idx="1472">
                  <c:v>0.18058152712848846</c:v>
                </c:pt>
                <c:pt idx="1473">
                  <c:v>0.18058152712848846</c:v>
                </c:pt>
                <c:pt idx="1474">
                  <c:v>0.18058152712848846</c:v>
                </c:pt>
                <c:pt idx="1475">
                  <c:v>0.18058152712848846</c:v>
                </c:pt>
                <c:pt idx="1476">
                  <c:v>0.18195920101997454</c:v>
                </c:pt>
                <c:pt idx="1477">
                  <c:v>0.18615597110072249</c:v>
                </c:pt>
                <c:pt idx="1478">
                  <c:v>0.18615597110072249</c:v>
                </c:pt>
                <c:pt idx="1479">
                  <c:v>0.1868642867261652</c:v>
                </c:pt>
                <c:pt idx="1480">
                  <c:v>0.18740437739056523</c:v>
                </c:pt>
                <c:pt idx="1481">
                  <c:v>0.18740437739056523</c:v>
                </c:pt>
                <c:pt idx="1482">
                  <c:v>0.20031874203144923</c:v>
                </c:pt>
                <c:pt idx="1483">
                  <c:v>0.20031874203144923</c:v>
                </c:pt>
                <c:pt idx="1484">
                  <c:v>0.20031874203144923</c:v>
                </c:pt>
                <c:pt idx="1485">
                  <c:v>0.21042463521745292</c:v>
                </c:pt>
                <c:pt idx="1486">
                  <c:v>0.21142513103839067</c:v>
                </c:pt>
                <c:pt idx="1487">
                  <c:v>0.21142513103839067</c:v>
                </c:pt>
                <c:pt idx="1488">
                  <c:v>0.22276880577985558</c:v>
                </c:pt>
                <c:pt idx="1489">
                  <c:v>0.24153562827595973</c:v>
                </c:pt>
                <c:pt idx="1490">
                  <c:v>0.24153562827595973</c:v>
                </c:pt>
                <c:pt idx="1491">
                  <c:v>0.27396940076498089</c:v>
                </c:pt>
                <c:pt idx="1492">
                  <c:v>0.28609576427255984</c:v>
                </c:pt>
                <c:pt idx="1493">
                  <c:v>0.31868890777730557</c:v>
                </c:pt>
                <c:pt idx="1494">
                  <c:v>0.31975138121546959</c:v>
                </c:pt>
                <c:pt idx="1495">
                  <c:v>0.32718161212636343</c:v>
                </c:pt>
                <c:pt idx="1496">
                  <c:v>0.32718161212636343</c:v>
                </c:pt>
                <c:pt idx="1497">
                  <c:v>0.32718161212636343</c:v>
                </c:pt>
                <c:pt idx="1498">
                  <c:v>0.32718161212636343</c:v>
                </c:pt>
                <c:pt idx="1499">
                  <c:v>0.55213203003258249</c:v>
                </c:pt>
              </c:numCache>
            </c:numRef>
          </c:xVal>
          <c:yVal>
            <c:numRef>
              <c:f>CURE!$AE$4:$AE$5326</c:f>
              <c:numCache>
                <c:formatCode>0.0</c:formatCode>
                <c:ptCount val="5323"/>
                <c:pt idx="0">
                  <c:v>0.24628543880766582</c:v>
                </c:pt>
                <c:pt idx="1">
                  <c:v>0.25786413850491841</c:v>
                </c:pt>
                <c:pt idx="2">
                  <c:v>0.46223454686507526</c:v>
                </c:pt>
                <c:pt idx="3">
                  <c:v>0.97212178502556601</c:v>
                </c:pt>
                <c:pt idx="4">
                  <c:v>1.5582540848149153</c:v>
                </c:pt>
                <c:pt idx="5">
                  <c:v>1.6656059612877139</c:v>
                </c:pt>
                <c:pt idx="6">
                  <c:v>1.6819836661447862</c:v>
                </c:pt>
                <c:pt idx="7">
                  <c:v>1.688856886468763</c:v>
                </c:pt>
                <c:pt idx="8">
                  <c:v>2.4066011915081238</c:v>
                </c:pt>
                <c:pt idx="9">
                  <c:v>2.5198550455995883</c:v>
                </c:pt>
                <c:pt idx="10">
                  <c:v>2.5198637203026961</c:v>
                </c:pt>
                <c:pt idx="11">
                  <c:v>3.1499263219867633</c:v>
                </c:pt>
                <c:pt idx="12">
                  <c:v>3.5482872439844733</c:v>
                </c:pt>
                <c:pt idx="13">
                  <c:v>3.6180821202336166</c:v>
                </c:pt>
                <c:pt idx="14">
                  <c:v>3.7165645502994171</c:v>
                </c:pt>
                <c:pt idx="15">
                  <c:v>4.4832927952796071</c:v>
                </c:pt>
                <c:pt idx="16">
                  <c:v>4.4833378871737839</c:v>
                </c:pt>
                <c:pt idx="17">
                  <c:v>4.4922755723139973</c:v>
                </c:pt>
                <c:pt idx="18">
                  <c:v>4.5011954194181838</c:v>
                </c:pt>
                <c:pt idx="19">
                  <c:v>4.5100975343238927</c:v>
                </c:pt>
                <c:pt idx="20">
                  <c:v>4.6819037721074501</c:v>
                </c:pt>
                <c:pt idx="21">
                  <c:v>4.979682315337401</c:v>
                </c:pt>
                <c:pt idx="22">
                  <c:v>4.9895228702652386</c:v>
                </c:pt>
                <c:pt idx="23">
                  <c:v>5.0006585088198143</c:v>
                </c:pt>
                <c:pt idx="24">
                  <c:v>13.391081229357505</c:v>
                </c:pt>
                <c:pt idx="25">
                  <c:v>13.464920922171892</c:v>
                </c:pt>
                <c:pt idx="26">
                  <c:v>13.464933119621122</c:v>
                </c:pt>
                <c:pt idx="27">
                  <c:v>13.466004733854584</c:v>
                </c:pt>
                <c:pt idx="28">
                  <c:v>13.467564725862619</c:v>
                </c:pt>
                <c:pt idx="29">
                  <c:v>13.477597592953339</c:v>
                </c:pt>
                <c:pt idx="30">
                  <c:v>14.587132201275468</c:v>
                </c:pt>
                <c:pt idx="31">
                  <c:v>14.591269086022074</c:v>
                </c:pt>
                <c:pt idx="32">
                  <c:v>15.026727956366798</c:v>
                </c:pt>
                <c:pt idx="33">
                  <c:v>15.03778040142595</c:v>
                </c:pt>
                <c:pt idx="34">
                  <c:v>15.127212577756287</c:v>
                </c:pt>
                <c:pt idx="35">
                  <c:v>15.216086921703948</c:v>
                </c:pt>
                <c:pt idx="36">
                  <c:v>15.219818710294861</c:v>
                </c:pt>
                <c:pt idx="37">
                  <c:v>15.223549526976853</c:v>
                </c:pt>
                <c:pt idx="38">
                  <c:v>15.246400440622956</c:v>
                </c:pt>
                <c:pt idx="39">
                  <c:v>15.309214433165417</c:v>
                </c:pt>
                <c:pt idx="40">
                  <c:v>15.309218114552932</c:v>
                </c:pt>
                <c:pt idx="41">
                  <c:v>15.310159425017003</c:v>
                </c:pt>
                <c:pt idx="42">
                  <c:v>15.311929686668801</c:v>
                </c:pt>
                <c:pt idx="43">
                  <c:v>15.383518959641863</c:v>
                </c:pt>
                <c:pt idx="44">
                  <c:v>15.399623977433199</c:v>
                </c:pt>
                <c:pt idx="45">
                  <c:v>15.422011950568393</c:v>
                </c:pt>
                <c:pt idx="46">
                  <c:v>15.462796518262195</c:v>
                </c:pt>
                <c:pt idx="47">
                  <c:v>15.488999132031775</c:v>
                </c:pt>
                <c:pt idx="48">
                  <c:v>15.516108368281181</c:v>
                </c:pt>
                <c:pt idx="49">
                  <c:v>15.547175768955862</c:v>
                </c:pt>
                <c:pt idx="50">
                  <c:v>15.587970856498233</c:v>
                </c:pt>
                <c:pt idx="51">
                  <c:v>15.590614248135029</c:v>
                </c:pt>
                <c:pt idx="52">
                  <c:v>15.590630711213981</c:v>
                </c:pt>
                <c:pt idx="53">
                  <c:v>15.592083542692691</c:v>
                </c:pt>
                <c:pt idx="54">
                  <c:v>15.594093766550365</c:v>
                </c:pt>
                <c:pt idx="55">
                  <c:v>15.602007322064082</c:v>
                </c:pt>
                <c:pt idx="56">
                  <c:v>15.610891011819698</c:v>
                </c:pt>
                <c:pt idx="57">
                  <c:v>15.619881613793055</c:v>
                </c:pt>
                <c:pt idx="58">
                  <c:v>15.629093637193936</c:v>
                </c:pt>
                <c:pt idx="59">
                  <c:v>15.632527392990069</c:v>
                </c:pt>
                <c:pt idx="60">
                  <c:v>15.63672989709775</c:v>
                </c:pt>
                <c:pt idx="61">
                  <c:v>15.640931197364207</c:v>
                </c:pt>
                <c:pt idx="62">
                  <c:v>15.64513129475927</c:v>
                </c:pt>
                <c:pt idx="63">
                  <c:v>15.64991387977652</c:v>
                </c:pt>
                <c:pt idx="64">
                  <c:v>15.658627839556495</c:v>
                </c:pt>
                <c:pt idx="65">
                  <c:v>15.66286633493157</c:v>
                </c:pt>
                <c:pt idx="66">
                  <c:v>15.667576652280973</c:v>
                </c:pt>
                <c:pt idx="67">
                  <c:v>15.728445273902276</c:v>
                </c:pt>
                <c:pt idx="68">
                  <c:v>15.754617972485795</c:v>
                </c:pt>
                <c:pt idx="69">
                  <c:v>15.78107636113141</c:v>
                </c:pt>
                <c:pt idx="70">
                  <c:v>15.811402328879506</c:v>
                </c:pt>
                <c:pt idx="71">
                  <c:v>15.81181923037733</c:v>
                </c:pt>
                <c:pt idx="72">
                  <c:v>15.816073147466311</c:v>
                </c:pt>
                <c:pt idx="73">
                  <c:v>15.820687478207894</c:v>
                </c:pt>
                <c:pt idx="74">
                  <c:v>15.825300372267264</c:v>
                </c:pt>
                <c:pt idx="75">
                  <c:v>15.829911830900386</c:v>
                </c:pt>
                <c:pt idx="76">
                  <c:v>15.834521855361368</c:v>
                </c:pt>
                <c:pt idx="77">
                  <c:v>15.839130446902473</c:v>
                </c:pt>
                <c:pt idx="78">
                  <c:v>15.843737606774113</c:v>
                </c:pt>
                <c:pt idx="79">
                  <c:v>15.920884883198697</c:v>
                </c:pt>
                <c:pt idx="80">
                  <c:v>15.92090729423979</c:v>
                </c:pt>
                <c:pt idx="81">
                  <c:v>15.922182327764947</c:v>
                </c:pt>
                <c:pt idx="82">
                  <c:v>15.923457252174547</c:v>
                </c:pt>
                <c:pt idx="83">
                  <c:v>15.925487916804856</c:v>
                </c:pt>
                <c:pt idx="84">
                  <c:v>15.987956930427156</c:v>
                </c:pt>
                <c:pt idx="85">
                  <c:v>16.000620355510279</c:v>
                </c:pt>
                <c:pt idx="86">
                  <c:v>16.18401345564833</c:v>
                </c:pt>
                <c:pt idx="87">
                  <c:v>16.190254292019496</c:v>
                </c:pt>
                <c:pt idx="88">
                  <c:v>16.194081672726682</c:v>
                </c:pt>
                <c:pt idx="89">
                  <c:v>16.24718629483753</c:v>
                </c:pt>
                <c:pt idx="90">
                  <c:v>16.499833801500898</c:v>
                </c:pt>
                <c:pt idx="91">
                  <c:v>16.500514640079942</c:v>
                </c:pt>
                <c:pt idx="92">
                  <c:v>16.505701528203737</c:v>
                </c:pt>
                <c:pt idx="93">
                  <c:v>16.511486354051588</c:v>
                </c:pt>
                <c:pt idx="94">
                  <c:v>16.517269003334128</c:v>
                </c:pt>
                <c:pt idx="95">
                  <c:v>16.523049478336581</c:v>
                </c:pt>
                <c:pt idx="96">
                  <c:v>16.528827781340116</c:v>
                </c:pt>
                <c:pt idx="97">
                  <c:v>16.545557638535566</c:v>
                </c:pt>
                <c:pt idx="98">
                  <c:v>16.55241992620158</c:v>
                </c:pt>
                <c:pt idx="99">
                  <c:v>16.55681288780076</c:v>
                </c:pt>
                <c:pt idx="100">
                  <c:v>16.563694736577343</c:v>
                </c:pt>
                <c:pt idx="101">
                  <c:v>16.575344539013486</c:v>
                </c:pt>
                <c:pt idx="102">
                  <c:v>16.591066573329265</c:v>
                </c:pt>
                <c:pt idx="103">
                  <c:v>16.777838337669948</c:v>
                </c:pt>
                <c:pt idx="104">
                  <c:v>17.21964047579338</c:v>
                </c:pt>
                <c:pt idx="105">
                  <c:v>17.274522354849395</c:v>
                </c:pt>
                <c:pt idx="106">
                  <c:v>17.274522479756385</c:v>
                </c:pt>
                <c:pt idx="107">
                  <c:v>17.276997983997685</c:v>
                </c:pt>
                <c:pt idx="108">
                  <c:v>17.27960913800387</c:v>
                </c:pt>
                <c:pt idx="109">
                  <c:v>17.282219865150179</c:v>
                </c:pt>
                <c:pt idx="110">
                  <c:v>17.282264328254332</c:v>
                </c:pt>
                <c:pt idx="111">
                  <c:v>17.282685994767412</c:v>
                </c:pt>
                <c:pt idx="112">
                  <c:v>17.283870490549511</c:v>
                </c:pt>
                <c:pt idx="113">
                  <c:v>17.311867711761089</c:v>
                </c:pt>
                <c:pt idx="114">
                  <c:v>17.378520687000083</c:v>
                </c:pt>
                <c:pt idx="115">
                  <c:v>17.383628178541375</c:v>
                </c:pt>
                <c:pt idx="116">
                  <c:v>17.385886420108065</c:v>
                </c:pt>
                <c:pt idx="117">
                  <c:v>17.388552341286129</c:v>
                </c:pt>
                <c:pt idx="118">
                  <c:v>17.750075019529735</c:v>
                </c:pt>
                <c:pt idx="119">
                  <c:v>17.765731687272989</c:v>
                </c:pt>
                <c:pt idx="120">
                  <c:v>17.77024553603875</c:v>
                </c:pt>
                <c:pt idx="121">
                  <c:v>17.781947580889408</c:v>
                </c:pt>
                <c:pt idx="122">
                  <c:v>17.80770703339612</c:v>
                </c:pt>
                <c:pt idx="123">
                  <c:v>17.807742577744953</c:v>
                </c:pt>
                <c:pt idx="124">
                  <c:v>17.814839139176296</c:v>
                </c:pt>
                <c:pt idx="125">
                  <c:v>17.821932627362582</c:v>
                </c:pt>
                <c:pt idx="126">
                  <c:v>17.829023045971979</c:v>
                </c:pt>
                <c:pt idx="127">
                  <c:v>17.836110398665259</c:v>
                </c:pt>
                <c:pt idx="128">
                  <c:v>17.843385654498345</c:v>
                </c:pt>
                <c:pt idx="129">
                  <c:v>17.904507424462246</c:v>
                </c:pt>
                <c:pt idx="130">
                  <c:v>17.905801101016952</c:v>
                </c:pt>
                <c:pt idx="131">
                  <c:v>17.939453732898961</c:v>
                </c:pt>
                <c:pt idx="132">
                  <c:v>17.968612360821545</c:v>
                </c:pt>
                <c:pt idx="133">
                  <c:v>17.968728941466708</c:v>
                </c:pt>
                <c:pt idx="134">
                  <c:v>17.96886384280781</c:v>
                </c:pt>
                <c:pt idx="135">
                  <c:v>18.249750692968099</c:v>
                </c:pt>
                <c:pt idx="136">
                  <c:v>18.388225690587635</c:v>
                </c:pt>
                <c:pt idx="137">
                  <c:v>18.395526024577212</c:v>
                </c:pt>
                <c:pt idx="138">
                  <c:v>18.402823190574679</c:v>
                </c:pt>
                <c:pt idx="139">
                  <c:v>18.410313810609622</c:v>
                </c:pt>
                <c:pt idx="140">
                  <c:v>18.455454767282756</c:v>
                </c:pt>
                <c:pt idx="141">
                  <c:v>18.501041062286024</c:v>
                </c:pt>
                <c:pt idx="142">
                  <c:v>18.503083344358597</c:v>
                </c:pt>
                <c:pt idx="143">
                  <c:v>18.511833135121542</c:v>
                </c:pt>
                <c:pt idx="144">
                  <c:v>18.517944309573465</c:v>
                </c:pt>
                <c:pt idx="145">
                  <c:v>18.518122937302344</c:v>
                </c:pt>
                <c:pt idx="146">
                  <c:v>18.522391992955733</c:v>
                </c:pt>
                <c:pt idx="147">
                  <c:v>18.577734146054848</c:v>
                </c:pt>
                <c:pt idx="148">
                  <c:v>18.662101650537892</c:v>
                </c:pt>
                <c:pt idx="149">
                  <c:v>18.679621792701781</c:v>
                </c:pt>
                <c:pt idx="150">
                  <c:v>18.679709139671317</c:v>
                </c:pt>
                <c:pt idx="151">
                  <c:v>18.764018017607558</c:v>
                </c:pt>
                <c:pt idx="152">
                  <c:v>18.764040833953963</c:v>
                </c:pt>
                <c:pt idx="153">
                  <c:v>18.765140261984115</c:v>
                </c:pt>
                <c:pt idx="154">
                  <c:v>18.802593666741959</c:v>
                </c:pt>
                <c:pt idx="155">
                  <c:v>18.802598061242939</c:v>
                </c:pt>
                <c:pt idx="156">
                  <c:v>19.019159424369722</c:v>
                </c:pt>
                <c:pt idx="157">
                  <c:v>19.057014663015863</c:v>
                </c:pt>
                <c:pt idx="158">
                  <c:v>19.120275050589619</c:v>
                </c:pt>
                <c:pt idx="159">
                  <c:v>19.120681411490956</c:v>
                </c:pt>
                <c:pt idx="160">
                  <c:v>19.131455842558243</c:v>
                </c:pt>
                <c:pt idx="161">
                  <c:v>20.485850716285533</c:v>
                </c:pt>
                <c:pt idx="162">
                  <c:v>21.160057797351907</c:v>
                </c:pt>
                <c:pt idx="163">
                  <c:v>21.364578899191425</c:v>
                </c:pt>
                <c:pt idx="164">
                  <c:v>21.49748307205218</c:v>
                </c:pt>
                <c:pt idx="165">
                  <c:v>21.531105120752052</c:v>
                </c:pt>
                <c:pt idx="166">
                  <c:v>21.537512672055566</c:v>
                </c:pt>
                <c:pt idx="167">
                  <c:v>21.544658880456542</c:v>
                </c:pt>
                <c:pt idx="168">
                  <c:v>21.586198776755189</c:v>
                </c:pt>
                <c:pt idx="169">
                  <c:v>21.628159068499656</c:v>
                </c:pt>
                <c:pt idx="170">
                  <c:v>21.671652072504134</c:v>
                </c:pt>
                <c:pt idx="171">
                  <c:v>21.715046202488047</c:v>
                </c:pt>
                <c:pt idx="172">
                  <c:v>21.721957695627324</c:v>
                </c:pt>
                <c:pt idx="173">
                  <c:v>21.72924699107833</c:v>
                </c:pt>
                <c:pt idx="174">
                  <c:v>21.736933931233331</c:v>
                </c:pt>
                <c:pt idx="175">
                  <c:v>21.87278792778103</c:v>
                </c:pt>
                <c:pt idx="176">
                  <c:v>22.011580193342681</c:v>
                </c:pt>
                <c:pt idx="177">
                  <c:v>22.011625269344069</c:v>
                </c:pt>
                <c:pt idx="178">
                  <c:v>22.011922057516525</c:v>
                </c:pt>
                <c:pt idx="179">
                  <c:v>22.012465593326699</c:v>
                </c:pt>
                <c:pt idx="180">
                  <c:v>22.015349560073179</c:v>
                </c:pt>
                <c:pt idx="181">
                  <c:v>22.018233096098555</c:v>
                </c:pt>
                <c:pt idx="182">
                  <c:v>22.021193930360663</c:v>
                </c:pt>
                <c:pt idx="183">
                  <c:v>22.024154310723794</c:v>
                </c:pt>
                <c:pt idx="184">
                  <c:v>22.030268385162543</c:v>
                </c:pt>
                <c:pt idx="185">
                  <c:v>22.031368715122444</c:v>
                </c:pt>
                <c:pt idx="186">
                  <c:v>22.032046099496615</c:v>
                </c:pt>
                <c:pt idx="187">
                  <c:v>22.039035154867779</c:v>
                </c:pt>
                <c:pt idx="188">
                  <c:v>22.03949664620102</c:v>
                </c:pt>
                <c:pt idx="189">
                  <c:v>22.042273139835146</c:v>
                </c:pt>
                <c:pt idx="190">
                  <c:v>22.047879014238465</c:v>
                </c:pt>
                <c:pt idx="191">
                  <c:v>22.08891015692754</c:v>
                </c:pt>
                <c:pt idx="192">
                  <c:v>22.091825758060583</c:v>
                </c:pt>
                <c:pt idx="193">
                  <c:v>22.094819513050613</c:v>
                </c:pt>
                <c:pt idx="194">
                  <c:v>22.09781280510375</c:v>
                </c:pt>
                <c:pt idx="195">
                  <c:v>22.100805634408093</c:v>
                </c:pt>
                <c:pt idx="196">
                  <c:v>23.403940946371865</c:v>
                </c:pt>
                <c:pt idx="197">
                  <c:v>24.232123284908948</c:v>
                </c:pt>
                <c:pt idx="198">
                  <c:v>24.235608157423446</c:v>
                </c:pt>
                <c:pt idx="199">
                  <c:v>24.235724698331865</c:v>
                </c:pt>
                <c:pt idx="200">
                  <c:v>24.235914664057887</c:v>
                </c:pt>
                <c:pt idx="201">
                  <c:v>24.244419550164775</c:v>
                </c:pt>
                <c:pt idx="202">
                  <c:v>24.276037536412169</c:v>
                </c:pt>
                <c:pt idx="203">
                  <c:v>25.060693723551108</c:v>
                </c:pt>
                <c:pt idx="204">
                  <c:v>25.145315069302999</c:v>
                </c:pt>
                <c:pt idx="205">
                  <c:v>25.145335246442411</c:v>
                </c:pt>
                <c:pt idx="206">
                  <c:v>25.145541314095048</c:v>
                </c:pt>
                <c:pt idx="207">
                  <c:v>25.146246256419076</c:v>
                </c:pt>
                <c:pt idx="208">
                  <c:v>25.357198472374321</c:v>
                </c:pt>
                <c:pt idx="209">
                  <c:v>25.391859749001366</c:v>
                </c:pt>
                <c:pt idx="210">
                  <c:v>25.398812930836595</c:v>
                </c:pt>
                <c:pt idx="211">
                  <c:v>25.405949142236484</c:v>
                </c:pt>
                <c:pt idx="212">
                  <c:v>25.427293157179133</c:v>
                </c:pt>
                <c:pt idx="213">
                  <c:v>25.46811530524975</c:v>
                </c:pt>
                <c:pt idx="214">
                  <c:v>25.510423930989639</c:v>
                </c:pt>
                <c:pt idx="215">
                  <c:v>25.559815944217849</c:v>
                </c:pt>
                <c:pt idx="216">
                  <c:v>25.562430044557676</c:v>
                </c:pt>
                <c:pt idx="217">
                  <c:v>25.582950188860451</c:v>
                </c:pt>
                <c:pt idx="218">
                  <c:v>25.639445509520367</c:v>
                </c:pt>
                <c:pt idx="219">
                  <c:v>25.677028463188982</c:v>
                </c:pt>
                <c:pt idx="220">
                  <c:v>25.682651542899574</c:v>
                </c:pt>
                <c:pt idx="221">
                  <c:v>25.716852940640532</c:v>
                </c:pt>
                <c:pt idx="222">
                  <c:v>25.750999765502073</c:v>
                </c:pt>
                <c:pt idx="223">
                  <c:v>25.757809460433666</c:v>
                </c:pt>
                <c:pt idx="224">
                  <c:v>25.79148573613541</c:v>
                </c:pt>
                <c:pt idx="225">
                  <c:v>25.824705964143018</c:v>
                </c:pt>
                <c:pt idx="226">
                  <c:v>26.023388329526874</c:v>
                </c:pt>
                <c:pt idx="227">
                  <c:v>26.031242440590319</c:v>
                </c:pt>
                <c:pt idx="228">
                  <c:v>26.065009523406196</c:v>
                </c:pt>
                <c:pt idx="229">
                  <c:v>26.06895131242932</c:v>
                </c:pt>
                <c:pt idx="230">
                  <c:v>26.142174009155632</c:v>
                </c:pt>
                <c:pt idx="231">
                  <c:v>26.144643106985569</c:v>
                </c:pt>
                <c:pt idx="232">
                  <c:v>26.147179237177696</c:v>
                </c:pt>
                <c:pt idx="233">
                  <c:v>26.149715069769218</c:v>
                </c:pt>
                <c:pt idx="234">
                  <c:v>26.194890036210477</c:v>
                </c:pt>
                <c:pt idx="235">
                  <c:v>26.3004239351731</c:v>
                </c:pt>
                <c:pt idx="236">
                  <c:v>26.570179039759914</c:v>
                </c:pt>
                <c:pt idx="237">
                  <c:v>26.829140000404632</c:v>
                </c:pt>
                <c:pt idx="238">
                  <c:v>26.875916776457874</c:v>
                </c:pt>
                <c:pt idx="239">
                  <c:v>26.890614645826549</c:v>
                </c:pt>
                <c:pt idx="240">
                  <c:v>26.890704637040663</c:v>
                </c:pt>
                <c:pt idx="241">
                  <c:v>26.891182160966544</c:v>
                </c:pt>
                <c:pt idx="242">
                  <c:v>26.892255699086199</c:v>
                </c:pt>
                <c:pt idx="243">
                  <c:v>26.894050913533146</c:v>
                </c:pt>
                <c:pt idx="244">
                  <c:v>26.898526745977847</c:v>
                </c:pt>
                <c:pt idx="245">
                  <c:v>26.905071279818962</c:v>
                </c:pt>
                <c:pt idx="246">
                  <c:v>26.911613864012228</c:v>
                </c:pt>
                <c:pt idx="247">
                  <c:v>26.91833281942575</c:v>
                </c:pt>
                <c:pt idx="248">
                  <c:v>26.925230794182276</c:v>
                </c:pt>
                <c:pt idx="249">
                  <c:v>26.929647725141109</c:v>
                </c:pt>
                <c:pt idx="250">
                  <c:v>27.026018685060887</c:v>
                </c:pt>
                <c:pt idx="251">
                  <c:v>31.548984914339602</c:v>
                </c:pt>
                <c:pt idx="252">
                  <c:v>31.592124875970878</c:v>
                </c:pt>
                <c:pt idx="253">
                  <c:v>31.626703967986828</c:v>
                </c:pt>
                <c:pt idx="254">
                  <c:v>31.628991729374142</c:v>
                </c:pt>
                <c:pt idx="255">
                  <c:v>31.631340259979162</c:v>
                </c:pt>
                <c:pt idx="256">
                  <c:v>31.745231429469094</c:v>
                </c:pt>
                <c:pt idx="257">
                  <c:v>31.76220682879584</c:v>
                </c:pt>
                <c:pt idx="258">
                  <c:v>31.764222954431638</c:v>
                </c:pt>
                <c:pt idx="259">
                  <c:v>31.799592478438875</c:v>
                </c:pt>
                <c:pt idx="260">
                  <c:v>31.834909158753057</c:v>
                </c:pt>
                <c:pt idx="261">
                  <c:v>31.857470441836334</c:v>
                </c:pt>
                <c:pt idx="262">
                  <c:v>31.863199744047538</c:v>
                </c:pt>
                <c:pt idx="263">
                  <c:v>31.868927658815732</c:v>
                </c:pt>
                <c:pt idx="264">
                  <c:v>31.874968904388268</c:v>
                </c:pt>
                <c:pt idx="265">
                  <c:v>31.881169626583059</c:v>
                </c:pt>
                <c:pt idx="266">
                  <c:v>31.883273664592945</c:v>
                </c:pt>
                <c:pt idx="267">
                  <c:v>31.8867444121917</c:v>
                </c:pt>
                <c:pt idx="268">
                  <c:v>31.894055408144819</c:v>
                </c:pt>
                <c:pt idx="269">
                  <c:v>31.894334994396441</c:v>
                </c:pt>
                <c:pt idx="270">
                  <c:v>31.925859901814718</c:v>
                </c:pt>
                <c:pt idx="271">
                  <c:v>32.6372814824202</c:v>
                </c:pt>
                <c:pt idx="272">
                  <c:v>32.660015940291323</c:v>
                </c:pt>
                <c:pt idx="273">
                  <c:v>32.666251305814413</c:v>
                </c:pt>
                <c:pt idx="274">
                  <c:v>32.706270022850958</c:v>
                </c:pt>
                <c:pt idx="275">
                  <c:v>32.707133075416117</c:v>
                </c:pt>
                <c:pt idx="276">
                  <c:v>32.713213534287526</c:v>
                </c:pt>
                <c:pt idx="277">
                  <c:v>32.719292441940645</c:v>
                </c:pt>
                <c:pt idx="278">
                  <c:v>32.725533636457094</c:v>
                </c:pt>
                <c:pt idx="279">
                  <c:v>32.731773196826182</c:v>
                </c:pt>
                <c:pt idx="280">
                  <c:v>32.738011123982275</c:v>
                </c:pt>
                <c:pt idx="281">
                  <c:v>33.101136132861754</c:v>
                </c:pt>
                <c:pt idx="282">
                  <c:v>33.103963188250475</c:v>
                </c:pt>
                <c:pt idx="283">
                  <c:v>33.108149717179636</c:v>
                </c:pt>
                <c:pt idx="284">
                  <c:v>33.112738959475749</c:v>
                </c:pt>
                <c:pt idx="285">
                  <c:v>33.118669900460006</c:v>
                </c:pt>
                <c:pt idx="286">
                  <c:v>33.124761031091225</c:v>
                </c:pt>
                <c:pt idx="287">
                  <c:v>33.161543872136576</c:v>
                </c:pt>
                <c:pt idx="288">
                  <c:v>33.16177729419892</c:v>
                </c:pt>
                <c:pt idx="289">
                  <c:v>33.164520371848944</c:v>
                </c:pt>
                <c:pt idx="290">
                  <c:v>33.167923565694309</c:v>
                </c:pt>
                <c:pt idx="291">
                  <c:v>33.171444485960691</c:v>
                </c:pt>
                <c:pt idx="292">
                  <c:v>33.178013584507191</c:v>
                </c:pt>
                <c:pt idx="293">
                  <c:v>33.184580878642393</c:v>
                </c:pt>
                <c:pt idx="294">
                  <c:v>33.191495244285257</c:v>
                </c:pt>
                <c:pt idx="295">
                  <c:v>33.207285715753699</c:v>
                </c:pt>
                <c:pt idx="296">
                  <c:v>33.214412255632077</c:v>
                </c:pt>
                <c:pt idx="297">
                  <c:v>33.222668441030571</c:v>
                </c:pt>
                <c:pt idx="298">
                  <c:v>33.22287042516912</c:v>
                </c:pt>
                <c:pt idx="299">
                  <c:v>33.279309948028718</c:v>
                </c:pt>
                <c:pt idx="300">
                  <c:v>33.316685908466745</c:v>
                </c:pt>
                <c:pt idx="301">
                  <c:v>33.318055973469392</c:v>
                </c:pt>
                <c:pt idx="302">
                  <c:v>33.325512337020868</c:v>
                </c:pt>
                <c:pt idx="303">
                  <c:v>33.34457005375608</c:v>
                </c:pt>
                <c:pt idx="304">
                  <c:v>33.363383120633863</c:v>
                </c:pt>
                <c:pt idx="305">
                  <c:v>33.384432326491797</c:v>
                </c:pt>
                <c:pt idx="306">
                  <c:v>33.390861432007227</c:v>
                </c:pt>
                <c:pt idx="307">
                  <c:v>33.525155484988666</c:v>
                </c:pt>
                <c:pt idx="308">
                  <c:v>33.657117328749578</c:v>
                </c:pt>
                <c:pt idx="309">
                  <c:v>34.305497018136286</c:v>
                </c:pt>
                <c:pt idx="310">
                  <c:v>34.367113770106052</c:v>
                </c:pt>
                <c:pt idx="311">
                  <c:v>34.40492259537065</c:v>
                </c:pt>
                <c:pt idx="312">
                  <c:v>34.415931618246809</c:v>
                </c:pt>
                <c:pt idx="313">
                  <c:v>34.722104949372152</c:v>
                </c:pt>
                <c:pt idx="314">
                  <c:v>34.885065405338636</c:v>
                </c:pt>
                <c:pt idx="315">
                  <c:v>35.827000028640853</c:v>
                </c:pt>
                <c:pt idx="316">
                  <c:v>35.827679080338655</c:v>
                </c:pt>
                <c:pt idx="317">
                  <c:v>35.845787094966816</c:v>
                </c:pt>
                <c:pt idx="318">
                  <c:v>35.852102273658566</c:v>
                </c:pt>
                <c:pt idx="319">
                  <c:v>35.858843385952994</c:v>
                </c:pt>
                <c:pt idx="320">
                  <c:v>35.859610232647611</c:v>
                </c:pt>
                <c:pt idx="321">
                  <c:v>35.952006943791794</c:v>
                </c:pt>
                <c:pt idx="322">
                  <c:v>35.952020514012531</c:v>
                </c:pt>
                <c:pt idx="323">
                  <c:v>35.99654496518486</c:v>
                </c:pt>
                <c:pt idx="324">
                  <c:v>35.996548458690775</c:v>
                </c:pt>
                <c:pt idx="325">
                  <c:v>36.116905007648725</c:v>
                </c:pt>
                <c:pt idx="326">
                  <c:v>36.117238097681529</c:v>
                </c:pt>
                <c:pt idx="327">
                  <c:v>39.457437146178975</c:v>
                </c:pt>
                <c:pt idx="328">
                  <c:v>39.547939020781527</c:v>
                </c:pt>
                <c:pt idx="329">
                  <c:v>39.547939131613923</c:v>
                </c:pt>
                <c:pt idx="330">
                  <c:v>39.611913804585726</c:v>
                </c:pt>
                <c:pt idx="331">
                  <c:v>39.652740929257789</c:v>
                </c:pt>
                <c:pt idx="332">
                  <c:v>39.657874608934357</c:v>
                </c:pt>
                <c:pt idx="333">
                  <c:v>39.672763310114775</c:v>
                </c:pt>
                <c:pt idx="334">
                  <c:v>39.687642712814274</c:v>
                </c:pt>
                <c:pt idx="335">
                  <c:v>39.721753025035753</c:v>
                </c:pt>
                <c:pt idx="336">
                  <c:v>39.727654672660741</c:v>
                </c:pt>
                <c:pt idx="337">
                  <c:v>39.743659290797829</c:v>
                </c:pt>
                <c:pt idx="338">
                  <c:v>39.74366969377143</c:v>
                </c:pt>
                <c:pt idx="339">
                  <c:v>39.743917099113865</c:v>
                </c:pt>
                <c:pt idx="340">
                  <c:v>40.985573354854225</c:v>
                </c:pt>
                <c:pt idx="341">
                  <c:v>41.245723028462827</c:v>
                </c:pt>
                <c:pt idx="342">
                  <c:v>41.247101268089033</c:v>
                </c:pt>
                <c:pt idx="343">
                  <c:v>41.398419876703777</c:v>
                </c:pt>
                <c:pt idx="344">
                  <c:v>41.398683364426631</c:v>
                </c:pt>
                <c:pt idx="345">
                  <c:v>41.398699742802698</c:v>
                </c:pt>
                <c:pt idx="346">
                  <c:v>41.401554360606539</c:v>
                </c:pt>
                <c:pt idx="347">
                  <c:v>41.402253801581026</c:v>
                </c:pt>
                <c:pt idx="348">
                  <c:v>41.416926665827738</c:v>
                </c:pt>
                <c:pt idx="349">
                  <c:v>43.288731139332143</c:v>
                </c:pt>
                <c:pt idx="350">
                  <c:v>43.311205438413992</c:v>
                </c:pt>
                <c:pt idx="351">
                  <c:v>43.31361266585845</c:v>
                </c:pt>
                <c:pt idx="352">
                  <c:v>43.315668880340645</c:v>
                </c:pt>
                <c:pt idx="353">
                  <c:v>44.185895241861083</c:v>
                </c:pt>
                <c:pt idx="354">
                  <c:v>44.186086578087966</c:v>
                </c:pt>
                <c:pt idx="355">
                  <c:v>44.18879079622134</c:v>
                </c:pt>
                <c:pt idx="356">
                  <c:v>44.190741266623995</c:v>
                </c:pt>
                <c:pt idx="357">
                  <c:v>44.2088333121742</c:v>
                </c:pt>
                <c:pt idx="358">
                  <c:v>44.210833986631513</c:v>
                </c:pt>
                <c:pt idx="359">
                  <c:v>44.212940793406247</c:v>
                </c:pt>
                <c:pt idx="360">
                  <c:v>44.213338788388569</c:v>
                </c:pt>
                <c:pt idx="361">
                  <c:v>44.215240676226315</c:v>
                </c:pt>
                <c:pt idx="362">
                  <c:v>44.217142401701992</c:v>
                </c:pt>
                <c:pt idx="363">
                  <c:v>44.219043964836558</c:v>
                </c:pt>
                <c:pt idx="364">
                  <c:v>44.221378046821059</c:v>
                </c:pt>
                <c:pt idx="365">
                  <c:v>44.226606276349017</c:v>
                </c:pt>
                <c:pt idx="366">
                  <c:v>44.237518825016224</c:v>
                </c:pt>
                <c:pt idx="367">
                  <c:v>44.241658737023556</c:v>
                </c:pt>
                <c:pt idx="368">
                  <c:v>44.246834537215804</c:v>
                </c:pt>
                <c:pt idx="369">
                  <c:v>44.246855081807851</c:v>
                </c:pt>
                <c:pt idx="370">
                  <c:v>44.277679676527114</c:v>
                </c:pt>
                <c:pt idx="371">
                  <c:v>44.289436941152125</c:v>
                </c:pt>
                <c:pt idx="372">
                  <c:v>44.294537573839342</c:v>
                </c:pt>
                <c:pt idx="373">
                  <c:v>44.306080076130328</c:v>
                </c:pt>
                <c:pt idx="374">
                  <c:v>44.311314297766742</c:v>
                </c:pt>
                <c:pt idx="375">
                  <c:v>44.316686800645826</c:v>
                </c:pt>
                <c:pt idx="376">
                  <c:v>44.322199634716938</c:v>
                </c:pt>
                <c:pt idx="377">
                  <c:v>44.360736777898033</c:v>
                </c:pt>
                <c:pt idx="378">
                  <c:v>44.360782438411761</c:v>
                </c:pt>
                <c:pt idx="379">
                  <c:v>44.361513252602478</c:v>
                </c:pt>
                <c:pt idx="380">
                  <c:v>44.363453075349824</c:v>
                </c:pt>
                <c:pt idx="381">
                  <c:v>44.381920387810474</c:v>
                </c:pt>
                <c:pt idx="382">
                  <c:v>44.382935693634337</c:v>
                </c:pt>
                <c:pt idx="383">
                  <c:v>44.390859872597169</c:v>
                </c:pt>
                <c:pt idx="384">
                  <c:v>44.420454587241096</c:v>
                </c:pt>
                <c:pt idx="385">
                  <c:v>44.478888070574847</c:v>
                </c:pt>
                <c:pt idx="386">
                  <c:v>44.478914928086368</c:v>
                </c:pt>
                <c:pt idx="387">
                  <c:v>44.479463245617595</c:v>
                </c:pt>
                <c:pt idx="388">
                  <c:v>44.484649860636665</c:v>
                </c:pt>
                <c:pt idx="389">
                  <c:v>44.495695402343387</c:v>
                </c:pt>
                <c:pt idx="390">
                  <c:v>44.501019521865501</c:v>
                </c:pt>
                <c:pt idx="391">
                  <c:v>44.506342361041298</c:v>
                </c:pt>
                <c:pt idx="392">
                  <c:v>44.506344163132198</c:v>
                </c:pt>
                <c:pt idx="393">
                  <c:v>44.506344735061674</c:v>
                </c:pt>
                <c:pt idx="394">
                  <c:v>44.506349928760358</c:v>
                </c:pt>
                <c:pt idx="395">
                  <c:v>44.506384597626564</c:v>
                </c:pt>
                <c:pt idx="396">
                  <c:v>44.506634867473629</c:v>
                </c:pt>
                <c:pt idx="397">
                  <c:v>44.513680795627451</c:v>
                </c:pt>
                <c:pt idx="398">
                  <c:v>44.52197044349505</c:v>
                </c:pt>
                <c:pt idx="399">
                  <c:v>44.563957257207569</c:v>
                </c:pt>
                <c:pt idx="400">
                  <c:v>44.582339576166881</c:v>
                </c:pt>
                <c:pt idx="401">
                  <c:v>44.584164033272145</c:v>
                </c:pt>
                <c:pt idx="402">
                  <c:v>44.584164141883157</c:v>
                </c:pt>
                <c:pt idx="403">
                  <c:v>44.585567723139746</c:v>
                </c:pt>
                <c:pt idx="404">
                  <c:v>44.589592955878324</c:v>
                </c:pt>
                <c:pt idx="405">
                  <c:v>44.605365756133878</c:v>
                </c:pt>
                <c:pt idx="406">
                  <c:v>44.607801068392071</c:v>
                </c:pt>
                <c:pt idx="407">
                  <c:v>44.61304280845787</c:v>
                </c:pt>
                <c:pt idx="408">
                  <c:v>44.618427818534727</c:v>
                </c:pt>
                <c:pt idx="409">
                  <c:v>44.62395829675156</c:v>
                </c:pt>
                <c:pt idx="410">
                  <c:v>44.62948738952209</c:v>
                </c:pt>
                <c:pt idx="411">
                  <c:v>44.707573336728181</c:v>
                </c:pt>
                <c:pt idx="412">
                  <c:v>44.70941841363031</c:v>
                </c:pt>
                <c:pt idx="413">
                  <c:v>44.711804116956031</c:v>
                </c:pt>
                <c:pt idx="414">
                  <c:v>44.711839139639132</c:v>
                </c:pt>
                <c:pt idx="415">
                  <c:v>44.739057746747044</c:v>
                </c:pt>
                <c:pt idx="416">
                  <c:v>44.7494319878993</c:v>
                </c:pt>
                <c:pt idx="417">
                  <c:v>44.749812284226167</c:v>
                </c:pt>
                <c:pt idx="418">
                  <c:v>44.750977427859162</c:v>
                </c:pt>
                <c:pt idx="419">
                  <c:v>44.87435545050478</c:v>
                </c:pt>
                <c:pt idx="420">
                  <c:v>44.901812889241278</c:v>
                </c:pt>
                <c:pt idx="421">
                  <c:v>44.902149032561972</c:v>
                </c:pt>
                <c:pt idx="422">
                  <c:v>44.90224760040261</c:v>
                </c:pt>
                <c:pt idx="423">
                  <c:v>45.116315340952511</c:v>
                </c:pt>
                <c:pt idx="424">
                  <c:v>45.116323582875118</c:v>
                </c:pt>
                <c:pt idx="425">
                  <c:v>45.138034253323767</c:v>
                </c:pt>
                <c:pt idx="426">
                  <c:v>45.13887596286142</c:v>
                </c:pt>
                <c:pt idx="427">
                  <c:v>45.141524164697195</c:v>
                </c:pt>
                <c:pt idx="428">
                  <c:v>45.147637261134292</c:v>
                </c:pt>
                <c:pt idx="429">
                  <c:v>45.152950617066232</c:v>
                </c:pt>
                <c:pt idx="430">
                  <c:v>45.153736574872269</c:v>
                </c:pt>
                <c:pt idx="431">
                  <c:v>45.155235883577149</c:v>
                </c:pt>
                <c:pt idx="432">
                  <c:v>45.161120785399646</c:v>
                </c:pt>
                <c:pt idx="433">
                  <c:v>45.170854503891185</c:v>
                </c:pt>
                <c:pt idx="434">
                  <c:v>45.176735187961626</c:v>
                </c:pt>
                <c:pt idx="435">
                  <c:v>45.186060741524265</c:v>
                </c:pt>
                <c:pt idx="436">
                  <c:v>45.222006734011757</c:v>
                </c:pt>
                <c:pt idx="437">
                  <c:v>45.227727299960904</c:v>
                </c:pt>
                <c:pt idx="438">
                  <c:v>45.236047459202801</c:v>
                </c:pt>
                <c:pt idx="439">
                  <c:v>45.26029282603028</c:v>
                </c:pt>
                <c:pt idx="440">
                  <c:v>45.298947062002689</c:v>
                </c:pt>
                <c:pt idx="441">
                  <c:v>45.299330748232542</c:v>
                </c:pt>
                <c:pt idx="442">
                  <c:v>45.300435824427062</c:v>
                </c:pt>
                <c:pt idx="443">
                  <c:v>45.303016067112516</c:v>
                </c:pt>
                <c:pt idx="444">
                  <c:v>45.308722826205269</c:v>
                </c:pt>
                <c:pt idx="445">
                  <c:v>45.452998885244831</c:v>
                </c:pt>
                <c:pt idx="446">
                  <c:v>45.826418465561403</c:v>
                </c:pt>
                <c:pt idx="447">
                  <c:v>45.832875724880118</c:v>
                </c:pt>
                <c:pt idx="448">
                  <c:v>45.842245517636435</c:v>
                </c:pt>
                <c:pt idx="449">
                  <c:v>45.876549473717965</c:v>
                </c:pt>
                <c:pt idx="450">
                  <c:v>45.901711415806332</c:v>
                </c:pt>
                <c:pt idx="451">
                  <c:v>45.901766304335517</c:v>
                </c:pt>
                <c:pt idx="452">
                  <c:v>45.907560161955622</c:v>
                </c:pt>
                <c:pt idx="453">
                  <c:v>45.979599541432123</c:v>
                </c:pt>
                <c:pt idx="454">
                  <c:v>45.993077061184806</c:v>
                </c:pt>
                <c:pt idx="455">
                  <c:v>45.993265708953132</c:v>
                </c:pt>
                <c:pt idx="456">
                  <c:v>46.013162533923662</c:v>
                </c:pt>
                <c:pt idx="457">
                  <c:v>46.018587879746462</c:v>
                </c:pt>
                <c:pt idx="458">
                  <c:v>46.030857239721122</c:v>
                </c:pt>
                <c:pt idx="459">
                  <c:v>46.058250695612948</c:v>
                </c:pt>
                <c:pt idx="460">
                  <c:v>46.073995180656887</c:v>
                </c:pt>
                <c:pt idx="461">
                  <c:v>46.076561203734329</c:v>
                </c:pt>
                <c:pt idx="462">
                  <c:v>46.081953929938891</c:v>
                </c:pt>
                <c:pt idx="463">
                  <c:v>46.087803758954458</c:v>
                </c:pt>
                <c:pt idx="464">
                  <c:v>46.096857912174137</c:v>
                </c:pt>
                <c:pt idx="465">
                  <c:v>46.120572146931877</c:v>
                </c:pt>
                <c:pt idx="466">
                  <c:v>46.144259911821756</c:v>
                </c:pt>
                <c:pt idx="467">
                  <c:v>46.149521995267001</c:v>
                </c:pt>
                <c:pt idx="468">
                  <c:v>46.155710155369803</c:v>
                </c:pt>
                <c:pt idx="469">
                  <c:v>46.178443832395033</c:v>
                </c:pt>
                <c:pt idx="470">
                  <c:v>46.184339528598997</c:v>
                </c:pt>
                <c:pt idx="471">
                  <c:v>46.194233366344733</c:v>
                </c:pt>
                <c:pt idx="472">
                  <c:v>46.264604209513891</c:v>
                </c:pt>
                <c:pt idx="473">
                  <c:v>46.270662554892141</c:v>
                </c:pt>
                <c:pt idx="474">
                  <c:v>46.276719163567151</c:v>
                </c:pt>
                <c:pt idx="475">
                  <c:v>46.282937264631116</c:v>
                </c:pt>
                <c:pt idx="476">
                  <c:v>46.289658377917192</c:v>
                </c:pt>
                <c:pt idx="477">
                  <c:v>46.297086370218047</c:v>
                </c:pt>
                <c:pt idx="478">
                  <c:v>46.318962068439852</c:v>
                </c:pt>
                <c:pt idx="479">
                  <c:v>46.31908672407674</c:v>
                </c:pt>
                <c:pt idx="480">
                  <c:v>46.327974209942724</c:v>
                </c:pt>
                <c:pt idx="481">
                  <c:v>46.337531261301997</c:v>
                </c:pt>
                <c:pt idx="482">
                  <c:v>46.337858749935286</c:v>
                </c:pt>
                <c:pt idx="483">
                  <c:v>46.338033656649145</c:v>
                </c:pt>
                <c:pt idx="484">
                  <c:v>46.339280341252973</c:v>
                </c:pt>
                <c:pt idx="485">
                  <c:v>46.339926169435728</c:v>
                </c:pt>
                <c:pt idx="486">
                  <c:v>46.342792915636707</c:v>
                </c:pt>
                <c:pt idx="487">
                  <c:v>46.421986499032123</c:v>
                </c:pt>
                <c:pt idx="488">
                  <c:v>46.47072326592329</c:v>
                </c:pt>
                <c:pt idx="489">
                  <c:v>46.493491698064858</c:v>
                </c:pt>
                <c:pt idx="490">
                  <c:v>46.493685087029846</c:v>
                </c:pt>
                <c:pt idx="491">
                  <c:v>46.579790166763054</c:v>
                </c:pt>
                <c:pt idx="492">
                  <c:v>46.594402694980978</c:v>
                </c:pt>
                <c:pt idx="493">
                  <c:v>46.632952498686826</c:v>
                </c:pt>
                <c:pt idx="494">
                  <c:v>46.641744619512849</c:v>
                </c:pt>
                <c:pt idx="495">
                  <c:v>46.649188208135037</c:v>
                </c:pt>
                <c:pt idx="496">
                  <c:v>46.656829660877463</c:v>
                </c:pt>
                <c:pt idx="497">
                  <c:v>46.690653538173706</c:v>
                </c:pt>
                <c:pt idx="498">
                  <c:v>46.691559511833695</c:v>
                </c:pt>
                <c:pt idx="499">
                  <c:v>46.692465446141284</c:v>
                </c:pt>
                <c:pt idx="500">
                  <c:v>46.693426831484864</c:v>
                </c:pt>
                <c:pt idx="501">
                  <c:v>46.69410199403027</c:v>
                </c:pt>
                <c:pt idx="502">
                  <c:v>46.694102680609923</c:v>
                </c:pt>
                <c:pt idx="503">
                  <c:v>46.694104503129061</c:v>
                </c:pt>
                <c:pt idx="504">
                  <c:v>46.69410632564805</c:v>
                </c:pt>
                <c:pt idx="505">
                  <c:v>46.694109968918802</c:v>
                </c:pt>
                <c:pt idx="506">
                  <c:v>46.71766208897543</c:v>
                </c:pt>
                <c:pt idx="507">
                  <c:v>46.732150284801499</c:v>
                </c:pt>
                <c:pt idx="508">
                  <c:v>47.109810883389024</c:v>
                </c:pt>
                <c:pt idx="509">
                  <c:v>47.11626854531967</c:v>
                </c:pt>
                <c:pt idx="510">
                  <c:v>47.123074951813365</c:v>
                </c:pt>
                <c:pt idx="511">
                  <c:v>47.183441609129147</c:v>
                </c:pt>
                <c:pt idx="512">
                  <c:v>47.214890498785408</c:v>
                </c:pt>
                <c:pt idx="513">
                  <c:v>47.389929798020951</c:v>
                </c:pt>
                <c:pt idx="514">
                  <c:v>47.604995291348629</c:v>
                </c:pt>
                <c:pt idx="515">
                  <c:v>47.605854397175946</c:v>
                </c:pt>
                <c:pt idx="516">
                  <c:v>47.612287266449201</c:v>
                </c:pt>
                <c:pt idx="517">
                  <c:v>47.619612023713842</c:v>
                </c:pt>
                <c:pt idx="518">
                  <c:v>47.712400274989015</c:v>
                </c:pt>
                <c:pt idx="519">
                  <c:v>47.712573171039409</c:v>
                </c:pt>
                <c:pt idx="520">
                  <c:v>47.714635696357213</c:v>
                </c:pt>
                <c:pt idx="521">
                  <c:v>47.741630130866199</c:v>
                </c:pt>
                <c:pt idx="522">
                  <c:v>47.777244048434085</c:v>
                </c:pt>
                <c:pt idx="523">
                  <c:v>47.838753851777973</c:v>
                </c:pt>
                <c:pt idx="524">
                  <c:v>47.845349428840684</c:v>
                </c:pt>
                <c:pt idx="525">
                  <c:v>47.852120579157365</c:v>
                </c:pt>
                <c:pt idx="526">
                  <c:v>47.858873965833972</c:v>
                </c:pt>
                <c:pt idx="527">
                  <c:v>47.859392876395979</c:v>
                </c:pt>
                <c:pt idx="528">
                  <c:v>47.874265474941964</c:v>
                </c:pt>
                <c:pt idx="529">
                  <c:v>47.882147890565307</c:v>
                </c:pt>
                <c:pt idx="530">
                  <c:v>47.942021574302352</c:v>
                </c:pt>
                <c:pt idx="531">
                  <c:v>47.944058721093079</c:v>
                </c:pt>
                <c:pt idx="532">
                  <c:v>47.946539746300743</c:v>
                </c:pt>
                <c:pt idx="533">
                  <c:v>47.949088101946323</c:v>
                </c:pt>
                <c:pt idx="534">
                  <c:v>47.951704828339487</c:v>
                </c:pt>
                <c:pt idx="535">
                  <c:v>47.954321211864482</c:v>
                </c:pt>
                <c:pt idx="536">
                  <c:v>47.956937252577411</c:v>
                </c:pt>
                <c:pt idx="537">
                  <c:v>47.972132757976105</c:v>
                </c:pt>
                <c:pt idx="538">
                  <c:v>47.979006770686034</c:v>
                </c:pt>
                <c:pt idx="539">
                  <c:v>47.98575259382536</c:v>
                </c:pt>
                <c:pt idx="540">
                  <c:v>48.305806084106457</c:v>
                </c:pt>
                <c:pt idx="541">
                  <c:v>48.321088516466226</c:v>
                </c:pt>
                <c:pt idx="542">
                  <c:v>48.342431376278761</c:v>
                </c:pt>
                <c:pt idx="543">
                  <c:v>48.342433235200133</c:v>
                </c:pt>
                <c:pt idx="544">
                  <c:v>48.342509101971892</c:v>
                </c:pt>
                <c:pt idx="545">
                  <c:v>48.342734356684637</c:v>
                </c:pt>
                <c:pt idx="546">
                  <c:v>48.34368452141441</c:v>
                </c:pt>
                <c:pt idx="547">
                  <c:v>48.42996668580237</c:v>
                </c:pt>
                <c:pt idx="548">
                  <c:v>48.431092562228081</c:v>
                </c:pt>
                <c:pt idx="549">
                  <c:v>48.433705273110192</c:v>
                </c:pt>
                <c:pt idx="550">
                  <c:v>48.437219936010784</c:v>
                </c:pt>
                <c:pt idx="551">
                  <c:v>48.441244570944882</c:v>
                </c:pt>
                <c:pt idx="552">
                  <c:v>48.534026652488244</c:v>
                </c:pt>
                <c:pt idx="553">
                  <c:v>48.576524802554253</c:v>
                </c:pt>
                <c:pt idx="554">
                  <c:v>48.578540184941581</c:v>
                </c:pt>
                <c:pt idx="555">
                  <c:v>48.580863996477724</c:v>
                </c:pt>
                <c:pt idx="556">
                  <c:v>48.583318218282692</c:v>
                </c:pt>
                <c:pt idx="557">
                  <c:v>48.585839038618651</c:v>
                </c:pt>
                <c:pt idx="558">
                  <c:v>48.588359532739851</c:v>
                </c:pt>
                <c:pt idx="559">
                  <c:v>48.603203964602393</c:v>
                </c:pt>
                <c:pt idx="560">
                  <c:v>48.603734723859404</c:v>
                </c:pt>
                <c:pt idx="561">
                  <c:v>48.603839866368347</c:v>
                </c:pt>
                <c:pt idx="562">
                  <c:v>48.603859890186762</c:v>
                </c:pt>
                <c:pt idx="563">
                  <c:v>48.612314532309028</c:v>
                </c:pt>
                <c:pt idx="564">
                  <c:v>48.619068551153013</c:v>
                </c:pt>
                <c:pt idx="565">
                  <c:v>48.625641324769511</c:v>
                </c:pt>
                <c:pt idx="566">
                  <c:v>48.63243151496107</c:v>
                </c:pt>
                <c:pt idx="567">
                  <c:v>48.639776843963134</c:v>
                </c:pt>
                <c:pt idx="568">
                  <c:v>48.647119397748639</c:v>
                </c:pt>
                <c:pt idx="569">
                  <c:v>48.647778314827164</c:v>
                </c:pt>
                <c:pt idx="570">
                  <c:v>48.654643825011682</c:v>
                </c:pt>
                <c:pt idx="571">
                  <c:v>48.655920295122876</c:v>
                </c:pt>
                <c:pt idx="572">
                  <c:v>48.669121564934827</c:v>
                </c:pt>
                <c:pt idx="573">
                  <c:v>48.671648436841011</c:v>
                </c:pt>
                <c:pt idx="574">
                  <c:v>48.683925342195472</c:v>
                </c:pt>
                <c:pt idx="575">
                  <c:v>48.686519131401134</c:v>
                </c:pt>
                <c:pt idx="576">
                  <c:v>48.689112573798532</c:v>
                </c:pt>
                <c:pt idx="577">
                  <c:v>48.691775580099694</c:v>
                </c:pt>
                <c:pt idx="578">
                  <c:v>48.69458129622447</c:v>
                </c:pt>
                <c:pt idx="579">
                  <c:v>48.694689018077383</c:v>
                </c:pt>
                <c:pt idx="580">
                  <c:v>48.696528780725203</c:v>
                </c:pt>
                <c:pt idx="581">
                  <c:v>48.768731784170207</c:v>
                </c:pt>
                <c:pt idx="582">
                  <c:v>48.828714359998365</c:v>
                </c:pt>
                <c:pt idx="583">
                  <c:v>48.834848891915847</c:v>
                </c:pt>
                <c:pt idx="584">
                  <c:v>48.841330438895241</c:v>
                </c:pt>
                <c:pt idx="585">
                  <c:v>48.848169991218157</c:v>
                </c:pt>
                <c:pt idx="586">
                  <c:v>48.855191426293558</c:v>
                </c:pt>
                <c:pt idx="587">
                  <c:v>48.862210302514185</c:v>
                </c:pt>
                <c:pt idx="588">
                  <c:v>48.869603593707261</c:v>
                </c:pt>
                <c:pt idx="589">
                  <c:v>48.877382449168579</c:v>
                </c:pt>
                <c:pt idx="590">
                  <c:v>48.928685786236144</c:v>
                </c:pt>
                <c:pt idx="591">
                  <c:v>48.929515572084135</c:v>
                </c:pt>
                <c:pt idx="592">
                  <c:v>49.005473981551688</c:v>
                </c:pt>
                <c:pt idx="593">
                  <c:v>49.052220185031253</c:v>
                </c:pt>
                <c:pt idx="594">
                  <c:v>49.052260472660009</c:v>
                </c:pt>
                <c:pt idx="595">
                  <c:v>49.052827947521536</c:v>
                </c:pt>
                <c:pt idx="596">
                  <c:v>49.054828087422862</c:v>
                </c:pt>
                <c:pt idx="597">
                  <c:v>49.057074116627966</c:v>
                </c:pt>
                <c:pt idx="598">
                  <c:v>49.059720683197305</c:v>
                </c:pt>
                <c:pt idx="599">
                  <c:v>49.062366882924564</c:v>
                </c:pt>
                <c:pt idx="600">
                  <c:v>49.077933629389065</c:v>
                </c:pt>
                <c:pt idx="601">
                  <c:v>49.207452580682116</c:v>
                </c:pt>
                <c:pt idx="602">
                  <c:v>49.207638802479998</c:v>
                </c:pt>
                <c:pt idx="603">
                  <c:v>49.213879609140946</c:v>
                </c:pt>
                <c:pt idx="604">
                  <c:v>49.269701451555655</c:v>
                </c:pt>
                <c:pt idx="605">
                  <c:v>49.279081364012512</c:v>
                </c:pt>
                <c:pt idx="606">
                  <c:v>49.318877656794506</c:v>
                </c:pt>
                <c:pt idx="607">
                  <c:v>49.325328897819084</c:v>
                </c:pt>
                <c:pt idx="608">
                  <c:v>49.325364521504078</c:v>
                </c:pt>
                <c:pt idx="609">
                  <c:v>49.32859287961999</c:v>
                </c:pt>
                <c:pt idx="610">
                  <c:v>49.372495449404099</c:v>
                </c:pt>
                <c:pt idx="611">
                  <c:v>49.372941650141293</c:v>
                </c:pt>
                <c:pt idx="612">
                  <c:v>49.384119437453393</c:v>
                </c:pt>
                <c:pt idx="613">
                  <c:v>49.502609211424655</c:v>
                </c:pt>
                <c:pt idx="614">
                  <c:v>49.509013028436193</c:v>
                </c:pt>
                <c:pt idx="615">
                  <c:v>49.515559197091292</c:v>
                </c:pt>
                <c:pt idx="616">
                  <c:v>49.520443625375357</c:v>
                </c:pt>
                <c:pt idx="617">
                  <c:v>49.525326778138506</c:v>
                </c:pt>
                <c:pt idx="618">
                  <c:v>49.527295508356488</c:v>
                </c:pt>
                <c:pt idx="619">
                  <c:v>49.57346964056574</c:v>
                </c:pt>
                <c:pt idx="620">
                  <c:v>49.573470400692642</c:v>
                </c:pt>
                <c:pt idx="621">
                  <c:v>49.593160057818793</c:v>
                </c:pt>
                <c:pt idx="622">
                  <c:v>49.644548776231431</c:v>
                </c:pt>
                <c:pt idx="623">
                  <c:v>49.943627068499232</c:v>
                </c:pt>
                <c:pt idx="624">
                  <c:v>49.943754912749874</c:v>
                </c:pt>
                <c:pt idx="625">
                  <c:v>49.950635384131424</c:v>
                </c:pt>
                <c:pt idx="626">
                  <c:v>49.957891239409051</c:v>
                </c:pt>
                <c:pt idx="627">
                  <c:v>49.96286270930149</c:v>
                </c:pt>
                <c:pt idx="628">
                  <c:v>49.967675103469183</c:v>
                </c:pt>
                <c:pt idx="629">
                  <c:v>49.975715119866194</c:v>
                </c:pt>
                <c:pt idx="630">
                  <c:v>49.981895693400723</c:v>
                </c:pt>
                <c:pt idx="631">
                  <c:v>49.991411861063249</c:v>
                </c:pt>
                <c:pt idx="632">
                  <c:v>50.026488687774297</c:v>
                </c:pt>
                <c:pt idx="633">
                  <c:v>50.03198767143062</c:v>
                </c:pt>
                <c:pt idx="634">
                  <c:v>50.037380413347172</c:v>
                </c:pt>
                <c:pt idx="635">
                  <c:v>50.051633056950429</c:v>
                </c:pt>
                <c:pt idx="636">
                  <c:v>50.208338923531251</c:v>
                </c:pt>
                <c:pt idx="637">
                  <c:v>50.208339066878558</c:v>
                </c:pt>
                <c:pt idx="638">
                  <c:v>50.209358758823967</c:v>
                </c:pt>
                <c:pt idx="639">
                  <c:v>50.259845851816422</c:v>
                </c:pt>
                <c:pt idx="640">
                  <c:v>50.267137807658202</c:v>
                </c:pt>
                <c:pt idx="641">
                  <c:v>50.54804146343281</c:v>
                </c:pt>
                <c:pt idx="642">
                  <c:v>50.563863155210782</c:v>
                </c:pt>
                <c:pt idx="643">
                  <c:v>50.563875614525244</c:v>
                </c:pt>
                <c:pt idx="644">
                  <c:v>50.566910323834627</c:v>
                </c:pt>
                <c:pt idx="645">
                  <c:v>50.571990127393811</c:v>
                </c:pt>
                <c:pt idx="646">
                  <c:v>50.579157051053123</c:v>
                </c:pt>
                <c:pt idx="647">
                  <c:v>50.583230589039189</c:v>
                </c:pt>
                <c:pt idx="648">
                  <c:v>50.583230732406413</c:v>
                </c:pt>
                <c:pt idx="649">
                  <c:v>50.583276847975185</c:v>
                </c:pt>
                <c:pt idx="650">
                  <c:v>50.583835635324434</c:v>
                </c:pt>
                <c:pt idx="651">
                  <c:v>50.584931050554182</c:v>
                </c:pt>
                <c:pt idx="652">
                  <c:v>50.586872235093665</c:v>
                </c:pt>
                <c:pt idx="653">
                  <c:v>50.589293339173167</c:v>
                </c:pt>
                <c:pt idx="654">
                  <c:v>50.596370033487837</c:v>
                </c:pt>
                <c:pt idx="655">
                  <c:v>50.611482857558784</c:v>
                </c:pt>
                <c:pt idx="656">
                  <c:v>50.641846823340067</c:v>
                </c:pt>
                <c:pt idx="657">
                  <c:v>50.646415745541439</c:v>
                </c:pt>
                <c:pt idx="658">
                  <c:v>50.654058056272504</c:v>
                </c:pt>
                <c:pt idx="659">
                  <c:v>50.658447889011462</c:v>
                </c:pt>
                <c:pt idx="660">
                  <c:v>50.667856483593908</c:v>
                </c:pt>
                <c:pt idx="661">
                  <c:v>50.677920618938757</c:v>
                </c:pt>
                <c:pt idx="662">
                  <c:v>50.901199194195407</c:v>
                </c:pt>
                <c:pt idx="663">
                  <c:v>50.901281048416273</c:v>
                </c:pt>
                <c:pt idx="664">
                  <c:v>50.908051576759213</c:v>
                </c:pt>
                <c:pt idx="665">
                  <c:v>50.914166310797086</c:v>
                </c:pt>
                <c:pt idx="666">
                  <c:v>50.920278898814573</c:v>
                </c:pt>
                <c:pt idx="667">
                  <c:v>50.927113419455537</c:v>
                </c:pt>
                <c:pt idx="668">
                  <c:v>50.934133640082692</c:v>
                </c:pt>
                <c:pt idx="669">
                  <c:v>50.941734004490684</c:v>
                </c:pt>
                <c:pt idx="670">
                  <c:v>50.949331048571885</c:v>
                </c:pt>
                <c:pt idx="671">
                  <c:v>50.969134540653044</c:v>
                </c:pt>
                <c:pt idx="672">
                  <c:v>50.974616847634728</c:v>
                </c:pt>
                <c:pt idx="673">
                  <c:v>51.021337871217966</c:v>
                </c:pt>
                <c:pt idx="674">
                  <c:v>51.028768708069528</c:v>
                </c:pt>
                <c:pt idx="675">
                  <c:v>51.031835580358226</c:v>
                </c:pt>
                <c:pt idx="676">
                  <c:v>51.039090339848926</c:v>
                </c:pt>
                <c:pt idx="677">
                  <c:v>51.046342057375014</c:v>
                </c:pt>
                <c:pt idx="678">
                  <c:v>51.053590734232735</c:v>
                </c:pt>
                <c:pt idx="679">
                  <c:v>51.0577759452853</c:v>
                </c:pt>
                <c:pt idx="680">
                  <c:v>51.103723249165348</c:v>
                </c:pt>
                <c:pt idx="681">
                  <c:v>51.107114789461974</c:v>
                </c:pt>
                <c:pt idx="682">
                  <c:v>51.114023988285034</c:v>
                </c:pt>
                <c:pt idx="683">
                  <c:v>51.121314327640206</c:v>
                </c:pt>
                <c:pt idx="684">
                  <c:v>51.167402211246447</c:v>
                </c:pt>
                <c:pt idx="685">
                  <c:v>51.212967373565824</c:v>
                </c:pt>
                <c:pt idx="686">
                  <c:v>51.258979836989703</c:v>
                </c:pt>
                <c:pt idx="687">
                  <c:v>51.263085487914459</c:v>
                </c:pt>
                <c:pt idx="688">
                  <c:v>51.263369630564895</c:v>
                </c:pt>
                <c:pt idx="689">
                  <c:v>51.275509325451033</c:v>
                </c:pt>
                <c:pt idx="690">
                  <c:v>51.321274974965171</c:v>
                </c:pt>
                <c:pt idx="691">
                  <c:v>51.329039792388855</c:v>
                </c:pt>
                <c:pt idx="692">
                  <c:v>51.350873412544146</c:v>
                </c:pt>
                <c:pt idx="693">
                  <c:v>51.498754373907978</c:v>
                </c:pt>
                <c:pt idx="694">
                  <c:v>51.50279589948137</c:v>
                </c:pt>
                <c:pt idx="695">
                  <c:v>51.510290320209748</c:v>
                </c:pt>
                <c:pt idx="696">
                  <c:v>51.51416205586937</c:v>
                </c:pt>
                <c:pt idx="697">
                  <c:v>51.514341689037657</c:v>
                </c:pt>
                <c:pt idx="698">
                  <c:v>51.564161512425741</c:v>
                </c:pt>
                <c:pt idx="699">
                  <c:v>51.56619617553045</c:v>
                </c:pt>
                <c:pt idx="700">
                  <c:v>51.569943097967503</c:v>
                </c:pt>
                <c:pt idx="701">
                  <c:v>51.578060119399588</c:v>
                </c:pt>
                <c:pt idx="702">
                  <c:v>51.590129462613618</c:v>
                </c:pt>
                <c:pt idx="703">
                  <c:v>51.599534961073964</c:v>
                </c:pt>
                <c:pt idx="704">
                  <c:v>51.60173588045901</c:v>
                </c:pt>
                <c:pt idx="705">
                  <c:v>51.731699747936275</c:v>
                </c:pt>
                <c:pt idx="706">
                  <c:v>51.738970217503486</c:v>
                </c:pt>
                <c:pt idx="707">
                  <c:v>51.746435617669398</c:v>
                </c:pt>
                <c:pt idx="708">
                  <c:v>51.749939946592349</c:v>
                </c:pt>
                <c:pt idx="709">
                  <c:v>51.75427239878983</c:v>
                </c:pt>
                <c:pt idx="710">
                  <c:v>51.762435710608521</c:v>
                </c:pt>
                <c:pt idx="711">
                  <c:v>51.767225260128598</c:v>
                </c:pt>
                <c:pt idx="712">
                  <c:v>51.774535014314345</c:v>
                </c:pt>
                <c:pt idx="713">
                  <c:v>51.782040726871905</c:v>
                </c:pt>
                <c:pt idx="714">
                  <c:v>51.785636151452785</c:v>
                </c:pt>
                <c:pt idx="715">
                  <c:v>51.793752854152011</c:v>
                </c:pt>
                <c:pt idx="716">
                  <c:v>51.795121206827936</c:v>
                </c:pt>
                <c:pt idx="717">
                  <c:v>51.803200181690464</c:v>
                </c:pt>
                <c:pt idx="718">
                  <c:v>51.806404208366153</c:v>
                </c:pt>
                <c:pt idx="719">
                  <c:v>51.810894339807284</c:v>
                </c:pt>
                <c:pt idx="720">
                  <c:v>51.853954077719749</c:v>
                </c:pt>
                <c:pt idx="721">
                  <c:v>51.864542100992658</c:v>
                </c:pt>
                <c:pt idx="722">
                  <c:v>51.864590844930532</c:v>
                </c:pt>
                <c:pt idx="723">
                  <c:v>51.869870711251927</c:v>
                </c:pt>
                <c:pt idx="724">
                  <c:v>51.876952425848337</c:v>
                </c:pt>
                <c:pt idx="725">
                  <c:v>51.884031091812474</c:v>
                </c:pt>
                <c:pt idx="726">
                  <c:v>51.896576270657889</c:v>
                </c:pt>
                <c:pt idx="727">
                  <c:v>51.896576424110322</c:v>
                </c:pt>
                <c:pt idx="728">
                  <c:v>51.899874544168597</c:v>
                </c:pt>
                <c:pt idx="729">
                  <c:v>51.905054426294178</c:v>
                </c:pt>
                <c:pt idx="730">
                  <c:v>51.908395823832699</c:v>
                </c:pt>
                <c:pt idx="731">
                  <c:v>51.916383290888895</c:v>
                </c:pt>
                <c:pt idx="732">
                  <c:v>51.921425876799049</c:v>
                </c:pt>
                <c:pt idx="733">
                  <c:v>51.970579480341989</c:v>
                </c:pt>
                <c:pt idx="734">
                  <c:v>51.971491434823754</c:v>
                </c:pt>
                <c:pt idx="735">
                  <c:v>51.979036471909971</c:v>
                </c:pt>
                <c:pt idx="736">
                  <c:v>51.986992445058803</c:v>
                </c:pt>
                <c:pt idx="737">
                  <c:v>51.995156521758517</c:v>
                </c:pt>
                <c:pt idx="738">
                  <c:v>51.99834301056309</c:v>
                </c:pt>
                <c:pt idx="739">
                  <c:v>52.006501411457798</c:v>
                </c:pt>
                <c:pt idx="740">
                  <c:v>52.008482497035764</c:v>
                </c:pt>
                <c:pt idx="741">
                  <c:v>52.011773357210721</c:v>
                </c:pt>
                <c:pt idx="742">
                  <c:v>52.014929205975761</c:v>
                </c:pt>
                <c:pt idx="743">
                  <c:v>52.018084443765503</c:v>
                </c:pt>
                <c:pt idx="744">
                  <c:v>52.025905546610502</c:v>
                </c:pt>
                <c:pt idx="745">
                  <c:v>52.04090959337811</c:v>
                </c:pt>
                <c:pt idx="746">
                  <c:v>52.048720738476725</c:v>
                </c:pt>
                <c:pt idx="747">
                  <c:v>52.056738585705787</c:v>
                </c:pt>
                <c:pt idx="748">
                  <c:v>52.064752479621902</c:v>
                </c:pt>
                <c:pt idx="749">
                  <c:v>52.073636295261004</c:v>
                </c:pt>
                <c:pt idx="750">
                  <c:v>52.077138588001709</c:v>
                </c:pt>
                <c:pt idx="751">
                  <c:v>52.128469222652917</c:v>
                </c:pt>
                <c:pt idx="752">
                  <c:v>52.134139892393179</c:v>
                </c:pt>
                <c:pt idx="753">
                  <c:v>52.139470335052067</c:v>
                </c:pt>
                <c:pt idx="754">
                  <c:v>52.146255996182283</c:v>
                </c:pt>
                <c:pt idx="755">
                  <c:v>52.153232492488172</c:v>
                </c:pt>
                <c:pt idx="756">
                  <c:v>52.16476778687867</c:v>
                </c:pt>
                <c:pt idx="757">
                  <c:v>52.170196997585421</c:v>
                </c:pt>
                <c:pt idx="758">
                  <c:v>52.239478312008828</c:v>
                </c:pt>
                <c:pt idx="759">
                  <c:v>52.241988585668871</c:v>
                </c:pt>
                <c:pt idx="760">
                  <c:v>52.245235474616862</c:v>
                </c:pt>
                <c:pt idx="761">
                  <c:v>52.479326093301779</c:v>
                </c:pt>
                <c:pt idx="762">
                  <c:v>52.597224188754652</c:v>
                </c:pt>
                <c:pt idx="763">
                  <c:v>53.423436324483269</c:v>
                </c:pt>
                <c:pt idx="764">
                  <c:v>53.423445594496684</c:v>
                </c:pt>
                <c:pt idx="765">
                  <c:v>53.423535683246655</c:v>
                </c:pt>
                <c:pt idx="766">
                  <c:v>53.473658072535272</c:v>
                </c:pt>
                <c:pt idx="767">
                  <c:v>53.481139474021688</c:v>
                </c:pt>
                <c:pt idx="768">
                  <c:v>53.488617058835061</c:v>
                </c:pt>
                <c:pt idx="769">
                  <c:v>53.496743580570531</c:v>
                </c:pt>
                <c:pt idx="770">
                  <c:v>53.498449132646805</c:v>
                </c:pt>
                <c:pt idx="771">
                  <c:v>53.499786493016146</c:v>
                </c:pt>
                <c:pt idx="772">
                  <c:v>53.51145119444211</c:v>
                </c:pt>
                <c:pt idx="773">
                  <c:v>53.525343406202971</c:v>
                </c:pt>
                <c:pt idx="774">
                  <c:v>53.528560346540388</c:v>
                </c:pt>
                <c:pt idx="775">
                  <c:v>53.531374638141131</c:v>
                </c:pt>
                <c:pt idx="776">
                  <c:v>53.531679332998259</c:v>
                </c:pt>
                <c:pt idx="777">
                  <c:v>53.532721646153796</c:v>
                </c:pt>
                <c:pt idx="778">
                  <c:v>53.53563465526468</c:v>
                </c:pt>
                <c:pt idx="779">
                  <c:v>53.543995886629041</c:v>
                </c:pt>
                <c:pt idx="780">
                  <c:v>53.561786279672404</c:v>
                </c:pt>
                <c:pt idx="781">
                  <c:v>53.56354700593586</c:v>
                </c:pt>
                <c:pt idx="782">
                  <c:v>53.853265927354926</c:v>
                </c:pt>
                <c:pt idx="783">
                  <c:v>53.85326606985393</c:v>
                </c:pt>
                <c:pt idx="784">
                  <c:v>53.853362792281395</c:v>
                </c:pt>
                <c:pt idx="785">
                  <c:v>53.864964843389316</c:v>
                </c:pt>
                <c:pt idx="786">
                  <c:v>53.872519586060207</c:v>
                </c:pt>
                <c:pt idx="787">
                  <c:v>53.872722360331601</c:v>
                </c:pt>
                <c:pt idx="788">
                  <c:v>53.922344589724027</c:v>
                </c:pt>
                <c:pt idx="789">
                  <c:v>53.929309175805713</c:v>
                </c:pt>
                <c:pt idx="790">
                  <c:v>53.932015579218969</c:v>
                </c:pt>
                <c:pt idx="791">
                  <c:v>53.934603368246592</c:v>
                </c:pt>
                <c:pt idx="792">
                  <c:v>53.942146693875145</c:v>
                </c:pt>
                <c:pt idx="793">
                  <c:v>53.948581438391194</c:v>
                </c:pt>
                <c:pt idx="794">
                  <c:v>53.955013247240771</c:v>
                </c:pt>
                <c:pt idx="795">
                  <c:v>53.96387922477502</c:v>
                </c:pt>
                <c:pt idx="796">
                  <c:v>53.97121879309708</c:v>
                </c:pt>
                <c:pt idx="797">
                  <c:v>53.978962284979623</c:v>
                </c:pt>
                <c:pt idx="798">
                  <c:v>53.986701514821256</c:v>
                </c:pt>
                <c:pt idx="799">
                  <c:v>53.99479437403631</c:v>
                </c:pt>
                <c:pt idx="800">
                  <c:v>54.002882571669154</c:v>
                </c:pt>
                <c:pt idx="801">
                  <c:v>54.002889174339586</c:v>
                </c:pt>
                <c:pt idx="802">
                  <c:v>54.002904363455222</c:v>
                </c:pt>
                <c:pt idx="803">
                  <c:v>54.214468165478195</c:v>
                </c:pt>
                <c:pt idx="804">
                  <c:v>54.234807480724683</c:v>
                </c:pt>
                <c:pt idx="805">
                  <c:v>54.234847779432144</c:v>
                </c:pt>
                <c:pt idx="806">
                  <c:v>54.356421786193032</c:v>
                </c:pt>
                <c:pt idx="807">
                  <c:v>54.360539353420165</c:v>
                </c:pt>
                <c:pt idx="808">
                  <c:v>54.461214254034672</c:v>
                </c:pt>
                <c:pt idx="809">
                  <c:v>54.560396731195063</c:v>
                </c:pt>
                <c:pt idx="810">
                  <c:v>54.56862413006931</c:v>
                </c:pt>
                <c:pt idx="811">
                  <c:v>54.790993654024795</c:v>
                </c:pt>
                <c:pt idx="812">
                  <c:v>54.803045385104106</c:v>
                </c:pt>
                <c:pt idx="813">
                  <c:v>54.803048150795917</c:v>
                </c:pt>
                <c:pt idx="814">
                  <c:v>54.803157181181213</c:v>
                </c:pt>
                <c:pt idx="815">
                  <c:v>54.803970858061163</c:v>
                </c:pt>
                <c:pt idx="816">
                  <c:v>54.851392419695891</c:v>
                </c:pt>
                <c:pt idx="817">
                  <c:v>54.852358643710055</c:v>
                </c:pt>
                <c:pt idx="818">
                  <c:v>54.859455909836093</c:v>
                </c:pt>
                <c:pt idx="819">
                  <c:v>54.866948167905754</c:v>
                </c:pt>
                <c:pt idx="820">
                  <c:v>54.869004565902138</c:v>
                </c:pt>
                <c:pt idx="821">
                  <c:v>54.87690268270525</c:v>
                </c:pt>
                <c:pt idx="822">
                  <c:v>54.885220015325928</c:v>
                </c:pt>
                <c:pt idx="823">
                  <c:v>54.890173671912663</c:v>
                </c:pt>
                <c:pt idx="824">
                  <c:v>54.898060673758771</c:v>
                </c:pt>
                <c:pt idx="825">
                  <c:v>54.906366297763469</c:v>
                </c:pt>
                <c:pt idx="826">
                  <c:v>54.93518933884593</c:v>
                </c:pt>
                <c:pt idx="827">
                  <c:v>54.942905606185015</c:v>
                </c:pt>
                <c:pt idx="828">
                  <c:v>54.94312952915655</c:v>
                </c:pt>
                <c:pt idx="829">
                  <c:v>54.950274877408361</c:v>
                </c:pt>
                <c:pt idx="830">
                  <c:v>54.957615433951005</c:v>
                </c:pt>
                <c:pt idx="831">
                  <c:v>54.965359566224507</c:v>
                </c:pt>
                <c:pt idx="832">
                  <c:v>54.967242433401687</c:v>
                </c:pt>
                <c:pt idx="833">
                  <c:v>54.96724283092766</c:v>
                </c:pt>
                <c:pt idx="834">
                  <c:v>54.967251753347604</c:v>
                </c:pt>
                <c:pt idx="835">
                  <c:v>54.967267022535481</c:v>
                </c:pt>
                <c:pt idx="836">
                  <c:v>54.967295740963202</c:v>
                </c:pt>
                <c:pt idx="837">
                  <c:v>54.967343086697262</c:v>
                </c:pt>
                <c:pt idx="838">
                  <c:v>54.967854802685231</c:v>
                </c:pt>
                <c:pt idx="839">
                  <c:v>54.968663393499078</c:v>
                </c:pt>
                <c:pt idx="840">
                  <c:v>54.96958883779601</c:v>
                </c:pt>
                <c:pt idx="841">
                  <c:v>54.970640441076185</c:v>
                </c:pt>
                <c:pt idx="842">
                  <c:v>54.971875108825785</c:v>
                </c:pt>
                <c:pt idx="843">
                  <c:v>54.973417145499795</c:v>
                </c:pt>
                <c:pt idx="844">
                  <c:v>54.975014153004139</c:v>
                </c:pt>
                <c:pt idx="845">
                  <c:v>54.980029827522365</c:v>
                </c:pt>
                <c:pt idx="846">
                  <c:v>54.980266367090401</c:v>
                </c:pt>
                <c:pt idx="847">
                  <c:v>54.981252714235175</c:v>
                </c:pt>
                <c:pt idx="848">
                  <c:v>54.9823686258324</c:v>
                </c:pt>
                <c:pt idx="849">
                  <c:v>54.992179099236878</c:v>
                </c:pt>
                <c:pt idx="850">
                  <c:v>55.001195025971562</c:v>
                </c:pt>
                <c:pt idx="851">
                  <c:v>55.006773771028172</c:v>
                </c:pt>
                <c:pt idx="852">
                  <c:v>55.013418654417606</c:v>
                </c:pt>
                <c:pt idx="853">
                  <c:v>55.045633499196889</c:v>
                </c:pt>
                <c:pt idx="854">
                  <c:v>55.047542246566493</c:v>
                </c:pt>
                <c:pt idx="855">
                  <c:v>55.05557327592966</c:v>
                </c:pt>
                <c:pt idx="856">
                  <c:v>55.063813161764848</c:v>
                </c:pt>
                <c:pt idx="857">
                  <c:v>55.072047700911895</c:v>
                </c:pt>
                <c:pt idx="858">
                  <c:v>55.080030980993634</c:v>
                </c:pt>
                <c:pt idx="859">
                  <c:v>55.110369609183863</c:v>
                </c:pt>
                <c:pt idx="860">
                  <c:v>55.112156175544065</c:v>
                </c:pt>
                <c:pt idx="861">
                  <c:v>55.11935856066345</c:v>
                </c:pt>
                <c:pt idx="862">
                  <c:v>55.127176148498478</c:v>
                </c:pt>
                <c:pt idx="863">
                  <c:v>55.136787354193608</c:v>
                </c:pt>
                <c:pt idx="864">
                  <c:v>55.156217345047359</c:v>
                </c:pt>
                <c:pt idx="865">
                  <c:v>55.157842429694526</c:v>
                </c:pt>
                <c:pt idx="866">
                  <c:v>55.168258805325927</c:v>
                </c:pt>
                <c:pt idx="867">
                  <c:v>55.176624894682355</c:v>
                </c:pt>
                <c:pt idx="868">
                  <c:v>55.177510825485236</c:v>
                </c:pt>
                <c:pt idx="869">
                  <c:v>55.190122770739897</c:v>
                </c:pt>
                <c:pt idx="870">
                  <c:v>55.191513286629565</c:v>
                </c:pt>
                <c:pt idx="871">
                  <c:v>55.233399969031737</c:v>
                </c:pt>
                <c:pt idx="872">
                  <c:v>55.24850569281795</c:v>
                </c:pt>
                <c:pt idx="873">
                  <c:v>55.260121108332747</c:v>
                </c:pt>
                <c:pt idx="874">
                  <c:v>55.260199716898939</c:v>
                </c:pt>
                <c:pt idx="875">
                  <c:v>55.26117512311356</c:v>
                </c:pt>
                <c:pt idx="876">
                  <c:v>55.262158725957505</c:v>
                </c:pt>
                <c:pt idx="877">
                  <c:v>55.286572976105731</c:v>
                </c:pt>
                <c:pt idx="878">
                  <c:v>55.287969413691677</c:v>
                </c:pt>
                <c:pt idx="879">
                  <c:v>55.290852831651478</c:v>
                </c:pt>
                <c:pt idx="880">
                  <c:v>55.299125256095927</c:v>
                </c:pt>
                <c:pt idx="881">
                  <c:v>55.30761497362581</c:v>
                </c:pt>
                <c:pt idx="882">
                  <c:v>55.317024349599791</c:v>
                </c:pt>
                <c:pt idx="883">
                  <c:v>55.345865417058974</c:v>
                </c:pt>
                <c:pt idx="884">
                  <c:v>55.43417901454044</c:v>
                </c:pt>
                <c:pt idx="885">
                  <c:v>55.434181337563651</c:v>
                </c:pt>
                <c:pt idx="886">
                  <c:v>55.435165505651916</c:v>
                </c:pt>
                <c:pt idx="887">
                  <c:v>55.443307061037572</c:v>
                </c:pt>
                <c:pt idx="888">
                  <c:v>55.444527158627722</c:v>
                </c:pt>
                <c:pt idx="889">
                  <c:v>55.454045669890291</c:v>
                </c:pt>
                <c:pt idx="890">
                  <c:v>55.455466811133029</c:v>
                </c:pt>
                <c:pt idx="891">
                  <c:v>55.509089922900024</c:v>
                </c:pt>
                <c:pt idx="892">
                  <c:v>55.563801317049162</c:v>
                </c:pt>
                <c:pt idx="893">
                  <c:v>55.597261543365981</c:v>
                </c:pt>
                <c:pt idx="894">
                  <c:v>55.599696283391317</c:v>
                </c:pt>
                <c:pt idx="895">
                  <c:v>55.602833348360349</c:v>
                </c:pt>
                <c:pt idx="896">
                  <c:v>55.603213479032043</c:v>
                </c:pt>
                <c:pt idx="897">
                  <c:v>55.604190386643033</c:v>
                </c:pt>
                <c:pt idx="898">
                  <c:v>55.606839784243803</c:v>
                </c:pt>
                <c:pt idx="899">
                  <c:v>55.614919453504974</c:v>
                </c:pt>
                <c:pt idx="900">
                  <c:v>55.623213753674086</c:v>
                </c:pt>
                <c:pt idx="901">
                  <c:v>55.631502298594683</c:v>
                </c:pt>
                <c:pt idx="902">
                  <c:v>55.632856042630642</c:v>
                </c:pt>
                <c:pt idx="903">
                  <c:v>55.633454157367929</c:v>
                </c:pt>
                <c:pt idx="904">
                  <c:v>55.639730916764826</c:v>
                </c:pt>
                <c:pt idx="905">
                  <c:v>55.648968748495619</c:v>
                </c:pt>
                <c:pt idx="906">
                  <c:v>55.769802271335735</c:v>
                </c:pt>
                <c:pt idx="907">
                  <c:v>55.769802439079982</c:v>
                </c:pt>
                <c:pt idx="908">
                  <c:v>55.77383316654393</c:v>
                </c:pt>
                <c:pt idx="909">
                  <c:v>55.774187887903764</c:v>
                </c:pt>
                <c:pt idx="910">
                  <c:v>55.783705523489637</c:v>
                </c:pt>
                <c:pt idx="911">
                  <c:v>55.785985786053956</c:v>
                </c:pt>
                <c:pt idx="912">
                  <c:v>55.812038060984101</c:v>
                </c:pt>
                <c:pt idx="913">
                  <c:v>55.822990077563688</c:v>
                </c:pt>
                <c:pt idx="914">
                  <c:v>55.837175232619906</c:v>
                </c:pt>
                <c:pt idx="915">
                  <c:v>55.851692093049806</c:v>
                </c:pt>
                <c:pt idx="916">
                  <c:v>55.851712705338912</c:v>
                </c:pt>
                <c:pt idx="917">
                  <c:v>55.852970069505197</c:v>
                </c:pt>
                <c:pt idx="918">
                  <c:v>55.857865197860143</c:v>
                </c:pt>
                <c:pt idx="919">
                  <c:v>55.857935909425777</c:v>
                </c:pt>
                <c:pt idx="920">
                  <c:v>55.859463607888458</c:v>
                </c:pt>
                <c:pt idx="921">
                  <c:v>55.859466132762606</c:v>
                </c:pt>
                <c:pt idx="922">
                  <c:v>55.868578928779726</c:v>
                </c:pt>
                <c:pt idx="923">
                  <c:v>55.877553327579697</c:v>
                </c:pt>
                <c:pt idx="924">
                  <c:v>55.878476492170883</c:v>
                </c:pt>
                <c:pt idx="925">
                  <c:v>55.878762472470747</c:v>
                </c:pt>
                <c:pt idx="926">
                  <c:v>55.884186858099284</c:v>
                </c:pt>
                <c:pt idx="927">
                  <c:v>55.884187898327518</c:v>
                </c:pt>
                <c:pt idx="928">
                  <c:v>55.884190659603171</c:v>
                </c:pt>
                <c:pt idx="929">
                  <c:v>55.884954703318641</c:v>
                </c:pt>
                <c:pt idx="930">
                  <c:v>55.885734872918597</c:v>
                </c:pt>
                <c:pt idx="931">
                  <c:v>55.886514989989344</c:v>
                </c:pt>
                <c:pt idx="932">
                  <c:v>55.896722106208365</c:v>
                </c:pt>
                <c:pt idx="933">
                  <c:v>55.907192021973259</c:v>
                </c:pt>
                <c:pt idx="934">
                  <c:v>55.925108336555859</c:v>
                </c:pt>
                <c:pt idx="935">
                  <c:v>56.162373949559523</c:v>
                </c:pt>
                <c:pt idx="936">
                  <c:v>56.163029374331437</c:v>
                </c:pt>
                <c:pt idx="937">
                  <c:v>56.22315223573041</c:v>
                </c:pt>
                <c:pt idx="938">
                  <c:v>56.232329848511384</c:v>
                </c:pt>
                <c:pt idx="939">
                  <c:v>56.234323539651122</c:v>
                </c:pt>
                <c:pt idx="940">
                  <c:v>56.237687831484806</c:v>
                </c:pt>
                <c:pt idx="941">
                  <c:v>56.320802129846967</c:v>
                </c:pt>
                <c:pt idx="942">
                  <c:v>56.320811887474612</c:v>
                </c:pt>
                <c:pt idx="943">
                  <c:v>56.333108535953016</c:v>
                </c:pt>
                <c:pt idx="944">
                  <c:v>56.333275124677073</c:v>
                </c:pt>
                <c:pt idx="945">
                  <c:v>56.337225189088734</c:v>
                </c:pt>
                <c:pt idx="946">
                  <c:v>56.341173829798798</c:v>
                </c:pt>
                <c:pt idx="947">
                  <c:v>56.345228657878224</c:v>
                </c:pt>
                <c:pt idx="948">
                  <c:v>56.34939124983606</c:v>
                </c:pt>
                <c:pt idx="949">
                  <c:v>56.353055538818985</c:v>
                </c:pt>
                <c:pt idx="950">
                  <c:v>56.357215153159402</c:v>
                </c:pt>
                <c:pt idx="951">
                  <c:v>56.361373184675436</c:v>
                </c:pt>
                <c:pt idx="952">
                  <c:v>56.369455770966248</c:v>
                </c:pt>
                <c:pt idx="953">
                  <c:v>56.379088382647154</c:v>
                </c:pt>
                <c:pt idx="954">
                  <c:v>56.389266516394841</c:v>
                </c:pt>
                <c:pt idx="955">
                  <c:v>56.402478645327257</c:v>
                </c:pt>
                <c:pt idx="956">
                  <c:v>56.46975517307736</c:v>
                </c:pt>
                <c:pt idx="957">
                  <c:v>56.472995548407482</c:v>
                </c:pt>
                <c:pt idx="958">
                  <c:v>56.479293338711919</c:v>
                </c:pt>
                <c:pt idx="959">
                  <c:v>56.490731152713863</c:v>
                </c:pt>
                <c:pt idx="960">
                  <c:v>56.493201570026258</c:v>
                </c:pt>
                <c:pt idx="961">
                  <c:v>56.503685011936902</c:v>
                </c:pt>
                <c:pt idx="962">
                  <c:v>56.503729555045098</c:v>
                </c:pt>
                <c:pt idx="963">
                  <c:v>56.524181634168805</c:v>
                </c:pt>
                <c:pt idx="964">
                  <c:v>56.524486429142122</c:v>
                </c:pt>
                <c:pt idx="965">
                  <c:v>56.536149936919315</c:v>
                </c:pt>
                <c:pt idx="966">
                  <c:v>56.536285866127585</c:v>
                </c:pt>
                <c:pt idx="967">
                  <c:v>56.694713998198232</c:v>
                </c:pt>
                <c:pt idx="968">
                  <c:v>56.694717230388903</c:v>
                </c:pt>
                <c:pt idx="969">
                  <c:v>56.694946762879042</c:v>
                </c:pt>
                <c:pt idx="970">
                  <c:v>56.695148386705171</c:v>
                </c:pt>
                <c:pt idx="971">
                  <c:v>56.789532317554212</c:v>
                </c:pt>
                <c:pt idx="972">
                  <c:v>56.809330782364881</c:v>
                </c:pt>
                <c:pt idx="973">
                  <c:v>56.93996842750623</c:v>
                </c:pt>
                <c:pt idx="974">
                  <c:v>56.951357808577569</c:v>
                </c:pt>
                <c:pt idx="975">
                  <c:v>56.963047901504623</c:v>
                </c:pt>
                <c:pt idx="976">
                  <c:v>56.963189349737164</c:v>
                </c:pt>
                <c:pt idx="977">
                  <c:v>57.280162791425425</c:v>
                </c:pt>
                <c:pt idx="978">
                  <c:v>57.32541673014353</c:v>
                </c:pt>
                <c:pt idx="979">
                  <c:v>57.325425320693668</c:v>
                </c:pt>
                <c:pt idx="980">
                  <c:v>57.325558965531428</c:v>
                </c:pt>
                <c:pt idx="981">
                  <c:v>57.33777797199653</c:v>
                </c:pt>
                <c:pt idx="982">
                  <c:v>57.349981274044481</c:v>
                </c:pt>
                <c:pt idx="983">
                  <c:v>57.350032649540005</c:v>
                </c:pt>
                <c:pt idx="984">
                  <c:v>57.350933686735949</c:v>
                </c:pt>
                <c:pt idx="985">
                  <c:v>57.36457898257801</c:v>
                </c:pt>
                <c:pt idx="986">
                  <c:v>57.365027920232833</c:v>
                </c:pt>
                <c:pt idx="987">
                  <c:v>57.376536447278184</c:v>
                </c:pt>
                <c:pt idx="988">
                  <c:v>57.376933857792679</c:v>
                </c:pt>
                <c:pt idx="989">
                  <c:v>57.377447708413868</c:v>
                </c:pt>
                <c:pt idx="990">
                  <c:v>57.37768771865499</c:v>
                </c:pt>
                <c:pt idx="991">
                  <c:v>57.379491023802316</c:v>
                </c:pt>
                <c:pt idx="992">
                  <c:v>57.397233013809505</c:v>
                </c:pt>
                <c:pt idx="993">
                  <c:v>57.453767106873237</c:v>
                </c:pt>
                <c:pt idx="994">
                  <c:v>57.469013565278509</c:v>
                </c:pt>
                <c:pt idx="995">
                  <c:v>57.469026398404381</c:v>
                </c:pt>
                <c:pt idx="996">
                  <c:v>57.469030584353099</c:v>
                </c:pt>
                <c:pt idx="997">
                  <c:v>57.525090120442847</c:v>
                </c:pt>
                <c:pt idx="998">
                  <c:v>57.528228317616708</c:v>
                </c:pt>
                <c:pt idx="999">
                  <c:v>57.528266961555119</c:v>
                </c:pt>
                <c:pt idx="1000">
                  <c:v>57.538996270175886</c:v>
                </c:pt>
                <c:pt idx="1001">
                  <c:v>57.540083069890571</c:v>
                </c:pt>
                <c:pt idx="1002">
                  <c:v>57.541340509803092</c:v>
                </c:pt>
                <c:pt idx="1003">
                  <c:v>57.546167239628581</c:v>
                </c:pt>
                <c:pt idx="1004">
                  <c:v>57.548768912123791</c:v>
                </c:pt>
                <c:pt idx="1005">
                  <c:v>57.576542403740426</c:v>
                </c:pt>
                <c:pt idx="1006">
                  <c:v>57.583424028879421</c:v>
                </c:pt>
                <c:pt idx="1007">
                  <c:v>57.583579686122796</c:v>
                </c:pt>
                <c:pt idx="1008">
                  <c:v>57.597682570260829</c:v>
                </c:pt>
                <c:pt idx="1009">
                  <c:v>57.603102142285806</c:v>
                </c:pt>
                <c:pt idx="1010">
                  <c:v>57.606471336054867</c:v>
                </c:pt>
                <c:pt idx="1011">
                  <c:v>57.765952117318321</c:v>
                </c:pt>
                <c:pt idx="1012">
                  <c:v>57.771316844503694</c:v>
                </c:pt>
                <c:pt idx="1013">
                  <c:v>57.773176078961789</c:v>
                </c:pt>
                <c:pt idx="1014">
                  <c:v>57.778536422074644</c:v>
                </c:pt>
                <c:pt idx="1015">
                  <c:v>57.783893510851456</c:v>
                </c:pt>
                <c:pt idx="1016">
                  <c:v>57.789247346197236</c:v>
                </c:pt>
                <c:pt idx="1017">
                  <c:v>57.791019376420252</c:v>
                </c:pt>
                <c:pt idx="1018">
                  <c:v>57.791023289247789</c:v>
                </c:pt>
                <c:pt idx="1019">
                  <c:v>57.791044052278011</c:v>
                </c:pt>
                <c:pt idx="1020">
                  <c:v>57.791772563686237</c:v>
                </c:pt>
                <c:pt idx="1021">
                  <c:v>57.839083225960231</c:v>
                </c:pt>
                <c:pt idx="1022">
                  <c:v>57.839670156535718</c:v>
                </c:pt>
                <c:pt idx="1023">
                  <c:v>57.843935619872788</c:v>
                </c:pt>
                <c:pt idx="1024">
                  <c:v>57.846593788073072</c:v>
                </c:pt>
                <c:pt idx="1025">
                  <c:v>57.846595293287933</c:v>
                </c:pt>
                <c:pt idx="1026">
                  <c:v>57.846951029170022</c:v>
                </c:pt>
                <c:pt idx="1027">
                  <c:v>58.093846292628548</c:v>
                </c:pt>
                <c:pt idx="1028">
                  <c:v>58.093857977448749</c:v>
                </c:pt>
                <c:pt idx="1029">
                  <c:v>58.093882909703794</c:v>
                </c:pt>
                <c:pt idx="1030">
                  <c:v>58.093926096390412</c:v>
                </c:pt>
                <c:pt idx="1031">
                  <c:v>58.108448910229505</c:v>
                </c:pt>
                <c:pt idx="1032">
                  <c:v>58.108489484295738</c:v>
                </c:pt>
                <c:pt idx="1033">
                  <c:v>58.120084600818537</c:v>
                </c:pt>
                <c:pt idx="1034">
                  <c:v>58.207201778831326</c:v>
                </c:pt>
                <c:pt idx="1035">
                  <c:v>58.207306635571577</c:v>
                </c:pt>
                <c:pt idx="1036">
                  <c:v>58.230868457804021</c:v>
                </c:pt>
                <c:pt idx="1037">
                  <c:v>58.245190982046196</c:v>
                </c:pt>
                <c:pt idx="1038">
                  <c:v>58.259488209353037</c:v>
                </c:pt>
                <c:pt idx="1039">
                  <c:v>58.266827078239636</c:v>
                </c:pt>
                <c:pt idx="1040">
                  <c:v>58.277375212350869</c:v>
                </c:pt>
                <c:pt idx="1041">
                  <c:v>58.277515841109377</c:v>
                </c:pt>
                <c:pt idx="1042">
                  <c:v>58.286763972866055</c:v>
                </c:pt>
                <c:pt idx="1043">
                  <c:v>58.325645363523535</c:v>
                </c:pt>
                <c:pt idx="1044">
                  <c:v>58.357447462073388</c:v>
                </c:pt>
                <c:pt idx="1045">
                  <c:v>58.357466747650847</c:v>
                </c:pt>
                <c:pt idx="1046">
                  <c:v>58.357583582520682</c:v>
                </c:pt>
                <c:pt idx="1047">
                  <c:v>58.374794218671745</c:v>
                </c:pt>
                <c:pt idx="1048">
                  <c:v>58.466617924214788</c:v>
                </c:pt>
                <c:pt idx="1049">
                  <c:v>58.47878543724493</c:v>
                </c:pt>
                <c:pt idx="1050">
                  <c:v>58.478857079974581</c:v>
                </c:pt>
                <c:pt idx="1051">
                  <c:v>58.499823806892316</c:v>
                </c:pt>
                <c:pt idx="1052">
                  <c:v>58.499827754208198</c:v>
                </c:pt>
                <c:pt idx="1053">
                  <c:v>58.504560014699003</c:v>
                </c:pt>
                <c:pt idx="1054">
                  <c:v>58.560354932461173</c:v>
                </c:pt>
                <c:pt idx="1055">
                  <c:v>58.566350222275588</c:v>
                </c:pt>
                <c:pt idx="1056">
                  <c:v>58.568614275811939</c:v>
                </c:pt>
                <c:pt idx="1057">
                  <c:v>58.574620904976783</c:v>
                </c:pt>
                <c:pt idx="1058">
                  <c:v>58.575633074044674</c:v>
                </c:pt>
                <c:pt idx="1059">
                  <c:v>58.575701276661285</c:v>
                </c:pt>
                <c:pt idx="1060">
                  <c:v>58.585880356519546</c:v>
                </c:pt>
                <c:pt idx="1061">
                  <c:v>58.586641973424769</c:v>
                </c:pt>
                <c:pt idx="1062">
                  <c:v>58.630387626338212</c:v>
                </c:pt>
                <c:pt idx="1063">
                  <c:v>58.630391617911421</c:v>
                </c:pt>
                <c:pt idx="1064">
                  <c:v>58.640234320595532</c:v>
                </c:pt>
                <c:pt idx="1065">
                  <c:v>58.643520424866075</c:v>
                </c:pt>
                <c:pt idx="1066">
                  <c:v>58.643657176572177</c:v>
                </c:pt>
                <c:pt idx="1067">
                  <c:v>58.660609547816037</c:v>
                </c:pt>
                <c:pt idx="1068">
                  <c:v>58.662703253666223</c:v>
                </c:pt>
                <c:pt idx="1069">
                  <c:v>58.666459769321705</c:v>
                </c:pt>
                <c:pt idx="1070">
                  <c:v>58.676266232864883</c:v>
                </c:pt>
                <c:pt idx="1071">
                  <c:v>58.676478202925438</c:v>
                </c:pt>
                <c:pt idx="1072">
                  <c:v>58.682425014871534</c:v>
                </c:pt>
                <c:pt idx="1073">
                  <c:v>58.724202613903849</c:v>
                </c:pt>
                <c:pt idx="1074">
                  <c:v>58.735600104156255</c:v>
                </c:pt>
                <c:pt idx="1075">
                  <c:v>58.786508689569736</c:v>
                </c:pt>
                <c:pt idx="1076">
                  <c:v>58.786536055429025</c:v>
                </c:pt>
                <c:pt idx="1077">
                  <c:v>58.800926919303876</c:v>
                </c:pt>
                <c:pt idx="1078">
                  <c:v>58.801741009091359</c:v>
                </c:pt>
                <c:pt idx="1079">
                  <c:v>58.801799827956017</c:v>
                </c:pt>
                <c:pt idx="1080">
                  <c:v>58.801942397896582</c:v>
                </c:pt>
                <c:pt idx="1081">
                  <c:v>58.81072839037008</c:v>
                </c:pt>
                <c:pt idx="1082">
                  <c:v>58.825504009013592</c:v>
                </c:pt>
                <c:pt idx="1083">
                  <c:v>58.826010456200322</c:v>
                </c:pt>
                <c:pt idx="1084">
                  <c:v>58.925295129697453</c:v>
                </c:pt>
                <c:pt idx="1085">
                  <c:v>58.929351338844285</c:v>
                </c:pt>
                <c:pt idx="1086">
                  <c:v>58.940440356260211</c:v>
                </c:pt>
                <c:pt idx="1087">
                  <c:v>58.942783452976286</c:v>
                </c:pt>
                <c:pt idx="1088">
                  <c:v>58.94557120159083</c:v>
                </c:pt>
                <c:pt idx="1089">
                  <c:v>58.961596174378535</c:v>
                </c:pt>
                <c:pt idx="1090">
                  <c:v>58.968373252296779</c:v>
                </c:pt>
                <c:pt idx="1091">
                  <c:v>58.969081657931298</c:v>
                </c:pt>
                <c:pt idx="1092">
                  <c:v>58.969106699965167</c:v>
                </c:pt>
                <c:pt idx="1093">
                  <c:v>58.970042972922528</c:v>
                </c:pt>
                <c:pt idx="1094">
                  <c:v>58.970343981545703</c:v>
                </c:pt>
                <c:pt idx="1095">
                  <c:v>58.970853042776049</c:v>
                </c:pt>
                <c:pt idx="1096">
                  <c:v>58.97153198947705</c:v>
                </c:pt>
                <c:pt idx="1097">
                  <c:v>58.971540423600445</c:v>
                </c:pt>
                <c:pt idx="1098">
                  <c:v>58.971734256866711</c:v>
                </c:pt>
                <c:pt idx="1099">
                  <c:v>58.997872168796498</c:v>
                </c:pt>
                <c:pt idx="1100">
                  <c:v>58.997927019573595</c:v>
                </c:pt>
                <c:pt idx="1101">
                  <c:v>58.998306191376052</c:v>
                </c:pt>
                <c:pt idx="1102">
                  <c:v>59.005463946847108</c:v>
                </c:pt>
                <c:pt idx="1103">
                  <c:v>59.023860121297773</c:v>
                </c:pt>
                <c:pt idx="1104">
                  <c:v>59.025489837647996</c:v>
                </c:pt>
                <c:pt idx="1105">
                  <c:v>59.032408930538097</c:v>
                </c:pt>
                <c:pt idx="1106">
                  <c:v>59.048460301691897</c:v>
                </c:pt>
                <c:pt idx="1107">
                  <c:v>59.065363074250087</c:v>
                </c:pt>
                <c:pt idx="1108">
                  <c:v>59.082677744899676</c:v>
                </c:pt>
                <c:pt idx="1109">
                  <c:v>59.082679531196789</c:v>
                </c:pt>
                <c:pt idx="1110">
                  <c:v>59.085404868443284</c:v>
                </c:pt>
                <c:pt idx="1111">
                  <c:v>59.092908058053986</c:v>
                </c:pt>
                <c:pt idx="1112">
                  <c:v>59.09618413280635</c:v>
                </c:pt>
                <c:pt idx="1113">
                  <c:v>59.099109232977121</c:v>
                </c:pt>
                <c:pt idx="1114">
                  <c:v>59.115454500260178</c:v>
                </c:pt>
                <c:pt idx="1115">
                  <c:v>59.123634262883904</c:v>
                </c:pt>
                <c:pt idx="1116">
                  <c:v>59.14040540771051</c:v>
                </c:pt>
                <c:pt idx="1117">
                  <c:v>59.146799570639409</c:v>
                </c:pt>
                <c:pt idx="1118">
                  <c:v>59.147807696808286</c:v>
                </c:pt>
                <c:pt idx="1119">
                  <c:v>59.166864932736807</c:v>
                </c:pt>
                <c:pt idx="1120">
                  <c:v>59.185867281850868</c:v>
                </c:pt>
                <c:pt idx="1121">
                  <c:v>59.187569132363841</c:v>
                </c:pt>
                <c:pt idx="1122">
                  <c:v>59.209004986350017</c:v>
                </c:pt>
                <c:pt idx="1123">
                  <c:v>59.227613351336636</c:v>
                </c:pt>
                <c:pt idx="1124">
                  <c:v>59.228659666870136</c:v>
                </c:pt>
                <c:pt idx="1125">
                  <c:v>59.230221836867258</c:v>
                </c:pt>
                <c:pt idx="1126">
                  <c:v>59.234957807670362</c:v>
                </c:pt>
                <c:pt idx="1127">
                  <c:v>59.237312451133057</c:v>
                </c:pt>
                <c:pt idx="1128">
                  <c:v>59.239666239331747</c:v>
                </c:pt>
                <c:pt idx="1129">
                  <c:v>59.242019172368366</c:v>
                </c:pt>
                <c:pt idx="1130">
                  <c:v>59.260087342946498</c:v>
                </c:pt>
                <c:pt idx="1131">
                  <c:v>59.278104979821997</c:v>
                </c:pt>
                <c:pt idx="1132">
                  <c:v>59.296072129060221</c:v>
                </c:pt>
                <c:pt idx="1133">
                  <c:v>59.33634649026493</c:v>
                </c:pt>
                <c:pt idx="1134">
                  <c:v>59.336841207588179</c:v>
                </c:pt>
                <c:pt idx="1135">
                  <c:v>59.340584301673488</c:v>
                </c:pt>
                <c:pt idx="1136">
                  <c:v>59.36009070078736</c:v>
                </c:pt>
                <c:pt idx="1137">
                  <c:v>59.378823429448119</c:v>
                </c:pt>
                <c:pt idx="1138">
                  <c:v>59.37882379991548</c:v>
                </c:pt>
                <c:pt idx="1139">
                  <c:v>59.386677184508137</c:v>
                </c:pt>
                <c:pt idx="1140">
                  <c:v>59.387120883177232</c:v>
                </c:pt>
                <c:pt idx="1141">
                  <c:v>59.399002147030586</c:v>
                </c:pt>
                <c:pt idx="1142">
                  <c:v>59.400022819297931</c:v>
                </c:pt>
                <c:pt idx="1143">
                  <c:v>59.664373975811827</c:v>
                </c:pt>
                <c:pt idx="1144">
                  <c:v>59.68155302620282</c:v>
                </c:pt>
                <c:pt idx="1145">
                  <c:v>59.681592965079133</c:v>
                </c:pt>
                <c:pt idx="1146">
                  <c:v>59.682920630945297</c:v>
                </c:pt>
                <c:pt idx="1147">
                  <c:v>59.682990978969961</c:v>
                </c:pt>
                <c:pt idx="1148">
                  <c:v>59.68601551470595</c:v>
                </c:pt>
                <c:pt idx="1149">
                  <c:v>59.686347296741495</c:v>
                </c:pt>
                <c:pt idx="1150">
                  <c:v>59.695160647381407</c:v>
                </c:pt>
                <c:pt idx="1151">
                  <c:v>59.697230479725199</c:v>
                </c:pt>
                <c:pt idx="1152">
                  <c:v>59.719900045172174</c:v>
                </c:pt>
                <c:pt idx="1153">
                  <c:v>59.722108370112338</c:v>
                </c:pt>
                <c:pt idx="1154">
                  <c:v>59.722525929079801</c:v>
                </c:pt>
                <c:pt idx="1155">
                  <c:v>59.734193140474275</c:v>
                </c:pt>
                <c:pt idx="1156">
                  <c:v>59.737551174740872</c:v>
                </c:pt>
                <c:pt idx="1157">
                  <c:v>59.756996527650593</c:v>
                </c:pt>
                <c:pt idx="1158">
                  <c:v>59.931546108865611</c:v>
                </c:pt>
                <c:pt idx="1159">
                  <c:v>59.935180839429066</c:v>
                </c:pt>
                <c:pt idx="1160">
                  <c:v>59.935765324146431</c:v>
                </c:pt>
                <c:pt idx="1161">
                  <c:v>59.937654967708106</c:v>
                </c:pt>
                <c:pt idx="1162">
                  <c:v>59.937684453714802</c:v>
                </c:pt>
                <c:pt idx="1163">
                  <c:v>59.941942562424124</c:v>
                </c:pt>
                <c:pt idx="1164">
                  <c:v>59.942135059866565</c:v>
                </c:pt>
                <c:pt idx="1165">
                  <c:v>59.949662972733663</c:v>
                </c:pt>
                <c:pt idx="1166">
                  <c:v>59.957180140305383</c:v>
                </c:pt>
                <c:pt idx="1167">
                  <c:v>59.965094193143237</c:v>
                </c:pt>
                <c:pt idx="1168">
                  <c:v>59.972996310271526</c:v>
                </c:pt>
                <c:pt idx="1169">
                  <c:v>59.981094411517077</c:v>
                </c:pt>
                <c:pt idx="1170">
                  <c:v>59.981517031299056</c:v>
                </c:pt>
                <c:pt idx="1171">
                  <c:v>59.984009958420295</c:v>
                </c:pt>
                <c:pt idx="1172">
                  <c:v>59.984012065050017</c:v>
                </c:pt>
                <c:pt idx="1173">
                  <c:v>59.984281524265192</c:v>
                </c:pt>
                <c:pt idx="1174">
                  <c:v>59.98495906533531</c:v>
                </c:pt>
                <c:pt idx="1175">
                  <c:v>59.986053349099841</c:v>
                </c:pt>
                <c:pt idx="1176">
                  <c:v>59.989044036684533</c:v>
                </c:pt>
                <c:pt idx="1177">
                  <c:v>59.991013710015615</c:v>
                </c:pt>
                <c:pt idx="1178">
                  <c:v>59.995830896838868</c:v>
                </c:pt>
                <c:pt idx="1179">
                  <c:v>60.041439446092291</c:v>
                </c:pt>
                <c:pt idx="1180">
                  <c:v>60.068535430194913</c:v>
                </c:pt>
                <c:pt idx="1181">
                  <c:v>60.070106444495529</c:v>
                </c:pt>
                <c:pt idx="1182">
                  <c:v>60.072153471937312</c:v>
                </c:pt>
                <c:pt idx="1183">
                  <c:v>60.072443608260642</c:v>
                </c:pt>
                <c:pt idx="1184">
                  <c:v>60.127758205687933</c:v>
                </c:pt>
                <c:pt idx="1185">
                  <c:v>60.152377339004289</c:v>
                </c:pt>
                <c:pt idx="1186">
                  <c:v>60.165835880979955</c:v>
                </c:pt>
                <c:pt idx="1187">
                  <c:v>60.197864973405785</c:v>
                </c:pt>
                <c:pt idx="1188">
                  <c:v>60.197907459907888</c:v>
                </c:pt>
                <c:pt idx="1189">
                  <c:v>60.201803928046431</c:v>
                </c:pt>
                <c:pt idx="1190">
                  <c:v>60.203589817868938</c:v>
                </c:pt>
                <c:pt idx="1191">
                  <c:v>60.205375046574737</c:v>
                </c:pt>
                <c:pt idx="1192">
                  <c:v>60.207026208734845</c:v>
                </c:pt>
                <c:pt idx="1193">
                  <c:v>60.20732653699497</c:v>
                </c:pt>
                <c:pt idx="1194">
                  <c:v>60.498185613598643</c:v>
                </c:pt>
                <c:pt idx="1195">
                  <c:v>60.521242376908994</c:v>
                </c:pt>
                <c:pt idx="1196">
                  <c:v>60.52128329857149</c:v>
                </c:pt>
                <c:pt idx="1197">
                  <c:v>60.521294060107572</c:v>
                </c:pt>
                <c:pt idx="1198">
                  <c:v>60.528888346308037</c:v>
                </c:pt>
                <c:pt idx="1199">
                  <c:v>60.544328895822581</c:v>
                </c:pt>
                <c:pt idx="1200">
                  <c:v>60.546620622097834</c:v>
                </c:pt>
                <c:pt idx="1201">
                  <c:v>60.566367963132095</c:v>
                </c:pt>
                <c:pt idx="1202">
                  <c:v>60.586022408168837</c:v>
                </c:pt>
                <c:pt idx="1203">
                  <c:v>60.588420160369637</c:v>
                </c:pt>
                <c:pt idx="1204">
                  <c:v>60.607093465419084</c:v>
                </c:pt>
                <c:pt idx="1205">
                  <c:v>60.697725612800717</c:v>
                </c:pt>
                <c:pt idx="1206">
                  <c:v>61.321323944367826</c:v>
                </c:pt>
                <c:pt idx="1207">
                  <c:v>61.379949022787414</c:v>
                </c:pt>
                <c:pt idx="1208">
                  <c:v>61.380875495649967</c:v>
                </c:pt>
                <c:pt idx="1209">
                  <c:v>61.381117143766765</c:v>
                </c:pt>
                <c:pt idx="1210">
                  <c:v>61.387298401269739</c:v>
                </c:pt>
                <c:pt idx="1211">
                  <c:v>61.400492326351319</c:v>
                </c:pt>
                <c:pt idx="1212">
                  <c:v>61.4007288138937</c:v>
                </c:pt>
                <c:pt idx="1213">
                  <c:v>61.403786301015892</c:v>
                </c:pt>
                <c:pt idx="1214">
                  <c:v>61.405375782455806</c:v>
                </c:pt>
                <c:pt idx="1215">
                  <c:v>61.421680612915907</c:v>
                </c:pt>
                <c:pt idx="1216">
                  <c:v>61.421782105806592</c:v>
                </c:pt>
                <c:pt idx="1217">
                  <c:v>61.425099074632641</c:v>
                </c:pt>
                <c:pt idx="1218">
                  <c:v>61.494919211393444</c:v>
                </c:pt>
                <c:pt idx="1219">
                  <c:v>61.50393383848909</c:v>
                </c:pt>
                <c:pt idx="1220">
                  <c:v>61.535278249791396</c:v>
                </c:pt>
                <c:pt idx="1221">
                  <c:v>61.535359770878657</c:v>
                </c:pt>
                <c:pt idx="1222">
                  <c:v>61.53546343978195</c:v>
                </c:pt>
                <c:pt idx="1223">
                  <c:v>61.552597833424038</c:v>
                </c:pt>
                <c:pt idx="1224">
                  <c:v>61.569608959367592</c:v>
                </c:pt>
                <c:pt idx="1225">
                  <c:v>61.586496919757842</c:v>
                </c:pt>
                <c:pt idx="1226">
                  <c:v>61.60371213085309</c:v>
                </c:pt>
                <c:pt idx="1227">
                  <c:v>61.603712462283127</c:v>
                </c:pt>
                <c:pt idx="1228">
                  <c:v>61.604723270904998</c:v>
                </c:pt>
                <c:pt idx="1229">
                  <c:v>61.606573330699383</c:v>
                </c:pt>
                <c:pt idx="1230">
                  <c:v>61.607660864631889</c:v>
                </c:pt>
                <c:pt idx="1231">
                  <c:v>61.609765289825866</c:v>
                </c:pt>
                <c:pt idx="1232">
                  <c:v>61.621267781974716</c:v>
                </c:pt>
                <c:pt idx="1233">
                  <c:v>61.623821326939712</c:v>
                </c:pt>
                <c:pt idx="1234">
                  <c:v>61.631782621906041</c:v>
                </c:pt>
                <c:pt idx="1235">
                  <c:v>61.681524691178254</c:v>
                </c:pt>
                <c:pt idx="1236">
                  <c:v>61.681525019728582</c:v>
                </c:pt>
                <c:pt idx="1237">
                  <c:v>61.696445019679089</c:v>
                </c:pt>
                <c:pt idx="1238">
                  <c:v>61.729304593987123</c:v>
                </c:pt>
                <c:pt idx="1239">
                  <c:v>61.736045265023755</c:v>
                </c:pt>
                <c:pt idx="1240">
                  <c:v>61.738092736927364</c:v>
                </c:pt>
                <c:pt idx="1241">
                  <c:v>61.763706809271532</c:v>
                </c:pt>
                <c:pt idx="1242">
                  <c:v>61.763869640189981</c:v>
                </c:pt>
                <c:pt idx="1243">
                  <c:v>61.782285122090521</c:v>
                </c:pt>
                <c:pt idx="1244">
                  <c:v>61.79210015436643</c:v>
                </c:pt>
                <c:pt idx="1245">
                  <c:v>61.792109023071269</c:v>
                </c:pt>
                <c:pt idx="1246">
                  <c:v>61.812418474139861</c:v>
                </c:pt>
                <c:pt idx="1247">
                  <c:v>61.817559592449314</c:v>
                </c:pt>
                <c:pt idx="1248">
                  <c:v>61.821190274103998</c:v>
                </c:pt>
                <c:pt idx="1249">
                  <c:v>61.821712891171003</c:v>
                </c:pt>
                <c:pt idx="1250">
                  <c:v>61.824378704663111</c:v>
                </c:pt>
                <c:pt idx="1251">
                  <c:v>61.827040680002376</c:v>
                </c:pt>
                <c:pt idx="1252">
                  <c:v>61.83174861255317</c:v>
                </c:pt>
                <c:pt idx="1253">
                  <c:v>61.836027003047491</c:v>
                </c:pt>
                <c:pt idx="1254">
                  <c:v>61.928330797897978</c:v>
                </c:pt>
                <c:pt idx="1255">
                  <c:v>61.937299105251128</c:v>
                </c:pt>
                <c:pt idx="1256">
                  <c:v>61.94072895854589</c:v>
                </c:pt>
                <c:pt idx="1257">
                  <c:v>61.941694075847444</c:v>
                </c:pt>
                <c:pt idx="1258">
                  <c:v>61.943394400778075</c:v>
                </c:pt>
                <c:pt idx="1259">
                  <c:v>61.943699307641737</c:v>
                </c:pt>
                <c:pt idx="1260">
                  <c:v>61.943732857525035</c:v>
                </c:pt>
                <c:pt idx="1261">
                  <c:v>61.945273620339179</c:v>
                </c:pt>
                <c:pt idx="1262">
                  <c:v>61.974683643522638</c:v>
                </c:pt>
                <c:pt idx="1263">
                  <c:v>62.213414964763956</c:v>
                </c:pt>
                <c:pt idx="1264">
                  <c:v>62.213493931371033</c:v>
                </c:pt>
                <c:pt idx="1265">
                  <c:v>62.214605636899847</c:v>
                </c:pt>
                <c:pt idx="1266">
                  <c:v>62.217341102135393</c:v>
                </c:pt>
                <c:pt idx="1267">
                  <c:v>62.220497931772471</c:v>
                </c:pt>
                <c:pt idx="1268">
                  <c:v>62.226599484392281</c:v>
                </c:pt>
                <c:pt idx="1269">
                  <c:v>62.239191969061999</c:v>
                </c:pt>
                <c:pt idx="1270">
                  <c:v>62.253469282497477</c:v>
                </c:pt>
                <c:pt idx="1271">
                  <c:v>62.272981145628911</c:v>
                </c:pt>
                <c:pt idx="1272">
                  <c:v>62.274714930355458</c:v>
                </c:pt>
                <c:pt idx="1273">
                  <c:v>62.276445650184442</c:v>
                </c:pt>
                <c:pt idx="1274">
                  <c:v>62.277689479678514</c:v>
                </c:pt>
                <c:pt idx="1275">
                  <c:v>62.279755514773058</c:v>
                </c:pt>
                <c:pt idx="1276">
                  <c:v>62.291822468597523</c:v>
                </c:pt>
                <c:pt idx="1277">
                  <c:v>62.292087753577974</c:v>
                </c:pt>
                <c:pt idx="1278">
                  <c:v>62.292352964116091</c:v>
                </c:pt>
                <c:pt idx="1279">
                  <c:v>62.304580108377493</c:v>
                </c:pt>
                <c:pt idx="1280">
                  <c:v>62.323877411394285</c:v>
                </c:pt>
                <c:pt idx="1281">
                  <c:v>62.343055645981877</c:v>
                </c:pt>
                <c:pt idx="1282">
                  <c:v>62.345818332734019</c:v>
                </c:pt>
                <c:pt idx="1283">
                  <c:v>62.352096216672571</c:v>
                </c:pt>
                <c:pt idx="1284">
                  <c:v>62.363334649905077</c:v>
                </c:pt>
                <c:pt idx="1285">
                  <c:v>62.375632394855046</c:v>
                </c:pt>
                <c:pt idx="1286">
                  <c:v>62.378546298296271</c:v>
                </c:pt>
                <c:pt idx="1287">
                  <c:v>62.381414700099768</c:v>
                </c:pt>
                <c:pt idx="1288">
                  <c:v>62.392956065343782</c:v>
                </c:pt>
                <c:pt idx="1289">
                  <c:v>62.395105269704821</c:v>
                </c:pt>
                <c:pt idx="1290">
                  <c:v>62.444076295237188</c:v>
                </c:pt>
                <c:pt idx="1291">
                  <c:v>62.448584581644916</c:v>
                </c:pt>
                <c:pt idx="1292">
                  <c:v>62.481824100172524</c:v>
                </c:pt>
                <c:pt idx="1293">
                  <c:v>62.5045746288136</c:v>
                </c:pt>
                <c:pt idx="1294">
                  <c:v>62.504652289194603</c:v>
                </c:pt>
                <c:pt idx="1295">
                  <c:v>62.525535268288372</c:v>
                </c:pt>
                <c:pt idx="1296">
                  <c:v>62.525537697786241</c:v>
                </c:pt>
                <c:pt idx="1297">
                  <c:v>62.527313722242823</c:v>
                </c:pt>
                <c:pt idx="1298">
                  <c:v>62.529016949688469</c:v>
                </c:pt>
                <c:pt idx="1299">
                  <c:v>62.638763388252677</c:v>
                </c:pt>
                <c:pt idx="1300">
                  <c:v>62.645619315188007</c:v>
                </c:pt>
                <c:pt idx="1301">
                  <c:v>62.652174168452667</c:v>
                </c:pt>
                <c:pt idx="1302">
                  <c:v>62.653637969238353</c:v>
                </c:pt>
                <c:pt idx="1303">
                  <c:v>62.655915042855533</c:v>
                </c:pt>
                <c:pt idx="1304">
                  <c:v>62.658072839112648</c:v>
                </c:pt>
                <c:pt idx="1305">
                  <c:v>62.66272793877053</c:v>
                </c:pt>
                <c:pt idx="1306">
                  <c:v>62.6697394045298</c:v>
                </c:pt>
                <c:pt idx="1307">
                  <c:v>62.669813327263668</c:v>
                </c:pt>
                <c:pt idx="1308">
                  <c:v>62.688854168435327</c:v>
                </c:pt>
                <c:pt idx="1309">
                  <c:v>62.690612443299621</c:v>
                </c:pt>
                <c:pt idx="1310">
                  <c:v>62.691659287317847</c:v>
                </c:pt>
                <c:pt idx="1311">
                  <c:v>62.692732203131861</c:v>
                </c:pt>
                <c:pt idx="1312">
                  <c:v>62.69379771612801</c:v>
                </c:pt>
                <c:pt idx="1313">
                  <c:v>62.693847658865899</c:v>
                </c:pt>
                <c:pt idx="1314">
                  <c:v>62.694968921313809</c:v>
                </c:pt>
                <c:pt idx="1315">
                  <c:v>62.697031739080359</c:v>
                </c:pt>
                <c:pt idx="1316">
                  <c:v>62.697170954473172</c:v>
                </c:pt>
                <c:pt idx="1317">
                  <c:v>62.698201484543411</c:v>
                </c:pt>
                <c:pt idx="1318">
                  <c:v>62.69820436385681</c:v>
                </c:pt>
                <c:pt idx="1319">
                  <c:v>62.712703515217243</c:v>
                </c:pt>
                <c:pt idx="1320">
                  <c:v>62.712706701628356</c:v>
                </c:pt>
                <c:pt idx="1321">
                  <c:v>62.712707985600233</c:v>
                </c:pt>
                <c:pt idx="1322">
                  <c:v>62.712721787989501</c:v>
                </c:pt>
                <c:pt idx="1323">
                  <c:v>62.713003215004633</c:v>
                </c:pt>
                <c:pt idx="1324">
                  <c:v>62.714793093396302</c:v>
                </c:pt>
                <c:pt idx="1325">
                  <c:v>62.716014306652262</c:v>
                </c:pt>
                <c:pt idx="1326">
                  <c:v>62.718721095568313</c:v>
                </c:pt>
                <c:pt idx="1327">
                  <c:v>62.718851515104753</c:v>
                </c:pt>
                <c:pt idx="1328">
                  <c:v>62.720869275001107</c:v>
                </c:pt>
                <c:pt idx="1329">
                  <c:v>62.721774433518959</c:v>
                </c:pt>
                <c:pt idx="1330">
                  <c:v>62.721793085195912</c:v>
                </c:pt>
                <c:pt idx="1331">
                  <c:v>62.72414335878274</c:v>
                </c:pt>
                <c:pt idx="1332">
                  <c:v>62.72418388387058</c:v>
                </c:pt>
                <c:pt idx="1333">
                  <c:v>62.732604737704968</c:v>
                </c:pt>
                <c:pt idx="1334">
                  <c:v>62.734608431836875</c:v>
                </c:pt>
                <c:pt idx="1335">
                  <c:v>62.738988927034683</c:v>
                </c:pt>
                <c:pt idx="1336">
                  <c:v>62.75150767674721</c:v>
                </c:pt>
                <c:pt idx="1337">
                  <c:v>62.751982533301941</c:v>
                </c:pt>
                <c:pt idx="1338">
                  <c:v>62.751983301349121</c:v>
                </c:pt>
                <c:pt idx="1339">
                  <c:v>62.751985928715648</c:v>
                </c:pt>
                <c:pt idx="1340">
                  <c:v>62.75223080645258</c:v>
                </c:pt>
                <c:pt idx="1341">
                  <c:v>62.752250528533907</c:v>
                </c:pt>
                <c:pt idx="1342">
                  <c:v>62.760656140718709</c:v>
                </c:pt>
                <c:pt idx="1343">
                  <c:v>62.760738992005336</c:v>
                </c:pt>
                <c:pt idx="1344">
                  <c:v>62.761595350103399</c:v>
                </c:pt>
                <c:pt idx="1345">
                  <c:v>62.764813341523357</c:v>
                </c:pt>
                <c:pt idx="1346">
                  <c:v>62.766919228621482</c:v>
                </c:pt>
                <c:pt idx="1347">
                  <c:v>62.76688608469923</c:v>
                </c:pt>
                <c:pt idx="1348">
                  <c:v>62.766672775407329</c:v>
                </c:pt>
                <c:pt idx="1349">
                  <c:v>62.763776357707741</c:v>
                </c:pt>
                <c:pt idx="1350">
                  <c:v>62.763752480152768</c:v>
                </c:pt>
                <c:pt idx="1351">
                  <c:v>62.763304390074161</c:v>
                </c:pt>
                <c:pt idx="1352">
                  <c:v>62.749281592064172</c:v>
                </c:pt>
                <c:pt idx="1353">
                  <c:v>62.749255041280357</c:v>
                </c:pt>
                <c:pt idx="1354">
                  <c:v>62.749184480325894</c:v>
                </c:pt>
                <c:pt idx="1355">
                  <c:v>62.745642881652351</c:v>
                </c:pt>
                <c:pt idx="1356">
                  <c:v>62.744577469613724</c:v>
                </c:pt>
                <c:pt idx="1357">
                  <c:v>62.743489320716094</c:v>
                </c:pt>
                <c:pt idx="1358">
                  <c:v>62.743482043866351</c:v>
                </c:pt>
                <c:pt idx="1359">
                  <c:v>62.742014010296977</c:v>
                </c:pt>
                <c:pt idx="1360">
                  <c:v>62.741988876326815</c:v>
                </c:pt>
                <c:pt idx="1361">
                  <c:v>62.739774794254167</c:v>
                </c:pt>
                <c:pt idx="1362">
                  <c:v>62.739774350861126</c:v>
                </c:pt>
                <c:pt idx="1363">
                  <c:v>62.739771997982515</c:v>
                </c:pt>
                <c:pt idx="1364">
                  <c:v>62.737577616605243</c:v>
                </c:pt>
                <c:pt idx="1365">
                  <c:v>62.73678234598227</c:v>
                </c:pt>
                <c:pt idx="1366">
                  <c:v>62.732899289478233</c:v>
                </c:pt>
                <c:pt idx="1367">
                  <c:v>62.731646898301491</c:v>
                </c:pt>
                <c:pt idx="1368">
                  <c:v>62.730468241076281</c:v>
                </c:pt>
                <c:pt idx="1369">
                  <c:v>62.725724265546859</c:v>
                </c:pt>
                <c:pt idx="1370">
                  <c:v>62.014126975587089</c:v>
                </c:pt>
                <c:pt idx="1371">
                  <c:v>62.014124595582231</c:v>
                </c:pt>
                <c:pt idx="1372">
                  <c:v>62.014119837868265</c:v>
                </c:pt>
                <c:pt idx="1373">
                  <c:v>62.013716115133981</c:v>
                </c:pt>
                <c:pt idx="1374">
                  <c:v>62.013715670625515</c:v>
                </c:pt>
                <c:pt idx="1375">
                  <c:v>61.936342146105076</c:v>
                </c:pt>
                <c:pt idx="1376">
                  <c:v>61.932463442333614</c:v>
                </c:pt>
                <c:pt idx="1377">
                  <c:v>61.905758876048111</c:v>
                </c:pt>
                <c:pt idx="1378">
                  <c:v>61.898184076078131</c:v>
                </c:pt>
                <c:pt idx="1379">
                  <c:v>61.898176662851689</c:v>
                </c:pt>
                <c:pt idx="1380">
                  <c:v>61.898053040547062</c:v>
                </c:pt>
                <c:pt idx="1381">
                  <c:v>61.889007658763276</c:v>
                </c:pt>
                <c:pt idx="1382">
                  <c:v>61.876797281224356</c:v>
                </c:pt>
                <c:pt idx="1383">
                  <c:v>61.838221505561975</c:v>
                </c:pt>
                <c:pt idx="1384">
                  <c:v>61.483622157928203</c:v>
                </c:pt>
                <c:pt idx="1385">
                  <c:v>61.483605070167151</c:v>
                </c:pt>
                <c:pt idx="1386">
                  <c:v>61.482954055459096</c:v>
                </c:pt>
                <c:pt idx="1387">
                  <c:v>61.482700325639975</c:v>
                </c:pt>
                <c:pt idx="1388">
                  <c:v>61.450015811702379</c:v>
                </c:pt>
                <c:pt idx="1389">
                  <c:v>61.446176990313425</c:v>
                </c:pt>
                <c:pt idx="1390">
                  <c:v>61.36184989844098</c:v>
                </c:pt>
                <c:pt idx="1391">
                  <c:v>61.361402691937599</c:v>
                </c:pt>
                <c:pt idx="1392">
                  <c:v>61.224058486657931</c:v>
                </c:pt>
                <c:pt idx="1393">
                  <c:v>61.224006854724223</c:v>
                </c:pt>
                <c:pt idx="1394">
                  <c:v>61.200589424305996</c:v>
                </c:pt>
                <c:pt idx="1395">
                  <c:v>61.200585624542043</c:v>
                </c:pt>
                <c:pt idx="1396">
                  <c:v>61.161076779511809</c:v>
                </c:pt>
                <c:pt idx="1397">
                  <c:v>61.160143980858535</c:v>
                </c:pt>
                <c:pt idx="1398">
                  <c:v>61.137244162433973</c:v>
                </c:pt>
                <c:pt idx="1399">
                  <c:v>61.136830047001759</c:v>
                </c:pt>
                <c:pt idx="1400">
                  <c:v>61.136750370803995</c:v>
                </c:pt>
                <c:pt idx="1401">
                  <c:v>61.130937552119754</c:v>
                </c:pt>
                <c:pt idx="1402">
                  <c:v>61.130901175611989</c:v>
                </c:pt>
                <c:pt idx="1403">
                  <c:v>61.129998310303776</c:v>
                </c:pt>
                <c:pt idx="1404">
                  <c:v>60.866435986402088</c:v>
                </c:pt>
                <c:pt idx="1405">
                  <c:v>60.664133360439337</c:v>
                </c:pt>
                <c:pt idx="1406">
                  <c:v>60.207312821581418</c:v>
                </c:pt>
                <c:pt idx="1407">
                  <c:v>60.202900884695062</c:v>
                </c:pt>
                <c:pt idx="1408">
                  <c:v>60.195411621568361</c:v>
                </c:pt>
                <c:pt idx="1409">
                  <c:v>60.187621116130344</c:v>
                </c:pt>
                <c:pt idx="1410">
                  <c:v>60.18691365939322</c:v>
                </c:pt>
                <c:pt idx="1411">
                  <c:v>60.185409764474571</c:v>
                </c:pt>
                <c:pt idx="1412">
                  <c:v>60.180053781924002</c:v>
                </c:pt>
                <c:pt idx="1413">
                  <c:v>60.16413829389159</c:v>
                </c:pt>
                <c:pt idx="1414">
                  <c:v>60.154849913543018</c:v>
                </c:pt>
                <c:pt idx="1415">
                  <c:v>60.154834999810717</c:v>
                </c:pt>
                <c:pt idx="1416">
                  <c:v>60.154833939117793</c:v>
                </c:pt>
                <c:pt idx="1417">
                  <c:v>60.083326991168612</c:v>
                </c:pt>
                <c:pt idx="1418">
                  <c:v>60.083043493402407</c:v>
                </c:pt>
                <c:pt idx="1419">
                  <c:v>60.083011959686544</c:v>
                </c:pt>
                <c:pt idx="1420">
                  <c:v>60.078645111019064</c:v>
                </c:pt>
                <c:pt idx="1421">
                  <c:v>60.069766133558026</c:v>
                </c:pt>
                <c:pt idx="1422">
                  <c:v>60.066561891792624</c:v>
                </c:pt>
                <c:pt idx="1423">
                  <c:v>60.00804146765045</c:v>
                </c:pt>
                <c:pt idx="1424">
                  <c:v>59.985588108228974</c:v>
                </c:pt>
                <c:pt idx="1425">
                  <c:v>59.923164914588355</c:v>
                </c:pt>
                <c:pt idx="1426">
                  <c:v>59.901167389076377</c:v>
                </c:pt>
                <c:pt idx="1427">
                  <c:v>59.898533198372526</c:v>
                </c:pt>
                <c:pt idx="1428">
                  <c:v>59.568543408647692</c:v>
                </c:pt>
                <c:pt idx="1429">
                  <c:v>59.558803364230897</c:v>
                </c:pt>
                <c:pt idx="1430">
                  <c:v>59.54939167770646</c:v>
                </c:pt>
                <c:pt idx="1431">
                  <c:v>59.548776583520123</c:v>
                </c:pt>
                <c:pt idx="1432">
                  <c:v>59.442301377678021</c:v>
                </c:pt>
                <c:pt idx="1433">
                  <c:v>59.414433389621081</c:v>
                </c:pt>
                <c:pt idx="1434">
                  <c:v>59.414371299497112</c:v>
                </c:pt>
                <c:pt idx="1435">
                  <c:v>59.413151711545275</c:v>
                </c:pt>
                <c:pt idx="1436">
                  <c:v>59.335539021831053</c:v>
                </c:pt>
                <c:pt idx="1437">
                  <c:v>58.435612826467896</c:v>
                </c:pt>
                <c:pt idx="1438">
                  <c:v>58.424217839638118</c:v>
                </c:pt>
                <c:pt idx="1439">
                  <c:v>58.349190038728175</c:v>
                </c:pt>
                <c:pt idx="1440">
                  <c:v>58.339388650330534</c:v>
                </c:pt>
                <c:pt idx="1441">
                  <c:v>58.293724341251448</c:v>
                </c:pt>
                <c:pt idx="1442">
                  <c:v>58.293625610098147</c:v>
                </c:pt>
                <c:pt idx="1443">
                  <c:v>57.911362392714906</c:v>
                </c:pt>
                <c:pt idx="1444">
                  <c:v>57.860552287859129</c:v>
                </c:pt>
                <c:pt idx="1445">
                  <c:v>57.858482645058537</c:v>
                </c:pt>
                <c:pt idx="1446">
                  <c:v>57.858273961492969</c:v>
                </c:pt>
                <c:pt idx="1447">
                  <c:v>57.847641115571371</c:v>
                </c:pt>
                <c:pt idx="1448">
                  <c:v>57.837843911072568</c:v>
                </c:pt>
                <c:pt idx="1449">
                  <c:v>57.83638317460786</c:v>
                </c:pt>
                <c:pt idx="1450">
                  <c:v>57.463697116447513</c:v>
                </c:pt>
                <c:pt idx="1451">
                  <c:v>57.417531153028726</c:v>
                </c:pt>
                <c:pt idx="1452">
                  <c:v>49.789686897307881</c:v>
                </c:pt>
                <c:pt idx="1453">
                  <c:v>49.789681555213619</c:v>
                </c:pt>
                <c:pt idx="1454">
                  <c:v>49.336490116476313</c:v>
                </c:pt>
                <c:pt idx="1455">
                  <c:v>49.334174258480232</c:v>
                </c:pt>
                <c:pt idx="1456">
                  <c:v>49.323183660172155</c:v>
                </c:pt>
                <c:pt idx="1457">
                  <c:v>49.307237753856107</c:v>
                </c:pt>
                <c:pt idx="1458">
                  <c:v>49.0775138721948</c:v>
                </c:pt>
                <c:pt idx="1459">
                  <c:v>48.622019704219333</c:v>
                </c:pt>
                <c:pt idx="1460">
                  <c:v>48.621943481680091</c:v>
                </c:pt>
                <c:pt idx="1461">
                  <c:v>48.15384120944168</c:v>
                </c:pt>
                <c:pt idx="1462">
                  <c:v>47.870449383839713</c:v>
                </c:pt>
                <c:pt idx="1463">
                  <c:v>47.870265554311246</c:v>
                </c:pt>
                <c:pt idx="1464">
                  <c:v>47.61466059843638</c:v>
                </c:pt>
                <c:pt idx="1465">
                  <c:v>47.592259462543304</c:v>
                </c:pt>
                <c:pt idx="1466">
                  <c:v>47.590585702519299</c:v>
                </c:pt>
                <c:pt idx="1467">
                  <c:v>47.581285147962284</c:v>
                </c:pt>
                <c:pt idx="1468">
                  <c:v>47.47523527325955</c:v>
                </c:pt>
                <c:pt idx="1469">
                  <c:v>47.229732086878926</c:v>
                </c:pt>
                <c:pt idx="1470">
                  <c:v>45.235815669680782</c:v>
                </c:pt>
                <c:pt idx="1471">
                  <c:v>45.049551275676436</c:v>
                </c:pt>
                <c:pt idx="1472">
                  <c:v>45.048244577546846</c:v>
                </c:pt>
                <c:pt idx="1473">
                  <c:v>44.815436424572894</c:v>
                </c:pt>
                <c:pt idx="1474">
                  <c:v>42.32839745841212</c:v>
                </c:pt>
                <c:pt idx="1475">
                  <c:v>38.937980836049924</c:v>
                </c:pt>
                <c:pt idx="1476">
                  <c:v>38.914544363959294</c:v>
                </c:pt>
                <c:pt idx="1477">
                  <c:v>38.838988103658203</c:v>
                </c:pt>
                <c:pt idx="1478">
                  <c:v>38.786204295013412</c:v>
                </c:pt>
                <c:pt idx="1479">
                  <c:v>29.842500198239414</c:v>
                </c:pt>
                <c:pt idx="1480">
                  <c:v>29.623074496022451</c:v>
                </c:pt>
                <c:pt idx="1481">
                  <c:v>29.604450730224737</c:v>
                </c:pt>
                <c:pt idx="1482">
                  <c:v>24.561472338151823</c:v>
                </c:pt>
                <c:pt idx="1483">
                  <c:v>24.531164717155654</c:v>
                </c:pt>
                <c:pt idx="1484">
                  <c:v>24.376150061339224</c:v>
                </c:pt>
                <c:pt idx="1485">
                  <c:v>23.791135765720117</c:v>
                </c:pt>
                <c:pt idx="1486">
                  <c:v>17.512732996303956</c:v>
                </c:pt>
                <c:pt idx="1487">
                  <c:v>16.481794035232816</c:v>
                </c:pt>
                <c:pt idx="1488">
                  <c:v>16.481396477628273</c:v>
                </c:pt>
                <c:pt idx="1489">
                  <c:v>16.476907942364001</c:v>
                </c:pt>
                <c:pt idx="1490">
                  <c:v>16.468520614690345</c:v>
                </c:pt>
                <c:pt idx="1491">
                  <c:v>16.442532980400753</c:v>
                </c:pt>
                <c:pt idx="1492">
                  <c:v>11.829279075226134</c:v>
                </c:pt>
                <c:pt idx="1493">
                  <c:v>11.821274947856997</c:v>
                </c:pt>
                <c:pt idx="1494">
                  <c:v>4.9540075030290645</c:v>
                </c:pt>
                <c:pt idx="1495">
                  <c:v>4.9525346756975894</c:v>
                </c:pt>
                <c:pt idx="1496">
                  <c:v>4.9522372194711091</c:v>
                </c:pt>
                <c:pt idx="1497">
                  <c:v>3.218760802975106</c:v>
                </c:pt>
                <c:pt idx="1498">
                  <c:v>0</c:v>
                </c:pt>
                <c:pt idx="1499">
                  <c:v>0</c:v>
                </c:pt>
              </c:numCache>
            </c:numRef>
          </c:yVal>
        </c:ser>
        <c:ser>
          <c:idx val="2"/>
          <c:order val="2"/>
          <c:tx>
            <c:v>Lower</c:v>
          </c:tx>
          <c:marker>
            <c:symbol val="none"/>
          </c:marker>
          <c:xVal>
            <c:numRef>
              <c:f>CURE!$AC$4:$AC$5326</c:f>
              <c:numCache>
                <c:formatCode>0.00</c:formatCode>
                <c:ptCount val="5323"/>
                <c:pt idx="0">
                  <c:v>2.7765972517353734E-3</c:v>
                </c:pt>
                <c:pt idx="1">
                  <c:v>4.6040515653775326E-3</c:v>
                </c:pt>
                <c:pt idx="2">
                  <c:v>4.6040515653775326E-3</c:v>
                </c:pt>
                <c:pt idx="3">
                  <c:v>4.6040515653775326E-3</c:v>
                </c:pt>
                <c:pt idx="4">
                  <c:v>4.6040515653775326E-3</c:v>
                </c:pt>
                <c:pt idx="5">
                  <c:v>4.8873778155546117E-3</c:v>
                </c:pt>
                <c:pt idx="6">
                  <c:v>5.1211219719507015E-3</c:v>
                </c:pt>
                <c:pt idx="7">
                  <c:v>5.6054327808471452E-3</c:v>
                </c:pt>
                <c:pt idx="8">
                  <c:v>5.8471454880294656E-3</c:v>
                </c:pt>
                <c:pt idx="9">
                  <c:v>5.8471454880294656E-3</c:v>
                </c:pt>
                <c:pt idx="10">
                  <c:v>6.3535911602209949E-3</c:v>
                </c:pt>
                <c:pt idx="11">
                  <c:v>6.3535911602209949E-3</c:v>
                </c:pt>
                <c:pt idx="12">
                  <c:v>6.3535911602209949E-3</c:v>
                </c:pt>
                <c:pt idx="13">
                  <c:v>6.3535911602209949E-3</c:v>
                </c:pt>
                <c:pt idx="14">
                  <c:v>6.3535911602209949E-3</c:v>
                </c:pt>
                <c:pt idx="15">
                  <c:v>6.3535911602209949E-3</c:v>
                </c:pt>
                <c:pt idx="16">
                  <c:v>6.427964300892478E-3</c:v>
                </c:pt>
                <c:pt idx="17">
                  <c:v>6.427964300892478E-3</c:v>
                </c:pt>
                <c:pt idx="18">
                  <c:v>6.427964300892478E-3</c:v>
                </c:pt>
                <c:pt idx="19">
                  <c:v>6.427964300892478E-3</c:v>
                </c:pt>
                <c:pt idx="20">
                  <c:v>6.427964300892478E-3</c:v>
                </c:pt>
                <c:pt idx="21">
                  <c:v>7.0619067856636918E-3</c:v>
                </c:pt>
                <c:pt idx="22">
                  <c:v>7.0619067856636918E-3</c:v>
                </c:pt>
                <c:pt idx="23">
                  <c:v>7.3027340983142083E-3</c:v>
                </c:pt>
                <c:pt idx="24">
                  <c:v>7.6321008641450638E-3</c:v>
                </c:pt>
                <c:pt idx="25">
                  <c:v>7.7560560985975345E-3</c:v>
                </c:pt>
                <c:pt idx="26">
                  <c:v>7.7578268876611414E-3</c:v>
                </c:pt>
                <c:pt idx="27">
                  <c:v>7.7578268876611414E-3</c:v>
                </c:pt>
                <c:pt idx="28">
                  <c:v>7.7578268876611414E-3</c:v>
                </c:pt>
                <c:pt idx="29">
                  <c:v>7.7578268876611414E-3</c:v>
                </c:pt>
                <c:pt idx="30">
                  <c:v>7.9048023799405016E-3</c:v>
                </c:pt>
                <c:pt idx="31">
                  <c:v>7.9048023799405016E-3</c:v>
                </c:pt>
                <c:pt idx="32">
                  <c:v>7.9048023799405016E-3</c:v>
                </c:pt>
                <c:pt idx="33">
                  <c:v>7.9048023799405016E-3</c:v>
                </c:pt>
                <c:pt idx="34">
                  <c:v>8.0039665675024785E-3</c:v>
                </c:pt>
                <c:pt idx="35">
                  <c:v>8.0039665675024785E-3</c:v>
                </c:pt>
                <c:pt idx="36">
                  <c:v>8.0039665675024785E-3</c:v>
                </c:pt>
                <c:pt idx="37">
                  <c:v>8.0039665675024785E-3</c:v>
                </c:pt>
                <c:pt idx="38">
                  <c:v>8.0039665675024785E-3</c:v>
                </c:pt>
                <c:pt idx="39">
                  <c:v>8.0039665675024785E-3</c:v>
                </c:pt>
                <c:pt idx="40">
                  <c:v>8.0747981300467505E-3</c:v>
                </c:pt>
                <c:pt idx="41">
                  <c:v>8.0747981300467505E-3</c:v>
                </c:pt>
                <c:pt idx="42">
                  <c:v>8.0747981300467505E-3</c:v>
                </c:pt>
                <c:pt idx="43">
                  <c:v>8.0747981300467505E-3</c:v>
                </c:pt>
                <c:pt idx="44">
                  <c:v>8.0747981300467505E-3</c:v>
                </c:pt>
                <c:pt idx="45">
                  <c:v>8.0747981300467505E-3</c:v>
                </c:pt>
                <c:pt idx="46">
                  <c:v>8.0747981300467505E-3</c:v>
                </c:pt>
                <c:pt idx="47">
                  <c:v>8.0747981300467505E-3</c:v>
                </c:pt>
                <c:pt idx="48">
                  <c:v>8.0747981300467505E-3</c:v>
                </c:pt>
                <c:pt idx="49">
                  <c:v>8.0747981300467505E-3</c:v>
                </c:pt>
                <c:pt idx="50">
                  <c:v>8.0747981300467505E-3</c:v>
                </c:pt>
                <c:pt idx="51">
                  <c:v>8.0747981300467505E-3</c:v>
                </c:pt>
                <c:pt idx="52">
                  <c:v>8.1319060773480667E-3</c:v>
                </c:pt>
                <c:pt idx="53">
                  <c:v>8.1319060773480667E-3</c:v>
                </c:pt>
                <c:pt idx="54">
                  <c:v>8.1319060773480667E-3</c:v>
                </c:pt>
                <c:pt idx="55">
                  <c:v>8.1319060773480667E-3</c:v>
                </c:pt>
                <c:pt idx="56">
                  <c:v>8.1319060773480667E-3</c:v>
                </c:pt>
                <c:pt idx="57">
                  <c:v>8.1319060773480667E-3</c:v>
                </c:pt>
                <c:pt idx="58">
                  <c:v>8.1319060773480667E-3</c:v>
                </c:pt>
                <c:pt idx="59">
                  <c:v>8.1319060773480667E-3</c:v>
                </c:pt>
                <c:pt idx="60">
                  <c:v>8.5599943334749955E-3</c:v>
                </c:pt>
                <c:pt idx="61">
                  <c:v>8.5599943334749955E-3</c:v>
                </c:pt>
                <c:pt idx="62">
                  <c:v>8.5599943334749955E-3</c:v>
                </c:pt>
                <c:pt idx="63">
                  <c:v>8.5599943334749955E-3</c:v>
                </c:pt>
                <c:pt idx="64">
                  <c:v>8.5599943334749955E-3</c:v>
                </c:pt>
                <c:pt idx="65">
                  <c:v>8.719365349199603E-3</c:v>
                </c:pt>
                <c:pt idx="66">
                  <c:v>8.719365349199603E-3</c:v>
                </c:pt>
                <c:pt idx="67">
                  <c:v>8.719365349199603E-3</c:v>
                </c:pt>
                <c:pt idx="68">
                  <c:v>8.719365349199603E-3</c:v>
                </c:pt>
                <c:pt idx="69">
                  <c:v>8.719365349199603E-3</c:v>
                </c:pt>
                <c:pt idx="70">
                  <c:v>8.719365349199603E-3</c:v>
                </c:pt>
                <c:pt idx="71">
                  <c:v>8.7583227085989528E-3</c:v>
                </c:pt>
                <c:pt idx="72">
                  <c:v>9.0593568494120973E-3</c:v>
                </c:pt>
                <c:pt idx="73">
                  <c:v>9.0593568494120973E-3</c:v>
                </c:pt>
                <c:pt idx="74">
                  <c:v>9.0593568494120973E-3</c:v>
                </c:pt>
                <c:pt idx="75">
                  <c:v>9.0593568494120973E-3</c:v>
                </c:pt>
                <c:pt idx="76">
                  <c:v>9.0593568494120973E-3</c:v>
                </c:pt>
                <c:pt idx="77">
                  <c:v>9.0593568494120973E-3</c:v>
                </c:pt>
                <c:pt idx="78">
                  <c:v>9.0593568494120973E-3</c:v>
                </c:pt>
                <c:pt idx="79">
                  <c:v>9.4276809746423017E-3</c:v>
                </c:pt>
                <c:pt idx="80">
                  <c:v>9.7375690607734797E-3</c:v>
                </c:pt>
                <c:pt idx="81">
                  <c:v>9.7375690607734797E-3</c:v>
                </c:pt>
                <c:pt idx="82">
                  <c:v>9.7375690607734797E-3</c:v>
                </c:pt>
                <c:pt idx="83">
                  <c:v>9.7375690607734797E-3</c:v>
                </c:pt>
                <c:pt idx="84">
                  <c:v>9.7375690607734797E-3</c:v>
                </c:pt>
                <c:pt idx="85">
                  <c:v>9.7375690607734797E-3</c:v>
                </c:pt>
                <c:pt idx="86">
                  <c:v>1.0026207678141382E-2</c:v>
                </c:pt>
                <c:pt idx="87">
                  <c:v>1.0213911318883693E-2</c:v>
                </c:pt>
                <c:pt idx="88">
                  <c:v>1.0348491287717809E-2</c:v>
                </c:pt>
                <c:pt idx="89">
                  <c:v>1.0348491287717809E-2</c:v>
                </c:pt>
                <c:pt idx="90">
                  <c:v>1.0348491287717809E-2</c:v>
                </c:pt>
                <c:pt idx="91">
                  <c:v>1.0490154412806348E-2</c:v>
                </c:pt>
                <c:pt idx="92">
                  <c:v>1.0490154412806348E-2</c:v>
                </c:pt>
                <c:pt idx="93">
                  <c:v>1.0490154412806348E-2</c:v>
                </c:pt>
                <c:pt idx="94">
                  <c:v>1.0490154412806348E-2</c:v>
                </c:pt>
                <c:pt idx="95">
                  <c:v>1.0490154412806348E-2</c:v>
                </c:pt>
                <c:pt idx="96">
                  <c:v>1.0490154412806348E-2</c:v>
                </c:pt>
                <c:pt idx="97">
                  <c:v>1.0490154412806348E-2</c:v>
                </c:pt>
                <c:pt idx="98">
                  <c:v>1.0490154412806348E-2</c:v>
                </c:pt>
                <c:pt idx="99">
                  <c:v>1.091160220994475E-2</c:v>
                </c:pt>
                <c:pt idx="100">
                  <c:v>1.091160220994475E-2</c:v>
                </c:pt>
                <c:pt idx="101">
                  <c:v>1.091160220994475E-2</c:v>
                </c:pt>
                <c:pt idx="102">
                  <c:v>1.091160220994475E-2</c:v>
                </c:pt>
                <c:pt idx="103">
                  <c:v>1.091160220994475E-2</c:v>
                </c:pt>
                <c:pt idx="104">
                  <c:v>1.1106389006941495E-2</c:v>
                </c:pt>
                <c:pt idx="105">
                  <c:v>1.1106389006941495E-2</c:v>
                </c:pt>
                <c:pt idx="106">
                  <c:v>1.1318883694574301E-2</c:v>
                </c:pt>
                <c:pt idx="107">
                  <c:v>1.1682780847145489E-2</c:v>
                </c:pt>
                <c:pt idx="108">
                  <c:v>1.1682780847145489E-2</c:v>
                </c:pt>
                <c:pt idx="109">
                  <c:v>1.1682780847145489E-2</c:v>
                </c:pt>
                <c:pt idx="110">
                  <c:v>1.1956367757472729E-2</c:v>
                </c:pt>
                <c:pt idx="111">
                  <c:v>1.1956367757472729E-2</c:v>
                </c:pt>
                <c:pt idx="112">
                  <c:v>1.1956367757472729E-2</c:v>
                </c:pt>
                <c:pt idx="113">
                  <c:v>1.1956367757472729E-2</c:v>
                </c:pt>
                <c:pt idx="114">
                  <c:v>1.1956367757472729E-2</c:v>
                </c:pt>
                <c:pt idx="115">
                  <c:v>1.1977617226236009E-2</c:v>
                </c:pt>
                <c:pt idx="116">
                  <c:v>1.2028084714548803E-2</c:v>
                </c:pt>
                <c:pt idx="117">
                  <c:v>1.2028084714548803E-2</c:v>
                </c:pt>
                <c:pt idx="118">
                  <c:v>1.2101572460688482E-2</c:v>
                </c:pt>
                <c:pt idx="119">
                  <c:v>1.2101572460688482E-2</c:v>
                </c:pt>
                <c:pt idx="120">
                  <c:v>1.2101572460688482E-2</c:v>
                </c:pt>
                <c:pt idx="121">
                  <c:v>1.2101572460688482E-2</c:v>
                </c:pt>
                <c:pt idx="122">
                  <c:v>1.2101572460688482E-2</c:v>
                </c:pt>
                <c:pt idx="123">
                  <c:v>1.2204278226377673E-2</c:v>
                </c:pt>
                <c:pt idx="124">
                  <c:v>1.2253860320158662E-2</c:v>
                </c:pt>
                <c:pt idx="125">
                  <c:v>1.2253860320158662E-2</c:v>
                </c:pt>
                <c:pt idx="126">
                  <c:v>1.2253860320158662E-2</c:v>
                </c:pt>
                <c:pt idx="127">
                  <c:v>1.2253860320158662E-2</c:v>
                </c:pt>
                <c:pt idx="128">
                  <c:v>1.2253860320158662E-2</c:v>
                </c:pt>
                <c:pt idx="129">
                  <c:v>1.2360107663975063E-2</c:v>
                </c:pt>
                <c:pt idx="130">
                  <c:v>1.2423856070264907E-2</c:v>
                </c:pt>
                <c:pt idx="131">
                  <c:v>1.2423856070264907E-2</c:v>
                </c:pt>
                <c:pt idx="132">
                  <c:v>1.2423856070264907E-2</c:v>
                </c:pt>
                <c:pt idx="133">
                  <c:v>1.2646975492279359E-2</c:v>
                </c:pt>
                <c:pt idx="134">
                  <c:v>1.2646975492279359E-2</c:v>
                </c:pt>
                <c:pt idx="135">
                  <c:v>1.2646975492279359E-2</c:v>
                </c:pt>
                <c:pt idx="136">
                  <c:v>1.2646975492279359E-2</c:v>
                </c:pt>
                <c:pt idx="137">
                  <c:v>1.2678849695424281E-2</c:v>
                </c:pt>
                <c:pt idx="138">
                  <c:v>1.2678849695424281E-2</c:v>
                </c:pt>
                <c:pt idx="139">
                  <c:v>1.2678849695424281E-2</c:v>
                </c:pt>
                <c:pt idx="140">
                  <c:v>1.2678849695424281E-2</c:v>
                </c:pt>
                <c:pt idx="141">
                  <c:v>1.2678849695424281E-2</c:v>
                </c:pt>
                <c:pt idx="142">
                  <c:v>1.2724890211078057E-2</c:v>
                </c:pt>
                <c:pt idx="143">
                  <c:v>1.2724890211078057E-2</c:v>
                </c:pt>
                <c:pt idx="144">
                  <c:v>1.2724890211078057E-2</c:v>
                </c:pt>
                <c:pt idx="145">
                  <c:v>1.2969259101855788E-2</c:v>
                </c:pt>
                <c:pt idx="146">
                  <c:v>1.2969259101855788E-2</c:v>
                </c:pt>
                <c:pt idx="147">
                  <c:v>1.2969259101855788E-2</c:v>
                </c:pt>
                <c:pt idx="148">
                  <c:v>1.2969259101855788E-2</c:v>
                </c:pt>
                <c:pt idx="149">
                  <c:v>1.2969259101855788E-2</c:v>
                </c:pt>
                <c:pt idx="150">
                  <c:v>1.316758747697974E-2</c:v>
                </c:pt>
                <c:pt idx="151">
                  <c:v>1.316758747697974E-2</c:v>
                </c:pt>
                <c:pt idx="152">
                  <c:v>1.3241960617651224E-2</c:v>
                </c:pt>
                <c:pt idx="153">
                  <c:v>1.3241960617651224E-2</c:v>
                </c:pt>
                <c:pt idx="154">
                  <c:v>1.3270293242668933E-2</c:v>
                </c:pt>
                <c:pt idx="155">
                  <c:v>1.3415497945884687E-2</c:v>
                </c:pt>
                <c:pt idx="156">
                  <c:v>1.3447372149029605E-2</c:v>
                </c:pt>
                <c:pt idx="157">
                  <c:v>1.3447372149029605E-2</c:v>
                </c:pt>
                <c:pt idx="158">
                  <c:v>1.3560702649100437E-2</c:v>
                </c:pt>
                <c:pt idx="159">
                  <c:v>1.3560702649100437E-2</c:v>
                </c:pt>
                <c:pt idx="160">
                  <c:v>1.3560702649100437E-2</c:v>
                </c:pt>
                <c:pt idx="161">
                  <c:v>1.3560702649100437E-2</c:v>
                </c:pt>
                <c:pt idx="162">
                  <c:v>1.3560702649100437E-2</c:v>
                </c:pt>
                <c:pt idx="163">
                  <c:v>1.3670491571044056E-2</c:v>
                </c:pt>
                <c:pt idx="164">
                  <c:v>1.3670491571044056E-2</c:v>
                </c:pt>
                <c:pt idx="165">
                  <c:v>1.3670491571044056E-2</c:v>
                </c:pt>
                <c:pt idx="166">
                  <c:v>1.3769655758606034E-2</c:v>
                </c:pt>
                <c:pt idx="167">
                  <c:v>1.3769655758606034E-2</c:v>
                </c:pt>
                <c:pt idx="168">
                  <c:v>1.3769655758606034E-2</c:v>
                </c:pt>
                <c:pt idx="169">
                  <c:v>1.3769655758606034E-2</c:v>
                </c:pt>
                <c:pt idx="170">
                  <c:v>1.3769655758606034E-2</c:v>
                </c:pt>
                <c:pt idx="171">
                  <c:v>1.3769655758606034E-2</c:v>
                </c:pt>
                <c:pt idx="172">
                  <c:v>1.3769655758606034E-2</c:v>
                </c:pt>
                <c:pt idx="173">
                  <c:v>1.4201728290126078E-2</c:v>
                </c:pt>
                <c:pt idx="174">
                  <c:v>1.4201728290126078E-2</c:v>
                </c:pt>
                <c:pt idx="175">
                  <c:v>1.4238029465930018E-2</c:v>
                </c:pt>
                <c:pt idx="176">
                  <c:v>1.4238029465930018E-2</c:v>
                </c:pt>
                <c:pt idx="177">
                  <c:v>1.4439456721915286E-2</c:v>
                </c:pt>
                <c:pt idx="178">
                  <c:v>1.4439456721915286E-2</c:v>
                </c:pt>
                <c:pt idx="179">
                  <c:v>1.4439456721915286E-2</c:v>
                </c:pt>
                <c:pt idx="180">
                  <c:v>1.4439456721915286E-2</c:v>
                </c:pt>
                <c:pt idx="181">
                  <c:v>1.4439456721915286E-2</c:v>
                </c:pt>
                <c:pt idx="182">
                  <c:v>1.4439456721915286E-2</c:v>
                </c:pt>
                <c:pt idx="183">
                  <c:v>1.4439456721915286E-2</c:v>
                </c:pt>
                <c:pt idx="184">
                  <c:v>1.4439456721915286E-2</c:v>
                </c:pt>
                <c:pt idx="185">
                  <c:v>1.4439456721915286E-2</c:v>
                </c:pt>
                <c:pt idx="186">
                  <c:v>1.4442555602776595E-2</c:v>
                </c:pt>
                <c:pt idx="187">
                  <c:v>1.4442555602776595E-2</c:v>
                </c:pt>
                <c:pt idx="188">
                  <c:v>1.4509845587193655E-2</c:v>
                </c:pt>
                <c:pt idx="189">
                  <c:v>1.4509845587193655E-2</c:v>
                </c:pt>
                <c:pt idx="190">
                  <c:v>1.4509845587193655E-2</c:v>
                </c:pt>
                <c:pt idx="191">
                  <c:v>1.4509845587193655E-2</c:v>
                </c:pt>
                <c:pt idx="192">
                  <c:v>1.4554558011049722E-2</c:v>
                </c:pt>
                <c:pt idx="193">
                  <c:v>1.4554558011049722E-2</c:v>
                </c:pt>
                <c:pt idx="194">
                  <c:v>1.4554558011049722E-2</c:v>
                </c:pt>
                <c:pt idx="195">
                  <c:v>1.4554558011049722E-2</c:v>
                </c:pt>
                <c:pt idx="196">
                  <c:v>1.4555886102847427E-2</c:v>
                </c:pt>
                <c:pt idx="197">
                  <c:v>1.460900977475563E-2</c:v>
                </c:pt>
                <c:pt idx="198">
                  <c:v>1.4750672899844171E-2</c:v>
                </c:pt>
                <c:pt idx="199">
                  <c:v>1.4750672899844171E-2</c:v>
                </c:pt>
                <c:pt idx="200">
                  <c:v>1.4764839212353024E-2</c:v>
                </c:pt>
                <c:pt idx="201">
                  <c:v>1.4764839212353024E-2</c:v>
                </c:pt>
                <c:pt idx="202">
                  <c:v>1.4764839212353024E-2</c:v>
                </c:pt>
                <c:pt idx="203">
                  <c:v>1.4764839212353024E-2</c:v>
                </c:pt>
                <c:pt idx="204">
                  <c:v>1.4764839212353024E-2</c:v>
                </c:pt>
                <c:pt idx="205">
                  <c:v>1.4825046040515653E-2</c:v>
                </c:pt>
                <c:pt idx="206">
                  <c:v>1.4825046040515653E-2</c:v>
                </c:pt>
                <c:pt idx="207">
                  <c:v>1.4825046040515653E-2</c:v>
                </c:pt>
                <c:pt idx="208">
                  <c:v>1.4825046040515653E-2</c:v>
                </c:pt>
                <c:pt idx="209">
                  <c:v>1.4825046040515653E-2</c:v>
                </c:pt>
                <c:pt idx="210">
                  <c:v>1.4825046040515653E-2</c:v>
                </c:pt>
                <c:pt idx="211">
                  <c:v>1.4825046040515653E-2</c:v>
                </c:pt>
                <c:pt idx="212">
                  <c:v>1.4825046040515653E-2</c:v>
                </c:pt>
                <c:pt idx="213">
                  <c:v>1.4825046040515653E-2</c:v>
                </c:pt>
                <c:pt idx="214">
                  <c:v>1.4825046040515653E-2</c:v>
                </c:pt>
                <c:pt idx="215">
                  <c:v>1.4825046040515653E-2</c:v>
                </c:pt>
                <c:pt idx="216">
                  <c:v>1.4825046040515655E-2</c:v>
                </c:pt>
                <c:pt idx="217">
                  <c:v>1.4825046040515655E-2</c:v>
                </c:pt>
                <c:pt idx="218">
                  <c:v>1.5002124946876331E-2</c:v>
                </c:pt>
                <c:pt idx="219">
                  <c:v>1.5002124946876331E-2</c:v>
                </c:pt>
                <c:pt idx="220">
                  <c:v>1.5002124946876331E-2</c:v>
                </c:pt>
                <c:pt idx="221">
                  <c:v>1.5002124946876331E-2</c:v>
                </c:pt>
                <c:pt idx="222">
                  <c:v>1.5002124946876331E-2</c:v>
                </c:pt>
                <c:pt idx="223">
                  <c:v>1.5002124946876331E-2</c:v>
                </c:pt>
                <c:pt idx="224">
                  <c:v>1.5002124946876331E-2</c:v>
                </c:pt>
                <c:pt idx="225">
                  <c:v>1.5002124946876331E-2</c:v>
                </c:pt>
                <c:pt idx="226">
                  <c:v>1.5002124946876331E-2</c:v>
                </c:pt>
                <c:pt idx="227">
                  <c:v>1.5002124946876331E-2</c:v>
                </c:pt>
                <c:pt idx="228">
                  <c:v>1.5002124946876331E-2</c:v>
                </c:pt>
                <c:pt idx="229">
                  <c:v>1.5002124946876331E-2</c:v>
                </c:pt>
                <c:pt idx="230">
                  <c:v>1.5002124946876331E-2</c:v>
                </c:pt>
                <c:pt idx="231">
                  <c:v>1.5014963167587476E-2</c:v>
                </c:pt>
                <c:pt idx="232">
                  <c:v>1.5014963167587476E-2</c:v>
                </c:pt>
                <c:pt idx="233">
                  <c:v>1.5014963167587476E-2</c:v>
                </c:pt>
                <c:pt idx="234">
                  <c:v>1.5014963167587476E-2</c:v>
                </c:pt>
                <c:pt idx="235">
                  <c:v>1.5062331775038958E-2</c:v>
                </c:pt>
                <c:pt idx="236">
                  <c:v>1.5062331775038958E-2</c:v>
                </c:pt>
                <c:pt idx="237">
                  <c:v>1.5062331775038958E-2</c:v>
                </c:pt>
                <c:pt idx="238">
                  <c:v>1.5250035415781273E-2</c:v>
                </c:pt>
                <c:pt idx="239">
                  <c:v>1.5250035415781273E-2</c:v>
                </c:pt>
                <c:pt idx="240">
                  <c:v>1.5331491712707181E-2</c:v>
                </c:pt>
                <c:pt idx="241">
                  <c:v>1.5331491712707181E-2</c:v>
                </c:pt>
                <c:pt idx="242">
                  <c:v>1.5331491712707181E-2</c:v>
                </c:pt>
                <c:pt idx="243">
                  <c:v>1.5331491712707181E-2</c:v>
                </c:pt>
                <c:pt idx="244">
                  <c:v>1.5331491712707181E-2</c:v>
                </c:pt>
                <c:pt idx="245">
                  <c:v>1.5331491712707181E-2</c:v>
                </c:pt>
                <c:pt idx="246">
                  <c:v>1.5331491712707181E-2</c:v>
                </c:pt>
                <c:pt idx="247">
                  <c:v>1.5331491712707181E-2</c:v>
                </c:pt>
                <c:pt idx="248">
                  <c:v>1.5331491712707181E-2</c:v>
                </c:pt>
                <c:pt idx="249">
                  <c:v>1.5331491712707181E-2</c:v>
                </c:pt>
                <c:pt idx="250">
                  <c:v>1.5582943759739339E-2</c:v>
                </c:pt>
                <c:pt idx="251">
                  <c:v>1.586627000991642E-2</c:v>
                </c:pt>
                <c:pt idx="252">
                  <c:v>1.5908768947442982E-2</c:v>
                </c:pt>
                <c:pt idx="253">
                  <c:v>1.5935773480662982E-2</c:v>
                </c:pt>
                <c:pt idx="254">
                  <c:v>1.5935773480662982E-2</c:v>
                </c:pt>
                <c:pt idx="255">
                  <c:v>1.5935773480662982E-2</c:v>
                </c:pt>
                <c:pt idx="256">
                  <c:v>1.5944184728715113E-2</c:v>
                </c:pt>
                <c:pt idx="257">
                  <c:v>1.5944184728715113E-2</c:v>
                </c:pt>
                <c:pt idx="258">
                  <c:v>1.5944184728715113E-2</c:v>
                </c:pt>
                <c:pt idx="259">
                  <c:v>1.5944184728715113E-2</c:v>
                </c:pt>
                <c:pt idx="260">
                  <c:v>1.5944184728715113E-2</c:v>
                </c:pt>
                <c:pt idx="261">
                  <c:v>1.5944184728715113E-2</c:v>
                </c:pt>
                <c:pt idx="262">
                  <c:v>1.6022099447513812E-2</c:v>
                </c:pt>
                <c:pt idx="263">
                  <c:v>1.6022099447513812E-2</c:v>
                </c:pt>
                <c:pt idx="264">
                  <c:v>1.6022099447513812E-2</c:v>
                </c:pt>
                <c:pt idx="265">
                  <c:v>1.6022099447513812E-2</c:v>
                </c:pt>
                <c:pt idx="266">
                  <c:v>1.6235036832412522E-2</c:v>
                </c:pt>
                <c:pt idx="267">
                  <c:v>1.6267648864333947E-2</c:v>
                </c:pt>
                <c:pt idx="268">
                  <c:v>1.6347924635217451E-2</c:v>
                </c:pt>
                <c:pt idx="269">
                  <c:v>1.6355007791471879E-2</c:v>
                </c:pt>
                <c:pt idx="270">
                  <c:v>1.6355007791471879E-2</c:v>
                </c:pt>
                <c:pt idx="271">
                  <c:v>1.6355007791471879E-2</c:v>
                </c:pt>
                <c:pt idx="272">
                  <c:v>1.6355007791471879E-2</c:v>
                </c:pt>
                <c:pt idx="273">
                  <c:v>1.6355007791471879E-2</c:v>
                </c:pt>
                <c:pt idx="274">
                  <c:v>1.6620626151012889E-2</c:v>
                </c:pt>
                <c:pt idx="275">
                  <c:v>1.6620626151012889E-2</c:v>
                </c:pt>
                <c:pt idx="276">
                  <c:v>1.6620626151012889E-2</c:v>
                </c:pt>
                <c:pt idx="277">
                  <c:v>1.6620626151012889E-2</c:v>
                </c:pt>
                <c:pt idx="278">
                  <c:v>1.6620626151012889E-2</c:v>
                </c:pt>
                <c:pt idx="279">
                  <c:v>1.6620626151012889E-2</c:v>
                </c:pt>
                <c:pt idx="280">
                  <c:v>1.6620626151012889E-2</c:v>
                </c:pt>
                <c:pt idx="281">
                  <c:v>1.6620626151012889E-2</c:v>
                </c:pt>
                <c:pt idx="282">
                  <c:v>1.6620626151012889E-2</c:v>
                </c:pt>
                <c:pt idx="283">
                  <c:v>1.6783538744864709E-2</c:v>
                </c:pt>
                <c:pt idx="284">
                  <c:v>1.6783538744864709E-2</c:v>
                </c:pt>
                <c:pt idx="285">
                  <c:v>1.6783538744864709E-2</c:v>
                </c:pt>
                <c:pt idx="286">
                  <c:v>1.6783538744864709E-2</c:v>
                </c:pt>
                <c:pt idx="287">
                  <c:v>1.6783538744864709E-2</c:v>
                </c:pt>
                <c:pt idx="288">
                  <c:v>1.7006658166879161E-2</c:v>
                </c:pt>
                <c:pt idx="289">
                  <c:v>1.7006658166879161E-2</c:v>
                </c:pt>
                <c:pt idx="290">
                  <c:v>1.7006658166879161E-2</c:v>
                </c:pt>
                <c:pt idx="291">
                  <c:v>1.7006658166879161E-2</c:v>
                </c:pt>
                <c:pt idx="292">
                  <c:v>1.7006658166879161E-2</c:v>
                </c:pt>
                <c:pt idx="293">
                  <c:v>1.7006658166879161E-2</c:v>
                </c:pt>
                <c:pt idx="294">
                  <c:v>1.7006658166879161E-2</c:v>
                </c:pt>
                <c:pt idx="295">
                  <c:v>1.7006658166879161E-2</c:v>
                </c:pt>
                <c:pt idx="296">
                  <c:v>1.7056240260660153E-2</c:v>
                </c:pt>
                <c:pt idx="297">
                  <c:v>1.7056240260660153E-2</c:v>
                </c:pt>
                <c:pt idx="298">
                  <c:v>1.7056240260660153E-2</c:v>
                </c:pt>
                <c:pt idx="299">
                  <c:v>1.7056240260660153E-2</c:v>
                </c:pt>
                <c:pt idx="300">
                  <c:v>1.7452897010908061E-2</c:v>
                </c:pt>
                <c:pt idx="301">
                  <c:v>1.751310383907069E-2</c:v>
                </c:pt>
                <c:pt idx="302">
                  <c:v>1.751310383907069E-2</c:v>
                </c:pt>
                <c:pt idx="303">
                  <c:v>1.751310383907069E-2</c:v>
                </c:pt>
                <c:pt idx="304">
                  <c:v>1.751310383907069E-2</c:v>
                </c:pt>
                <c:pt idx="305">
                  <c:v>1.7622892761014312E-2</c:v>
                </c:pt>
                <c:pt idx="306">
                  <c:v>1.7622892761014312E-2</c:v>
                </c:pt>
                <c:pt idx="307">
                  <c:v>1.7622892761014312E-2</c:v>
                </c:pt>
                <c:pt idx="308">
                  <c:v>1.7622892761014312E-2</c:v>
                </c:pt>
                <c:pt idx="309">
                  <c:v>1.7622892761014312E-2</c:v>
                </c:pt>
                <c:pt idx="310">
                  <c:v>1.7622892761014312E-2</c:v>
                </c:pt>
                <c:pt idx="311">
                  <c:v>1.7622892761014312E-2</c:v>
                </c:pt>
                <c:pt idx="312">
                  <c:v>1.7622892761014312E-2</c:v>
                </c:pt>
                <c:pt idx="313">
                  <c:v>1.7622892761014312E-2</c:v>
                </c:pt>
                <c:pt idx="314">
                  <c:v>1.7622892761014312E-2</c:v>
                </c:pt>
                <c:pt idx="315">
                  <c:v>1.7902677433064174E-2</c:v>
                </c:pt>
                <c:pt idx="316">
                  <c:v>1.7902677433064174E-2</c:v>
                </c:pt>
                <c:pt idx="317">
                  <c:v>1.7906219011191386E-2</c:v>
                </c:pt>
                <c:pt idx="318">
                  <c:v>1.7906219011191386E-2</c:v>
                </c:pt>
                <c:pt idx="319">
                  <c:v>1.8008924776880576E-2</c:v>
                </c:pt>
                <c:pt idx="320">
                  <c:v>1.8008924776880576E-2</c:v>
                </c:pt>
                <c:pt idx="321">
                  <c:v>1.8008924776880576E-2</c:v>
                </c:pt>
                <c:pt idx="322">
                  <c:v>1.8047882136279926E-2</c:v>
                </c:pt>
                <c:pt idx="323">
                  <c:v>1.8047882136279926E-2</c:v>
                </c:pt>
                <c:pt idx="324">
                  <c:v>1.8193086839495682E-2</c:v>
                </c:pt>
                <c:pt idx="325">
                  <c:v>1.8193086839495682E-2</c:v>
                </c:pt>
                <c:pt idx="326">
                  <c:v>1.8193086839495682E-2</c:v>
                </c:pt>
                <c:pt idx="327">
                  <c:v>1.8193086839495682E-2</c:v>
                </c:pt>
                <c:pt idx="328">
                  <c:v>1.8377248902110781E-2</c:v>
                </c:pt>
                <c:pt idx="329">
                  <c:v>1.8525995183453749E-2</c:v>
                </c:pt>
                <c:pt idx="330">
                  <c:v>1.8525995183453749E-2</c:v>
                </c:pt>
                <c:pt idx="331">
                  <c:v>1.8525995183453749E-2</c:v>
                </c:pt>
                <c:pt idx="332">
                  <c:v>1.8734948292959342E-2</c:v>
                </c:pt>
                <c:pt idx="333">
                  <c:v>1.8734948292959342E-2</c:v>
                </c:pt>
                <c:pt idx="334">
                  <c:v>1.8734948292959342E-2</c:v>
                </c:pt>
                <c:pt idx="335">
                  <c:v>1.8734948292959342E-2</c:v>
                </c:pt>
                <c:pt idx="336">
                  <c:v>1.9082022949426264E-2</c:v>
                </c:pt>
                <c:pt idx="337">
                  <c:v>1.9138688199461681E-2</c:v>
                </c:pt>
                <c:pt idx="338">
                  <c:v>1.9138688199461681E-2</c:v>
                </c:pt>
                <c:pt idx="339">
                  <c:v>1.9195353449497098E-2</c:v>
                </c:pt>
                <c:pt idx="340">
                  <c:v>1.9195353449497098E-2</c:v>
                </c:pt>
                <c:pt idx="341">
                  <c:v>1.9195353449497098E-2</c:v>
                </c:pt>
                <c:pt idx="342">
                  <c:v>1.9195353449497098E-2</c:v>
                </c:pt>
                <c:pt idx="343">
                  <c:v>1.9195353449497098E-2</c:v>
                </c:pt>
                <c:pt idx="344">
                  <c:v>1.9195353449497098E-2</c:v>
                </c:pt>
                <c:pt idx="345">
                  <c:v>1.919889502762431E-2</c:v>
                </c:pt>
                <c:pt idx="346">
                  <c:v>1.9213061340133165E-2</c:v>
                </c:pt>
                <c:pt idx="347">
                  <c:v>1.9227227652642016E-2</c:v>
                </c:pt>
                <c:pt idx="348">
                  <c:v>1.9319308683949564E-2</c:v>
                </c:pt>
                <c:pt idx="349">
                  <c:v>1.9319308683949564E-2</c:v>
                </c:pt>
                <c:pt idx="350">
                  <c:v>1.9319308683949564E-2</c:v>
                </c:pt>
                <c:pt idx="351">
                  <c:v>1.9319308683949564E-2</c:v>
                </c:pt>
                <c:pt idx="352">
                  <c:v>1.9319308683949564E-2</c:v>
                </c:pt>
                <c:pt idx="353">
                  <c:v>1.9319308683949564E-2</c:v>
                </c:pt>
                <c:pt idx="354">
                  <c:v>1.9319308683949564E-2</c:v>
                </c:pt>
                <c:pt idx="355">
                  <c:v>1.9319308683949564E-2</c:v>
                </c:pt>
                <c:pt idx="356">
                  <c:v>1.9371546961325967E-2</c:v>
                </c:pt>
                <c:pt idx="357">
                  <c:v>1.9371546961325967E-2</c:v>
                </c:pt>
                <c:pt idx="358">
                  <c:v>1.9371546961325967E-2</c:v>
                </c:pt>
                <c:pt idx="359">
                  <c:v>1.9371546961325967E-2</c:v>
                </c:pt>
                <c:pt idx="360">
                  <c:v>1.941183241252302E-2</c:v>
                </c:pt>
                <c:pt idx="361">
                  <c:v>1.941183241252302E-2</c:v>
                </c:pt>
                <c:pt idx="362">
                  <c:v>1.941183241252302E-2</c:v>
                </c:pt>
                <c:pt idx="363">
                  <c:v>1.941183241252302E-2</c:v>
                </c:pt>
                <c:pt idx="364">
                  <c:v>1.941183241252302E-2</c:v>
                </c:pt>
                <c:pt idx="365">
                  <c:v>1.941183241252302E-2</c:v>
                </c:pt>
                <c:pt idx="366">
                  <c:v>1.941183241252302E-2</c:v>
                </c:pt>
                <c:pt idx="367">
                  <c:v>1.9439722340274832E-2</c:v>
                </c:pt>
                <c:pt idx="368">
                  <c:v>1.9443263918402041E-2</c:v>
                </c:pt>
                <c:pt idx="369">
                  <c:v>1.9443263918402041E-2</c:v>
                </c:pt>
                <c:pt idx="370">
                  <c:v>1.9443263918402041E-2</c:v>
                </c:pt>
                <c:pt idx="371">
                  <c:v>1.9606176512253864E-2</c:v>
                </c:pt>
                <c:pt idx="372">
                  <c:v>1.9606176512253864E-2</c:v>
                </c:pt>
                <c:pt idx="373">
                  <c:v>1.9606176512253864E-2</c:v>
                </c:pt>
                <c:pt idx="374">
                  <c:v>1.9606176512253864E-2</c:v>
                </c:pt>
                <c:pt idx="375">
                  <c:v>1.9606176512253864E-2</c:v>
                </c:pt>
                <c:pt idx="376">
                  <c:v>1.9606176512253864E-2</c:v>
                </c:pt>
                <c:pt idx="377">
                  <c:v>1.9606176512253864E-2</c:v>
                </c:pt>
                <c:pt idx="378">
                  <c:v>1.9606176512253864E-2</c:v>
                </c:pt>
                <c:pt idx="379">
                  <c:v>1.9737214902960761E-2</c:v>
                </c:pt>
                <c:pt idx="380">
                  <c:v>1.9737214902960761E-2</c:v>
                </c:pt>
                <c:pt idx="381">
                  <c:v>1.9737214902960761E-2</c:v>
                </c:pt>
                <c:pt idx="382">
                  <c:v>1.9737214902960761E-2</c:v>
                </c:pt>
                <c:pt idx="383">
                  <c:v>1.9737214902960761E-2</c:v>
                </c:pt>
                <c:pt idx="384">
                  <c:v>1.9885961184303726E-2</c:v>
                </c:pt>
                <c:pt idx="385">
                  <c:v>2.0091372715682107E-2</c:v>
                </c:pt>
                <c:pt idx="386">
                  <c:v>2.0151579543844739E-2</c:v>
                </c:pt>
                <c:pt idx="387">
                  <c:v>2.0151579543844739E-2</c:v>
                </c:pt>
                <c:pt idx="388">
                  <c:v>2.0151579543844739E-2</c:v>
                </c:pt>
                <c:pt idx="389">
                  <c:v>2.0151579543844739E-2</c:v>
                </c:pt>
                <c:pt idx="390">
                  <c:v>2.0151579543844739E-2</c:v>
                </c:pt>
                <c:pt idx="391">
                  <c:v>2.0151579543844739E-2</c:v>
                </c:pt>
                <c:pt idx="392">
                  <c:v>2.0151579543844739E-2</c:v>
                </c:pt>
                <c:pt idx="393">
                  <c:v>2.0438447372149029E-2</c:v>
                </c:pt>
                <c:pt idx="394">
                  <c:v>2.0438447372149029E-2</c:v>
                </c:pt>
                <c:pt idx="395">
                  <c:v>2.0438447372149029E-2</c:v>
                </c:pt>
                <c:pt idx="396">
                  <c:v>2.0438447372149029E-2</c:v>
                </c:pt>
                <c:pt idx="397">
                  <c:v>2.0438447372149029E-2</c:v>
                </c:pt>
                <c:pt idx="398">
                  <c:v>2.0438447372149029E-2</c:v>
                </c:pt>
                <c:pt idx="399">
                  <c:v>2.0438447372149029E-2</c:v>
                </c:pt>
                <c:pt idx="400">
                  <c:v>2.0438447372149029E-2</c:v>
                </c:pt>
                <c:pt idx="401">
                  <c:v>2.0502195778438873E-2</c:v>
                </c:pt>
                <c:pt idx="402">
                  <c:v>2.0558861028474287E-2</c:v>
                </c:pt>
                <c:pt idx="403">
                  <c:v>2.0558861028474287E-2</c:v>
                </c:pt>
                <c:pt idx="404">
                  <c:v>2.0558861028474287E-2</c:v>
                </c:pt>
                <c:pt idx="405">
                  <c:v>2.0558861028474287E-2</c:v>
                </c:pt>
                <c:pt idx="406">
                  <c:v>2.0615526278509703E-2</c:v>
                </c:pt>
                <c:pt idx="407">
                  <c:v>2.0615526278509703E-2</c:v>
                </c:pt>
                <c:pt idx="408">
                  <c:v>2.0615526278509703E-2</c:v>
                </c:pt>
                <c:pt idx="409">
                  <c:v>2.0615526278509703E-2</c:v>
                </c:pt>
                <c:pt idx="410">
                  <c:v>2.0615526278509703E-2</c:v>
                </c:pt>
                <c:pt idx="411">
                  <c:v>2.0615526278509703E-2</c:v>
                </c:pt>
                <c:pt idx="412">
                  <c:v>2.0626151012891343E-2</c:v>
                </c:pt>
                <c:pt idx="413">
                  <c:v>2.0626151012891343E-2</c:v>
                </c:pt>
                <c:pt idx="414">
                  <c:v>2.0650942059781838E-2</c:v>
                </c:pt>
                <c:pt idx="415">
                  <c:v>2.0650942059781838E-2</c:v>
                </c:pt>
                <c:pt idx="416">
                  <c:v>2.0650942059781838E-2</c:v>
                </c:pt>
                <c:pt idx="417">
                  <c:v>2.0650942059781838E-2</c:v>
                </c:pt>
                <c:pt idx="418">
                  <c:v>2.0820937809888085E-2</c:v>
                </c:pt>
                <c:pt idx="419">
                  <c:v>2.0859895169287435E-2</c:v>
                </c:pt>
                <c:pt idx="420">
                  <c:v>2.0859895169287435E-2</c:v>
                </c:pt>
                <c:pt idx="421">
                  <c:v>2.0859895169287435E-2</c:v>
                </c:pt>
                <c:pt idx="422">
                  <c:v>2.0859895169287435E-2</c:v>
                </c:pt>
                <c:pt idx="423">
                  <c:v>2.0948434622467767E-2</c:v>
                </c:pt>
                <c:pt idx="424">
                  <c:v>2.0990933559994335E-2</c:v>
                </c:pt>
                <c:pt idx="425">
                  <c:v>2.0990933559994335E-2</c:v>
                </c:pt>
                <c:pt idx="426">
                  <c:v>2.0990933559994335E-2</c:v>
                </c:pt>
                <c:pt idx="427">
                  <c:v>2.0990933559994335E-2</c:v>
                </c:pt>
                <c:pt idx="428">
                  <c:v>2.0990933559994335E-2</c:v>
                </c:pt>
                <c:pt idx="429">
                  <c:v>2.1338008216461257E-2</c:v>
                </c:pt>
                <c:pt idx="430">
                  <c:v>2.1578835529111773E-2</c:v>
                </c:pt>
                <c:pt idx="431">
                  <c:v>2.1578835529111773E-2</c:v>
                </c:pt>
                <c:pt idx="432">
                  <c:v>2.1578835529111773E-2</c:v>
                </c:pt>
                <c:pt idx="433">
                  <c:v>2.1578835529111773E-2</c:v>
                </c:pt>
                <c:pt idx="434">
                  <c:v>2.1578835529111773E-2</c:v>
                </c:pt>
                <c:pt idx="435">
                  <c:v>2.1578835529111773E-2</c:v>
                </c:pt>
                <c:pt idx="436">
                  <c:v>2.1578835529111773E-2</c:v>
                </c:pt>
                <c:pt idx="437">
                  <c:v>2.159654341974784E-2</c:v>
                </c:pt>
                <c:pt idx="438">
                  <c:v>2.159654341974784E-2</c:v>
                </c:pt>
                <c:pt idx="439">
                  <c:v>2.159654341974784E-2</c:v>
                </c:pt>
                <c:pt idx="440">
                  <c:v>2.159654341974784E-2</c:v>
                </c:pt>
                <c:pt idx="441">
                  <c:v>2.1603626576002267E-2</c:v>
                </c:pt>
                <c:pt idx="442">
                  <c:v>2.1603626576002267E-2</c:v>
                </c:pt>
                <c:pt idx="443">
                  <c:v>2.1603626576002267E-2</c:v>
                </c:pt>
                <c:pt idx="444">
                  <c:v>2.1603626576002267E-2</c:v>
                </c:pt>
                <c:pt idx="445">
                  <c:v>2.1603626576002267E-2</c:v>
                </c:pt>
                <c:pt idx="446">
                  <c:v>2.1603626576002267E-2</c:v>
                </c:pt>
                <c:pt idx="447">
                  <c:v>2.1603626576002267E-2</c:v>
                </c:pt>
                <c:pt idx="448">
                  <c:v>2.1670916560419324E-2</c:v>
                </c:pt>
                <c:pt idx="449">
                  <c:v>2.1670916560419324E-2</c:v>
                </c:pt>
                <c:pt idx="450">
                  <c:v>2.1670916560419324E-2</c:v>
                </c:pt>
                <c:pt idx="451">
                  <c:v>2.1720498654200313E-2</c:v>
                </c:pt>
                <c:pt idx="452">
                  <c:v>2.1741748122963596E-2</c:v>
                </c:pt>
                <c:pt idx="453">
                  <c:v>2.1741748122963596E-2</c:v>
                </c:pt>
                <c:pt idx="454">
                  <c:v>2.1741748122963596E-2</c:v>
                </c:pt>
                <c:pt idx="455">
                  <c:v>2.1795580110497238E-2</c:v>
                </c:pt>
                <c:pt idx="456">
                  <c:v>2.1795580110497238E-2</c:v>
                </c:pt>
                <c:pt idx="457">
                  <c:v>2.1795580110497238E-2</c:v>
                </c:pt>
                <c:pt idx="458">
                  <c:v>2.1795580110497238E-2</c:v>
                </c:pt>
                <c:pt idx="459">
                  <c:v>2.1892265193370165E-2</c:v>
                </c:pt>
                <c:pt idx="460">
                  <c:v>2.1892265193370165E-2</c:v>
                </c:pt>
                <c:pt idx="461">
                  <c:v>2.1892265193370165E-2</c:v>
                </c:pt>
                <c:pt idx="462">
                  <c:v>2.1996741748122963E-2</c:v>
                </c:pt>
                <c:pt idx="463">
                  <c:v>2.1996741748122963E-2</c:v>
                </c:pt>
                <c:pt idx="464">
                  <c:v>2.1996741748122963E-2</c:v>
                </c:pt>
                <c:pt idx="465">
                  <c:v>2.1996741748122963E-2</c:v>
                </c:pt>
                <c:pt idx="466">
                  <c:v>2.1996741748122963E-2</c:v>
                </c:pt>
                <c:pt idx="467">
                  <c:v>2.2071114888794447E-2</c:v>
                </c:pt>
                <c:pt idx="468">
                  <c:v>2.2071114888794447E-2</c:v>
                </c:pt>
                <c:pt idx="469">
                  <c:v>2.2071114888794447E-2</c:v>
                </c:pt>
                <c:pt idx="470">
                  <c:v>2.2134863295084291E-2</c:v>
                </c:pt>
                <c:pt idx="471">
                  <c:v>2.2414647967134157E-2</c:v>
                </c:pt>
                <c:pt idx="472">
                  <c:v>2.2414647967134157E-2</c:v>
                </c:pt>
                <c:pt idx="473">
                  <c:v>2.2414647967134157E-2</c:v>
                </c:pt>
                <c:pt idx="474">
                  <c:v>2.2414647967134157E-2</c:v>
                </c:pt>
                <c:pt idx="475">
                  <c:v>2.2414647967134157E-2</c:v>
                </c:pt>
                <c:pt idx="476">
                  <c:v>2.2414647967134157E-2</c:v>
                </c:pt>
                <c:pt idx="477">
                  <c:v>2.2414647967134157E-2</c:v>
                </c:pt>
                <c:pt idx="478">
                  <c:v>2.2414647967134157E-2</c:v>
                </c:pt>
                <c:pt idx="479">
                  <c:v>2.2435897435897436E-2</c:v>
                </c:pt>
                <c:pt idx="480">
                  <c:v>2.2744014732965005E-2</c:v>
                </c:pt>
                <c:pt idx="481">
                  <c:v>2.2744014732965005E-2</c:v>
                </c:pt>
                <c:pt idx="482">
                  <c:v>2.2767034990791895E-2</c:v>
                </c:pt>
                <c:pt idx="483">
                  <c:v>2.2767034990791895E-2</c:v>
                </c:pt>
                <c:pt idx="484">
                  <c:v>2.286487108655617E-2</c:v>
                </c:pt>
                <c:pt idx="485">
                  <c:v>2.2963592576852248E-2</c:v>
                </c:pt>
                <c:pt idx="486">
                  <c:v>2.2963592576852248E-2</c:v>
                </c:pt>
                <c:pt idx="487">
                  <c:v>2.2963592576852248E-2</c:v>
                </c:pt>
                <c:pt idx="488">
                  <c:v>2.2963592576852248E-2</c:v>
                </c:pt>
                <c:pt idx="489">
                  <c:v>2.2963592576852248E-2</c:v>
                </c:pt>
                <c:pt idx="490">
                  <c:v>2.3101714123813569E-2</c:v>
                </c:pt>
                <c:pt idx="491">
                  <c:v>2.3101714123813569E-2</c:v>
                </c:pt>
                <c:pt idx="492">
                  <c:v>2.3161920951976202E-2</c:v>
                </c:pt>
                <c:pt idx="493">
                  <c:v>2.3161920951976202E-2</c:v>
                </c:pt>
                <c:pt idx="494">
                  <c:v>2.3324833545828018E-2</c:v>
                </c:pt>
                <c:pt idx="495">
                  <c:v>2.3324833545828018E-2</c:v>
                </c:pt>
                <c:pt idx="496">
                  <c:v>2.3324833545828018E-2</c:v>
                </c:pt>
                <c:pt idx="497">
                  <c:v>2.3324833545828018E-2</c:v>
                </c:pt>
                <c:pt idx="498">
                  <c:v>2.3342541436464088E-2</c:v>
                </c:pt>
                <c:pt idx="499">
                  <c:v>2.3342541436464088E-2</c:v>
                </c:pt>
                <c:pt idx="500">
                  <c:v>2.3342541436464088E-2</c:v>
                </c:pt>
                <c:pt idx="501">
                  <c:v>2.3342541436464088E-2</c:v>
                </c:pt>
                <c:pt idx="502">
                  <c:v>2.371794871794872E-2</c:v>
                </c:pt>
                <c:pt idx="503">
                  <c:v>2.371794871794872E-2</c:v>
                </c:pt>
                <c:pt idx="504">
                  <c:v>2.371794871794872E-2</c:v>
                </c:pt>
                <c:pt idx="505">
                  <c:v>2.371794871794872E-2</c:v>
                </c:pt>
                <c:pt idx="506">
                  <c:v>2.371794871794872E-2</c:v>
                </c:pt>
                <c:pt idx="507">
                  <c:v>2.371794871794872E-2</c:v>
                </c:pt>
                <c:pt idx="508">
                  <c:v>2.371794871794872E-2</c:v>
                </c:pt>
                <c:pt idx="509">
                  <c:v>2.3749822921093639E-2</c:v>
                </c:pt>
                <c:pt idx="510">
                  <c:v>2.3749822921093639E-2</c:v>
                </c:pt>
                <c:pt idx="511">
                  <c:v>2.3749822921093639E-2</c:v>
                </c:pt>
                <c:pt idx="512">
                  <c:v>2.3749822921093639E-2</c:v>
                </c:pt>
                <c:pt idx="513">
                  <c:v>2.3965859186853664E-2</c:v>
                </c:pt>
                <c:pt idx="514">
                  <c:v>2.3965859186853664E-2</c:v>
                </c:pt>
                <c:pt idx="515">
                  <c:v>2.4018982858761861E-2</c:v>
                </c:pt>
                <c:pt idx="516">
                  <c:v>2.4018982858761861E-2</c:v>
                </c:pt>
                <c:pt idx="517">
                  <c:v>2.4018982858761861E-2</c:v>
                </c:pt>
                <c:pt idx="518">
                  <c:v>2.4018982858761861E-2</c:v>
                </c:pt>
                <c:pt idx="519">
                  <c:v>2.4114605468196628E-2</c:v>
                </c:pt>
                <c:pt idx="520">
                  <c:v>2.4114605468196628E-2</c:v>
                </c:pt>
                <c:pt idx="521">
                  <c:v>2.4114605468196628E-2</c:v>
                </c:pt>
                <c:pt idx="522">
                  <c:v>2.4114605468196628E-2</c:v>
                </c:pt>
                <c:pt idx="523">
                  <c:v>2.4412098030882564E-2</c:v>
                </c:pt>
                <c:pt idx="524">
                  <c:v>2.4412098030882564E-2</c:v>
                </c:pt>
                <c:pt idx="525">
                  <c:v>2.4412098030882564E-2</c:v>
                </c:pt>
                <c:pt idx="526">
                  <c:v>2.4412098030882564E-2</c:v>
                </c:pt>
                <c:pt idx="527">
                  <c:v>2.4762714265476698E-2</c:v>
                </c:pt>
                <c:pt idx="528">
                  <c:v>2.4762714265476698E-2</c:v>
                </c:pt>
                <c:pt idx="529">
                  <c:v>2.4762714265476698E-2</c:v>
                </c:pt>
                <c:pt idx="530">
                  <c:v>2.4762714265476698E-2</c:v>
                </c:pt>
                <c:pt idx="531">
                  <c:v>2.4787062615101288E-2</c:v>
                </c:pt>
                <c:pt idx="532">
                  <c:v>2.4787062615101288E-2</c:v>
                </c:pt>
                <c:pt idx="533">
                  <c:v>2.4787062615101288E-2</c:v>
                </c:pt>
                <c:pt idx="534">
                  <c:v>2.4787062615101288E-2</c:v>
                </c:pt>
                <c:pt idx="535">
                  <c:v>2.4787062615101288E-2</c:v>
                </c:pt>
                <c:pt idx="536">
                  <c:v>2.4787062615101288E-2</c:v>
                </c:pt>
                <c:pt idx="537">
                  <c:v>2.4787062615101288E-2</c:v>
                </c:pt>
                <c:pt idx="538">
                  <c:v>2.4830004249893751E-2</c:v>
                </c:pt>
                <c:pt idx="539">
                  <c:v>2.4830004249893751E-2</c:v>
                </c:pt>
                <c:pt idx="540">
                  <c:v>2.4830004249893751E-2</c:v>
                </c:pt>
                <c:pt idx="541">
                  <c:v>2.4830004249893751E-2</c:v>
                </c:pt>
                <c:pt idx="542">
                  <c:v>2.4858336874911464E-2</c:v>
                </c:pt>
                <c:pt idx="543">
                  <c:v>2.4989375265618358E-2</c:v>
                </c:pt>
                <c:pt idx="544">
                  <c:v>2.4989375265618358E-2</c:v>
                </c:pt>
                <c:pt idx="545">
                  <c:v>2.4989375265618358E-2</c:v>
                </c:pt>
                <c:pt idx="546">
                  <c:v>2.4989375265618358E-2</c:v>
                </c:pt>
                <c:pt idx="547">
                  <c:v>2.4989375265618358E-2</c:v>
                </c:pt>
                <c:pt idx="548">
                  <c:v>2.4989375265618358E-2</c:v>
                </c:pt>
                <c:pt idx="549">
                  <c:v>2.4989375265618358E-2</c:v>
                </c:pt>
                <c:pt idx="550">
                  <c:v>2.4989375265618358E-2</c:v>
                </c:pt>
                <c:pt idx="551">
                  <c:v>2.4989375265618358E-2</c:v>
                </c:pt>
                <c:pt idx="552">
                  <c:v>2.4989375265618358E-2</c:v>
                </c:pt>
                <c:pt idx="553">
                  <c:v>2.4989375265618358E-2</c:v>
                </c:pt>
                <c:pt idx="554">
                  <c:v>2.5074815837937383E-2</c:v>
                </c:pt>
                <c:pt idx="555">
                  <c:v>2.5074815837937383E-2</c:v>
                </c:pt>
                <c:pt idx="556">
                  <c:v>2.5074815837937383E-2</c:v>
                </c:pt>
                <c:pt idx="557">
                  <c:v>2.5074815837937383E-2</c:v>
                </c:pt>
                <c:pt idx="558">
                  <c:v>2.5074815837937383E-2</c:v>
                </c:pt>
                <c:pt idx="559">
                  <c:v>2.5074815837937383E-2</c:v>
                </c:pt>
                <c:pt idx="560">
                  <c:v>2.513812154696133E-2</c:v>
                </c:pt>
                <c:pt idx="561">
                  <c:v>2.5212494687632814E-2</c:v>
                </c:pt>
                <c:pt idx="562">
                  <c:v>2.5361240968975775E-2</c:v>
                </c:pt>
                <c:pt idx="563">
                  <c:v>2.5361240968975775E-2</c:v>
                </c:pt>
                <c:pt idx="564">
                  <c:v>2.5361240968975775E-2</c:v>
                </c:pt>
                <c:pt idx="565">
                  <c:v>2.5361240968975775E-2</c:v>
                </c:pt>
                <c:pt idx="566">
                  <c:v>2.5361240968975775E-2</c:v>
                </c:pt>
                <c:pt idx="567">
                  <c:v>2.5361240968975775E-2</c:v>
                </c:pt>
                <c:pt idx="568">
                  <c:v>2.5361240968975775E-2</c:v>
                </c:pt>
                <c:pt idx="569">
                  <c:v>2.5414364640883983E-2</c:v>
                </c:pt>
                <c:pt idx="570">
                  <c:v>2.5442697265901686E-2</c:v>
                </c:pt>
                <c:pt idx="571">
                  <c:v>2.5506445672191531E-2</c:v>
                </c:pt>
                <c:pt idx="572">
                  <c:v>2.5506445672191531E-2</c:v>
                </c:pt>
                <c:pt idx="573">
                  <c:v>2.5506445672191531E-2</c:v>
                </c:pt>
                <c:pt idx="574">
                  <c:v>2.5506445672191531E-2</c:v>
                </c:pt>
                <c:pt idx="575">
                  <c:v>2.5506445672191531E-2</c:v>
                </c:pt>
                <c:pt idx="576">
                  <c:v>2.5506445672191531E-2</c:v>
                </c:pt>
                <c:pt idx="577">
                  <c:v>2.5506445672191531E-2</c:v>
                </c:pt>
                <c:pt idx="578">
                  <c:v>2.5506445672191531E-2</c:v>
                </c:pt>
                <c:pt idx="579">
                  <c:v>2.5563110922226944E-2</c:v>
                </c:pt>
                <c:pt idx="580">
                  <c:v>2.5563110922226944E-2</c:v>
                </c:pt>
                <c:pt idx="581">
                  <c:v>2.5563110922226944E-2</c:v>
                </c:pt>
                <c:pt idx="582">
                  <c:v>2.5563110922226944E-2</c:v>
                </c:pt>
                <c:pt idx="583">
                  <c:v>2.5563110922226944E-2</c:v>
                </c:pt>
                <c:pt idx="584">
                  <c:v>2.5563110922226944E-2</c:v>
                </c:pt>
                <c:pt idx="585">
                  <c:v>2.5563110922226944E-2</c:v>
                </c:pt>
                <c:pt idx="586">
                  <c:v>2.5563110922226944E-2</c:v>
                </c:pt>
                <c:pt idx="587">
                  <c:v>2.5563110922226944E-2</c:v>
                </c:pt>
                <c:pt idx="588">
                  <c:v>2.5563110922226944E-2</c:v>
                </c:pt>
                <c:pt idx="589">
                  <c:v>2.5563110922226944E-2</c:v>
                </c:pt>
                <c:pt idx="590">
                  <c:v>2.5563110922226944E-2</c:v>
                </c:pt>
                <c:pt idx="591">
                  <c:v>2.5563110922226944E-2</c:v>
                </c:pt>
                <c:pt idx="592">
                  <c:v>2.5563110922226944E-2</c:v>
                </c:pt>
                <c:pt idx="593">
                  <c:v>2.5563110922226944E-2</c:v>
                </c:pt>
                <c:pt idx="594">
                  <c:v>2.5679097605893184E-2</c:v>
                </c:pt>
                <c:pt idx="595">
                  <c:v>2.5679097605893184E-2</c:v>
                </c:pt>
                <c:pt idx="596">
                  <c:v>2.5679097605893184E-2</c:v>
                </c:pt>
                <c:pt idx="597">
                  <c:v>2.5679097605893184E-2</c:v>
                </c:pt>
                <c:pt idx="598">
                  <c:v>2.5679097605893184E-2</c:v>
                </c:pt>
                <c:pt idx="599">
                  <c:v>2.5679097605893184E-2</c:v>
                </c:pt>
                <c:pt idx="600">
                  <c:v>2.5679097605893184E-2</c:v>
                </c:pt>
                <c:pt idx="601">
                  <c:v>2.6055390281909618E-2</c:v>
                </c:pt>
                <c:pt idx="602">
                  <c:v>2.6055390281909618E-2</c:v>
                </c:pt>
                <c:pt idx="603">
                  <c:v>2.6087264485054537E-2</c:v>
                </c:pt>
                <c:pt idx="604">
                  <c:v>2.6087264485054537E-2</c:v>
                </c:pt>
                <c:pt idx="605">
                  <c:v>2.6087264485054537E-2</c:v>
                </c:pt>
                <c:pt idx="606">
                  <c:v>2.6087264485054537E-2</c:v>
                </c:pt>
                <c:pt idx="607">
                  <c:v>2.6087264485054537E-2</c:v>
                </c:pt>
                <c:pt idx="608">
                  <c:v>2.6381215469613258E-2</c:v>
                </c:pt>
                <c:pt idx="609">
                  <c:v>2.6381215469613258E-2</c:v>
                </c:pt>
                <c:pt idx="610">
                  <c:v>2.6381215469613258E-2</c:v>
                </c:pt>
                <c:pt idx="611">
                  <c:v>2.6381215469613258E-2</c:v>
                </c:pt>
                <c:pt idx="612">
                  <c:v>2.6381215469613258E-2</c:v>
                </c:pt>
                <c:pt idx="613">
                  <c:v>2.6381215469613258E-2</c:v>
                </c:pt>
                <c:pt idx="614">
                  <c:v>2.6579543844737211E-2</c:v>
                </c:pt>
                <c:pt idx="615">
                  <c:v>2.6579543844737211E-2</c:v>
                </c:pt>
                <c:pt idx="616">
                  <c:v>2.6579543844737211E-2</c:v>
                </c:pt>
                <c:pt idx="617">
                  <c:v>2.6579543844737211E-2</c:v>
                </c:pt>
                <c:pt idx="618">
                  <c:v>2.6579543844737211E-2</c:v>
                </c:pt>
                <c:pt idx="619">
                  <c:v>2.6579543844737211E-2</c:v>
                </c:pt>
                <c:pt idx="620">
                  <c:v>2.6806204844878882E-2</c:v>
                </c:pt>
                <c:pt idx="621">
                  <c:v>2.6806204844878882E-2</c:v>
                </c:pt>
                <c:pt idx="622">
                  <c:v>2.6806204844878882E-2</c:v>
                </c:pt>
                <c:pt idx="623">
                  <c:v>2.6806204844878882E-2</c:v>
                </c:pt>
                <c:pt idx="624">
                  <c:v>2.6845162204278225E-2</c:v>
                </c:pt>
                <c:pt idx="625">
                  <c:v>2.6845162204278225E-2</c:v>
                </c:pt>
                <c:pt idx="626">
                  <c:v>2.6845162204278225E-2</c:v>
                </c:pt>
                <c:pt idx="627">
                  <c:v>2.6845162204278225E-2</c:v>
                </c:pt>
                <c:pt idx="628">
                  <c:v>2.6845162204278225E-2</c:v>
                </c:pt>
                <c:pt idx="629">
                  <c:v>2.6845162204278225E-2</c:v>
                </c:pt>
                <c:pt idx="630">
                  <c:v>2.69159937668225E-2</c:v>
                </c:pt>
                <c:pt idx="631">
                  <c:v>2.69159937668225E-2</c:v>
                </c:pt>
                <c:pt idx="632">
                  <c:v>2.69159937668225E-2</c:v>
                </c:pt>
                <c:pt idx="633">
                  <c:v>2.6937243235585776E-2</c:v>
                </c:pt>
                <c:pt idx="634">
                  <c:v>2.6937243235585776E-2</c:v>
                </c:pt>
                <c:pt idx="635">
                  <c:v>2.6937243235585776E-2</c:v>
                </c:pt>
                <c:pt idx="636">
                  <c:v>2.7390565235869104E-2</c:v>
                </c:pt>
                <c:pt idx="637">
                  <c:v>2.7443688907777302E-2</c:v>
                </c:pt>
                <c:pt idx="638">
                  <c:v>2.7445262942500513E-2</c:v>
                </c:pt>
                <c:pt idx="639">
                  <c:v>2.751806204844879E-2</c:v>
                </c:pt>
                <c:pt idx="640">
                  <c:v>2.751806204844879E-2</c:v>
                </c:pt>
                <c:pt idx="641">
                  <c:v>2.751806204844879E-2</c:v>
                </c:pt>
                <c:pt idx="642">
                  <c:v>2.751806204844879E-2</c:v>
                </c:pt>
                <c:pt idx="643">
                  <c:v>2.751806204844879E-2</c:v>
                </c:pt>
                <c:pt idx="644">
                  <c:v>2.751806204844879E-2</c:v>
                </c:pt>
                <c:pt idx="645">
                  <c:v>2.7528686782830429E-2</c:v>
                </c:pt>
                <c:pt idx="646">
                  <c:v>2.7528686782830429E-2</c:v>
                </c:pt>
                <c:pt idx="647">
                  <c:v>2.7528686782830429E-2</c:v>
                </c:pt>
                <c:pt idx="648">
                  <c:v>2.7744723048590453E-2</c:v>
                </c:pt>
                <c:pt idx="649">
                  <c:v>2.7744723048590453E-2</c:v>
                </c:pt>
                <c:pt idx="650">
                  <c:v>2.7744723048590453E-2</c:v>
                </c:pt>
                <c:pt idx="651">
                  <c:v>2.7744723048590453E-2</c:v>
                </c:pt>
                <c:pt idx="652">
                  <c:v>2.7744723048590453E-2</c:v>
                </c:pt>
                <c:pt idx="653">
                  <c:v>2.7744723048590453E-2</c:v>
                </c:pt>
                <c:pt idx="654">
                  <c:v>2.7744723048590453E-2</c:v>
                </c:pt>
                <c:pt idx="655">
                  <c:v>2.7744723048590453E-2</c:v>
                </c:pt>
                <c:pt idx="656">
                  <c:v>2.7744723048590453E-2</c:v>
                </c:pt>
                <c:pt idx="657">
                  <c:v>2.7748264626717666E-2</c:v>
                </c:pt>
                <c:pt idx="658">
                  <c:v>2.7748264626717666E-2</c:v>
                </c:pt>
                <c:pt idx="659">
                  <c:v>2.7797846720498658E-2</c:v>
                </c:pt>
                <c:pt idx="660">
                  <c:v>2.7797846720498658E-2</c:v>
                </c:pt>
                <c:pt idx="661">
                  <c:v>2.7815554611134722E-2</c:v>
                </c:pt>
                <c:pt idx="662">
                  <c:v>2.7889927751806206E-2</c:v>
                </c:pt>
                <c:pt idx="663">
                  <c:v>2.7907635642442273E-2</c:v>
                </c:pt>
                <c:pt idx="664">
                  <c:v>2.7907635642442273E-2</c:v>
                </c:pt>
                <c:pt idx="665">
                  <c:v>2.7907635642442273E-2</c:v>
                </c:pt>
                <c:pt idx="666">
                  <c:v>2.7907635642442273E-2</c:v>
                </c:pt>
                <c:pt idx="667">
                  <c:v>2.7907635642442273E-2</c:v>
                </c:pt>
                <c:pt idx="668">
                  <c:v>2.7907635642442273E-2</c:v>
                </c:pt>
                <c:pt idx="669">
                  <c:v>2.7907635642442273E-2</c:v>
                </c:pt>
                <c:pt idx="670">
                  <c:v>2.7907635642442273E-2</c:v>
                </c:pt>
                <c:pt idx="671">
                  <c:v>2.80209661425131E-2</c:v>
                </c:pt>
                <c:pt idx="672">
                  <c:v>2.80209661425131E-2</c:v>
                </c:pt>
                <c:pt idx="673">
                  <c:v>2.80209661425131E-2</c:v>
                </c:pt>
                <c:pt idx="674">
                  <c:v>2.80209661425131E-2</c:v>
                </c:pt>
                <c:pt idx="675">
                  <c:v>2.80209661425131E-2</c:v>
                </c:pt>
                <c:pt idx="676">
                  <c:v>2.807763139254852E-2</c:v>
                </c:pt>
                <c:pt idx="677">
                  <c:v>2.807763139254852E-2</c:v>
                </c:pt>
                <c:pt idx="678">
                  <c:v>2.807763139254852E-2</c:v>
                </c:pt>
                <c:pt idx="679">
                  <c:v>2.807763139254852E-2</c:v>
                </c:pt>
                <c:pt idx="680">
                  <c:v>2.807763139254852E-2</c:v>
                </c:pt>
                <c:pt idx="681">
                  <c:v>2.807763139254852E-2</c:v>
                </c:pt>
                <c:pt idx="682">
                  <c:v>2.819096189261935E-2</c:v>
                </c:pt>
                <c:pt idx="683">
                  <c:v>2.819096189261935E-2</c:v>
                </c:pt>
                <c:pt idx="684">
                  <c:v>2.819096189261935E-2</c:v>
                </c:pt>
                <c:pt idx="685">
                  <c:v>2.819096189261935E-2</c:v>
                </c:pt>
                <c:pt idx="686">
                  <c:v>2.819096189261935E-2</c:v>
                </c:pt>
                <c:pt idx="687">
                  <c:v>2.8899277518062053E-2</c:v>
                </c:pt>
                <c:pt idx="688">
                  <c:v>2.8920526986825332E-2</c:v>
                </c:pt>
                <c:pt idx="689">
                  <c:v>2.8920526986825332E-2</c:v>
                </c:pt>
                <c:pt idx="690">
                  <c:v>2.8920526986825332E-2</c:v>
                </c:pt>
                <c:pt idx="691">
                  <c:v>2.8920526986825332E-2</c:v>
                </c:pt>
                <c:pt idx="692">
                  <c:v>2.8920526986825332E-2</c:v>
                </c:pt>
                <c:pt idx="693">
                  <c:v>2.8920526986825332E-2</c:v>
                </c:pt>
                <c:pt idx="694">
                  <c:v>2.8945318033715826E-2</c:v>
                </c:pt>
                <c:pt idx="695">
                  <c:v>2.8945318033715826E-2</c:v>
                </c:pt>
                <c:pt idx="696">
                  <c:v>2.8998441705624028E-2</c:v>
                </c:pt>
                <c:pt idx="697">
                  <c:v>2.9055106955659441E-2</c:v>
                </c:pt>
                <c:pt idx="698">
                  <c:v>2.9055106955659441E-2</c:v>
                </c:pt>
                <c:pt idx="699">
                  <c:v>2.9055106955659441E-2</c:v>
                </c:pt>
                <c:pt idx="700">
                  <c:v>2.9055106955659441E-2</c:v>
                </c:pt>
                <c:pt idx="701">
                  <c:v>2.9055106955659441E-2</c:v>
                </c:pt>
                <c:pt idx="702">
                  <c:v>2.9055106955659441E-2</c:v>
                </c:pt>
                <c:pt idx="703">
                  <c:v>2.9055106955659445E-2</c:v>
                </c:pt>
                <c:pt idx="704">
                  <c:v>2.9097605893185999E-2</c:v>
                </c:pt>
                <c:pt idx="705">
                  <c:v>2.9097605893185999E-2</c:v>
                </c:pt>
                <c:pt idx="706">
                  <c:v>2.9097605893185999E-2</c:v>
                </c:pt>
                <c:pt idx="707">
                  <c:v>2.9097605893185999E-2</c:v>
                </c:pt>
                <c:pt idx="708">
                  <c:v>2.9097605893185999E-2</c:v>
                </c:pt>
                <c:pt idx="709">
                  <c:v>2.9097605893185999E-2</c:v>
                </c:pt>
                <c:pt idx="710">
                  <c:v>2.9214477971384049E-2</c:v>
                </c:pt>
                <c:pt idx="711">
                  <c:v>2.9214477971384049E-2</c:v>
                </c:pt>
                <c:pt idx="712">
                  <c:v>2.9214477971384049E-2</c:v>
                </c:pt>
                <c:pt idx="713">
                  <c:v>2.9214477971384049E-2</c:v>
                </c:pt>
                <c:pt idx="714">
                  <c:v>2.9214477971384049E-2</c:v>
                </c:pt>
                <c:pt idx="715">
                  <c:v>2.9214477971384049E-2</c:v>
                </c:pt>
                <c:pt idx="716">
                  <c:v>2.9522595268451621E-2</c:v>
                </c:pt>
                <c:pt idx="717">
                  <c:v>2.9522595268451621E-2</c:v>
                </c:pt>
                <c:pt idx="718">
                  <c:v>2.9522595268451621E-2</c:v>
                </c:pt>
                <c:pt idx="719">
                  <c:v>2.9568635784105398E-2</c:v>
                </c:pt>
                <c:pt idx="720">
                  <c:v>2.9568635784105398E-2</c:v>
                </c:pt>
                <c:pt idx="721">
                  <c:v>2.9568635784105398E-2</c:v>
                </c:pt>
                <c:pt idx="722">
                  <c:v>2.9604051565377529E-2</c:v>
                </c:pt>
                <c:pt idx="723">
                  <c:v>2.9604051565377529E-2</c:v>
                </c:pt>
                <c:pt idx="724">
                  <c:v>2.9604051565377529E-2</c:v>
                </c:pt>
                <c:pt idx="725">
                  <c:v>2.9604051565377529E-2</c:v>
                </c:pt>
                <c:pt idx="726">
                  <c:v>2.9749256268593285E-2</c:v>
                </c:pt>
                <c:pt idx="727">
                  <c:v>2.9873211503045762E-2</c:v>
                </c:pt>
                <c:pt idx="728">
                  <c:v>2.9873211503045762E-2</c:v>
                </c:pt>
                <c:pt idx="729">
                  <c:v>2.9873211503045762E-2</c:v>
                </c:pt>
                <c:pt idx="730">
                  <c:v>2.9873211503045762E-2</c:v>
                </c:pt>
                <c:pt idx="731">
                  <c:v>2.9873211503045762E-2</c:v>
                </c:pt>
                <c:pt idx="732">
                  <c:v>2.9873211503045762E-2</c:v>
                </c:pt>
                <c:pt idx="733">
                  <c:v>2.9873211503045762E-2</c:v>
                </c:pt>
                <c:pt idx="734">
                  <c:v>2.9883836237427394E-2</c:v>
                </c:pt>
                <c:pt idx="735">
                  <c:v>2.9883836237427394E-2</c:v>
                </c:pt>
                <c:pt idx="736">
                  <c:v>2.9883836237427394E-2</c:v>
                </c:pt>
                <c:pt idx="737">
                  <c:v>2.9883836237427394E-2</c:v>
                </c:pt>
                <c:pt idx="738">
                  <c:v>2.9883836237427394E-2</c:v>
                </c:pt>
                <c:pt idx="739">
                  <c:v>2.9883836237427394E-2</c:v>
                </c:pt>
                <c:pt idx="740">
                  <c:v>2.9965292534353313E-2</c:v>
                </c:pt>
                <c:pt idx="741">
                  <c:v>2.9965292534353313E-2</c:v>
                </c:pt>
                <c:pt idx="742">
                  <c:v>2.9965292534353313E-2</c:v>
                </c:pt>
                <c:pt idx="743">
                  <c:v>2.9965292534353313E-2</c:v>
                </c:pt>
                <c:pt idx="744">
                  <c:v>3.0060915143788072E-2</c:v>
                </c:pt>
                <c:pt idx="745">
                  <c:v>3.0060915143788072E-2</c:v>
                </c:pt>
                <c:pt idx="746">
                  <c:v>3.0064456721915284E-2</c:v>
                </c:pt>
                <c:pt idx="747">
                  <c:v>3.0064456721915284E-2</c:v>
                </c:pt>
                <c:pt idx="748">
                  <c:v>3.0064456721915284E-2</c:v>
                </c:pt>
                <c:pt idx="749">
                  <c:v>3.0064456721915284E-2</c:v>
                </c:pt>
                <c:pt idx="750">
                  <c:v>3.0064456721915284E-2</c:v>
                </c:pt>
                <c:pt idx="751">
                  <c:v>3.0064456721915284E-2</c:v>
                </c:pt>
                <c:pt idx="752">
                  <c:v>3.0110497237569065E-2</c:v>
                </c:pt>
                <c:pt idx="753">
                  <c:v>3.0110497237569065E-2</c:v>
                </c:pt>
                <c:pt idx="754">
                  <c:v>3.0110497237569065E-2</c:v>
                </c:pt>
                <c:pt idx="755">
                  <c:v>3.0110497237569065E-2</c:v>
                </c:pt>
                <c:pt idx="756">
                  <c:v>3.0110497237569065E-2</c:v>
                </c:pt>
                <c:pt idx="757">
                  <c:v>3.0315908768947443E-2</c:v>
                </c:pt>
                <c:pt idx="758">
                  <c:v>3.0347782972092362E-2</c:v>
                </c:pt>
                <c:pt idx="759">
                  <c:v>3.0347782972092362E-2</c:v>
                </c:pt>
                <c:pt idx="760">
                  <c:v>3.0347782972092362E-2</c:v>
                </c:pt>
                <c:pt idx="761">
                  <c:v>3.0347782972092362E-2</c:v>
                </c:pt>
                <c:pt idx="762">
                  <c:v>3.0347782972092362E-2</c:v>
                </c:pt>
                <c:pt idx="763">
                  <c:v>3.0347782972092362E-2</c:v>
                </c:pt>
                <c:pt idx="764">
                  <c:v>3.0391344383057083E-2</c:v>
                </c:pt>
                <c:pt idx="765">
                  <c:v>3.0391344383057083E-2</c:v>
                </c:pt>
                <c:pt idx="766">
                  <c:v>3.0391344383057083E-2</c:v>
                </c:pt>
                <c:pt idx="767">
                  <c:v>3.0391344383057083E-2</c:v>
                </c:pt>
                <c:pt idx="768">
                  <c:v>3.0391344383057083E-2</c:v>
                </c:pt>
                <c:pt idx="769">
                  <c:v>3.0391344383057083E-2</c:v>
                </c:pt>
                <c:pt idx="770">
                  <c:v>3.0391344383057083E-2</c:v>
                </c:pt>
                <c:pt idx="771">
                  <c:v>3.0391344383057083E-2</c:v>
                </c:pt>
                <c:pt idx="772">
                  <c:v>3.0391344383057083E-2</c:v>
                </c:pt>
                <c:pt idx="773">
                  <c:v>3.0524861878453043E-2</c:v>
                </c:pt>
                <c:pt idx="774">
                  <c:v>3.0524861878453043E-2</c:v>
                </c:pt>
                <c:pt idx="775">
                  <c:v>3.0524861878453043E-2</c:v>
                </c:pt>
                <c:pt idx="776">
                  <c:v>3.0585068706615665E-2</c:v>
                </c:pt>
                <c:pt idx="777">
                  <c:v>3.0585068706615665E-2</c:v>
                </c:pt>
                <c:pt idx="778">
                  <c:v>3.0585068706615665E-2</c:v>
                </c:pt>
                <c:pt idx="779">
                  <c:v>3.0585068706615665E-2</c:v>
                </c:pt>
                <c:pt idx="780">
                  <c:v>3.0585068706615665E-2</c:v>
                </c:pt>
                <c:pt idx="781">
                  <c:v>3.0585068706615665E-2</c:v>
                </c:pt>
                <c:pt idx="782">
                  <c:v>3.0585068706615665E-2</c:v>
                </c:pt>
                <c:pt idx="783">
                  <c:v>3.0648817112905517E-2</c:v>
                </c:pt>
                <c:pt idx="784">
                  <c:v>3.0648817112905517E-2</c:v>
                </c:pt>
                <c:pt idx="785">
                  <c:v>3.0949851253718654E-2</c:v>
                </c:pt>
                <c:pt idx="786">
                  <c:v>3.0949851253718654E-2</c:v>
                </c:pt>
                <c:pt idx="787">
                  <c:v>3.0949851253718654E-2</c:v>
                </c:pt>
                <c:pt idx="788">
                  <c:v>3.0949851253718654E-2</c:v>
                </c:pt>
                <c:pt idx="789">
                  <c:v>3.1038390706898993E-2</c:v>
                </c:pt>
                <c:pt idx="790">
                  <c:v>3.1038390706898993E-2</c:v>
                </c:pt>
                <c:pt idx="791">
                  <c:v>3.1038390706898993E-2</c:v>
                </c:pt>
                <c:pt idx="792">
                  <c:v>3.1038390706898993E-2</c:v>
                </c:pt>
                <c:pt idx="793">
                  <c:v>3.1449213769655759E-2</c:v>
                </c:pt>
                <c:pt idx="794">
                  <c:v>3.1449213769655759E-2</c:v>
                </c:pt>
                <c:pt idx="795">
                  <c:v>3.1449213769655759E-2</c:v>
                </c:pt>
                <c:pt idx="796">
                  <c:v>3.194149312933843E-2</c:v>
                </c:pt>
                <c:pt idx="797">
                  <c:v>3.194149312933843E-2</c:v>
                </c:pt>
                <c:pt idx="798">
                  <c:v>3.194149312933843E-2</c:v>
                </c:pt>
                <c:pt idx="799">
                  <c:v>3.2681682957926055E-2</c:v>
                </c:pt>
                <c:pt idx="800">
                  <c:v>3.2681682957926055E-2</c:v>
                </c:pt>
                <c:pt idx="801">
                  <c:v>3.2681682957926055E-2</c:v>
                </c:pt>
                <c:pt idx="802">
                  <c:v>3.2681682957926055E-2</c:v>
                </c:pt>
                <c:pt idx="803">
                  <c:v>3.2681682957926055E-2</c:v>
                </c:pt>
                <c:pt idx="804">
                  <c:v>3.2681682957926055E-2</c:v>
                </c:pt>
                <c:pt idx="805">
                  <c:v>3.2727723473579821E-2</c:v>
                </c:pt>
                <c:pt idx="806">
                  <c:v>3.2727723473579821E-2</c:v>
                </c:pt>
                <c:pt idx="807">
                  <c:v>3.2727723473579821E-2</c:v>
                </c:pt>
                <c:pt idx="808">
                  <c:v>3.2727723473579821E-2</c:v>
                </c:pt>
                <c:pt idx="809">
                  <c:v>3.2727723473579821E-2</c:v>
                </c:pt>
                <c:pt idx="810">
                  <c:v>3.2727723473579821E-2</c:v>
                </c:pt>
                <c:pt idx="811">
                  <c:v>3.2727723473579821E-2</c:v>
                </c:pt>
                <c:pt idx="812">
                  <c:v>3.2727723473579821E-2</c:v>
                </c:pt>
                <c:pt idx="813">
                  <c:v>3.2821132596685086E-2</c:v>
                </c:pt>
                <c:pt idx="814">
                  <c:v>3.2821132596685086E-2</c:v>
                </c:pt>
                <c:pt idx="815">
                  <c:v>3.2821132596685086E-2</c:v>
                </c:pt>
                <c:pt idx="816">
                  <c:v>3.2821132596685086E-2</c:v>
                </c:pt>
                <c:pt idx="817">
                  <c:v>3.289417764555886E-2</c:v>
                </c:pt>
                <c:pt idx="818">
                  <c:v>3.289417764555886E-2</c:v>
                </c:pt>
                <c:pt idx="819">
                  <c:v>3.289417764555886E-2</c:v>
                </c:pt>
                <c:pt idx="820">
                  <c:v>3.289417764555886E-2</c:v>
                </c:pt>
                <c:pt idx="821">
                  <c:v>3.289417764555886E-2</c:v>
                </c:pt>
                <c:pt idx="822">
                  <c:v>3.289417764555886E-2</c:v>
                </c:pt>
                <c:pt idx="823">
                  <c:v>3.2929593426830994E-2</c:v>
                </c:pt>
                <c:pt idx="824">
                  <c:v>3.2929593426830994E-2</c:v>
                </c:pt>
                <c:pt idx="825">
                  <c:v>3.2929593426830994E-2</c:v>
                </c:pt>
                <c:pt idx="826">
                  <c:v>3.2929593426830994E-2</c:v>
                </c:pt>
                <c:pt idx="827">
                  <c:v>3.2929593426830994E-2</c:v>
                </c:pt>
                <c:pt idx="828">
                  <c:v>3.298980025499363E-2</c:v>
                </c:pt>
                <c:pt idx="829">
                  <c:v>3.3152712848845453E-2</c:v>
                </c:pt>
                <c:pt idx="830">
                  <c:v>3.3152712848845453E-2</c:v>
                </c:pt>
                <c:pt idx="831">
                  <c:v>3.3152712848845453E-2</c:v>
                </c:pt>
                <c:pt idx="832">
                  <c:v>3.3152712848845453E-2</c:v>
                </c:pt>
                <c:pt idx="833">
                  <c:v>3.3152712848845453E-2</c:v>
                </c:pt>
                <c:pt idx="834">
                  <c:v>3.3287292817679559E-2</c:v>
                </c:pt>
                <c:pt idx="835">
                  <c:v>3.3287292817679559E-2</c:v>
                </c:pt>
                <c:pt idx="836">
                  <c:v>3.3287292817679559E-2</c:v>
                </c:pt>
                <c:pt idx="837">
                  <c:v>3.3287292817679559E-2</c:v>
                </c:pt>
                <c:pt idx="838">
                  <c:v>3.3287292817679559E-2</c:v>
                </c:pt>
                <c:pt idx="839">
                  <c:v>3.3287292817679559E-2</c:v>
                </c:pt>
                <c:pt idx="840">
                  <c:v>3.3287292817679559E-2</c:v>
                </c:pt>
                <c:pt idx="841">
                  <c:v>3.3287292817679559E-2</c:v>
                </c:pt>
                <c:pt idx="842">
                  <c:v>3.3287292817679559E-2</c:v>
                </c:pt>
                <c:pt idx="843">
                  <c:v>3.3287292817679559E-2</c:v>
                </c:pt>
                <c:pt idx="844">
                  <c:v>3.3287292817679559E-2</c:v>
                </c:pt>
                <c:pt idx="845">
                  <c:v>3.3287292817679559E-2</c:v>
                </c:pt>
                <c:pt idx="846">
                  <c:v>3.3432497520895312E-2</c:v>
                </c:pt>
                <c:pt idx="847">
                  <c:v>3.3432497520895312E-2</c:v>
                </c:pt>
                <c:pt idx="848">
                  <c:v>3.3432497520895312E-2</c:v>
                </c:pt>
                <c:pt idx="849">
                  <c:v>3.3432497520895312E-2</c:v>
                </c:pt>
                <c:pt idx="850">
                  <c:v>3.3432497520895312E-2</c:v>
                </c:pt>
                <c:pt idx="851">
                  <c:v>3.3432497520895312E-2</c:v>
                </c:pt>
                <c:pt idx="852">
                  <c:v>3.3432497520895312E-2</c:v>
                </c:pt>
                <c:pt idx="853">
                  <c:v>3.3432497520895312E-2</c:v>
                </c:pt>
                <c:pt idx="854">
                  <c:v>3.3432497520895312E-2</c:v>
                </c:pt>
                <c:pt idx="855">
                  <c:v>3.3432497520895312E-2</c:v>
                </c:pt>
                <c:pt idx="856">
                  <c:v>3.3432497520895312E-2</c:v>
                </c:pt>
                <c:pt idx="857">
                  <c:v>3.3432497520895312E-2</c:v>
                </c:pt>
                <c:pt idx="858">
                  <c:v>3.3432497520895312E-2</c:v>
                </c:pt>
                <c:pt idx="859">
                  <c:v>3.3921235302450774E-2</c:v>
                </c:pt>
                <c:pt idx="860">
                  <c:v>3.3921235302450774E-2</c:v>
                </c:pt>
                <c:pt idx="861">
                  <c:v>3.3984983708740618E-2</c:v>
                </c:pt>
                <c:pt idx="862">
                  <c:v>3.3984983708740618E-2</c:v>
                </c:pt>
                <c:pt idx="863">
                  <c:v>3.3984983708740618E-2</c:v>
                </c:pt>
                <c:pt idx="864">
                  <c:v>3.3984983708740618E-2</c:v>
                </c:pt>
                <c:pt idx="865">
                  <c:v>3.3984983708740618E-2</c:v>
                </c:pt>
                <c:pt idx="866">
                  <c:v>3.4108938943193085E-2</c:v>
                </c:pt>
                <c:pt idx="867">
                  <c:v>3.4296642583935395E-2</c:v>
                </c:pt>
                <c:pt idx="868">
                  <c:v>3.4296642583935395E-2</c:v>
                </c:pt>
                <c:pt idx="869">
                  <c:v>3.4296642583935395E-2</c:v>
                </c:pt>
                <c:pt idx="870">
                  <c:v>3.4509137271568208E-2</c:v>
                </c:pt>
                <c:pt idx="871">
                  <c:v>3.4509137271568208E-2</c:v>
                </c:pt>
                <c:pt idx="872">
                  <c:v>3.4509137271568208E-2</c:v>
                </c:pt>
                <c:pt idx="873">
                  <c:v>3.469329933418331E-2</c:v>
                </c:pt>
                <c:pt idx="874">
                  <c:v>3.4732256693582667E-2</c:v>
                </c:pt>
                <c:pt idx="875">
                  <c:v>3.4732256693582667E-2</c:v>
                </c:pt>
                <c:pt idx="876">
                  <c:v>3.4732256693582667E-2</c:v>
                </c:pt>
                <c:pt idx="877">
                  <c:v>3.4732256693582667E-2</c:v>
                </c:pt>
                <c:pt idx="878">
                  <c:v>3.4732256693582667E-2</c:v>
                </c:pt>
                <c:pt idx="879">
                  <c:v>3.4732256693582667E-2</c:v>
                </c:pt>
                <c:pt idx="880">
                  <c:v>3.4735798271709875E-2</c:v>
                </c:pt>
                <c:pt idx="881">
                  <c:v>3.4735798271709875E-2</c:v>
                </c:pt>
                <c:pt idx="882">
                  <c:v>3.4735798271709875E-2</c:v>
                </c:pt>
                <c:pt idx="883">
                  <c:v>3.4873919818671197E-2</c:v>
                </c:pt>
                <c:pt idx="884">
                  <c:v>3.4873919818671197E-2</c:v>
                </c:pt>
                <c:pt idx="885">
                  <c:v>3.5121830287576143E-2</c:v>
                </c:pt>
                <c:pt idx="886">
                  <c:v>3.5121830287576143E-2</c:v>
                </c:pt>
                <c:pt idx="887">
                  <c:v>3.5121830287576143E-2</c:v>
                </c:pt>
                <c:pt idx="888">
                  <c:v>3.5121830287576143E-2</c:v>
                </c:pt>
                <c:pt idx="889">
                  <c:v>3.5121830287576143E-2</c:v>
                </c:pt>
                <c:pt idx="890">
                  <c:v>3.5121830287576143E-2</c:v>
                </c:pt>
                <c:pt idx="891">
                  <c:v>3.5121830287576143E-2</c:v>
                </c:pt>
                <c:pt idx="892">
                  <c:v>3.5121830287576143E-2</c:v>
                </c:pt>
                <c:pt idx="893">
                  <c:v>3.5121830287576143E-2</c:v>
                </c:pt>
                <c:pt idx="894">
                  <c:v>3.5192219152854511E-2</c:v>
                </c:pt>
                <c:pt idx="895">
                  <c:v>3.5192219152854511E-2</c:v>
                </c:pt>
                <c:pt idx="896">
                  <c:v>3.522807763139256E-2</c:v>
                </c:pt>
                <c:pt idx="897">
                  <c:v>3.522807763139256E-2</c:v>
                </c:pt>
                <c:pt idx="898">
                  <c:v>3.522807763139256E-2</c:v>
                </c:pt>
                <c:pt idx="899">
                  <c:v>3.522807763139256E-2</c:v>
                </c:pt>
                <c:pt idx="900">
                  <c:v>3.522807763139256E-2</c:v>
                </c:pt>
                <c:pt idx="901">
                  <c:v>3.522807763139256E-2</c:v>
                </c:pt>
                <c:pt idx="902">
                  <c:v>3.522807763139256E-2</c:v>
                </c:pt>
                <c:pt idx="903">
                  <c:v>3.522807763139256E-2</c:v>
                </c:pt>
                <c:pt idx="904">
                  <c:v>3.522807763139256E-2</c:v>
                </c:pt>
                <c:pt idx="905">
                  <c:v>3.522807763139256E-2</c:v>
                </c:pt>
                <c:pt idx="906">
                  <c:v>3.522807763139256E-2</c:v>
                </c:pt>
                <c:pt idx="907">
                  <c:v>3.5936393256835251E-2</c:v>
                </c:pt>
                <c:pt idx="908">
                  <c:v>3.593993483496246E-2</c:v>
                </c:pt>
                <c:pt idx="909">
                  <c:v>3.601784955376116E-2</c:v>
                </c:pt>
                <c:pt idx="910">
                  <c:v>3.601784955376116E-2</c:v>
                </c:pt>
                <c:pt idx="911">
                  <c:v>3.601784955376116E-2</c:v>
                </c:pt>
                <c:pt idx="912">
                  <c:v>3.601784955376116E-2</c:v>
                </c:pt>
                <c:pt idx="913">
                  <c:v>3.601784955376116E-2</c:v>
                </c:pt>
                <c:pt idx="914">
                  <c:v>3.601784955376116E-2</c:v>
                </c:pt>
                <c:pt idx="915">
                  <c:v>3.601784955376116E-2</c:v>
                </c:pt>
                <c:pt idx="916">
                  <c:v>3.6105995498260691E-2</c:v>
                </c:pt>
                <c:pt idx="917">
                  <c:v>3.6800538319875335E-2</c:v>
                </c:pt>
                <c:pt idx="918">
                  <c:v>3.7023657741889794E-2</c:v>
                </c:pt>
                <c:pt idx="919">
                  <c:v>3.7140529820087823E-2</c:v>
                </c:pt>
                <c:pt idx="920">
                  <c:v>3.7140529820087823E-2</c:v>
                </c:pt>
                <c:pt idx="921">
                  <c:v>3.7243235585777017E-2</c:v>
                </c:pt>
                <c:pt idx="922">
                  <c:v>3.7345941351466211E-2</c:v>
                </c:pt>
                <c:pt idx="923">
                  <c:v>3.8086131180053835E-2</c:v>
                </c:pt>
                <c:pt idx="924">
                  <c:v>3.8086131180053835E-2</c:v>
                </c:pt>
                <c:pt idx="925">
                  <c:v>3.8125088539453185E-2</c:v>
                </c:pt>
                <c:pt idx="926">
                  <c:v>3.9021107805638194E-2</c:v>
                </c:pt>
                <c:pt idx="927">
                  <c:v>3.9038815696274258E-2</c:v>
                </c:pt>
                <c:pt idx="928">
                  <c:v>3.9038815696274258E-2</c:v>
                </c:pt>
                <c:pt idx="929">
                  <c:v>3.9038815696274258E-2</c:v>
                </c:pt>
                <c:pt idx="930">
                  <c:v>3.9038815696274258E-2</c:v>
                </c:pt>
                <c:pt idx="931">
                  <c:v>3.9038815696274258E-2</c:v>
                </c:pt>
                <c:pt idx="932">
                  <c:v>3.9038815696274258E-2</c:v>
                </c:pt>
                <c:pt idx="933">
                  <c:v>3.9038815696274258E-2</c:v>
                </c:pt>
                <c:pt idx="934">
                  <c:v>3.9038815696274258E-2</c:v>
                </c:pt>
                <c:pt idx="935">
                  <c:v>3.9038815696274258E-2</c:v>
                </c:pt>
                <c:pt idx="936">
                  <c:v>3.9786088681116313E-2</c:v>
                </c:pt>
                <c:pt idx="937">
                  <c:v>3.9786088681116313E-2</c:v>
                </c:pt>
                <c:pt idx="938">
                  <c:v>3.9796713415497946E-2</c:v>
                </c:pt>
                <c:pt idx="939">
                  <c:v>3.9796713415497946E-2</c:v>
                </c:pt>
                <c:pt idx="940">
                  <c:v>3.9796713415497946E-2</c:v>
                </c:pt>
                <c:pt idx="941">
                  <c:v>3.9796713415497946E-2</c:v>
                </c:pt>
                <c:pt idx="942">
                  <c:v>4.0430655900269161E-2</c:v>
                </c:pt>
                <c:pt idx="943">
                  <c:v>4.0430655900269161E-2</c:v>
                </c:pt>
                <c:pt idx="944">
                  <c:v>4.0430655900269161E-2</c:v>
                </c:pt>
                <c:pt idx="945">
                  <c:v>4.1309852670349909E-2</c:v>
                </c:pt>
                <c:pt idx="946">
                  <c:v>4.1309852670349909E-2</c:v>
                </c:pt>
                <c:pt idx="947">
                  <c:v>4.1309852670349909E-2</c:v>
                </c:pt>
                <c:pt idx="948">
                  <c:v>4.1309852670349909E-2</c:v>
                </c:pt>
                <c:pt idx="949">
                  <c:v>4.1309852670349909E-2</c:v>
                </c:pt>
                <c:pt idx="950">
                  <c:v>4.1309852670349909E-2</c:v>
                </c:pt>
                <c:pt idx="951">
                  <c:v>4.1309852670349909E-2</c:v>
                </c:pt>
                <c:pt idx="952">
                  <c:v>4.2027907635642452E-2</c:v>
                </c:pt>
                <c:pt idx="953">
                  <c:v>4.2027907635642452E-2</c:v>
                </c:pt>
                <c:pt idx="954">
                  <c:v>4.2027907635642452E-2</c:v>
                </c:pt>
                <c:pt idx="955">
                  <c:v>4.2027907635642452E-2</c:v>
                </c:pt>
                <c:pt idx="956">
                  <c:v>4.2027907635642452E-2</c:v>
                </c:pt>
                <c:pt idx="957">
                  <c:v>4.2428105964017568E-2</c:v>
                </c:pt>
                <c:pt idx="958">
                  <c:v>4.2428105964017568E-2</c:v>
                </c:pt>
                <c:pt idx="959">
                  <c:v>4.2428105964017568E-2</c:v>
                </c:pt>
                <c:pt idx="960">
                  <c:v>4.2753931151721207E-2</c:v>
                </c:pt>
                <c:pt idx="961">
                  <c:v>4.2838929026774338E-2</c:v>
                </c:pt>
                <c:pt idx="962">
                  <c:v>4.2874344808046465E-2</c:v>
                </c:pt>
                <c:pt idx="963">
                  <c:v>4.3348916277093072E-2</c:v>
                </c:pt>
                <c:pt idx="964">
                  <c:v>4.3348916277093072E-2</c:v>
                </c:pt>
                <c:pt idx="965">
                  <c:v>4.3348916277093072E-2</c:v>
                </c:pt>
                <c:pt idx="966">
                  <c:v>4.3348916277093072E-2</c:v>
                </c:pt>
                <c:pt idx="967">
                  <c:v>4.3426830995891771E-2</c:v>
                </c:pt>
                <c:pt idx="968">
                  <c:v>4.3788071964867552E-2</c:v>
                </c:pt>
                <c:pt idx="969">
                  <c:v>4.3788071964867552E-2</c:v>
                </c:pt>
                <c:pt idx="970">
                  <c:v>4.3788071964867552E-2</c:v>
                </c:pt>
                <c:pt idx="971">
                  <c:v>4.3788071964867552E-2</c:v>
                </c:pt>
                <c:pt idx="972">
                  <c:v>4.3823487746139679E-2</c:v>
                </c:pt>
                <c:pt idx="973">
                  <c:v>4.4963875903102427E-2</c:v>
                </c:pt>
                <c:pt idx="974">
                  <c:v>4.5006374840628985E-2</c:v>
                </c:pt>
                <c:pt idx="975">
                  <c:v>4.5006374840628985E-2</c:v>
                </c:pt>
                <c:pt idx="976">
                  <c:v>4.5006374840628985E-2</c:v>
                </c:pt>
                <c:pt idx="977">
                  <c:v>4.5006374840628985E-2</c:v>
                </c:pt>
                <c:pt idx="978">
                  <c:v>4.5006374840628985E-2</c:v>
                </c:pt>
                <c:pt idx="979">
                  <c:v>4.55624026066015E-2</c:v>
                </c:pt>
                <c:pt idx="980">
                  <c:v>4.560135996600085E-2</c:v>
                </c:pt>
                <c:pt idx="981">
                  <c:v>4.560135996600085E-2</c:v>
                </c:pt>
                <c:pt idx="982">
                  <c:v>4.560135996600085E-2</c:v>
                </c:pt>
                <c:pt idx="983">
                  <c:v>4.560135996600085E-2</c:v>
                </c:pt>
                <c:pt idx="984">
                  <c:v>4.6334466638334057E-2</c:v>
                </c:pt>
                <c:pt idx="985">
                  <c:v>4.6334466638334057E-2</c:v>
                </c:pt>
                <c:pt idx="986">
                  <c:v>4.6334466638334057E-2</c:v>
                </c:pt>
                <c:pt idx="987">
                  <c:v>4.8048590451905356E-2</c:v>
                </c:pt>
                <c:pt idx="988">
                  <c:v>4.8176087264485044E-2</c:v>
                </c:pt>
                <c:pt idx="989">
                  <c:v>4.8176087264485044E-2</c:v>
                </c:pt>
                <c:pt idx="990">
                  <c:v>4.8278793030174245E-2</c:v>
                </c:pt>
                <c:pt idx="991">
                  <c:v>4.8278793030174245E-2</c:v>
                </c:pt>
                <c:pt idx="992">
                  <c:v>4.8278793030174245E-2</c:v>
                </c:pt>
                <c:pt idx="993">
                  <c:v>4.8278793030174245E-2</c:v>
                </c:pt>
                <c:pt idx="994">
                  <c:v>4.8314208811446387E-2</c:v>
                </c:pt>
                <c:pt idx="995">
                  <c:v>4.8314208811446387E-2</c:v>
                </c:pt>
                <c:pt idx="996">
                  <c:v>4.8314208811446387E-2</c:v>
                </c:pt>
                <c:pt idx="997">
                  <c:v>4.8314208811446387E-2</c:v>
                </c:pt>
                <c:pt idx="998">
                  <c:v>4.8314208811446387E-2</c:v>
                </c:pt>
                <c:pt idx="999">
                  <c:v>4.8385040373990641E-2</c:v>
                </c:pt>
                <c:pt idx="1000">
                  <c:v>4.8385040373990641E-2</c:v>
                </c:pt>
                <c:pt idx="1001">
                  <c:v>4.8385040373990641E-2</c:v>
                </c:pt>
                <c:pt idx="1002">
                  <c:v>4.8385040373990641E-2</c:v>
                </c:pt>
                <c:pt idx="1003">
                  <c:v>4.8385040373990641E-2</c:v>
                </c:pt>
                <c:pt idx="1004">
                  <c:v>4.8385040373990641E-2</c:v>
                </c:pt>
                <c:pt idx="1005">
                  <c:v>4.8385040373990641E-2</c:v>
                </c:pt>
                <c:pt idx="1006">
                  <c:v>4.8385040373990641E-2</c:v>
                </c:pt>
                <c:pt idx="1007">
                  <c:v>4.8385040373990641E-2</c:v>
                </c:pt>
                <c:pt idx="1008">
                  <c:v>4.8385040373990641E-2</c:v>
                </c:pt>
                <c:pt idx="1009">
                  <c:v>4.8385040373990641E-2</c:v>
                </c:pt>
                <c:pt idx="1010">
                  <c:v>4.8385040373990641E-2</c:v>
                </c:pt>
                <c:pt idx="1011">
                  <c:v>4.9043773905652358E-2</c:v>
                </c:pt>
                <c:pt idx="1012">
                  <c:v>5.0799953959484348E-2</c:v>
                </c:pt>
                <c:pt idx="1013">
                  <c:v>5.0799953959484348E-2</c:v>
                </c:pt>
                <c:pt idx="1014">
                  <c:v>5.0799953959484348E-2</c:v>
                </c:pt>
                <c:pt idx="1015">
                  <c:v>5.0799953959484348E-2</c:v>
                </c:pt>
                <c:pt idx="1016">
                  <c:v>5.0799953959484348E-2</c:v>
                </c:pt>
                <c:pt idx="1017">
                  <c:v>5.0799953959484348E-2</c:v>
                </c:pt>
                <c:pt idx="1018">
                  <c:v>5.0814562969259097E-2</c:v>
                </c:pt>
                <c:pt idx="1019">
                  <c:v>5.0814562969259097E-2</c:v>
                </c:pt>
                <c:pt idx="1020">
                  <c:v>5.0814562969259097E-2</c:v>
                </c:pt>
                <c:pt idx="1021">
                  <c:v>5.0814562969259097E-2</c:v>
                </c:pt>
                <c:pt idx="1022">
                  <c:v>5.0956226094347648E-2</c:v>
                </c:pt>
                <c:pt idx="1023">
                  <c:v>5.0956226094347648E-2</c:v>
                </c:pt>
                <c:pt idx="1024">
                  <c:v>5.0956226094347648E-2</c:v>
                </c:pt>
                <c:pt idx="1025">
                  <c:v>5.0956226094347648E-2</c:v>
                </c:pt>
                <c:pt idx="1026">
                  <c:v>5.0956226094347648E-2</c:v>
                </c:pt>
                <c:pt idx="1027">
                  <c:v>5.0956226094347648E-2</c:v>
                </c:pt>
                <c:pt idx="1028">
                  <c:v>5.1062473438164051E-2</c:v>
                </c:pt>
                <c:pt idx="1029">
                  <c:v>5.1062473438164051E-2</c:v>
                </c:pt>
                <c:pt idx="1030">
                  <c:v>5.1062473438164051E-2</c:v>
                </c:pt>
                <c:pt idx="1031">
                  <c:v>5.2457855220286155E-2</c:v>
                </c:pt>
                <c:pt idx="1032">
                  <c:v>5.2457855220286155E-2</c:v>
                </c:pt>
                <c:pt idx="1033">
                  <c:v>5.2457855220286155E-2</c:v>
                </c:pt>
                <c:pt idx="1034">
                  <c:v>5.2457855220286155E-2</c:v>
                </c:pt>
                <c:pt idx="1035">
                  <c:v>5.2457855220286155E-2</c:v>
                </c:pt>
                <c:pt idx="1036">
                  <c:v>5.2457855220286155E-2</c:v>
                </c:pt>
                <c:pt idx="1037">
                  <c:v>5.2528686782830437E-2</c:v>
                </c:pt>
                <c:pt idx="1038">
                  <c:v>5.2528686782830437E-2</c:v>
                </c:pt>
                <c:pt idx="1039">
                  <c:v>5.2755347782972091E-2</c:v>
                </c:pt>
                <c:pt idx="1040">
                  <c:v>5.2755347782972091E-2</c:v>
                </c:pt>
                <c:pt idx="1041">
                  <c:v>5.2755347782972091E-2</c:v>
                </c:pt>
                <c:pt idx="1042">
                  <c:v>5.2755347782972091E-2</c:v>
                </c:pt>
                <c:pt idx="1043">
                  <c:v>5.3013882986258677E-2</c:v>
                </c:pt>
                <c:pt idx="1044">
                  <c:v>5.3013882986258677E-2</c:v>
                </c:pt>
                <c:pt idx="1045">
                  <c:v>5.3013882986258677E-2</c:v>
                </c:pt>
                <c:pt idx="1046">
                  <c:v>5.3013882986258677E-2</c:v>
                </c:pt>
                <c:pt idx="1047">
                  <c:v>5.3013882986258677E-2</c:v>
                </c:pt>
                <c:pt idx="1048">
                  <c:v>5.3013882986258677E-2</c:v>
                </c:pt>
                <c:pt idx="1049">
                  <c:v>5.3081172970675744E-2</c:v>
                </c:pt>
                <c:pt idx="1050">
                  <c:v>5.3081172970675744E-2</c:v>
                </c:pt>
                <c:pt idx="1051">
                  <c:v>5.3081172970675744E-2</c:v>
                </c:pt>
                <c:pt idx="1052">
                  <c:v>5.3130755064456713E-2</c:v>
                </c:pt>
                <c:pt idx="1053">
                  <c:v>5.3130755064456713E-2</c:v>
                </c:pt>
                <c:pt idx="1054">
                  <c:v>5.3130755064456713E-2</c:v>
                </c:pt>
                <c:pt idx="1055">
                  <c:v>5.3130755064456713E-2</c:v>
                </c:pt>
                <c:pt idx="1056">
                  <c:v>5.3336166595835108E-2</c:v>
                </c:pt>
                <c:pt idx="1057">
                  <c:v>5.3336166595835108E-2</c:v>
                </c:pt>
                <c:pt idx="1058">
                  <c:v>5.3336166595835108E-2</c:v>
                </c:pt>
                <c:pt idx="1059">
                  <c:v>5.3336166595835108E-2</c:v>
                </c:pt>
                <c:pt idx="1060">
                  <c:v>5.3336166595835108E-2</c:v>
                </c:pt>
                <c:pt idx="1061">
                  <c:v>5.3336166595835108E-2</c:v>
                </c:pt>
                <c:pt idx="1062">
                  <c:v>5.3336166595835108E-2</c:v>
                </c:pt>
                <c:pt idx="1063">
                  <c:v>5.3895735939934825E-2</c:v>
                </c:pt>
                <c:pt idx="1064">
                  <c:v>5.3895735939934825E-2</c:v>
                </c:pt>
                <c:pt idx="1065">
                  <c:v>5.3895735939934825E-2</c:v>
                </c:pt>
                <c:pt idx="1066">
                  <c:v>5.4044482221277813E-2</c:v>
                </c:pt>
                <c:pt idx="1067">
                  <c:v>5.4044482221277813E-2</c:v>
                </c:pt>
                <c:pt idx="1068">
                  <c:v>5.4632384190395226E-2</c:v>
                </c:pt>
                <c:pt idx="1069">
                  <c:v>5.4632384190395226E-2</c:v>
                </c:pt>
                <c:pt idx="1070">
                  <c:v>5.4632384190395226E-2</c:v>
                </c:pt>
                <c:pt idx="1071">
                  <c:v>5.4632384190395226E-2</c:v>
                </c:pt>
                <c:pt idx="1072">
                  <c:v>5.4632384190395226E-2</c:v>
                </c:pt>
                <c:pt idx="1073">
                  <c:v>5.4632384190395226E-2</c:v>
                </c:pt>
                <c:pt idx="1074">
                  <c:v>5.5230910893894314E-2</c:v>
                </c:pt>
                <c:pt idx="1075">
                  <c:v>5.5230910893894314E-2</c:v>
                </c:pt>
                <c:pt idx="1076">
                  <c:v>5.5230910893894314E-2</c:v>
                </c:pt>
                <c:pt idx="1077">
                  <c:v>5.5230910893894314E-2</c:v>
                </c:pt>
                <c:pt idx="1078">
                  <c:v>5.5230910893894314E-2</c:v>
                </c:pt>
                <c:pt idx="1079">
                  <c:v>5.5677149737923218E-2</c:v>
                </c:pt>
                <c:pt idx="1080">
                  <c:v>5.5677149737923218E-2</c:v>
                </c:pt>
                <c:pt idx="1081">
                  <c:v>5.5677149737923218E-2</c:v>
                </c:pt>
                <c:pt idx="1082">
                  <c:v>5.5992350191245224E-2</c:v>
                </c:pt>
                <c:pt idx="1083">
                  <c:v>5.5992350191245224E-2</c:v>
                </c:pt>
                <c:pt idx="1084">
                  <c:v>5.5992350191245224E-2</c:v>
                </c:pt>
                <c:pt idx="1085">
                  <c:v>5.6020682816262934E-2</c:v>
                </c:pt>
                <c:pt idx="1086">
                  <c:v>5.6020682816262934E-2</c:v>
                </c:pt>
                <c:pt idx="1087">
                  <c:v>5.8379373848987101E-2</c:v>
                </c:pt>
                <c:pt idx="1088">
                  <c:v>5.8379373848987101E-2</c:v>
                </c:pt>
                <c:pt idx="1089">
                  <c:v>5.8758322708598945E-2</c:v>
                </c:pt>
                <c:pt idx="1090">
                  <c:v>5.8758322708598945E-2</c:v>
                </c:pt>
                <c:pt idx="1091">
                  <c:v>5.8882277943051425E-2</c:v>
                </c:pt>
                <c:pt idx="1092">
                  <c:v>5.9696840912310534E-2</c:v>
                </c:pt>
                <c:pt idx="1093">
                  <c:v>5.9696840912310534E-2</c:v>
                </c:pt>
                <c:pt idx="1094">
                  <c:v>5.9696840912310534E-2</c:v>
                </c:pt>
                <c:pt idx="1095">
                  <c:v>5.9696840912310534E-2</c:v>
                </c:pt>
                <c:pt idx="1096">
                  <c:v>5.9696840912310534E-2</c:v>
                </c:pt>
                <c:pt idx="1097">
                  <c:v>5.9696840912310534E-2</c:v>
                </c:pt>
                <c:pt idx="1098">
                  <c:v>5.9888086131180053E-2</c:v>
                </c:pt>
                <c:pt idx="1099">
                  <c:v>5.9888086131180053E-2</c:v>
                </c:pt>
                <c:pt idx="1100">
                  <c:v>5.9888086131180053E-2</c:v>
                </c:pt>
                <c:pt idx="1101">
                  <c:v>5.9888086131180053E-2</c:v>
                </c:pt>
                <c:pt idx="1102">
                  <c:v>5.9888086131180053E-2</c:v>
                </c:pt>
                <c:pt idx="1103">
                  <c:v>5.9888086131180053E-2</c:v>
                </c:pt>
                <c:pt idx="1104">
                  <c:v>5.992350191245218E-2</c:v>
                </c:pt>
                <c:pt idx="1105">
                  <c:v>5.992350191245218E-2</c:v>
                </c:pt>
                <c:pt idx="1106">
                  <c:v>5.992350191245218E-2</c:v>
                </c:pt>
                <c:pt idx="1107">
                  <c:v>5.992350191245218E-2</c:v>
                </c:pt>
                <c:pt idx="1108">
                  <c:v>5.992350191245218E-2</c:v>
                </c:pt>
                <c:pt idx="1109">
                  <c:v>6.0284742881427968E-2</c:v>
                </c:pt>
                <c:pt idx="1110">
                  <c:v>6.0284742881427968E-2</c:v>
                </c:pt>
                <c:pt idx="1111">
                  <c:v>6.0759314350474575E-2</c:v>
                </c:pt>
                <c:pt idx="1112">
                  <c:v>6.0759314350474575E-2</c:v>
                </c:pt>
                <c:pt idx="1113">
                  <c:v>6.0759314350474575E-2</c:v>
                </c:pt>
                <c:pt idx="1114">
                  <c:v>6.0759314350474575E-2</c:v>
                </c:pt>
                <c:pt idx="1115">
                  <c:v>6.0759314350474575E-2</c:v>
                </c:pt>
                <c:pt idx="1116">
                  <c:v>6.0759314350474575E-2</c:v>
                </c:pt>
                <c:pt idx="1117">
                  <c:v>6.0759314350474575E-2</c:v>
                </c:pt>
                <c:pt idx="1118">
                  <c:v>6.0759314350474575E-2</c:v>
                </c:pt>
                <c:pt idx="1119">
                  <c:v>6.0759314350474575E-2</c:v>
                </c:pt>
                <c:pt idx="1120">
                  <c:v>6.0759314350474575E-2</c:v>
                </c:pt>
                <c:pt idx="1121">
                  <c:v>6.1839495679274686E-2</c:v>
                </c:pt>
                <c:pt idx="1122">
                  <c:v>6.1839495679274686E-2</c:v>
                </c:pt>
                <c:pt idx="1123">
                  <c:v>6.1839495679274686E-2</c:v>
                </c:pt>
                <c:pt idx="1124">
                  <c:v>6.1839495679274686E-2</c:v>
                </c:pt>
                <c:pt idx="1125">
                  <c:v>6.1839495679274686E-2</c:v>
                </c:pt>
                <c:pt idx="1126">
                  <c:v>6.1839495679274686E-2</c:v>
                </c:pt>
                <c:pt idx="1127">
                  <c:v>6.1952826179345527E-2</c:v>
                </c:pt>
                <c:pt idx="1128">
                  <c:v>6.1952826179345527E-2</c:v>
                </c:pt>
                <c:pt idx="1129">
                  <c:v>6.1952826179345527E-2</c:v>
                </c:pt>
                <c:pt idx="1130">
                  <c:v>6.1952826179345527E-2</c:v>
                </c:pt>
                <c:pt idx="1131">
                  <c:v>6.1952826179345527E-2</c:v>
                </c:pt>
                <c:pt idx="1132">
                  <c:v>6.1952826179345527E-2</c:v>
                </c:pt>
                <c:pt idx="1133">
                  <c:v>6.1952826179345527E-2</c:v>
                </c:pt>
                <c:pt idx="1134">
                  <c:v>6.2186570335741605E-2</c:v>
                </c:pt>
                <c:pt idx="1135">
                  <c:v>6.2464584218727866E-2</c:v>
                </c:pt>
                <c:pt idx="1136">
                  <c:v>6.2983425414364635E-2</c:v>
                </c:pt>
                <c:pt idx="1137">
                  <c:v>6.3142796430089243E-2</c:v>
                </c:pt>
                <c:pt idx="1138">
                  <c:v>6.4378807196486754E-2</c:v>
                </c:pt>
                <c:pt idx="1139">
                  <c:v>6.4378807196486754E-2</c:v>
                </c:pt>
                <c:pt idx="1140">
                  <c:v>6.4378807196486754E-2</c:v>
                </c:pt>
                <c:pt idx="1141">
                  <c:v>6.4864003399914993E-2</c:v>
                </c:pt>
                <c:pt idx="1142">
                  <c:v>6.4963167587476986E-2</c:v>
                </c:pt>
                <c:pt idx="1143">
                  <c:v>6.4963167587476986E-2</c:v>
                </c:pt>
                <c:pt idx="1144">
                  <c:v>6.5671483212919685E-2</c:v>
                </c:pt>
                <c:pt idx="1145">
                  <c:v>6.5919393681824617E-2</c:v>
                </c:pt>
                <c:pt idx="1146">
                  <c:v>6.5919393681824617E-2</c:v>
                </c:pt>
                <c:pt idx="1147">
                  <c:v>6.7242173112338863E-2</c:v>
                </c:pt>
                <c:pt idx="1148">
                  <c:v>6.7242173112338863E-2</c:v>
                </c:pt>
                <c:pt idx="1149">
                  <c:v>6.7353732823346085E-2</c:v>
                </c:pt>
                <c:pt idx="1150">
                  <c:v>6.7353732823346085E-2</c:v>
                </c:pt>
                <c:pt idx="1151">
                  <c:v>6.764414222977759E-2</c:v>
                </c:pt>
                <c:pt idx="1152">
                  <c:v>6.764414222977759E-2</c:v>
                </c:pt>
                <c:pt idx="1153">
                  <c:v>6.7849553761155965E-2</c:v>
                </c:pt>
                <c:pt idx="1154">
                  <c:v>6.7849553761155965E-2</c:v>
                </c:pt>
                <c:pt idx="1155">
                  <c:v>6.7849553761155965E-2</c:v>
                </c:pt>
                <c:pt idx="1156">
                  <c:v>6.7849553761155965E-2</c:v>
                </c:pt>
                <c:pt idx="1157">
                  <c:v>6.7849553761155965E-2</c:v>
                </c:pt>
                <c:pt idx="1158">
                  <c:v>6.7849553761155965E-2</c:v>
                </c:pt>
                <c:pt idx="1159">
                  <c:v>6.8122255276951399E-2</c:v>
                </c:pt>
                <c:pt idx="1160">
                  <c:v>6.821433630825896E-2</c:v>
                </c:pt>
                <c:pt idx="1161">
                  <c:v>6.8370165745856332E-2</c:v>
                </c:pt>
                <c:pt idx="1162">
                  <c:v>6.9031998158379376E-2</c:v>
                </c:pt>
                <c:pt idx="1163">
                  <c:v>6.9031998158379376E-2</c:v>
                </c:pt>
                <c:pt idx="1164">
                  <c:v>6.9031998158379376E-2</c:v>
                </c:pt>
                <c:pt idx="1165">
                  <c:v>6.9031998158379376E-2</c:v>
                </c:pt>
                <c:pt idx="1166">
                  <c:v>6.9031998158379376E-2</c:v>
                </c:pt>
                <c:pt idx="1167">
                  <c:v>6.9031998158379376E-2</c:v>
                </c:pt>
                <c:pt idx="1168">
                  <c:v>6.9031998158379376E-2</c:v>
                </c:pt>
                <c:pt idx="1169">
                  <c:v>6.9031998158379376E-2</c:v>
                </c:pt>
                <c:pt idx="1170">
                  <c:v>6.9337016574585644E-2</c:v>
                </c:pt>
                <c:pt idx="1171">
                  <c:v>6.9337016574585644E-2</c:v>
                </c:pt>
                <c:pt idx="1172">
                  <c:v>6.9425556027765983E-2</c:v>
                </c:pt>
                <c:pt idx="1173">
                  <c:v>6.9425556027765983E-2</c:v>
                </c:pt>
                <c:pt idx="1174">
                  <c:v>6.9425556027765983E-2</c:v>
                </c:pt>
                <c:pt idx="1175">
                  <c:v>6.9574302309108937E-2</c:v>
                </c:pt>
                <c:pt idx="1176">
                  <c:v>6.9574302309108937E-2</c:v>
                </c:pt>
                <c:pt idx="1177">
                  <c:v>6.9574302309108937E-2</c:v>
                </c:pt>
                <c:pt idx="1178">
                  <c:v>6.9574302309108937E-2</c:v>
                </c:pt>
                <c:pt idx="1179">
                  <c:v>6.9574302309108937E-2</c:v>
                </c:pt>
                <c:pt idx="1180">
                  <c:v>6.9574302309108937E-2</c:v>
                </c:pt>
                <c:pt idx="1181">
                  <c:v>6.9574302309108937E-2</c:v>
                </c:pt>
                <c:pt idx="1182">
                  <c:v>6.9574302309108937E-2</c:v>
                </c:pt>
                <c:pt idx="1183">
                  <c:v>6.9574302309108937E-2</c:v>
                </c:pt>
                <c:pt idx="1184">
                  <c:v>6.9574302309108937E-2</c:v>
                </c:pt>
                <c:pt idx="1185">
                  <c:v>6.9574302309108937E-2</c:v>
                </c:pt>
                <c:pt idx="1186">
                  <c:v>6.9574302309108937E-2</c:v>
                </c:pt>
                <c:pt idx="1187">
                  <c:v>6.9574302309108937E-2</c:v>
                </c:pt>
                <c:pt idx="1188">
                  <c:v>7.095551777872218E-2</c:v>
                </c:pt>
                <c:pt idx="1189">
                  <c:v>7.095551777872218E-2</c:v>
                </c:pt>
                <c:pt idx="1190">
                  <c:v>7.095551777872218E-2</c:v>
                </c:pt>
                <c:pt idx="1191">
                  <c:v>7.095551777872218E-2</c:v>
                </c:pt>
                <c:pt idx="1192">
                  <c:v>7.095551777872218E-2</c:v>
                </c:pt>
                <c:pt idx="1193">
                  <c:v>7.095551777872218E-2</c:v>
                </c:pt>
                <c:pt idx="1194">
                  <c:v>7.095551777872218E-2</c:v>
                </c:pt>
                <c:pt idx="1195">
                  <c:v>7.095551777872218E-2</c:v>
                </c:pt>
                <c:pt idx="1196">
                  <c:v>7.1408839779005515E-2</c:v>
                </c:pt>
                <c:pt idx="1197">
                  <c:v>7.1957784388723606E-2</c:v>
                </c:pt>
                <c:pt idx="1198">
                  <c:v>7.1957784388723606E-2</c:v>
                </c:pt>
                <c:pt idx="1199">
                  <c:v>7.1957784388723606E-2</c:v>
                </c:pt>
                <c:pt idx="1200">
                  <c:v>7.1957784388723606E-2</c:v>
                </c:pt>
                <c:pt idx="1201">
                  <c:v>7.1957784388723606E-2</c:v>
                </c:pt>
                <c:pt idx="1202">
                  <c:v>7.1957784388723606E-2</c:v>
                </c:pt>
                <c:pt idx="1203">
                  <c:v>7.1957784388723606E-2</c:v>
                </c:pt>
                <c:pt idx="1204">
                  <c:v>7.1957784388723606E-2</c:v>
                </c:pt>
                <c:pt idx="1205">
                  <c:v>7.1957784388723606E-2</c:v>
                </c:pt>
                <c:pt idx="1206">
                  <c:v>7.1957784388723606E-2</c:v>
                </c:pt>
                <c:pt idx="1207">
                  <c:v>7.2701515795438446E-2</c:v>
                </c:pt>
                <c:pt idx="1208">
                  <c:v>7.2984842045615519E-2</c:v>
                </c:pt>
                <c:pt idx="1209">
                  <c:v>7.3257543561410982E-2</c:v>
                </c:pt>
                <c:pt idx="1210">
                  <c:v>7.3551494545969681E-2</c:v>
                </c:pt>
                <c:pt idx="1211">
                  <c:v>7.40579402181612E-2</c:v>
                </c:pt>
                <c:pt idx="1212">
                  <c:v>7.40579402181612E-2</c:v>
                </c:pt>
                <c:pt idx="1213">
                  <c:v>7.4213769655758599E-2</c:v>
                </c:pt>
                <c:pt idx="1214">
                  <c:v>7.4298767530811743E-2</c:v>
                </c:pt>
                <c:pt idx="1215">
                  <c:v>7.4298767530811743E-2</c:v>
                </c:pt>
                <c:pt idx="1216">
                  <c:v>7.5031874203144916E-2</c:v>
                </c:pt>
                <c:pt idx="1217">
                  <c:v>7.5432072531520053E-2</c:v>
                </c:pt>
                <c:pt idx="1218">
                  <c:v>7.5432072531520053E-2</c:v>
                </c:pt>
                <c:pt idx="1219">
                  <c:v>7.5432072531520053E-2</c:v>
                </c:pt>
                <c:pt idx="1220">
                  <c:v>7.5807479813004661E-2</c:v>
                </c:pt>
                <c:pt idx="1221">
                  <c:v>7.6976200594985125E-2</c:v>
                </c:pt>
                <c:pt idx="1222">
                  <c:v>7.9048023799405023E-2</c:v>
                </c:pt>
                <c:pt idx="1223">
                  <c:v>7.9048023799405023E-2</c:v>
                </c:pt>
                <c:pt idx="1224">
                  <c:v>7.9048023799405023E-2</c:v>
                </c:pt>
                <c:pt idx="1225">
                  <c:v>7.9048023799405023E-2</c:v>
                </c:pt>
                <c:pt idx="1226">
                  <c:v>7.9048023799405023E-2</c:v>
                </c:pt>
                <c:pt idx="1227">
                  <c:v>7.935968267459978E-2</c:v>
                </c:pt>
                <c:pt idx="1228">
                  <c:v>7.935968267459978E-2</c:v>
                </c:pt>
                <c:pt idx="1229">
                  <c:v>7.935968267459978E-2</c:v>
                </c:pt>
                <c:pt idx="1230">
                  <c:v>7.935968267459978E-2</c:v>
                </c:pt>
                <c:pt idx="1231">
                  <c:v>7.935968267459978E-2</c:v>
                </c:pt>
                <c:pt idx="1232">
                  <c:v>7.935968267459978E-2</c:v>
                </c:pt>
                <c:pt idx="1233">
                  <c:v>7.935968267459978E-2</c:v>
                </c:pt>
                <c:pt idx="1234">
                  <c:v>7.935968267459978E-2</c:v>
                </c:pt>
                <c:pt idx="1235">
                  <c:v>8.0043207253151991E-2</c:v>
                </c:pt>
                <c:pt idx="1236">
                  <c:v>8.0234452472021545E-2</c:v>
                </c:pt>
                <c:pt idx="1237">
                  <c:v>8.0422156112763821E-2</c:v>
                </c:pt>
                <c:pt idx="1238">
                  <c:v>8.0422156112763821E-2</c:v>
                </c:pt>
                <c:pt idx="1239">
                  <c:v>8.0422156112763821E-2</c:v>
                </c:pt>
                <c:pt idx="1240">
                  <c:v>8.0439864003399919E-2</c:v>
                </c:pt>
                <c:pt idx="1241">
                  <c:v>8.0439864003399919E-2</c:v>
                </c:pt>
                <c:pt idx="1242">
                  <c:v>8.0439864003399919E-2</c:v>
                </c:pt>
                <c:pt idx="1243">
                  <c:v>8.0439864003399919E-2</c:v>
                </c:pt>
                <c:pt idx="1244">
                  <c:v>8.0439864003399919E-2</c:v>
                </c:pt>
                <c:pt idx="1245">
                  <c:v>8.0871936534919961E-2</c:v>
                </c:pt>
                <c:pt idx="1246">
                  <c:v>8.11765122538603E-2</c:v>
                </c:pt>
                <c:pt idx="1247">
                  <c:v>8.11765122538603E-2</c:v>
                </c:pt>
                <c:pt idx="1248">
                  <c:v>8.1187136988241967E-2</c:v>
                </c:pt>
                <c:pt idx="1249">
                  <c:v>8.1187136988241967E-2</c:v>
                </c:pt>
                <c:pt idx="1250">
                  <c:v>8.1187136988241967E-2</c:v>
                </c:pt>
                <c:pt idx="1251">
                  <c:v>8.1187136988241967E-2</c:v>
                </c:pt>
                <c:pt idx="1252">
                  <c:v>8.1187136988241967E-2</c:v>
                </c:pt>
                <c:pt idx="1253">
                  <c:v>8.1187136988241967E-2</c:v>
                </c:pt>
                <c:pt idx="1254">
                  <c:v>8.1187136988241967E-2</c:v>
                </c:pt>
                <c:pt idx="1255">
                  <c:v>8.1651083722906942E-2</c:v>
                </c:pt>
                <c:pt idx="1256">
                  <c:v>8.1651083722906942E-2</c:v>
                </c:pt>
                <c:pt idx="1257">
                  <c:v>8.1651083722906942E-2</c:v>
                </c:pt>
                <c:pt idx="1258">
                  <c:v>8.1651083722906942E-2</c:v>
                </c:pt>
                <c:pt idx="1259">
                  <c:v>8.1991075223119422E-2</c:v>
                </c:pt>
                <c:pt idx="1260">
                  <c:v>8.1991075223119422E-2</c:v>
                </c:pt>
                <c:pt idx="1261">
                  <c:v>8.1991075223119422E-2</c:v>
                </c:pt>
                <c:pt idx="1262">
                  <c:v>8.1991075223119422E-2</c:v>
                </c:pt>
                <c:pt idx="1263">
                  <c:v>8.1991075223119422E-2</c:v>
                </c:pt>
                <c:pt idx="1264">
                  <c:v>8.2107947301317472E-2</c:v>
                </c:pt>
                <c:pt idx="1265">
                  <c:v>8.2107947301317472E-2</c:v>
                </c:pt>
                <c:pt idx="1266">
                  <c:v>8.2107947301317472E-2</c:v>
                </c:pt>
                <c:pt idx="1267">
                  <c:v>8.2107947301317472E-2</c:v>
                </c:pt>
                <c:pt idx="1268">
                  <c:v>8.2107947301317472E-2</c:v>
                </c:pt>
                <c:pt idx="1269">
                  <c:v>8.2107947301317472E-2</c:v>
                </c:pt>
                <c:pt idx="1270">
                  <c:v>8.2107947301317472E-2</c:v>
                </c:pt>
                <c:pt idx="1271">
                  <c:v>8.2214194645133867E-2</c:v>
                </c:pt>
                <c:pt idx="1272">
                  <c:v>8.3659158521036975E-2</c:v>
                </c:pt>
                <c:pt idx="1273">
                  <c:v>8.3659158521036975E-2</c:v>
                </c:pt>
                <c:pt idx="1274">
                  <c:v>8.3659158521036975E-2</c:v>
                </c:pt>
                <c:pt idx="1275">
                  <c:v>8.3659158521036975E-2</c:v>
                </c:pt>
                <c:pt idx="1276">
                  <c:v>8.3659158521036975E-2</c:v>
                </c:pt>
                <c:pt idx="1277">
                  <c:v>8.3659158521036975E-2</c:v>
                </c:pt>
                <c:pt idx="1278">
                  <c:v>8.3659158521036975E-2</c:v>
                </c:pt>
                <c:pt idx="1279">
                  <c:v>8.3659158521036975E-2</c:v>
                </c:pt>
                <c:pt idx="1280">
                  <c:v>8.3659158521036975E-2</c:v>
                </c:pt>
                <c:pt idx="1281">
                  <c:v>8.3659158521036975E-2</c:v>
                </c:pt>
                <c:pt idx="1282">
                  <c:v>8.3779572177362219E-2</c:v>
                </c:pt>
                <c:pt idx="1283">
                  <c:v>8.3779572177362219E-2</c:v>
                </c:pt>
                <c:pt idx="1284">
                  <c:v>8.3779572177362219E-2</c:v>
                </c:pt>
                <c:pt idx="1285">
                  <c:v>8.3779572177362219E-2</c:v>
                </c:pt>
                <c:pt idx="1286">
                  <c:v>8.3779572177362219E-2</c:v>
                </c:pt>
                <c:pt idx="1287">
                  <c:v>8.3779572177362219E-2</c:v>
                </c:pt>
                <c:pt idx="1288">
                  <c:v>8.3779572177362219E-2</c:v>
                </c:pt>
                <c:pt idx="1289">
                  <c:v>8.3779572177362219E-2</c:v>
                </c:pt>
                <c:pt idx="1290">
                  <c:v>8.3779572177362219E-2</c:v>
                </c:pt>
                <c:pt idx="1291">
                  <c:v>8.4052273693157653E-2</c:v>
                </c:pt>
                <c:pt idx="1292">
                  <c:v>8.4052273693157653E-2</c:v>
                </c:pt>
                <c:pt idx="1293">
                  <c:v>8.4052273693157653E-2</c:v>
                </c:pt>
                <c:pt idx="1294">
                  <c:v>8.4052273693157653E-2</c:v>
                </c:pt>
                <c:pt idx="1295">
                  <c:v>8.4052273693157653E-2</c:v>
                </c:pt>
                <c:pt idx="1296">
                  <c:v>8.4402889927751801E-2</c:v>
                </c:pt>
                <c:pt idx="1297">
                  <c:v>8.5139538178212196E-2</c:v>
                </c:pt>
                <c:pt idx="1298">
                  <c:v>8.5139538178212196E-2</c:v>
                </c:pt>
                <c:pt idx="1299">
                  <c:v>8.5139538178212196E-2</c:v>
                </c:pt>
                <c:pt idx="1300">
                  <c:v>8.5514945459696831E-2</c:v>
                </c:pt>
                <c:pt idx="1301">
                  <c:v>8.5723898569202442E-2</c:v>
                </c:pt>
                <c:pt idx="1302">
                  <c:v>8.5723898569202442E-2</c:v>
                </c:pt>
                <c:pt idx="1303">
                  <c:v>8.5723898569202442E-2</c:v>
                </c:pt>
                <c:pt idx="1304">
                  <c:v>8.5723898569202442E-2</c:v>
                </c:pt>
                <c:pt idx="1305">
                  <c:v>8.6159512678849692E-2</c:v>
                </c:pt>
                <c:pt idx="1306">
                  <c:v>8.6159512678849692E-2</c:v>
                </c:pt>
                <c:pt idx="1307">
                  <c:v>8.6159512678849692E-2</c:v>
                </c:pt>
                <c:pt idx="1308">
                  <c:v>8.6159512678849692E-2</c:v>
                </c:pt>
                <c:pt idx="1309">
                  <c:v>8.6308258960192646E-2</c:v>
                </c:pt>
                <c:pt idx="1310">
                  <c:v>8.6308258960192646E-2</c:v>
                </c:pt>
                <c:pt idx="1311">
                  <c:v>8.6843037257401889E-2</c:v>
                </c:pt>
                <c:pt idx="1312">
                  <c:v>8.6843037257401889E-2</c:v>
                </c:pt>
                <c:pt idx="1313">
                  <c:v>8.6843037257401889E-2</c:v>
                </c:pt>
                <c:pt idx="1314">
                  <c:v>8.6843037257401889E-2</c:v>
                </c:pt>
                <c:pt idx="1315">
                  <c:v>8.6843037257401889E-2</c:v>
                </c:pt>
                <c:pt idx="1316">
                  <c:v>8.7172404023232758E-2</c:v>
                </c:pt>
                <c:pt idx="1317">
                  <c:v>8.7799263351749549E-2</c:v>
                </c:pt>
                <c:pt idx="1318">
                  <c:v>8.8004674883127923E-2</c:v>
                </c:pt>
                <c:pt idx="1319">
                  <c:v>8.8004674883127923E-2</c:v>
                </c:pt>
                <c:pt idx="1320">
                  <c:v>8.8004674883127923E-2</c:v>
                </c:pt>
                <c:pt idx="1321">
                  <c:v>8.806842328941776E-2</c:v>
                </c:pt>
                <c:pt idx="1322">
                  <c:v>8.8316333758322693E-2</c:v>
                </c:pt>
                <c:pt idx="1323">
                  <c:v>8.8316333758322693E-2</c:v>
                </c:pt>
                <c:pt idx="1324">
                  <c:v>8.8316333758322693E-2</c:v>
                </c:pt>
                <c:pt idx="1325">
                  <c:v>8.8316333758322693E-2</c:v>
                </c:pt>
                <c:pt idx="1326">
                  <c:v>8.8316333758322693E-2</c:v>
                </c:pt>
                <c:pt idx="1327">
                  <c:v>8.8316333758322693E-2</c:v>
                </c:pt>
                <c:pt idx="1328">
                  <c:v>8.8316333758322693E-2</c:v>
                </c:pt>
                <c:pt idx="1329">
                  <c:v>8.8316333758322693E-2</c:v>
                </c:pt>
                <c:pt idx="1330">
                  <c:v>8.8316333758322693E-2</c:v>
                </c:pt>
                <c:pt idx="1331">
                  <c:v>8.8316333758322693E-2</c:v>
                </c:pt>
                <c:pt idx="1332">
                  <c:v>8.9276101430797547E-2</c:v>
                </c:pt>
                <c:pt idx="1333">
                  <c:v>8.9276101430797547E-2</c:v>
                </c:pt>
                <c:pt idx="1334">
                  <c:v>8.9276101430797547E-2</c:v>
                </c:pt>
                <c:pt idx="1335">
                  <c:v>8.9276101430797547E-2</c:v>
                </c:pt>
                <c:pt idx="1336">
                  <c:v>8.9276101430797547E-2</c:v>
                </c:pt>
                <c:pt idx="1337">
                  <c:v>8.9566068139963165E-2</c:v>
                </c:pt>
                <c:pt idx="1338">
                  <c:v>9.0522736931576711E-2</c:v>
                </c:pt>
                <c:pt idx="1339">
                  <c:v>9.0522736931576711E-2</c:v>
                </c:pt>
                <c:pt idx="1340">
                  <c:v>9.0586485337866562E-2</c:v>
                </c:pt>
                <c:pt idx="1341">
                  <c:v>9.0586485337866562E-2</c:v>
                </c:pt>
                <c:pt idx="1342">
                  <c:v>9.0586485337866562E-2</c:v>
                </c:pt>
                <c:pt idx="1343">
                  <c:v>9.0614817962884273E-2</c:v>
                </c:pt>
                <c:pt idx="1344">
                  <c:v>9.0614817962884273E-2</c:v>
                </c:pt>
                <c:pt idx="1345">
                  <c:v>9.0614817962884273E-2</c:v>
                </c:pt>
                <c:pt idx="1346">
                  <c:v>9.0614817962884273E-2</c:v>
                </c:pt>
                <c:pt idx="1347">
                  <c:v>9.3001841620626163E-2</c:v>
                </c:pt>
                <c:pt idx="1348">
                  <c:v>9.3001841620626163E-2</c:v>
                </c:pt>
                <c:pt idx="1349">
                  <c:v>9.3178920526986828E-2</c:v>
                </c:pt>
                <c:pt idx="1350">
                  <c:v>9.4175874769797413E-2</c:v>
                </c:pt>
                <c:pt idx="1351">
                  <c:v>9.4175874769797413E-2</c:v>
                </c:pt>
                <c:pt idx="1352">
                  <c:v>9.4175874769797413E-2</c:v>
                </c:pt>
                <c:pt idx="1353">
                  <c:v>9.543844737214903E-2</c:v>
                </c:pt>
                <c:pt idx="1354">
                  <c:v>9.543844737214903E-2</c:v>
                </c:pt>
                <c:pt idx="1355">
                  <c:v>9.543844737214903E-2</c:v>
                </c:pt>
                <c:pt idx="1356">
                  <c:v>9.543844737214903E-2</c:v>
                </c:pt>
                <c:pt idx="1357">
                  <c:v>9.543844737214903E-2</c:v>
                </c:pt>
                <c:pt idx="1358">
                  <c:v>9.543844737214903E-2</c:v>
                </c:pt>
                <c:pt idx="1359">
                  <c:v>9.5962600934976619E-2</c:v>
                </c:pt>
                <c:pt idx="1360">
                  <c:v>9.6309675591443558E-2</c:v>
                </c:pt>
                <c:pt idx="1361">
                  <c:v>9.6309675591443558E-2</c:v>
                </c:pt>
                <c:pt idx="1362">
                  <c:v>9.6876328091797706E-2</c:v>
                </c:pt>
                <c:pt idx="1363">
                  <c:v>9.6876328091797706E-2</c:v>
                </c:pt>
                <c:pt idx="1364">
                  <c:v>9.698434622467772E-2</c:v>
                </c:pt>
                <c:pt idx="1365">
                  <c:v>9.698434622467772E-2</c:v>
                </c:pt>
                <c:pt idx="1366">
                  <c:v>9.698434622467772E-2</c:v>
                </c:pt>
                <c:pt idx="1367">
                  <c:v>9.698434622467772E-2</c:v>
                </c:pt>
                <c:pt idx="1368">
                  <c:v>9.698434622467772E-2</c:v>
                </c:pt>
                <c:pt idx="1369">
                  <c:v>9.698434622467772E-2</c:v>
                </c:pt>
                <c:pt idx="1370">
                  <c:v>9.9091585210369745E-2</c:v>
                </c:pt>
                <c:pt idx="1371">
                  <c:v>9.9177025782688777E-2</c:v>
                </c:pt>
                <c:pt idx="1372">
                  <c:v>9.9177025782688777E-2</c:v>
                </c:pt>
                <c:pt idx="1373">
                  <c:v>9.9497095905935681E-2</c:v>
                </c:pt>
                <c:pt idx="1374">
                  <c:v>9.9865420031165886E-2</c:v>
                </c:pt>
                <c:pt idx="1375">
                  <c:v>0.10013457996883411</c:v>
                </c:pt>
                <c:pt idx="1376">
                  <c:v>0.10013457996883411</c:v>
                </c:pt>
                <c:pt idx="1377">
                  <c:v>0.10013457996883411</c:v>
                </c:pt>
                <c:pt idx="1378">
                  <c:v>0.10064810879728008</c:v>
                </c:pt>
                <c:pt idx="1379">
                  <c:v>0.10064810879728008</c:v>
                </c:pt>
                <c:pt idx="1380">
                  <c:v>0.10064810879728008</c:v>
                </c:pt>
                <c:pt idx="1381">
                  <c:v>0.10064810879728008</c:v>
                </c:pt>
                <c:pt idx="1382">
                  <c:v>0.10064810879728008</c:v>
                </c:pt>
                <c:pt idx="1383">
                  <c:v>0.10064810879728008</c:v>
                </c:pt>
                <c:pt idx="1384">
                  <c:v>0.10064810879728008</c:v>
                </c:pt>
                <c:pt idx="1385">
                  <c:v>0.10134225811021391</c:v>
                </c:pt>
                <c:pt idx="1386">
                  <c:v>0.10134225811021391</c:v>
                </c:pt>
                <c:pt idx="1387">
                  <c:v>0.10134225811021391</c:v>
                </c:pt>
                <c:pt idx="1388">
                  <c:v>0.10134225811021391</c:v>
                </c:pt>
                <c:pt idx="1389">
                  <c:v>0.10134225811021391</c:v>
                </c:pt>
                <c:pt idx="1390">
                  <c:v>0.10134225811021391</c:v>
                </c:pt>
                <c:pt idx="1391">
                  <c:v>0.10218161212636351</c:v>
                </c:pt>
                <c:pt idx="1392">
                  <c:v>0.10218161212636351</c:v>
                </c:pt>
                <c:pt idx="1393">
                  <c:v>0.10301742456438588</c:v>
                </c:pt>
                <c:pt idx="1394">
                  <c:v>0.10301742456438588</c:v>
                </c:pt>
                <c:pt idx="1395">
                  <c:v>0.10447655475279784</c:v>
                </c:pt>
                <c:pt idx="1396">
                  <c:v>0.10549652925343533</c:v>
                </c:pt>
                <c:pt idx="1397">
                  <c:v>0.10549652925343533</c:v>
                </c:pt>
                <c:pt idx="1398">
                  <c:v>0.10554611134721632</c:v>
                </c:pt>
                <c:pt idx="1399">
                  <c:v>0.10554611134721632</c:v>
                </c:pt>
                <c:pt idx="1400">
                  <c:v>0.10554611134721632</c:v>
                </c:pt>
                <c:pt idx="1401">
                  <c:v>0.10612338858195212</c:v>
                </c:pt>
                <c:pt idx="1402">
                  <c:v>0.10612338858195212</c:v>
                </c:pt>
                <c:pt idx="1403">
                  <c:v>0.10612338858195212</c:v>
                </c:pt>
                <c:pt idx="1404">
                  <c:v>0.10612338858195212</c:v>
                </c:pt>
                <c:pt idx="1405">
                  <c:v>0.10612338858195212</c:v>
                </c:pt>
                <c:pt idx="1406">
                  <c:v>0.10612338858195212</c:v>
                </c:pt>
                <c:pt idx="1407">
                  <c:v>0.1063783822071115</c:v>
                </c:pt>
                <c:pt idx="1408">
                  <c:v>0.10641733956651084</c:v>
                </c:pt>
                <c:pt idx="1409">
                  <c:v>0.10933205836520754</c:v>
                </c:pt>
                <c:pt idx="1410">
                  <c:v>0.10933205836520754</c:v>
                </c:pt>
                <c:pt idx="1411">
                  <c:v>0.10933205836520754</c:v>
                </c:pt>
                <c:pt idx="1412">
                  <c:v>0.10933205836520754</c:v>
                </c:pt>
                <c:pt idx="1413">
                  <c:v>0.10934622467771637</c:v>
                </c:pt>
                <c:pt idx="1414">
                  <c:v>0.10985621192803513</c:v>
                </c:pt>
                <c:pt idx="1415">
                  <c:v>0.11005454030315907</c:v>
                </c:pt>
                <c:pt idx="1416">
                  <c:v>0.1103785947017991</c:v>
                </c:pt>
                <c:pt idx="1417">
                  <c:v>0.11145346366340841</c:v>
                </c:pt>
                <c:pt idx="1418">
                  <c:v>0.1117952259526845</c:v>
                </c:pt>
                <c:pt idx="1419">
                  <c:v>0.11216532086697834</c:v>
                </c:pt>
                <c:pt idx="1420">
                  <c:v>0.11216532086697834</c:v>
                </c:pt>
                <c:pt idx="1421">
                  <c:v>0.11240968975775606</c:v>
                </c:pt>
                <c:pt idx="1422">
                  <c:v>0.11240968975775606</c:v>
                </c:pt>
                <c:pt idx="1423">
                  <c:v>0.11240968975775606</c:v>
                </c:pt>
                <c:pt idx="1424">
                  <c:v>0.11240968975775606</c:v>
                </c:pt>
                <c:pt idx="1425">
                  <c:v>0.11240968975775606</c:v>
                </c:pt>
                <c:pt idx="1426">
                  <c:v>0.11240968975775606</c:v>
                </c:pt>
                <c:pt idx="1427">
                  <c:v>0.11240968975775606</c:v>
                </c:pt>
                <c:pt idx="1428">
                  <c:v>0.11245395948434624</c:v>
                </c:pt>
                <c:pt idx="1429">
                  <c:v>0.11301175803938235</c:v>
                </c:pt>
                <c:pt idx="1430">
                  <c:v>0.11304363224252728</c:v>
                </c:pt>
                <c:pt idx="1431">
                  <c:v>0.11304363224252728</c:v>
                </c:pt>
                <c:pt idx="1432">
                  <c:v>0.11304363224252728</c:v>
                </c:pt>
                <c:pt idx="1433">
                  <c:v>0.11304363224252728</c:v>
                </c:pt>
                <c:pt idx="1434">
                  <c:v>0.11334112480521319</c:v>
                </c:pt>
                <c:pt idx="1435">
                  <c:v>0.11382455021957785</c:v>
                </c:pt>
                <c:pt idx="1436">
                  <c:v>0.11382455021957785</c:v>
                </c:pt>
                <c:pt idx="1437">
                  <c:v>0.11382455021957785</c:v>
                </c:pt>
                <c:pt idx="1438">
                  <c:v>0.117700807479813</c:v>
                </c:pt>
                <c:pt idx="1439">
                  <c:v>0.117700807479813</c:v>
                </c:pt>
                <c:pt idx="1440">
                  <c:v>0.12046677999716675</c:v>
                </c:pt>
                <c:pt idx="1441">
                  <c:v>0.12046677999716675</c:v>
                </c:pt>
                <c:pt idx="1442">
                  <c:v>0.12804929876753082</c:v>
                </c:pt>
                <c:pt idx="1443">
                  <c:v>0.12896833829154272</c:v>
                </c:pt>
                <c:pt idx="1444">
                  <c:v>0.12896833829154272</c:v>
                </c:pt>
                <c:pt idx="1445">
                  <c:v>0.13108443122255278</c:v>
                </c:pt>
                <c:pt idx="1446">
                  <c:v>0.14174458138546536</c:v>
                </c:pt>
                <c:pt idx="1447">
                  <c:v>0.14221561127638474</c:v>
                </c:pt>
                <c:pt idx="1448">
                  <c:v>0.14221561127638474</c:v>
                </c:pt>
                <c:pt idx="1449">
                  <c:v>0.14221561127638474</c:v>
                </c:pt>
                <c:pt idx="1450">
                  <c:v>0.14221561127638474</c:v>
                </c:pt>
                <c:pt idx="1451">
                  <c:v>0.14221561127638474</c:v>
                </c:pt>
                <c:pt idx="1452">
                  <c:v>0.14221561127638474</c:v>
                </c:pt>
                <c:pt idx="1453">
                  <c:v>0.14627071823204418</c:v>
                </c:pt>
                <c:pt idx="1454">
                  <c:v>0.15126788496954241</c:v>
                </c:pt>
                <c:pt idx="1455">
                  <c:v>0.15674316475421446</c:v>
                </c:pt>
                <c:pt idx="1456">
                  <c:v>0.15674316475421446</c:v>
                </c:pt>
                <c:pt idx="1457">
                  <c:v>0.15674316475421446</c:v>
                </c:pt>
                <c:pt idx="1458">
                  <c:v>0.15674316475421446</c:v>
                </c:pt>
                <c:pt idx="1459">
                  <c:v>0.15674316475421446</c:v>
                </c:pt>
                <c:pt idx="1460">
                  <c:v>0.15872467771639043</c:v>
                </c:pt>
                <c:pt idx="1461">
                  <c:v>0.16316227510978895</c:v>
                </c:pt>
                <c:pt idx="1462">
                  <c:v>0.16316227510978895</c:v>
                </c:pt>
                <c:pt idx="1463">
                  <c:v>0.16316227510978895</c:v>
                </c:pt>
                <c:pt idx="1464">
                  <c:v>0.16373423997733394</c:v>
                </c:pt>
                <c:pt idx="1465">
                  <c:v>0.16373423997733394</c:v>
                </c:pt>
                <c:pt idx="1466">
                  <c:v>0.18056381923785236</c:v>
                </c:pt>
                <c:pt idx="1467">
                  <c:v>0.18056381923785236</c:v>
                </c:pt>
                <c:pt idx="1468">
                  <c:v>0.18056381923785236</c:v>
                </c:pt>
                <c:pt idx="1469">
                  <c:v>0.18056381923785236</c:v>
                </c:pt>
                <c:pt idx="1470">
                  <c:v>0.18056381923785236</c:v>
                </c:pt>
                <c:pt idx="1471">
                  <c:v>0.18058152712848846</c:v>
                </c:pt>
                <c:pt idx="1472">
                  <c:v>0.18058152712848846</c:v>
                </c:pt>
                <c:pt idx="1473">
                  <c:v>0.18058152712848846</c:v>
                </c:pt>
                <c:pt idx="1474">
                  <c:v>0.18058152712848846</c:v>
                </c:pt>
                <c:pt idx="1475">
                  <c:v>0.18058152712848846</c:v>
                </c:pt>
                <c:pt idx="1476">
                  <c:v>0.18195920101997454</c:v>
                </c:pt>
                <c:pt idx="1477">
                  <c:v>0.18615597110072249</c:v>
                </c:pt>
                <c:pt idx="1478">
                  <c:v>0.18615597110072249</c:v>
                </c:pt>
                <c:pt idx="1479">
                  <c:v>0.1868642867261652</c:v>
                </c:pt>
                <c:pt idx="1480">
                  <c:v>0.18740437739056523</c:v>
                </c:pt>
                <c:pt idx="1481">
                  <c:v>0.18740437739056523</c:v>
                </c:pt>
                <c:pt idx="1482">
                  <c:v>0.20031874203144923</c:v>
                </c:pt>
                <c:pt idx="1483">
                  <c:v>0.20031874203144923</c:v>
                </c:pt>
                <c:pt idx="1484">
                  <c:v>0.20031874203144923</c:v>
                </c:pt>
                <c:pt idx="1485">
                  <c:v>0.21042463521745292</c:v>
                </c:pt>
                <c:pt idx="1486">
                  <c:v>0.21142513103839067</c:v>
                </c:pt>
                <c:pt idx="1487">
                  <c:v>0.21142513103839067</c:v>
                </c:pt>
                <c:pt idx="1488">
                  <c:v>0.22276880577985558</c:v>
                </c:pt>
                <c:pt idx="1489">
                  <c:v>0.24153562827595973</c:v>
                </c:pt>
                <c:pt idx="1490">
                  <c:v>0.24153562827595973</c:v>
                </c:pt>
                <c:pt idx="1491">
                  <c:v>0.27396940076498089</c:v>
                </c:pt>
                <c:pt idx="1492">
                  <c:v>0.28609576427255984</c:v>
                </c:pt>
                <c:pt idx="1493">
                  <c:v>0.31868890777730557</c:v>
                </c:pt>
                <c:pt idx="1494">
                  <c:v>0.31975138121546959</c:v>
                </c:pt>
                <c:pt idx="1495">
                  <c:v>0.32718161212636343</c:v>
                </c:pt>
                <c:pt idx="1496">
                  <c:v>0.32718161212636343</c:v>
                </c:pt>
                <c:pt idx="1497">
                  <c:v>0.32718161212636343</c:v>
                </c:pt>
                <c:pt idx="1498">
                  <c:v>0.32718161212636343</c:v>
                </c:pt>
                <c:pt idx="1499">
                  <c:v>0.55213203003258249</c:v>
                </c:pt>
              </c:numCache>
            </c:numRef>
          </c:xVal>
          <c:yVal>
            <c:numRef>
              <c:f>CURE!$AF$4:$AF$5326</c:f>
              <c:numCache>
                <c:formatCode>0.0</c:formatCode>
                <c:ptCount val="5323"/>
                <c:pt idx="0">
                  <c:v>-0.24628543880766582</c:v>
                </c:pt>
                <c:pt idx="1">
                  <c:v>-0.25786413850491841</c:v>
                </c:pt>
                <c:pt idx="2">
                  <c:v>-0.46223454686507526</c:v>
                </c:pt>
                <c:pt idx="3">
                  <c:v>-0.97212178502556601</c:v>
                </c:pt>
                <c:pt idx="4">
                  <c:v>-1.5582540848149153</c:v>
                </c:pt>
                <c:pt idx="5">
                  <c:v>-1.6656059612877139</c:v>
                </c:pt>
                <c:pt idx="6">
                  <c:v>-1.6819836661447862</c:v>
                </c:pt>
                <c:pt idx="7">
                  <c:v>-1.688856886468763</c:v>
                </c:pt>
                <c:pt idx="8">
                  <c:v>-2.4066011915081238</c:v>
                </c:pt>
                <c:pt idx="9">
                  <c:v>-2.5198550455995883</c:v>
                </c:pt>
                <c:pt idx="10">
                  <c:v>-2.5198637203026961</c:v>
                </c:pt>
                <c:pt idx="11">
                  <c:v>-3.1499263219867633</c:v>
                </c:pt>
                <c:pt idx="12">
                  <c:v>-3.5482872439844733</c:v>
                </c:pt>
                <c:pt idx="13">
                  <c:v>-3.6180821202336166</c:v>
                </c:pt>
                <c:pt idx="14">
                  <c:v>-3.7165645502994171</c:v>
                </c:pt>
                <c:pt idx="15">
                  <c:v>-4.4832927952796071</c:v>
                </c:pt>
                <c:pt idx="16">
                  <c:v>-4.4833378871737839</c:v>
                </c:pt>
                <c:pt idx="17">
                  <c:v>-4.4922755723139973</c:v>
                </c:pt>
                <c:pt idx="18">
                  <c:v>-4.5011954194181838</c:v>
                </c:pt>
                <c:pt idx="19">
                  <c:v>-4.5100975343238927</c:v>
                </c:pt>
                <c:pt idx="20">
                  <c:v>-4.6819037721074501</c:v>
                </c:pt>
                <c:pt idx="21">
                  <c:v>-4.979682315337401</c:v>
                </c:pt>
                <c:pt idx="22">
                  <c:v>-4.9895228702652386</c:v>
                </c:pt>
                <c:pt idx="23">
                  <c:v>-5.0006585088198143</c:v>
                </c:pt>
                <c:pt idx="24">
                  <c:v>-13.391081229357505</c:v>
                </c:pt>
                <c:pt idx="25">
                  <c:v>-13.464920922171892</c:v>
                </c:pt>
                <c:pt idx="26">
                  <c:v>-13.464933119621122</c:v>
                </c:pt>
                <c:pt idx="27">
                  <c:v>-13.466004733854584</c:v>
                </c:pt>
                <c:pt idx="28">
                  <c:v>-13.467564725862619</c:v>
                </c:pt>
                <c:pt idx="29">
                  <c:v>-13.477597592953339</c:v>
                </c:pt>
                <c:pt idx="30">
                  <c:v>-14.587132201275468</c:v>
                </c:pt>
                <c:pt idx="31">
                  <c:v>-14.591269086022074</c:v>
                </c:pt>
                <c:pt idx="32">
                  <c:v>-15.026727956366798</c:v>
                </c:pt>
                <c:pt idx="33">
                  <c:v>-15.03778040142595</c:v>
                </c:pt>
                <c:pt idx="34">
                  <c:v>-15.127212577756287</c:v>
                </c:pt>
                <c:pt idx="35">
                  <c:v>-15.216086921703948</c:v>
                </c:pt>
                <c:pt idx="36">
                  <c:v>-15.219818710294861</c:v>
                </c:pt>
                <c:pt idx="37">
                  <c:v>-15.223549526976853</c:v>
                </c:pt>
                <c:pt idx="38">
                  <c:v>-15.246400440622956</c:v>
                </c:pt>
                <c:pt idx="39">
                  <c:v>-15.309214433165417</c:v>
                </c:pt>
                <c:pt idx="40">
                  <c:v>-15.309218114552932</c:v>
                </c:pt>
                <c:pt idx="41">
                  <c:v>-15.310159425017003</c:v>
                </c:pt>
                <c:pt idx="42">
                  <c:v>-15.311929686668801</c:v>
                </c:pt>
                <c:pt idx="43">
                  <c:v>-15.383518959641863</c:v>
                </c:pt>
                <c:pt idx="44">
                  <c:v>-15.399623977433199</c:v>
                </c:pt>
                <c:pt idx="45">
                  <c:v>-15.422011950568393</c:v>
                </c:pt>
                <c:pt idx="46">
                  <c:v>-15.462796518262195</c:v>
                </c:pt>
                <c:pt idx="47">
                  <c:v>-15.488999132031775</c:v>
                </c:pt>
                <c:pt idx="48">
                  <c:v>-15.516108368281181</c:v>
                </c:pt>
                <c:pt idx="49">
                  <c:v>-15.547175768955862</c:v>
                </c:pt>
                <c:pt idx="50">
                  <c:v>-15.587970856498233</c:v>
                </c:pt>
                <c:pt idx="51">
                  <c:v>-15.590614248135029</c:v>
                </c:pt>
                <c:pt idx="52">
                  <c:v>-15.590630711213981</c:v>
                </c:pt>
                <c:pt idx="53">
                  <c:v>-15.592083542692691</c:v>
                </c:pt>
                <c:pt idx="54">
                  <c:v>-15.594093766550365</c:v>
                </c:pt>
                <c:pt idx="55">
                  <c:v>-15.602007322064082</c:v>
                </c:pt>
                <c:pt idx="56">
                  <c:v>-15.610891011819698</c:v>
                </c:pt>
                <c:pt idx="57">
                  <c:v>-15.619881613793055</c:v>
                </c:pt>
                <c:pt idx="58">
                  <c:v>-15.629093637193936</c:v>
                </c:pt>
                <c:pt idx="59">
                  <c:v>-15.632527392990069</c:v>
                </c:pt>
                <c:pt idx="60">
                  <c:v>-15.63672989709775</c:v>
                </c:pt>
                <c:pt idx="61">
                  <c:v>-15.640931197364207</c:v>
                </c:pt>
                <c:pt idx="62">
                  <c:v>-15.64513129475927</c:v>
                </c:pt>
                <c:pt idx="63">
                  <c:v>-15.64991387977652</c:v>
                </c:pt>
                <c:pt idx="64">
                  <c:v>-15.658627839556495</c:v>
                </c:pt>
                <c:pt idx="65">
                  <c:v>-15.66286633493157</c:v>
                </c:pt>
                <c:pt idx="66">
                  <c:v>-15.667576652280973</c:v>
                </c:pt>
                <c:pt idx="67">
                  <c:v>-15.728445273902276</c:v>
                </c:pt>
                <c:pt idx="68">
                  <c:v>-15.754617972485795</c:v>
                </c:pt>
                <c:pt idx="69">
                  <c:v>-15.78107636113141</c:v>
                </c:pt>
                <c:pt idx="70">
                  <c:v>-15.811402328879506</c:v>
                </c:pt>
                <c:pt idx="71">
                  <c:v>-15.81181923037733</c:v>
                </c:pt>
                <c:pt idx="72">
                  <c:v>-15.816073147466311</c:v>
                </c:pt>
                <c:pt idx="73">
                  <c:v>-15.820687478207894</c:v>
                </c:pt>
                <c:pt idx="74">
                  <c:v>-15.825300372267264</c:v>
                </c:pt>
                <c:pt idx="75">
                  <c:v>-15.829911830900386</c:v>
                </c:pt>
                <c:pt idx="76">
                  <c:v>-15.834521855361368</c:v>
                </c:pt>
                <c:pt idx="77">
                  <c:v>-15.839130446902473</c:v>
                </c:pt>
                <c:pt idx="78">
                  <c:v>-15.843737606774113</c:v>
                </c:pt>
                <c:pt idx="79">
                  <c:v>-15.920884883198697</c:v>
                </c:pt>
                <c:pt idx="80">
                  <c:v>-15.92090729423979</c:v>
                </c:pt>
                <c:pt idx="81">
                  <c:v>-15.922182327764947</c:v>
                </c:pt>
                <c:pt idx="82">
                  <c:v>-15.923457252174547</c:v>
                </c:pt>
                <c:pt idx="83">
                  <c:v>-15.925487916804856</c:v>
                </c:pt>
                <c:pt idx="84">
                  <c:v>-15.987956930427156</c:v>
                </c:pt>
                <c:pt idx="85">
                  <c:v>-16.000620355510279</c:v>
                </c:pt>
                <c:pt idx="86">
                  <c:v>-16.18401345564833</c:v>
                </c:pt>
                <c:pt idx="87">
                  <c:v>-16.190254292019496</c:v>
                </c:pt>
                <c:pt idx="88">
                  <c:v>-16.194081672726682</c:v>
                </c:pt>
                <c:pt idx="89">
                  <c:v>-16.24718629483753</c:v>
                </c:pt>
                <c:pt idx="90">
                  <c:v>-16.499833801500898</c:v>
                </c:pt>
                <c:pt idx="91">
                  <c:v>-16.500514640079942</c:v>
                </c:pt>
                <c:pt idx="92">
                  <c:v>-16.505701528203737</c:v>
                </c:pt>
                <c:pt idx="93">
                  <c:v>-16.511486354051588</c:v>
                </c:pt>
                <c:pt idx="94">
                  <c:v>-16.517269003334128</c:v>
                </c:pt>
                <c:pt idx="95">
                  <c:v>-16.523049478336581</c:v>
                </c:pt>
                <c:pt idx="96">
                  <c:v>-16.528827781340116</c:v>
                </c:pt>
                <c:pt idx="97">
                  <c:v>-16.545557638535566</c:v>
                </c:pt>
                <c:pt idx="98">
                  <c:v>-16.55241992620158</c:v>
                </c:pt>
                <c:pt idx="99">
                  <c:v>-16.55681288780076</c:v>
                </c:pt>
                <c:pt idx="100">
                  <c:v>-16.563694736577343</c:v>
                </c:pt>
                <c:pt idx="101">
                  <c:v>-16.575344539013486</c:v>
                </c:pt>
                <c:pt idx="102">
                  <c:v>-16.591066573329265</c:v>
                </c:pt>
                <c:pt idx="103">
                  <c:v>-16.777838337669948</c:v>
                </c:pt>
                <c:pt idx="104">
                  <c:v>-17.21964047579338</c:v>
                </c:pt>
                <c:pt idx="105">
                  <c:v>-17.274522354849395</c:v>
                </c:pt>
                <c:pt idx="106">
                  <c:v>-17.274522479756385</c:v>
                </c:pt>
                <c:pt idx="107">
                  <c:v>-17.276997983997685</c:v>
                </c:pt>
                <c:pt idx="108">
                  <c:v>-17.27960913800387</c:v>
                </c:pt>
                <c:pt idx="109">
                  <c:v>-17.282219865150179</c:v>
                </c:pt>
                <c:pt idx="110">
                  <c:v>-17.282264328254332</c:v>
                </c:pt>
                <c:pt idx="111">
                  <c:v>-17.282685994767412</c:v>
                </c:pt>
                <c:pt idx="112">
                  <c:v>-17.283870490549511</c:v>
                </c:pt>
                <c:pt idx="113">
                  <c:v>-17.311867711761089</c:v>
                </c:pt>
                <c:pt idx="114">
                  <c:v>-17.378520687000083</c:v>
                </c:pt>
                <c:pt idx="115">
                  <c:v>-17.383628178541375</c:v>
                </c:pt>
                <c:pt idx="116">
                  <c:v>-17.385886420108065</c:v>
                </c:pt>
                <c:pt idx="117">
                  <c:v>-17.388552341286129</c:v>
                </c:pt>
                <c:pt idx="118">
                  <c:v>-17.750075019529735</c:v>
                </c:pt>
                <c:pt idx="119">
                  <c:v>-17.765731687272989</c:v>
                </c:pt>
                <c:pt idx="120">
                  <c:v>-17.77024553603875</c:v>
                </c:pt>
                <c:pt idx="121">
                  <c:v>-17.781947580889408</c:v>
                </c:pt>
                <c:pt idx="122">
                  <c:v>-17.80770703339612</c:v>
                </c:pt>
                <c:pt idx="123">
                  <c:v>-17.807742577744953</c:v>
                </c:pt>
                <c:pt idx="124">
                  <c:v>-17.814839139176296</c:v>
                </c:pt>
                <c:pt idx="125">
                  <c:v>-17.821932627362582</c:v>
                </c:pt>
                <c:pt idx="126">
                  <c:v>-17.829023045971979</c:v>
                </c:pt>
                <c:pt idx="127">
                  <c:v>-17.836110398665259</c:v>
                </c:pt>
                <c:pt idx="128">
                  <c:v>-17.843385654498345</c:v>
                </c:pt>
                <c:pt idx="129">
                  <c:v>-17.904507424462246</c:v>
                </c:pt>
                <c:pt idx="130">
                  <c:v>-17.905801101016952</c:v>
                </c:pt>
                <c:pt idx="131">
                  <c:v>-17.939453732898961</c:v>
                </c:pt>
                <c:pt idx="132">
                  <c:v>-17.968612360821545</c:v>
                </c:pt>
                <c:pt idx="133">
                  <c:v>-17.968728941466708</c:v>
                </c:pt>
                <c:pt idx="134">
                  <c:v>-17.96886384280781</c:v>
                </c:pt>
                <c:pt idx="135">
                  <c:v>-18.249750692968099</c:v>
                </c:pt>
                <c:pt idx="136">
                  <c:v>-18.388225690587635</c:v>
                </c:pt>
                <c:pt idx="137">
                  <c:v>-18.395526024577212</c:v>
                </c:pt>
                <c:pt idx="138">
                  <c:v>-18.402823190574679</c:v>
                </c:pt>
                <c:pt idx="139">
                  <c:v>-18.410313810609622</c:v>
                </c:pt>
                <c:pt idx="140">
                  <c:v>-18.455454767282756</c:v>
                </c:pt>
                <c:pt idx="141">
                  <c:v>-18.501041062286024</c:v>
                </c:pt>
                <c:pt idx="142">
                  <c:v>-18.503083344358597</c:v>
                </c:pt>
                <c:pt idx="143">
                  <c:v>-18.511833135121542</c:v>
                </c:pt>
                <c:pt idx="144">
                  <c:v>-18.517944309573465</c:v>
                </c:pt>
                <c:pt idx="145">
                  <c:v>-18.518122937302344</c:v>
                </c:pt>
                <c:pt idx="146">
                  <c:v>-18.522391992955733</c:v>
                </c:pt>
                <c:pt idx="147">
                  <c:v>-18.577734146054848</c:v>
                </c:pt>
                <c:pt idx="148">
                  <c:v>-18.662101650537892</c:v>
                </c:pt>
                <c:pt idx="149">
                  <c:v>-18.679621792701781</c:v>
                </c:pt>
                <c:pt idx="150">
                  <c:v>-18.679709139671317</c:v>
                </c:pt>
                <c:pt idx="151">
                  <c:v>-18.764018017607558</c:v>
                </c:pt>
                <c:pt idx="152">
                  <c:v>-18.764040833953963</c:v>
                </c:pt>
                <c:pt idx="153">
                  <c:v>-18.765140261984115</c:v>
                </c:pt>
                <c:pt idx="154">
                  <c:v>-18.802593666741959</c:v>
                </c:pt>
                <c:pt idx="155">
                  <c:v>-18.802598061242939</c:v>
                </c:pt>
                <c:pt idx="156">
                  <c:v>-19.019159424369722</c:v>
                </c:pt>
                <c:pt idx="157">
                  <c:v>-19.057014663015863</c:v>
                </c:pt>
                <c:pt idx="158">
                  <c:v>-19.120275050589619</c:v>
                </c:pt>
                <c:pt idx="159">
                  <c:v>-19.120681411490956</c:v>
                </c:pt>
                <c:pt idx="160">
                  <c:v>-19.131455842558243</c:v>
                </c:pt>
                <c:pt idx="161">
                  <c:v>-20.485850716285533</c:v>
                </c:pt>
                <c:pt idx="162">
                  <c:v>-21.160057797351907</c:v>
                </c:pt>
                <c:pt idx="163">
                  <c:v>-21.364578899191425</c:v>
                </c:pt>
                <c:pt idx="164">
                  <c:v>-21.49748307205218</c:v>
                </c:pt>
                <c:pt idx="165">
                  <c:v>-21.531105120752052</c:v>
                </c:pt>
                <c:pt idx="166">
                  <c:v>-21.537512672055566</c:v>
                </c:pt>
                <c:pt idx="167">
                  <c:v>-21.544658880456542</c:v>
                </c:pt>
                <c:pt idx="168">
                  <c:v>-21.586198776755189</c:v>
                </c:pt>
                <c:pt idx="169">
                  <c:v>-21.628159068499656</c:v>
                </c:pt>
                <c:pt idx="170">
                  <c:v>-21.671652072504134</c:v>
                </c:pt>
                <c:pt idx="171">
                  <c:v>-21.715046202488047</c:v>
                </c:pt>
                <c:pt idx="172">
                  <c:v>-21.721957695627324</c:v>
                </c:pt>
                <c:pt idx="173">
                  <c:v>-21.72924699107833</c:v>
                </c:pt>
                <c:pt idx="174">
                  <c:v>-21.736933931233331</c:v>
                </c:pt>
                <c:pt idx="175">
                  <c:v>-21.87278792778103</c:v>
                </c:pt>
                <c:pt idx="176">
                  <c:v>-22.011580193342681</c:v>
                </c:pt>
                <c:pt idx="177">
                  <c:v>-22.011625269344069</c:v>
                </c:pt>
                <c:pt idx="178">
                  <c:v>-22.011922057516525</c:v>
                </c:pt>
                <c:pt idx="179">
                  <c:v>-22.012465593326699</c:v>
                </c:pt>
                <c:pt idx="180">
                  <c:v>-22.015349560073179</c:v>
                </c:pt>
                <c:pt idx="181">
                  <c:v>-22.018233096098555</c:v>
                </c:pt>
                <c:pt idx="182">
                  <c:v>-22.021193930360663</c:v>
                </c:pt>
                <c:pt idx="183">
                  <c:v>-22.024154310723794</c:v>
                </c:pt>
                <c:pt idx="184">
                  <c:v>-22.030268385162543</c:v>
                </c:pt>
                <c:pt idx="185">
                  <c:v>-22.031368715122444</c:v>
                </c:pt>
                <c:pt idx="186">
                  <c:v>-22.032046099496615</c:v>
                </c:pt>
                <c:pt idx="187">
                  <c:v>-22.039035154867779</c:v>
                </c:pt>
                <c:pt idx="188">
                  <c:v>-22.03949664620102</c:v>
                </c:pt>
                <c:pt idx="189">
                  <c:v>-22.042273139835146</c:v>
                </c:pt>
                <c:pt idx="190">
                  <c:v>-22.047879014238465</c:v>
                </c:pt>
                <c:pt idx="191">
                  <c:v>-22.08891015692754</c:v>
                </c:pt>
                <c:pt idx="192">
                  <c:v>-22.091825758060583</c:v>
                </c:pt>
                <c:pt idx="193">
                  <c:v>-22.094819513050613</c:v>
                </c:pt>
                <c:pt idx="194">
                  <c:v>-22.09781280510375</c:v>
                </c:pt>
                <c:pt idx="195">
                  <c:v>-22.100805634408093</c:v>
                </c:pt>
                <c:pt idx="196">
                  <c:v>-23.403940946371865</c:v>
                </c:pt>
                <c:pt idx="197">
                  <c:v>-24.232123284908948</c:v>
                </c:pt>
                <c:pt idx="198">
                  <c:v>-24.235608157423446</c:v>
                </c:pt>
                <c:pt idx="199">
                  <c:v>-24.235724698331865</c:v>
                </c:pt>
                <c:pt idx="200">
                  <c:v>-24.235914664057887</c:v>
                </c:pt>
                <c:pt idx="201">
                  <c:v>-24.244419550164775</c:v>
                </c:pt>
                <c:pt idx="202">
                  <c:v>-24.276037536412169</c:v>
                </c:pt>
                <c:pt idx="203">
                  <c:v>-25.060693723551108</c:v>
                </c:pt>
                <c:pt idx="204">
                  <c:v>-25.145315069302999</c:v>
                </c:pt>
                <c:pt idx="205">
                  <c:v>-25.145335246442411</c:v>
                </c:pt>
                <c:pt idx="206">
                  <c:v>-25.145541314095048</c:v>
                </c:pt>
                <c:pt idx="207">
                  <c:v>-25.146246256419076</c:v>
                </c:pt>
                <c:pt idx="208">
                  <c:v>-25.357198472374321</c:v>
                </c:pt>
                <c:pt idx="209">
                  <c:v>-25.391859749001366</c:v>
                </c:pt>
                <c:pt idx="210">
                  <c:v>-25.398812930836595</c:v>
                </c:pt>
                <c:pt idx="211">
                  <c:v>-25.405949142236484</c:v>
                </c:pt>
                <c:pt idx="212">
                  <c:v>-25.427293157179133</c:v>
                </c:pt>
                <c:pt idx="213">
                  <c:v>-25.46811530524975</c:v>
                </c:pt>
                <c:pt idx="214">
                  <c:v>-25.510423930989639</c:v>
                </c:pt>
                <c:pt idx="215">
                  <c:v>-25.559815944217849</c:v>
                </c:pt>
                <c:pt idx="216">
                  <c:v>-25.562430044557676</c:v>
                </c:pt>
                <c:pt idx="217">
                  <c:v>-25.582950188860451</c:v>
                </c:pt>
                <c:pt idx="218">
                  <c:v>-25.639445509520367</c:v>
                </c:pt>
                <c:pt idx="219">
                  <c:v>-25.677028463188982</c:v>
                </c:pt>
                <c:pt idx="220">
                  <c:v>-25.682651542899574</c:v>
                </c:pt>
                <c:pt idx="221">
                  <c:v>-25.716852940640532</c:v>
                </c:pt>
                <c:pt idx="222">
                  <c:v>-25.750999765502073</c:v>
                </c:pt>
                <c:pt idx="223">
                  <c:v>-25.757809460433666</c:v>
                </c:pt>
                <c:pt idx="224">
                  <c:v>-25.79148573613541</c:v>
                </c:pt>
                <c:pt idx="225">
                  <c:v>-25.824705964143018</c:v>
                </c:pt>
                <c:pt idx="226">
                  <c:v>-26.023388329526874</c:v>
                </c:pt>
                <c:pt idx="227">
                  <c:v>-26.031242440590319</c:v>
                </c:pt>
                <c:pt idx="228">
                  <c:v>-26.065009523406196</c:v>
                </c:pt>
                <c:pt idx="229">
                  <c:v>-26.06895131242932</c:v>
                </c:pt>
                <c:pt idx="230">
                  <c:v>-26.142174009155632</c:v>
                </c:pt>
                <c:pt idx="231">
                  <c:v>-26.144643106985569</c:v>
                </c:pt>
                <c:pt idx="232">
                  <c:v>-26.147179237177696</c:v>
                </c:pt>
                <c:pt idx="233">
                  <c:v>-26.149715069769218</c:v>
                </c:pt>
                <c:pt idx="234">
                  <c:v>-26.194890036210477</c:v>
                </c:pt>
                <c:pt idx="235">
                  <c:v>-26.3004239351731</c:v>
                </c:pt>
                <c:pt idx="236">
                  <c:v>-26.570179039759914</c:v>
                </c:pt>
                <c:pt idx="237">
                  <c:v>-26.829140000404632</c:v>
                </c:pt>
                <c:pt idx="238">
                  <c:v>-26.875916776457874</c:v>
                </c:pt>
                <c:pt idx="239">
                  <c:v>-26.890614645826549</c:v>
                </c:pt>
                <c:pt idx="240">
                  <c:v>-26.890704637040663</c:v>
                </c:pt>
                <c:pt idx="241">
                  <c:v>-26.891182160966544</c:v>
                </c:pt>
                <c:pt idx="242">
                  <c:v>-26.892255699086199</c:v>
                </c:pt>
                <c:pt idx="243">
                  <c:v>-26.894050913533146</c:v>
                </c:pt>
                <c:pt idx="244">
                  <c:v>-26.898526745977847</c:v>
                </c:pt>
                <c:pt idx="245">
                  <c:v>-26.905071279818962</c:v>
                </c:pt>
                <c:pt idx="246">
                  <c:v>-26.911613864012228</c:v>
                </c:pt>
                <c:pt idx="247">
                  <c:v>-26.91833281942575</c:v>
                </c:pt>
                <c:pt idx="248">
                  <c:v>-26.925230794182276</c:v>
                </c:pt>
                <c:pt idx="249">
                  <c:v>-26.929647725141109</c:v>
                </c:pt>
                <c:pt idx="250">
                  <c:v>-27.026018685060887</c:v>
                </c:pt>
                <c:pt idx="251">
                  <c:v>-31.548984914339602</c:v>
                </c:pt>
                <c:pt idx="252">
                  <c:v>-31.592124875970878</c:v>
                </c:pt>
                <c:pt idx="253">
                  <c:v>-31.626703967986828</c:v>
                </c:pt>
                <c:pt idx="254">
                  <c:v>-31.628991729374142</c:v>
                </c:pt>
                <c:pt idx="255">
                  <c:v>-31.631340259979162</c:v>
                </c:pt>
                <c:pt idx="256">
                  <c:v>-31.745231429469094</c:v>
                </c:pt>
                <c:pt idx="257">
                  <c:v>-31.76220682879584</c:v>
                </c:pt>
                <c:pt idx="258">
                  <c:v>-31.764222954431638</c:v>
                </c:pt>
                <c:pt idx="259">
                  <c:v>-31.799592478438875</c:v>
                </c:pt>
                <c:pt idx="260">
                  <c:v>-31.834909158753057</c:v>
                </c:pt>
                <c:pt idx="261">
                  <c:v>-31.857470441836334</c:v>
                </c:pt>
                <c:pt idx="262">
                  <c:v>-31.863199744047538</c:v>
                </c:pt>
                <c:pt idx="263">
                  <c:v>-31.868927658815732</c:v>
                </c:pt>
                <c:pt idx="264">
                  <c:v>-31.874968904388268</c:v>
                </c:pt>
                <c:pt idx="265">
                  <c:v>-31.881169626583059</c:v>
                </c:pt>
                <c:pt idx="266">
                  <c:v>-31.883273664592945</c:v>
                </c:pt>
                <c:pt idx="267">
                  <c:v>-31.8867444121917</c:v>
                </c:pt>
                <c:pt idx="268">
                  <c:v>-31.894055408144819</c:v>
                </c:pt>
                <c:pt idx="269">
                  <c:v>-31.894334994396441</c:v>
                </c:pt>
                <c:pt idx="270">
                  <c:v>-31.925859901814718</c:v>
                </c:pt>
                <c:pt idx="271">
                  <c:v>-32.6372814824202</c:v>
                </c:pt>
                <c:pt idx="272">
                  <c:v>-32.660015940291323</c:v>
                </c:pt>
                <c:pt idx="273">
                  <c:v>-32.666251305814413</c:v>
                </c:pt>
                <c:pt idx="274">
                  <c:v>-32.706270022850958</c:v>
                </c:pt>
                <c:pt idx="275">
                  <c:v>-32.707133075416117</c:v>
                </c:pt>
                <c:pt idx="276">
                  <c:v>-32.713213534287526</c:v>
                </c:pt>
                <c:pt idx="277">
                  <c:v>-32.719292441940645</c:v>
                </c:pt>
                <c:pt idx="278">
                  <c:v>-32.725533636457094</c:v>
                </c:pt>
                <c:pt idx="279">
                  <c:v>-32.731773196826182</c:v>
                </c:pt>
                <c:pt idx="280">
                  <c:v>-32.738011123982275</c:v>
                </c:pt>
                <c:pt idx="281">
                  <c:v>-33.101136132861754</c:v>
                </c:pt>
                <c:pt idx="282">
                  <c:v>-33.103963188250475</c:v>
                </c:pt>
                <c:pt idx="283">
                  <c:v>-33.108149717179636</c:v>
                </c:pt>
                <c:pt idx="284">
                  <c:v>-33.112738959475749</c:v>
                </c:pt>
                <c:pt idx="285">
                  <c:v>-33.118669900460006</c:v>
                </c:pt>
                <c:pt idx="286">
                  <c:v>-33.124761031091225</c:v>
                </c:pt>
                <c:pt idx="287">
                  <c:v>-33.161543872136576</c:v>
                </c:pt>
                <c:pt idx="288">
                  <c:v>-33.16177729419892</c:v>
                </c:pt>
                <c:pt idx="289">
                  <c:v>-33.164520371848944</c:v>
                </c:pt>
                <c:pt idx="290">
                  <c:v>-33.167923565694309</c:v>
                </c:pt>
                <c:pt idx="291">
                  <c:v>-33.171444485960691</c:v>
                </c:pt>
                <c:pt idx="292">
                  <c:v>-33.178013584507191</c:v>
                </c:pt>
                <c:pt idx="293">
                  <c:v>-33.184580878642393</c:v>
                </c:pt>
                <c:pt idx="294">
                  <c:v>-33.191495244285257</c:v>
                </c:pt>
                <c:pt idx="295">
                  <c:v>-33.207285715753699</c:v>
                </c:pt>
                <c:pt idx="296">
                  <c:v>-33.214412255632077</c:v>
                </c:pt>
                <c:pt idx="297">
                  <c:v>-33.222668441030571</c:v>
                </c:pt>
                <c:pt idx="298">
                  <c:v>-33.22287042516912</c:v>
                </c:pt>
                <c:pt idx="299">
                  <c:v>-33.279309948028718</c:v>
                </c:pt>
                <c:pt idx="300">
                  <c:v>-33.316685908466745</c:v>
                </c:pt>
                <c:pt idx="301">
                  <c:v>-33.318055973469392</c:v>
                </c:pt>
                <c:pt idx="302">
                  <c:v>-33.325512337020868</c:v>
                </c:pt>
                <c:pt idx="303">
                  <c:v>-33.34457005375608</c:v>
                </c:pt>
                <c:pt idx="304">
                  <c:v>-33.363383120633863</c:v>
                </c:pt>
                <c:pt idx="305">
                  <c:v>-33.384432326491797</c:v>
                </c:pt>
                <c:pt idx="306">
                  <c:v>-33.390861432007227</c:v>
                </c:pt>
                <c:pt idx="307">
                  <c:v>-33.525155484988666</c:v>
                </c:pt>
                <c:pt idx="308">
                  <c:v>-33.657117328749578</c:v>
                </c:pt>
                <c:pt idx="309">
                  <c:v>-34.305497018136286</c:v>
                </c:pt>
                <c:pt idx="310">
                  <c:v>-34.367113770106052</c:v>
                </c:pt>
                <c:pt idx="311">
                  <c:v>-34.40492259537065</c:v>
                </c:pt>
                <c:pt idx="312">
                  <c:v>-34.415931618246809</c:v>
                </c:pt>
                <c:pt idx="313">
                  <c:v>-34.722104949372152</c:v>
                </c:pt>
                <c:pt idx="314">
                  <c:v>-34.885065405338636</c:v>
                </c:pt>
                <c:pt idx="315">
                  <c:v>-35.827000028640853</c:v>
                </c:pt>
                <c:pt idx="316">
                  <c:v>-35.827679080338655</c:v>
                </c:pt>
                <c:pt idx="317">
                  <c:v>-35.845787094966816</c:v>
                </c:pt>
                <c:pt idx="318">
                  <c:v>-35.852102273658566</c:v>
                </c:pt>
                <c:pt idx="319">
                  <c:v>-35.858843385952994</c:v>
                </c:pt>
                <c:pt idx="320">
                  <c:v>-35.859610232647611</c:v>
                </c:pt>
                <c:pt idx="321">
                  <c:v>-35.952006943791794</c:v>
                </c:pt>
                <c:pt idx="322">
                  <c:v>-35.952020514012531</c:v>
                </c:pt>
                <c:pt idx="323">
                  <c:v>-35.99654496518486</c:v>
                </c:pt>
                <c:pt idx="324">
                  <c:v>-35.996548458690775</c:v>
                </c:pt>
                <c:pt idx="325">
                  <c:v>-36.116905007648725</c:v>
                </c:pt>
                <c:pt idx="326">
                  <c:v>-36.117238097681529</c:v>
                </c:pt>
                <c:pt idx="327">
                  <c:v>-39.457437146178975</c:v>
                </c:pt>
                <c:pt idx="328">
                  <c:v>-39.547939020781527</c:v>
                </c:pt>
                <c:pt idx="329">
                  <c:v>-39.547939131613923</c:v>
                </c:pt>
                <c:pt idx="330">
                  <c:v>-39.611913804585726</c:v>
                </c:pt>
                <c:pt idx="331">
                  <c:v>-39.652740929257789</c:v>
                </c:pt>
                <c:pt idx="332">
                  <c:v>-39.657874608934357</c:v>
                </c:pt>
                <c:pt idx="333">
                  <c:v>-39.672763310114775</c:v>
                </c:pt>
                <c:pt idx="334">
                  <c:v>-39.687642712814274</c:v>
                </c:pt>
                <c:pt idx="335">
                  <c:v>-39.721753025035753</c:v>
                </c:pt>
                <c:pt idx="336">
                  <c:v>-39.727654672660741</c:v>
                </c:pt>
                <c:pt idx="337">
                  <c:v>-39.743659290797829</c:v>
                </c:pt>
                <c:pt idx="338">
                  <c:v>-39.74366969377143</c:v>
                </c:pt>
                <c:pt idx="339">
                  <c:v>-39.743917099113865</c:v>
                </c:pt>
                <c:pt idx="340">
                  <c:v>-40.985573354854225</c:v>
                </c:pt>
                <c:pt idx="341">
                  <c:v>-41.245723028462827</c:v>
                </c:pt>
                <c:pt idx="342">
                  <c:v>-41.247101268089033</c:v>
                </c:pt>
                <c:pt idx="343">
                  <c:v>-41.398419876703777</c:v>
                </c:pt>
                <c:pt idx="344">
                  <c:v>-41.398683364426631</c:v>
                </c:pt>
                <c:pt idx="345">
                  <c:v>-41.398699742802698</c:v>
                </c:pt>
                <c:pt idx="346">
                  <c:v>-41.401554360606539</c:v>
                </c:pt>
                <c:pt idx="347">
                  <c:v>-41.402253801581026</c:v>
                </c:pt>
                <c:pt idx="348">
                  <c:v>-41.416926665827738</c:v>
                </c:pt>
                <c:pt idx="349">
                  <c:v>-43.288731139332143</c:v>
                </c:pt>
                <c:pt idx="350">
                  <c:v>-43.311205438413992</c:v>
                </c:pt>
                <c:pt idx="351">
                  <c:v>-43.31361266585845</c:v>
                </c:pt>
                <c:pt idx="352">
                  <c:v>-43.315668880340645</c:v>
                </c:pt>
                <c:pt idx="353">
                  <c:v>-44.185895241861083</c:v>
                </c:pt>
                <c:pt idx="354">
                  <c:v>-44.186086578087966</c:v>
                </c:pt>
                <c:pt idx="355">
                  <c:v>-44.18879079622134</c:v>
                </c:pt>
                <c:pt idx="356">
                  <c:v>-44.190741266623995</c:v>
                </c:pt>
                <c:pt idx="357">
                  <c:v>-44.2088333121742</c:v>
                </c:pt>
                <c:pt idx="358">
                  <c:v>-44.210833986631513</c:v>
                </c:pt>
                <c:pt idx="359">
                  <c:v>-44.212940793406247</c:v>
                </c:pt>
                <c:pt idx="360">
                  <c:v>-44.213338788388569</c:v>
                </c:pt>
                <c:pt idx="361">
                  <c:v>-44.215240676226315</c:v>
                </c:pt>
                <c:pt idx="362">
                  <c:v>-44.217142401701992</c:v>
                </c:pt>
                <c:pt idx="363">
                  <c:v>-44.219043964836558</c:v>
                </c:pt>
                <c:pt idx="364">
                  <c:v>-44.221378046821059</c:v>
                </c:pt>
                <c:pt idx="365">
                  <c:v>-44.226606276349017</c:v>
                </c:pt>
                <c:pt idx="366">
                  <c:v>-44.237518825016224</c:v>
                </c:pt>
                <c:pt idx="367">
                  <c:v>-44.241658737023556</c:v>
                </c:pt>
                <c:pt idx="368">
                  <c:v>-44.246834537215804</c:v>
                </c:pt>
                <c:pt idx="369">
                  <c:v>-44.246855081807851</c:v>
                </c:pt>
                <c:pt idx="370">
                  <c:v>-44.277679676527114</c:v>
                </c:pt>
                <c:pt idx="371">
                  <c:v>-44.289436941152125</c:v>
                </c:pt>
                <c:pt idx="372">
                  <c:v>-44.294537573839342</c:v>
                </c:pt>
                <c:pt idx="373">
                  <c:v>-44.306080076130328</c:v>
                </c:pt>
                <c:pt idx="374">
                  <c:v>-44.311314297766742</c:v>
                </c:pt>
                <c:pt idx="375">
                  <c:v>-44.316686800645826</c:v>
                </c:pt>
                <c:pt idx="376">
                  <c:v>-44.322199634716938</c:v>
                </c:pt>
                <c:pt idx="377">
                  <c:v>-44.360736777898033</c:v>
                </c:pt>
                <c:pt idx="378">
                  <c:v>-44.360782438411761</c:v>
                </c:pt>
                <c:pt idx="379">
                  <c:v>-44.361513252602478</c:v>
                </c:pt>
                <c:pt idx="380">
                  <c:v>-44.363453075349824</c:v>
                </c:pt>
                <c:pt idx="381">
                  <c:v>-44.381920387810474</c:v>
                </c:pt>
                <c:pt idx="382">
                  <c:v>-44.382935693634337</c:v>
                </c:pt>
                <c:pt idx="383">
                  <c:v>-44.390859872597169</c:v>
                </c:pt>
                <c:pt idx="384">
                  <c:v>-44.420454587241096</c:v>
                </c:pt>
                <c:pt idx="385">
                  <c:v>-44.478888070574847</c:v>
                </c:pt>
                <c:pt idx="386">
                  <c:v>-44.478914928086368</c:v>
                </c:pt>
                <c:pt idx="387">
                  <c:v>-44.479463245617595</c:v>
                </c:pt>
                <c:pt idx="388">
                  <c:v>-44.484649860636665</c:v>
                </c:pt>
                <c:pt idx="389">
                  <c:v>-44.495695402343387</c:v>
                </c:pt>
                <c:pt idx="390">
                  <c:v>-44.501019521865501</c:v>
                </c:pt>
                <c:pt idx="391">
                  <c:v>-44.506342361041298</c:v>
                </c:pt>
                <c:pt idx="392">
                  <c:v>-44.506344163132198</c:v>
                </c:pt>
                <c:pt idx="393">
                  <c:v>-44.506344735061674</c:v>
                </c:pt>
                <c:pt idx="394">
                  <c:v>-44.506349928760358</c:v>
                </c:pt>
                <c:pt idx="395">
                  <c:v>-44.506384597626564</c:v>
                </c:pt>
                <c:pt idx="396">
                  <c:v>-44.506634867473629</c:v>
                </c:pt>
                <c:pt idx="397">
                  <c:v>-44.513680795627451</c:v>
                </c:pt>
                <c:pt idx="398">
                  <c:v>-44.52197044349505</c:v>
                </c:pt>
                <c:pt idx="399">
                  <c:v>-44.563957257207569</c:v>
                </c:pt>
                <c:pt idx="400">
                  <c:v>-44.582339576166881</c:v>
                </c:pt>
                <c:pt idx="401">
                  <c:v>-44.584164033272145</c:v>
                </c:pt>
                <c:pt idx="402">
                  <c:v>-44.584164141883157</c:v>
                </c:pt>
                <c:pt idx="403">
                  <c:v>-44.585567723139746</c:v>
                </c:pt>
                <c:pt idx="404">
                  <c:v>-44.589592955878324</c:v>
                </c:pt>
                <c:pt idx="405">
                  <c:v>-44.605365756133878</c:v>
                </c:pt>
                <c:pt idx="406">
                  <c:v>-44.607801068392071</c:v>
                </c:pt>
                <c:pt idx="407">
                  <c:v>-44.61304280845787</c:v>
                </c:pt>
                <c:pt idx="408">
                  <c:v>-44.618427818534727</c:v>
                </c:pt>
                <c:pt idx="409">
                  <c:v>-44.62395829675156</c:v>
                </c:pt>
                <c:pt idx="410">
                  <c:v>-44.62948738952209</c:v>
                </c:pt>
                <c:pt idx="411">
                  <c:v>-44.707573336728181</c:v>
                </c:pt>
                <c:pt idx="412">
                  <c:v>-44.70941841363031</c:v>
                </c:pt>
                <c:pt idx="413">
                  <c:v>-44.711804116956031</c:v>
                </c:pt>
                <c:pt idx="414">
                  <c:v>-44.711839139639132</c:v>
                </c:pt>
                <c:pt idx="415">
                  <c:v>-44.739057746747044</c:v>
                </c:pt>
                <c:pt idx="416">
                  <c:v>-44.7494319878993</c:v>
                </c:pt>
                <c:pt idx="417">
                  <c:v>-44.749812284226167</c:v>
                </c:pt>
                <c:pt idx="418">
                  <c:v>-44.750977427859162</c:v>
                </c:pt>
                <c:pt idx="419">
                  <c:v>-44.87435545050478</c:v>
                </c:pt>
                <c:pt idx="420">
                  <c:v>-44.901812889241278</c:v>
                </c:pt>
                <c:pt idx="421">
                  <c:v>-44.902149032561972</c:v>
                </c:pt>
                <c:pt idx="422">
                  <c:v>-44.90224760040261</c:v>
                </c:pt>
                <c:pt idx="423">
                  <c:v>-45.116315340952511</c:v>
                </c:pt>
                <c:pt idx="424">
                  <c:v>-45.116323582875118</c:v>
                </c:pt>
                <c:pt idx="425">
                  <c:v>-45.138034253323767</c:v>
                </c:pt>
                <c:pt idx="426">
                  <c:v>-45.13887596286142</c:v>
                </c:pt>
                <c:pt idx="427">
                  <c:v>-45.141524164697195</c:v>
                </c:pt>
                <c:pt idx="428">
                  <c:v>-45.147637261134292</c:v>
                </c:pt>
                <c:pt idx="429">
                  <c:v>-45.152950617066232</c:v>
                </c:pt>
                <c:pt idx="430">
                  <c:v>-45.153736574872269</c:v>
                </c:pt>
                <c:pt idx="431">
                  <c:v>-45.155235883577149</c:v>
                </c:pt>
                <c:pt idx="432">
                  <c:v>-45.161120785399646</c:v>
                </c:pt>
                <c:pt idx="433">
                  <c:v>-45.170854503891185</c:v>
                </c:pt>
                <c:pt idx="434">
                  <c:v>-45.176735187961626</c:v>
                </c:pt>
                <c:pt idx="435">
                  <c:v>-45.186060741524265</c:v>
                </c:pt>
                <c:pt idx="436">
                  <c:v>-45.222006734011757</c:v>
                </c:pt>
                <c:pt idx="437">
                  <c:v>-45.227727299960904</c:v>
                </c:pt>
                <c:pt idx="438">
                  <c:v>-45.236047459202801</c:v>
                </c:pt>
                <c:pt idx="439">
                  <c:v>-45.26029282603028</c:v>
                </c:pt>
                <c:pt idx="440">
                  <c:v>-45.298947062002689</c:v>
                </c:pt>
                <c:pt idx="441">
                  <c:v>-45.299330748232542</c:v>
                </c:pt>
                <c:pt idx="442">
                  <c:v>-45.300435824427062</c:v>
                </c:pt>
                <c:pt idx="443">
                  <c:v>-45.303016067112516</c:v>
                </c:pt>
                <c:pt idx="444">
                  <c:v>-45.308722826205269</c:v>
                </c:pt>
                <c:pt idx="445">
                  <c:v>-45.452998885244831</c:v>
                </c:pt>
                <c:pt idx="446">
                  <c:v>-45.826418465561403</c:v>
                </c:pt>
                <c:pt idx="447">
                  <c:v>-45.832875724880118</c:v>
                </c:pt>
                <c:pt idx="448">
                  <c:v>-45.842245517636435</c:v>
                </c:pt>
                <c:pt idx="449">
                  <c:v>-45.876549473717965</c:v>
                </c:pt>
                <c:pt idx="450">
                  <c:v>-45.901711415806332</c:v>
                </c:pt>
                <c:pt idx="451">
                  <c:v>-45.901766304335517</c:v>
                </c:pt>
                <c:pt idx="452">
                  <c:v>-45.907560161955622</c:v>
                </c:pt>
                <c:pt idx="453">
                  <c:v>-45.979599541432123</c:v>
                </c:pt>
                <c:pt idx="454">
                  <c:v>-45.993077061184806</c:v>
                </c:pt>
                <c:pt idx="455">
                  <c:v>-45.993265708953132</c:v>
                </c:pt>
                <c:pt idx="456">
                  <c:v>-46.013162533923662</c:v>
                </c:pt>
                <c:pt idx="457">
                  <c:v>-46.018587879746462</c:v>
                </c:pt>
                <c:pt idx="458">
                  <c:v>-46.030857239721122</c:v>
                </c:pt>
                <c:pt idx="459">
                  <c:v>-46.058250695612948</c:v>
                </c:pt>
                <c:pt idx="460">
                  <c:v>-46.073995180656887</c:v>
                </c:pt>
                <c:pt idx="461">
                  <c:v>-46.076561203734329</c:v>
                </c:pt>
                <c:pt idx="462">
                  <c:v>-46.081953929938891</c:v>
                </c:pt>
                <c:pt idx="463">
                  <c:v>-46.087803758954458</c:v>
                </c:pt>
                <c:pt idx="464">
                  <c:v>-46.096857912174137</c:v>
                </c:pt>
                <c:pt idx="465">
                  <c:v>-46.120572146931877</c:v>
                </c:pt>
                <c:pt idx="466">
                  <c:v>-46.144259911821756</c:v>
                </c:pt>
                <c:pt idx="467">
                  <c:v>-46.149521995267001</c:v>
                </c:pt>
                <c:pt idx="468">
                  <c:v>-46.155710155369803</c:v>
                </c:pt>
                <c:pt idx="469">
                  <c:v>-46.178443832395033</c:v>
                </c:pt>
                <c:pt idx="470">
                  <c:v>-46.184339528598997</c:v>
                </c:pt>
                <c:pt idx="471">
                  <c:v>-46.194233366344733</c:v>
                </c:pt>
                <c:pt idx="472">
                  <c:v>-46.264604209513891</c:v>
                </c:pt>
                <c:pt idx="473">
                  <c:v>-46.270662554892141</c:v>
                </c:pt>
                <c:pt idx="474">
                  <c:v>-46.276719163567151</c:v>
                </c:pt>
                <c:pt idx="475">
                  <c:v>-46.282937264631116</c:v>
                </c:pt>
                <c:pt idx="476">
                  <c:v>-46.289658377917192</c:v>
                </c:pt>
                <c:pt idx="477">
                  <c:v>-46.297086370218047</c:v>
                </c:pt>
                <c:pt idx="478">
                  <c:v>-46.318962068439852</c:v>
                </c:pt>
                <c:pt idx="479">
                  <c:v>-46.31908672407674</c:v>
                </c:pt>
                <c:pt idx="480">
                  <c:v>-46.327974209942724</c:v>
                </c:pt>
                <c:pt idx="481">
                  <c:v>-46.337531261301997</c:v>
                </c:pt>
                <c:pt idx="482">
                  <c:v>-46.337858749935286</c:v>
                </c:pt>
                <c:pt idx="483">
                  <c:v>-46.338033656649145</c:v>
                </c:pt>
                <c:pt idx="484">
                  <c:v>-46.339280341252973</c:v>
                </c:pt>
                <c:pt idx="485">
                  <c:v>-46.339926169435728</c:v>
                </c:pt>
                <c:pt idx="486">
                  <c:v>-46.342792915636707</c:v>
                </c:pt>
                <c:pt idx="487">
                  <c:v>-46.421986499032123</c:v>
                </c:pt>
                <c:pt idx="488">
                  <c:v>-46.47072326592329</c:v>
                </c:pt>
                <c:pt idx="489">
                  <c:v>-46.493491698064858</c:v>
                </c:pt>
                <c:pt idx="490">
                  <c:v>-46.493685087029846</c:v>
                </c:pt>
                <c:pt idx="491">
                  <c:v>-46.579790166763054</c:v>
                </c:pt>
                <c:pt idx="492">
                  <c:v>-46.594402694980978</c:v>
                </c:pt>
                <c:pt idx="493">
                  <c:v>-46.632952498686826</c:v>
                </c:pt>
                <c:pt idx="494">
                  <c:v>-46.641744619512849</c:v>
                </c:pt>
                <c:pt idx="495">
                  <c:v>-46.649188208135037</c:v>
                </c:pt>
                <c:pt idx="496">
                  <c:v>-46.656829660877463</c:v>
                </c:pt>
                <c:pt idx="497">
                  <c:v>-46.690653538173706</c:v>
                </c:pt>
                <c:pt idx="498">
                  <c:v>-46.691559511833695</c:v>
                </c:pt>
                <c:pt idx="499">
                  <c:v>-46.692465446141284</c:v>
                </c:pt>
                <c:pt idx="500">
                  <c:v>-46.693426831484864</c:v>
                </c:pt>
                <c:pt idx="501">
                  <c:v>-46.69410199403027</c:v>
                </c:pt>
                <c:pt idx="502">
                  <c:v>-46.694102680609923</c:v>
                </c:pt>
                <c:pt idx="503">
                  <c:v>-46.694104503129061</c:v>
                </c:pt>
                <c:pt idx="504">
                  <c:v>-46.69410632564805</c:v>
                </c:pt>
                <c:pt idx="505">
                  <c:v>-46.694109968918802</c:v>
                </c:pt>
                <c:pt idx="506">
                  <c:v>-46.71766208897543</c:v>
                </c:pt>
                <c:pt idx="507">
                  <c:v>-46.732150284801499</c:v>
                </c:pt>
                <c:pt idx="508">
                  <c:v>-47.109810883389024</c:v>
                </c:pt>
                <c:pt idx="509">
                  <c:v>-47.11626854531967</c:v>
                </c:pt>
                <c:pt idx="510">
                  <c:v>-47.123074951813365</c:v>
                </c:pt>
                <c:pt idx="511">
                  <c:v>-47.183441609129147</c:v>
                </c:pt>
                <c:pt idx="512">
                  <c:v>-47.214890498785408</c:v>
                </c:pt>
                <c:pt idx="513">
                  <c:v>-47.389929798020951</c:v>
                </c:pt>
                <c:pt idx="514">
                  <c:v>-47.604995291348629</c:v>
                </c:pt>
                <c:pt idx="515">
                  <c:v>-47.605854397175946</c:v>
                </c:pt>
                <c:pt idx="516">
                  <c:v>-47.612287266449201</c:v>
                </c:pt>
                <c:pt idx="517">
                  <c:v>-47.619612023713842</c:v>
                </c:pt>
                <c:pt idx="518">
                  <c:v>-47.712400274989015</c:v>
                </c:pt>
                <c:pt idx="519">
                  <c:v>-47.712573171039409</c:v>
                </c:pt>
                <c:pt idx="520">
                  <c:v>-47.714635696357213</c:v>
                </c:pt>
                <c:pt idx="521">
                  <c:v>-47.741630130866199</c:v>
                </c:pt>
                <c:pt idx="522">
                  <c:v>-47.777244048434085</c:v>
                </c:pt>
                <c:pt idx="523">
                  <c:v>-47.838753851777973</c:v>
                </c:pt>
                <c:pt idx="524">
                  <c:v>-47.845349428840684</c:v>
                </c:pt>
                <c:pt idx="525">
                  <c:v>-47.852120579157365</c:v>
                </c:pt>
                <c:pt idx="526">
                  <c:v>-47.858873965833972</c:v>
                </c:pt>
                <c:pt idx="527">
                  <c:v>-47.859392876395979</c:v>
                </c:pt>
                <c:pt idx="528">
                  <c:v>-47.874265474941964</c:v>
                </c:pt>
                <c:pt idx="529">
                  <c:v>-47.882147890565307</c:v>
                </c:pt>
                <c:pt idx="530">
                  <c:v>-47.942021574302352</c:v>
                </c:pt>
                <c:pt idx="531">
                  <c:v>-47.944058721093079</c:v>
                </c:pt>
                <c:pt idx="532">
                  <c:v>-47.946539746300743</c:v>
                </c:pt>
                <c:pt idx="533">
                  <c:v>-47.949088101946323</c:v>
                </c:pt>
                <c:pt idx="534">
                  <c:v>-47.951704828339487</c:v>
                </c:pt>
                <c:pt idx="535">
                  <c:v>-47.954321211864482</c:v>
                </c:pt>
                <c:pt idx="536">
                  <c:v>-47.956937252577411</c:v>
                </c:pt>
                <c:pt idx="537">
                  <c:v>-47.972132757976105</c:v>
                </c:pt>
                <c:pt idx="538">
                  <c:v>-47.979006770686034</c:v>
                </c:pt>
                <c:pt idx="539">
                  <c:v>-47.98575259382536</c:v>
                </c:pt>
                <c:pt idx="540">
                  <c:v>-48.305806084106457</c:v>
                </c:pt>
                <c:pt idx="541">
                  <c:v>-48.321088516466226</c:v>
                </c:pt>
                <c:pt idx="542">
                  <c:v>-48.342431376278761</c:v>
                </c:pt>
                <c:pt idx="543">
                  <c:v>-48.342433235200133</c:v>
                </c:pt>
                <c:pt idx="544">
                  <c:v>-48.342509101971892</c:v>
                </c:pt>
                <c:pt idx="545">
                  <c:v>-48.342734356684637</c:v>
                </c:pt>
                <c:pt idx="546">
                  <c:v>-48.34368452141441</c:v>
                </c:pt>
                <c:pt idx="547">
                  <c:v>-48.42996668580237</c:v>
                </c:pt>
                <c:pt idx="548">
                  <c:v>-48.431092562228081</c:v>
                </c:pt>
                <c:pt idx="549">
                  <c:v>-48.433705273110192</c:v>
                </c:pt>
                <c:pt idx="550">
                  <c:v>-48.437219936010784</c:v>
                </c:pt>
                <c:pt idx="551">
                  <c:v>-48.441244570944882</c:v>
                </c:pt>
                <c:pt idx="552">
                  <c:v>-48.534026652488244</c:v>
                </c:pt>
                <c:pt idx="553">
                  <c:v>-48.576524802554253</c:v>
                </c:pt>
                <c:pt idx="554">
                  <c:v>-48.578540184941581</c:v>
                </c:pt>
                <c:pt idx="555">
                  <c:v>-48.580863996477724</c:v>
                </c:pt>
                <c:pt idx="556">
                  <c:v>-48.583318218282692</c:v>
                </c:pt>
                <c:pt idx="557">
                  <c:v>-48.585839038618651</c:v>
                </c:pt>
                <c:pt idx="558">
                  <c:v>-48.588359532739851</c:v>
                </c:pt>
                <c:pt idx="559">
                  <c:v>-48.603203964602393</c:v>
                </c:pt>
                <c:pt idx="560">
                  <c:v>-48.603734723859404</c:v>
                </c:pt>
                <c:pt idx="561">
                  <c:v>-48.603839866368347</c:v>
                </c:pt>
                <c:pt idx="562">
                  <c:v>-48.603859890186762</c:v>
                </c:pt>
                <c:pt idx="563">
                  <c:v>-48.612314532309028</c:v>
                </c:pt>
                <c:pt idx="564">
                  <c:v>-48.619068551153013</c:v>
                </c:pt>
                <c:pt idx="565">
                  <c:v>-48.625641324769511</c:v>
                </c:pt>
                <c:pt idx="566">
                  <c:v>-48.63243151496107</c:v>
                </c:pt>
                <c:pt idx="567">
                  <c:v>-48.639776843963134</c:v>
                </c:pt>
                <c:pt idx="568">
                  <c:v>-48.647119397748639</c:v>
                </c:pt>
                <c:pt idx="569">
                  <c:v>-48.647778314827164</c:v>
                </c:pt>
                <c:pt idx="570">
                  <c:v>-48.654643825011682</c:v>
                </c:pt>
                <c:pt idx="571">
                  <c:v>-48.655920295122876</c:v>
                </c:pt>
                <c:pt idx="572">
                  <c:v>-48.669121564934827</c:v>
                </c:pt>
                <c:pt idx="573">
                  <c:v>-48.671648436841011</c:v>
                </c:pt>
                <c:pt idx="574">
                  <c:v>-48.683925342195472</c:v>
                </c:pt>
                <c:pt idx="575">
                  <c:v>-48.686519131401134</c:v>
                </c:pt>
                <c:pt idx="576">
                  <c:v>-48.689112573798532</c:v>
                </c:pt>
                <c:pt idx="577">
                  <c:v>-48.691775580099694</c:v>
                </c:pt>
                <c:pt idx="578">
                  <c:v>-48.69458129622447</c:v>
                </c:pt>
                <c:pt idx="579">
                  <c:v>-48.694689018077383</c:v>
                </c:pt>
                <c:pt idx="580">
                  <c:v>-48.696528780725203</c:v>
                </c:pt>
                <c:pt idx="581">
                  <c:v>-48.768731784170207</c:v>
                </c:pt>
                <c:pt idx="582">
                  <c:v>-48.828714359998365</c:v>
                </c:pt>
                <c:pt idx="583">
                  <c:v>-48.834848891915847</c:v>
                </c:pt>
                <c:pt idx="584">
                  <c:v>-48.841330438895241</c:v>
                </c:pt>
                <c:pt idx="585">
                  <c:v>-48.848169991218157</c:v>
                </c:pt>
                <c:pt idx="586">
                  <c:v>-48.855191426293558</c:v>
                </c:pt>
                <c:pt idx="587">
                  <c:v>-48.862210302514185</c:v>
                </c:pt>
                <c:pt idx="588">
                  <c:v>-48.869603593707261</c:v>
                </c:pt>
                <c:pt idx="589">
                  <c:v>-48.877382449168579</c:v>
                </c:pt>
                <c:pt idx="590">
                  <c:v>-48.928685786236144</c:v>
                </c:pt>
                <c:pt idx="591">
                  <c:v>-48.929515572084135</c:v>
                </c:pt>
                <c:pt idx="592">
                  <c:v>-49.005473981551688</c:v>
                </c:pt>
                <c:pt idx="593">
                  <c:v>-49.052220185031253</c:v>
                </c:pt>
                <c:pt idx="594">
                  <c:v>-49.052260472660009</c:v>
                </c:pt>
                <c:pt idx="595">
                  <c:v>-49.052827947521536</c:v>
                </c:pt>
                <c:pt idx="596">
                  <c:v>-49.054828087422862</c:v>
                </c:pt>
                <c:pt idx="597">
                  <c:v>-49.057074116627966</c:v>
                </c:pt>
                <c:pt idx="598">
                  <c:v>-49.059720683197305</c:v>
                </c:pt>
                <c:pt idx="599">
                  <c:v>-49.062366882924564</c:v>
                </c:pt>
                <c:pt idx="600">
                  <c:v>-49.077933629389065</c:v>
                </c:pt>
                <c:pt idx="601">
                  <c:v>-49.207452580682116</c:v>
                </c:pt>
                <c:pt idx="602">
                  <c:v>-49.207638802479998</c:v>
                </c:pt>
                <c:pt idx="603">
                  <c:v>-49.213879609140946</c:v>
                </c:pt>
                <c:pt idx="604">
                  <c:v>-49.269701451555655</c:v>
                </c:pt>
                <c:pt idx="605">
                  <c:v>-49.279081364012512</c:v>
                </c:pt>
                <c:pt idx="606">
                  <c:v>-49.318877656794506</c:v>
                </c:pt>
                <c:pt idx="607">
                  <c:v>-49.325328897819084</c:v>
                </c:pt>
                <c:pt idx="608">
                  <c:v>-49.325364521504078</c:v>
                </c:pt>
                <c:pt idx="609">
                  <c:v>-49.32859287961999</c:v>
                </c:pt>
                <c:pt idx="610">
                  <c:v>-49.372495449404099</c:v>
                </c:pt>
                <c:pt idx="611">
                  <c:v>-49.372941650141293</c:v>
                </c:pt>
                <c:pt idx="612">
                  <c:v>-49.384119437453393</c:v>
                </c:pt>
                <c:pt idx="613">
                  <c:v>-49.502609211424655</c:v>
                </c:pt>
                <c:pt idx="614">
                  <c:v>-49.509013028436193</c:v>
                </c:pt>
                <c:pt idx="615">
                  <c:v>-49.515559197091292</c:v>
                </c:pt>
                <c:pt idx="616">
                  <c:v>-49.520443625375357</c:v>
                </c:pt>
                <c:pt idx="617">
                  <c:v>-49.525326778138506</c:v>
                </c:pt>
                <c:pt idx="618">
                  <c:v>-49.527295508356488</c:v>
                </c:pt>
                <c:pt idx="619">
                  <c:v>-49.57346964056574</c:v>
                </c:pt>
                <c:pt idx="620">
                  <c:v>-49.573470400692642</c:v>
                </c:pt>
                <c:pt idx="621">
                  <c:v>-49.593160057818793</c:v>
                </c:pt>
                <c:pt idx="622">
                  <c:v>-49.644548776231431</c:v>
                </c:pt>
                <c:pt idx="623">
                  <c:v>-49.943627068499232</c:v>
                </c:pt>
                <c:pt idx="624">
                  <c:v>-49.943754912749874</c:v>
                </c:pt>
                <c:pt idx="625">
                  <c:v>-49.950635384131424</c:v>
                </c:pt>
                <c:pt idx="626">
                  <c:v>-49.957891239409051</c:v>
                </c:pt>
                <c:pt idx="627">
                  <c:v>-49.96286270930149</c:v>
                </c:pt>
                <c:pt idx="628">
                  <c:v>-49.967675103469183</c:v>
                </c:pt>
                <c:pt idx="629">
                  <c:v>-49.975715119866194</c:v>
                </c:pt>
                <c:pt idx="630">
                  <c:v>-49.981895693400723</c:v>
                </c:pt>
                <c:pt idx="631">
                  <c:v>-49.991411861063249</c:v>
                </c:pt>
                <c:pt idx="632">
                  <c:v>-50.026488687774297</c:v>
                </c:pt>
                <c:pt idx="633">
                  <c:v>-50.03198767143062</c:v>
                </c:pt>
                <c:pt idx="634">
                  <c:v>-50.037380413347172</c:v>
                </c:pt>
                <c:pt idx="635">
                  <c:v>-50.051633056950429</c:v>
                </c:pt>
                <c:pt idx="636">
                  <c:v>-50.208338923531251</c:v>
                </c:pt>
                <c:pt idx="637">
                  <c:v>-50.208339066878558</c:v>
                </c:pt>
                <c:pt idx="638">
                  <c:v>-50.209358758823967</c:v>
                </c:pt>
                <c:pt idx="639">
                  <c:v>-50.259845851816422</c:v>
                </c:pt>
                <c:pt idx="640">
                  <c:v>-50.267137807658202</c:v>
                </c:pt>
                <c:pt idx="641">
                  <c:v>-50.54804146343281</c:v>
                </c:pt>
                <c:pt idx="642">
                  <c:v>-50.563863155210782</c:v>
                </c:pt>
                <c:pt idx="643">
                  <c:v>-50.563875614525244</c:v>
                </c:pt>
                <c:pt idx="644">
                  <c:v>-50.566910323834627</c:v>
                </c:pt>
                <c:pt idx="645">
                  <c:v>-50.571990127393811</c:v>
                </c:pt>
                <c:pt idx="646">
                  <c:v>-50.579157051053123</c:v>
                </c:pt>
                <c:pt idx="647">
                  <c:v>-50.583230589039189</c:v>
                </c:pt>
                <c:pt idx="648">
                  <c:v>-50.583230732406413</c:v>
                </c:pt>
                <c:pt idx="649">
                  <c:v>-50.583276847975185</c:v>
                </c:pt>
                <c:pt idx="650">
                  <c:v>-50.583835635324434</c:v>
                </c:pt>
                <c:pt idx="651">
                  <c:v>-50.584931050554182</c:v>
                </c:pt>
                <c:pt idx="652">
                  <c:v>-50.586872235093665</c:v>
                </c:pt>
                <c:pt idx="653">
                  <c:v>-50.589293339173167</c:v>
                </c:pt>
                <c:pt idx="654">
                  <c:v>-50.596370033487837</c:v>
                </c:pt>
                <c:pt idx="655">
                  <c:v>-50.611482857558784</c:v>
                </c:pt>
                <c:pt idx="656">
                  <c:v>-50.641846823340067</c:v>
                </c:pt>
                <c:pt idx="657">
                  <c:v>-50.646415745541439</c:v>
                </c:pt>
                <c:pt idx="658">
                  <c:v>-50.654058056272504</c:v>
                </c:pt>
                <c:pt idx="659">
                  <c:v>-50.658447889011462</c:v>
                </c:pt>
                <c:pt idx="660">
                  <c:v>-50.667856483593908</c:v>
                </c:pt>
                <c:pt idx="661">
                  <c:v>-50.677920618938757</c:v>
                </c:pt>
                <c:pt idx="662">
                  <c:v>-50.901199194195407</c:v>
                </c:pt>
                <c:pt idx="663">
                  <c:v>-50.901281048416273</c:v>
                </c:pt>
                <c:pt idx="664">
                  <c:v>-50.908051576759213</c:v>
                </c:pt>
                <c:pt idx="665">
                  <c:v>-50.914166310797086</c:v>
                </c:pt>
                <c:pt idx="666">
                  <c:v>-50.920278898814573</c:v>
                </c:pt>
                <c:pt idx="667">
                  <c:v>-50.927113419455537</c:v>
                </c:pt>
                <c:pt idx="668">
                  <c:v>-50.934133640082692</c:v>
                </c:pt>
                <c:pt idx="669">
                  <c:v>-50.941734004490684</c:v>
                </c:pt>
                <c:pt idx="670">
                  <c:v>-50.949331048571885</c:v>
                </c:pt>
                <c:pt idx="671">
                  <c:v>-50.969134540653044</c:v>
                </c:pt>
                <c:pt idx="672">
                  <c:v>-50.974616847634728</c:v>
                </c:pt>
                <c:pt idx="673">
                  <c:v>-51.021337871217966</c:v>
                </c:pt>
                <c:pt idx="674">
                  <c:v>-51.028768708069528</c:v>
                </c:pt>
                <c:pt idx="675">
                  <c:v>-51.031835580358226</c:v>
                </c:pt>
                <c:pt idx="676">
                  <c:v>-51.039090339848926</c:v>
                </c:pt>
                <c:pt idx="677">
                  <c:v>-51.046342057375014</c:v>
                </c:pt>
                <c:pt idx="678">
                  <c:v>-51.053590734232735</c:v>
                </c:pt>
                <c:pt idx="679">
                  <c:v>-51.0577759452853</c:v>
                </c:pt>
                <c:pt idx="680">
                  <c:v>-51.103723249165348</c:v>
                </c:pt>
                <c:pt idx="681">
                  <c:v>-51.107114789461974</c:v>
                </c:pt>
                <c:pt idx="682">
                  <c:v>-51.114023988285034</c:v>
                </c:pt>
                <c:pt idx="683">
                  <c:v>-51.121314327640206</c:v>
                </c:pt>
                <c:pt idx="684">
                  <c:v>-51.167402211246447</c:v>
                </c:pt>
                <c:pt idx="685">
                  <c:v>-51.212967373565824</c:v>
                </c:pt>
                <c:pt idx="686">
                  <c:v>-51.258979836989703</c:v>
                </c:pt>
                <c:pt idx="687">
                  <c:v>-51.263085487914459</c:v>
                </c:pt>
                <c:pt idx="688">
                  <c:v>-51.263369630564895</c:v>
                </c:pt>
                <c:pt idx="689">
                  <c:v>-51.275509325451033</c:v>
                </c:pt>
                <c:pt idx="690">
                  <c:v>-51.321274974965171</c:v>
                </c:pt>
                <c:pt idx="691">
                  <c:v>-51.329039792388855</c:v>
                </c:pt>
                <c:pt idx="692">
                  <c:v>-51.350873412544146</c:v>
                </c:pt>
                <c:pt idx="693">
                  <c:v>-51.498754373907978</c:v>
                </c:pt>
                <c:pt idx="694">
                  <c:v>-51.50279589948137</c:v>
                </c:pt>
                <c:pt idx="695">
                  <c:v>-51.510290320209748</c:v>
                </c:pt>
                <c:pt idx="696">
                  <c:v>-51.51416205586937</c:v>
                </c:pt>
                <c:pt idx="697">
                  <c:v>-51.514341689037657</c:v>
                </c:pt>
                <c:pt idx="698">
                  <c:v>-51.564161512425741</c:v>
                </c:pt>
                <c:pt idx="699">
                  <c:v>-51.56619617553045</c:v>
                </c:pt>
                <c:pt idx="700">
                  <c:v>-51.569943097967503</c:v>
                </c:pt>
                <c:pt idx="701">
                  <c:v>-51.578060119399588</c:v>
                </c:pt>
                <c:pt idx="702">
                  <c:v>-51.590129462613618</c:v>
                </c:pt>
                <c:pt idx="703">
                  <c:v>-51.599534961073964</c:v>
                </c:pt>
                <c:pt idx="704">
                  <c:v>-51.60173588045901</c:v>
                </c:pt>
                <c:pt idx="705">
                  <c:v>-51.731699747936275</c:v>
                </c:pt>
                <c:pt idx="706">
                  <c:v>-51.738970217503486</c:v>
                </c:pt>
                <c:pt idx="707">
                  <c:v>-51.746435617669398</c:v>
                </c:pt>
                <c:pt idx="708">
                  <c:v>-51.749939946592349</c:v>
                </c:pt>
                <c:pt idx="709">
                  <c:v>-51.75427239878983</c:v>
                </c:pt>
                <c:pt idx="710">
                  <c:v>-51.762435710608521</c:v>
                </c:pt>
                <c:pt idx="711">
                  <c:v>-51.767225260128598</c:v>
                </c:pt>
                <c:pt idx="712">
                  <c:v>-51.774535014314345</c:v>
                </c:pt>
                <c:pt idx="713">
                  <c:v>-51.782040726871905</c:v>
                </c:pt>
                <c:pt idx="714">
                  <c:v>-51.785636151452785</c:v>
                </c:pt>
                <c:pt idx="715">
                  <c:v>-51.793752854152011</c:v>
                </c:pt>
                <c:pt idx="716">
                  <c:v>-51.795121206827936</c:v>
                </c:pt>
                <c:pt idx="717">
                  <c:v>-51.803200181690464</c:v>
                </c:pt>
                <c:pt idx="718">
                  <c:v>-51.806404208366153</c:v>
                </c:pt>
                <c:pt idx="719">
                  <c:v>-51.810894339807284</c:v>
                </c:pt>
                <c:pt idx="720">
                  <c:v>-51.853954077719749</c:v>
                </c:pt>
                <c:pt idx="721">
                  <c:v>-51.864542100992658</c:v>
                </c:pt>
                <c:pt idx="722">
                  <c:v>-51.864590844930532</c:v>
                </c:pt>
                <c:pt idx="723">
                  <c:v>-51.869870711251927</c:v>
                </c:pt>
                <c:pt idx="724">
                  <c:v>-51.876952425848337</c:v>
                </c:pt>
                <c:pt idx="725">
                  <c:v>-51.884031091812474</c:v>
                </c:pt>
                <c:pt idx="726">
                  <c:v>-51.896576270657889</c:v>
                </c:pt>
                <c:pt idx="727">
                  <c:v>-51.896576424110322</c:v>
                </c:pt>
                <c:pt idx="728">
                  <c:v>-51.899874544168597</c:v>
                </c:pt>
                <c:pt idx="729">
                  <c:v>-51.905054426294178</c:v>
                </c:pt>
                <c:pt idx="730">
                  <c:v>-51.908395823832699</c:v>
                </c:pt>
                <c:pt idx="731">
                  <c:v>-51.916383290888895</c:v>
                </c:pt>
                <c:pt idx="732">
                  <c:v>-51.921425876799049</c:v>
                </c:pt>
                <c:pt idx="733">
                  <c:v>-51.970579480341989</c:v>
                </c:pt>
                <c:pt idx="734">
                  <c:v>-51.971491434823754</c:v>
                </c:pt>
                <c:pt idx="735">
                  <c:v>-51.979036471909971</c:v>
                </c:pt>
                <c:pt idx="736">
                  <c:v>-51.986992445058803</c:v>
                </c:pt>
                <c:pt idx="737">
                  <c:v>-51.995156521758517</c:v>
                </c:pt>
                <c:pt idx="738">
                  <c:v>-51.99834301056309</c:v>
                </c:pt>
                <c:pt idx="739">
                  <c:v>-52.006501411457798</c:v>
                </c:pt>
                <c:pt idx="740">
                  <c:v>-52.008482497035764</c:v>
                </c:pt>
                <c:pt idx="741">
                  <c:v>-52.011773357210721</c:v>
                </c:pt>
                <c:pt idx="742">
                  <c:v>-52.014929205975761</c:v>
                </c:pt>
                <c:pt idx="743">
                  <c:v>-52.018084443765503</c:v>
                </c:pt>
                <c:pt idx="744">
                  <c:v>-52.025905546610502</c:v>
                </c:pt>
                <c:pt idx="745">
                  <c:v>-52.04090959337811</c:v>
                </c:pt>
                <c:pt idx="746">
                  <c:v>-52.048720738476725</c:v>
                </c:pt>
                <c:pt idx="747">
                  <c:v>-52.056738585705787</c:v>
                </c:pt>
                <c:pt idx="748">
                  <c:v>-52.064752479621902</c:v>
                </c:pt>
                <c:pt idx="749">
                  <c:v>-52.073636295261004</c:v>
                </c:pt>
                <c:pt idx="750">
                  <c:v>-52.077138588001709</c:v>
                </c:pt>
                <c:pt idx="751">
                  <c:v>-52.128469222652917</c:v>
                </c:pt>
                <c:pt idx="752">
                  <c:v>-52.134139892393179</c:v>
                </c:pt>
                <c:pt idx="753">
                  <c:v>-52.139470335052067</c:v>
                </c:pt>
                <c:pt idx="754">
                  <c:v>-52.146255996182283</c:v>
                </c:pt>
                <c:pt idx="755">
                  <c:v>-52.153232492488172</c:v>
                </c:pt>
                <c:pt idx="756">
                  <c:v>-52.16476778687867</c:v>
                </c:pt>
                <c:pt idx="757">
                  <c:v>-52.170196997585421</c:v>
                </c:pt>
                <c:pt idx="758">
                  <c:v>-52.239478312008828</c:v>
                </c:pt>
                <c:pt idx="759">
                  <c:v>-52.241988585668871</c:v>
                </c:pt>
                <c:pt idx="760">
                  <c:v>-52.245235474616862</c:v>
                </c:pt>
                <c:pt idx="761">
                  <c:v>-52.479326093301779</c:v>
                </c:pt>
                <c:pt idx="762">
                  <c:v>-52.597224188754652</c:v>
                </c:pt>
                <c:pt idx="763">
                  <c:v>-53.423436324483269</c:v>
                </c:pt>
                <c:pt idx="764">
                  <c:v>-53.423445594496684</c:v>
                </c:pt>
                <c:pt idx="765">
                  <c:v>-53.423535683246655</c:v>
                </c:pt>
                <c:pt idx="766">
                  <c:v>-53.473658072535272</c:v>
                </c:pt>
                <c:pt idx="767">
                  <c:v>-53.481139474021688</c:v>
                </c:pt>
                <c:pt idx="768">
                  <c:v>-53.488617058835061</c:v>
                </c:pt>
                <c:pt idx="769">
                  <c:v>-53.496743580570531</c:v>
                </c:pt>
                <c:pt idx="770">
                  <c:v>-53.498449132646805</c:v>
                </c:pt>
                <c:pt idx="771">
                  <c:v>-53.499786493016146</c:v>
                </c:pt>
                <c:pt idx="772">
                  <c:v>-53.51145119444211</c:v>
                </c:pt>
                <c:pt idx="773">
                  <c:v>-53.525343406202971</c:v>
                </c:pt>
                <c:pt idx="774">
                  <c:v>-53.528560346540388</c:v>
                </c:pt>
                <c:pt idx="775">
                  <c:v>-53.531374638141131</c:v>
                </c:pt>
                <c:pt idx="776">
                  <c:v>-53.531679332998259</c:v>
                </c:pt>
                <c:pt idx="777">
                  <c:v>-53.532721646153796</c:v>
                </c:pt>
                <c:pt idx="778">
                  <c:v>-53.53563465526468</c:v>
                </c:pt>
                <c:pt idx="779">
                  <c:v>-53.543995886629041</c:v>
                </c:pt>
                <c:pt idx="780">
                  <c:v>-53.561786279672404</c:v>
                </c:pt>
                <c:pt idx="781">
                  <c:v>-53.56354700593586</c:v>
                </c:pt>
                <c:pt idx="782">
                  <c:v>-53.853265927354926</c:v>
                </c:pt>
                <c:pt idx="783">
                  <c:v>-53.85326606985393</c:v>
                </c:pt>
                <c:pt idx="784">
                  <c:v>-53.853362792281395</c:v>
                </c:pt>
                <c:pt idx="785">
                  <c:v>-53.864964843389316</c:v>
                </c:pt>
                <c:pt idx="786">
                  <c:v>-53.872519586060207</c:v>
                </c:pt>
                <c:pt idx="787">
                  <c:v>-53.872722360331601</c:v>
                </c:pt>
                <c:pt idx="788">
                  <c:v>-53.922344589724027</c:v>
                </c:pt>
                <c:pt idx="789">
                  <c:v>-53.929309175805713</c:v>
                </c:pt>
                <c:pt idx="790">
                  <c:v>-53.932015579218969</c:v>
                </c:pt>
                <c:pt idx="791">
                  <c:v>-53.934603368246592</c:v>
                </c:pt>
                <c:pt idx="792">
                  <c:v>-53.942146693875145</c:v>
                </c:pt>
                <c:pt idx="793">
                  <c:v>-53.948581438391194</c:v>
                </c:pt>
                <c:pt idx="794">
                  <c:v>-53.955013247240771</c:v>
                </c:pt>
                <c:pt idx="795">
                  <c:v>-53.96387922477502</c:v>
                </c:pt>
                <c:pt idx="796">
                  <c:v>-53.97121879309708</c:v>
                </c:pt>
                <c:pt idx="797">
                  <c:v>-53.978962284979623</c:v>
                </c:pt>
                <c:pt idx="798">
                  <c:v>-53.986701514821256</c:v>
                </c:pt>
                <c:pt idx="799">
                  <c:v>-53.99479437403631</c:v>
                </c:pt>
                <c:pt idx="800">
                  <c:v>-54.002882571669154</c:v>
                </c:pt>
                <c:pt idx="801">
                  <c:v>-54.002889174339586</c:v>
                </c:pt>
                <c:pt idx="802">
                  <c:v>-54.002904363455222</c:v>
                </c:pt>
                <c:pt idx="803">
                  <c:v>-54.214468165478195</c:v>
                </c:pt>
                <c:pt idx="804">
                  <c:v>-54.234807480724683</c:v>
                </c:pt>
                <c:pt idx="805">
                  <c:v>-54.234847779432144</c:v>
                </c:pt>
                <c:pt idx="806">
                  <c:v>-54.356421786193032</c:v>
                </c:pt>
                <c:pt idx="807">
                  <c:v>-54.360539353420165</c:v>
                </c:pt>
                <c:pt idx="808">
                  <c:v>-54.461214254034672</c:v>
                </c:pt>
                <c:pt idx="809">
                  <c:v>-54.560396731195063</c:v>
                </c:pt>
                <c:pt idx="810">
                  <c:v>-54.56862413006931</c:v>
                </c:pt>
                <c:pt idx="811">
                  <c:v>-54.790993654024795</c:v>
                </c:pt>
                <c:pt idx="812">
                  <c:v>-54.803045385104106</c:v>
                </c:pt>
                <c:pt idx="813">
                  <c:v>-54.803048150795917</c:v>
                </c:pt>
                <c:pt idx="814">
                  <c:v>-54.803157181181213</c:v>
                </c:pt>
                <c:pt idx="815">
                  <c:v>-54.803970858061163</c:v>
                </c:pt>
                <c:pt idx="816">
                  <c:v>-54.851392419695891</c:v>
                </c:pt>
                <c:pt idx="817">
                  <c:v>-54.852358643710055</c:v>
                </c:pt>
                <c:pt idx="818">
                  <c:v>-54.859455909836093</c:v>
                </c:pt>
                <c:pt idx="819">
                  <c:v>-54.866948167905754</c:v>
                </c:pt>
                <c:pt idx="820">
                  <c:v>-54.869004565902138</c:v>
                </c:pt>
                <c:pt idx="821">
                  <c:v>-54.87690268270525</c:v>
                </c:pt>
                <c:pt idx="822">
                  <c:v>-54.885220015325928</c:v>
                </c:pt>
                <c:pt idx="823">
                  <c:v>-54.890173671912663</c:v>
                </c:pt>
                <c:pt idx="824">
                  <c:v>-54.898060673758771</c:v>
                </c:pt>
                <c:pt idx="825">
                  <c:v>-54.906366297763469</c:v>
                </c:pt>
                <c:pt idx="826">
                  <c:v>-54.93518933884593</c:v>
                </c:pt>
                <c:pt idx="827">
                  <c:v>-54.942905606185015</c:v>
                </c:pt>
                <c:pt idx="828">
                  <c:v>-54.94312952915655</c:v>
                </c:pt>
                <c:pt idx="829">
                  <c:v>-54.950274877408361</c:v>
                </c:pt>
                <c:pt idx="830">
                  <c:v>-54.957615433951005</c:v>
                </c:pt>
                <c:pt idx="831">
                  <c:v>-54.965359566224507</c:v>
                </c:pt>
                <c:pt idx="832">
                  <c:v>-54.967242433401687</c:v>
                </c:pt>
                <c:pt idx="833">
                  <c:v>-54.96724283092766</c:v>
                </c:pt>
                <c:pt idx="834">
                  <c:v>-54.967251753347604</c:v>
                </c:pt>
                <c:pt idx="835">
                  <c:v>-54.967267022535481</c:v>
                </c:pt>
                <c:pt idx="836">
                  <c:v>-54.967295740963202</c:v>
                </c:pt>
                <c:pt idx="837">
                  <c:v>-54.967343086697262</c:v>
                </c:pt>
                <c:pt idx="838">
                  <c:v>-54.967854802685231</c:v>
                </c:pt>
                <c:pt idx="839">
                  <c:v>-54.968663393499078</c:v>
                </c:pt>
                <c:pt idx="840">
                  <c:v>-54.96958883779601</c:v>
                </c:pt>
                <c:pt idx="841">
                  <c:v>-54.970640441076185</c:v>
                </c:pt>
                <c:pt idx="842">
                  <c:v>-54.971875108825785</c:v>
                </c:pt>
                <c:pt idx="843">
                  <c:v>-54.973417145499795</c:v>
                </c:pt>
                <c:pt idx="844">
                  <c:v>-54.975014153004139</c:v>
                </c:pt>
                <c:pt idx="845">
                  <c:v>-54.980029827522365</c:v>
                </c:pt>
                <c:pt idx="846">
                  <c:v>-54.980266367090401</c:v>
                </c:pt>
                <c:pt idx="847">
                  <c:v>-54.981252714235175</c:v>
                </c:pt>
                <c:pt idx="848">
                  <c:v>-54.9823686258324</c:v>
                </c:pt>
                <c:pt idx="849">
                  <c:v>-54.992179099236878</c:v>
                </c:pt>
                <c:pt idx="850">
                  <c:v>-55.001195025971562</c:v>
                </c:pt>
                <c:pt idx="851">
                  <c:v>-55.006773771028172</c:v>
                </c:pt>
                <c:pt idx="852">
                  <c:v>-55.013418654417606</c:v>
                </c:pt>
                <c:pt idx="853">
                  <c:v>-55.045633499196889</c:v>
                </c:pt>
                <c:pt idx="854">
                  <c:v>-55.047542246566493</c:v>
                </c:pt>
                <c:pt idx="855">
                  <c:v>-55.05557327592966</c:v>
                </c:pt>
                <c:pt idx="856">
                  <c:v>-55.063813161764848</c:v>
                </c:pt>
                <c:pt idx="857">
                  <c:v>-55.072047700911895</c:v>
                </c:pt>
                <c:pt idx="858">
                  <c:v>-55.080030980993634</c:v>
                </c:pt>
                <c:pt idx="859">
                  <c:v>-55.110369609183863</c:v>
                </c:pt>
                <c:pt idx="860">
                  <c:v>-55.112156175544065</c:v>
                </c:pt>
                <c:pt idx="861">
                  <c:v>-55.11935856066345</c:v>
                </c:pt>
                <c:pt idx="862">
                  <c:v>-55.127176148498478</c:v>
                </c:pt>
                <c:pt idx="863">
                  <c:v>-55.136787354193608</c:v>
                </c:pt>
                <c:pt idx="864">
                  <c:v>-55.156217345047359</c:v>
                </c:pt>
                <c:pt idx="865">
                  <c:v>-55.157842429694526</c:v>
                </c:pt>
                <c:pt idx="866">
                  <c:v>-55.168258805325927</c:v>
                </c:pt>
                <c:pt idx="867">
                  <c:v>-55.176624894682355</c:v>
                </c:pt>
                <c:pt idx="868">
                  <c:v>-55.177510825485236</c:v>
                </c:pt>
                <c:pt idx="869">
                  <c:v>-55.190122770739897</c:v>
                </c:pt>
                <c:pt idx="870">
                  <c:v>-55.191513286629565</c:v>
                </c:pt>
                <c:pt idx="871">
                  <c:v>-55.233399969031737</c:v>
                </c:pt>
                <c:pt idx="872">
                  <c:v>-55.24850569281795</c:v>
                </c:pt>
                <c:pt idx="873">
                  <c:v>-55.260121108332747</c:v>
                </c:pt>
                <c:pt idx="874">
                  <c:v>-55.260199716898939</c:v>
                </c:pt>
                <c:pt idx="875">
                  <c:v>-55.26117512311356</c:v>
                </c:pt>
                <c:pt idx="876">
                  <c:v>-55.262158725957505</c:v>
                </c:pt>
                <c:pt idx="877">
                  <c:v>-55.286572976105731</c:v>
                </c:pt>
                <c:pt idx="878">
                  <c:v>-55.287969413691677</c:v>
                </c:pt>
                <c:pt idx="879">
                  <c:v>-55.290852831651478</c:v>
                </c:pt>
                <c:pt idx="880">
                  <c:v>-55.299125256095927</c:v>
                </c:pt>
                <c:pt idx="881">
                  <c:v>-55.30761497362581</c:v>
                </c:pt>
                <c:pt idx="882">
                  <c:v>-55.317024349599791</c:v>
                </c:pt>
                <c:pt idx="883">
                  <c:v>-55.345865417058974</c:v>
                </c:pt>
                <c:pt idx="884">
                  <c:v>-55.43417901454044</c:v>
                </c:pt>
                <c:pt idx="885">
                  <c:v>-55.434181337563651</c:v>
                </c:pt>
                <c:pt idx="886">
                  <c:v>-55.435165505651916</c:v>
                </c:pt>
                <c:pt idx="887">
                  <c:v>-55.443307061037572</c:v>
                </c:pt>
                <c:pt idx="888">
                  <c:v>-55.444527158627722</c:v>
                </c:pt>
                <c:pt idx="889">
                  <c:v>-55.454045669890291</c:v>
                </c:pt>
                <c:pt idx="890">
                  <c:v>-55.455466811133029</c:v>
                </c:pt>
                <c:pt idx="891">
                  <c:v>-55.509089922900024</c:v>
                </c:pt>
                <c:pt idx="892">
                  <c:v>-55.563801317049162</c:v>
                </c:pt>
                <c:pt idx="893">
                  <c:v>-55.597261543365981</c:v>
                </c:pt>
                <c:pt idx="894">
                  <c:v>-55.599696283391317</c:v>
                </c:pt>
                <c:pt idx="895">
                  <c:v>-55.602833348360349</c:v>
                </c:pt>
                <c:pt idx="896">
                  <c:v>-55.603213479032043</c:v>
                </c:pt>
                <c:pt idx="897">
                  <c:v>-55.604190386643033</c:v>
                </c:pt>
                <c:pt idx="898">
                  <c:v>-55.606839784243803</c:v>
                </c:pt>
                <c:pt idx="899">
                  <c:v>-55.614919453504974</c:v>
                </c:pt>
                <c:pt idx="900">
                  <c:v>-55.623213753674086</c:v>
                </c:pt>
                <c:pt idx="901">
                  <c:v>-55.631502298594683</c:v>
                </c:pt>
                <c:pt idx="902">
                  <c:v>-55.632856042630642</c:v>
                </c:pt>
                <c:pt idx="903">
                  <c:v>-55.633454157367929</c:v>
                </c:pt>
                <c:pt idx="904">
                  <c:v>-55.639730916764826</c:v>
                </c:pt>
                <c:pt idx="905">
                  <c:v>-55.648968748495619</c:v>
                </c:pt>
                <c:pt idx="906">
                  <c:v>-55.769802271335735</c:v>
                </c:pt>
                <c:pt idx="907">
                  <c:v>-55.769802439079982</c:v>
                </c:pt>
                <c:pt idx="908">
                  <c:v>-55.77383316654393</c:v>
                </c:pt>
                <c:pt idx="909">
                  <c:v>-55.774187887903764</c:v>
                </c:pt>
                <c:pt idx="910">
                  <c:v>-55.783705523489637</c:v>
                </c:pt>
                <c:pt idx="911">
                  <c:v>-55.785985786053956</c:v>
                </c:pt>
                <c:pt idx="912">
                  <c:v>-55.812038060984101</c:v>
                </c:pt>
                <c:pt idx="913">
                  <c:v>-55.822990077563688</c:v>
                </c:pt>
                <c:pt idx="914">
                  <c:v>-55.837175232619906</c:v>
                </c:pt>
                <c:pt idx="915">
                  <c:v>-55.851692093049806</c:v>
                </c:pt>
                <c:pt idx="916">
                  <c:v>-55.851712705338912</c:v>
                </c:pt>
                <c:pt idx="917">
                  <c:v>-55.852970069505197</c:v>
                </c:pt>
                <c:pt idx="918">
                  <c:v>-55.857865197860143</c:v>
                </c:pt>
                <c:pt idx="919">
                  <c:v>-55.857935909425777</c:v>
                </c:pt>
                <c:pt idx="920">
                  <c:v>-55.859463607888458</c:v>
                </c:pt>
                <c:pt idx="921">
                  <c:v>-55.859466132762606</c:v>
                </c:pt>
                <c:pt idx="922">
                  <c:v>-55.868578928779726</c:v>
                </c:pt>
                <c:pt idx="923">
                  <c:v>-55.877553327579697</c:v>
                </c:pt>
                <c:pt idx="924">
                  <c:v>-55.878476492170883</c:v>
                </c:pt>
                <c:pt idx="925">
                  <c:v>-55.878762472470747</c:v>
                </c:pt>
                <c:pt idx="926">
                  <c:v>-55.884186858099284</c:v>
                </c:pt>
                <c:pt idx="927">
                  <c:v>-55.884187898327518</c:v>
                </c:pt>
                <c:pt idx="928">
                  <c:v>-55.884190659603171</c:v>
                </c:pt>
                <c:pt idx="929">
                  <c:v>-55.884954703318641</c:v>
                </c:pt>
                <c:pt idx="930">
                  <c:v>-55.885734872918597</c:v>
                </c:pt>
                <c:pt idx="931">
                  <c:v>-55.886514989989344</c:v>
                </c:pt>
                <c:pt idx="932">
                  <c:v>-55.896722106208365</c:v>
                </c:pt>
                <c:pt idx="933">
                  <c:v>-55.907192021973259</c:v>
                </c:pt>
                <c:pt idx="934">
                  <c:v>-55.925108336555859</c:v>
                </c:pt>
                <c:pt idx="935">
                  <c:v>-56.162373949559523</c:v>
                </c:pt>
                <c:pt idx="936">
                  <c:v>-56.163029374331437</c:v>
                </c:pt>
                <c:pt idx="937">
                  <c:v>-56.22315223573041</c:v>
                </c:pt>
                <c:pt idx="938">
                  <c:v>-56.232329848511384</c:v>
                </c:pt>
                <c:pt idx="939">
                  <c:v>-56.234323539651122</c:v>
                </c:pt>
                <c:pt idx="940">
                  <c:v>-56.237687831484806</c:v>
                </c:pt>
                <c:pt idx="941">
                  <c:v>-56.320802129846967</c:v>
                </c:pt>
                <c:pt idx="942">
                  <c:v>-56.320811887474612</c:v>
                </c:pt>
                <c:pt idx="943">
                  <c:v>-56.333108535953016</c:v>
                </c:pt>
                <c:pt idx="944">
                  <c:v>-56.333275124677073</c:v>
                </c:pt>
                <c:pt idx="945">
                  <c:v>-56.337225189088734</c:v>
                </c:pt>
                <c:pt idx="946">
                  <c:v>-56.341173829798798</c:v>
                </c:pt>
                <c:pt idx="947">
                  <c:v>-56.345228657878224</c:v>
                </c:pt>
                <c:pt idx="948">
                  <c:v>-56.34939124983606</c:v>
                </c:pt>
                <c:pt idx="949">
                  <c:v>-56.353055538818985</c:v>
                </c:pt>
                <c:pt idx="950">
                  <c:v>-56.357215153159402</c:v>
                </c:pt>
                <c:pt idx="951">
                  <c:v>-56.361373184675436</c:v>
                </c:pt>
                <c:pt idx="952">
                  <c:v>-56.369455770966248</c:v>
                </c:pt>
                <c:pt idx="953">
                  <c:v>-56.379088382647154</c:v>
                </c:pt>
                <c:pt idx="954">
                  <c:v>-56.389266516394841</c:v>
                </c:pt>
                <c:pt idx="955">
                  <c:v>-56.402478645327257</c:v>
                </c:pt>
                <c:pt idx="956">
                  <c:v>-56.46975517307736</c:v>
                </c:pt>
                <c:pt idx="957">
                  <c:v>-56.472995548407482</c:v>
                </c:pt>
                <c:pt idx="958">
                  <c:v>-56.479293338711919</c:v>
                </c:pt>
                <c:pt idx="959">
                  <c:v>-56.490731152713863</c:v>
                </c:pt>
                <c:pt idx="960">
                  <c:v>-56.493201570026258</c:v>
                </c:pt>
                <c:pt idx="961">
                  <c:v>-56.503685011936902</c:v>
                </c:pt>
                <c:pt idx="962">
                  <c:v>-56.503729555045098</c:v>
                </c:pt>
                <c:pt idx="963">
                  <c:v>-56.524181634168805</c:v>
                </c:pt>
                <c:pt idx="964">
                  <c:v>-56.524486429142122</c:v>
                </c:pt>
                <c:pt idx="965">
                  <c:v>-56.536149936919315</c:v>
                </c:pt>
                <c:pt idx="966">
                  <c:v>-56.536285866127585</c:v>
                </c:pt>
                <c:pt idx="967">
                  <c:v>-56.694713998198232</c:v>
                </c:pt>
                <c:pt idx="968">
                  <c:v>-56.694717230388903</c:v>
                </c:pt>
                <c:pt idx="969">
                  <c:v>-56.694946762879042</c:v>
                </c:pt>
                <c:pt idx="970">
                  <c:v>-56.695148386705171</c:v>
                </c:pt>
                <c:pt idx="971">
                  <c:v>-56.789532317554212</c:v>
                </c:pt>
                <c:pt idx="972">
                  <c:v>-56.809330782364881</c:v>
                </c:pt>
                <c:pt idx="973">
                  <c:v>-56.93996842750623</c:v>
                </c:pt>
                <c:pt idx="974">
                  <c:v>-56.951357808577569</c:v>
                </c:pt>
                <c:pt idx="975">
                  <c:v>-56.963047901504623</c:v>
                </c:pt>
                <c:pt idx="976">
                  <c:v>-56.963189349737164</c:v>
                </c:pt>
                <c:pt idx="977">
                  <c:v>-57.280162791425425</c:v>
                </c:pt>
                <c:pt idx="978">
                  <c:v>-57.32541673014353</c:v>
                </c:pt>
                <c:pt idx="979">
                  <c:v>-57.325425320693668</c:v>
                </c:pt>
                <c:pt idx="980">
                  <c:v>-57.325558965531428</c:v>
                </c:pt>
                <c:pt idx="981">
                  <c:v>-57.33777797199653</c:v>
                </c:pt>
                <c:pt idx="982">
                  <c:v>-57.349981274044481</c:v>
                </c:pt>
                <c:pt idx="983">
                  <c:v>-57.350032649540005</c:v>
                </c:pt>
                <c:pt idx="984">
                  <c:v>-57.350933686735949</c:v>
                </c:pt>
                <c:pt idx="985">
                  <c:v>-57.36457898257801</c:v>
                </c:pt>
                <c:pt idx="986">
                  <c:v>-57.365027920232833</c:v>
                </c:pt>
                <c:pt idx="987">
                  <c:v>-57.376536447278184</c:v>
                </c:pt>
                <c:pt idx="988">
                  <c:v>-57.376933857792679</c:v>
                </c:pt>
                <c:pt idx="989">
                  <c:v>-57.377447708413868</c:v>
                </c:pt>
                <c:pt idx="990">
                  <c:v>-57.37768771865499</c:v>
                </c:pt>
                <c:pt idx="991">
                  <c:v>-57.379491023802316</c:v>
                </c:pt>
                <c:pt idx="992">
                  <c:v>-57.397233013809505</c:v>
                </c:pt>
                <c:pt idx="993">
                  <c:v>-57.453767106873237</c:v>
                </c:pt>
                <c:pt idx="994">
                  <c:v>-57.469013565278509</c:v>
                </c:pt>
                <c:pt idx="995">
                  <c:v>-57.469026398404381</c:v>
                </c:pt>
                <c:pt idx="996">
                  <c:v>-57.469030584353099</c:v>
                </c:pt>
                <c:pt idx="997">
                  <c:v>-57.525090120442847</c:v>
                </c:pt>
                <c:pt idx="998">
                  <c:v>-57.528228317616708</c:v>
                </c:pt>
                <c:pt idx="999">
                  <c:v>-57.528266961555119</c:v>
                </c:pt>
                <c:pt idx="1000">
                  <c:v>-57.538996270175886</c:v>
                </c:pt>
                <c:pt idx="1001">
                  <c:v>-57.540083069890571</c:v>
                </c:pt>
                <c:pt idx="1002">
                  <c:v>-57.541340509803092</c:v>
                </c:pt>
                <c:pt idx="1003">
                  <c:v>-57.546167239628581</c:v>
                </c:pt>
                <c:pt idx="1004">
                  <c:v>-57.548768912123791</c:v>
                </c:pt>
                <c:pt idx="1005">
                  <c:v>-57.576542403740426</c:v>
                </c:pt>
                <c:pt idx="1006">
                  <c:v>-57.583424028879421</c:v>
                </c:pt>
                <c:pt idx="1007">
                  <c:v>-57.583579686122796</c:v>
                </c:pt>
                <c:pt idx="1008">
                  <c:v>-57.597682570260829</c:v>
                </c:pt>
                <c:pt idx="1009">
                  <c:v>-57.603102142285806</c:v>
                </c:pt>
                <c:pt idx="1010">
                  <c:v>-57.606471336054867</c:v>
                </c:pt>
                <c:pt idx="1011">
                  <c:v>-57.765952117318321</c:v>
                </c:pt>
                <c:pt idx="1012">
                  <c:v>-57.771316844503694</c:v>
                </c:pt>
                <c:pt idx="1013">
                  <c:v>-57.773176078961789</c:v>
                </c:pt>
                <c:pt idx="1014">
                  <c:v>-57.778536422074644</c:v>
                </c:pt>
                <c:pt idx="1015">
                  <c:v>-57.783893510851456</c:v>
                </c:pt>
                <c:pt idx="1016">
                  <c:v>-57.789247346197236</c:v>
                </c:pt>
                <c:pt idx="1017">
                  <c:v>-57.791019376420252</c:v>
                </c:pt>
                <c:pt idx="1018">
                  <c:v>-57.791023289247789</c:v>
                </c:pt>
                <c:pt idx="1019">
                  <c:v>-57.791044052278011</c:v>
                </c:pt>
                <c:pt idx="1020">
                  <c:v>-57.791772563686237</c:v>
                </c:pt>
                <c:pt idx="1021">
                  <c:v>-57.839083225960231</c:v>
                </c:pt>
                <c:pt idx="1022">
                  <c:v>-57.839670156535718</c:v>
                </c:pt>
                <c:pt idx="1023">
                  <c:v>-57.843935619872788</c:v>
                </c:pt>
                <c:pt idx="1024">
                  <c:v>-57.846593788073072</c:v>
                </c:pt>
                <c:pt idx="1025">
                  <c:v>-57.846595293287933</c:v>
                </c:pt>
                <c:pt idx="1026">
                  <c:v>-57.846951029170022</c:v>
                </c:pt>
                <c:pt idx="1027">
                  <c:v>-58.093846292628548</c:v>
                </c:pt>
                <c:pt idx="1028">
                  <c:v>-58.093857977448749</c:v>
                </c:pt>
                <c:pt idx="1029">
                  <c:v>-58.093882909703794</c:v>
                </c:pt>
                <c:pt idx="1030">
                  <c:v>-58.093926096390412</c:v>
                </c:pt>
                <c:pt idx="1031">
                  <c:v>-58.108448910229505</c:v>
                </c:pt>
                <c:pt idx="1032">
                  <c:v>-58.108489484295738</c:v>
                </c:pt>
                <c:pt idx="1033">
                  <c:v>-58.120084600818537</c:v>
                </c:pt>
                <c:pt idx="1034">
                  <c:v>-58.207201778831326</c:v>
                </c:pt>
                <c:pt idx="1035">
                  <c:v>-58.207306635571577</c:v>
                </c:pt>
                <c:pt idx="1036">
                  <c:v>-58.230868457804021</c:v>
                </c:pt>
                <c:pt idx="1037">
                  <c:v>-58.245190982046196</c:v>
                </c:pt>
                <c:pt idx="1038">
                  <c:v>-58.259488209353037</c:v>
                </c:pt>
                <c:pt idx="1039">
                  <c:v>-58.266827078239636</c:v>
                </c:pt>
                <c:pt idx="1040">
                  <c:v>-58.277375212350869</c:v>
                </c:pt>
                <c:pt idx="1041">
                  <c:v>-58.277515841109377</c:v>
                </c:pt>
                <c:pt idx="1042">
                  <c:v>-58.286763972866055</c:v>
                </c:pt>
                <c:pt idx="1043">
                  <c:v>-58.325645363523535</c:v>
                </c:pt>
                <c:pt idx="1044">
                  <c:v>-58.357447462073388</c:v>
                </c:pt>
                <c:pt idx="1045">
                  <c:v>-58.357466747650847</c:v>
                </c:pt>
                <c:pt idx="1046">
                  <c:v>-58.357583582520682</c:v>
                </c:pt>
                <c:pt idx="1047">
                  <c:v>-58.374794218671745</c:v>
                </c:pt>
                <c:pt idx="1048">
                  <c:v>-58.466617924214788</c:v>
                </c:pt>
                <c:pt idx="1049">
                  <c:v>-58.47878543724493</c:v>
                </c:pt>
                <c:pt idx="1050">
                  <c:v>-58.478857079974581</c:v>
                </c:pt>
                <c:pt idx="1051">
                  <c:v>-58.499823806892316</c:v>
                </c:pt>
                <c:pt idx="1052">
                  <c:v>-58.499827754208198</c:v>
                </c:pt>
                <c:pt idx="1053">
                  <c:v>-58.504560014699003</c:v>
                </c:pt>
                <c:pt idx="1054">
                  <c:v>-58.560354932461173</c:v>
                </c:pt>
                <c:pt idx="1055">
                  <c:v>-58.566350222275588</c:v>
                </c:pt>
                <c:pt idx="1056">
                  <c:v>-58.568614275811939</c:v>
                </c:pt>
                <c:pt idx="1057">
                  <c:v>-58.574620904976783</c:v>
                </c:pt>
                <c:pt idx="1058">
                  <c:v>-58.575633074044674</c:v>
                </c:pt>
                <c:pt idx="1059">
                  <c:v>-58.575701276661285</c:v>
                </c:pt>
                <c:pt idx="1060">
                  <c:v>-58.585880356519546</c:v>
                </c:pt>
                <c:pt idx="1061">
                  <c:v>-58.586641973424769</c:v>
                </c:pt>
                <c:pt idx="1062">
                  <c:v>-58.630387626338212</c:v>
                </c:pt>
                <c:pt idx="1063">
                  <c:v>-58.630391617911421</c:v>
                </c:pt>
                <c:pt idx="1064">
                  <c:v>-58.640234320595532</c:v>
                </c:pt>
                <c:pt idx="1065">
                  <c:v>-58.643520424866075</c:v>
                </c:pt>
                <c:pt idx="1066">
                  <c:v>-58.643657176572177</c:v>
                </c:pt>
                <c:pt idx="1067">
                  <c:v>-58.660609547816037</c:v>
                </c:pt>
                <c:pt idx="1068">
                  <c:v>-58.662703253666223</c:v>
                </c:pt>
                <c:pt idx="1069">
                  <c:v>-58.666459769321705</c:v>
                </c:pt>
                <c:pt idx="1070">
                  <c:v>-58.676266232864883</c:v>
                </c:pt>
                <c:pt idx="1071">
                  <c:v>-58.676478202925438</c:v>
                </c:pt>
                <c:pt idx="1072">
                  <c:v>-58.682425014871534</c:v>
                </c:pt>
                <c:pt idx="1073">
                  <c:v>-58.724202613903849</c:v>
                </c:pt>
                <c:pt idx="1074">
                  <c:v>-58.735600104156255</c:v>
                </c:pt>
                <c:pt idx="1075">
                  <c:v>-58.786508689569736</c:v>
                </c:pt>
                <c:pt idx="1076">
                  <c:v>-58.786536055429025</c:v>
                </c:pt>
                <c:pt idx="1077">
                  <c:v>-58.800926919303876</c:v>
                </c:pt>
                <c:pt idx="1078">
                  <c:v>-58.801741009091359</c:v>
                </c:pt>
                <c:pt idx="1079">
                  <c:v>-58.801799827956017</c:v>
                </c:pt>
                <c:pt idx="1080">
                  <c:v>-58.801942397896582</c:v>
                </c:pt>
                <c:pt idx="1081">
                  <c:v>-58.81072839037008</c:v>
                </c:pt>
                <c:pt idx="1082">
                  <c:v>-58.825504009013592</c:v>
                </c:pt>
                <c:pt idx="1083">
                  <c:v>-58.826010456200322</c:v>
                </c:pt>
                <c:pt idx="1084">
                  <c:v>-58.925295129697453</c:v>
                </c:pt>
                <c:pt idx="1085">
                  <c:v>-58.929351338844285</c:v>
                </c:pt>
                <c:pt idx="1086">
                  <c:v>-58.940440356260211</c:v>
                </c:pt>
                <c:pt idx="1087">
                  <c:v>-58.942783452976286</c:v>
                </c:pt>
                <c:pt idx="1088">
                  <c:v>-58.94557120159083</c:v>
                </c:pt>
                <c:pt idx="1089">
                  <c:v>-58.961596174378535</c:v>
                </c:pt>
                <c:pt idx="1090">
                  <c:v>-58.968373252296779</c:v>
                </c:pt>
                <c:pt idx="1091">
                  <c:v>-58.969081657931298</c:v>
                </c:pt>
                <c:pt idx="1092">
                  <c:v>-58.969106699965167</c:v>
                </c:pt>
                <c:pt idx="1093">
                  <c:v>-58.970042972922528</c:v>
                </c:pt>
                <c:pt idx="1094">
                  <c:v>-58.970343981545703</c:v>
                </c:pt>
                <c:pt idx="1095">
                  <c:v>-58.970853042776049</c:v>
                </c:pt>
                <c:pt idx="1096">
                  <c:v>-58.97153198947705</c:v>
                </c:pt>
                <c:pt idx="1097">
                  <c:v>-58.971540423600445</c:v>
                </c:pt>
                <c:pt idx="1098">
                  <c:v>-58.971734256866711</c:v>
                </c:pt>
                <c:pt idx="1099">
                  <c:v>-58.997872168796498</c:v>
                </c:pt>
                <c:pt idx="1100">
                  <c:v>-58.997927019573595</c:v>
                </c:pt>
                <c:pt idx="1101">
                  <c:v>-58.998306191376052</c:v>
                </c:pt>
                <c:pt idx="1102">
                  <c:v>-59.005463946847108</c:v>
                </c:pt>
                <c:pt idx="1103">
                  <c:v>-59.023860121297773</c:v>
                </c:pt>
                <c:pt idx="1104">
                  <c:v>-59.025489837647996</c:v>
                </c:pt>
                <c:pt idx="1105">
                  <c:v>-59.032408930538097</c:v>
                </c:pt>
                <c:pt idx="1106">
                  <c:v>-59.048460301691897</c:v>
                </c:pt>
                <c:pt idx="1107">
                  <c:v>-59.065363074250087</c:v>
                </c:pt>
                <c:pt idx="1108">
                  <c:v>-59.082677744899676</c:v>
                </c:pt>
                <c:pt idx="1109">
                  <c:v>-59.082679531196789</c:v>
                </c:pt>
                <c:pt idx="1110">
                  <c:v>-59.085404868443284</c:v>
                </c:pt>
                <c:pt idx="1111">
                  <c:v>-59.092908058053986</c:v>
                </c:pt>
                <c:pt idx="1112">
                  <c:v>-59.09618413280635</c:v>
                </c:pt>
                <c:pt idx="1113">
                  <c:v>-59.099109232977121</c:v>
                </c:pt>
                <c:pt idx="1114">
                  <c:v>-59.115454500260178</c:v>
                </c:pt>
                <c:pt idx="1115">
                  <c:v>-59.123634262883904</c:v>
                </c:pt>
                <c:pt idx="1116">
                  <c:v>-59.14040540771051</c:v>
                </c:pt>
                <c:pt idx="1117">
                  <c:v>-59.146799570639409</c:v>
                </c:pt>
                <c:pt idx="1118">
                  <c:v>-59.147807696808286</c:v>
                </c:pt>
                <c:pt idx="1119">
                  <c:v>-59.166864932736807</c:v>
                </c:pt>
                <c:pt idx="1120">
                  <c:v>-59.185867281850868</c:v>
                </c:pt>
                <c:pt idx="1121">
                  <c:v>-59.187569132363841</c:v>
                </c:pt>
                <c:pt idx="1122">
                  <c:v>-59.209004986350017</c:v>
                </c:pt>
                <c:pt idx="1123">
                  <c:v>-59.227613351336636</c:v>
                </c:pt>
                <c:pt idx="1124">
                  <c:v>-59.228659666870136</c:v>
                </c:pt>
                <c:pt idx="1125">
                  <c:v>-59.230221836867258</c:v>
                </c:pt>
                <c:pt idx="1126">
                  <c:v>-59.234957807670362</c:v>
                </c:pt>
                <c:pt idx="1127">
                  <c:v>-59.237312451133057</c:v>
                </c:pt>
                <c:pt idx="1128">
                  <c:v>-59.239666239331747</c:v>
                </c:pt>
                <c:pt idx="1129">
                  <c:v>-59.242019172368366</c:v>
                </c:pt>
                <c:pt idx="1130">
                  <c:v>-59.260087342946498</c:v>
                </c:pt>
                <c:pt idx="1131">
                  <c:v>-59.278104979821997</c:v>
                </c:pt>
                <c:pt idx="1132">
                  <c:v>-59.296072129060221</c:v>
                </c:pt>
                <c:pt idx="1133">
                  <c:v>-59.33634649026493</c:v>
                </c:pt>
                <c:pt idx="1134">
                  <c:v>-59.336841207588179</c:v>
                </c:pt>
                <c:pt idx="1135">
                  <c:v>-59.340584301673488</c:v>
                </c:pt>
                <c:pt idx="1136">
                  <c:v>-59.36009070078736</c:v>
                </c:pt>
                <c:pt idx="1137">
                  <c:v>-59.378823429448119</c:v>
                </c:pt>
                <c:pt idx="1138">
                  <c:v>-59.37882379991548</c:v>
                </c:pt>
                <c:pt idx="1139">
                  <c:v>-59.386677184508137</c:v>
                </c:pt>
                <c:pt idx="1140">
                  <c:v>-59.387120883177232</c:v>
                </c:pt>
                <c:pt idx="1141">
                  <c:v>-59.399002147030586</c:v>
                </c:pt>
                <c:pt idx="1142">
                  <c:v>-59.400022819297931</c:v>
                </c:pt>
                <c:pt idx="1143">
                  <c:v>-59.664373975811827</c:v>
                </c:pt>
                <c:pt idx="1144">
                  <c:v>-59.68155302620282</c:v>
                </c:pt>
                <c:pt idx="1145">
                  <c:v>-59.681592965079133</c:v>
                </c:pt>
                <c:pt idx="1146">
                  <c:v>-59.682920630945297</c:v>
                </c:pt>
                <c:pt idx="1147">
                  <c:v>-59.682990978969961</c:v>
                </c:pt>
                <c:pt idx="1148">
                  <c:v>-59.68601551470595</c:v>
                </c:pt>
                <c:pt idx="1149">
                  <c:v>-59.686347296741495</c:v>
                </c:pt>
                <c:pt idx="1150">
                  <c:v>-59.695160647381407</c:v>
                </c:pt>
                <c:pt idx="1151">
                  <c:v>-59.697230479725199</c:v>
                </c:pt>
                <c:pt idx="1152">
                  <c:v>-59.719900045172174</c:v>
                </c:pt>
                <c:pt idx="1153">
                  <c:v>-59.722108370112338</c:v>
                </c:pt>
                <c:pt idx="1154">
                  <c:v>-59.722525929079801</c:v>
                </c:pt>
                <c:pt idx="1155">
                  <c:v>-59.734193140474275</c:v>
                </c:pt>
                <c:pt idx="1156">
                  <c:v>-59.737551174740872</c:v>
                </c:pt>
                <c:pt idx="1157">
                  <c:v>-59.756996527650593</c:v>
                </c:pt>
                <c:pt idx="1158">
                  <c:v>-59.931546108865611</c:v>
                </c:pt>
                <c:pt idx="1159">
                  <c:v>-59.935180839429066</c:v>
                </c:pt>
                <c:pt idx="1160">
                  <c:v>-59.935765324146431</c:v>
                </c:pt>
                <c:pt idx="1161">
                  <c:v>-59.937654967708106</c:v>
                </c:pt>
                <c:pt idx="1162">
                  <c:v>-59.937684453714802</c:v>
                </c:pt>
                <c:pt idx="1163">
                  <c:v>-59.941942562424124</c:v>
                </c:pt>
                <c:pt idx="1164">
                  <c:v>-59.942135059866565</c:v>
                </c:pt>
                <c:pt idx="1165">
                  <c:v>-59.949662972733663</c:v>
                </c:pt>
                <c:pt idx="1166">
                  <c:v>-59.957180140305383</c:v>
                </c:pt>
                <c:pt idx="1167">
                  <c:v>-59.965094193143237</c:v>
                </c:pt>
                <c:pt idx="1168">
                  <c:v>-59.972996310271526</c:v>
                </c:pt>
                <c:pt idx="1169">
                  <c:v>-59.981094411517077</c:v>
                </c:pt>
                <c:pt idx="1170">
                  <c:v>-59.981517031299056</c:v>
                </c:pt>
                <c:pt idx="1171">
                  <c:v>-59.984009958420295</c:v>
                </c:pt>
                <c:pt idx="1172">
                  <c:v>-59.984012065050017</c:v>
                </c:pt>
                <c:pt idx="1173">
                  <c:v>-59.984281524265192</c:v>
                </c:pt>
                <c:pt idx="1174">
                  <c:v>-59.98495906533531</c:v>
                </c:pt>
                <c:pt idx="1175">
                  <c:v>-59.986053349099841</c:v>
                </c:pt>
                <c:pt idx="1176">
                  <c:v>-59.989044036684533</c:v>
                </c:pt>
                <c:pt idx="1177">
                  <c:v>-59.991013710015615</c:v>
                </c:pt>
                <c:pt idx="1178">
                  <c:v>-59.995830896838868</c:v>
                </c:pt>
                <c:pt idx="1179">
                  <c:v>-60.041439446092291</c:v>
                </c:pt>
                <c:pt idx="1180">
                  <c:v>-60.068535430194913</c:v>
                </c:pt>
                <c:pt idx="1181">
                  <c:v>-60.070106444495529</c:v>
                </c:pt>
                <c:pt idx="1182">
                  <c:v>-60.072153471937312</c:v>
                </c:pt>
                <c:pt idx="1183">
                  <c:v>-60.072443608260642</c:v>
                </c:pt>
                <c:pt idx="1184">
                  <c:v>-60.127758205687933</c:v>
                </c:pt>
                <c:pt idx="1185">
                  <c:v>-60.152377339004289</c:v>
                </c:pt>
                <c:pt idx="1186">
                  <c:v>-60.165835880979955</c:v>
                </c:pt>
                <c:pt idx="1187">
                  <c:v>-60.197864973405785</c:v>
                </c:pt>
                <c:pt idx="1188">
                  <c:v>-60.197907459907888</c:v>
                </c:pt>
                <c:pt idx="1189">
                  <c:v>-60.201803928046431</c:v>
                </c:pt>
                <c:pt idx="1190">
                  <c:v>-60.203589817868938</c:v>
                </c:pt>
                <c:pt idx="1191">
                  <c:v>-60.205375046574737</c:v>
                </c:pt>
                <c:pt idx="1192">
                  <c:v>-60.207026208734845</c:v>
                </c:pt>
                <c:pt idx="1193">
                  <c:v>-60.20732653699497</c:v>
                </c:pt>
                <c:pt idx="1194">
                  <c:v>-60.498185613598643</c:v>
                </c:pt>
                <c:pt idx="1195">
                  <c:v>-60.521242376908994</c:v>
                </c:pt>
                <c:pt idx="1196">
                  <c:v>-60.52128329857149</c:v>
                </c:pt>
                <c:pt idx="1197">
                  <c:v>-60.521294060107572</c:v>
                </c:pt>
                <c:pt idx="1198">
                  <c:v>-60.528888346308037</c:v>
                </c:pt>
                <c:pt idx="1199">
                  <c:v>-60.544328895822581</c:v>
                </c:pt>
                <c:pt idx="1200">
                  <c:v>-60.546620622097834</c:v>
                </c:pt>
                <c:pt idx="1201">
                  <c:v>-60.566367963132095</c:v>
                </c:pt>
                <c:pt idx="1202">
                  <c:v>-60.586022408168837</c:v>
                </c:pt>
                <c:pt idx="1203">
                  <c:v>-60.588420160369637</c:v>
                </c:pt>
                <c:pt idx="1204">
                  <c:v>-60.607093465419084</c:v>
                </c:pt>
                <c:pt idx="1205">
                  <c:v>-60.697725612800717</c:v>
                </c:pt>
                <c:pt idx="1206">
                  <c:v>-61.321323944367826</c:v>
                </c:pt>
                <c:pt idx="1207">
                  <c:v>-61.379949022787414</c:v>
                </c:pt>
                <c:pt idx="1208">
                  <c:v>-61.380875495649967</c:v>
                </c:pt>
                <c:pt idx="1209">
                  <c:v>-61.381117143766765</c:v>
                </c:pt>
                <c:pt idx="1210">
                  <c:v>-61.387298401269739</c:v>
                </c:pt>
                <c:pt idx="1211">
                  <c:v>-61.400492326351319</c:v>
                </c:pt>
                <c:pt idx="1212">
                  <c:v>-61.4007288138937</c:v>
                </c:pt>
                <c:pt idx="1213">
                  <c:v>-61.403786301015892</c:v>
                </c:pt>
                <c:pt idx="1214">
                  <c:v>-61.405375782455806</c:v>
                </c:pt>
                <c:pt idx="1215">
                  <c:v>-61.421680612915907</c:v>
                </c:pt>
                <c:pt idx="1216">
                  <c:v>-61.421782105806592</c:v>
                </c:pt>
                <c:pt idx="1217">
                  <c:v>-61.425099074632641</c:v>
                </c:pt>
                <c:pt idx="1218">
                  <c:v>-61.494919211393444</c:v>
                </c:pt>
                <c:pt idx="1219">
                  <c:v>-61.50393383848909</c:v>
                </c:pt>
                <c:pt idx="1220">
                  <c:v>-61.535278249791396</c:v>
                </c:pt>
                <c:pt idx="1221">
                  <c:v>-61.535359770878657</c:v>
                </c:pt>
                <c:pt idx="1222">
                  <c:v>-61.53546343978195</c:v>
                </c:pt>
                <c:pt idx="1223">
                  <c:v>-61.552597833424038</c:v>
                </c:pt>
                <c:pt idx="1224">
                  <c:v>-61.569608959367592</c:v>
                </c:pt>
                <c:pt idx="1225">
                  <c:v>-61.586496919757842</c:v>
                </c:pt>
                <c:pt idx="1226">
                  <c:v>-61.60371213085309</c:v>
                </c:pt>
                <c:pt idx="1227">
                  <c:v>-61.603712462283127</c:v>
                </c:pt>
                <c:pt idx="1228">
                  <c:v>-61.604723270904998</c:v>
                </c:pt>
                <c:pt idx="1229">
                  <c:v>-61.606573330699383</c:v>
                </c:pt>
                <c:pt idx="1230">
                  <c:v>-61.607660864631889</c:v>
                </c:pt>
                <c:pt idx="1231">
                  <c:v>-61.609765289825866</c:v>
                </c:pt>
                <c:pt idx="1232">
                  <c:v>-61.621267781974716</c:v>
                </c:pt>
                <c:pt idx="1233">
                  <c:v>-61.623821326939712</c:v>
                </c:pt>
                <c:pt idx="1234">
                  <c:v>-61.631782621906041</c:v>
                </c:pt>
                <c:pt idx="1235">
                  <c:v>-61.681524691178254</c:v>
                </c:pt>
                <c:pt idx="1236">
                  <c:v>-61.681525019728582</c:v>
                </c:pt>
                <c:pt idx="1237">
                  <c:v>-61.696445019679089</c:v>
                </c:pt>
                <c:pt idx="1238">
                  <c:v>-61.729304593987123</c:v>
                </c:pt>
                <c:pt idx="1239">
                  <c:v>-61.736045265023755</c:v>
                </c:pt>
                <c:pt idx="1240">
                  <c:v>-61.738092736927364</c:v>
                </c:pt>
                <c:pt idx="1241">
                  <c:v>-61.763706809271532</c:v>
                </c:pt>
                <c:pt idx="1242">
                  <c:v>-61.763869640189981</c:v>
                </c:pt>
                <c:pt idx="1243">
                  <c:v>-61.782285122090521</c:v>
                </c:pt>
                <c:pt idx="1244">
                  <c:v>-61.79210015436643</c:v>
                </c:pt>
                <c:pt idx="1245">
                  <c:v>-61.792109023071269</c:v>
                </c:pt>
                <c:pt idx="1246">
                  <c:v>-61.812418474139861</c:v>
                </c:pt>
                <c:pt idx="1247">
                  <c:v>-61.817559592449314</c:v>
                </c:pt>
                <c:pt idx="1248">
                  <c:v>-61.821190274103998</c:v>
                </c:pt>
                <c:pt idx="1249">
                  <c:v>-61.821712891171003</c:v>
                </c:pt>
                <c:pt idx="1250">
                  <c:v>-61.824378704663111</c:v>
                </c:pt>
                <c:pt idx="1251">
                  <c:v>-61.827040680002376</c:v>
                </c:pt>
                <c:pt idx="1252">
                  <c:v>-61.83174861255317</c:v>
                </c:pt>
                <c:pt idx="1253">
                  <c:v>-61.836027003047491</c:v>
                </c:pt>
                <c:pt idx="1254">
                  <c:v>-61.928330797897978</c:v>
                </c:pt>
                <c:pt idx="1255">
                  <c:v>-61.937299105251128</c:v>
                </c:pt>
                <c:pt idx="1256">
                  <c:v>-61.94072895854589</c:v>
                </c:pt>
                <c:pt idx="1257">
                  <c:v>-61.941694075847444</c:v>
                </c:pt>
                <c:pt idx="1258">
                  <c:v>-61.943394400778075</c:v>
                </c:pt>
                <c:pt idx="1259">
                  <c:v>-61.943699307641737</c:v>
                </c:pt>
                <c:pt idx="1260">
                  <c:v>-61.943732857525035</c:v>
                </c:pt>
                <c:pt idx="1261">
                  <c:v>-61.945273620339179</c:v>
                </c:pt>
                <c:pt idx="1262">
                  <c:v>-61.974683643522638</c:v>
                </c:pt>
                <c:pt idx="1263">
                  <c:v>-62.213414964763956</c:v>
                </c:pt>
                <c:pt idx="1264">
                  <c:v>-62.213493931371033</c:v>
                </c:pt>
                <c:pt idx="1265">
                  <c:v>-62.214605636899847</c:v>
                </c:pt>
                <c:pt idx="1266">
                  <c:v>-62.217341102135393</c:v>
                </c:pt>
                <c:pt idx="1267">
                  <c:v>-62.220497931772471</c:v>
                </c:pt>
                <c:pt idx="1268">
                  <c:v>-62.226599484392281</c:v>
                </c:pt>
                <c:pt idx="1269">
                  <c:v>-62.239191969061999</c:v>
                </c:pt>
                <c:pt idx="1270">
                  <c:v>-62.253469282497477</c:v>
                </c:pt>
                <c:pt idx="1271">
                  <c:v>-62.272981145628911</c:v>
                </c:pt>
                <c:pt idx="1272">
                  <c:v>-62.274714930355458</c:v>
                </c:pt>
                <c:pt idx="1273">
                  <c:v>-62.276445650184442</c:v>
                </c:pt>
                <c:pt idx="1274">
                  <c:v>-62.277689479678514</c:v>
                </c:pt>
                <c:pt idx="1275">
                  <c:v>-62.279755514773058</c:v>
                </c:pt>
                <c:pt idx="1276">
                  <c:v>-62.291822468597523</c:v>
                </c:pt>
                <c:pt idx="1277">
                  <c:v>-62.292087753577974</c:v>
                </c:pt>
                <c:pt idx="1278">
                  <c:v>-62.292352964116091</c:v>
                </c:pt>
                <c:pt idx="1279">
                  <c:v>-62.304580108377493</c:v>
                </c:pt>
                <c:pt idx="1280">
                  <c:v>-62.323877411394285</c:v>
                </c:pt>
                <c:pt idx="1281">
                  <c:v>-62.343055645981877</c:v>
                </c:pt>
                <c:pt idx="1282">
                  <c:v>-62.345818332734019</c:v>
                </c:pt>
                <c:pt idx="1283">
                  <c:v>-62.352096216672571</c:v>
                </c:pt>
                <c:pt idx="1284">
                  <c:v>-62.363334649905077</c:v>
                </c:pt>
                <c:pt idx="1285">
                  <c:v>-62.375632394855046</c:v>
                </c:pt>
                <c:pt idx="1286">
                  <c:v>-62.378546298296271</c:v>
                </c:pt>
                <c:pt idx="1287">
                  <c:v>-62.381414700099768</c:v>
                </c:pt>
                <c:pt idx="1288">
                  <c:v>-62.392956065343782</c:v>
                </c:pt>
                <c:pt idx="1289">
                  <c:v>-62.395105269704821</c:v>
                </c:pt>
                <c:pt idx="1290">
                  <c:v>-62.444076295237188</c:v>
                </c:pt>
                <c:pt idx="1291">
                  <c:v>-62.448584581644916</c:v>
                </c:pt>
                <c:pt idx="1292">
                  <c:v>-62.481824100172524</c:v>
                </c:pt>
                <c:pt idx="1293">
                  <c:v>-62.5045746288136</c:v>
                </c:pt>
                <c:pt idx="1294">
                  <c:v>-62.504652289194603</c:v>
                </c:pt>
                <c:pt idx="1295">
                  <c:v>-62.525535268288372</c:v>
                </c:pt>
                <c:pt idx="1296">
                  <c:v>-62.525537697786241</c:v>
                </c:pt>
                <c:pt idx="1297">
                  <c:v>-62.527313722242823</c:v>
                </c:pt>
                <c:pt idx="1298">
                  <c:v>-62.529016949688469</c:v>
                </c:pt>
                <c:pt idx="1299">
                  <c:v>-62.638763388252677</c:v>
                </c:pt>
                <c:pt idx="1300">
                  <c:v>-62.645619315188007</c:v>
                </c:pt>
                <c:pt idx="1301">
                  <c:v>-62.652174168452667</c:v>
                </c:pt>
                <c:pt idx="1302">
                  <c:v>-62.653637969238353</c:v>
                </c:pt>
                <c:pt idx="1303">
                  <c:v>-62.655915042855533</c:v>
                </c:pt>
                <c:pt idx="1304">
                  <c:v>-62.658072839112648</c:v>
                </c:pt>
                <c:pt idx="1305">
                  <c:v>-62.66272793877053</c:v>
                </c:pt>
                <c:pt idx="1306">
                  <c:v>-62.6697394045298</c:v>
                </c:pt>
                <c:pt idx="1307">
                  <c:v>-62.669813327263668</c:v>
                </c:pt>
                <c:pt idx="1308">
                  <c:v>-62.688854168435327</c:v>
                </c:pt>
                <c:pt idx="1309">
                  <c:v>-62.690612443299621</c:v>
                </c:pt>
                <c:pt idx="1310">
                  <c:v>-62.691659287317847</c:v>
                </c:pt>
                <c:pt idx="1311">
                  <c:v>-62.692732203131861</c:v>
                </c:pt>
                <c:pt idx="1312">
                  <c:v>-62.69379771612801</c:v>
                </c:pt>
                <c:pt idx="1313">
                  <c:v>-62.693847658865899</c:v>
                </c:pt>
                <c:pt idx="1314">
                  <c:v>-62.694968921313809</c:v>
                </c:pt>
                <c:pt idx="1315">
                  <c:v>-62.697031739080359</c:v>
                </c:pt>
                <c:pt idx="1316">
                  <c:v>-62.697170954473172</c:v>
                </c:pt>
                <c:pt idx="1317">
                  <c:v>-62.698201484543411</c:v>
                </c:pt>
                <c:pt idx="1318">
                  <c:v>-62.69820436385681</c:v>
                </c:pt>
                <c:pt idx="1319">
                  <c:v>-62.712703515217243</c:v>
                </c:pt>
                <c:pt idx="1320">
                  <c:v>-62.712706701628356</c:v>
                </c:pt>
                <c:pt idx="1321">
                  <c:v>-62.712707985600233</c:v>
                </c:pt>
                <c:pt idx="1322">
                  <c:v>-62.712721787989501</c:v>
                </c:pt>
                <c:pt idx="1323">
                  <c:v>-62.713003215004633</c:v>
                </c:pt>
                <c:pt idx="1324">
                  <c:v>-62.714793093396302</c:v>
                </c:pt>
                <c:pt idx="1325">
                  <c:v>-62.716014306652262</c:v>
                </c:pt>
                <c:pt idx="1326">
                  <c:v>-62.718721095568313</c:v>
                </c:pt>
                <c:pt idx="1327">
                  <c:v>-62.718851515104753</c:v>
                </c:pt>
                <c:pt idx="1328">
                  <c:v>-62.720869275001107</c:v>
                </c:pt>
                <c:pt idx="1329">
                  <c:v>-62.721774433518959</c:v>
                </c:pt>
                <c:pt idx="1330">
                  <c:v>-62.721793085195912</c:v>
                </c:pt>
                <c:pt idx="1331">
                  <c:v>-62.72414335878274</c:v>
                </c:pt>
                <c:pt idx="1332">
                  <c:v>-62.72418388387058</c:v>
                </c:pt>
                <c:pt idx="1333">
                  <c:v>-62.732604737704968</c:v>
                </c:pt>
                <c:pt idx="1334">
                  <c:v>-62.734608431836875</c:v>
                </c:pt>
                <c:pt idx="1335">
                  <c:v>-62.738988927034683</c:v>
                </c:pt>
                <c:pt idx="1336">
                  <c:v>-62.75150767674721</c:v>
                </c:pt>
                <c:pt idx="1337">
                  <c:v>-62.751982533301941</c:v>
                </c:pt>
                <c:pt idx="1338">
                  <c:v>-62.751983301349121</c:v>
                </c:pt>
                <c:pt idx="1339">
                  <c:v>-62.751985928715648</c:v>
                </c:pt>
                <c:pt idx="1340">
                  <c:v>-62.75223080645258</c:v>
                </c:pt>
                <c:pt idx="1341">
                  <c:v>-62.752250528533907</c:v>
                </c:pt>
                <c:pt idx="1342">
                  <c:v>-62.760656140718709</c:v>
                </c:pt>
                <c:pt idx="1343">
                  <c:v>-62.760738992005336</c:v>
                </c:pt>
                <c:pt idx="1344">
                  <c:v>-62.761595350103399</c:v>
                </c:pt>
                <c:pt idx="1345">
                  <c:v>-62.764813341523357</c:v>
                </c:pt>
                <c:pt idx="1346">
                  <c:v>-62.766919228621482</c:v>
                </c:pt>
                <c:pt idx="1347">
                  <c:v>-62.76688608469923</c:v>
                </c:pt>
                <c:pt idx="1348">
                  <c:v>-62.766672775407329</c:v>
                </c:pt>
                <c:pt idx="1349">
                  <c:v>-62.763776357707741</c:v>
                </c:pt>
                <c:pt idx="1350">
                  <c:v>-62.763752480152768</c:v>
                </c:pt>
                <c:pt idx="1351">
                  <c:v>-62.763304390074161</c:v>
                </c:pt>
                <c:pt idx="1352">
                  <c:v>-62.749281592064172</c:v>
                </c:pt>
                <c:pt idx="1353">
                  <c:v>-62.749255041280357</c:v>
                </c:pt>
                <c:pt idx="1354">
                  <c:v>-62.749184480325894</c:v>
                </c:pt>
                <c:pt idx="1355">
                  <c:v>-62.745642881652351</c:v>
                </c:pt>
                <c:pt idx="1356">
                  <c:v>-62.744577469613724</c:v>
                </c:pt>
                <c:pt idx="1357">
                  <c:v>-62.743489320716094</c:v>
                </c:pt>
                <c:pt idx="1358">
                  <c:v>-62.743482043866351</c:v>
                </c:pt>
                <c:pt idx="1359">
                  <c:v>-62.742014010296977</c:v>
                </c:pt>
                <c:pt idx="1360">
                  <c:v>-62.741988876326815</c:v>
                </c:pt>
                <c:pt idx="1361">
                  <c:v>-62.739774794254167</c:v>
                </c:pt>
                <c:pt idx="1362">
                  <c:v>-62.739774350861126</c:v>
                </c:pt>
                <c:pt idx="1363">
                  <c:v>-62.739771997982515</c:v>
                </c:pt>
                <c:pt idx="1364">
                  <c:v>-62.737577616605243</c:v>
                </c:pt>
                <c:pt idx="1365">
                  <c:v>-62.73678234598227</c:v>
                </c:pt>
                <c:pt idx="1366">
                  <c:v>-62.732899289478233</c:v>
                </c:pt>
                <c:pt idx="1367">
                  <c:v>-62.731646898301491</c:v>
                </c:pt>
                <c:pt idx="1368">
                  <c:v>-62.730468241076281</c:v>
                </c:pt>
                <c:pt idx="1369">
                  <c:v>-62.725724265546859</c:v>
                </c:pt>
                <c:pt idx="1370">
                  <c:v>-62.014126975587089</c:v>
                </c:pt>
                <c:pt idx="1371">
                  <c:v>-62.014124595582231</c:v>
                </c:pt>
                <c:pt idx="1372">
                  <c:v>-62.014119837868265</c:v>
                </c:pt>
                <c:pt idx="1373">
                  <c:v>-62.013716115133981</c:v>
                </c:pt>
                <c:pt idx="1374">
                  <c:v>-62.013715670625515</c:v>
                </c:pt>
                <c:pt idx="1375">
                  <c:v>-61.936342146105076</c:v>
                </c:pt>
                <c:pt idx="1376">
                  <c:v>-61.932463442333614</c:v>
                </c:pt>
                <c:pt idx="1377">
                  <c:v>-61.905758876048111</c:v>
                </c:pt>
                <c:pt idx="1378">
                  <c:v>-61.898184076078131</c:v>
                </c:pt>
                <c:pt idx="1379">
                  <c:v>-61.898176662851689</c:v>
                </c:pt>
                <c:pt idx="1380">
                  <c:v>-61.898053040547062</c:v>
                </c:pt>
                <c:pt idx="1381">
                  <c:v>-61.889007658763276</c:v>
                </c:pt>
                <c:pt idx="1382">
                  <c:v>-61.876797281224356</c:v>
                </c:pt>
                <c:pt idx="1383">
                  <c:v>-61.838221505561975</c:v>
                </c:pt>
                <c:pt idx="1384">
                  <c:v>-61.483622157928203</c:v>
                </c:pt>
                <c:pt idx="1385">
                  <c:v>-61.483605070167151</c:v>
                </c:pt>
                <c:pt idx="1386">
                  <c:v>-61.482954055459096</c:v>
                </c:pt>
                <c:pt idx="1387">
                  <c:v>-61.482700325639975</c:v>
                </c:pt>
                <c:pt idx="1388">
                  <c:v>-61.450015811702379</c:v>
                </c:pt>
                <c:pt idx="1389">
                  <c:v>-61.446176990313425</c:v>
                </c:pt>
                <c:pt idx="1390">
                  <c:v>-61.36184989844098</c:v>
                </c:pt>
                <c:pt idx="1391">
                  <c:v>-61.361402691937599</c:v>
                </c:pt>
                <c:pt idx="1392">
                  <c:v>-61.224058486657931</c:v>
                </c:pt>
                <c:pt idx="1393">
                  <c:v>-61.224006854724223</c:v>
                </c:pt>
                <c:pt idx="1394">
                  <c:v>-61.200589424305996</c:v>
                </c:pt>
                <c:pt idx="1395">
                  <c:v>-61.200585624542043</c:v>
                </c:pt>
                <c:pt idx="1396">
                  <c:v>-61.161076779511809</c:v>
                </c:pt>
                <c:pt idx="1397">
                  <c:v>-61.160143980858535</c:v>
                </c:pt>
                <c:pt idx="1398">
                  <c:v>-61.137244162433973</c:v>
                </c:pt>
                <c:pt idx="1399">
                  <c:v>-61.136830047001759</c:v>
                </c:pt>
                <c:pt idx="1400">
                  <c:v>-61.136750370803995</c:v>
                </c:pt>
                <c:pt idx="1401">
                  <c:v>-61.130937552119754</c:v>
                </c:pt>
                <c:pt idx="1402">
                  <c:v>-61.130901175611989</c:v>
                </c:pt>
                <c:pt idx="1403">
                  <c:v>-61.129998310303776</c:v>
                </c:pt>
                <c:pt idx="1404">
                  <c:v>-60.866435986402088</c:v>
                </c:pt>
                <c:pt idx="1405">
                  <c:v>-60.664133360439337</c:v>
                </c:pt>
                <c:pt idx="1406">
                  <c:v>-60.207312821581418</c:v>
                </c:pt>
                <c:pt idx="1407">
                  <c:v>-60.202900884695062</c:v>
                </c:pt>
                <c:pt idx="1408">
                  <c:v>-60.195411621568361</c:v>
                </c:pt>
                <c:pt idx="1409">
                  <c:v>-60.187621116130344</c:v>
                </c:pt>
                <c:pt idx="1410">
                  <c:v>-60.18691365939322</c:v>
                </c:pt>
                <c:pt idx="1411">
                  <c:v>-60.185409764474571</c:v>
                </c:pt>
                <c:pt idx="1412">
                  <c:v>-60.180053781924002</c:v>
                </c:pt>
                <c:pt idx="1413">
                  <c:v>-60.16413829389159</c:v>
                </c:pt>
                <c:pt idx="1414">
                  <c:v>-60.154849913543018</c:v>
                </c:pt>
                <c:pt idx="1415">
                  <c:v>-60.154834999810717</c:v>
                </c:pt>
                <c:pt idx="1416">
                  <c:v>-60.154833939117793</c:v>
                </c:pt>
                <c:pt idx="1417">
                  <c:v>-60.083326991168612</c:v>
                </c:pt>
                <c:pt idx="1418">
                  <c:v>-60.083043493402407</c:v>
                </c:pt>
                <c:pt idx="1419">
                  <c:v>-60.083011959686544</c:v>
                </c:pt>
                <c:pt idx="1420">
                  <c:v>-60.078645111019064</c:v>
                </c:pt>
                <c:pt idx="1421">
                  <c:v>-60.069766133558026</c:v>
                </c:pt>
                <c:pt idx="1422">
                  <c:v>-60.066561891792624</c:v>
                </c:pt>
                <c:pt idx="1423">
                  <c:v>-60.00804146765045</c:v>
                </c:pt>
                <c:pt idx="1424">
                  <c:v>-59.985588108228974</c:v>
                </c:pt>
                <c:pt idx="1425">
                  <c:v>-59.923164914588355</c:v>
                </c:pt>
                <c:pt idx="1426">
                  <c:v>-59.901167389076377</c:v>
                </c:pt>
                <c:pt idx="1427">
                  <c:v>-59.898533198372526</c:v>
                </c:pt>
                <c:pt idx="1428">
                  <c:v>-59.568543408647692</c:v>
                </c:pt>
                <c:pt idx="1429">
                  <c:v>-59.558803364230897</c:v>
                </c:pt>
                <c:pt idx="1430">
                  <c:v>-59.54939167770646</c:v>
                </c:pt>
                <c:pt idx="1431">
                  <c:v>-59.548776583520123</c:v>
                </c:pt>
                <c:pt idx="1432">
                  <c:v>-59.442301377678021</c:v>
                </c:pt>
                <c:pt idx="1433">
                  <c:v>-59.414433389621081</c:v>
                </c:pt>
                <c:pt idx="1434">
                  <c:v>-59.414371299497112</c:v>
                </c:pt>
                <c:pt idx="1435">
                  <c:v>-59.413151711545275</c:v>
                </c:pt>
                <c:pt idx="1436">
                  <c:v>-59.335539021831053</c:v>
                </c:pt>
                <c:pt idx="1437">
                  <c:v>-58.435612826467896</c:v>
                </c:pt>
                <c:pt idx="1438">
                  <c:v>-58.424217839638118</c:v>
                </c:pt>
                <c:pt idx="1439">
                  <c:v>-58.349190038728175</c:v>
                </c:pt>
                <c:pt idx="1440">
                  <c:v>-58.339388650330534</c:v>
                </c:pt>
                <c:pt idx="1441">
                  <c:v>-58.293724341251448</c:v>
                </c:pt>
                <c:pt idx="1442">
                  <c:v>-58.293625610098147</c:v>
                </c:pt>
                <c:pt idx="1443">
                  <c:v>-57.911362392714906</c:v>
                </c:pt>
                <c:pt idx="1444">
                  <c:v>-57.860552287859129</c:v>
                </c:pt>
                <c:pt idx="1445">
                  <c:v>-57.858482645058537</c:v>
                </c:pt>
                <c:pt idx="1446">
                  <c:v>-57.858273961492969</c:v>
                </c:pt>
                <c:pt idx="1447">
                  <c:v>-57.847641115571371</c:v>
                </c:pt>
                <c:pt idx="1448">
                  <c:v>-57.837843911072568</c:v>
                </c:pt>
                <c:pt idx="1449">
                  <c:v>-57.83638317460786</c:v>
                </c:pt>
                <c:pt idx="1450">
                  <c:v>-57.463697116447513</c:v>
                </c:pt>
                <c:pt idx="1451">
                  <c:v>-57.417531153028726</c:v>
                </c:pt>
                <c:pt idx="1452">
                  <c:v>-49.789686897307881</c:v>
                </c:pt>
                <c:pt idx="1453">
                  <c:v>-49.789681555213619</c:v>
                </c:pt>
                <c:pt idx="1454">
                  <c:v>-49.336490116476313</c:v>
                </c:pt>
                <c:pt idx="1455">
                  <c:v>-49.334174258480232</c:v>
                </c:pt>
                <c:pt idx="1456">
                  <c:v>-49.323183660172155</c:v>
                </c:pt>
                <c:pt idx="1457">
                  <c:v>-49.307237753856107</c:v>
                </c:pt>
                <c:pt idx="1458">
                  <c:v>-49.0775138721948</c:v>
                </c:pt>
                <c:pt idx="1459">
                  <c:v>-48.622019704219333</c:v>
                </c:pt>
                <c:pt idx="1460">
                  <c:v>-48.621943481680091</c:v>
                </c:pt>
                <c:pt idx="1461">
                  <c:v>-48.15384120944168</c:v>
                </c:pt>
                <c:pt idx="1462">
                  <c:v>-47.870449383839713</c:v>
                </c:pt>
                <c:pt idx="1463">
                  <c:v>-47.870265554311246</c:v>
                </c:pt>
                <c:pt idx="1464">
                  <c:v>-47.61466059843638</c:v>
                </c:pt>
                <c:pt idx="1465">
                  <c:v>-47.592259462543304</c:v>
                </c:pt>
                <c:pt idx="1466">
                  <c:v>-47.590585702519299</c:v>
                </c:pt>
                <c:pt idx="1467">
                  <c:v>-47.581285147962284</c:v>
                </c:pt>
                <c:pt idx="1468">
                  <c:v>-47.47523527325955</c:v>
                </c:pt>
                <c:pt idx="1469">
                  <c:v>-47.229732086878926</c:v>
                </c:pt>
                <c:pt idx="1470">
                  <c:v>-45.235815669680782</c:v>
                </c:pt>
                <c:pt idx="1471">
                  <c:v>-45.049551275676436</c:v>
                </c:pt>
                <c:pt idx="1472">
                  <c:v>-45.048244577546846</c:v>
                </c:pt>
                <c:pt idx="1473">
                  <c:v>-44.815436424572894</c:v>
                </c:pt>
                <c:pt idx="1474">
                  <c:v>-42.32839745841212</c:v>
                </c:pt>
                <c:pt idx="1475">
                  <c:v>-38.937980836049924</c:v>
                </c:pt>
                <c:pt idx="1476">
                  <c:v>-38.914544363959294</c:v>
                </c:pt>
                <c:pt idx="1477">
                  <c:v>-38.838988103658203</c:v>
                </c:pt>
                <c:pt idx="1478">
                  <c:v>-38.786204295013412</c:v>
                </c:pt>
                <c:pt idx="1479">
                  <c:v>-29.842500198239414</c:v>
                </c:pt>
                <c:pt idx="1480">
                  <c:v>-29.623074496022451</c:v>
                </c:pt>
                <c:pt idx="1481">
                  <c:v>-29.604450730224737</c:v>
                </c:pt>
                <c:pt idx="1482">
                  <c:v>-24.561472338151823</c:v>
                </c:pt>
                <c:pt idx="1483">
                  <c:v>-24.531164717155654</c:v>
                </c:pt>
                <c:pt idx="1484">
                  <c:v>-24.376150061339224</c:v>
                </c:pt>
                <c:pt idx="1485">
                  <c:v>-23.791135765720117</c:v>
                </c:pt>
                <c:pt idx="1486">
                  <c:v>-17.512732996303956</c:v>
                </c:pt>
                <c:pt idx="1487">
                  <c:v>-16.481794035232816</c:v>
                </c:pt>
                <c:pt idx="1488">
                  <c:v>-16.481396477628273</c:v>
                </c:pt>
                <c:pt idx="1489">
                  <c:v>-16.476907942364001</c:v>
                </c:pt>
                <c:pt idx="1490">
                  <c:v>-16.468520614690345</c:v>
                </c:pt>
                <c:pt idx="1491">
                  <c:v>-16.442532980400753</c:v>
                </c:pt>
                <c:pt idx="1492">
                  <c:v>-11.829279075226134</c:v>
                </c:pt>
                <c:pt idx="1493">
                  <c:v>-11.821274947856997</c:v>
                </c:pt>
                <c:pt idx="1494">
                  <c:v>-4.9540075030290645</c:v>
                </c:pt>
                <c:pt idx="1495">
                  <c:v>-4.9525346756975894</c:v>
                </c:pt>
                <c:pt idx="1496">
                  <c:v>-4.9522372194711091</c:v>
                </c:pt>
                <c:pt idx="1497">
                  <c:v>-3.218760802975106</c:v>
                </c:pt>
                <c:pt idx="1498">
                  <c:v>0</c:v>
                </c:pt>
                <c:pt idx="1499">
                  <c:v>0</c:v>
                </c:pt>
              </c:numCache>
            </c:numRef>
          </c:yVal>
        </c:ser>
        <c:axId val="95835648"/>
        <c:axId val="95837184"/>
      </c:scatterChart>
      <c:valAx>
        <c:axId val="95835648"/>
        <c:scaling>
          <c:orientation val="minMax"/>
        </c:scaling>
        <c:axPos val="b"/>
        <c:numFmt formatCode="#,##0.0" sourceLinked="0"/>
        <c:tickLblPos val="nextTo"/>
        <c:spPr>
          <a:ln w="19050">
            <a:solidFill>
              <a:schemeClr val="tx1"/>
            </a:solidFill>
          </a:ln>
        </c:spPr>
        <c:crossAx val="95837184"/>
        <c:crosses val="autoZero"/>
        <c:crossBetween val="midCat"/>
      </c:valAx>
      <c:valAx>
        <c:axId val="95837184"/>
        <c:scaling>
          <c:orientation val="minMax"/>
        </c:scaling>
        <c:axPos val="l"/>
        <c:minorGridlines>
          <c:spPr>
            <a:ln>
              <a:solidFill>
                <a:sysClr val="window" lastClr="FFFFFF"/>
              </a:solidFill>
            </a:ln>
          </c:spPr>
        </c:minorGridlines>
        <c:numFmt formatCode="#,##0" sourceLinked="0"/>
        <c:tickLblPos val="nextTo"/>
        <c:spPr>
          <a:ln w="19050">
            <a:solidFill>
              <a:sysClr val="windowText" lastClr="000000"/>
            </a:solidFill>
          </a:ln>
        </c:spPr>
        <c:crossAx val="95835648"/>
        <c:crosses val="autoZero"/>
        <c:crossBetween val="midCat"/>
      </c:valAx>
    </c:plotArea>
    <c:plotVisOnly val="1"/>
  </c:chart>
  <c:spPr>
    <a:ln>
      <a:noFill/>
    </a:ln>
  </c:spPr>
  <c:printSettings>
    <c:headerFooter/>
    <c:pageMargins b="0.75000000000000755" l="0.70000000000000062" r="0.70000000000000062" t="0.7500000000000075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autoTitleDeleted val="1"/>
    <c:plotArea>
      <c:layout/>
      <c:scatterChart>
        <c:scatterStyle val="lineMarker"/>
        <c:ser>
          <c:idx val="0"/>
          <c:order val="0"/>
          <c:tx>
            <c:v>Cumulated</c:v>
          </c:tx>
          <c:spPr>
            <a:ln w="12700">
              <a:noFill/>
            </a:ln>
          </c:spPr>
          <c:marker>
            <c:symbol val="dash"/>
            <c:size val="2"/>
            <c:spPr>
              <a:ln>
                <a:solidFill>
                  <a:srgbClr val="FF0000"/>
                </a:solidFill>
              </a:ln>
            </c:spPr>
          </c:marker>
          <c:xVal>
            <c:numRef>
              <c:f>'[1]CURE, Residuals'!$X$2518:$X$3636</c:f>
              <c:numCache>
                <c:formatCode>General</c:formatCode>
                <c:ptCount val="1119"/>
                <c:pt idx="0">
                  <c:v>4.0020263424518747E-2</c:v>
                </c:pt>
                <c:pt idx="1">
                  <c:v>4.0020263424518747E-2</c:v>
                </c:pt>
                <c:pt idx="2">
                  <c:v>4.0020263424518747E-2</c:v>
                </c:pt>
                <c:pt idx="3">
                  <c:v>4.0020263424518747E-2</c:v>
                </c:pt>
                <c:pt idx="4">
                  <c:v>4.0020263424518747E-2</c:v>
                </c:pt>
                <c:pt idx="5">
                  <c:v>4.0020263424518747E-2</c:v>
                </c:pt>
                <c:pt idx="6">
                  <c:v>4.0020263424518747E-2</c:v>
                </c:pt>
                <c:pt idx="7">
                  <c:v>4.0020263424518747E-2</c:v>
                </c:pt>
                <c:pt idx="8">
                  <c:v>4.0020263424518747E-2</c:v>
                </c:pt>
                <c:pt idx="9">
                  <c:v>4.0020263424518747E-2</c:v>
                </c:pt>
                <c:pt idx="10">
                  <c:v>4.0020263424518747E-2</c:v>
                </c:pt>
                <c:pt idx="11">
                  <c:v>4.0020263424518747E-2</c:v>
                </c:pt>
                <c:pt idx="12">
                  <c:v>4.0020263424518747E-2</c:v>
                </c:pt>
                <c:pt idx="13">
                  <c:v>4.0020263424518747E-2</c:v>
                </c:pt>
                <c:pt idx="14">
                  <c:v>4.0020263424518747E-2</c:v>
                </c:pt>
                <c:pt idx="15">
                  <c:v>4.0020263424518747E-2</c:v>
                </c:pt>
                <c:pt idx="16">
                  <c:v>4.0020263424518747E-2</c:v>
                </c:pt>
                <c:pt idx="17">
                  <c:v>4.0020263424518747E-2</c:v>
                </c:pt>
                <c:pt idx="18">
                  <c:v>4.0020263424518747E-2</c:v>
                </c:pt>
                <c:pt idx="19">
                  <c:v>4.0020263424518747E-2</c:v>
                </c:pt>
                <c:pt idx="20">
                  <c:v>4.0020263424518747E-2</c:v>
                </c:pt>
                <c:pt idx="21">
                  <c:v>4.0020263424518747E-2</c:v>
                </c:pt>
                <c:pt idx="22">
                  <c:v>4.0020263424518747E-2</c:v>
                </c:pt>
                <c:pt idx="23">
                  <c:v>4.0020263424518747E-2</c:v>
                </c:pt>
                <c:pt idx="24">
                  <c:v>4.0020263424518747E-2</c:v>
                </c:pt>
                <c:pt idx="25">
                  <c:v>4.0526849037487343E-2</c:v>
                </c:pt>
                <c:pt idx="26">
                  <c:v>4.0526849037487343E-2</c:v>
                </c:pt>
                <c:pt idx="27">
                  <c:v>4.0526849037487343E-2</c:v>
                </c:pt>
                <c:pt idx="28">
                  <c:v>4.0526849037487343E-2</c:v>
                </c:pt>
                <c:pt idx="29">
                  <c:v>4.0526849037487343E-2</c:v>
                </c:pt>
                <c:pt idx="30">
                  <c:v>4.0526849037487343E-2</c:v>
                </c:pt>
                <c:pt idx="31">
                  <c:v>4.0526849037487343E-2</c:v>
                </c:pt>
                <c:pt idx="32">
                  <c:v>4.0526849037487343E-2</c:v>
                </c:pt>
                <c:pt idx="33">
                  <c:v>4.0526849037487343E-2</c:v>
                </c:pt>
                <c:pt idx="34">
                  <c:v>4.0526849037487343E-2</c:v>
                </c:pt>
                <c:pt idx="35">
                  <c:v>4.0526849037487343E-2</c:v>
                </c:pt>
                <c:pt idx="36">
                  <c:v>4.0526849037487343E-2</c:v>
                </c:pt>
                <c:pt idx="37">
                  <c:v>4.0526849037487343E-2</c:v>
                </c:pt>
                <c:pt idx="38">
                  <c:v>4.0526849037487343E-2</c:v>
                </c:pt>
                <c:pt idx="39">
                  <c:v>4.0526849037487343E-2</c:v>
                </c:pt>
                <c:pt idx="40">
                  <c:v>4.0526849037487343E-2</c:v>
                </c:pt>
                <c:pt idx="41">
                  <c:v>4.0526849037487343E-2</c:v>
                </c:pt>
                <c:pt idx="42">
                  <c:v>4.0526849037487343E-2</c:v>
                </c:pt>
                <c:pt idx="43">
                  <c:v>4.0526849037487343E-2</c:v>
                </c:pt>
                <c:pt idx="44">
                  <c:v>4.0526849037487343E-2</c:v>
                </c:pt>
                <c:pt idx="45">
                  <c:v>4.0526849037487343E-2</c:v>
                </c:pt>
                <c:pt idx="46">
                  <c:v>4.1033434650455933E-2</c:v>
                </c:pt>
                <c:pt idx="47">
                  <c:v>4.1033434650455933E-2</c:v>
                </c:pt>
                <c:pt idx="48">
                  <c:v>4.1033434650455933E-2</c:v>
                </c:pt>
                <c:pt idx="49">
                  <c:v>4.1033434650455933E-2</c:v>
                </c:pt>
                <c:pt idx="50">
                  <c:v>4.1033434650455933E-2</c:v>
                </c:pt>
                <c:pt idx="51">
                  <c:v>4.1033434650455933E-2</c:v>
                </c:pt>
                <c:pt idx="52">
                  <c:v>4.1033434650455933E-2</c:v>
                </c:pt>
                <c:pt idx="53">
                  <c:v>4.1033434650455933E-2</c:v>
                </c:pt>
                <c:pt idx="54">
                  <c:v>4.1033434650455933E-2</c:v>
                </c:pt>
                <c:pt idx="55">
                  <c:v>4.1033434650455933E-2</c:v>
                </c:pt>
                <c:pt idx="56">
                  <c:v>4.1033434650455933E-2</c:v>
                </c:pt>
                <c:pt idx="57">
                  <c:v>4.1033434650455933E-2</c:v>
                </c:pt>
                <c:pt idx="58">
                  <c:v>4.1033434650455933E-2</c:v>
                </c:pt>
                <c:pt idx="59">
                  <c:v>4.1033434650455933E-2</c:v>
                </c:pt>
                <c:pt idx="60">
                  <c:v>4.1033434650455933E-2</c:v>
                </c:pt>
                <c:pt idx="61">
                  <c:v>4.1033434650455933E-2</c:v>
                </c:pt>
                <c:pt idx="62">
                  <c:v>4.1033434650455933E-2</c:v>
                </c:pt>
                <c:pt idx="63">
                  <c:v>4.1033434650455933E-2</c:v>
                </c:pt>
                <c:pt idx="64">
                  <c:v>4.1033434650455933E-2</c:v>
                </c:pt>
                <c:pt idx="65">
                  <c:v>4.1033434650455933E-2</c:v>
                </c:pt>
                <c:pt idx="66">
                  <c:v>4.1033434650455933E-2</c:v>
                </c:pt>
                <c:pt idx="67">
                  <c:v>4.1033434650455933E-2</c:v>
                </c:pt>
                <c:pt idx="68">
                  <c:v>4.1540020263424522E-2</c:v>
                </c:pt>
                <c:pt idx="69">
                  <c:v>4.1540020263424522E-2</c:v>
                </c:pt>
                <c:pt idx="70">
                  <c:v>4.1540020263424522E-2</c:v>
                </c:pt>
                <c:pt idx="71">
                  <c:v>4.1540020263424522E-2</c:v>
                </c:pt>
                <c:pt idx="72">
                  <c:v>4.1540020263424522E-2</c:v>
                </c:pt>
                <c:pt idx="73">
                  <c:v>4.1540020263424522E-2</c:v>
                </c:pt>
                <c:pt idx="74">
                  <c:v>4.1540020263424522E-2</c:v>
                </c:pt>
                <c:pt idx="75">
                  <c:v>4.1540020263424522E-2</c:v>
                </c:pt>
                <c:pt idx="76">
                  <c:v>4.1540020263424522E-2</c:v>
                </c:pt>
                <c:pt idx="77">
                  <c:v>4.1540020263424522E-2</c:v>
                </c:pt>
                <c:pt idx="78">
                  <c:v>4.2046605876393112E-2</c:v>
                </c:pt>
                <c:pt idx="79">
                  <c:v>4.2046605876393112E-2</c:v>
                </c:pt>
                <c:pt idx="80">
                  <c:v>4.2046605876393112E-2</c:v>
                </c:pt>
                <c:pt idx="81">
                  <c:v>4.2046605876393112E-2</c:v>
                </c:pt>
                <c:pt idx="82">
                  <c:v>4.2046605876393112E-2</c:v>
                </c:pt>
                <c:pt idx="83">
                  <c:v>4.2046605876393112E-2</c:v>
                </c:pt>
                <c:pt idx="84">
                  <c:v>4.2046605876393112E-2</c:v>
                </c:pt>
                <c:pt idx="85">
                  <c:v>4.2046605876393112E-2</c:v>
                </c:pt>
                <c:pt idx="86">
                  <c:v>4.2046605876393112E-2</c:v>
                </c:pt>
                <c:pt idx="87">
                  <c:v>4.2046605876393112E-2</c:v>
                </c:pt>
                <c:pt idx="88">
                  <c:v>4.2046605876393112E-2</c:v>
                </c:pt>
                <c:pt idx="89">
                  <c:v>4.2046605876393112E-2</c:v>
                </c:pt>
                <c:pt idx="90">
                  <c:v>4.2046605876393112E-2</c:v>
                </c:pt>
                <c:pt idx="91">
                  <c:v>4.2046605876393112E-2</c:v>
                </c:pt>
                <c:pt idx="92">
                  <c:v>4.2046605876393112E-2</c:v>
                </c:pt>
                <c:pt idx="93">
                  <c:v>4.2046605876393112E-2</c:v>
                </c:pt>
                <c:pt idx="94">
                  <c:v>4.2046605876393112E-2</c:v>
                </c:pt>
                <c:pt idx="95">
                  <c:v>4.2046605876393112E-2</c:v>
                </c:pt>
                <c:pt idx="96">
                  <c:v>4.2046605876393112E-2</c:v>
                </c:pt>
                <c:pt idx="97">
                  <c:v>4.2046605876393112E-2</c:v>
                </c:pt>
                <c:pt idx="98">
                  <c:v>4.2046605876393112E-2</c:v>
                </c:pt>
                <c:pt idx="99">
                  <c:v>4.2046605876393112E-2</c:v>
                </c:pt>
                <c:pt idx="100">
                  <c:v>4.2046605876393112E-2</c:v>
                </c:pt>
                <c:pt idx="101">
                  <c:v>4.2553191489361701E-2</c:v>
                </c:pt>
                <c:pt idx="102">
                  <c:v>4.2553191489361701E-2</c:v>
                </c:pt>
                <c:pt idx="103">
                  <c:v>4.2553191489361701E-2</c:v>
                </c:pt>
                <c:pt idx="104">
                  <c:v>4.2553191489361701E-2</c:v>
                </c:pt>
                <c:pt idx="105">
                  <c:v>4.2553191489361701E-2</c:v>
                </c:pt>
                <c:pt idx="106">
                  <c:v>4.2553191489361701E-2</c:v>
                </c:pt>
                <c:pt idx="107">
                  <c:v>4.2553191489361701E-2</c:v>
                </c:pt>
                <c:pt idx="108">
                  <c:v>4.2553191489361701E-2</c:v>
                </c:pt>
                <c:pt idx="109">
                  <c:v>4.2553191489361701E-2</c:v>
                </c:pt>
                <c:pt idx="110">
                  <c:v>4.2553191489361701E-2</c:v>
                </c:pt>
                <c:pt idx="111">
                  <c:v>4.2553191489361701E-2</c:v>
                </c:pt>
                <c:pt idx="112">
                  <c:v>4.2553191489361701E-2</c:v>
                </c:pt>
                <c:pt idx="113">
                  <c:v>4.2553191489361701E-2</c:v>
                </c:pt>
                <c:pt idx="114">
                  <c:v>4.2553191489361701E-2</c:v>
                </c:pt>
                <c:pt idx="115">
                  <c:v>4.2553191489361701E-2</c:v>
                </c:pt>
                <c:pt idx="116">
                  <c:v>4.2553191489361701E-2</c:v>
                </c:pt>
                <c:pt idx="117">
                  <c:v>4.2553191489361701E-2</c:v>
                </c:pt>
                <c:pt idx="118">
                  <c:v>4.2553191489361701E-2</c:v>
                </c:pt>
                <c:pt idx="119">
                  <c:v>4.2553191489361701E-2</c:v>
                </c:pt>
                <c:pt idx="120">
                  <c:v>4.2553191489361701E-2</c:v>
                </c:pt>
                <c:pt idx="121">
                  <c:v>4.2553191489361701E-2</c:v>
                </c:pt>
                <c:pt idx="122">
                  <c:v>4.2553191489361701E-2</c:v>
                </c:pt>
                <c:pt idx="123">
                  <c:v>4.2553191489361701E-2</c:v>
                </c:pt>
                <c:pt idx="124">
                  <c:v>4.2553191489361701E-2</c:v>
                </c:pt>
                <c:pt idx="125">
                  <c:v>4.3059777102330297E-2</c:v>
                </c:pt>
                <c:pt idx="126">
                  <c:v>4.3059777102330297E-2</c:v>
                </c:pt>
                <c:pt idx="127">
                  <c:v>4.3059777102330297E-2</c:v>
                </c:pt>
                <c:pt idx="128">
                  <c:v>4.3059777102330297E-2</c:v>
                </c:pt>
                <c:pt idx="129">
                  <c:v>4.3059777102330297E-2</c:v>
                </c:pt>
                <c:pt idx="130">
                  <c:v>4.3059777102330297E-2</c:v>
                </c:pt>
                <c:pt idx="131">
                  <c:v>4.3059777102330297E-2</c:v>
                </c:pt>
                <c:pt idx="132">
                  <c:v>4.3059777102330297E-2</c:v>
                </c:pt>
                <c:pt idx="133">
                  <c:v>4.3059777102330297E-2</c:v>
                </c:pt>
                <c:pt idx="134">
                  <c:v>4.3059777102330297E-2</c:v>
                </c:pt>
                <c:pt idx="135">
                  <c:v>4.3059777102330297E-2</c:v>
                </c:pt>
                <c:pt idx="136">
                  <c:v>4.3059777102330297E-2</c:v>
                </c:pt>
                <c:pt idx="137">
                  <c:v>4.3059777102330297E-2</c:v>
                </c:pt>
                <c:pt idx="138">
                  <c:v>4.3059777102330297E-2</c:v>
                </c:pt>
                <c:pt idx="139">
                  <c:v>4.3059777102330297E-2</c:v>
                </c:pt>
                <c:pt idx="140">
                  <c:v>4.3059777102330297E-2</c:v>
                </c:pt>
                <c:pt idx="141">
                  <c:v>4.3059777102330297E-2</c:v>
                </c:pt>
                <c:pt idx="142">
                  <c:v>4.3059777102330297E-2</c:v>
                </c:pt>
                <c:pt idx="143">
                  <c:v>4.3059777102330297E-2</c:v>
                </c:pt>
                <c:pt idx="144">
                  <c:v>4.3059777102330297E-2</c:v>
                </c:pt>
                <c:pt idx="145">
                  <c:v>4.3059777102330297E-2</c:v>
                </c:pt>
                <c:pt idx="146">
                  <c:v>4.3566362715298887E-2</c:v>
                </c:pt>
                <c:pt idx="147">
                  <c:v>4.3566362715298887E-2</c:v>
                </c:pt>
                <c:pt idx="148">
                  <c:v>4.3566362715298887E-2</c:v>
                </c:pt>
                <c:pt idx="149">
                  <c:v>4.3566362715298887E-2</c:v>
                </c:pt>
                <c:pt idx="150">
                  <c:v>4.3566362715298887E-2</c:v>
                </c:pt>
                <c:pt idx="151">
                  <c:v>4.3566362715298887E-2</c:v>
                </c:pt>
                <c:pt idx="152">
                  <c:v>4.3566362715298887E-2</c:v>
                </c:pt>
                <c:pt idx="153">
                  <c:v>4.3566362715298887E-2</c:v>
                </c:pt>
                <c:pt idx="154">
                  <c:v>4.3566362715298887E-2</c:v>
                </c:pt>
                <c:pt idx="155">
                  <c:v>4.3566362715298887E-2</c:v>
                </c:pt>
                <c:pt idx="156">
                  <c:v>4.3566362715298887E-2</c:v>
                </c:pt>
                <c:pt idx="157">
                  <c:v>4.3566362715298887E-2</c:v>
                </c:pt>
                <c:pt idx="158">
                  <c:v>4.3566362715298887E-2</c:v>
                </c:pt>
                <c:pt idx="159">
                  <c:v>4.3566362715298887E-2</c:v>
                </c:pt>
                <c:pt idx="160">
                  <c:v>4.3566362715298887E-2</c:v>
                </c:pt>
                <c:pt idx="161">
                  <c:v>4.3566362715298887E-2</c:v>
                </c:pt>
                <c:pt idx="162">
                  <c:v>4.3566362715298887E-2</c:v>
                </c:pt>
                <c:pt idx="163">
                  <c:v>4.3566362715298887E-2</c:v>
                </c:pt>
                <c:pt idx="164">
                  <c:v>4.3566362715298887E-2</c:v>
                </c:pt>
                <c:pt idx="165">
                  <c:v>4.3566362715298887E-2</c:v>
                </c:pt>
                <c:pt idx="166">
                  <c:v>4.3566362715298887E-2</c:v>
                </c:pt>
                <c:pt idx="167">
                  <c:v>4.3566362715298887E-2</c:v>
                </c:pt>
                <c:pt idx="168">
                  <c:v>4.3566362715298887E-2</c:v>
                </c:pt>
                <c:pt idx="169">
                  <c:v>4.3566362715298887E-2</c:v>
                </c:pt>
                <c:pt idx="170">
                  <c:v>4.3566362715298887E-2</c:v>
                </c:pt>
                <c:pt idx="171">
                  <c:v>4.3566362715298887E-2</c:v>
                </c:pt>
                <c:pt idx="172">
                  <c:v>4.3566362715298887E-2</c:v>
                </c:pt>
                <c:pt idx="173">
                  <c:v>4.3566362715298887E-2</c:v>
                </c:pt>
                <c:pt idx="174">
                  <c:v>4.3566362715298887E-2</c:v>
                </c:pt>
                <c:pt idx="175">
                  <c:v>4.3566362715298887E-2</c:v>
                </c:pt>
                <c:pt idx="176">
                  <c:v>4.3566362715298887E-2</c:v>
                </c:pt>
                <c:pt idx="177">
                  <c:v>4.3566362715298887E-2</c:v>
                </c:pt>
                <c:pt idx="178">
                  <c:v>4.4072948328267483E-2</c:v>
                </c:pt>
                <c:pt idx="179">
                  <c:v>4.4072948328267483E-2</c:v>
                </c:pt>
                <c:pt idx="180">
                  <c:v>4.4072948328267483E-2</c:v>
                </c:pt>
                <c:pt idx="181">
                  <c:v>4.4072948328267483E-2</c:v>
                </c:pt>
                <c:pt idx="182">
                  <c:v>4.4072948328267483E-2</c:v>
                </c:pt>
                <c:pt idx="183">
                  <c:v>4.4072948328267483E-2</c:v>
                </c:pt>
                <c:pt idx="184">
                  <c:v>4.4072948328267483E-2</c:v>
                </c:pt>
                <c:pt idx="185">
                  <c:v>4.4072948328267483E-2</c:v>
                </c:pt>
                <c:pt idx="186">
                  <c:v>4.4072948328267483E-2</c:v>
                </c:pt>
                <c:pt idx="187">
                  <c:v>4.4072948328267483E-2</c:v>
                </c:pt>
                <c:pt idx="188">
                  <c:v>4.4072948328267483E-2</c:v>
                </c:pt>
                <c:pt idx="189">
                  <c:v>4.4072948328267483E-2</c:v>
                </c:pt>
                <c:pt idx="190">
                  <c:v>4.4072948328267483E-2</c:v>
                </c:pt>
                <c:pt idx="191">
                  <c:v>4.4072948328267483E-2</c:v>
                </c:pt>
                <c:pt idx="192">
                  <c:v>4.4072948328267483E-2</c:v>
                </c:pt>
                <c:pt idx="193">
                  <c:v>4.4072948328267483E-2</c:v>
                </c:pt>
                <c:pt idx="194">
                  <c:v>4.4072948328267483E-2</c:v>
                </c:pt>
                <c:pt idx="195">
                  <c:v>4.4072948328267483E-2</c:v>
                </c:pt>
                <c:pt idx="196">
                  <c:v>4.4072948328267483E-2</c:v>
                </c:pt>
                <c:pt idx="197">
                  <c:v>4.4072948328267483E-2</c:v>
                </c:pt>
                <c:pt idx="198">
                  <c:v>4.4072948328267483E-2</c:v>
                </c:pt>
                <c:pt idx="199">
                  <c:v>4.4072948328267483E-2</c:v>
                </c:pt>
                <c:pt idx="200">
                  <c:v>4.4072948328267483E-2</c:v>
                </c:pt>
                <c:pt idx="201">
                  <c:v>4.4072948328267483E-2</c:v>
                </c:pt>
                <c:pt idx="202">
                  <c:v>4.4072948328267483E-2</c:v>
                </c:pt>
                <c:pt idx="203">
                  <c:v>4.4072948328267483E-2</c:v>
                </c:pt>
                <c:pt idx="204">
                  <c:v>4.4072948328267483E-2</c:v>
                </c:pt>
                <c:pt idx="205">
                  <c:v>4.4072948328267483E-2</c:v>
                </c:pt>
                <c:pt idx="206">
                  <c:v>4.4072948328267483E-2</c:v>
                </c:pt>
                <c:pt idx="207">
                  <c:v>4.4072948328267483E-2</c:v>
                </c:pt>
                <c:pt idx="208">
                  <c:v>4.4072948328267483E-2</c:v>
                </c:pt>
                <c:pt idx="209">
                  <c:v>4.4072948328267483E-2</c:v>
                </c:pt>
                <c:pt idx="210">
                  <c:v>4.4072948328267483E-2</c:v>
                </c:pt>
                <c:pt idx="211">
                  <c:v>4.4072948328267483E-2</c:v>
                </c:pt>
                <c:pt idx="212">
                  <c:v>4.4072948328267483E-2</c:v>
                </c:pt>
                <c:pt idx="213">
                  <c:v>4.4579533941236073E-2</c:v>
                </c:pt>
                <c:pt idx="214">
                  <c:v>4.4579533941236073E-2</c:v>
                </c:pt>
                <c:pt idx="215">
                  <c:v>4.4579533941236073E-2</c:v>
                </c:pt>
                <c:pt idx="216">
                  <c:v>4.4579533941236073E-2</c:v>
                </c:pt>
                <c:pt idx="217">
                  <c:v>4.4579533941236073E-2</c:v>
                </c:pt>
                <c:pt idx="218">
                  <c:v>4.4579533941236073E-2</c:v>
                </c:pt>
                <c:pt idx="219">
                  <c:v>4.4579533941236073E-2</c:v>
                </c:pt>
                <c:pt idx="220">
                  <c:v>4.4579533941236073E-2</c:v>
                </c:pt>
                <c:pt idx="221">
                  <c:v>4.4579533941236073E-2</c:v>
                </c:pt>
                <c:pt idx="222">
                  <c:v>4.4579533941236073E-2</c:v>
                </c:pt>
                <c:pt idx="223">
                  <c:v>4.4579533941236073E-2</c:v>
                </c:pt>
                <c:pt idx="224">
                  <c:v>4.4579533941236073E-2</c:v>
                </c:pt>
                <c:pt idx="225">
                  <c:v>4.4579533941236073E-2</c:v>
                </c:pt>
                <c:pt idx="226">
                  <c:v>4.4579533941236073E-2</c:v>
                </c:pt>
                <c:pt idx="227">
                  <c:v>4.4579533941236073E-2</c:v>
                </c:pt>
                <c:pt idx="228">
                  <c:v>4.4579533941236073E-2</c:v>
                </c:pt>
                <c:pt idx="229">
                  <c:v>4.4579533941236073E-2</c:v>
                </c:pt>
                <c:pt idx="230">
                  <c:v>4.4579533941236073E-2</c:v>
                </c:pt>
                <c:pt idx="231">
                  <c:v>4.4579533941236073E-2</c:v>
                </c:pt>
                <c:pt idx="232">
                  <c:v>4.4579533941236073E-2</c:v>
                </c:pt>
                <c:pt idx="233">
                  <c:v>4.4579533941236073E-2</c:v>
                </c:pt>
                <c:pt idx="234">
                  <c:v>4.4579533941236073E-2</c:v>
                </c:pt>
                <c:pt idx="235">
                  <c:v>4.4579533941236073E-2</c:v>
                </c:pt>
                <c:pt idx="236">
                  <c:v>4.4579533941236073E-2</c:v>
                </c:pt>
                <c:pt idx="237">
                  <c:v>4.4579533941236073E-2</c:v>
                </c:pt>
                <c:pt idx="238">
                  <c:v>4.4579533941236073E-2</c:v>
                </c:pt>
                <c:pt idx="239">
                  <c:v>4.4579533941236073E-2</c:v>
                </c:pt>
                <c:pt idx="240">
                  <c:v>4.4579533941236073E-2</c:v>
                </c:pt>
                <c:pt idx="241">
                  <c:v>4.4579533941236073E-2</c:v>
                </c:pt>
                <c:pt idx="242">
                  <c:v>4.4579533941236073E-2</c:v>
                </c:pt>
                <c:pt idx="243">
                  <c:v>4.4579533941236073E-2</c:v>
                </c:pt>
                <c:pt idx="244">
                  <c:v>4.4579533941236073E-2</c:v>
                </c:pt>
                <c:pt idx="245">
                  <c:v>4.4579533941236073E-2</c:v>
                </c:pt>
                <c:pt idx="246">
                  <c:v>4.4579533941236073E-2</c:v>
                </c:pt>
                <c:pt idx="247">
                  <c:v>4.4579533941236073E-2</c:v>
                </c:pt>
                <c:pt idx="248">
                  <c:v>4.4579533941236073E-2</c:v>
                </c:pt>
                <c:pt idx="249">
                  <c:v>4.4579533941236073E-2</c:v>
                </c:pt>
                <c:pt idx="250">
                  <c:v>4.4579533941236073E-2</c:v>
                </c:pt>
                <c:pt idx="251">
                  <c:v>4.4579533941236073E-2</c:v>
                </c:pt>
                <c:pt idx="252">
                  <c:v>4.4579533941236073E-2</c:v>
                </c:pt>
                <c:pt idx="253">
                  <c:v>4.4579533941236073E-2</c:v>
                </c:pt>
                <c:pt idx="254">
                  <c:v>4.4579533941236073E-2</c:v>
                </c:pt>
                <c:pt idx="255">
                  <c:v>4.4579533941236073E-2</c:v>
                </c:pt>
                <c:pt idx="256">
                  <c:v>4.4579533941236073E-2</c:v>
                </c:pt>
                <c:pt idx="257">
                  <c:v>4.4579533941236073E-2</c:v>
                </c:pt>
                <c:pt idx="258">
                  <c:v>4.4579533941236073E-2</c:v>
                </c:pt>
                <c:pt idx="259">
                  <c:v>4.4579533941236073E-2</c:v>
                </c:pt>
                <c:pt idx="260">
                  <c:v>4.4579533941236073E-2</c:v>
                </c:pt>
                <c:pt idx="261">
                  <c:v>4.4579533941236073E-2</c:v>
                </c:pt>
                <c:pt idx="262">
                  <c:v>4.4579533941236073E-2</c:v>
                </c:pt>
                <c:pt idx="263">
                  <c:v>4.5086119554204662E-2</c:v>
                </c:pt>
                <c:pt idx="264">
                  <c:v>4.5086119554204662E-2</c:v>
                </c:pt>
                <c:pt idx="265">
                  <c:v>4.5086119554204662E-2</c:v>
                </c:pt>
                <c:pt idx="266">
                  <c:v>4.5086119554204662E-2</c:v>
                </c:pt>
                <c:pt idx="267">
                  <c:v>4.5086119554204662E-2</c:v>
                </c:pt>
                <c:pt idx="268">
                  <c:v>4.5086119554204662E-2</c:v>
                </c:pt>
                <c:pt idx="269">
                  <c:v>4.5086119554204662E-2</c:v>
                </c:pt>
                <c:pt idx="270">
                  <c:v>4.5086119554204662E-2</c:v>
                </c:pt>
                <c:pt idx="271">
                  <c:v>4.5086119554204662E-2</c:v>
                </c:pt>
                <c:pt idx="272">
                  <c:v>4.5086119554204662E-2</c:v>
                </c:pt>
                <c:pt idx="273">
                  <c:v>4.5086119554204662E-2</c:v>
                </c:pt>
                <c:pt idx="274">
                  <c:v>4.5086119554204662E-2</c:v>
                </c:pt>
                <c:pt idx="275">
                  <c:v>4.5086119554204662E-2</c:v>
                </c:pt>
                <c:pt idx="276">
                  <c:v>4.5086119554204662E-2</c:v>
                </c:pt>
                <c:pt idx="277">
                  <c:v>4.5086119554204662E-2</c:v>
                </c:pt>
                <c:pt idx="278">
                  <c:v>4.5086119554204662E-2</c:v>
                </c:pt>
                <c:pt idx="279">
                  <c:v>4.5086119554204662E-2</c:v>
                </c:pt>
                <c:pt idx="280">
                  <c:v>4.5086119554204662E-2</c:v>
                </c:pt>
                <c:pt idx="281">
                  <c:v>4.5086119554204662E-2</c:v>
                </c:pt>
                <c:pt idx="282">
                  <c:v>4.5086119554204662E-2</c:v>
                </c:pt>
                <c:pt idx="283">
                  <c:v>4.5086119554204662E-2</c:v>
                </c:pt>
                <c:pt idx="284">
                  <c:v>4.5086119554204662E-2</c:v>
                </c:pt>
                <c:pt idx="285">
                  <c:v>4.5086119554204662E-2</c:v>
                </c:pt>
                <c:pt idx="286">
                  <c:v>4.5086119554204662E-2</c:v>
                </c:pt>
                <c:pt idx="287">
                  <c:v>4.5086119554204662E-2</c:v>
                </c:pt>
                <c:pt idx="288">
                  <c:v>4.5086119554204662E-2</c:v>
                </c:pt>
                <c:pt idx="289">
                  <c:v>4.5086119554204662E-2</c:v>
                </c:pt>
                <c:pt idx="290">
                  <c:v>4.5086119554204662E-2</c:v>
                </c:pt>
                <c:pt idx="291">
                  <c:v>4.5086119554204662E-2</c:v>
                </c:pt>
                <c:pt idx="292">
                  <c:v>4.5086119554204662E-2</c:v>
                </c:pt>
                <c:pt idx="293">
                  <c:v>4.5086119554204662E-2</c:v>
                </c:pt>
                <c:pt idx="294">
                  <c:v>4.5086119554204662E-2</c:v>
                </c:pt>
                <c:pt idx="295">
                  <c:v>4.5086119554204662E-2</c:v>
                </c:pt>
                <c:pt idx="296">
                  <c:v>4.5086119554204662E-2</c:v>
                </c:pt>
                <c:pt idx="297">
                  <c:v>4.5086119554204662E-2</c:v>
                </c:pt>
                <c:pt idx="298">
                  <c:v>4.5086119554204662E-2</c:v>
                </c:pt>
                <c:pt idx="299">
                  <c:v>4.5086119554204662E-2</c:v>
                </c:pt>
                <c:pt idx="300">
                  <c:v>4.5086119554204662E-2</c:v>
                </c:pt>
                <c:pt idx="301">
                  <c:v>4.5086119554204662E-2</c:v>
                </c:pt>
                <c:pt idx="302">
                  <c:v>4.5086119554204662E-2</c:v>
                </c:pt>
                <c:pt idx="303">
                  <c:v>4.5086119554204662E-2</c:v>
                </c:pt>
                <c:pt idx="304">
                  <c:v>4.5086119554204662E-2</c:v>
                </c:pt>
                <c:pt idx="305">
                  <c:v>4.5086119554204662E-2</c:v>
                </c:pt>
                <c:pt idx="306">
                  <c:v>4.5086119554204662E-2</c:v>
                </c:pt>
                <c:pt idx="307">
                  <c:v>4.5086119554204662E-2</c:v>
                </c:pt>
                <c:pt idx="308">
                  <c:v>4.5086119554204662E-2</c:v>
                </c:pt>
                <c:pt idx="309">
                  <c:v>4.5086119554204662E-2</c:v>
                </c:pt>
                <c:pt idx="310">
                  <c:v>4.5086119554204662E-2</c:v>
                </c:pt>
                <c:pt idx="311">
                  <c:v>4.5086119554204662E-2</c:v>
                </c:pt>
                <c:pt idx="312">
                  <c:v>4.5086119554204662E-2</c:v>
                </c:pt>
                <c:pt idx="313">
                  <c:v>4.5086119554204662E-2</c:v>
                </c:pt>
                <c:pt idx="314">
                  <c:v>4.5086119554204662E-2</c:v>
                </c:pt>
                <c:pt idx="315">
                  <c:v>4.5086119554204662E-2</c:v>
                </c:pt>
                <c:pt idx="316">
                  <c:v>4.5086119554204662E-2</c:v>
                </c:pt>
                <c:pt idx="317">
                  <c:v>4.5086119554204662E-2</c:v>
                </c:pt>
                <c:pt idx="318">
                  <c:v>4.5086119554204662E-2</c:v>
                </c:pt>
                <c:pt idx="319">
                  <c:v>4.5086119554204662E-2</c:v>
                </c:pt>
                <c:pt idx="320">
                  <c:v>4.5086119554204662E-2</c:v>
                </c:pt>
                <c:pt idx="321">
                  <c:v>4.5086119554204662E-2</c:v>
                </c:pt>
                <c:pt idx="322">
                  <c:v>4.5086119554204662E-2</c:v>
                </c:pt>
                <c:pt idx="323">
                  <c:v>4.5086119554204662E-2</c:v>
                </c:pt>
                <c:pt idx="324">
                  <c:v>4.5086119554204662E-2</c:v>
                </c:pt>
                <c:pt idx="325">
                  <c:v>4.5086119554204662E-2</c:v>
                </c:pt>
                <c:pt idx="326">
                  <c:v>4.5086119554204662E-2</c:v>
                </c:pt>
                <c:pt idx="327">
                  <c:v>4.5086119554204662E-2</c:v>
                </c:pt>
                <c:pt idx="328">
                  <c:v>4.5086119554204662E-2</c:v>
                </c:pt>
                <c:pt idx="329">
                  <c:v>4.5086119554204662E-2</c:v>
                </c:pt>
                <c:pt idx="330">
                  <c:v>4.5086119554204662E-2</c:v>
                </c:pt>
                <c:pt idx="331">
                  <c:v>4.5086119554204662E-2</c:v>
                </c:pt>
                <c:pt idx="332">
                  <c:v>4.5086119554204662E-2</c:v>
                </c:pt>
                <c:pt idx="333">
                  <c:v>4.5086119554204662E-2</c:v>
                </c:pt>
                <c:pt idx="334">
                  <c:v>4.5086119554204662E-2</c:v>
                </c:pt>
                <c:pt idx="335">
                  <c:v>4.5086119554204662E-2</c:v>
                </c:pt>
                <c:pt idx="336">
                  <c:v>4.5086119554204662E-2</c:v>
                </c:pt>
                <c:pt idx="337">
                  <c:v>4.5086119554204662E-2</c:v>
                </c:pt>
                <c:pt idx="338">
                  <c:v>4.5086119554204662E-2</c:v>
                </c:pt>
                <c:pt idx="339">
                  <c:v>4.5086119554204662E-2</c:v>
                </c:pt>
                <c:pt idx="340">
                  <c:v>4.5086119554204662E-2</c:v>
                </c:pt>
                <c:pt idx="341">
                  <c:v>4.5086119554204662E-2</c:v>
                </c:pt>
                <c:pt idx="342">
                  <c:v>4.5086119554204662E-2</c:v>
                </c:pt>
                <c:pt idx="343">
                  <c:v>4.5086119554204662E-2</c:v>
                </c:pt>
                <c:pt idx="344">
                  <c:v>4.5086119554204662E-2</c:v>
                </c:pt>
                <c:pt idx="345">
                  <c:v>4.5086119554204662E-2</c:v>
                </c:pt>
                <c:pt idx="346">
                  <c:v>4.5086119554204662E-2</c:v>
                </c:pt>
                <c:pt idx="347">
                  <c:v>4.5086119554204662E-2</c:v>
                </c:pt>
                <c:pt idx="348">
                  <c:v>4.5086119554204662E-2</c:v>
                </c:pt>
                <c:pt idx="349">
                  <c:v>4.5086119554204662E-2</c:v>
                </c:pt>
                <c:pt idx="350">
                  <c:v>4.5086119554204662E-2</c:v>
                </c:pt>
                <c:pt idx="351">
                  <c:v>4.5086119554204662E-2</c:v>
                </c:pt>
                <c:pt idx="352">
                  <c:v>4.5086119554204662E-2</c:v>
                </c:pt>
                <c:pt idx="353">
                  <c:v>4.5086119554204662E-2</c:v>
                </c:pt>
                <c:pt idx="354">
                  <c:v>4.5086119554204662E-2</c:v>
                </c:pt>
                <c:pt idx="355">
                  <c:v>4.5086119554204662E-2</c:v>
                </c:pt>
                <c:pt idx="356">
                  <c:v>4.5086119554204662E-2</c:v>
                </c:pt>
                <c:pt idx="357">
                  <c:v>4.5086119554204662E-2</c:v>
                </c:pt>
                <c:pt idx="358">
                  <c:v>4.5086119554204662E-2</c:v>
                </c:pt>
                <c:pt idx="359">
                  <c:v>4.5086119554204662E-2</c:v>
                </c:pt>
                <c:pt idx="360">
                  <c:v>4.5086119554204662E-2</c:v>
                </c:pt>
                <c:pt idx="361">
                  <c:v>4.5086119554204662E-2</c:v>
                </c:pt>
                <c:pt idx="362">
                  <c:v>4.5086119554204662E-2</c:v>
                </c:pt>
                <c:pt idx="363">
                  <c:v>4.5086119554204662E-2</c:v>
                </c:pt>
                <c:pt idx="364">
                  <c:v>4.5086119554204662E-2</c:v>
                </c:pt>
                <c:pt idx="365">
                  <c:v>4.5086119554204662E-2</c:v>
                </c:pt>
                <c:pt idx="366">
                  <c:v>4.5086119554204662E-2</c:v>
                </c:pt>
                <c:pt idx="367">
                  <c:v>4.5086119554204662E-2</c:v>
                </c:pt>
                <c:pt idx="368">
                  <c:v>4.5086119554204662E-2</c:v>
                </c:pt>
                <c:pt idx="369">
                  <c:v>4.5086119554204662E-2</c:v>
                </c:pt>
                <c:pt idx="370">
                  <c:v>4.5086119554204662E-2</c:v>
                </c:pt>
                <c:pt idx="371">
                  <c:v>4.5086119554204662E-2</c:v>
                </c:pt>
                <c:pt idx="372">
                  <c:v>4.5086119554204662E-2</c:v>
                </c:pt>
                <c:pt idx="373">
                  <c:v>4.5086119554204662E-2</c:v>
                </c:pt>
                <c:pt idx="374">
                  <c:v>4.5086119554204662E-2</c:v>
                </c:pt>
                <c:pt idx="375">
                  <c:v>4.5086119554204662E-2</c:v>
                </c:pt>
                <c:pt idx="376">
                  <c:v>4.5086119554204662E-2</c:v>
                </c:pt>
                <c:pt idx="377">
                  <c:v>4.5086119554204662E-2</c:v>
                </c:pt>
                <c:pt idx="378">
                  <c:v>4.5086119554204662E-2</c:v>
                </c:pt>
                <c:pt idx="379">
                  <c:v>4.5086119554204662E-2</c:v>
                </c:pt>
                <c:pt idx="380">
                  <c:v>4.5592705167173259E-2</c:v>
                </c:pt>
                <c:pt idx="381">
                  <c:v>4.5592705167173259E-2</c:v>
                </c:pt>
                <c:pt idx="382">
                  <c:v>4.5592705167173259E-2</c:v>
                </c:pt>
                <c:pt idx="383">
                  <c:v>4.5592705167173259E-2</c:v>
                </c:pt>
                <c:pt idx="384">
                  <c:v>4.5592705167173259E-2</c:v>
                </c:pt>
                <c:pt idx="385">
                  <c:v>4.5592705167173259E-2</c:v>
                </c:pt>
                <c:pt idx="386">
                  <c:v>4.5592705167173259E-2</c:v>
                </c:pt>
                <c:pt idx="387">
                  <c:v>4.5592705167173259E-2</c:v>
                </c:pt>
                <c:pt idx="388">
                  <c:v>4.5592705167173259E-2</c:v>
                </c:pt>
                <c:pt idx="389">
                  <c:v>4.5592705167173259E-2</c:v>
                </c:pt>
                <c:pt idx="390">
                  <c:v>4.5592705167173259E-2</c:v>
                </c:pt>
                <c:pt idx="391">
                  <c:v>4.5592705167173259E-2</c:v>
                </c:pt>
                <c:pt idx="392">
                  <c:v>4.5592705167173259E-2</c:v>
                </c:pt>
                <c:pt idx="393">
                  <c:v>4.5592705167173259E-2</c:v>
                </c:pt>
                <c:pt idx="394">
                  <c:v>4.5592705167173259E-2</c:v>
                </c:pt>
                <c:pt idx="395">
                  <c:v>4.5592705167173259E-2</c:v>
                </c:pt>
                <c:pt idx="396">
                  <c:v>4.5592705167173259E-2</c:v>
                </c:pt>
                <c:pt idx="397">
                  <c:v>4.5592705167173259E-2</c:v>
                </c:pt>
                <c:pt idx="398">
                  <c:v>4.5592705167173259E-2</c:v>
                </c:pt>
                <c:pt idx="399">
                  <c:v>4.5592705167173259E-2</c:v>
                </c:pt>
                <c:pt idx="400">
                  <c:v>4.5592705167173259E-2</c:v>
                </c:pt>
                <c:pt idx="401">
                  <c:v>4.5592705167173259E-2</c:v>
                </c:pt>
                <c:pt idx="402">
                  <c:v>4.5592705167173259E-2</c:v>
                </c:pt>
                <c:pt idx="403">
                  <c:v>4.5592705167173259E-2</c:v>
                </c:pt>
                <c:pt idx="404">
                  <c:v>4.5592705167173259E-2</c:v>
                </c:pt>
                <c:pt idx="405">
                  <c:v>4.5592705167173259E-2</c:v>
                </c:pt>
                <c:pt idx="406">
                  <c:v>4.5592705167173259E-2</c:v>
                </c:pt>
                <c:pt idx="407">
                  <c:v>4.5592705167173259E-2</c:v>
                </c:pt>
                <c:pt idx="408">
                  <c:v>4.5592705167173259E-2</c:v>
                </c:pt>
                <c:pt idx="409">
                  <c:v>4.5592705167173259E-2</c:v>
                </c:pt>
                <c:pt idx="410">
                  <c:v>4.5592705167173259E-2</c:v>
                </c:pt>
                <c:pt idx="411">
                  <c:v>4.5592705167173259E-2</c:v>
                </c:pt>
                <c:pt idx="412">
                  <c:v>4.5592705167173259E-2</c:v>
                </c:pt>
                <c:pt idx="413">
                  <c:v>4.5592705167173259E-2</c:v>
                </c:pt>
                <c:pt idx="414">
                  <c:v>4.5592705167173259E-2</c:v>
                </c:pt>
                <c:pt idx="415">
                  <c:v>4.5592705167173259E-2</c:v>
                </c:pt>
                <c:pt idx="416">
                  <c:v>4.5592705167173259E-2</c:v>
                </c:pt>
                <c:pt idx="417">
                  <c:v>4.5592705167173259E-2</c:v>
                </c:pt>
                <c:pt idx="418">
                  <c:v>4.5592705167173259E-2</c:v>
                </c:pt>
                <c:pt idx="419">
                  <c:v>4.5592705167173259E-2</c:v>
                </c:pt>
                <c:pt idx="420">
                  <c:v>4.5592705167173259E-2</c:v>
                </c:pt>
                <c:pt idx="421">
                  <c:v>4.5592705167173259E-2</c:v>
                </c:pt>
                <c:pt idx="422">
                  <c:v>4.5592705167173259E-2</c:v>
                </c:pt>
                <c:pt idx="423">
                  <c:v>4.5592705167173259E-2</c:v>
                </c:pt>
                <c:pt idx="424">
                  <c:v>4.5592705167173259E-2</c:v>
                </c:pt>
                <c:pt idx="425">
                  <c:v>4.5592705167173259E-2</c:v>
                </c:pt>
                <c:pt idx="426">
                  <c:v>4.5592705167173259E-2</c:v>
                </c:pt>
                <c:pt idx="427">
                  <c:v>4.5592705167173259E-2</c:v>
                </c:pt>
                <c:pt idx="428">
                  <c:v>4.5592705167173259E-2</c:v>
                </c:pt>
                <c:pt idx="429">
                  <c:v>4.5592705167173259E-2</c:v>
                </c:pt>
                <c:pt idx="430">
                  <c:v>4.5592705167173259E-2</c:v>
                </c:pt>
                <c:pt idx="431">
                  <c:v>4.5592705167173259E-2</c:v>
                </c:pt>
                <c:pt idx="432">
                  <c:v>4.5592705167173259E-2</c:v>
                </c:pt>
                <c:pt idx="433">
                  <c:v>4.5592705167173259E-2</c:v>
                </c:pt>
                <c:pt idx="434">
                  <c:v>4.5592705167173259E-2</c:v>
                </c:pt>
                <c:pt idx="435">
                  <c:v>4.5592705167173259E-2</c:v>
                </c:pt>
                <c:pt idx="436">
                  <c:v>4.5592705167173259E-2</c:v>
                </c:pt>
                <c:pt idx="437">
                  <c:v>4.5592705167173259E-2</c:v>
                </c:pt>
                <c:pt idx="438">
                  <c:v>4.5592705167173259E-2</c:v>
                </c:pt>
                <c:pt idx="439">
                  <c:v>4.5592705167173259E-2</c:v>
                </c:pt>
                <c:pt idx="440">
                  <c:v>4.5592705167173259E-2</c:v>
                </c:pt>
                <c:pt idx="441">
                  <c:v>4.5592705167173259E-2</c:v>
                </c:pt>
                <c:pt idx="442">
                  <c:v>4.5592705167173259E-2</c:v>
                </c:pt>
                <c:pt idx="443">
                  <c:v>4.5592705167173259E-2</c:v>
                </c:pt>
                <c:pt idx="444">
                  <c:v>4.5592705167173259E-2</c:v>
                </c:pt>
                <c:pt idx="445">
                  <c:v>4.5592705167173259E-2</c:v>
                </c:pt>
                <c:pt idx="446">
                  <c:v>4.5592705167173259E-2</c:v>
                </c:pt>
                <c:pt idx="447">
                  <c:v>4.5592705167173259E-2</c:v>
                </c:pt>
                <c:pt idx="448">
                  <c:v>4.5592705167173259E-2</c:v>
                </c:pt>
                <c:pt idx="449">
                  <c:v>4.5592705167173259E-2</c:v>
                </c:pt>
                <c:pt idx="450">
                  <c:v>4.5592705167173259E-2</c:v>
                </c:pt>
                <c:pt idx="451">
                  <c:v>4.5592705167173259E-2</c:v>
                </c:pt>
                <c:pt idx="452">
                  <c:v>4.5592705167173259E-2</c:v>
                </c:pt>
                <c:pt idx="453">
                  <c:v>4.5592705167173259E-2</c:v>
                </c:pt>
                <c:pt idx="454">
                  <c:v>4.5592705167173259E-2</c:v>
                </c:pt>
                <c:pt idx="455">
                  <c:v>4.5592705167173259E-2</c:v>
                </c:pt>
                <c:pt idx="456">
                  <c:v>4.5592705167173259E-2</c:v>
                </c:pt>
                <c:pt idx="457">
                  <c:v>4.5592705167173259E-2</c:v>
                </c:pt>
                <c:pt idx="458">
                  <c:v>4.5592705167173259E-2</c:v>
                </c:pt>
                <c:pt idx="459">
                  <c:v>4.5592705167173259E-2</c:v>
                </c:pt>
                <c:pt idx="460">
                  <c:v>4.5592705167173259E-2</c:v>
                </c:pt>
                <c:pt idx="461">
                  <c:v>4.5592705167173259E-2</c:v>
                </c:pt>
                <c:pt idx="462">
                  <c:v>4.5592705167173259E-2</c:v>
                </c:pt>
                <c:pt idx="463">
                  <c:v>4.5592705167173259E-2</c:v>
                </c:pt>
                <c:pt idx="464">
                  <c:v>4.5592705167173259E-2</c:v>
                </c:pt>
                <c:pt idx="465">
                  <c:v>4.5592705167173259E-2</c:v>
                </c:pt>
                <c:pt idx="466">
                  <c:v>4.5592705167173259E-2</c:v>
                </c:pt>
                <c:pt idx="467">
                  <c:v>4.5592705167173259E-2</c:v>
                </c:pt>
                <c:pt idx="468">
                  <c:v>4.5592705167173259E-2</c:v>
                </c:pt>
                <c:pt idx="469">
                  <c:v>4.5592705167173259E-2</c:v>
                </c:pt>
                <c:pt idx="470">
                  <c:v>4.5592705167173259E-2</c:v>
                </c:pt>
                <c:pt idx="471">
                  <c:v>4.5592705167173259E-2</c:v>
                </c:pt>
                <c:pt idx="472">
                  <c:v>4.5592705167173259E-2</c:v>
                </c:pt>
                <c:pt idx="473">
                  <c:v>4.5592705167173259E-2</c:v>
                </c:pt>
                <c:pt idx="474">
                  <c:v>4.5592705167173259E-2</c:v>
                </c:pt>
                <c:pt idx="475">
                  <c:v>4.5592705167173259E-2</c:v>
                </c:pt>
                <c:pt idx="476">
                  <c:v>4.5592705167173259E-2</c:v>
                </c:pt>
                <c:pt idx="477">
                  <c:v>4.5592705167173259E-2</c:v>
                </c:pt>
                <c:pt idx="478">
                  <c:v>4.5592705167173259E-2</c:v>
                </c:pt>
                <c:pt idx="479">
                  <c:v>4.5592705167173259E-2</c:v>
                </c:pt>
                <c:pt idx="480">
                  <c:v>4.5592705167173259E-2</c:v>
                </c:pt>
                <c:pt idx="481">
                  <c:v>4.5592705167173259E-2</c:v>
                </c:pt>
                <c:pt idx="482">
                  <c:v>4.5592705167173259E-2</c:v>
                </c:pt>
                <c:pt idx="483">
                  <c:v>4.5592705167173259E-2</c:v>
                </c:pt>
                <c:pt idx="484">
                  <c:v>4.5592705167173259E-2</c:v>
                </c:pt>
                <c:pt idx="485">
                  <c:v>4.5592705167173259E-2</c:v>
                </c:pt>
                <c:pt idx="486">
                  <c:v>4.5592705167173259E-2</c:v>
                </c:pt>
                <c:pt idx="487">
                  <c:v>4.5592705167173259E-2</c:v>
                </c:pt>
                <c:pt idx="488">
                  <c:v>4.5592705167173259E-2</c:v>
                </c:pt>
                <c:pt idx="489">
                  <c:v>4.5592705167173259E-2</c:v>
                </c:pt>
                <c:pt idx="490">
                  <c:v>4.5592705167173259E-2</c:v>
                </c:pt>
                <c:pt idx="491">
                  <c:v>4.5592705167173259E-2</c:v>
                </c:pt>
                <c:pt idx="492">
                  <c:v>4.5592705167173259E-2</c:v>
                </c:pt>
                <c:pt idx="493">
                  <c:v>4.5592705167173259E-2</c:v>
                </c:pt>
                <c:pt idx="494">
                  <c:v>4.5592705167173259E-2</c:v>
                </c:pt>
                <c:pt idx="495">
                  <c:v>4.5592705167173259E-2</c:v>
                </c:pt>
                <c:pt idx="496">
                  <c:v>4.5592705167173259E-2</c:v>
                </c:pt>
                <c:pt idx="497">
                  <c:v>4.5592705167173259E-2</c:v>
                </c:pt>
                <c:pt idx="498">
                  <c:v>4.5592705167173259E-2</c:v>
                </c:pt>
                <c:pt idx="499">
                  <c:v>4.5592705167173259E-2</c:v>
                </c:pt>
                <c:pt idx="500">
                  <c:v>4.5592705167173259E-2</c:v>
                </c:pt>
                <c:pt idx="501">
                  <c:v>4.5592705167173259E-2</c:v>
                </c:pt>
                <c:pt idx="502">
                  <c:v>4.5592705167173259E-2</c:v>
                </c:pt>
                <c:pt idx="503">
                  <c:v>4.5592705167173259E-2</c:v>
                </c:pt>
                <c:pt idx="504">
                  <c:v>4.5592705167173259E-2</c:v>
                </c:pt>
                <c:pt idx="505">
                  <c:v>4.5592705167173259E-2</c:v>
                </c:pt>
                <c:pt idx="506">
                  <c:v>4.5592705167173259E-2</c:v>
                </c:pt>
                <c:pt idx="507">
                  <c:v>4.5592705167173259E-2</c:v>
                </c:pt>
                <c:pt idx="508">
                  <c:v>4.5592705167173259E-2</c:v>
                </c:pt>
                <c:pt idx="509">
                  <c:v>4.5592705167173259E-2</c:v>
                </c:pt>
                <c:pt idx="510">
                  <c:v>4.5592705167173259E-2</c:v>
                </c:pt>
                <c:pt idx="511">
                  <c:v>4.5592705167173259E-2</c:v>
                </c:pt>
                <c:pt idx="512">
                  <c:v>4.5592705167173259E-2</c:v>
                </c:pt>
                <c:pt idx="513">
                  <c:v>4.5592705167173259E-2</c:v>
                </c:pt>
                <c:pt idx="514">
                  <c:v>4.5592705167173259E-2</c:v>
                </c:pt>
                <c:pt idx="515">
                  <c:v>4.5592705167173259E-2</c:v>
                </c:pt>
                <c:pt idx="516">
                  <c:v>4.5592705167173259E-2</c:v>
                </c:pt>
                <c:pt idx="517">
                  <c:v>4.5592705167173259E-2</c:v>
                </c:pt>
                <c:pt idx="518">
                  <c:v>4.5592705167173259E-2</c:v>
                </c:pt>
                <c:pt idx="519">
                  <c:v>4.5592705167173259E-2</c:v>
                </c:pt>
                <c:pt idx="520">
                  <c:v>4.5592705167173259E-2</c:v>
                </c:pt>
                <c:pt idx="521">
                  <c:v>4.5592705167173259E-2</c:v>
                </c:pt>
                <c:pt idx="522">
                  <c:v>4.5592705167173259E-2</c:v>
                </c:pt>
                <c:pt idx="523">
                  <c:v>4.5592705167173259E-2</c:v>
                </c:pt>
                <c:pt idx="524">
                  <c:v>4.5592705167173259E-2</c:v>
                </c:pt>
                <c:pt idx="525">
                  <c:v>4.5592705167173259E-2</c:v>
                </c:pt>
                <c:pt idx="526">
                  <c:v>4.5592705167173259E-2</c:v>
                </c:pt>
                <c:pt idx="527">
                  <c:v>4.5592705167173259E-2</c:v>
                </c:pt>
                <c:pt idx="528">
                  <c:v>4.5592705167173259E-2</c:v>
                </c:pt>
                <c:pt idx="529">
                  <c:v>4.5592705167173259E-2</c:v>
                </c:pt>
                <c:pt idx="530">
                  <c:v>4.5592705167173259E-2</c:v>
                </c:pt>
                <c:pt idx="531">
                  <c:v>4.5592705167173259E-2</c:v>
                </c:pt>
                <c:pt idx="532">
                  <c:v>4.5592705167173259E-2</c:v>
                </c:pt>
                <c:pt idx="533">
                  <c:v>4.5592705167173259E-2</c:v>
                </c:pt>
                <c:pt idx="534">
                  <c:v>4.5592705167173259E-2</c:v>
                </c:pt>
                <c:pt idx="535">
                  <c:v>4.5592705167173259E-2</c:v>
                </c:pt>
                <c:pt idx="536">
                  <c:v>4.5592705167173259E-2</c:v>
                </c:pt>
                <c:pt idx="537">
                  <c:v>4.5592705167173259E-2</c:v>
                </c:pt>
                <c:pt idx="538">
                  <c:v>4.5592705167173259E-2</c:v>
                </c:pt>
                <c:pt idx="539">
                  <c:v>4.5592705167173259E-2</c:v>
                </c:pt>
                <c:pt idx="540">
                  <c:v>4.5592705167173259E-2</c:v>
                </c:pt>
                <c:pt idx="541">
                  <c:v>4.5592705167173259E-2</c:v>
                </c:pt>
                <c:pt idx="542">
                  <c:v>4.5592705167173259E-2</c:v>
                </c:pt>
                <c:pt idx="543">
                  <c:v>4.5592705167173259E-2</c:v>
                </c:pt>
                <c:pt idx="544">
                  <c:v>4.5592705167173259E-2</c:v>
                </c:pt>
                <c:pt idx="545">
                  <c:v>4.5592705167173259E-2</c:v>
                </c:pt>
                <c:pt idx="546">
                  <c:v>4.5592705167173259E-2</c:v>
                </c:pt>
                <c:pt idx="547">
                  <c:v>4.5592705167173259E-2</c:v>
                </c:pt>
                <c:pt idx="548">
                  <c:v>4.5592705167173259E-2</c:v>
                </c:pt>
                <c:pt idx="549">
                  <c:v>4.5592705167173259E-2</c:v>
                </c:pt>
                <c:pt idx="550">
                  <c:v>4.5592705167173259E-2</c:v>
                </c:pt>
                <c:pt idx="551">
                  <c:v>4.5592705167173259E-2</c:v>
                </c:pt>
                <c:pt idx="552">
                  <c:v>4.5592705167173259E-2</c:v>
                </c:pt>
                <c:pt idx="553">
                  <c:v>4.5592705167173259E-2</c:v>
                </c:pt>
                <c:pt idx="554">
                  <c:v>4.5592705167173259E-2</c:v>
                </c:pt>
                <c:pt idx="555">
                  <c:v>4.5592705167173259E-2</c:v>
                </c:pt>
                <c:pt idx="556">
                  <c:v>4.5592705167173259E-2</c:v>
                </c:pt>
                <c:pt idx="557">
                  <c:v>4.5592705167173259E-2</c:v>
                </c:pt>
                <c:pt idx="558">
                  <c:v>4.5592705167173259E-2</c:v>
                </c:pt>
                <c:pt idx="559">
                  <c:v>4.5592705167173259E-2</c:v>
                </c:pt>
                <c:pt idx="560">
                  <c:v>4.5592705167173259E-2</c:v>
                </c:pt>
                <c:pt idx="561">
                  <c:v>4.5592705167173259E-2</c:v>
                </c:pt>
                <c:pt idx="562">
                  <c:v>4.5592705167173259E-2</c:v>
                </c:pt>
                <c:pt idx="563">
                  <c:v>4.5592705167173259E-2</c:v>
                </c:pt>
                <c:pt idx="564">
                  <c:v>4.5592705167173259E-2</c:v>
                </c:pt>
                <c:pt idx="565">
                  <c:v>4.5592705167173259E-2</c:v>
                </c:pt>
                <c:pt idx="566">
                  <c:v>4.5592705167173259E-2</c:v>
                </c:pt>
                <c:pt idx="567">
                  <c:v>4.5592705167173259E-2</c:v>
                </c:pt>
                <c:pt idx="568">
                  <c:v>4.5592705167173259E-2</c:v>
                </c:pt>
                <c:pt idx="569">
                  <c:v>4.5592705167173259E-2</c:v>
                </c:pt>
                <c:pt idx="570">
                  <c:v>4.5592705167173259E-2</c:v>
                </c:pt>
                <c:pt idx="571">
                  <c:v>4.5592705167173259E-2</c:v>
                </c:pt>
                <c:pt idx="572">
                  <c:v>4.5592705167173259E-2</c:v>
                </c:pt>
                <c:pt idx="573">
                  <c:v>4.5592705167173259E-2</c:v>
                </c:pt>
                <c:pt idx="574">
                  <c:v>4.5592705167173259E-2</c:v>
                </c:pt>
                <c:pt idx="575">
                  <c:v>4.5592705167173259E-2</c:v>
                </c:pt>
                <c:pt idx="576">
                  <c:v>4.5592705167173259E-2</c:v>
                </c:pt>
                <c:pt idx="577">
                  <c:v>4.5592705167173259E-2</c:v>
                </c:pt>
                <c:pt idx="578">
                  <c:v>4.5592705167173259E-2</c:v>
                </c:pt>
                <c:pt idx="579">
                  <c:v>4.5592705167173259E-2</c:v>
                </c:pt>
                <c:pt idx="580">
                  <c:v>4.5592705167173259E-2</c:v>
                </c:pt>
                <c:pt idx="581">
                  <c:v>4.5592705167173259E-2</c:v>
                </c:pt>
                <c:pt idx="582">
                  <c:v>4.5592705167173259E-2</c:v>
                </c:pt>
                <c:pt idx="583">
                  <c:v>4.5592705167173259E-2</c:v>
                </c:pt>
                <c:pt idx="584">
                  <c:v>4.5592705167173259E-2</c:v>
                </c:pt>
                <c:pt idx="585">
                  <c:v>4.5592705167173259E-2</c:v>
                </c:pt>
                <c:pt idx="586">
                  <c:v>4.5592705167173259E-2</c:v>
                </c:pt>
                <c:pt idx="587">
                  <c:v>4.5592705167173259E-2</c:v>
                </c:pt>
                <c:pt idx="588">
                  <c:v>4.5592705167173259E-2</c:v>
                </c:pt>
                <c:pt idx="589">
                  <c:v>4.5592705167173259E-2</c:v>
                </c:pt>
                <c:pt idx="590">
                  <c:v>4.5592705167173259E-2</c:v>
                </c:pt>
                <c:pt idx="591">
                  <c:v>4.5592705167173259E-2</c:v>
                </c:pt>
                <c:pt idx="592">
                  <c:v>4.5592705167173259E-2</c:v>
                </c:pt>
                <c:pt idx="593">
                  <c:v>4.5592705167173259E-2</c:v>
                </c:pt>
                <c:pt idx="594">
                  <c:v>4.5592705167173259E-2</c:v>
                </c:pt>
                <c:pt idx="595">
                  <c:v>4.5592705167173259E-2</c:v>
                </c:pt>
                <c:pt idx="596">
                  <c:v>4.5592705167173259E-2</c:v>
                </c:pt>
                <c:pt idx="597">
                  <c:v>4.5592705167173259E-2</c:v>
                </c:pt>
                <c:pt idx="598">
                  <c:v>4.5592705167173259E-2</c:v>
                </c:pt>
                <c:pt idx="599">
                  <c:v>4.5592705167173259E-2</c:v>
                </c:pt>
                <c:pt idx="600">
                  <c:v>4.5592705167173259E-2</c:v>
                </c:pt>
                <c:pt idx="601">
                  <c:v>4.5592705167173259E-2</c:v>
                </c:pt>
                <c:pt idx="602">
                  <c:v>4.5592705167173259E-2</c:v>
                </c:pt>
                <c:pt idx="603">
                  <c:v>4.5592705167173259E-2</c:v>
                </c:pt>
                <c:pt idx="604">
                  <c:v>4.5592705167173259E-2</c:v>
                </c:pt>
                <c:pt idx="605">
                  <c:v>4.5592705167173259E-2</c:v>
                </c:pt>
                <c:pt idx="606">
                  <c:v>4.5592705167173259E-2</c:v>
                </c:pt>
                <c:pt idx="607">
                  <c:v>4.5592705167173259E-2</c:v>
                </c:pt>
                <c:pt idx="608">
                  <c:v>4.5592705167173259E-2</c:v>
                </c:pt>
                <c:pt idx="609">
                  <c:v>4.5592705167173259E-2</c:v>
                </c:pt>
                <c:pt idx="610">
                  <c:v>4.5592705167173259E-2</c:v>
                </c:pt>
                <c:pt idx="611">
                  <c:v>4.5592705167173259E-2</c:v>
                </c:pt>
                <c:pt idx="612">
                  <c:v>4.5592705167173259E-2</c:v>
                </c:pt>
                <c:pt idx="613">
                  <c:v>4.5592705167173259E-2</c:v>
                </c:pt>
                <c:pt idx="614">
                  <c:v>4.5592705167173259E-2</c:v>
                </c:pt>
                <c:pt idx="615">
                  <c:v>4.5592705167173259E-2</c:v>
                </c:pt>
                <c:pt idx="616">
                  <c:v>4.5592705167173259E-2</c:v>
                </c:pt>
                <c:pt idx="617">
                  <c:v>4.5592705167173259E-2</c:v>
                </c:pt>
                <c:pt idx="618">
                  <c:v>4.5592705167173259E-2</c:v>
                </c:pt>
                <c:pt idx="619">
                  <c:v>4.5592705167173259E-2</c:v>
                </c:pt>
                <c:pt idx="620">
                  <c:v>4.5592705167173259E-2</c:v>
                </c:pt>
                <c:pt idx="621">
                  <c:v>4.5592705167173259E-2</c:v>
                </c:pt>
                <c:pt idx="622">
                  <c:v>4.5592705167173259E-2</c:v>
                </c:pt>
                <c:pt idx="623">
                  <c:v>4.5592705167173259E-2</c:v>
                </c:pt>
                <c:pt idx="624">
                  <c:v>4.5592705167173259E-2</c:v>
                </c:pt>
                <c:pt idx="625">
                  <c:v>4.5592705167173259E-2</c:v>
                </c:pt>
                <c:pt idx="626">
                  <c:v>4.5592705167173259E-2</c:v>
                </c:pt>
                <c:pt idx="627">
                  <c:v>4.5592705167173259E-2</c:v>
                </c:pt>
                <c:pt idx="628">
                  <c:v>4.5592705167173259E-2</c:v>
                </c:pt>
                <c:pt idx="629">
                  <c:v>4.5592705167173259E-2</c:v>
                </c:pt>
                <c:pt idx="630">
                  <c:v>4.5592705167173259E-2</c:v>
                </c:pt>
                <c:pt idx="631">
                  <c:v>4.5592705167173259E-2</c:v>
                </c:pt>
                <c:pt idx="632">
                  <c:v>4.5592705167173259E-2</c:v>
                </c:pt>
                <c:pt idx="633">
                  <c:v>4.5592705167173259E-2</c:v>
                </c:pt>
                <c:pt idx="634">
                  <c:v>4.5592705167173259E-2</c:v>
                </c:pt>
                <c:pt idx="635">
                  <c:v>4.5592705167173259E-2</c:v>
                </c:pt>
                <c:pt idx="636">
                  <c:v>4.6099290780141848E-2</c:v>
                </c:pt>
                <c:pt idx="637">
                  <c:v>4.6099290780141848E-2</c:v>
                </c:pt>
                <c:pt idx="638">
                  <c:v>4.6099290780141848E-2</c:v>
                </c:pt>
                <c:pt idx="639">
                  <c:v>4.6099290780141848E-2</c:v>
                </c:pt>
                <c:pt idx="640">
                  <c:v>4.6099290780141848E-2</c:v>
                </c:pt>
                <c:pt idx="641">
                  <c:v>4.6099290780141848E-2</c:v>
                </c:pt>
                <c:pt idx="642">
                  <c:v>4.6099290780141848E-2</c:v>
                </c:pt>
                <c:pt idx="643">
                  <c:v>4.6099290780141848E-2</c:v>
                </c:pt>
                <c:pt idx="644">
                  <c:v>4.6099290780141848E-2</c:v>
                </c:pt>
                <c:pt idx="645">
                  <c:v>4.6099290780141848E-2</c:v>
                </c:pt>
                <c:pt idx="646">
                  <c:v>4.6099290780141848E-2</c:v>
                </c:pt>
                <c:pt idx="647">
                  <c:v>4.6099290780141848E-2</c:v>
                </c:pt>
                <c:pt idx="648">
                  <c:v>4.6099290780141848E-2</c:v>
                </c:pt>
                <c:pt idx="649">
                  <c:v>4.6099290780141848E-2</c:v>
                </c:pt>
                <c:pt idx="650">
                  <c:v>4.6099290780141848E-2</c:v>
                </c:pt>
                <c:pt idx="651">
                  <c:v>4.6099290780141848E-2</c:v>
                </c:pt>
                <c:pt idx="652">
                  <c:v>4.6099290780141848E-2</c:v>
                </c:pt>
                <c:pt idx="653">
                  <c:v>4.6099290780141848E-2</c:v>
                </c:pt>
                <c:pt idx="654">
                  <c:v>4.6099290780141848E-2</c:v>
                </c:pt>
                <c:pt idx="655">
                  <c:v>4.6099290780141848E-2</c:v>
                </c:pt>
                <c:pt idx="656">
                  <c:v>4.6099290780141848E-2</c:v>
                </c:pt>
                <c:pt idx="657">
                  <c:v>4.6099290780141848E-2</c:v>
                </c:pt>
                <c:pt idx="658">
                  <c:v>4.6099290780141848E-2</c:v>
                </c:pt>
                <c:pt idx="659">
                  <c:v>4.6099290780141848E-2</c:v>
                </c:pt>
                <c:pt idx="660">
                  <c:v>4.6099290780141848E-2</c:v>
                </c:pt>
                <c:pt idx="661">
                  <c:v>4.6099290780141848E-2</c:v>
                </c:pt>
                <c:pt idx="662">
                  <c:v>4.6099290780141848E-2</c:v>
                </c:pt>
                <c:pt idx="663">
                  <c:v>4.6099290780141848E-2</c:v>
                </c:pt>
                <c:pt idx="664">
                  <c:v>4.6099290780141848E-2</c:v>
                </c:pt>
                <c:pt idx="665">
                  <c:v>4.6099290780141848E-2</c:v>
                </c:pt>
                <c:pt idx="666">
                  <c:v>4.6099290780141848E-2</c:v>
                </c:pt>
                <c:pt idx="667">
                  <c:v>4.6099290780141848E-2</c:v>
                </c:pt>
                <c:pt idx="668">
                  <c:v>4.6099290780141848E-2</c:v>
                </c:pt>
                <c:pt idx="669">
                  <c:v>4.6099290780141848E-2</c:v>
                </c:pt>
                <c:pt idx="670">
                  <c:v>4.6099290780141848E-2</c:v>
                </c:pt>
                <c:pt idx="671">
                  <c:v>4.6099290780141848E-2</c:v>
                </c:pt>
                <c:pt idx="672">
                  <c:v>4.6099290780141848E-2</c:v>
                </c:pt>
                <c:pt idx="673">
                  <c:v>4.6099290780141848E-2</c:v>
                </c:pt>
                <c:pt idx="674">
                  <c:v>4.6099290780141848E-2</c:v>
                </c:pt>
                <c:pt idx="675">
                  <c:v>4.6099290780141848E-2</c:v>
                </c:pt>
                <c:pt idx="676">
                  <c:v>4.6099290780141848E-2</c:v>
                </c:pt>
                <c:pt idx="677">
                  <c:v>4.6099290780141848E-2</c:v>
                </c:pt>
                <c:pt idx="678">
                  <c:v>4.6099290780141848E-2</c:v>
                </c:pt>
                <c:pt idx="679">
                  <c:v>4.6099290780141848E-2</c:v>
                </c:pt>
                <c:pt idx="680">
                  <c:v>4.6099290780141848E-2</c:v>
                </c:pt>
                <c:pt idx="681">
                  <c:v>4.6099290780141848E-2</c:v>
                </c:pt>
                <c:pt idx="682">
                  <c:v>4.6099290780141848E-2</c:v>
                </c:pt>
                <c:pt idx="683">
                  <c:v>4.6099290780141848E-2</c:v>
                </c:pt>
                <c:pt idx="684">
                  <c:v>4.6099290780141848E-2</c:v>
                </c:pt>
                <c:pt idx="685">
                  <c:v>4.6099290780141848E-2</c:v>
                </c:pt>
                <c:pt idx="686">
                  <c:v>4.6099290780141848E-2</c:v>
                </c:pt>
                <c:pt idx="687">
                  <c:v>4.6099290780141848E-2</c:v>
                </c:pt>
                <c:pt idx="688">
                  <c:v>4.6099290780141848E-2</c:v>
                </c:pt>
                <c:pt idx="689">
                  <c:v>4.6099290780141848E-2</c:v>
                </c:pt>
                <c:pt idx="690">
                  <c:v>4.6099290780141848E-2</c:v>
                </c:pt>
                <c:pt idx="691">
                  <c:v>4.6099290780141848E-2</c:v>
                </c:pt>
                <c:pt idx="692">
                  <c:v>4.6099290780141848E-2</c:v>
                </c:pt>
                <c:pt idx="693">
                  <c:v>4.6099290780141848E-2</c:v>
                </c:pt>
                <c:pt idx="694">
                  <c:v>4.6099290780141848E-2</c:v>
                </c:pt>
                <c:pt idx="695">
                  <c:v>4.6099290780141848E-2</c:v>
                </c:pt>
                <c:pt idx="696">
                  <c:v>4.6099290780141848E-2</c:v>
                </c:pt>
                <c:pt idx="697">
                  <c:v>4.6099290780141848E-2</c:v>
                </c:pt>
                <c:pt idx="698">
                  <c:v>4.6099290780141848E-2</c:v>
                </c:pt>
                <c:pt idx="699">
                  <c:v>4.6099290780141848E-2</c:v>
                </c:pt>
                <c:pt idx="700">
                  <c:v>4.6099290780141848E-2</c:v>
                </c:pt>
                <c:pt idx="701">
                  <c:v>4.6099290780141848E-2</c:v>
                </c:pt>
                <c:pt idx="702">
                  <c:v>4.6099290780141848E-2</c:v>
                </c:pt>
                <c:pt idx="703">
                  <c:v>4.6099290780141848E-2</c:v>
                </c:pt>
                <c:pt idx="704">
                  <c:v>4.6099290780141848E-2</c:v>
                </c:pt>
                <c:pt idx="705">
                  <c:v>4.6099290780141848E-2</c:v>
                </c:pt>
                <c:pt idx="706">
                  <c:v>4.6099290780141848E-2</c:v>
                </c:pt>
                <c:pt idx="707">
                  <c:v>4.6099290780141848E-2</c:v>
                </c:pt>
                <c:pt idx="708">
                  <c:v>4.6099290780141848E-2</c:v>
                </c:pt>
                <c:pt idx="709">
                  <c:v>4.6099290780141848E-2</c:v>
                </c:pt>
                <c:pt idx="710">
                  <c:v>4.6099290780141848E-2</c:v>
                </c:pt>
                <c:pt idx="711">
                  <c:v>4.6099290780141848E-2</c:v>
                </c:pt>
                <c:pt idx="712">
                  <c:v>4.6099290780141848E-2</c:v>
                </c:pt>
                <c:pt idx="713">
                  <c:v>4.6099290780141848E-2</c:v>
                </c:pt>
                <c:pt idx="714">
                  <c:v>4.6099290780141848E-2</c:v>
                </c:pt>
                <c:pt idx="715">
                  <c:v>4.6099290780141848E-2</c:v>
                </c:pt>
                <c:pt idx="716">
                  <c:v>4.6099290780141848E-2</c:v>
                </c:pt>
                <c:pt idx="717">
                  <c:v>4.6099290780141848E-2</c:v>
                </c:pt>
                <c:pt idx="718">
                  <c:v>4.6099290780141848E-2</c:v>
                </c:pt>
                <c:pt idx="719">
                  <c:v>4.6099290780141848E-2</c:v>
                </c:pt>
                <c:pt idx="720">
                  <c:v>4.6099290780141848E-2</c:v>
                </c:pt>
                <c:pt idx="721">
                  <c:v>4.6099290780141848E-2</c:v>
                </c:pt>
                <c:pt idx="722">
                  <c:v>4.6099290780141848E-2</c:v>
                </c:pt>
                <c:pt idx="723">
                  <c:v>4.6099290780141848E-2</c:v>
                </c:pt>
                <c:pt idx="724">
                  <c:v>4.6099290780141848E-2</c:v>
                </c:pt>
                <c:pt idx="725">
                  <c:v>4.6099290780141848E-2</c:v>
                </c:pt>
                <c:pt idx="726">
                  <c:v>4.6099290780141848E-2</c:v>
                </c:pt>
                <c:pt idx="727">
                  <c:v>4.6099290780141848E-2</c:v>
                </c:pt>
                <c:pt idx="728">
                  <c:v>4.6099290780141848E-2</c:v>
                </c:pt>
                <c:pt idx="729">
                  <c:v>4.6099290780141848E-2</c:v>
                </c:pt>
                <c:pt idx="730">
                  <c:v>4.6099290780141848E-2</c:v>
                </c:pt>
                <c:pt idx="731">
                  <c:v>4.6099290780141848E-2</c:v>
                </c:pt>
                <c:pt idx="732">
                  <c:v>4.6099290780141848E-2</c:v>
                </c:pt>
                <c:pt idx="733">
                  <c:v>4.6099290780141848E-2</c:v>
                </c:pt>
                <c:pt idx="734">
                  <c:v>4.6099290780141848E-2</c:v>
                </c:pt>
                <c:pt idx="735">
                  <c:v>4.6099290780141848E-2</c:v>
                </c:pt>
                <c:pt idx="736">
                  <c:v>4.6099290780141848E-2</c:v>
                </c:pt>
                <c:pt idx="737">
                  <c:v>4.6099290780141848E-2</c:v>
                </c:pt>
                <c:pt idx="738">
                  <c:v>4.6099290780141848E-2</c:v>
                </c:pt>
                <c:pt idx="739">
                  <c:v>4.6099290780141848E-2</c:v>
                </c:pt>
                <c:pt idx="740">
                  <c:v>4.6099290780141848E-2</c:v>
                </c:pt>
                <c:pt idx="741">
                  <c:v>4.6099290780141848E-2</c:v>
                </c:pt>
                <c:pt idx="742">
                  <c:v>4.6099290780141848E-2</c:v>
                </c:pt>
                <c:pt idx="743">
                  <c:v>4.6099290780141848E-2</c:v>
                </c:pt>
                <c:pt idx="744">
                  <c:v>4.6099290780141848E-2</c:v>
                </c:pt>
                <c:pt idx="745">
                  <c:v>4.6099290780141848E-2</c:v>
                </c:pt>
                <c:pt idx="746">
                  <c:v>4.6099290780141848E-2</c:v>
                </c:pt>
                <c:pt idx="747">
                  <c:v>4.6099290780141848E-2</c:v>
                </c:pt>
                <c:pt idx="748">
                  <c:v>4.6099290780141848E-2</c:v>
                </c:pt>
                <c:pt idx="749">
                  <c:v>4.6099290780141848E-2</c:v>
                </c:pt>
                <c:pt idx="750">
                  <c:v>4.6099290780141848E-2</c:v>
                </c:pt>
                <c:pt idx="751">
                  <c:v>4.6099290780141848E-2</c:v>
                </c:pt>
                <c:pt idx="752">
                  <c:v>4.6099290780141848E-2</c:v>
                </c:pt>
                <c:pt idx="753">
                  <c:v>4.6099290780141848E-2</c:v>
                </c:pt>
                <c:pt idx="754">
                  <c:v>4.6099290780141848E-2</c:v>
                </c:pt>
                <c:pt idx="755">
                  <c:v>4.6099290780141848E-2</c:v>
                </c:pt>
                <c:pt idx="756">
                  <c:v>4.6099290780141848E-2</c:v>
                </c:pt>
                <c:pt idx="757">
                  <c:v>4.6099290780141848E-2</c:v>
                </c:pt>
                <c:pt idx="758">
                  <c:v>4.6099290780141848E-2</c:v>
                </c:pt>
                <c:pt idx="759">
                  <c:v>4.6099290780141848E-2</c:v>
                </c:pt>
                <c:pt idx="760">
                  <c:v>4.6099290780141848E-2</c:v>
                </c:pt>
                <c:pt idx="761">
                  <c:v>4.6099290780141848E-2</c:v>
                </c:pt>
                <c:pt idx="762">
                  <c:v>4.6099290780141848E-2</c:v>
                </c:pt>
                <c:pt idx="763">
                  <c:v>4.6099290780141848E-2</c:v>
                </c:pt>
                <c:pt idx="764">
                  <c:v>4.6099290780141848E-2</c:v>
                </c:pt>
                <c:pt idx="765">
                  <c:v>4.6099290780141848E-2</c:v>
                </c:pt>
                <c:pt idx="766">
                  <c:v>4.6099290780141848E-2</c:v>
                </c:pt>
                <c:pt idx="767">
                  <c:v>4.6099290780141848E-2</c:v>
                </c:pt>
                <c:pt idx="768">
                  <c:v>4.6099290780141848E-2</c:v>
                </c:pt>
                <c:pt idx="769">
                  <c:v>4.6099290780141848E-2</c:v>
                </c:pt>
                <c:pt idx="770">
                  <c:v>4.6099290780141848E-2</c:v>
                </c:pt>
                <c:pt idx="771">
                  <c:v>4.6099290780141848E-2</c:v>
                </c:pt>
                <c:pt idx="772">
                  <c:v>4.6099290780141848E-2</c:v>
                </c:pt>
                <c:pt idx="773">
                  <c:v>4.6099290780141848E-2</c:v>
                </c:pt>
                <c:pt idx="774">
                  <c:v>4.6099290780141848E-2</c:v>
                </c:pt>
                <c:pt idx="775">
                  <c:v>4.6099290780141848E-2</c:v>
                </c:pt>
                <c:pt idx="776">
                  <c:v>4.6099290780141848E-2</c:v>
                </c:pt>
                <c:pt idx="777">
                  <c:v>4.6099290780141848E-2</c:v>
                </c:pt>
                <c:pt idx="778">
                  <c:v>4.6099290780141848E-2</c:v>
                </c:pt>
                <c:pt idx="779">
                  <c:v>4.6099290780141848E-2</c:v>
                </c:pt>
                <c:pt idx="780">
                  <c:v>4.6099290780141848E-2</c:v>
                </c:pt>
                <c:pt idx="781">
                  <c:v>4.6099290780141848E-2</c:v>
                </c:pt>
                <c:pt idx="782">
                  <c:v>4.6099290780141848E-2</c:v>
                </c:pt>
                <c:pt idx="783">
                  <c:v>4.6099290780141848E-2</c:v>
                </c:pt>
                <c:pt idx="784">
                  <c:v>4.6099290780141848E-2</c:v>
                </c:pt>
                <c:pt idx="785">
                  <c:v>4.6099290780141848E-2</c:v>
                </c:pt>
                <c:pt idx="786">
                  <c:v>4.6099290780141848E-2</c:v>
                </c:pt>
                <c:pt idx="787">
                  <c:v>4.6099290780141848E-2</c:v>
                </c:pt>
                <c:pt idx="788">
                  <c:v>4.6099290780141848E-2</c:v>
                </c:pt>
                <c:pt idx="789">
                  <c:v>4.6099290780141848E-2</c:v>
                </c:pt>
                <c:pt idx="790">
                  <c:v>4.6099290780141848E-2</c:v>
                </c:pt>
                <c:pt idx="791">
                  <c:v>4.6099290780141848E-2</c:v>
                </c:pt>
                <c:pt idx="792">
                  <c:v>4.6099290780141848E-2</c:v>
                </c:pt>
                <c:pt idx="793">
                  <c:v>4.6099290780141848E-2</c:v>
                </c:pt>
                <c:pt idx="794">
                  <c:v>4.6099290780141848E-2</c:v>
                </c:pt>
                <c:pt idx="795">
                  <c:v>4.6099290780141848E-2</c:v>
                </c:pt>
                <c:pt idx="796">
                  <c:v>4.6099290780141848E-2</c:v>
                </c:pt>
                <c:pt idx="797">
                  <c:v>4.6099290780141848E-2</c:v>
                </c:pt>
                <c:pt idx="798">
                  <c:v>4.6099290780141848E-2</c:v>
                </c:pt>
                <c:pt idx="799">
                  <c:v>4.6099290780141848E-2</c:v>
                </c:pt>
                <c:pt idx="800">
                  <c:v>4.6099290780141848E-2</c:v>
                </c:pt>
                <c:pt idx="801">
                  <c:v>4.6099290780141848E-2</c:v>
                </c:pt>
                <c:pt idx="802">
                  <c:v>4.6099290780141848E-2</c:v>
                </c:pt>
                <c:pt idx="803">
                  <c:v>4.6099290780141848E-2</c:v>
                </c:pt>
                <c:pt idx="804">
                  <c:v>4.6099290780141848E-2</c:v>
                </c:pt>
                <c:pt idx="805">
                  <c:v>4.6099290780141848E-2</c:v>
                </c:pt>
                <c:pt idx="806">
                  <c:v>4.6099290780141848E-2</c:v>
                </c:pt>
                <c:pt idx="807">
                  <c:v>4.6099290780141848E-2</c:v>
                </c:pt>
                <c:pt idx="808">
                  <c:v>4.6099290780141848E-2</c:v>
                </c:pt>
                <c:pt idx="809">
                  <c:v>4.6099290780141848E-2</c:v>
                </c:pt>
                <c:pt idx="810">
                  <c:v>4.6099290780141848E-2</c:v>
                </c:pt>
                <c:pt idx="811">
                  <c:v>4.6099290780141848E-2</c:v>
                </c:pt>
                <c:pt idx="812">
                  <c:v>4.6099290780141848E-2</c:v>
                </c:pt>
                <c:pt idx="813">
                  <c:v>4.6099290780141848E-2</c:v>
                </c:pt>
                <c:pt idx="814">
                  <c:v>4.6099290780141848E-2</c:v>
                </c:pt>
                <c:pt idx="815">
                  <c:v>4.6099290780141848E-2</c:v>
                </c:pt>
                <c:pt idx="816">
                  <c:v>4.6099290780141848E-2</c:v>
                </c:pt>
                <c:pt idx="817">
                  <c:v>4.6099290780141848E-2</c:v>
                </c:pt>
                <c:pt idx="818">
                  <c:v>4.6099290780141848E-2</c:v>
                </c:pt>
                <c:pt idx="819">
                  <c:v>4.6099290780141848E-2</c:v>
                </c:pt>
                <c:pt idx="820">
                  <c:v>4.6099290780141848E-2</c:v>
                </c:pt>
                <c:pt idx="821">
                  <c:v>4.6099290780141848E-2</c:v>
                </c:pt>
                <c:pt idx="822">
                  <c:v>4.6099290780141848E-2</c:v>
                </c:pt>
                <c:pt idx="823">
                  <c:v>4.6099290780141848E-2</c:v>
                </c:pt>
                <c:pt idx="824">
                  <c:v>4.6099290780141848E-2</c:v>
                </c:pt>
                <c:pt idx="825">
                  <c:v>4.6099290780141848E-2</c:v>
                </c:pt>
                <c:pt idx="826">
                  <c:v>4.6099290780141848E-2</c:v>
                </c:pt>
                <c:pt idx="827">
                  <c:v>4.6099290780141848E-2</c:v>
                </c:pt>
                <c:pt idx="828">
                  <c:v>4.6605876393110444E-2</c:v>
                </c:pt>
                <c:pt idx="829">
                  <c:v>4.6605876393110444E-2</c:v>
                </c:pt>
                <c:pt idx="830">
                  <c:v>4.6605876393110444E-2</c:v>
                </c:pt>
                <c:pt idx="831">
                  <c:v>4.6605876393110444E-2</c:v>
                </c:pt>
                <c:pt idx="832">
                  <c:v>4.6605876393110444E-2</c:v>
                </c:pt>
                <c:pt idx="833">
                  <c:v>4.6605876393110444E-2</c:v>
                </c:pt>
                <c:pt idx="834">
                  <c:v>4.6605876393110444E-2</c:v>
                </c:pt>
                <c:pt idx="835">
                  <c:v>4.6605876393110444E-2</c:v>
                </c:pt>
                <c:pt idx="836">
                  <c:v>4.6605876393110444E-2</c:v>
                </c:pt>
                <c:pt idx="837">
                  <c:v>4.6605876393110444E-2</c:v>
                </c:pt>
                <c:pt idx="838">
                  <c:v>4.6605876393110444E-2</c:v>
                </c:pt>
                <c:pt idx="839">
                  <c:v>4.6605876393110444E-2</c:v>
                </c:pt>
                <c:pt idx="840">
                  <c:v>4.6605876393110444E-2</c:v>
                </c:pt>
                <c:pt idx="841">
                  <c:v>4.6605876393110444E-2</c:v>
                </c:pt>
                <c:pt idx="842">
                  <c:v>4.6605876393110444E-2</c:v>
                </c:pt>
                <c:pt idx="843">
                  <c:v>4.6605876393110444E-2</c:v>
                </c:pt>
                <c:pt idx="844">
                  <c:v>4.6605876393110444E-2</c:v>
                </c:pt>
                <c:pt idx="845">
                  <c:v>4.6605876393110444E-2</c:v>
                </c:pt>
                <c:pt idx="846">
                  <c:v>4.6605876393110444E-2</c:v>
                </c:pt>
                <c:pt idx="847">
                  <c:v>4.6605876393110444E-2</c:v>
                </c:pt>
                <c:pt idx="848">
                  <c:v>4.6605876393110444E-2</c:v>
                </c:pt>
                <c:pt idx="849">
                  <c:v>4.6605876393110444E-2</c:v>
                </c:pt>
                <c:pt idx="850">
                  <c:v>4.6605876393110444E-2</c:v>
                </c:pt>
                <c:pt idx="851">
                  <c:v>4.6605876393110444E-2</c:v>
                </c:pt>
                <c:pt idx="852">
                  <c:v>4.6605876393110444E-2</c:v>
                </c:pt>
                <c:pt idx="853">
                  <c:v>4.6605876393110444E-2</c:v>
                </c:pt>
                <c:pt idx="854">
                  <c:v>4.6605876393110444E-2</c:v>
                </c:pt>
                <c:pt idx="855">
                  <c:v>4.6605876393110444E-2</c:v>
                </c:pt>
                <c:pt idx="856">
                  <c:v>4.6605876393110444E-2</c:v>
                </c:pt>
                <c:pt idx="857">
                  <c:v>4.6605876393110444E-2</c:v>
                </c:pt>
                <c:pt idx="858">
                  <c:v>4.6605876393110444E-2</c:v>
                </c:pt>
                <c:pt idx="859">
                  <c:v>4.6605876393110444E-2</c:v>
                </c:pt>
                <c:pt idx="860">
                  <c:v>4.6605876393110444E-2</c:v>
                </c:pt>
                <c:pt idx="861">
                  <c:v>4.6605876393110444E-2</c:v>
                </c:pt>
                <c:pt idx="862">
                  <c:v>4.6605876393110444E-2</c:v>
                </c:pt>
                <c:pt idx="863">
                  <c:v>4.6605876393110444E-2</c:v>
                </c:pt>
                <c:pt idx="864">
                  <c:v>4.6605876393110444E-2</c:v>
                </c:pt>
                <c:pt idx="865">
                  <c:v>4.6605876393110444E-2</c:v>
                </c:pt>
                <c:pt idx="866">
                  <c:v>4.6605876393110444E-2</c:v>
                </c:pt>
                <c:pt idx="867">
                  <c:v>4.6605876393110444E-2</c:v>
                </c:pt>
                <c:pt idx="868">
                  <c:v>4.6605876393110444E-2</c:v>
                </c:pt>
                <c:pt idx="869">
                  <c:v>4.6605876393110444E-2</c:v>
                </c:pt>
                <c:pt idx="870">
                  <c:v>4.6605876393110444E-2</c:v>
                </c:pt>
                <c:pt idx="871">
                  <c:v>4.6605876393110444E-2</c:v>
                </c:pt>
                <c:pt idx="872">
                  <c:v>4.6605876393110444E-2</c:v>
                </c:pt>
                <c:pt idx="873">
                  <c:v>4.6605876393110444E-2</c:v>
                </c:pt>
                <c:pt idx="874">
                  <c:v>4.6605876393110444E-2</c:v>
                </c:pt>
                <c:pt idx="875">
                  <c:v>4.6605876393110444E-2</c:v>
                </c:pt>
                <c:pt idx="876">
                  <c:v>4.6605876393110444E-2</c:v>
                </c:pt>
                <c:pt idx="877">
                  <c:v>4.6605876393110444E-2</c:v>
                </c:pt>
                <c:pt idx="878">
                  <c:v>4.6605876393110444E-2</c:v>
                </c:pt>
                <c:pt idx="879">
                  <c:v>4.6605876393110444E-2</c:v>
                </c:pt>
                <c:pt idx="880">
                  <c:v>4.6605876393110444E-2</c:v>
                </c:pt>
                <c:pt idx="881">
                  <c:v>4.6605876393110444E-2</c:v>
                </c:pt>
                <c:pt idx="882">
                  <c:v>4.6605876393110444E-2</c:v>
                </c:pt>
                <c:pt idx="883">
                  <c:v>4.6605876393110444E-2</c:v>
                </c:pt>
                <c:pt idx="884">
                  <c:v>4.6605876393110444E-2</c:v>
                </c:pt>
                <c:pt idx="885">
                  <c:v>4.6605876393110444E-2</c:v>
                </c:pt>
                <c:pt idx="886">
                  <c:v>4.6605876393110444E-2</c:v>
                </c:pt>
                <c:pt idx="887">
                  <c:v>4.6605876393110444E-2</c:v>
                </c:pt>
                <c:pt idx="888">
                  <c:v>4.6605876393110444E-2</c:v>
                </c:pt>
                <c:pt idx="889">
                  <c:v>4.6605876393110444E-2</c:v>
                </c:pt>
                <c:pt idx="890">
                  <c:v>4.6605876393110444E-2</c:v>
                </c:pt>
                <c:pt idx="891">
                  <c:v>4.6605876393110444E-2</c:v>
                </c:pt>
                <c:pt idx="892">
                  <c:v>4.6605876393110444E-2</c:v>
                </c:pt>
                <c:pt idx="893">
                  <c:v>4.6605876393110444E-2</c:v>
                </c:pt>
                <c:pt idx="894">
                  <c:v>4.6605876393110444E-2</c:v>
                </c:pt>
                <c:pt idx="895">
                  <c:v>4.6605876393110444E-2</c:v>
                </c:pt>
                <c:pt idx="896">
                  <c:v>4.6605876393110444E-2</c:v>
                </c:pt>
                <c:pt idx="897">
                  <c:v>4.6605876393110444E-2</c:v>
                </c:pt>
                <c:pt idx="898">
                  <c:v>4.6605876393110444E-2</c:v>
                </c:pt>
                <c:pt idx="899">
                  <c:v>4.6605876393110444E-2</c:v>
                </c:pt>
                <c:pt idx="900">
                  <c:v>4.6605876393110444E-2</c:v>
                </c:pt>
                <c:pt idx="901">
                  <c:v>4.6605876393110444E-2</c:v>
                </c:pt>
                <c:pt idx="902">
                  <c:v>4.6605876393110444E-2</c:v>
                </c:pt>
                <c:pt idx="903">
                  <c:v>4.6605876393110444E-2</c:v>
                </c:pt>
                <c:pt idx="904">
                  <c:v>4.6605876393110444E-2</c:v>
                </c:pt>
                <c:pt idx="905">
                  <c:v>4.6605876393110444E-2</c:v>
                </c:pt>
                <c:pt idx="906">
                  <c:v>4.6605876393110444E-2</c:v>
                </c:pt>
                <c:pt idx="907">
                  <c:v>4.6605876393110444E-2</c:v>
                </c:pt>
                <c:pt idx="908">
                  <c:v>4.6605876393110444E-2</c:v>
                </c:pt>
                <c:pt idx="909">
                  <c:v>4.6605876393110444E-2</c:v>
                </c:pt>
                <c:pt idx="910">
                  <c:v>4.6605876393110444E-2</c:v>
                </c:pt>
                <c:pt idx="911">
                  <c:v>4.6605876393110444E-2</c:v>
                </c:pt>
                <c:pt idx="912">
                  <c:v>4.6605876393110444E-2</c:v>
                </c:pt>
                <c:pt idx="913">
                  <c:v>4.6605876393110444E-2</c:v>
                </c:pt>
                <c:pt idx="914">
                  <c:v>4.6605876393110444E-2</c:v>
                </c:pt>
                <c:pt idx="915">
                  <c:v>4.6605876393110444E-2</c:v>
                </c:pt>
                <c:pt idx="916">
                  <c:v>4.6605876393110444E-2</c:v>
                </c:pt>
                <c:pt idx="917">
                  <c:v>4.6605876393110444E-2</c:v>
                </c:pt>
                <c:pt idx="918">
                  <c:v>4.6605876393110444E-2</c:v>
                </c:pt>
                <c:pt idx="919">
                  <c:v>4.6605876393110444E-2</c:v>
                </c:pt>
                <c:pt idx="920">
                  <c:v>4.6605876393110444E-2</c:v>
                </c:pt>
                <c:pt idx="921">
                  <c:v>4.7112462006079034E-2</c:v>
                </c:pt>
                <c:pt idx="922">
                  <c:v>4.7112462006079034E-2</c:v>
                </c:pt>
                <c:pt idx="923">
                  <c:v>4.7112462006079034E-2</c:v>
                </c:pt>
                <c:pt idx="924">
                  <c:v>4.7112462006079034E-2</c:v>
                </c:pt>
                <c:pt idx="925">
                  <c:v>4.7112462006079034E-2</c:v>
                </c:pt>
                <c:pt idx="926">
                  <c:v>4.7112462006079034E-2</c:v>
                </c:pt>
                <c:pt idx="927">
                  <c:v>4.7112462006079034E-2</c:v>
                </c:pt>
                <c:pt idx="928">
                  <c:v>4.7112462006079034E-2</c:v>
                </c:pt>
                <c:pt idx="929">
                  <c:v>4.7112462006079034E-2</c:v>
                </c:pt>
                <c:pt idx="930">
                  <c:v>4.7112462006079034E-2</c:v>
                </c:pt>
                <c:pt idx="931">
                  <c:v>4.7112462006079034E-2</c:v>
                </c:pt>
                <c:pt idx="932">
                  <c:v>4.7112462006079034E-2</c:v>
                </c:pt>
                <c:pt idx="933">
                  <c:v>4.7112462006079034E-2</c:v>
                </c:pt>
                <c:pt idx="934">
                  <c:v>4.7112462006079034E-2</c:v>
                </c:pt>
                <c:pt idx="935">
                  <c:v>4.7112462006079034E-2</c:v>
                </c:pt>
                <c:pt idx="936">
                  <c:v>4.7112462006079034E-2</c:v>
                </c:pt>
                <c:pt idx="937">
                  <c:v>4.7112462006079034E-2</c:v>
                </c:pt>
                <c:pt idx="938">
                  <c:v>4.7112462006079034E-2</c:v>
                </c:pt>
                <c:pt idx="939">
                  <c:v>4.7112462006079034E-2</c:v>
                </c:pt>
                <c:pt idx="940">
                  <c:v>4.7112462006079034E-2</c:v>
                </c:pt>
                <c:pt idx="941">
                  <c:v>4.7112462006079034E-2</c:v>
                </c:pt>
                <c:pt idx="942">
                  <c:v>4.7112462006079034E-2</c:v>
                </c:pt>
                <c:pt idx="943">
                  <c:v>4.7112462006079034E-2</c:v>
                </c:pt>
                <c:pt idx="944">
                  <c:v>4.7112462006079034E-2</c:v>
                </c:pt>
                <c:pt idx="945">
                  <c:v>4.7112462006079034E-2</c:v>
                </c:pt>
                <c:pt idx="946">
                  <c:v>4.7112462006079034E-2</c:v>
                </c:pt>
                <c:pt idx="947">
                  <c:v>4.7112462006079034E-2</c:v>
                </c:pt>
                <c:pt idx="948">
                  <c:v>4.7112462006079034E-2</c:v>
                </c:pt>
                <c:pt idx="949">
                  <c:v>4.7112462006079034E-2</c:v>
                </c:pt>
                <c:pt idx="950">
                  <c:v>4.7112462006079034E-2</c:v>
                </c:pt>
                <c:pt idx="951">
                  <c:v>4.7112462006079034E-2</c:v>
                </c:pt>
                <c:pt idx="952">
                  <c:v>4.7112462006079034E-2</c:v>
                </c:pt>
                <c:pt idx="953">
                  <c:v>4.7112462006079034E-2</c:v>
                </c:pt>
                <c:pt idx="954">
                  <c:v>4.7112462006079034E-2</c:v>
                </c:pt>
                <c:pt idx="955">
                  <c:v>4.7112462006079034E-2</c:v>
                </c:pt>
                <c:pt idx="956">
                  <c:v>4.7112462006079034E-2</c:v>
                </c:pt>
                <c:pt idx="957">
                  <c:v>4.7112462006079034E-2</c:v>
                </c:pt>
                <c:pt idx="958">
                  <c:v>4.7112462006079034E-2</c:v>
                </c:pt>
                <c:pt idx="959">
                  <c:v>4.7112462006079034E-2</c:v>
                </c:pt>
                <c:pt idx="960">
                  <c:v>4.7112462006079034E-2</c:v>
                </c:pt>
                <c:pt idx="961">
                  <c:v>4.7112462006079034E-2</c:v>
                </c:pt>
                <c:pt idx="962">
                  <c:v>4.7112462006079034E-2</c:v>
                </c:pt>
                <c:pt idx="963">
                  <c:v>4.7112462006079034E-2</c:v>
                </c:pt>
                <c:pt idx="964">
                  <c:v>4.7112462006079034E-2</c:v>
                </c:pt>
                <c:pt idx="965">
                  <c:v>4.7112462006079034E-2</c:v>
                </c:pt>
                <c:pt idx="966">
                  <c:v>4.7112462006079034E-2</c:v>
                </c:pt>
                <c:pt idx="967">
                  <c:v>4.7112462006079034E-2</c:v>
                </c:pt>
                <c:pt idx="968">
                  <c:v>4.7112462006079034E-2</c:v>
                </c:pt>
                <c:pt idx="969">
                  <c:v>4.7112462006079034E-2</c:v>
                </c:pt>
                <c:pt idx="970">
                  <c:v>4.7112462006079034E-2</c:v>
                </c:pt>
                <c:pt idx="971">
                  <c:v>4.7112462006079034E-2</c:v>
                </c:pt>
                <c:pt idx="972">
                  <c:v>4.7112462006079034E-2</c:v>
                </c:pt>
                <c:pt idx="973">
                  <c:v>4.7112462006079034E-2</c:v>
                </c:pt>
                <c:pt idx="974">
                  <c:v>4.7112462006079034E-2</c:v>
                </c:pt>
                <c:pt idx="975">
                  <c:v>4.7112462006079034E-2</c:v>
                </c:pt>
                <c:pt idx="976">
                  <c:v>4.7112462006079034E-2</c:v>
                </c:pt>
                <c:pt idx="977">
                  <c:v>4.7112462006079034E-2</c:v>
                </c:pt>
                <c:pt idx="978">
                  <c:v>4.7619047619047623E-2</c:v>
                </c:pt>
                <c:pt idx="979">
                  <c:v>4.7619047619047623E-2</c:v>
                </c:pt>
                <c:pt idx="980">
                  <c:v>4.7619047619047623E-2</c:v>
                </c:pt>
                <c:pt idx="981">
                  <c:v>4.7619047619047623E-2</c:v>
                </c:pt>
                <c:pt idx="982">
                  <c:v>4.7619047619047623E-2</c:v>
                </c:pt>
                <c:pt idx="983">
                  <c:v>4.7619047619047623E-2</c:v>
                </c:pt>
                <c:pt idx="984">
                  <c:v>4.7619047619047623E-2</c:v>
                </c:pt>
                <c:pt idx="985">
                  <c:v>4.7619047619047623E-2</c:v>
                </c:pt>
                <c:pt idx="986">
                  <c:v>4.7619047619047623E-2</c:v>
                </c:pt>
                <c:pt idx="987">
                  <c:v>4.7619047619047623E-2</c:v>
                </c:pt>
                <c:pt idx="988">
                  <c:v>4.7619047619047623E-2</c:v>
                </c:pt>
                <c:pt idx="989">
                  <c:v>4.7619047619047623E-2</c:v>
                </c:pt>
                <c:pt idx="990">
                  <c:v>4.7619047619047623E-2</c:v>
                </c:pt>
                <c:pt idx="991">
                  <c:v>4.7619047619047623E-2</c:v>
                </c:pt>
                <c:pt idx="992">
                  <c:v>4.7619047619047623E-2</c:v>
                </c:pt>
                <c:pt idx="993">
                  <c:v>4.7619047619047623E-2</c:v>
                </c:pt>
                <c:pt idx="994">
                  <c:v>4.7619047619047623E-2</c:v>
                </c:pt>
                <c:pt idx="995">
                  <c:v>4.7619047619047623E-2</c:v>
                </c:pt>
                <c:pt idx="996">
                  <c:v>4.7619047619047623E-2</c:v>
                </c:pt>
                <c:pt idx="997">
                  <c:v>4.7619047619047623E-2</c:v>
                </c:pt>
                <c:pt idx="998">
                  <c:v>4.7619047619047623E-2</c:v>
                </c:pt>
                <c:pt idx="999">
                  <c:v>4.7619047619047623E-2</c:v>
                </c:pt>
                <c:pt idx="1000">
                  <c:v>4.7619047619047623E-2</c:v>
                </c:pt>
                <c:pt idx="1001">
                  <c:v>4.7619047619047623E-2</c:v>
                </c:pt>
                <c:pt idx="1002">
                  <c:v>4.7619047619047623E-2</c:v>
                </c:pt>
                <c:pt idx="1003">
                  <c:v>4.7619047619047623E-2</c:v>
                </c:pt>
                <c:pt idx="1004">
                  <c:v>4.7619047619047623E-2</c:v>
                </c:pt>
                <c:pt idx="1005">
                  <c:v>4.7619047619047623E-2</c:v>
                </c:pt>
                <c:pt idx="1006">
                  <c:v>4.7619047619047623E-2</c:v>
                </c:pt>
                <c:pt idx="1007">
                  <c:v>4.7619047619047623E-2</c:v>
                </c:pt>
                <c:pt idx="1008">
                  <c:v>4.7619047619047623E-2</c:v>
                </c:pt>
                <c:pt idx="1009">
                  <c:v>4.7619047619047623E-2</c:v>
                </c:pt>
                <c:pt idx="1010">
                  <c:v>4.7619047619047623E-2</c:v>
                </c:pt>
                <c:pt idx="1011">
                  <c:v>4.7619047619047623E-2</c:v>
                </c:pt>
                <c:pt idx="1012">
                  <c:v>4.7619047619047623E-2</c:v>
                </c:pt>
                <c:pt idx="1013">
                  <c:v>4.7619047619047623E-2</c:v>
                </c:pt>
                <c:pt idx="1014">
                  <c:v>4.7619047619047623E-2</c:v>
                </c:pt>
                <c:pt idx="1015">
                  <c:v>4.8125633232016213E-2</c:v>
                </c:pt>
                <c:pt idx="1016">
                  <c:v>4.8125633232016213E-2</c:v>
                </c:pt>
                <c:pt idx="1017">
                  <c:v>4.8125633232016213E-2</c:v>
                </c:pt>
                <c:pt idx="1018">
                  <c:v>4.8125633232016213E-2</c:v>
                </c:pt>
                <c:pt idx="1019">
                  <c:v>4.8125633232016213E-2</c:v>
                </c:pt>
                <c:pt idx="1020">
                  <c:v>4.8125633232016213E-2</c:v>
                </c:pt>
                <c:pt idx="1021">
                  <c:v>4.8125633232016213E-2</c:v>
                </c:pt>
                <c:pt idx="1022">
                  <c:v>4.8125633232016213E-2</c:v>
                </c:pt>
                <c:pt idx="1023">
                  <c:v>4.8125633232016213E-2</c:v>
                </c:pt>
                <c:pt idx="1024">
                  <c:v>4.8125633232016213E-2</c:v>
                </c:pt>
                <c:pt idx="1025">
                  <c:v>4.8125633232016213E-2</c:v>
                </c:pt>
                <c:pt idx="1026">
                  <c:v>4.8125633232016213E-2</c:v>
                </c:pt>
                <c:pt idx="1027">
                  <c:v>4.8125633232016213E-2</c:v>
                </c:pt>
                <c:pt idx="1028">
                  <c:v>4.8125633232016213E-2</c:v>
                </c:pt>
                <c:pt idx="1029">
                  <c:v>4.8125633232016213E-2</c:v>
                </c:pt>
                <c:pt idx="1030">
                  <c:v>4.8125633232016213E-2</c:v>
                </c:pt>
                <c:pt idx="1031">
                  <c:v>4.8125633232016213E-2</c:v>
                </c:pt>
                <c:pt idx="1032">
                  <c:v>4.8125633232016213E-2</c:v>
                </c:pt>
                <c:pt idx="1033">
                  <c:v>4.8125633232016213E-2</c:v>
                </c:pt>
                <c:pt idx="1034">
                  <c:v>4.8125633232016213E-2</c:v>
                </c:pt>
                <c:pt idx="1035">
                  <c:v>4.8125633232016213E-2</c:v>
                </c:pt>
                <c:pt idx="1036">
                  <c:v>4.8125633232016213E-2</c:v>
                </c:pt>
                <c:pt idx="1037">
                  <c:v>4.8125633232016213E-2</c:v>
                </c:pt>
                <c:pt idx="1038">
                  <c:v>4.8125633232016213E-2</c:v>
                </c:pt>
                <c:pt idx="1039">
                  <c:v>4.8125633232016213E-2</c:v>
                </c:pt>
                <c:pt idx="1040">
                  <c:v>4.8125633232016213E-2</c:v>
                </c:pt>
                <c:pt idx="1041">
                  <c:v>4.8125633232016213E-2</c:v>
                </c:pt>
                <c:pt idx="1042">
                  <c:v>4.8125633232016213E-2</c:v>
                </c:pt>
                <c:pt idx="1043">
                  <c:v>4.8125633232016213E-2</c:v>
                </c:pt>
                <c:pt idx="1044">
                  <c:v>4.8125633232016213E-2</c:v>
                </c:pt>
                <c:pt idx="1045">
                  <c:v>4.8125633232016213E-2</c:v>
                </c:pt>
                <c:pt idx="1046">
                  <c:v>4.8125633232016213E-2</c:v>
                </c:pt>
                <c:pt idx="1047">
                  <c:v>4.8125633232016213E-2</c:v>
                </c:pt>
                <c:pt idx="1048">
                  <c:v>4.8125633232016213E-2</c:v>
                </c:pt>
                <c:pt idx="1049">
                  <c:v>4.8125633232016213E-2</c:v>
                </c:pt>
                <c:pt idx="1050">
                  <c:v>4.8632218844984802E-2</c:v>
                </c:pt>
                <c:pt idx="1051">
                  <c:v>4.8632218844984802E-2</c:v>
                </c:pt>
                <c:pt idx="1052">
                  <c:v>4.8632218844984802E-2</c:v>
                </c:pt>
                <c:pt idx="1053">
                  <c:v>4.8632218844984802E-2</c:v>
                </c:pt>
                <c:pt idx="1054">
                  <c:v>4.8632218844984802E-2</c:v>
                </c:pt>
                <c:pt idx="1055">
                  <c:v>4.8632218844984802E-2</c:v>
                </c:pt>
                <c:pt idx="1056">
                  <c:v>4.8632218844984802E-2</c:v>
                </c:pt>
                <c:pt idx="1057">
                  <c:v>4.8632218844984802E-2</c:v>
                </c:pt>
                <c:pt idx="1058">
                  <c:v>4.8632218844984802E-2</c:v>
                </c:pt>
                <c:pt idx="1059">
                  <c:v>4.8632218844984802E-2</c:v>
                </c:pt>
                <c:pt idx="1060">
                  <c:v>4.8632218844984802E-2</c:v>
                </c:pt>
                <c:pt idx="1061">
                  <c:v>4.8632218844984802E-2</c:v>
                </c:pt>
                <c:pt idx="1062">
                  <c:v>4.8632218844984802E-2</c:v>
                </c:pt>
                <c:pt idx="1063">
                  <c:v>4.8632218844984802E-2</c:v>
                </c:pt>
                <c:pt idx="1064">
                  <c:v>4.8632218844984802E-2</c:v>
                </c:pt>
                <c:pt idx="1065">
                  <c:v>4.8632218844984802E-2</c:v>
                </c:pt>
                <c:pt idx="1066">
                  <c:v>4.8632218844984802E-2</c:v>
                </c:pt>
                <c:pt idx="1067">
                  <c:v>4.8632218844984802E-2</c:v>
                </c:pt>
                <c:pt idx="1068">
                  <c:v>4.8632218844984802E-2</c:v>
                </c:pt>
                <c:pt idx="1069">
                  <c:v>4.8632218844984802E-2</c:v>
                </c:pt>
                <c:pt idx="1070">
                  <c:v>4.8632218844984802E-2</c:v>
                </c:pt>
                <c:pt idx="1071">
                  <c:v>4.8632218844984802E-2</c:v>
                </c:pt>
                <c:pt idx="1072">
                  <c:v>4.9138804457953399E-2</c:v>
                </c:pt>
                <c:pt idx="1073">
                  <c:v>4.9138804457953399E-2</c:v>
                </c:pt>
                <c:pt idx="1074">
                  <c:v>4.9138804457953399E-2</c:v>
                </c:pt>
                <c:pt idx="1075">
                  <c:v>4.9138804457953399E-2</c:v>
                </c:pt>
                <c:pt idx="1076">
                  <c:v>4.9138804457953399E-2</c:v>
                </c:pt>
                <c:pt idx="1077">
                  <c:v>4.9138804457953399E-2</c:v>
                </c:pt>
                <c:pt idx="1078">
                  <c:v>4.9138804457953399E-2</c:v>
                </c:pt>
                <c:pt idx="1079">
                  <c:v>4.9138804457953399E-2</c:v>
                </c:pt>
                <c:pt idx="1080">
                  <c:v>4.9138804457953399E-2</c:v>
                </c:pt>
                <c:pt idx="1081">
                  <c:v>4.9138804457953399E-2</c:v>
                </c:pt>
                <c:pt idx="1082">
                  <c:v>4.9138804457953399E-2</c:v>
                </c:pt>
                <c:pt idx="1083">
                  <c:v>4.9138804457953399E-2</c:v>
                </c:pt>
                <c:pt idx="1084">
                  <c:v>4.9138804457953399E-2</c:v>
                </c:pt>
                <c:pt idx="1085">
                  <c:v>4.9138804457953399E-2</c:v>
                </c:pt>
                <c:pt idx="1086">
                  <c:v>4.9138804457953399E-2</c:v>
                </c:pt>
                <c:pt idx="1087">
                  <c:v>4.9138804457953399E-2</c:v>
                </c:pt>
                <c:pt idx="1088">
                  <c:v>4.9138804457953399E-2</c:v>
                </c:pt>
                <c:pt idx="1089">
                  <c:v>4.9138804457953399E-2</c:v>
                </c:pt>
                <c:pt idx="1090">
                  <c:v>4.9138804457953399E-2</c:v>
                </c:pt>
                <c:pt idx="1091">
                  <c:v>4.9138804457953399E-2</c:v>
                </c:pt>
                <c:pt idx="1092">
                  <c:v>4.9138804457953399E-2</c:v>
                </c:pt>
                <c:pt idx="1093">
                  <c:v>4.9138804457953399E-2</c:v>
                </c:pt>
                <c:pt idx="1094">
                  <c:v>4.9138804457953399E-2</c:v>
                </c:pt>
                <c:pt idx="1095">
                  <c:v>4.9138804457953399E-2</c:v>
                </c:pt>
                <c:pt idx="1096">
                  <c:v>4.9138804457953399E-2</c:v>
                </c:pt>
                <c:pt idx="1097">
                  <c:v>4.9138804457953399E-2</c:v>
                </c:pt>
                <c:pt idx="1098">
                  <c:v>4.9138804457953399E-2</c:v>
                </c:pt>
                <c:pt idx="1099">
                  <c:v>4.9138804457953399E-2</c:v>
                </c:pt>
                <c:pt idx="1100">
                  <c:v>4.9138804457953399E-2</c:v>
                </c:pt>
                <c:pt idx="1101">
                  <c:v>4.9138804457953399E-2</c:v>
                </c:pt>
                <c:pt idx="1102">
                  <c:v>4.9138804457953399E-2</c:v>
                </c:pt>
                <c:pt idx="1103">
                  <c:v>4.9645390070921988E-2</c:v>
                </c:pt>
                <c:pt idx="1104">
                  <c:v>4.9645390070921988E-2</c:v>
                </c:pt>
                <c:pt idx="1105">
                  <c:v>4.9645390070921988E-2</c:v>
                </c:pt>
                <c:pt idx="1106">
                  <c:v>4.9645390070921988E-2</c:v>
                </c:pt>
                <c:pt idx="1107">
                  <c:v>4.9645390070921988E-2</c:v>
                </c:pt>
                <c:pt idx="1108">
                  <c:v>4.9645390070921988E-2</c:v>
                </c:pt>
                <c:pt idx="1109">
                  <c:v>4.9645390070921988E-2</c:v>
                </c:pt>
                <c:pt idx="1110">
                  <c:v>4.9645390070921988E-2</c:v>
                </c:pt>
                <c:pt idx="1111">
                  <c:v>4.9645390070921988E-2</c:v>
                </c:pt>
                <c:pt idx="1112">
                  <c:v>4.9645390070921988E-2</c:v>
                </c:pt>
                <c:pt idx="1113">
                  <c:v>4.9645390070921988E-2</c:v>
                </c:pt>
                <c:pt idx="1114">
                  <c:v>4.9645390070921988E-2</c:v>
                </c:pt>
                <c:pt idx="1115">
                  <c:v>4.9645390070921988E-2</c:v>
                </c:pt>
                <c:pt idx="1116">
                  <c:v>4.9645390070921988E-2</c:v>
                </c:pt>
                <c:pt idx="1117">
                  <c:v>4.9645390070921988E-2</c:v>
                </c:pt>
                <c:pt idx="1118">
                  <c:v>4.9645390070921988E-2</c:v>
                </c:pt>
              </c:numCache>
            </c:numRef>
          </c:xVal>
          <c:yVal>
            <c:numRef>
              <c:f>'[1]CURE, Residuals'!$Y$2518:$Y$3636</c:f>
              <c:numCache>
                <c:formatCode>General</c:formatCode>
                <c:ptCount val="1119"/>
                <c:pt idx="0">
                  <c:v>118.51866541388476</c:v>
                </c:pt>
                <c:pt idx="1">
                  <c:v>118.05456899597112</c:v>
                </c:pt>
                <c:pt idx="2">
                  <c:v>117.69698904762998</c:v>
                </c:pt>
                <c:pt idx="3">
                  <c:v>119.05431651257764</c:v>
                </c:pt>
                <c:pt idx="4">
                  <c:v>120.53800394616462</c:v>
                </c:pt>
                <c:pt idx="5">
                  <c:v>119.62396243722367</c:v>
                </c:pt>
                <c:pt idx="6">
                  <c:v>119.43969738375677</c:v>
                </c:pt>
                <c:pt idx="7">
                  <c:v>118.95308721817696</c:v>
                </c:pt>
                <c:pt idx="8">
                  <c:v>120.02113978532618</c:v>
                </c:pt>
                <c:pt idx="9">
                  <c:v>119.89027055218823</c:v>
                </c:pt>
                <c:pt idx="10">
                  <c:v>120.90415781019448</c:v>
                </c:pt>
                <c:pt idx="11">
                  <c:v>121.85334429997556</c:v>
                </c:pt>
                <c:pt idx="12">
                  <c:v>123.06232778143358</c:v>
                </c:pt>
                <c:pt idx="13">
                  <c:v>121.77410792779453</c:v>
                </c:pt>
                <c:pt idx="14">
                  <c:v>117.20146219000816</c:v>
                </c:pt>
                <c:pt idx="15">
                  <c:v>117.28133012664981</c:v>
                </c:pt>
                <c:pt idx="16">
                  <c:v>113.47889955068453</c:v>
                </c:pt>
                <c:pt idx="17">
                  <c:v>119.50623522643313</c:v>
                </c:pt>
                <c:pt idx="18">
                  <c:v>120.36885380021731</c:v>
                </c:pt>
                <c:pt idx="19">
                  <c:v>116.43951319262662</c:v>
                </c:pt>
                <c:pt idx="20">
                  <c:v>115.70854676784799</c:v>
                </c:pt>
                <c:pt idx="21">
                  <c:v>117.46221549320609</c:v>
                </c:pt>
                <c:pt idx="22">
                  <c:v>118.95121756323491</c:v>
                </c:pt>
                <c:pt idx="23">
                  <c:v>118.47929327094818</c:v>
                </c:pt>
                <c:pt idx="24">
                  <c:v>121.50998741889208</c:v>
                </c:pt>
                <c:pt idx="25">
                  <c:v>121.12237542961068</c:v>
                </c:pt>
                <c:pt idx="26">
                  <c:v>123.68187111142939</c:v>
                </c:pt>
                <c:pt idx="27">
                  <c:v>124.04202549608866</c:v>
                </c:pt>
                <c:pt idx="28">
                  <c:v>124.98858082074972</c:v>
                </c:pt>
                <c:pt idx="29">
                  <c:v>123.89971171773975</c:v>
                </c:pt>
                <c:pt idx="30">
                  <c:v>122.81038807916357</c:v>
                </c:pt>
                <c:pt idx="31">
                  <c:v>124.36307500139363</c:v>
                </c:pt>
                <c:pt idx="32">
                  <c:v>125.66368594772329</c:v>
                </c:pt>
                <c:pt idx="33">
                  <c:v>127.50599260543484</c:v>
                </c:pt>
                <c:pt idx="34">
                  <c:v>126.16195388679293</c:v>
                </c:pt>
                <c:pt idx="35">
                  <c:v>128.81121212447738</c:v>
                </c:pt>
                <c:pt idx="36">
                  <c:v>129.94427330021261</c:v>
                </c:pt>
                <c:pt idx="37">
                  <c:v>126.72975961802732</c:v>
                </c:pt>
                <c:pt idx="38">
                  <c:v>135.15712345068607</c:v>
                </c:pt>
                <c:pt idx="39">
                  <c:v>138.93584674783477</c:v>
                </c:pt>
                <c:pt idx="40">
                  <c:v>138.72638120176086</c:v>
                </c:pt>
                <c:pt idx="41">
                  <c:v>135.12042219344497</c:v>
                </c:pt>
                <c:pt idx="42">
                  <c:v>133.22565947708389</c:v>
                </c:pt>
                <c:pt idx="43">
                  <c:v>131.69782810229333</c:v>
                </c:pt>
                <c:pt idx="44">
                  <c:v>132.27234536943655</c:v>
                </c:pt>
                <c:pt idx="45">
                  <c:v>133.25972209929111</c:v>
                </c:pt>
                <c:pt idx="46">
                  <c:v>133.90658047986904</c:v>
                </c:pt>
                <c:pt idx="47">
                  <c:v>133.54478364152038</c:v>
                </c:pt>
                <c:pt idx="48">
                  <c:v>132.92949038935018</c:v>
                </c:pt>
                <c:pt idx="49">
                  <c:v>132.44168600699959</c:v>
                </c:pt>
                <c:pt idx="50">
                  <c:v>134.55115863243327</c:v>
                </c:pt>
                <c:pt idx="51">
                  <c:v>134.2393939198038</c:v>
                </c:pt>
                <c:pt idx="52">
                  <c:v>133.36854908269751</c:v>
                </c:pt>
                <c:pt idx="53">
                  <c:v>133.27876746699735</c:v>
                </c:pt>
                <c:pt idx="54">
                  <c:v>132.18518739192129</c:v>
                </c:pt>
                <c:pt idx="55">
                  <c:v>133.59024396864174</c:v>
                </c:pt>
                <c:pt idx="56">
                  <c:v>133.35108318614982</c:v>
                </c:pt>
                <c:pt idx="57">
                  <c:v>134.00456064852682</c:v>
                </c:pt>
                <c:pt idx="58">
                  <c:v>139.34599749228823</c:v>
                </c:pt>
                <c:pt idx="59">
                  <c:v>139.48099615831686</c:v>
                </c:pt>
                <c:pt idx="60">
                  <c:v>140.16347423241638</c:v>
                </c:pt>
                <c:pt idx="61">
                  <c:v>137.19629623987998</c:v>
                </c:pt>
                <c:pt idx="62">
                  <c:v>133.04651057484759</c:v>
                </c:pt>
                <c:pt idx="63">
                  <c:v>131.34071045701555</c:v>
                </c:pt>
                <c:pt idx="64">
                  <c:v>131.34785413612079</c:v>
                </c:pt>
                <c:pt idx="65">
                  <c:v>125.42348036893725</c:v>
                </c:pt>
                <c:pt idx="66">
                  <c:v>128.19930911833188</c:v>
                </c:pt>
                <c:pt idx="67">
                  <c:v>126.36996709947482</c:v>
                </c:pt>
                <c:pt idx="68">
                  <c:v>126.01575632093083</c:v>
                </c:pt>
                <c:pt idx="69">
                  <c:v>125.65744541949066</c:v>
                </c:pt>
                <c:pt idx="70">
                  <c:v>128.67749932808707</c:v>
                </c:pt>
                <c:pt idx="71">
                  <c:v>127.09871912965818</c:v>
                </c:pt>
                <c:pt idx="72">
                  <c:v>126.27541008746144</c:v>
                </c:pt>
                <c:pt idx="73">
                  <c:v>125.5323253667128</c:v>
                </c:pt>
                <c:pt idx="74">
                  <c:v>126.42761012737175</c:v>
                </c:pt>
                <c:pt idx="75">
                  <c:v>126.46648142555038</c:v>
                </c:pt>
                <c:pt idx="76">
                  <c:v>127.17865415974418</c:v>
                </c:pt>
                <c:pt idx="77">
                  <c:v>125.30751283830907</c:v>
                </c:pt>
                <c:pt idx="78">
                  <c:v>124.94540317811673</c:v>
                </c:pt>
                <c:pt idx="79">
                  <c:v>124.48226826649548</c:v>
                </c:pt>
                <c:pt idx="80">
                  <c:v>125.1136570429461</c:v>
                </c:pt>
                <c:pt idx="81">
                  <c:v>125.45875177905928</c:v>
                </c:pt>
                <c:pt idx="82">
                  <c:v>125.77735282216496</c:v>
                </c:pt>
                <c:pt idx="83">
                  <c:v>126.68046180549953</c:v>
                </c:pt>
                <c:pt idx="84">
                  <c:v>125.86888820822251</c:v>
                </c:pt>
                <c:pt idx="85">
                  <c:v>125.92630623869861</c:v>
                </c:pt>
                <c:pt idx="86">
                  <c:v>125.17491751328656</c:v>
                </c:pt>
                <c:pt idx="87">
                  <c:v>123.91652950579727</c:v>
                </c:pt>
                <c:pt idx="88">
                  <c:v>124.37027658366009</c:v>
                </c:pt>
                <c:pt idx="89">
                  <c:v>122.91985894895454</c:v>
                </c:pt>
                <c:pt idx="90">
                  <c:v>125.47520396482489</c:v>
                </c:pt>
                <c:pt idx="91">
                  <c:v>127.59419848602479</c:v>
                </c:pt>
                <c:pt idx="92">
                  <c:v>128.89298956019968</c:v>
                </c:pt>
                <c:pt idx="93">
                  <c:v>134.55818027984657</c:v>
                </c:pt>
                <c:pt idx="94">
                  <c:v>135.97405949745561</c:v>
                </c:pt>
                <c:pt idx="95">
                  <c:v>139.72571444130074</c:v>
                </c:pt>
                <c:pt idx="96">
                  <c:v>156.8450928363728</c:v>
                </c:pt>
                <c:pt idx="97">
                  <c:v>150.10485534807822</c:v>
                </c:pt>
                <c:pt idx="98">
                  <c:v>148.44911747980967</c:v>
                </c:pt>
                <c:pt idx="99">
                  <c:v>147.61858267430759</c:v>
                </c:pt>
                <c:pt idx="100">
                  <c:v>137.23298217260319</c:v>
                </c:pt>
                <c:pt idx="101">
                  <c:v>137.04989643785666</c:v>
                </c:pt>
                <c:pt idx="102">
                  <c:v>137.58789500956681</c:v>
                </c:pt>
                <c:pt idx="103">
                  <c:v>138.05317397861697</c:v>
                </c:pt>
                <c:pt idx="104">
                  <c:v>139.4462320574992</c:v>
                </c:pt>
                <c:pt idx="105">
                  <c:v>139.81569039082697</c:v>
                </c:pt>
                <c:pt idx="106">
                  <c:v>139.15493559954282</c:v>
                </c:pt>
                <c:pt idx="107">
                  <c:v>138.49418080825868</c:v>
                </c:pt>
                <c:pt idx="108">
                  <c:v>138.79656374595257</c:v>
                </c:pt>
                <c:pt idx="109">
                  <c:v>138.05903077218898</c:v>
                </c:pt>
                <c:pt idx="110">
                  <c:v>137.32149779842538</c:v>
                </c:pt>
                <c:pt idx="111">
                  <c:v>136.53753761842017</c:v>
                </c:pt>
                <c:pt idx="112">
                  <c:v>136.42480079669332</c:v>
                </c:pt>
                <c:pt idx="113">
                  <c:v>135.88874892413838</c:v>
                </c:pt>
                <c:pt idx="114">
                  <c:v>135.49526765154462</c:v>
                </c:pt>
                <c:pt idx="115">
                  <c:v>136.80237628705316</c:v>
                </c:pt>
                <c:pt idx="116">
                  <c:v>137.54887314143713</c:v>
                </c:pt>
                <c:pt idx="117">
                  <c:v>137.74435571769965</c:v>
                </c:pt>
                <c:pt idx="118">
                  <c:v>143.79455314666833</c:v>
                </c:pt>
                <c:pt idx="119">
                  <c:v>139.84703181018065</c:v>
                </c:pt>
                <c:pt idx="120">
                  <c:v>122.52735085766801</c:v>
                </c:pt>
                <c:pt idx="121">
                  <c:v>125.80154195448776</c:v>
                </c:pt>
                <c:pt idx="122">
                  <c:v>125.30841610725051</c:v>
                </c:pt>
                <c:pt idx="123">
                  <c:v>125.94132005799152</c:v>
                </c:pt>
                <c:pt idx="124">
                  <c:v>124.79863940127275</c:v>
                </c:pt>
                <c:pt idx="125">
                  <c:v>124.41846064870764</c:v>
                </c:pt>
                <c:pt idx="126">
                  <c:v>123.77229617761724</c:v>
                </c:pt>
                <c:pt idx="127">
                  <c:v>123.05369757664936</c:v>
                </c:pt>
                <c:pt idx="128">
                  <c:v>122.06820692844329</c:v>
                </c:pt>
                <c:pt idx="129">
                  <c:v>120.94990683423589</c:v>
                </c:pt>
                <c:pt idx="130">
                  <c:v>122.36080886224649</c:v>
                </c:pt>
                <c:pt idx="131">
                  <c:v>122.03633920461178</c:v>
                </c:pt>
                <c:pt idx="132">
                  <c:v>121.64014797417381</c:v>
                </c:pt>
                <c:pt idx="133">
                  <c:v>122.04461969993794</c:v>
                </c:pt>
                <c:pt idx="134">
                  <c:v>121.82152444475464</c:v>
                </c:pt>
                <c:pt idx="135">
                  <c:v>121.58142912174183</c:v>
                </c:pt>
                <c:pt idx="136">
                  <c:v>119.53915504501535</c:v>
                </c:pt>
                <c:pt idx="137">
                  <c:v>120.07341207365262</c:v>
                </c:pt>
                <c:pt idx="138">
                  <c:v>120.37498850497401</c:v>
                </c:pt>
                <c:pt idx="139">
                  <c:v>118.70461782773805</c:v>
                </c:pt>
                <c:pt idx="140">
                  <c:v>118.40956674731984</c:v>
                </c:pt>
                <c:pt idx="141">
                  <c:v>119.11398401335148</c:v>
                </c:pt>
                <c:pt idx="142">
                  <c:v>115.17424073032072</c:v>
                </c:pt>
                <c:pt idx="143">
                  <c:v>109.96069897375402</c:v>
                </c:pt>
                <c:pt idx="144">
                  <c:v>109.38389027268327</c:v>
                </c:pt>
                <c:pt idx="145">
                  <c:v>118.52357223448018</c:v>
                </c:pt>
                <c:pt idx="146">
                  <c:v>118.25564347368578</c:v>
                </c:pt>
                <c:pt idx="147">
                  <c:v>118.94270339568976</c:v>
                </c:pt>
                <c:pt idx="148">
                  <c:v>118.59612242375141</c:v>
                </c:pt>
                <c:pt idx="149">
                  <c:v>118.13401532505503</c:v>
                </c:pt>
                <c:pt idx="150">
                  <c:v>117.59216260082218</c:v>
                </c:pt>
                <c:pt idx="151">
                  <c:v>118.02147965961629</c:v>
                </c:pt>
                <c:pt idx="152">
                  <c:v>117.3996750890971</c:v>
                </c:pt>
                <c:pt idx="153">
                  <c:v>116.76514581719816</c:v>
                </c:pt>
                <c:pt idx="154">
                  <c:v>116.03785374794182</c:v>
                </c:pt>
                <c:pt idx="155">
                  <c:v>115.22209505635135</c:v>
                </c:pt>
                <c:pt idx="156">
                  <c:v>113.3775098383628</c:v>
                </c:pt>
                <c:pt idx="157">
                  <c:v>113.09756911009876</c:v>
                </c:pt>
                <c:pt idx="158">
                  <c:v>112.68084958768205</c:v>
                </c:pt>
                <c:pt idx="159">
                  <c:v>112.16682431930997</c:v>
                </c:pt>
                <c:pt idx="160">
                  <c:v>111.60219515646395</c:v>
                </c:pt>
                <c:pt idx="161">
                  <c:v>111.6650613399691</c:v>
                </c:pt>
                <c:pt idx="162">
                  <c:v>113.6783204782775</c:v>
                </c:pt>
                <c:pt idx="163">
                  <c:v>117.22629806924095</c:v>
                </c:pt>
                <c:pt idx="164">
                  <c:v>117.74024259249816</c:v>
                </c:pt>
                <c:pt idx="165">
                  <c:v>117.20974882752509</c:v>
                </c:pt>
                <c:pt idx="166">
                  <c:v>115.71417576979682</c:v>
                </c:pt>
                <c:pt idx="167">
                  <c:v>122.15908424461659</c:v>
                </c:pt>
                <c:pt idx="168">
                  <c:v>121.54839094779</c:v>
                </c:pt>
                <c:pt idx="169">
                  <c:v>120.81167626016297</c:v>
                </c:pt>
                <c:pt idx="170">
                  <c:v>118.83093966090361</c:v>
                </c:pt>
                <c:pt idx="171">
                  <c:v>108.23112328994176</c:v>
                </c:pt>
                <c:pt idx="172">
                  <c:v>97.527378381368862</c:v>
                </c:pt>
                <c:pt idx="173">
                  <c:v>98.765783473808312</c:v>
                </c:pt>
                <c:pt idx="174">
                  <c:v>98.523666018125795</c:v>
                </c:pt>
                <c:pt idx="175">
                  <c:v>99.381729544079192</c:v>
                </c:pt>
                <c:pt idx="176">
                  <c:v>99.945772282664734</c:v>
                </c:pt>
                <c:pt idx="177">
                  <c:v>99.472298548093335</c:v>
                </c:pt>
                <c:pt idx="178">
                  <c:v>100.26259331732943</c:v>
                </c:pt>
                <c:pt idx="179">
                  <c:v>101.05288808656553</c:v>
                </c:pt>
                <c:pt idx="180">
                  <c:v>100.81716033784083</c:v>
                </c:pt>
                <c:pt idx="181">
                  <c:v>100.45125446815615</c:v>
                </c:pt>
                <c:pt idx="182">
                  <c:v>102.07566325824921</c:v>
                </c:pt>
                <c:pt idx="183">
                  <c:v>101.82370540525983</c:v>
                </c:pt>
                <c:pt idx="184">
                  <c:v>101.29271942172434</c:v>
                </c:pt>
                <c:pt idx="185">
                  <c:v>100.74616731774307</c:v>
                </c:pt>
                <c:pt idx="186">
                  <c:v>100.36537438582815</c:v>
                </c:pt>
                <c:pt idx="187">
                  <c:v>100.73989848233727</c:v>
                </c:pt>
                <c:pt idx="188">
                  <c:v>100.08619217857063</c:v>
                </c:pt>
                <c:pt idx="189">
                  <c:v>99.36300536195921</c:v>
                </c:pt>
                <c:pt idx="190">
                  <c:v>98.639818545347794</c:v>
                </c:pt>
                <c:pt idx="191">
                  <c:v>97.839841015980682</c:v>
                </c:pt>
                <c:pt idx="192">
                  <c:v>97.033491720721315</c:v>
                </c:pt>
                <c:pt idx="193">
                  <c:v>98.220730663587503</c:v>
                </c:pt>
                <c:pt idx="194">
                  <c:v>97.211391558648671</c:v>
                </c:pt>
                <c:pt idx="195">
                  <c:v>96.183887641838538</c:v>
                </c:pt>
                <c:pt idx="196">
                  <c:v>95.776431314033701</c:v>
                </c:pt>
                <c:pt idx="197">
                  <c:v>95.313364224533061</c:v>
                </c:pt>
                <c:pt idx="198">
                  <c:v>93.772934260138967</c:v>
                </c:pt>
                <c:pt idx="199">
                  <c:v>99.208233523383171</c:v>
                </c:pt>
                <c:pt idx="200">
                  <c:v>98.917654750967372</c:v>
                </c:pt>
                <c:pt idx="201">
                  <c:v>100.02827280916267</c:v>
                </c:pt>
                <c:pt idx="202">
                  <c:v>102.11144984437038</c:v>
                </c:pt>
                <c:pt idx="203">
                  <c:v>102.02579993698245</c:v>
                </c:pt>
                <c:pt idx="204">
                  <c:v>101.41525118691021</c:v>
                </c:pt>
                <c:pt idx="205">
                  <c:v>100.66905269761997</c:v>
                </c:pt>
                <c:pt idx="206">
                  <c:v>103.30305159516644</c:v>
                </c:pt>
                <c:pt idx="207">
                  <c:v>96.659337903389428</c:v>
                </c:pt>
                <c:pt idx="208">
                  <c:v>99.354829574521972</c:v>
                </c:pt>
                <c:pt idx="209">
                  <c:v>97.151506216657623</c:v>
                </c:pt>
                <c:pt idx="210">
                  <c:v>91.672728762123313</c:v>
                </c:pt>
                <c:pt idx="211">
                  <c:v>87.284231208943282</c:v>
                </c:pt>
                <c:pt idx="212">
                  <c:v>81.334107513586687</c:v>
                </c:pt>
                <c:pt idx="213">
                  <c:v>82.145530156184122</c:v>
                </c:pt>
                <c:pt idx="214">
                  <c:v>81.625748143622076</c:v>
                </c:pt>
                <c:pt idx="215">
                  <c:v>82.054704212562754</c:v>
                </c:pt>
                <c:pt idx="216">
                  <c:v>82.421835400711245</c:v>
                </c:pt>
                <c:pt idx="217">
                  <c:v>81.785158448909954</c:v>
                </c:pt>
                <c:pt idx="218">
                  <c:v>83.135452445102374</c:v>
                </c:pt>
                <c:pt idx="219">
                  <c:v>83.465424480253958</c:v>
                </c:pt>
                <c:pt idx="220">
                  <c:v>82.772298281905123</c:v>
                </c:pt>
                <c:pt idx="221">
                  <c:v>82.073041621098227</c:v>
                </c:pt>
                <c:pt idx="222">
                  <c:v>84.352223510398574</c:v>
                </c:pt>
                <c:pt idx="223">
                  <c:v>83.586071547625806</c:v>
                </c:pt>
                <c:pt idx="224">
                  <c:v>82.798449392025049</c:v>
                </c:pt>
                <c:pt idx="225">
                  <c:v>81.982569327613376</c:v>
                </c:pt>
                <c:pt idx="226">
                  <c:v>81.052158395634081</c:v>
                </c:pt>
                <c:pt idx="227">
                  <c:v>82.001600859899398</c:v>
                </c:pt>
                <c:pt idx="228">
                  <c:v>80.911746319931041</c:v>
                </c:pt>
                <c:pt idx="229">
                  <c:v>80.63900347520746</c:v>
                </c:pt>
                <c:pt idx="230">
                  <c:v>80.210547957999964</c:v>
                </c:pt>
                <c:pt idx="231">
                  <c:v>78.781165409719435</c:v>
                </c:pt>
                <c:pt idx="232">
                  <c:v>78.717050984165894</c:v>
                </c:pt>
                <c:pt idx="233">
                  <c:v>78.227521463438606</c:v>
                </c:pt>
                <c:pt idx="234">
                  <c:v>77.737991942711318</c:v>
                </c:pt>
                <c:pt idx="235">
                  <c:v>77.216329315411912</c:v>
                </c:pt>
                <c:pt idx="236">
                  <c:v>76.346151532325408</c:v>
                </c:pt>
                <c:pt idx="237">
                  <c:v>76.471418883931207</c:v>
                </c:pt>
                <c:pt idx="238">
                  <c:v>75.968284893877495</c:v>
                </c:pt>
                <c:pt idx="239">
                  <c:v>74.338700015869478</c:v>
                </c:pt>
                <c:pt idx="240">
                  <c:v>79.70911513786146</c:v>
                </c:pt>
                <c:pt idx="241">
                  <c:v>79.910891493929967</c:v>
                </c:pt>
                <c:pt idx="242">
                  <c:v>78.959477682604501</c:v>
                </c:pt>
                <c:pt idx="243">
                  <c:v>77.814197258980784</c:v>
                </c:pt>
                <c:pt idx="244">
                  <c:v>78.642907957489356</c:v>
                </c:pt>
                <c:pt idx="245">
                  <c:v>76.177436042148884</c:v>
                </c:pt>
                <c:pt idx="246">
                  <c:v>76.396647640310945</c:v>
                </c:pt>
                <c:pt idx="247">
                  <c:v>76.405797092871964</c:v>
                </c:pt>
                <c:pt idx="248">
                  <c:v>76.30829856269267</c:v>
                </c:pt>
                <c:pt idx="249">
                  <c:v>72.87347870136449</c:v>
                </c:pt>
                <c:pt idx="250">
                  <c:v>72.420091361406634</c:v>
                </c:pt>
                <c:pt idx="251">
                  <c:v>70.432323691530044</c:v>
                </c:pt>
                <c:pt idx="252">
                  <c:v>71.128250195920756</c:v>
                </c:pt>
                <c:pt idx="253">
                  <c:v>68.136935807140134</c:v>
                </c:pt>
                <c:pt idx="254">
                  <c:v>66.831592919734149</c:v>
                </c:pt>
                <c:pt idx="255">
                  <c:v>65.440948793973789</c:v>
                </c:pt>
                <c:pt idx="256">
                  <c:v>67.196256605392136</c:v>
                </c:pt>
                <c:pt idx="257">
                  <c:v>64.306686866583348</c:v>
                </c:pt>
                <c:pt idx="258">
                  <c:v>62.300361661101036</c:v>
                </c:pt>
                <c:pt idx="259">
                  <c:v>62.888432871601935</c:v>
                </c:pt>
                <c:pt idx="260">
                  <c:v>69.507256414605308</c:v>
                </c:pt>
                <c:pt idx="261">
                  <c:v>75.179040357758609</c:v>
                </c:pt>
                <c:pt idx="262">
                  <c:v>70.846089852560993</c:v>
                </c:pt>
                <c:pt idx="263">
                  <c:v>70.751810154728759</c:v>
                </c:pt>
                <c:pt idx="264">
                  <c:v>70.53714684483333</c:v>
                </c:pt>
                <c:pt idx="265">
                  <c:v>70.322483534937902</c:v>
                </c:pt>
                <c:pt idx="266">
                  <c:v>70.089588353429264</c:v>
                </c:pt>
                <c:pt idx="267">
                  <c:v>69.900593190581588</c:v>
                </c:pt>
                <c:pt idx="268">
                  <c:v>70.561629882075295</c:v>
                </c:pt>
                <c:pt idx="269">
                  <c:v>70.192452489625779</c:v>
                </c:pt>
                <c:pt idx="270">
                  <c:v>70.803402750509704</c:v>
                </c:pt>
                <c:pt idx="271">
                  <c:v>71.414353011393629</c:v>
                </c:pt>
                <c:pt idx="272">
                  <c:v>71.174723532674776</c:v>
                </c:pt>
                <c:pt idx="273">
                  <c:v>70.777919271204965</c:v>
                </c:pt>
                <c:pt idx="274">
                  <c:v>70.381115009735154</c:v>
                </c:pt>
                <c:pt idx="275">
                  <c:v>69.967276646579236</c:v>
                </c:pt>
                <c:pt idx="276">
                  <c:v>69.553438283423318</c:v>
                </c:pt>
                <c:pt idx="277">
                  <c:v>69.120924157105733</c:v>
                </c:pt>
                <c:pt idx="278">
                  <c:v>69.667587592224692</c:v>
                </c:pt>
                <c:pt idx="279">
                  <c:v>69.21425102734365</c:v>
                </c:pt>
                <c:pt idx="280">
                  <c:v>69.712663874976727</c:v>
                </c:pt>
                <c:pt idx="281">
                  <c:v>69.197758973295635</c:v>
                </c:pt>
                <c:pt idx="282">
                  <c:v>68.671903142732972</c:v>
                </c:pt>
                <c:pt idx="283">
                  <c:v>68.121896202509745</c:v>
                </c:pt>
                <c:pt idx="284">
                  <c:v>67.5721056914484</c:v>
                </c:pt>
                <c:pt idx="285">
                  <c:v>68.229447607947463</c:v>
                </c:pt>
                <c:pt idx="286">
                  <c:v>69.661975256979019</c:v>
                </c:pt>
                <c:pt idx="287">
                  <c:v>69.276639609388866</c:v>
                </c:pt>
                <c:pt idx="288">
                  <c:v>69.649612438051676</c:v>
                </c:pt>
                <c:pt idx="289">
                  <c:v>69.259816385507449</c:v>
                </c:pt>
                <c:pt idx="290">
                  <c:v>68.863781382516976</c:v>
                </c:pt>
                <c:pt idx="291">
                  <c:v>69.467746379526503</c:v>
                </c:pt>
                <c:pt idx="292">
                  <c:v>68.791946198866441</c:v>
                </c:pt>
                <c:pt idx="293">
                  <c:v>70.100241357935516</c:v>
                </c:pt>
                <c:pt idx="294">
                  <c:v>69.402953619304668</c:v>
                </c:pt>
                <c:pt idx="295">
                  <c:v>68.701728021056482</c:v>
                </c:pt>
                <c:pt idx="296">
                  <c:v>68.977915133376868</c:v>
                </c:pt>
                <c:pt idx="297">
                  <c:v>70.252829136990627</c:v>
                </c:pt>
                <c:pt idx="298">
                  <c:v>70.527202358771291</c:v>
                </c:pt>
                <c:pt idx="299">
                  <c:v>69.797961259376137</c:v>
                </c:pt>
                <c:pt idx="300">
                  <c:v>69.065867875640109</c:v>
                </c:pt>
                <c:pt idx="301">
                  <c:v>68.317814273396522</c:v>
                </c:pt>
                <c:pt idx="302">
                  <c:v>67.498922805261174</c:v>
                </c:pt>
                <c:pt idx="303">
                  <c:v>66.653892322740916</c:v>
                </c:pt>
                <c:pt idx="304">
                  <c:v>65.782270039012317</c:v>
                </c:pt>
                <c:pt idx="305">
                  <c:v>64.908318273132963</c:v>
                </c:pt>
                <c:pt idx="306">
                  <c:v>64.282810009609989</c:v>
                </c:pt>
                <c:pt idx="307">
                  <c:v>63.657301746087015</c:v>
                </c:pt>
                <c:pt idx="308">
                  <c:v>63.594468111685941</c:v>
                </c:pt>
                <c:pt idx="309">
                  <c:v>62.491878275068359</c:v>
                </c:pt>
                <c:pt idx="310">
                  <c:v>62.375973168864007</c:v>
                </c:pt>
                <c:pt idx="311">
                  <c:v>63.196654813054607</c:v>
                </c:pt>
                <c:pt idx="312">
                  <c:v>61.857999848891609</c:v>
                </c:pt>
                <c:pt idx="313">
                  <c:v>60.502073214894146</c:v>
                </c:pt>
                <c:pt idx="314">
                  <c:v>59.082624389461685</c:v>
                </c:pt>
                <c:pt idx="315">
                  <c:v>57.61762024577822</c:v>
                </c:pt>
                <c:pt idx="316">
                  <c:v>57.056999819400275</c:v>
                </c:pt>
                <c:pt idx="317">
                  <c:v>57.040478125970274</c:v>
                </c:pt>
                <c:pt idx="318">
                  <c:v>56.374444266190359</c:v>
                </c:pt>
                <c:pt idx="319">
                  <c:v>56.603552922687385</c:v>
                </c:pt>
                <c:pt idx="320">
                  <c:v>58.692778630148041</c:v>
                </c:pt>
                <c:pt idx="321">
                  <c:v>57.709253528456017</c:v>
                </c:pt>
                <c:pt idx="322">
                  <c:v>61.3590656111665</c:v>
                </c:pt>
                <c:pt idx="323">
                  <c:v>62.887983268978509</c:v>
                </c:pt>
                <c:pt idx="324">
                  <c:v>66.152673255689095</c:v>
                </c:pt>
                <c:pt idx="325">
                  <c:v>69.041068361520033</c:v>
                </c:pt>
                <c:pt idx="326">
                  <c:v>72.291996918801885</c:v>
                </c:pt>
                <c:pt idx="327">
                  <c:v>72.879031723545808</c:v>
                </c:pt>
                <c:pt idx="328">
                  <c:v>72.581582771772389</c:v>
                </c:pt>
                <c:pt idx="329">
                  <c:v>72.171333726752493</c:v>
                </c:pt>
                <c:pt idx="330">
                  <c:v>72.586444029782754</c:v>
                </c:pt>
                <c:pt idx="331">
                  <c:v>72.986041579437043</c:v>
                </c:pt>
                <c:pt idx="332">
                  <c:v>73.105695492417524</c:v>
                </c:pt>
                <c:pt idx="333">
                  <c:v>72.195285815493591</c:v>
                </c:pt>
                <c:pt idx="334">
                  <c:v>71.192034841709699</c:v>
                </c:pt>
                <c:pt idx="335">
                  <c:v>70.169994660408975</c:v>
                </c:pt>
                <c:pt idx="336">
                  <c:v>71.147846670968605</c:v>
                </c:pt>
                <c:pt idx="337">
                  <c:v>71.094403395181246</c:v>
                </c:pt>
                <c:pt idx="338">
                  <c:v>70.933384534728887</c:v>
                </c:pt>
                <c:pt idx="339">
                  <c:v>70.698909118459895</c:v>
                </c:pt>
                <c:pt idx="340">
                  <c:v>69.224326432620018</c:v>
                </c:pt>
                <c:pt idx="341">
                  <c:v>68.712594961372218</c:v>
                </c:pt>
                <c:pt idx="342">
                  <c:v>69.170389325243306</c:v>
                </c:pt>
                <c:pt idx="343">
                  <c:v>68.62298543579837</c:v>
                </c:pt>
                <c:pt idx="344">
                  <c:v>68.01503934146622</c:v>
                </c:pt>
                <c:pt idx="345">
                  <c:v>70.300388138509362</c:v>
                </c:pt>
                <c:pt idx="346">
                  <c:v>72.338733368165535</c:v>
                </c:pt>
                <c:pt idx="347">
                  <c:v>71.251701277541528</c:v>
                </c:pt>
                <c:pt idx="348">
                  <c:v>71.081352570409592</c:v>
                </c:pt>
                <c:pt idx="349">
                  <c:v>68.815985545466134</c:v>
                </c:pt>
                <c:pt idx="350">
                  <c:v>66.217535835679385</c:v>
                </c:pt>
                <c:pt idx="351">
                  <c:v>64.262618230724854</c:v>
                </c:pt>
                <c:pt idx="352">
                  <c:v>65.307700625770323</c:v>
                </c:pt>
                <c:pt idx="353">
                  <c:v>63.331408309469836</c:v>
                </c:pt>
                <c:pt idx="354">
                  <c:v>65.331245647943987</c:v>
                </c:pt>
                <c:pt idx="355">
                  <c:v>63.276205235077853</c:v>
                </c:pt>
                <c:pt idx="356">
                  <c:v>62.221164822211719</c:v>
                </c:pt>
                <c:pt idx="357">
                  <c:v>60.153842388325671</c:v>
                </c:pt>
                <c:pt idx="358">
                  <c:v>60.050327669562833</c:v>
                </c:pt>
                <c:pt idx="359">
                  <c:v>60.946812950799995</c:v>
                </c:pt>
                <c:pt idx="360">
                  <c:v>58.841103300765518</c:v>
                </c:pt>
                <c:pt idx="361">
                  <c:v>58.176808635023718</c:v>
                </c:pt>
                <c:pt idx="362">
                  <c:v>54.968272737773503</c:v>
                </c:pt>
                <c:pt idx="363">
                  <c:v>59.029536311173366</c:v>
                </c:pt>
                <c:pt idx="364">
                  <c:v>58.906228921385626</c:v>
                </c:pt>
                <c:pt idx="365">
                  <c:v>54.772308590171832</c:v>
                </c:pt>
                <c:pt idx="366">
                  <c:v>52.412624554972737</c:v>
                </c:pt>
                <c:pt idx="367">
                  <c:v>51.351299753552894</c:v>
                </c:pt>
                <c:pt idx="368">
                  <c:v>49.731954106331841</c:v>
                </c:pt>
                <c:pt idx="369">
                  <c:v>52.01958174712442</c:v>
                </c:pt>
                <c:pt idx="370">
                  <c:v>45.244474036750177</c:v>
                </c:pt>
                <c:pt idx="371">
                  <c:v>43.757961577792159</c:v>
                </c:pt>
                <c:pt idx="372">
                  <c:v>38.272976131813436</c:v>
                </c:pt>
                <c:pt idx="373">
                  <c:v>31.630265060106481</c:v>
                </c:pt>
                <c:pt idx="374">
                  <c:v>34.351545547924673</c:v>
                </c:pt>
                <c:pt idx="375">
                  <c:v>36.18482193279479</c:v>
                </c:pt>
                <c:pt idx="376">
                  <c:v>24.333001634182217</c:v>
                </c:pt>
                <c:pt idx="377">
                  <c:v>20.91303043033232</c:v>
                </c:pt>
                <c:pt idx="378">
                  <c:v>15.384896064793889</c:v>
                </c:pt>
                <c:pt idx="379">
                  <c:v>16.105396438404078</c:v>
                </c:pt>
                <c:pt idx="380">
                  <c:v>15.929128655332612</c:v>
                </c:pt>
                <c:pt idx="381">
                  <c:v>15.752860872261145</c:v>
                </c:pt>
                <c:pt idx="382">
                  <c:v>15.576593089189679</c:v>
                </c:pt>
                <c:pt idx="383">
                  <c:v>15.446860883982961</c:v>
                </c:pt>
                <c:pt idx="384">
                  <c:v>15.311362005512402</c:v>
                </c:pt>
                <c:pt idx="385">
                  <c:v>15.080243671606972</c:v>
                </c:pt>
                <c:pt idx="386">
                  <c:v>14.849125337701542</c:v>
                </c:pt>
                <c:pt idx="387">
                  <c:v>14.618007003796112</c:v>
                </c:pt>
                <c:pt idx="388">
                  <c:v>14.373917930227028</c:v>
                </c:pt>
                <c:pt idx="389">
                  <c:v>14.129828856657944</c:v>
                </c:pt>
                <c:pt idx="390">
                  <c:v>13.88573978308886</c:v>
                </c:pt>
                <c:pt idx="391">
                  <c:v>13.641650709519777</c:v>
                </c:pt>
                <c:pt idx="392">
                  <c:v>13.397561635950693</c:v>
                </c:pt>
                <c:pt idx="393">
                  <c:v>13.153472562381609</c:v>
                </c:pt>
                <c:pt idx="394">
                  <c:v>12.872723009361199</c:v>
                </c:pt>
                <c:pt idx="395">
                  <c:v>12.591973456340789</c:v>
                </c:pt>
                <c:pt idx="396">
                  <c:v>12.311223903320379</c:v>
                </c:pt>
                <c:pt idx="397">
                  <c:v>12.030474350299968</c:v>
                </c:pt>
                <c:pt idx="398">
                  <c:v>11.833929793704652</c:v>
                </c:pt>
                <c:pt idx="399">
                  <c:v>11.509027181363523</c:v>
                </c:pt>
                <c:pt idx="400">
                  <c:v>11.184124569022394</c:v>
                </c:pt>
                <c:pt idx="401">
                  <c:v>10.859221956681266</c:v>
                </c:pt>
                <c:pt idx="402">
                  <c:v>10.534319344340137</c:v>
                </c:pt>
                <c:pt idx="403">
                  <c:v>10.19875664696918</c:v>
                </c:pt>
                <c:pt idx="404">
                  <c:v>9.863193949598223</c:v>
                </c:pt>
                <c:pt idx="405">
                  <c:v>9.5000285594080491</c:v>
                </c:pt>
                <c:pt idx="406">
                  <c:v>9.2663652962132961</c:v>
                </c:pt>
                <c:pt idx="407">
                  <c:v>9.032702033018543</c:v>
                </c:pt>
                <c:pt idx="408">
                  <c:v>8.7973106206714462</c:v>
                </c:pt>
                <c:pt idx="409">
                  <c:v>9.4083970924047957</c:v>
                </c:pt>
                <c:pt idx="410">
                  <c:v>9.0148522720258999</c:v>
                </c:pt>
                <c:pt idx="411">
                  <c:v>9.6213074516470041</c:v>
                </c:pt>
                <c:pt idx="412">
                  <c:v>9.3789092935755924</c:v>
                </c:pt>
                <c:pt idx="413">
                  <c:v>9.1365111355041808</c:v>
                </c:pt>
                <c:pt idx="414">
                  <c:v>8.7351221970087742</c:v>
                </c:pt>
                <c:pt idx="415">
                  <c:v>8.3020403229670947</c:v>
                </c:pt>
                <c:pt idx="416">
                  <c:v>7.8689584489254152</c:v>
                </c:pt>
                <c:pt idx="417">
                  <c:v>7.4314470537508086</c:v>
                </c:pt>
                <c:pt idx="418">
                  <c:v>8.9587652718823811</c:v>
                </c:pt>
                <c:pt idx="419">
                  <c:v>9.4745456568552378</c:v>
                </c:pt>
                <c:pt idx="420">
                  <c:v>9.9903260418280944</c:v>
                </c:pt>
                <c:pt idx="421">
                  <c:v>9.495864574726129</c:v>
                </c:pt>
                <c:pt idx="422">
                  <c:v>9.1865396908551773</c:v>
                </c:pt>
                <c:pt idx="423">
                  <c:v>8.8772148069842238</c:v>
                </c:pt>
                <c:pt idx="424">
                  <c:v>8.5678899231132704</c:v>
                </c:pt>
                <c:pt idx="425">
                  <c:v>8.0605074320439059</c:v>
                </c:pt>
                <c:pt idx="426">
                  <c:v>8.5531249409745413</c:v>
                </c:pt>
                <c:pt idx="427">
                  <c:v>9.0322708272956707</c:v>
                </c:pt>
                <c:pt idx="428">
                  <c:v>8.5114167136168</c:v>
                </c:pt>
                <c:pt idx="429">
                  <c:v>7.9905625999379284</c:v>
                </c:pt>
                <c:pt idx="430">
                  <c:v>7.4586310303289434</c:v>
                </c:pt>
                <c:pt idx="431">
                  <c:v>6.9266994607199583</c:v>
                </c:pt>
                <c:pt idx="432">
                  <c:v>6.3707075428405737</c:v>
                </c:pt>
                <c:pt idx="433">
                  <c:v>6.81471562496119</c:v>
                </c:pt>
                <c:pt idx="434">
                  <c:v>6.2587237070818063</c:v>
                </c:pt>
                <c:pt idx="435">
                  <c:v>6.7011988250156893</c:v>
                </c:pt>
                <c:pt idx="436">
                  <c:v>6.1431696960065034</c:v>
                </c:pt>
                <c:pt idx="437">
                  <c:v>7.5851405669973175</c:v>
                </c:pt>
                <c:pt idx="438">
                  <c:v>7.0192021170703915</c:v>
                </c:pt>
                <c:pt idx="439">
                  <c:v>7.4532636671434656</c:v>
                </c:pt>
                <c:pt idx="440">
                  <c:v>6.8842339053372061</c:v>
                </c:pt>
                <c:pt idx="441">
                  <c:v>6.3102049779839451</c:v>
                </c:pt>
                <c:pt idx="442">
                  <c:v>5.736176050630684</c:v>
                </c:pt>
                <c:pt idx="443">
                  <c:v>5.1280869070010908</c:v>
                </c:pt>
                <c:pt idx="444">
                  <c:v>4.5127461141541616</c:v>
                </c:pt>
                <c:pt idx="445">
                  <c:v>5.8907271369691907</c:v>
                </c:pt>
                <c:pt idx="446">
                  <c:v>5.2687081597842198</c:v>
                </c:pt>
                <c:pt idx="447">
                  <c:v>4.8789203435502397</c:v>
                </c:pt>
                <c:pt idx="448">
                  <c:v>4.2446484993453586</c:v>
                </c:pt>
                <c:pt idx="449">
                  <c:v>3.8503487426318581</c:v>
                </c:pt>
                <c:pt idx="450">
                  <c:v>3.4560489859183576</c:v>
                </c:pt>
                <c:pt idx="451">
                  <c:v>2.8083872886899357</c:v>
                </c:pt>
                <c:pt idx="452">
                  <c:v>2.160357730460694</c:v>
                </c:pt>
                <c:pt idx="453">
                  <c:v>1.7597469384582398</c:v>
                </c:pt>
                <c:pt idx="454">
                  <c:v>1.3591361464557856</c:v>
                </c:pt>
                <c:pt idx="455">
                  <c:v>0.70757729655215751</c:v>
                </c:pt>
                <c:pt idx="456">
                  <c:v>7.8804968631115413E-3</c:v>
                </c:pt>
                <c:pt idx="457">
                  <c:v>3.3081836971740657</c:v>
                </c:pt>
                <c:pt idx="458">
                  <c:v>2.6080482351658585</c:v>
                </c:pt>
                <c:pt idx="459">
                  <c:v>2.9026414129505196</c:v>
                </c:pt>
                <c:pt idx="460">
                  <c:v>2.1892786262192958</c:v>
                </c:pt>
                <c:pt idx="461">
                  <c:v>1.4759158394880723</c:v>
                </c:pt>
                <c:pt idx="462">
                  <c:v>0.7625530527568487</c:v>
                </c:pt>
                <c:pt idx="463">
                  <c:v>4.6951734986836691E-2</c:v>
                </c:pt>
                <c:pt idx="464">
                  <c:v>-0.68705893610436297</c:v>
                </c:pt>
                <c:pt idx="465">
                  <c:v>-0.42219780980404198</c:v>
                </c:pt>
                <c:pt idx="466">
                  <c:v>-1.1598645619432895</c:v>
                </c:pt>
                <c:pt idx="467">
                  <c:v>-1.9004165537209137</c:v>
                </c:pt>
                <c:pt idx="468">
                  <c:v>-0.64931616828737981</c:v>
                </c:pt>
                <c:pt idx="469">
                  <c:v>-1.4101615098361944</c:v>
                </c:pt>
                <c:pt idx="470">
                  <c:v>-2.1711364294373192</c:v>
                </c:pt>
                <c:pt idx="471">
                  <c:v>-1.9385978985841332</c:v>
                </c:pt>
                <c:pt idx="472">
                  <c:v>-1.7117434135233958</c:v>
                </c:pt>
                <c:pt idx="473">
                  <c:v>-1.4958036662203282</c:v>
                </c:pt>
                <c:pt idx="474">
                  <c:v>-2.3018359631488545</c:v>
                </c:pt>
                <c:pt idx="475">
                  <c:v>-3.1078682600773808</c:v>
                </c:pt>
                <c:pt idx="476">
                  <c:v>-3.9315639813103953</c:v>
                </c:pt>
                <c:pt idx="477">
                  <c:v>-4.7552597025434098</c:v>
                </c:pt>
                <c:pt idx="478">
                  <c:v>-2.5793461775025701</c:v>
                </c:pt>
                <c:pt idx="479">
                  <c:v>-2.4076991188754056</c:v>
                </c:pt>
                <c:pt idx="480">
                  <c:v>-3.2426498343416723</c:v>
                </c:pt>
                <c:pt idx="481">
                  <c:v>-3.0842397385515081</c:v>
                </c:pt>
                <c:pt idx="482">
                  <c:v>-1.9372838038933926</c:v>
                </c:pt>
                <c:pt idx="483">
                  <c:v>-1.7903278692352771</c:v>
                </c:pt>
                <c:pt idx="484">
                  <c:v>-2.6629855755816196</c:v>
                </c:pt>
                <c:pt idx="485">
                  <c:v>-1.5369656738265902</c:v>
                </c:pt>
                <c:pt idx="486">
                  <c:v>-2.0805801261428001</c:v>
                </c:pt>
                <c:pt idx="487">
                  <c:v>-2.9646295320214522</c:v>
                </c:pt>
                <c:pt idx="488">
                  <c:v>-3.8486789379001043</c:v>
                </c:pt>
                <c:pt idx="489">
                  <c:v>-4.7833796243280018</c:v>
                </c:pt>
                <c:pt idx="490">
                  <c:v>-4.7355382898224612</c:v>
                </c:pt>
                <c:pt idx="491">
                  <c:v>-4.7102430690278645</c:v>
                </c:pt>
                <c:pt idx="492">
                  <c:v>-4.6849478482332678</c:v>
                </c:pt>
                <c:pt idx="493">
                  <c:v>-4.6769173921940785</c:v>
                </c:pt>
                <c:pt idx="494">
                  <c:v>-5.3096527791216079</c:v>
                </c:pt>
                <c:pt idx="495">
                  <c:v>-6.3847663949110451</c:v>
                </c:pt>
                <c:pt idx="496">
                  <c:v>-6.4716404452972753</c:v>
                </c:pt>
                <c:pt idx="497">
                  <c:v>-6.5869696065225991</c:v>
                </c:pt>
                <c:pt idx="498">
                  <c:v>-6.7799138083642925</c:v>
                </c:pt>
                <c:pt idx="499">
                  <c:v>-7.5493512672773262</c:v>
                </c:pt>
                <c:pt idx="500">
                  <c:v>-7.3187887261903599</c:v>
                </c:pt>
                <c:pt idx="501">
                  <c:v>-8.0882261851033945</c:v>
                </c:pt>
                <c:pt idx="502">
                  <c:v>-8.8576636440164283</c:v>
                </c:pt>
                <c:pt idx="503">
                  <c:v>-9.627101102929462</c:v>
                </c:pt>
                <c:pt idx="504">
                  <c:v>-9.8829473464959552</c:v>
                </c:pt>
                <c:pt idx="505">
                  <c:v>-11.172542391265338</c:v>
                </c:pt>
                <c:pt idx="506">
                  <c:v>-11.46213743603472</c:v>
                </c:pt>
                <c:pt idx="507">
                  <c:v>-10.751732480804101</c:v>
                </c:pt>
                <c:pt idx="508">
                  <c:v>-12.042985146990663</c:v>
                </c:pt>
                <c:pt idx="509">
                  <c:v>-13.334237813177225</c:v>
                </c:pt>
                <c:pt idx="510">
                  <c:v>-13.644153850289081</c:v>
                </c:pt>
                <c:pt idx="511">
                  <c:v>-14.101533021818193</c:v>
                </c:pt>
                <c:pt idx="512">
                  <c:v>-13.563377731756256</c:v>
                </c:pt>
                <c:pt idx="513">
                  <c:v>-15.026171141498935</c:v>
                </c:pt>
                <c:pt idx="514">
                  <c:v>-14.676878214053902</c:v>
                </c:pt>
                <c:pt idx="515">
                  <c:v>-15.705144800637589</c:v>
                </c:pt>
                <c:pt idx="516">
                  <c:v>-16.733411387221274</c:v>
                </c:pt>
                <c:pt idx="517">
                  <c:v>-16.470764746112991</c:v>
                </c:pt>
                <c:pt idx="518">
                  <c:v>-18.371926972069524</c:v>
                </c:pt>
                <c:pt idx="519">
                  <c:v>-20.273089198026057</c:v>
                </c:pt>
                <c:pt idx="520">
                  <c:v>-22.174251423982589</c:v>
                </c:pt>
                <c:pt idx="521">
                  <c:v>-23.082853460697514</c:v>
                </c:pt>
                <c:pt idx="522">
                  <c:v>-24.032012590841788</c:v>
                </c:pt>
                <c:pt idx="523">
                  <c:v>-24.981171720986062</c:v>
                </c:pt>
                <c:pt idx="524">
                  <c:v>-23.94220180460476</c:v>
                </c:pt>
                <c:pt idx="525">
                  <c:v>-25.948644558263879</c:v>
                </c:pt>
                <c:pt idx="526">
                  <c:v>-25.955087311923002</c:v>
                </c:pt>
                <c:pt idx="527">
                  <c:v>-25.961530065582124</c:v>
                </c:pt>
                <c:pt idx="528">
                  <c:v>-27.969523591152054</c:v>
                </c:pt>
                <c:pt idx="529">
                  <c:v>-24.984619767520112</c:v>
                </c:pt>
                <c:pt idx="530">
                  <c:v>-26.024048853121858</c:v>
                </c:pt>
                <c:pt idx="531">
                  <c:v>-27.089417674167066</c:v>
                </c:pt>
                <c:pt idx="532">
                  <c:v>-28.1668555355749</c:v>
                </c:pt>
                <c:pt idx="533">
                  <c:v>-29.244293396982734</c:v>
                </c:pt>
                <c:pt idx="534">
                  <c:v>-29.321731258390567</c:v>
                </c:pt>
                <c:pt idx="535">
                  <c:v>-30.566580909115448</c:v>
                </c:pt>
                <c:pt idx="536">
                  <c:v>-32.836555203302098</c:v>
                </c:pt>
                <c:pt idx="537">
                  <c:v>-32.213897195273994</c:v>
                </c:pt>
                <c:pt idx="538">
                  <c:v>-32.602936499883477</c:v>
                </c:pt>
                <c:pt idx="539">
                  <c:v>-35.092411090987127</c:v>
                </c:pt>
                <c:pt idx="540">
                  <c:v>-37.743783661155639</c:v>
                </c:pt>
                <c:pt idx="541">
                  <c:v>-28.902894044370633</c:v>
                </c:pt>
                <c:pt idx="542">
                  <c:v>-29.35263625816502</c:v>
                </c:pt>
                <c:pt idx="543">
                  <c:v>-29.852611641940531</c:v>
                </c:pt>
                <c:pt idx="544">
                  <c:v>-29.417801492864562</c:v>
                </c:pt>
                <c:pt idx="545">
                  <c:v>-29.068843533238645</c:v>
                </c:pt>
                <c:pt idx="546">
                  <c:v>-29.719885573612729</c:v>
                </c:pt>
                <c:pt idx="547">
                  <c:v>-30.370927613986812</c:v>
                </c:pt>
                <c:pt idx="548">
                  <c:v>-31.035776305387266</c:v>
                </c:pt>
                <c:pt idx="549">
                  <c:v>-31.713812560126687</c:v>
                </c:pt>
                <c:pt idx="550">
                  <c:v>-32.427242062835042</c:v>
                </c:pt>
                <c:pt idx="551">
                  <c:v>-33.162345298852856</c:v>
                </c:pt>
                <c:pt idx="552">
                  <c:v>-33.897448534870669</c:v>
                </c:pt>
                <c:pt idx="553">
                  <c:v>-34.710658605344335</c:v>
                </c:pt>
                <c:pt idx="554">
                  <c:v>-35.523868675818001</c:v>
                </c:pt>
                <c:pt idx="555">
                  <c:v>-33.419047615071896</c:v>
                </c:pt>
                <c:pt idx="556">
                  <c:v>-34.314226554325792</c:v>
                </c:pt>
                <c:pt idx="557">
                  <c:v>-33.24060530829054</c:v>
                </c:pt>
                <c:pt idx="558">
                  <c:v>-34.166984062255288</c:v>
                </c:pt>
                <c:pt idx="559">
                  <c:v>-33.093362816220036</c:v>
                </c:pt>
                <c:pt idx="560">
                  <c:v>-34.127211651291496</c:v>
                </c:pt>
                <c:pt idx="561">
                  <c:v>-32.195330648541237</c:v>
                </c:pt>
                <c:pt idx="562">
                  <c:v>-33.290749661927101</c:v>
                </c:pt>
                <c:pt idx="563">
                  <c:v>-34.442729505494661</c:v>
                </c:pt>
                <c:pt idx="564">
                  <c:v>-34.602936043835669</c:v>
                </c:pt>
                <c:pt idx="565">
                  <c:v>-35.82163344608481</c:v>
                </c:pt>
                <c:pt idx="566">
                  <c:v>-34.049135579152569</c:v>
                </c:pt>
                <c:pt idx="567">
                  <c:v>-33.292658042508045</c:v>
                </c:pt>
                <c:pt idx="568">
                  <c:v>-33.556153240372161</c:v>
                </c:pt>
                <c:pt idx="569">
                  <c:v>-30.840654209457668</c:v>
                </c:pt>
                <c:pt idx="570">
                  <c:v>-26.134940575719853</c:v>
                </c:pt>
                <c:pt idx="571">
                  <c:v>-26.491261662758255</c:v>
                </c:pt>
                <c:pt idx="572">
                  <c:v>-27.912261838690554</c:v>
                </c:pt>
                <c:pt idx="573">
                  <c:v>-29.333262014622854</c:v>
                </c:pt>
                <c:pt idx="574">
                  <c:v>-29.754262190555153</c:v>
                </c:pt>
                <c:pt idx="575">
                  <c:v>-31.245882206934461</c:v>
                </c:pt>
                <c:pt idx="576">
                  <c:v>-32.751519303112602</c:v>
                </c:pt>
                <c:pt idx="577">
                  <c:v>-33.303788301143328</c:v>
                </c:pt>
                <c:pt idx="578">
                  <c:v>-33.860953756699672</c:v>
                </c:pt>
                <c:pt idx="579">
                  <c:v>-35.418119212256016</c:v>
                </c:pt>
                <c:pt idx="580">
                  <c:v>-36.97528466781236</c:v>
                </c:pt>
                <c:pt idx="581">
                  <c:v>-33.579014850203748</c:v>
                </c:pt>
                <c:pt idx="582">
                  <c:v>-32.246690185287392</c:v>
                </c:pt>
                <c:pt idx="583">
                  <c:v>-32.92717511954632</c:v>
                </c:pt>
                <c:pt idx="584">
                  <c:v>-34.661637405045468</c:v>
                </c:pt>
                <c:pt idx="585">
                  <c:v>-35.396099690544617</c:v>
                </c:pt>
                <c:pt idx="586">
                  <c:v>-36.20423629654244</c:v>
                </c:pt>
                <c:pt idx="587">
                  <c:v>-38.012372902540264</c:v>
                </c:pt>
                <c:pt idx="588">
                  <c:v>-36.852628821958561</c:v>
                </c:pt>
                <c:pt idx="589">
                  <c:v>-35.894200159259334</c:v>
                </c:pt>
                <c:pt idx="590">
                  <c:v>-38.005345821754084</c:v>
                </c:pt>
                <c:pt idx="591">
                  <c:v>-39.149777921087598</c:v>
                </c:pt>
                <c:pt idx="592">
                  <c:v>-40.345202840400987</c:v>
                </c:pt>
                <c:pt idx="593">
                  <c:v>-39.547453188626797</c:v>
                </c:pt>
                <c:pt idx="594">
                  <c:v>-38.764607120485316</c:v>
                </c:pt>
                <c:pt idx="595">
                  <c:v>-40.024599125975101</c:v>
                </c:pt>
                <c:pt idx="596">
                  <c:v>-39.578151927910795</c:v>
                </c:pt>
                <c:pt idx="597">
                  <c:v>-39.389899374992957</c:v>
                </c:pt>
                <c:pt idx="598">
                  <c:v>-39.204549116814199</c:v>
                </c:pt>
                <c:pt idx="599">
                  <c:v>-40.050336588468063</c:v>
                </c:pt>
                <c:pt idx="600">
                  <c:v>-40.918007170071824</c:v>
                </c:pt>
                <c:pt idx="601">
                  <c:v>-41.869332894529805</c:v>
                </c:pt>
                <c:pt idx="602">
                  <c:v>-43.820658618987785</c:v>
                </c:pt>
                <c:pt idx="603">
                  <c:v>-45.783390005619758</c:v>
                </c:pt>
                <c:pt idx="604">
                  <c:v>-47.833249843237951</c:v>
                </c:pt>
                <c:pt idx="605">
                  <c:v>-50.883109680856151</c:v>
                </c:pt>
                <c:pt idx="606">
                  <c:v>-54.258788239920051</c:v>
                </c:pt>
                <c:pt idx="607">
                  <c:v>-55.634466798983951</c:v>
                </c:pt>
                <c:pt idx="608">
                  <c:v>-57.079879117347303</c:v>
                </c:pt>
                <c:pt idx="609">
                  <c:v>-57.558549885553234</c:v>
                </c:pt>
                <c:pt idx="610">
                  <c:v>-59.249754226688047</c:v>
                </c:pt>
                <c:pt idx="611">
                  <c:v>-60.940958567822861</c:v>
                </c:pt>
                <c:pt idx="612">
                  <c:v>-60.647590499567862</c:v>
                </c:pt>
                <c:pt idx="613">
                  <c:v>-60.401794078004421</c:v>
                </c:pt>
                <c:pt idx="614">
                  <c:v>-62.573014881700132</c:v>
                </c:pt>
                <c:pt idx="615">
                  <c:v>-63.633424438690525</c:v>
                </c:pt>
                <c:pt idx="616">
                  <c:v>-67.807352128791706</c:v>
                </c:pt>
                <c:pt idx="617">
                  <c:v>-70.066749179324489</c:v>
                </c:pt>
                <c:pt idx="618">
                  <c:v>-68.358414214989054</c:v>
                </c:pt>
                <c:pt idx="619">
                  <c:v>-71.672081895896241</c:v>
                </c:pt>
                <c:pt idx="620">
                  <c:v>-73.100412259120631</c:v>
                </c:pt>
                <c:pt idx="621">
                  <c:v>-75.613314226622947</c:v>
                </c:pt>
                <c:pt idx="622">
                  <c:v>-75.673839271118524</c:v>
                </c:pt>
                <c:pt idx="623">
                  <c:v>-77.925423174700541</c:v>
                </c:pt>
                <c:pt idx="624">
                  <c:v>-76.405943522570851</c:v>
                </c:pt>
                <c:pt idx="625">
                  <c:v>-77.886463870441162</c:v>
                </c:pt>
                <c:pt idx="626">
                  <c:v>-80.603687552978073</c:v>
                </c:pt>
                <c:pt idx="627">
                  <c:v>-85.462296395500005</c:v>
                </c:pt>
                <c:pt idx="628">
                  <c:v>-79.576137222463771</c:v>
                </c:pt>
                <c:pt idx="629">
                  <c:v>-84.034378042847834</c:v>
                </c:pt>
                <c:pt idx="630">
                  <c:v>-89.73408493165411</c:v>
                </c:pt>
                <c:pt idx="631">
                  <c:v>-94.624921441560261</c:v>
                </c:pt>
                <c:pt idx="632">
                  <c:v>-94.242604426417401</c:v>
                </c:pt>
                <c:pt idx="633">
                  <c:v>-101.82241066938249</c:v>
                </c:pt>
                <c:pt idx="634">
                  <c:v>-107.93888767790182</c:v>
                </c:pt>
                <c:pt idx="635">
                  <c:v>-101.04061437652305</c:v>
                </c:pt>
                <c:pt idx="636">
                  <c:v>-101.18453601319979</c:v>
                </c:pt>
                <c:pt idx="637">
                  <c:v>-101.37972621299615</c:v>
                </c:pt>
                <c:pt idx="638">
                  <c:v>-98.59689380283389</c:v>
                </c:pt>
                <c:pt idx="639">
                  <c:v>-97.853381048835246</c:v>
                </c:pt>
                <c:pt idx="640">
                  <c:v>-98.015843290776516</c:v>
                </c:pt>
                <c:pt idx="641">
                  <c:v>-98.20920643738414</c:v>
                </c:pt>
                <c:pt idx="642">
                  <c:v>-98.402569583991763</c:v>
                </c:pt>
                <c:pt idx="643">
                  <c:v>-98.731184404843262</c:v>
                </c:pt>
                <c:pt idx="644">
                  <c:v>-99.070581108632226</c:v>
                </c:pt>
                <c:pt idx="645">
                  <c:v>-99.448290787466547</c:v>
                </c:pt>
                <c:pt idx="646">
                  <c:v>-99.684623794520675</c:v>
                </c:pt>
                <c:pt idx="647">
                  <c:v>-99.920956801574803</c:v>
                </c:pt>
                <c:pt idx="648">
                  <c:v>-99.306700462153302</c:v>
                </c:pt>
                <c:pt idx="649">
                  <c:v>-99.544781363507227</c:v>
                </c:pt>
                <c:pt idx="650">
                  <c:v>-99.782862264861151</c:v>
                </c:pt>
                <c:pt idx="651">
                  <c:v>-100.02094316621508</c:v>
                </c:pt>
                <c:pt idx="652">
                  <c:v>-100.414300266354</c:v>
                </c:pt>
                <c:pt idx="653">
                  <c:v>-100.6566823487122</c:v>
                </c:pt>
                <c:pt idx="654">
                  <c:v>-100.05472365627196</c:v>
                </c:pt>
                <c:pt idx="655">
                  <c:v>-99.299891359650516</c:v>
                </c:pt>
                <c:pt idx="656">
                  <c:v>-99.705866409112261</c:v>
                </c:pt>
                <c:pt idx="657">
                  <c:v>-98.965197039643627</c:v>
                </c:pt>
                <c:pt idx="658">
                  <c:v>-99.224527670174993</c:v>
                </c:pt>
                <c:pt idx="659">
                  <c:v>-99.647930506951667</c:v>
                </c:pt>
                <c:pt idx="660">
                  <c:v>-96.079646268502643</c:v>
                </c:pt>
                <c:pt idx="661">
                  <c:v>-95.511362030053618</c:v>
                </c:pt>
                <c:pt idx="662">
                  <c:v>-95.949392125985298</c:v>
                </c:pt>
                <c:pt idx="663">
                  <c:v>-96.387422221916978</c:v>
                </c:pt>
                <c:pt idx="664">
                  <c:v>-96.825452317848658</c:v>
                </c:pt>
                <c:pt idx="665">
                  <c:v>-96.294787273386007</c:v>
                </c:pt>
                <c:pt idx="666">
                  <c:v>-96.764122228923355</c:v>
                </c:pt>
                <c:pt idx="667">
                  <c:v>-97.075620277977094</c:v>
                </c:pt>
                <c:pt idx="668">
                  <c:v>-97.583133487112107</c:v>
                </c:pt>
                <c:pt idx="669">
                  <c:v>-98.096313129481018</c:v>
                </c:pt>
                <c:pt idx="670">
                  <c:v>-96.634322338433705</c:v>
                </c:pt>
                <c:pt idx="671">
                  <c:v>-97.214909892859751</c:v>
                </c:pt>
                <c:pt idx="672">
                  <c:v>-94.835407119354812</c:v>
                </c:pt>
                <c:pt idx="673">
                  <c:v>-95.464533038906538</c:v>
                </c:pt>
                <c:pt idx="674">
                  <c:v>-95.093658958458263</c:v>
                </c:pt>
                <c:pt idx="675">
                  <c:v>-95.487900335832407</c:v>
                </c:pt>
                <c:pt idx="676">
                  <c:v>-95.882141713206551</c:v>
                </c:pt>
                <c:pt idx="677">
                  <c:v>-96.276383090580694</c:v>
                </c:pt>
                <c:pt idx="678">
                  <c:v>-96.681571102755996</c:v>
                </c:pt>
                <c:pt idx="679">
                  <c:v>-97.34057440590729</c:v>
                </c:pt>
                <c:pt idx="680">
                  <c:v>-97.999577709058585</c:v>
                </c:pt>
                <c:pt idx="681">
                  <c:v>-98.407374691025638</c:v>
                </c:pt>
                <c:pt idx="682">
                  <c:v>-98.81517167299269</c:v>
                </c:pt>
                <c:pt idx="683">
                  <c:v>-99.506590688387021</c:v>
                </c:pt>
                <c:pt idx="684">
                  <c:v>-99.198009703781352</c:v>
                </c:pt>
                <c:pt idx="685">
                  <c:v>-98.91249371922315</c:v>
                </c:pt>
                <c:pt idx="686">
                  <c:v>-97.632384338619573</c:v>
                </c:pt>
                <c:pt idx="687">
                  <c:v>-98.352274958015997</c:v>
                </c:pt>
                <c:pt idx="688">
                  <c:v>-98.073788345288108</c:v>
                </c:pt>
                <c:pt idx="689">
                  <c:v>-96.797565840167678</c:v>
                </c:pt>
                <c:pt idx="690">
                  <c:v>-97.539409746169483</c:v>
                </c:pt>
                <c:pt idx="691">
                  <c:v>-97.288422991571508</c:v>
                </c:pt>
                <c:pt idx="692">
                  <c:v>-97.053419034643198</c:v>
                </c:pt>
                <c:pt idx="693">
                  <c:v>-97.818415077714889</c:v>
                </c:pt>
                <c:pt idx="694">
                  <c:v>-98.583757408076906</c:v>
                </c:pt>
                <c:pt idx="695">
                  <c:v>-98.351064352349056</c:v>
                </c:pt>
                <c:pt idx="696">
                  <c:v>-99.120733869855584</c:v>
                </c:pt>
                <c:pt idx="697">
                  <c:v>-99.890403387362113</c:v>
                </c:pt>
                <c:pt idx="698">
                  <c:v>-99.671169437412061</c:v>
                </c:pt>
                <c:pt idx="699">
                  <c:v>-100.46154637997928</c:v>
                </c:pt>
                <c:pt idx="700">
                  <c:v>-100.25456499445032</c:v>
                </c:pt>
                <c:pt idx="701">
                  <c:v>-101.04758360892136</c:v>
                </c:pt>
                <c:pt idx="702">
                  <c:v>-98.881085769410348</c:v>
                </c:pt>
                <c:pt idx="703">
                  <c:v>-99.718903143267724</c:v>
                </c:pt>
                <c:pt idx="704">
                  <c:v>-100.55807373273413</c:v>
                </c:pt>
                <c:pt idx="705">
                  <c:v>-100.40256426423745</c:v>
                </c:pt>
                <c:pt idx="706">
                  <c:v>-101.25376984122424</c:v>
                </c:pt>
                <c:pt idx="707">
                  <c:v>-102.1258102662599</c:v>
                </c:pt>
                <c:pt idx="708">
                  <c:v>-103.00843861378021</c:v>
                </c:pt>
                <c:pt idx="709">
                  <c:v>-102.90258881787788</c:v>
                </c:pt>
                <c:pt idx="710">
                  <c:v>-103.88843018767697</c:v>
                </c:pt>
                <c:pt idx="711">
                  <c:v>-104.52839495842275</c:v>
                </c:pt>
                <c:pt idx="712">
                  <c:v>-104.16835972916853</c:v>
                </c:pt>
                <c:pt idx="713">
                  <c:v>-104.80832449991431</c:v>
                </c:pt>
                <c:pt idx="714">
                  <c:v>-105.44828927066008</c:v>
                </c:pt>
                <c:pt idx="715">
                  <c:v>-106.5152308986432</c:v>
                </c:pt>
                <c:pt idx="716">
                  <c:v>-107.65692637592424</c:v>
                </c:pt>
                <c:pt idx="717">
                  <c:v>-108.79862185320529</c:v>
                </c:pt>
                <c:pt idx="718">
                  <c:v>-109.00519616280931</c:v>
                </c:pt>
                <c:pt idx="719">
                  <c:v>-108.78342490924877</c:v>
                </c:pt>
                <c:pt idx="720">
                  <c:v>-109.05361995438226</c:v>
                </c:pt>
                <c:pt idx="721">
                  <c:v>-108.37850257309773</c:v>
                </c:pt>
                <c:pt idx="722">
                  <c:v>-107.71653457831253</c:v>
                </c:pt>
                <c:pt idx="723">
                  <c:v>-109.19604128594294</c:v>
                </c:pt>
                <c:pt idx="724">
                  <c:v>-108.69490404384408</c:v>
                </c:pt>
                <c:pt idx="725">
                  <c:v>-110.22203281594008</c:v>
                </c:pt>
                <c:pt idx="726">
                  <c:v>-111.74916158803609</c:v>
                </c:pt>
                <c:pt idx="727">
                  <c:v>-113.27629036013209</c:v>
                </c:pt>
                <c:pt idx="728">
                  <c:v>-114.82770436088168</c:v>
                </c:pt>
                <c:pt idx="729">
                  <c:v>-116.58490803084946</c:v>
                </c:pt>
                <c:pt idx="730">
                  <c:v>-118.34211170081724</c:v>
                </c:pt>
                <c:pt idx="731">
                  <c:v>-120.15393120625042</c:v>
                </c:pt>
                <c:pt idx="732">
                  <c:v>-122.07681535849106</c:v>
                </c:pt>
                <c:pt idx="733">
                  <c:v>-121.03240018305601</c:v>
                </c:pt>
                <c:pt idx="734">
                  <c:v>-123.06176775659279</c:v>
                </c:pt>
                <c:pt idx="735">
                  <c:v>-121.09113533012956</c:v>
                </c:pt>
                <c:pt idx="736">
                  <c:v>-123.16691105537484</c:v>
                </c:pt>
                <c:pt idx="737">
                  <c:v>-124.26808489863062</c:v>
                </c:pt>
                <c:pt idx="738">
                  <c:v>-123.3692587418864</c:v>
                </c:pt>
                <c:pt idx="739">
                  <c:v>-123.80152416157539</c:v>
                </c:pt>
                <c:pt idx="740">
                  <c:v>-124.31944250293654</c:v>
                </c:pt>
                <c:pt idx="741">
                  <c:v>-124.93288999706709</c:v>
                </c:pt>
                <c:pt idx="742">
                  <c:v>-123.61455609965203</c:v>
                </c:pt>
                <c:pt idx="743">
                  <c:v>-121.29622220223698</c:v>
                </c:pt>
                <c:pt idx="744">
                  <c:v>-122.97788830482192</c:v>
                </c:pt>
                <c:pt idx="745">
                  <c:v>-122.65955440740686</c:v>
                </c:pt>
                <c:pt idx="746">
                  <c:v>-123.11443519753182</c:v>
                </c:pt>
                <c:pt idx="747">
                  <c:v>-123.56931598765678</c:v>
                </c:pt>
                <c:pt idx="748">
                  <c:v>-124.07500389205886</c:v>
                </c:pt>
                <c:pt idx="749">
                  <c:v>-124.58069179646094</c:v>
                </c:pt>
                <c:pt idx="750">
                  <c:v>-123.08738764941533</c:v>
                </c:pt>
                <c:pt idx="751">
                  <c:v>-123.71837717141325</c:v>
                </c:pt>
                <c:pt idx="752">
                  <c:v>-124.39082216052439</c:v>
                </c:pt>
                <c:pt idx="753">
                  <c:v>-125.07660538884782</c:v>
                </c:pt>
                <c:pt idx="754">
                  <c:v>-125.76238861717125</c:v>
                </c:pt>
                <c:pt idx="755">
                  <c:v>-126.44817184549468</c:v>
                </c:pt>
                <c:pt idx="756">
                  <c:v>-127.29304301768585</c:v>
                </c:pt>
                <c:pt idx="757">
                  <c:v>-128.16485558514501</c:v>
                </c:pt>
                <c:pt idx="758">
                  <c:v>-127.03666815260416</c:v>
                </c:pt>
                <c:pt idx="759">
                  <c:v>-125.9339535064727</c:v>
                </c:pt>
                <c:pt idx="760">
                  <c:v>-126.83123886034124</c:v>
                </c:pt>
                <c:pt idx="761">
                  <c:v>-127.76268957674885</c:v>
                </c:pt>
                <c:pt idx="762">
                  <c:v>-126.70829384832531</c:v>
                </c:pt>
                <c:pt idx="763">
                  <c:v>-126.66500119577492</c:v>
                </c:pt>
                <c:pt idx="764">
                  <c:v>-126.69984873329163</c:v>
                </c:pt>
                <c:pt idx="765">
                  <c:v>-126.74550991550409</c:v>
                </c:pt>
                <c:pt idx="766">
                  <c:v>-126.81792615188346</c:v>
                </c:pt>
                <c:pt idx="767">
                  <c:v>-126.08093229078615</c:v>
                </c:pt>
                <c:pt idx="768">
                  <c:v>-127.3801094589784</c:v>
                </c:pt>
                <c:pt idx="769">
                  <c:v>-126.68795104717913</c:v>
                </c:pt>
                <c:pt idx="770">
                  <c:v>-128.02990678968266</c:v>
                </c:pt>
                <c:pt idx="771">
                  <c:v>-126.40172466403777</c:v>
                </c:pt>
                <c:pt idx="772">
                  <c:v>-127.91038733969009</c:v>
                </c:pt>
                <c:pt idx="773">
                  <c:v>-127.42123900119881</c:v>
                </c:pt>
                <c:pt idx="774">
                  <c:v>-127.96630394091684</c:v>
                </c:pt>
                <c:pt idx="775">
                  <c:v>-129.54126095196276</c:v>
                </c:pt>
                <c:pt idx="776">
                  <c:v>-129.1191094536106</c:v>
                </c:pt>
                <c:pt idx="777">
                  <c:v>-129.75749070914355</c:v>
                </c:pt>
                <c:pt idx="778">
                  <c:v>-130.51177027345972</c:v>
                </c:pt>
                <c:pt idx="779">
                  <c:v>-132.34056593186813</c:v>
                </c:pt>
                <c:pt idx="780">
                  <c:v>-132.16936159027654</c:v>
                </c:pt>
                <c:pt idx="781">
                  <c:v>-133.05082784690092</c:v>
                </c:pt>
                <c:pt idx="782">
                  <c:v>-133.11572536935682</c:v>
                </c:pt>
                <c:pt idx="783">
                  <c:v>-132.34911317091502</c:v>
                </c:pt>
                <c:pt idx="784">
                  <c:v>-133.58250097247321</c:v>
                </c:pt>
                <c:pt idx="785">
                  <c:v>-134.86831475112663</c:v>
                </c:pt>
                <c:pt idx="786">
                  <c:v>-136.20344664209955</c:v>
                </c:pt>
                <c:pt idx="787">
                  <c:v>-135.59726664359837</c:v>
                </c:pt>
                <c:pt idx="788">
                  <c:v>-137.9910866450972</c:v>
                </c:pt>
                <c:pt idx="789">
                  <c:v>-140.39631002408558</c:v>
                </c:pt>
                <c:pt idx="790">
                  <c:v>-141.97903870852562</c:v>
                </c:pt>
                <c:pt idx="791">
                  <c:v>-140.67078227355188</c:v>
                </c:pt>
                <c:pt idx="792">
                  <c:v>-142.5038569609417</c:v>
                </c:pt>
                <c:pt idx="793">
                  <c:v>-142.59958766772769</c:v>
                </c:pt>
                <c:pt idx="794">
                  <c:v>-143.69531837451368</c:v>
                </c:pt>
                <c:pt idx="795">
                  <c:v>-143.79104908129966</c:v>
                </c:pt>
                <c:pt idx="796">
                  <c:v>-141.91669641715959</c:v>
                </c:pt>
                <c:pt idx="797">
                  <c:v>-143.05490963140142</c:v>
                </c:pt>
                <c:pt idx="798">
                  <c:v>-144.23015159273524</c:v>
                </c:pt>
                <c:pt idx="799">
                  <c:v>-146.40539355406906</c:v>
                </c:pt>
                <c:pt idx="800">
                  <c:v>-148.58288117508474</c:v>
                </c:pt>
                <c:pt idx="801">
                  <c:v>-145.78909827537206</c:v>
                </c:pt>
                <c:pt idx="802">
                  <c:v>-142.99531537565937</c:v>
                </c:pt>
                <c:pt idx="803">
                  <c:v>-143.48009360997457</c:v>
                </c:pt>
                <c:pt idx="804">
                  <c:v>-145.99851029200204</c:v>
                </c:pt>
                <c:pt idx="805">
                  <c:v>-145.81344797069443</c:v>
                </c:pt>
                <c:pt idx="806">
                  <c:v>-149.41062849729067</c:v>
                </c:pt>
                <c:pt idx="807">
                  <c:v>-148.42589985031498</c:v>
                </c:pt>
                <c:pt idx="808">
                  <c:v>-149.44117120333928</c:v>
                </c:pt>
                <c:pt idx="809">
                  <c:v>-152.61103773437046</c:v>
                </c:pt>
                <c:pt idx="810">
                  <c:v>-154.77371145846308</c:v>
                </c:pt>
                <c:pt idx="811">
                  <c:v>-148.96123115103259</c:v>
                </c:pt>
                <c:pt idx="812">
                  <c:v>-147.47816977888729</c:v>
                </c:pt>
                <c:pt idx="813">
                  <c:v>-149.12288332078549</c:v>
                </c:pt>
                <c:pt idx="814">
                  <c:v>-146.96055103677816</c:v>
                </c:pt>
                <c:pt idx="815">
                  <c:v>-147.92278206302149</c:v>
                </c:pt>
                <c:pt idx="816">
                  <c:v>-149.98542708616233</c:v>
                </c:pt>
                <c:pt idx="817">
                  <c:v>-150.32270906290827</c:v>
                </c:pt>
                <c:pt idx="818">
                  <c:v>-145.80730374865328</c:v>
                </c:pt>
                <c:pt idx="819">
                  <c:v>-141.49713996366057</c:v>
                </c:pt>
                <c:pt idx="820">
                  <c:v>-143.74118009013418</c:v>
                </c:pt>
                <c:pt idx="821">
                  <c:v>-146.47169106702952</c:v>
                </c:pt>
                <c:pt idx="822">
                  <c:v>-145.12645934589708</c:v>
                </c:pt>
                <c:pt idx="823">
                  <c:v>-138.88927799041835</c:v>
                </c:pt>
                <c:pt idx="824">
                  <c:v>-120.79528920293362</c:v>
                </c:pt>
                <c:pt idx="825">
                  <c:v>-124.33949686074476</c:v>
                </c:pt>
                <c:pt idx="826">
                  <c:v>-123.61011603410932</c:v>
                </c:pt>
                <c:pt idx="827">
                  <c:v>-127.89615909470092</c:v>
                </c:pt>
                <c:pt idx="828">
                  <c:v>-128.11578068447213</c:v>
                </c:pt>
                <c:pt idx="829">
                  <c:v>-128.5135827310153</c:v>
                </c:pt>
                <c:pt idx="830">
                  <c:v>-126.91612191665622</c:v>
                </c:pt>
                <c:pt idx="831">
                  <c:v>-127.17838299067847</c:v>
                </c:pt>
                <c:pt idx="832">
                  <c:v>-127.60657029153681</c:v>
                </c:pt>
                <c:pt idx="833">
                  <c:v>-128.04316445345552</c:v>
                </c:pt>
                <c:pt idx="834">
                  <c:v>-125.48614430191277</c:v>
                </c:pt>
                <c:pt idx="835">
                  <c:v>-125.93909527110056</c:v>
                </c:pt>
                <c:pt idx="836">
                  <c:v>-126.39204624028834</c:v>
                </c:pt>
                <c:pt idx="837">
                  <c:v>-124.86110125639777</c:v>
                </c:pt>
                <c:pt idx="838">
                  <c:v>-124.17611924225342</c:v>
                </c:pt>
                <c:pt idx="839">
                  <c:v>-124.49113722810907</c:v>
                </c:pt>
                <c:pt idx="840">
                  <c:v>-125.0101158150128</c:v>
                </c:pt>
                <c:pt idx="841">
                  <c:v>-124.57881478462602</c:v>
                </c:pt>
                <c:pt idx="842">
                  <c:v>-125.1595724651917</c:v>
                </c:pt>
                <c:pt idx="843">
                  <c:v>-125.78155932919888</c:v>
                </c:pt>
                <c:pt idx="844">
                  <c:v>-125.48079139910581</c:v>
                </c:pt>
                <c:pt idx="845">
                  <c:v>-126.20232011211675</c:v>
                </c:pt>
                <c:pt idx="846">
                  <c:v>-126.92785917020919</c:v>
                </c:pt>
                <c:pt idx="847">
                  <c:v>-127.65339822830163</c:v>
                </c:pt>
                <c:pt idx="848">
                  <c:v>-126.38306473734335</c:v>
                </c:pt>
                <c:pt idx="849">
                  <c:v>-126.13759067264755</c:v>
                </c:pt>
                <c:pt idx="850">
                  <c:v>-126.9021101849672</c:v>
                </c:pt>
                <c:pt idx="851">
                  <c:v>-127.67610090540063</c:v>
                </c:pt>
                <c:pt idx="852">
                  <c:v>-127.45009162583406</c:v>
                </c:pt>
                <c:pt idx="853">
                  <c:v>-128.22408234626749</c:v>
                </c:pt>
                <c:pt idx="854">
                  <c:v>-128.00005988080406</c:v>
                </c:pt>
                <c:pt idx="855">
                  <c:v>-127.77603741534061</c:v>
                </c:pt>
                <c:pt idx="856">
                  <c:v>-128.61895817391741</c:v>
                </c:pt>
                <c:pt idx="857">
                  <c:v>-129.47978239810126</c:v>
                </c:pt>
                <c:pt idx="858">
                  <c:v>-130.34060662228512</c:v>
                </c:pt>
                <c:pt idx="859">
                  <c:v>-129.2642036260774</c:v>
                </c:pt>
                <c:pt idx="860">
                  <c:v>-130.26118503135646</c:v>
                </c:pt>
                <c:pt idx="861">
                  <c:v>-130.41578169995881</c:v>
                </c:pt>
                <c:pt idx="862">
                  <c:v>-128.635140543771</c:v>
                </c:pt>
                <c:pt idx="863">
                  <c:v>-126.85534917734437</c:v>
                </c:pt>
                <c:pt idx="864">
                  <c:v>-127.13989746256573</c:v>
                </c:pt>
                <c:pt idx="865">
                  <c:v>-126.46599134116333</c:v>
                </c:pt>
                <c:pt idx="866">
                  <c:v>-126.79825182555192</c:v>
                </c:pt>
                <c:pt idx="867">
                  <c:v>-127.16859777239576</c:v>
                </c:pt>
                <c:pt idx="868">
                  <c:v>-127.63278516389978</c:v>
                </c:pt>
                <c:pt idx="869">
                  <c:v>-128.12347236011937</c:v>
                </c:pt>
                <c:pt idx="870">
                  <c:v>-129.66480343915137</c:v>
                </c:pt>
                <c:pt idx="871">
                  <c:v>-130.35944350469123</c:v>
                </c:pt>
                <c:pt idx="872">
                  <c:v>-131.4112108586273</c:v>
                </c:pt>
                <c:pt idx="873">
                  <c:v>-132.46297821256337</c:v>
                </c:pt>
                <c:pt idx="874">
                  <c:v>-133.18677814284916</c:v>
                </c:pt>
                <c:pt idx="875">
                  <c:v>-133.96383826419813</c:v>
                </c:pt>
                <c:pt idx="876">
                  <c:v>-132.7408983855471</c:v>
                </c:pt>
                <c:pt idx="877">
                  <c:v>-134.06275235615192</c:v>
                </c:pt>
                <c:pt idx="878">
                  <c:v>-135.38460632675674</c:v>
                </c:pt>
                <c:pt idx="879">
                  <c:v>-135.70646029736156</c:v>
                </c:pt>
                <c:pt idx="880">
                  <c:v>-138.16621038537764</c:v>
                </c:pt>
                <c:pt idx="881">
                  <c:v>-130.47082720278763</c:v>
                </c:pt>
                <c:pt idx="882">
                  <c:v>-125.70313715872041</c:v>
                </c:pt>
                <c:pt idx="883">
                  <c:v>-126.48882994494802</c:v>
                </c:pt>
                <c:pt idx="884">
                  <c:v>-124.37049401918192</c:v>
                </c:pt>
                <c:pt idx="885">
                  <c:v>-125.25215809341582</c:v>
                </c:pt>
                <c:pt idx="886">
                  <c:v>-124.18098456775539</c:v>
                </c:pt>
                <c:pt idx="887">
                  <c:v>-125.21902106894407</c:v>
                </c:pt>
                <c:pt idx="888">
                  <c:v>-126.27660979836632</c:v>
                </c:pt>
                <c:pt idx="889">
                  <c:v>-126.60047674536288</c:v>
                </c:pt>
                <c:pt idx="890">
                  <c:v>-123.92724926208719</c:v>
                </c:pt>
                <c:pt idx="891">
                  <c:v>-124.29543185217621</c:v>
                </c:pt>
                <c:pt idx="892">
                  <c:v>-121.82114245891454</c:v>
                </c:pt>
                <c:pt idx="893">
                  <c:v>-119.35124879082963</c:v>
                </c:pt>
                <c:pt idx="894">
                  <c:v>-120.94400286083447</c:v>
                </c:pt>
                <c:pt idx="895">
                  <c:v>-119.5450595867173</c:v>
                </c:pt>
                <c:pt idx="896">
                  <c:v>-120.20875768567385</c:v>
                </c:pt>
                <c:pt idx="897">
                  <c:v>-120.11032409263872</c:v>
                </c:pt>
                <c:pt idx="898">
                  <c:v>-119.29077171003433</c:v>
                </c:pt>
                <c:pt idx="899">
                  <c:v>-118.53637249905078</c:v>
                </c:pt>
                <c:pt idx="900">
                  <c:v>-118.88028615767543</c:v>
                </c:pt>
                <c:pt idx="901">
                  <c:v>-121.22419981630007</c:v>
                </c:pt>
                <c:pt idx="902">
                  <c:v>-118.64205571228435</c:v>
                </c:pt>
                <c:pt idx="903">
                  <c:v>-121.06292594779272</c:v>
                </c:pt>
                <c:pt idx="904">
                  <c:v>-120.65160628023689</c:v>
                </c:pt>
                <c:pt idx="905">
                  <c:v>-122.34015153535749</c:v>
                </c:pt>
                <c:pt idx="906">
                  <c:v>-124.3975244281832</c:v>
                </c:pt>
                <c:pt idx="907">
                  <c:v>-126.92168075552571</c:v>
                </c:pt>
                <c:pt idx="908">
                  <c:v>-122.77972733834453</c:v>
                </c:pt>
                <c:pt idx="909">
                  <c:v>-120.42193395621983</c:v>
                </c:pt>
                <c:pt idx="910">
                  <c:v>-120.06414057409513</c:v>
                </c:pt>
                <c:pt idx="911">
                  <c:v>-122.93193636384402</c:v>
                </c:pt>
                <c:pt idx="912">
                  <c:v>-123.5708342824598</c:v>
                </c:pt>
                <c:pt idx="913">
                  <c:v>-128.74951700339741</c:v>
                </c:pt>
                <c:pt idx="914">
                  <c:v>-127.79042143798831</c:v>
                </c:pt>
                <c:pt idx="915">
                  <c:v>-132.12761945204983</c:v>
                </c:pt>
                <c:pt idx="916">
                  <c:v>-134.45989191683753</c:v>
                </c:pt>
                <c:pt idx="917">
                  <c:v>-124.89257362038616</c:v>
                </c:pt>
                <c:pt idx="918">
                  <c:v>-118.73727945205559</c:v>
                </c:pt>
                <c:pt idx="919">
                  <c:v>-109.38818715793448</c:v>
                </c:pt>
                <c:pt idx="920">
                  <c:v>-110.37144583653773</c:v>
                </c:pt>
                <c:pt idx="921">
                  <c:v>-108.59352217708661</c:v>
                </c:pt>
                <c:pt idx="922">
                  <c:v>-108.83718585763056</c:v>
                </c:pt>
                <c:pt idx="923">
                  <c:v>-109.31964106479533</c:v>
                </c:pt>
                <c:pt idx="924">
                  <c:v>-109.84442037052239</c:v>
                </c:pt>
                <c:pt idx="925">
                  <c:v>-109.4629148864917</c:v>
                </c:pt>
                <c:pt idx="926">
                  <c:v>-110.13278320437789</c:v>
                </c:pt>
                <c:pt idx="927">
                  <c:v>-110.80265152226407</c:v>
                </c:pt>
                <c:pt idx="928">
                  <c:v>-111.21699820744574</c:v>
                </c:pt>
                <c:pt idx="929">
                  <c:v>-111.89089730114938</c:v>
                </c:pt>
                <c:pt idx="930">
                  <c:v>-111.59099963866834</c:v>
                </c:pt>
                <c:pt idx="931">
                  <c:v>-111.29110197618729</c:v>
                </c:pt>
                <c:pt idx="932">
                  <c:v>-112.0570455531538</c:v>
                </c:pt>
                <c:pt idx="933">
                  <c:v>-111.8301102402414</c:v>
                </c:pt>
                <c:pt idx="934">
                  <c:v>-112.68686523104608</c:v>
                </c:pt>
                <c:pt idx="935">
                  <c:v>-113.54500402488812</c:v>
                </c:pt>
                <c:pt idx="936">
                  <c:v>-113.45692797420155</c:v>
                </c:pt>
                <c:pt idx="937">
                  <c:v>-113.56890441564826</c:v>
                </c:pt>
                <c:pt idx="938">
                  <c:v>-114.80439715325882</c:v>
                </c:pt>
                <c:pt idx="939">
                  <c:v>-115.14531302628392</c:v>
                </c:pt>
                <c:pt idx="940">
                  <c:v>-114.63039366603009</c:v>
                </c:pt>
                <c:pt idx="941">
                  <c:v>-116.14236119637434</c:v>
                </c:pt>
                <c:pt idx="942">
                  <c:v>-116.70092001548798</c:v>
                </c:pt>
                <c:pt idx="943">
                  <c:v>-118.28620964704162</c:v>
                </c:pt>
                <c:pt idx="944">
                  <c:v>-119.34973279753982</c:v>
                </c:pt>
                <c:pt idx="945">
                  <c:v>-120.4724283489666</c:v>
                </c:pt>
                <c:pt idx="946">
                  <c:v>-119.98954657712095</c:v>
                </c:pt>
                <c:pt idx="947">
                  <c:v>-120.52726468616007</c:v>
                </c:pt>
                <c:pt idx="948">
                  <c:v>-121.0929584634216</c:v>
                </c:pt>
                <c:pt idx="949">
                  <c:v>-121.72112204289614</c:v>
                </c:pt>
                <c:pt idx="950">
                  <c:v>-122.51624346498784</c:v>
                </c:pt>
                <c:pt idx="951">
                  <c:v>-121.40776206023726</c:v>
                </c:pt>
                <c:pt idx="952">
                  <c:v>-122.43760750742054</c:v>
                </c:pt>
                <c:pt idx="953">
                  <c:v>-121.50701709998609</c:v>
                </c:pt>
                <c:pt idx="954">
                  <c:v>-116.77898163094395</c:v>
                </c:pt>
                <c:pt idx="955">
                  <c:v>-118.38953820522921</c:v>
                </c:pt>
                <c:pt idx="956">
                  <c:v>-119.00305162796548</c:v>
                </c:pt>
                <c:pt idx="957">
                  <c:v>-119.70089511872557</c:v>
                </c:pt>
                <c:pt idx="958">
                  <c:v>-117.42575066641864</c:v>
                </c:pt>
                <c:pt idx="959">
                  <c:v>-117.21968311386205</c:v>
                </c:pt>
                <c:pt idx="960">
                  <c:v>-118.15386748242182</c:v>
                </c:pt>
                <c:pt idx="961">
                  <c:v>-120.35868636263379</c:v>
                </c:pt>
                <c:pt idx="962">
                  <c:v>-121.62938664341199</c:v>
                </c:pt>
                <c:pt idx="963">
                  <c:v>-122.27049407246984</c:v>
                </c:pt>
                <c:pt idx="964">
                  <c:v>-120.59517099412194</c:v>
                </c:pt>
                <c:pt idx="965">
                  <c:v>-124.47809636527082</c:v>
                </c:pt>
                <c:pt idx="966">
                  <c:v>-125.72332087265599</c:v>
                </c:pt>
                <c:pt idx="967">
                  <c:v>-128.47834924967171</c:v>
                </c:pt>
                <c:pt idx="968">
                  <c:v>-126.59046153993306</c:v>
                </c:pt>
                <c:pt idx="969">
                  <c:v>-128.95285128800822</c:v>
                </c:pt>
                <c:pt idx="970">
                  <c:v>-132.95419551303829</c:v>
                </c:pt>
                <c:pt idx="971">
                  <c:v>-138.96610023912274</c:v>
                </c:pt>
                <c:pt idx="972">
                  <c:v>-139.99188492958797</c:v>
                </c:pt>
                <c:pt idx="973">
                  <c:v>-143.56396026390172</c:v>
                </c:pt>
                <c:pt idx="974">
                  <c:v>-151.58297891538047</c:v>
                </c:pt>
                <c:pt idx="975">
                  <c:v>-156.13689438512409</c:v>
                </c:pt>
                <c:pt idx="976">
                  <c:v>-158.18569346820647</c:v>
                </c:pt>
                <c:pt idx="977">
                  <c:v>-162.11833704329999</c:v>
                </c:pt>
                <c:pt idx="978">
                  <c:v>-162.4044745575701</c:v>
                </c:pt>
                <c:pt idx="979">
                  <c:v>-162.70913739466252</c:v>
                </c:pt>
                <c:pt idx="980">
                  <c:v>-163.17221532828466</c:v>
                </c:pt>
                <c:pt idx="981">
                  <c:v>-161.65175735908008</c:v>
                </c:pt>
                <c:pt idx="982">
                  <c:v>-158.13129938987549</c:v>
                </c:pt>
                <c:pt idx="983">
                  <c:v>-158.45336046903694</c:v>
                </c:pt>
                <c:pt idx="984">
                  <c:v>-159.05363599209133</c:v>
                </c:pt>
                <c:pt idx="985">
                  <c:v>-158.78578407843207</c:v>
                </c:pt>
                <c:pt idx="986">
                  <c:v>-159.98378705382686</c:v>
                </c:pt>
                <c:pt idx="987">
                  <c:v>-160.53347687946447</c:v>
                </c:pt>
                <c:pt idx="988">
                  <c:v>-162.08316670510209</c:v>
                </c:pt>
                <c:pt idx="989">
                  <c:v>-163.6328565307397</c:v>
                </c:pt>
                <c:pt idx="990">
                  <c:v>-162.50213169340148</c:v>
                </c:pt>
                <c:pt idx="991">
                  <c:v>-161.56298388502341</c:v>
                </c:pt>
                <c:pt idx="992">
                  <c:v>-163.66278984673511</c:v>
                </c:pt>
                <c:pt idx="993">
                  <c:v>-164.22603966832162</c:v>
                </c:pt>
                <c:pt idx="994">
                  <c:v>-165.65620259866066</c:v>
                </c:pt>
                <c:pt idx="995">
                  <c:v>-166.41352513909166</c:v>
                </c:pt>
                <c:pt idx="996">
                  <c:v>-168.32911504964201</c:v>
                </c:pt>
                <c:pt idx="997">
                  <c:v>-166.5194923761498</c:v>
                </c:pt>
                <c:pt idx="998">
                  <c:v>-166.86259632689817</c:v>
                </c:pt>
                <c:pt idx="999">
                  <c:v>-164.40941921902055</c:v>
                </c:pt>
                <c:pt idx="1000">
                  <c:v>-164.40820965673757</c:v>
                </c:pt>
                <c:pt idx="1001">
                  <c:v>-160.63214387926345</c:v>
                </c:pt>
                <c:pt idx="1002">
                  <c:v>-158.34937424409586</c:v>
                </c:pt>
                <c:pt idx="1003">
                  <c:v>-155.29166693480923</c:v>
                </c:pt>
                <c:pt idx="1004">
                  <c:v>-154.64485071973451</c:v>
                </c:pt>
                <c:pt idx="1005">
                  <c:v>-154.78022769884964</c:v>
                </c:pt>
                <c:pt idx="1006">
                  <c:v>-158.08344855149755</c:v>
                </c:pt>
                <c:pt idx="1007">
                  <c:v>-158.38666940414547</c:v>
                </c:pt>
                <c:pt idx="1008">
                  <c:v>-159.36800213990369</c:v>
                </c:pt>
                <c:pt idx="1009">
                  <c:v>-160.96601639308525</c:v>
                </c:pt>
                <c:pt idx="1010">
                  <c:v>-161.66894638702175</c:v>
                </c:pt>
                <c:pt idx="1011">
                  <c:v>-169.29492410038452</c:v>
                </c:pt>
                <c:pt idx="1012">
                  <c:v>-168.80592307494905</c:v>
                </c:pt>
                <c:pt idx="1013">
                  <c:v>-151.22973328768492</c:v>
                </c:pt>
                <c:pt idx="1014">
                  <c:v>-154.4936703274918</c:v>
                </c:pt>
                <c:pt idx="1015">
                  <c:v>-154.73800007691543</c:v>
                </c:pt>
                <c:pt idx="1016">
                  <c:v>-155.20836586914609</c:v>
                </c:pt>
                <c:pt idx="1017">
                  <c:v>-155.69058637923223</c:v>
                </c:pt>
                <c:pt idx="1018">
                  <c:v>-156.34110189302069</c:v>
                </c:pt>
                <c:pt idx="1019">
                  <c:v>-153.01163061370821</c:v>
                </c:pt>
                <c:pt idx="1020">
                  <c:v>-153.70043451706638</c:v>
                </c:pt>
                <c:pt idx="1021">
                  <c:v>-154.42311999433528</c:v>
                </c:pt>
                <c:pt idx="1022">
                  <c:v>-155.22759451732958</c:v>
                </c:pt>
                <c:pt idx="1023">
                  <c:v>-156.0449353433084</c:v>
                </c:pt>
                <c:pt idx="1024">
                  <c:v>-156.96747677531545</c:v>
                </c:pt>
                <c:pt idx="1025">
                  <c:v>-157.8995699947925</c:v>
                </c:pt>
                <c:pt idx="1026">
                  <c:v>-158.34956736779554</c:v>
                </c:pt>
                <c:pt idx="1027">
                  <c:v>-157.51921115441681</c:v>
                </c:pt>
                <c:pt idx="1028">
                  <c:v>-159.04481509415996</c:v>
                </c:pt>
                <c:pt idx="1029">
                  <c:v>-157.24139887709191</c:v>
                </c:pt>
                <c:pt idx="1030">
                  <c:v>-154.80884106475165</c:v>
                </c:pt>
                <c:pt idx="1031">
                  <c:v>-154.78241264804922</c:v>
                </c:pt>
                <c:pt idx="1032">
                  <c:v>-156.072110616499</c:v>
                </c:pt>
                <c:pt idx="1033">
                  <c:v>-158.33495449921682</c:v>
                </c:pt>
                <c:pt idx="1034">
                  <c:v>-158.86183463996906</c:v>
                </c:pt>
                <c:pt idx="1035">
                  <c:v>-158.36234804696011</c:v>
                </c:pt>
                <c:pt idx="1036">
                  <c:v>-162.86286145395115</c:v>
                </c:pt>
                <c:pt idx="1037">
                  <c:v>-163.02453566400379</c:v>
                </c:pt>
                <c:pt idx="1038">
                  <c:v>-165.38577022928683</c:v>
                </c:pt>
                <c:pt idx="1039">
                  <c:v>-168.86451964685543</c:v>
                </c:pt>
                <c:pt idx="1040">
                  <c:v>-168.11181518802874</c:v>
                </c:pt>
                <c:pt idx="1041">
                  <c:v>-173.25647773802004</c:v>
                </c:pt>
                <c:pt idx="1042">
                  <c:v>-172.70216399857014</c:v>
                </c:pt>
                <c:pt idx="1043">
                  <c:v>-174.2692627530416</c:v>
                </c:pt>
                <c:pt idx="1044">
                  <c:v>-184.3662358732505</c:v>
                </c:pt>
                <c:pt idx="1045">
                  <c:v>-183.48661842071598</c:v>
                </c:pt>
                <c:pt idx="1046">
                  <c:v>-188.66729437478656</c:v>
                </c:pt>
                <c:pt idx="1047">
                  <c:v>-179.08715169712801</c:v>
                </c:pt>
                <c:pt idx="1048">
                  <c:v>-178.03837127137948</c:v>
                </c:pt>
                <c:pt idx="1049">
                  <c:v>-176.02354200248044</c:v>
                </c:pt>
                <c:pt idx="1050">
                  <c:v>-175.41162268175657</c:v>
                </c:pt>
                <c:pt idx="1051">
                  <c:v>-175.8321669994248</c:v>
                </c:pt>
                <c:pt idx="1052">
                  <c:v>-175.31960714520673</c:v>
                </c:pt>
                <c:pt idx="1053">
                  <c:v>-175.6900042832354</c:v>
                </c:pt>
                <c:pt idx="1054">
                  <c:v>-176.36536732465584</c:v>
                </c:pt>
                <c:pt idx="1055">
                  <c:v>-177.21143581868711</c:v>
                </c:pt>
                <c:pt idx="1056">
                  <c:v>-176.59684440804196</c:v>
                </c:pt>
                <c:pt idx="1057">
                  <c:v>-178.79963413012192</c:v>
                </c:pt>
                <c:pt idx="1058">
                  <c:v>-178.86365071530631</c:v>
                </c:pt>
                <c:pt idx="1059">
                  <c:v>-180.29303059761122</c:v>
                </c:pt>
                <c:pt idx="1060">
                  <c:v>-181.72241047991614</c:v>
                </c:pt>
                <c:pt idx="1061">
                  <c:v>-183.38640667575726</c:v>
                </c:pt>
                <c:pt idx="1062">
                  <c:v>-182.32804489928836</c:v>
                </c:pt>
                <c:pt idx="1063">
                  <c:v>-184.26968312281946</c:v>
                </c:pt>
                <c:pt idx="1064">
                  <c:v>-184.58416516618666</c:v>
                </c:pt>
                <c:pt idx="1065">
                  <c:v>-185.89864720955387</c:v>
                </c:pt>
                <c:pt idx="1066">
                  <c:v>-185.28884020951716</c:v>
                </c:pt>
                <c:pt idx="1067">
                  <c:v>-186.66256007616934</c:v>
                </c:pt>
                <c:pt idx="1068">
                  <c:v>-188.60854513450957</c:v>
                </c:pt>
                <c:pt idx="1069">
                  <c:v>-191.57893140254089</c:v>
                </c:pt>
                <c:pt idx="1070">
                  <c:v>-195.92754691179641</c:v>
                </c:pt>
                <c:pt idx="1071">
                  <c:v>-196.0403304120571</c:v>
                </c:pt>
                <c:pt idx="1072">
                  <c:v>-195.21450111093242</c:v>
                </c:pt>
                <c:pt idx="1073">
                  <c:v>-195.57851850552819</c:v>
                </c:pt>
                <c:pt idx="1074">
                  <c:v>-195.99729397826846</c:v>
                </c:pt>
                <c:pt idx="1075">
                  <c:v>-196.31459930947375</c:v>
                </c:pt>
                <c:pt idx="1076">
                  <c:v>-196.77602691346473</c:v>
                </c:pt>
                <c:pt idx="1077">
                  <c:v>-196.37692659588421</c:v>
                </c:pt>
                <c:pt idx="1078">
                  <c:v>-197.02278804307585</c:v>
                </c:pt>
                <c:pt idx="1079">
                  <c:v>-193.85168646560385</c:v>
                </c:pt>
                <c:pt idx="1080">
                  <c:v>-192.74779588771162</c:v>
                </c:pt>
                <c:pt idx="1081">
                  <c:v>-193.67101796264603</c:v>
                </c:pt>
                <c:pt idx="1082">
                  <c:v>-193.61348681654405</c:v>
                </c:pt>
                <c:pt idx="1083">
                  <c:v>-194.70156772949562</c:v>
                </c:pt>
                <c:pt idx="1084">
                  <c:v>-195.830374127797</c:v>
                </c:pt>
                <c:pt idx="1085">
                  <c:v>-197.23713382084691</c:v>
                </c:pt>
                <c:pt idx="1086">
                  <c:v>-197.86465521102193</c:v>
                </c:pt>
                <c:pt idx="1087">
                  <c:v>-198.8180142588061</c:v>
                </c:pt>
                <c:pt idx="1088">
                  <c:v>-198.80218201728522</c:v>
                </c:pt>
                <c:pt idx="1089">
                  <c:v>-201.35165259510185</c:v>
                </c:pt>
                <c:pt idx="1090">
                  <c:v>-199.22603451553084</c:v>
                </c:pt>
                <c:pt idx="1091">
                  <c:v>-200.69039619614986</c:v>
                </c:pt>
                <c:pt idx="1092">
                  <c:v>-198.98618414534187</c:v>
                </c:pt>
                <c:pt idx="1093">
                  <c:v>-200.6179361696924</c:v>
                </c:pt>
                <c:pt idx="1094">
                  <c:v>-201.35697446100684</c:v>
                </c:pt>
                <c:pt idx="1095">
                  <c:v>-196.17673309981694</c:v>
                </c:pt>
                <c:pt idx="1096">
                  <c:v>-196.8889705854665</c:v>
                </c:pt>
                <c:pt idx="1097">
                  <c:v>-195.62151284534141</c:v>
                </c:pt>
                <c:pt idx="1098">
                  <c:v>-186.90282348267272</c:v>
                </c:pt>
                <c:pt idx="1099">
                  <c:v>-189.52234005275474</c:v>
                </c:pt>
                <c:pt idx="1100">
                  <c:v>-193.48553553631922</c:v>
                </c:pt>
                <c:pt idx="1101">
                  <c:v>-190.51913079644126</c:v>
                </c:pt>
                <c:pt idx="1102">
                  <c:v>-190.10752153268726</c:v>
                </c:pt>
                <c:pt idx="1103">
                  <c:v>-190.44515018569152</c:v>
                </c:pt>
                <c:pt idx="1104">
                  <c:v>-191.07170376619371</c:v>
                </c:pt>
                <c:pt idx="1105">
                  <c:v>-189.73543413247046</c:v>
                </c:pt>
                <c:pt idx="1106">
                  <c:v>-189.83504974426461</c:v>
                </c:pt>
                <c:pt idx="1107">
                  <c:v>-189.72638934450654</c:v>
                </c:pt>
                <c:pt idx="1108">
                  <c:v>-189.8938100112467</c:v>
                </c:pt>
                <c:pt idx="1109">
                  <c:v>-188.35381565477871</c:v>
                </c:pt>
                <c:pt idx="1110">
                  <c:v>-189.23623472698799</c:v>
                </c:pt>
                <c:pt idx="1111">
                  <c:v>-187.18269694658466</c:v>
                </c:pt>
                <c:pt idx="1112">
                  <c:v>-186.55888109474097</c:v>
                </c:pt>
                <c:pt idx="1113">
                  <c:v>-193.34386406258267</c:v>
                </c:pt>
                <c:pt idx="1114">
                  <c:v>-195.11340986551102</c:v>
                </c:pt>
                <c:pt idx="1115">
                  <c:v>-199.00814108332901</c:v>
                </c:pt>
                <c:pt idx="1116">
                  <c:v>-201.26403161065255</c:v>
                </c:pt>
                <c:pt idx="1117">
                  <c:v>-202.37461037563708</c:v>
                </c:pt>
                <c:pt idx="1118">
                  <c:v>-206.89746674485784</c:v>
                </c:pt>
              </c:numCache>
            </c:numRef>
          </c:yVal>
        </c:ser>
        <c:ser>
          <c:idx val="1"/>
          <c:order val="1"/>
          <c:tx>
            <c:v>Upper</c:v>
          </c:tx>
          <c:spPr>
            <a:ln w="12700">
              <a:solidFill>
                <a:prstClr val="black"/>
              </a:solidFill>
              <a:prstDash val="dash"/>
            </a:ln>
          </c:spPr>
          <c:marker>
            <c:symbol val="none"/>
          </c:marker>
          <c:xVal>
            <c:numRef>
              <c:f>'[1]CURE, Residuals'!$X$2518:$X$3636</c:f>
              <c:numCache>
                <c:formatCode>General</c:formatCode>
                <c:ptCount val="1119"/>
                <c:pt idx="0">
                  <c:v>4.0020263424518747E-2</c:v>
                </c:pt>
                <c:pt idx="1">
                  <c:v>4.0020263424518747E-2</c:v>
                </c:pt>
                <c:pt idx="2">
                  <c:v>4.0020263424518747E-2</c:v>
                </c:pt>
                <c:pt idx="3">
                  <c:v>4.0020263424518747E-2</c:v>
                </c:pt>
                <c:pt idx="4">
                  <c:v>4.0020263424518747E-2</c:v>
                </c:pt>
                <c:pt idx="5">
                  <c:v>4.0020263424518747E-2</c:v>
                </c:pt>
                <c:pt idx="6">
                  <c:v>4.0020263424518747E-2</c:v>
                </c:pt>
                <c:pt idx="7">
                  <c:v>4.0020263424518747E-2</c:v>
                </c:pt>
                <c:pt idx="8">
                  <c:v>4.0020263424518747E-2</c:v>
                </c:pt>
                <c:pt idx="9">
                  <c:v>4.0020263424518747E-2</c:v>
                </c:pt>
                <c:pt idx="10">
                  <c:v>4.0020263424518747E-2</c:v>
                </c:pt>
                <c:pt idx="11">
                  <c:v>4.0020263424518747E-2</c:v>
                </c:pt>
                <c:pt idx="12">
                  <c:v>4.0020263424518747E-2</c:v>
                </c:pt>
                <c:pt idx="13">
                  <c:v>4.0020263424518747E-2</c:v>
                </c:pt>
                <c:pt idx="14">
                  <c:v>4.0020263424518747E-2</c:v>
                </c:pt>
                <c:pt idx="15">
                  <c:v>4.0020263424518747E-2</c:v>
                </c:pt>
                <c:pt idx="16">
                  <c:v>4.0020263424518747E-2</c:v>
                </c:pt>
                <c:pt idx="17">
                  <c:v>4.0020263424518747E-2</c:v>
                </c:pt>
                <c:pt idx="18">
                  <c:v>4.0020263424518747E-2</c:v>
                </c:pt>
                <c:pt idx="19">
                  <c:v>4.0020263424518747E-2</c:v>
                </c:pt>
                <c:pt idx="20">
                  <c:v>4.0020263424518747E-2</c:v>
                </c:pt>
                <c:pt idx="21">
                  <c:v>4.0020263424518747E-2</c:v>
                </c:pt>
                <c:pt idx="22">
                  <c:v>4.0020263424518747E-2</c:v>
                </c:pt>
                <c:pt idx="23">
                  <c:v>4.0020263424518747E-2</c:v>
                </c:pt>
                <c:pt idx="24">
                  <c:v>4.0020263424518747E-2</c:v>
                </c:pt>
                <c:pt idx="25">
                  <c:v>4.0526849037487343E-2</c:v>
                </c:pt>
                <c:pt idx="26">
                  <c:v>4.0526849037487343E-2</c:v>
                </c:pt>
                <c:pt idx="27">
                  <c:v>4.0526849037487343E-2</c:v>
                </c:pt>
                <c:pt idx="28">
                  <c:v>4.0526849037487343E-2</c:v>
                </c:pt>
                <c:pt idx="29">
                  <c:v>4.0526849037487343E-2</c:v>
                </c:pt>
                <c:pt idx="30">
                  <c:v>4.0526849037487343E-2</c:v>
                </c:pt>
                <c:pt idx="31">
                  <c:v>4.0526849037487343E-2</c:v>
                </c:pt>
                <c:pt idx="32">
                  <c:v>4.0526849037487343E-2</c:v>
                </c:pt>
                <c:pt idx="33">
                  <c:v>4.0526849037487343E-2</c:v>
                </c:pt>
                <c:pt idx="34">
                  <c:v>4.0526849037487343E-2</c:v>
                </c:pt>
                <c:pt idx="35">
                  <c:v>4.0526849037487343E-2</c:v>
                </c:pt>
                <c:pt idx="36">
                  <c:v>4.0526849037487343E-2</c:v>
                </c:pt>
                <c:pt idx="37">
                  <c:v>4.0526849037487343E-2</c:v>
                </c:pt>
                <c:pt idx="38">
                  <c:v>4.0526849037487343E-2</c:v>
                </c:pt>
                <c:pt idx="39">
                  <c:v>4.0526849037487343E-2</c:v>
                </c:pt>
                <c:pt idx="40">
                  <c:v>4.0526849037487343E-2</c:v>
                </c:pt>
                <c:pt idx="41">
                  <c:v>4.0526849037487343E-2</c:v>
                </c:pt>
                <c:pt idx="42">
                  <c:v>4.0526849037487343E-2</c:v>
                </c:pt>
                <c:pt idx="43">
                  <c:v>4.0526849037487343E-2</c:v>
                </c:pt>
                <c:pt idx="44">
                  <c:v>4.0526849037487343E-2</c:v>
                </c:pt>
                <c:pt idx="45">
                  <c:v>4.0526849037487343E-2</c:v>
                </c:pt>
                <c:pt idx="46">
                  <c:v>4.1033434650455933E-2</c:v>
                </c:pt>
                <c:pt idx="47">
                  <c:v>4.1033434650455933E-2</c:v>
                </c:pt>
                <c:pt idx="48">
                  <c:v>4.1033434650455933E-2</c:v>
                </c:pt>
                <c:pt idx="49">
                  <c:v>4.1033434650455933E-2</c:v>
                </c:pt>
                <c:pt idx="50">
                  <c:v>4.1033434650455933E-2</c:v>
                </c:pt>
                <c:pt idx="51">
                  <c:v>4.1033434650455933E-2</c:v>
                </c:pt>
                <c:pt idx="52">
                  <c:v>4.1033434650455933E-2</c:v>
                </c:pt>
                <c:pt idx="53">
                  <c:v>4.1033434650455933E-2</c:v>
                </c:pt>
                <c:pt idx="54">
                  <c:v>4.1033434650455933E-2</c:v>
                </c:pt>
                <c:pt idx="55">
                  <c:v>4.1033434650455933E-2</c:v>
                </c:pt>
                <c:pt idx="56">
                  <c:v>4.1033434650455933E-2</c:v>
                </c:pt>
                <c:pt idx="57">
                  <c:v>4.1033434650455933E-2</c:v>
                </c:pt>
                <c:pt idx="58">
                  <c:v>4.1033434650455933E-2</c:v>
                </c:pt>
                <c:pt idx="59">
                  <c:v>4.1033434650455933E-2</c:v>
                </c:pt>
                <c:pt idx="60">
                  <c:v>4.1033434650455933E-2</c:v>
                </c:pt>
                <c:pt idx="61">
                  <c:v>4.1033434650455933E-2</c:v>
                </c:pt>
                <c:pt idx="62">
                  <c:v>4.1033434650455933E-2</c:v>
                </c:pt>
                <c:pt idx="63">
                  <c:v>4.1033434650455933E-2</c:v>
                </c:pt>
                <c:pt idx="64">
                  <c:v>4.1033434650455933E-2</c:v>
                </c:pt>
                <c:pt idx="65">
                  <c:v>4.1033434650455933E-2</c:v>
                </c:pt>
                <c:pt idx="66">
                  <c:v>4.1033434650455933E-2</c:v>
                </c:pt>
                <c:pt idx="67">
                  <c:v>4.1033434650455933E-2</c:v>
                </c:pt>
                <c:pt idx="68">
                  <c:v>4.1540020263424522E-2</c:v>
                </c:pt>
                <c:pt idx="69">
                  <c:v>4.1540020263424522E-2</c:v>
                </c:pt>
                <c:pt idx="70">
                  <c:v>4.1540020263424522E-2</c:v>
                </c:pt>
                <c:pt idx="71">
                  <c:v>4.1540020263424522E-2</c:v>
                </c:pt>
                <c:pt idx="72">
                  <c:v>4.1540020263424522E-2</c:v>
                </c:pt>
                <c:pt idx="73">
                  <c:v>4.1540020263424522E-2</c:v>
                </c:pt>
                <c:pt idx="74">
                  <c:v>4.1540020263424522E-2</c:v>
                </c:pt>
                <c:pt idx="75">
                  <c:v>4.1540020263424522E-2</c:v>
                </c:pt>
                <c:pt idx="76">
                  <c:v>4.1540020263424522E-2</c:v>
                </c:pt>
                <c:pt idx="77">
                  <c:v>4.1540020263424522E-2</c:v>
                </c:pt>
                <c:pt idx="78">
                  <c:v>4.2046605876393112E-2</c:v>
                </c:pt>
                <c:pt idx="79">
                  <c:v>4.2046605876393112E-2</c:v>
                </c:pt>
                <c:pt idx="80">
                  <c:v>4.2046605876393112E-2</c:v>
                </c:pt>
                <c:pt idx="81">
                  <c:v>4.2046605876393112E-2</c:v>
                </c:pt>
                <c:pt idx="82">
                  <c:v>4.2046605876393112E-2</c:v>
                </c:pt>
                <c:pt idx="83">
                  <c:v>4.2046605876393112E-2</c:v>
                </c:pt>
                <c:pt idx="84">
                  <c:v>4.2046605876393112E-2</c:v>
                </c:pt>
                <c:pt idx="85">
                  <c:v>4.2046605876393112E-2</c:v>
                </c:pt>
                <c:pt idx="86">
                  <c:v>4.2046605876393112E-2</c:v>
                </c:pt>
                <c:pt idx="87">
                  <c:v>4.2046605876393112E-2</c:v>
                </c:pt>
                <c:pt idx="88">
                  <c:v>4.2046605876393112E-2</c:v>
                </c:pt>
                <c:pt idx="89">
                  <c:v>4.2046605876393112E-2</c:v>
                </c:pt>
                <c:pt idx="90">
                  <c:v>4.2046605876393112E-2</c:v>
                </c:pt>
                <c:pt idx="91">
                  <c:v>4.2046605876393112E-2</c:v>
                </c:pt>
                <c:pt idx="92">
                  <c:v>4.2046605876393112E-2</c:v>
                </c:pt>
                <c:pt idx="93">
                  <c:v>4.2046605876393112E-2</c:v>
                </c:pt>
                <c:pt idx="94">
                  <c:v>4.2046605876393112E-2</c:v>
                </c:pt>
                <c:pt idx="95">
                  <c:v>4.2046605876393112E-2</c:v>
                </c:pt>
                <c:pt idx="96">
                  <c:v>4.2046605876393112E-2</c:v>
                </c:pt>
                <c:pt idx="97">
                  <c:v>4.2046605876393112E-2</c:v>
                </c:pt>
                <c:pt idx="98">
                  <c:v>4.2046605876393112E-2</c:v>
                </c:pt>
                <c:pt idx="99">
                  <c:v>4.2046605876393112E-2</c:v>
                </c:pt>
                <c:pt idx="100">
                  <c:v>4.2046605876393112E-2</c:v>
                </c:pt>
                <c:pt idx="101">
                  <c:v>4.2553191489361701E-2</c:v>
                </c:pt>
                <c:pt idx="102">
                  <c:v>4.2553191489361701E-2</c:v>
                </c:pt>
                <c:pt idx="103">
                  <c:v>4.2553191489361701E-2</c:v>
                </c:pt>
                <c:pt idx="104">
                  <c:v>4.2553191489361701E-2</c:v>
                </c:pt>
                <c:pt idx="105">
                  <c:v>4.2553191489361701E-2</c:v>
                </c:pt>
                <c:pt idx="106">
                  <c:v>4.2553191489361701E-2</c:v>
                </c:pt>
                <c:pt idx="107">
                  <c:v>4.2553191489361701E-2</c:v>
                </c:pt>
                <c:pt idx="108">
                  <c:v>4.2553191489361701E-2</c:v>
                </c:pt>
                <c:pt idx="109">
                  <c:v>4.2553191489361701E-2</c:v>
                </c:pt>
                <c:pt idx="110">
                  <c:v>4.2553191489361701E-2</c:v>
                </c:pt>
                <c:pt idx="111">
                  <c:v>4.2553191489361701E-2</c:v>
                </c:pt>
                <c:pt idx="112">
                  <c:v>4.2553191489361701E-2</c:v>
                </c:pt>
                <c:pt idx="113">
                  <c:v>4.2553191489361701E-2</c:v>
                </c:pt>
                <c:pt idx="114">
                  <c:v>4.2553191489361701E-2</c:v>
                </c:pt>
                <c:pt idx="115">
                  <c:v>4.2553191489361701E-2</c:v>
                </c:pt>
                <c:pt idx="116">
                  <c:v>4.2553191489361701E-2</c:v>
                </c:pt>
                <c:pt idx="117">
                  <c:v>4.2553191489361701E-2</c:v>
                </c:pt>
                <c:pt idx="118">
                  <c:v>4.2553191489361701E-2</c:v>
                </c:pt>
                <c:pt idx="119">
                  <c:v>4.2553191489361701E-2</c:v>
                </c:pt>
                <c:pt idx="120">
                  <c:v>4.2553191489361701E-2</c:v>
                </c:pt>
                <c:pt idx="121">
                  <c:v>4.2553191489361701E-2</c:v>
                </c:pt>
                <c:pt idx="122">
                  <c:v>4.2553191489361701E-2</c:v>
                </c:pt>
                <c:pt idx="123">
                  <c:v>4.2553191489361701E-2</c:v>
                </c:pt>
                <c:pt idx="124">
                  <c:v>4.2553191489361701E-2</c:v>
                </c:pt>
                <c:pt idx="125">
                  <c:v>4.3059777102330297E-2</c:v>
                </c:pt>
                <c:pt idx="126">
                  <c:v>4.3059777102330297E-2</c:v>
                </c:pt>
                <c:pt idx="127">
                  <c:v>4.3059777102330297E-2</c:v>
                </c:pt>
                <c:pt idx="128">
                  <c:v>4.3059777102330297E-2</c:v>
                </c:pt>
                <c:pt idx="129">
                  <c:v>4.3059777102330297E-2</c:v>
                </c:pt>
                <c:pt idx="130">
                  <c:v>4.3059777102330297E-2</c:v>
                </c:pt>
                <c:pt idx="131">
                  <c:v>4.3059777102330297E-2</c:v>
                </c:pt>
                <c:pt idx="132">
                  <c:v>4.3059777102330297E-2</c:v>
                </c:pt>
                <c:pt idx="133">
                  <c:v>4.3059777102330297E-2</c:v>
                </c:pt>
                <c:pt idx="134">
                  <c:v>4.3059777102330297E-2</c:v>
                </c:pt>
                <c:pt idx="135">
                  <c:v>4.3059777102330297E-2</c:v>
                </c:pt>
                <c:pt idx="136">
                  <c:v>4.3059777102330297E-2</c:v>
                </c:pt>
                <c:pt idx="137">
                  <c:v>4.3059777102330297E-2</c:v>
                </c:pt>
                <c:pt idx="138">
                  <c:v>4.3059777102330297E-2</c:v>
                </c:pt>
                <c:pt idx="139">
                  <c:v>4.3059777102330297E-2</c:v>
                </c:pt>
                <c:pt idx="140">
                  <c:v>4.3059777102330297E-2</c:v>
                </c:pt>
                <c:pt idx="141">
                  <c:v>4.3059777102330297E-2</c:v>
                </c:pt>
                <c:pt idx="142">
                  <c:v>4.3059777102330297E-2</c:v>
                </c:pt>
                <c:pt idx="143">
                  <c:v>4.3059777102330297E-2</c:v>
                </c:pt>
                <c:pt idx="144">
                  <c:v>4.3059777102330297E-2</c:v>
                </c:pt>
                <c:pt idx="145">
                  <c:v>4.3059777102330297E-2</c:v>
                </c:pt>
                <c:pt idx="146">
                  <c:v>4.3566362715298887E-2</c:v>
                </c:pt>
                <c:pt idx="147">
                  <c:v>4.3566362715298887E-2</c:v>
                </c:pt>
                <c:pt idx="148">
                  <c:v>4.3566362715298887E-2</c:v>
                </c:pt>
                <c:pt idx="149">
                  <c:v>4.3566362715298887E-2</c:v>
                </c:pt>
                <c:pt idx="150">
                  <c:v>4.3566362715298887E-2</c:v>
                </c:pt>
                <c:pt idx="151">
                  <c:v>4.3566362715298887E-2</c:v>
                </c:pt>
                <c:pt idx="152">
                  <c:v>4.3566362715298887E-2</c:v>
                </c:pt>
                <c:pt idx="153">
                  <c:v>4.3566362715298887E-2</c:v>
                </c:pt>
                <c:pt idx="154">
                  <c:v>4.3566362715298887E-2</c:v>
                </c:pt>
                <c:pt idx="155">
                  <c:v>4.3566362715298887E-2</c:v>
                </c:pt>
                <c:pt idx="156">
                  <c:v>4.3566362715298887E-2</c:v>
                </c:pt>
                <c:pt idx="157">
                  <c:v>4.3566362715298887E-2</c:v>
                </c:pt>
                <c:pt idx="158">
                  <c:v>4.3566362715298887E-2</c:v>
                </c:pt>
                <c:pt idx="159">
                  <c:v>4.3566362715298887E-2</c:v>
                </c:pt>
                <c:pt idx="160">
                  <c:v>4.3566362715298887E-2</c:v>
                </c:pt>
                <c:pt idx="161">
                  <c:v>4.3566362715298887E-2</c:v>
                </c:pt>
                <c:pt idx="162">
                  <c:v>4.3566362715298887E-2</c:v>
                </c:pt>
                <c:pt idx="163">
                  <c:v>4.3566362715298887E-2</c:v>
                </c:pt>
                <c:pt idx="164">
                  <c:v>4.3566362715298887E-2</c:v>
                </c:pt>
                <c:pt idx="165">
                  <c:v>4.3566362715298887E-2</c:v>
                </c:pt>
                <c:pt idx="166">
                  <c:v>4.3566362715298887E-2</c:v>
                </c:pt>
                <c:pt idx="167">
                  <c:v>4.3566362715298887E-2</c:v>
                </c:pt>
                <c:pt idx="168">
                  <c:v>4.3566362715298887E-2</c:v>
                </c:pt>
                <c:pt idx="169">
                  <c:v>4.3566362715298887E-2</c:v>
                </c:pt>
                <c:pt idx="170">
                  <c:v>4.3566362715298887E-2</c:v>
                </c:pt>
                <c:pt idx="171">
                  <c:v>4.3566362715298887E-2</c:v>
                </c:pt>
                <c:pt idx="172">
                  <c:v>4.3566362715298887E-2</c:v>
                </c:pt>
                <c:pt idx="173">
                  <c:v>4.3566362715298887E-2</c:v>
                </c:pt>
                <c:pt idx="174">
                  <c:v>4.3566362715298887E-2</c:v>
                </c:pt>
                <c:pt idx="175">
                  <c:v>4.3566362715298887E-2</c:v>
                </c:pt>
                <c:pt idx="176">
                  <c:v>4.3566362715298887E-2</c:v>
                </c:pt>
                <c:pt idx="177">
                  <c:v>4.3566362715298887E-2</c:v>
                </c:pt>
                <c:pt idx="178">
                  <c:v>4.4072948328267483E-2</c:v>
                </c:pt>
                <c:pt idx="179">
                  <c:v>4.4072948328267483E-2</c:v>
                </c:pt>
                <c:pt idx="180">
                  <c:v>4.4072948328267483E-2</c:v>
                </c:pt>
                <c:pt idx="181">
                  <c:v>4.4072948328267483E-2</c:v>
                </c:pt>
                <c:pt idx="182">
                  <c:v>4.4072948328267483E-2</c:v>
                </c:pt>
                <c:pt idx="183">
                  <c:v>4.4072948328267483E-2</c:v>
                </c:pt>
                <c:pt idx="184">
                  <c:v>4.4072948328267483E-2</c:v>
                </c:pt>
                <c:pt idx="185">
                  <c:v>4.4072948328267483E-2</c:v>
                </c:pt>
                <c:pt idx="186">
                  <c:v>4.4072948328267483E-2</c:v>
                </c:pt>
                <c:pt idx="187">
                  <c:v>4.4072948328267483E-2</c:v>
                </c:pt>
                <c:pt idx="188">
                  <c:v>4.4072948328267483E-2</c:v>
                </c:pt>
                <c:pt idx="189">
                  <c:v>4.4072948328267483E-2</c:v>
                </c:pt>
                <c:pt idx="190">
                  <c:v>4.4072948328267483E-2</c:v>
                </c:pt>
                <c:pt idx="191">
                  <c:v>4.4072948328267483E-2</c:v>
                </c:pt>
                <c:pt idx="192">
                  <c:v>4.4072948328267483E-2</c:v>
                </c:pt>
                <c:pt idx="193">
                  <c:v>4.4072948328267483E-2</c:v>
                </c:pt>
                <c:pt idx="194">
                  <c:v>4.4072948328267483E-2</c:v>
                </c:pt>
                <c:pt idx="195">
                  <c:v>4.4072948328267483E-2</c:v>
                </c:pt>
                <c:pt idx="196">
                  <c:v>4.4072948328267483E-2</c:v>
                </c:pt>
                <c:pt idx="197">
                  <c:v>4.4072948328267483E-2</c:v>
                </c:pt>
                <c:pt idx="198">
                  <c:v>4.4072948328267483E-2</c:v>
                </c:pt>
                <c:pt idx="199">
                  <c:v>4.4072948328267483E-2</c:v>
                </c:pt>
                <c:pt idx="200">
                  <c:v>4.4072948328267483E-2</c:v>
                </c:pt>
                <c:pt idx="201">
                  <c:v>4.4072948328267483E-2</c:v>
                </c:pt>
                <c:pt idx="202">
                  <c:v>4.4072948328267483E-2</c:v>
                </c:pt>
                <c:pt idx="203">
                  <c:v>4.4072948328267483E-2</c:v>
                </c:pt>
                <c:pt idx="204">
                  <c:v>4.4072948328267483E-2</c:v>
                </c:pt>
                <c:pt idx="205">
                  <c:v>4.4072948328267483E-2</c:v>
                </c:pt>
                <c:pt idx="206">
                  <c:v>4.4072948328267483E-2</c:v>
                </c:pt>
                <c:pt idx="207">
                  <c:v>4.4072948328267483E-2</c:v>
                </c:pt>
                <c:pt idx="208">
                  <c:v>4.4072948328267483E-2</c:v>
                </c:pt>
                <c:pt idx="209">
                  <c:v>4.4072948328267483E-2</c:v>
                </c:pt>
                <c:pt idx="210">
                  <c:v>4.4072948328267483E-2</c:v>
                </c:pt>
                <c:pt idx="211">
                  <c:v>4.4072948328267483E-2</c:v>
                </c:pt>
                <c:pt idx="212">
                  <c:v>4.4072948328267483E-2</c:v>
                </c:pt>
                <c:pt idx="213">
                  <c:v>4.4579533941236073E-2</c:v>
                </c:pt>
                <c:pt idx="214">
                  <c:v>4.4579533941236073E-2</c:v>
                </c:pt>
                <c:pt idx="215">
                  <c:v>4.4579533941236073E-2</c:v>
                </c:pt>
                <c:pt idx="216">
                  <c:v>4.4579533941236073E-2</c:v>
                </c:pt>
                <c:pt idx="217">
                  <c:v>4.4579533941236073E-2</c:v>
                </c:pt>
                <c:pt idx="218">
                  <c:v>4.4579533941236073E-2</c:v>
                </c:pt>
                <c:pt idx="219">
                  <c:v>4.4579533941236073E-2</c:v>
                </c:pt>
                <c:pt idx="220">
                  <c:v>4.4579533941236073E-2</c:v>
                </c:pt>
                <c:pt idx="221">
                  <c:v>4.4579533941236073E-2</c:v>
                </c:pt>
                <c:pt idx="222">
                  <c:v>4.4579533941236073E-2</c:v>
                </c:pt>
                <c:pt idx="223">
                  <c:v>4.4579533941236073E-2</c:v>
                </c:pt>
                <c:pt idx="224">
                  <c:v>4.4579533941236073E-2</c:v>
                </c:pt>
                <c:pt idx="225">
                  <c:v>4.4579533941236073E-2</c:v>
                </c:pt>
                <c:pt idx="226">
                  <c:v>4.4579533941236073E-2</c:v>
                </c:pt>
                <c:pt idx="227">
                  <c:v>4.4579533941236073E-2</c:v>
                </c:pt>
                <c:pt idx="228">
                  <c:v>4.4579533941236073E-2</c:v>
                </c:pt>
                <c:pt idx="229">
                  <c:v>4.4579533941236073E-2</c:v>
                </c:pt>
                <c:pt idx="230">
                  <c:v>4.4579533941236073E-2</c:v>
                </c:pt>
                <c:pt idx="231">
                  <c:v>4.4579533941236073E-2</c:v>
                </c:pt>
                <c:pt idx="232">
                  <c:v>4.4579533941236073E-2</c:v>
                </c:pt>
                <c:pt idx="233">
                  <c:v>4.4579533941236073E-2</c:v>
                </c:pt>
                <c:pt idx="234">
                  <c:v>4.4579533941236073E-2</c:v>
                </c:pt>
                <c:pt idx="235">
                  <c:v>4.4579533941236073E-2</c:v>
                </c:pt>
                <c:pt idx="236">
                  <c:v>4.4579533941236073E-2</c:v>
                </c:pt>
                <c:pt idx="237">
                  <c:v>4.4579533941236073E-2</c:v>
                </c:pt>
                <c:pt idx="238">
                  <c:v>4.4579533941236073E-2</c:v>
                </c:pt>
                <c:pt idx="239">
                  <c:v>4.4579533941236073E-2</c:v>
                </c:pt>
                <c:pt idx="240">
                  <c:v>4.4579533941236073E-2</c:v>
                </c:pt>
                <c:pt idx="241">
                  <c:v>4.4579533941236073E-2</c:v>
                </c:pt>
                <c:pt idx="242">
                  <c:v>4.4579533941236073E-2</c:v>
                </c:pt>
                <c:pt idx="243">
                  <c:v>4.4579533941236073E-2</c:v>
                </c:pt>
                <c:pt idx="244">
                  <c:v>4.4579533941236073E-2</c:v>
                </c:pt>
                <c:pt idx="245">
                  <c:v>4.4579533941236073E-2</c:v>
                </c:pt>
                <c:pt idx="246">
                  <c:v>4.4579533941236073E-2</c:v>
                </c:pt>
                <c:pt idx="247">
                  <c:v>4.4579533941236073E-2</c:v>
                </c:pt>
                <c:pt idx="248">
                  <c:v>4.4579533941236073E-2</c:v>
                </c:pt>
                <c:pt idx="249">
                  <c:v>4.4579533941236073E-2</c:v>
                </c:pt>
                <c:pt idx="250">
                  <c:v>4.4579533941236073E-2</c:v>
                </c:pt>
                <c:pt idx="251">
                  <c:v>4.4579533941236073E-2</c:v>
                </c:pt>
                <c:pt idx="252">
                  <c:v>4.4579533941236073E-2</c:v>
                </c:pt>
                <c:pt idx="253">
                  <c:v>4.4579533941236073E-2</c:v>
                </c:pt>
                <c:pt idx="254">
                  <c:v>4.4579533941236073E-2</c:v>
                </c:pt>
                <c:pt idx="255">
                  <c:v>4.4579533941236073E-2</c:v>
                </c:pt>
                <c:pt idx="256">
                  <c:v>4.4579533941236073E-2</c:v>
                </c:pt>
                <c:pt idx="257">
                  <c:v>4.4579533941236073E-2</c:v>
                </c:pt>
                <c:pt idx="258">
                  <c:v>4.4579533941236073E-2</c:v>
                </c:pt>
                <c:pt idx="259">
                  <c:v>4.4579533941236073E-2</c:v>
                </c:pt>
                <c:pt idx="260">
                  <c:v>4.4579533941236073E-2</c:v>
                </c:pt>
                <c:pt idx="261">
                  <c:v>4.4579533941236073E-2</c:v>
                </c:pt>
                <c:pt idx="262">
                  <c:v>4.4579533941236073E-2</c:v>
                </c:pt>
                <c:pt idx="263">
                  <c:v>4.5086119554204662E-2</c:v>
                </c:pt>
                <c:pt idx="264">
                  <c:v>4.5086119554204662E-2</c:v>
                </c:pt>
                <c:pt idx="265">
                  <c:v>4.5086119554204662E-2</c:v>
                </c:pt>
                <c:pt idx="266">
                  <c:v>4.5086119554204662E-2</c:v>
                </c:pt>
                <c:pt idx="267">
                  <c:v>4.5086119554204662E-2</c:v>
                </c:pt>
                <c:pt idx="268">
                  <c:v>4.5086119554204662E-2</c:v>
                </c:pt>
                <c:pt idx="269">
                  <c:v>4.5086119554204662E-2</c:v>
                </c:pt>
                <c:pt idx="270">
                  <c:v>4.5086119554204662E-2</c:v>
                </c:pt>
                <c:pt idx="271">
                  <c:v>4.5086119554204662E-2</c:v>
                </c:pt>
                <c:pt idx="272">
                  <c:v>4.5086119554204662E-2</c:v>
                </c:pt>
                <c:pt idx="273">
                  <c:v>4.5086119554204662E-2</c:v>
                </c:pt>
                <c:pt idx="274">
                  <c:v>4.5086119554204662E-2</c:v>
                </c:pt>
                <c:pt idx="275">
                  <c:v>4.5086119554204662E-2</c:v>
                </c:pt>
                <c:pt idx="276">
                  <c:v>4.5086119554204662E-2</c:v>
                </c:pt>
                <c:pt idx="277">
                  <c:v>4.5086119554204662E-2</c:v>
                </c:pt>
                <c:pt idx="278">
                  <c:v>4.5086119554204662E-2</c:v>
                </c:pt>
                <c:pt idx="279">
                  <c:v>4.5086119554204662E-2</c:v>
                </c:pt>
                <c:pt idx="280">
                  <c:v>4.5086119554204662E-2</c:v>
                </c:pt>
                <c:pt idx="281">
                  <c:v>4.5086119554204662E-2</c:v>
                </c:pt>
                <c:pt idx="282">
                  <c:v>4.5086119554204662E-2</c:v>
                </c:pt>
                <c:pt idx="283">
                  <c:v>4.5086119554204662E-2</c:v>
                </c:pt>
                <c:pt idx="284">
                  <c:v>4.5086119554204662E-2</c:v>
                </c:pt>
                <c:pt idx="285">
                  <c:v>4.5086119554204662E-2</c:v>
                </c:pt>
                <c:pt idx="286">
                  <c:v>4.5086119554204662E-2</c:v>
                </c:pt>
                <c:pt idx="287">
                  <c:v>4.5086119554204662E-2</c:v>
                </c:pt>
                <c:pt idx="288">
                  <c:v>4.5086119554204662E-2</c:v>
                </c:pt>
                <c:pt idx="289">
                  <c:v>4.5086119554204662E-2</c:v>
                </c:pt>
                <c:pt idx="290">
                  <c:v>4.5086119554204662E-2</c:v>
                </c:pt>
                <c:pt idx="291">
                  <c:v>4.5086119554204662E-2</c:v>
                </c:pt>
                <c:pt idx="292">
                  <c:v>4.5086119554204662E-2</c:v>
                </c:pt>
                <c:pt idx="293">
                  <c:v>4.5086119554204662E-2</c:v>
                </c:pt>
                <c:pt idx="294">
                  <c:v>4.5086119554204662E-2</c:v>
                </c:pt>
                <c:pt idx="295">
                  <c:v>4.5086119554204662E-2</c:v>
                </c:pt>
                <c:pt idx="296">
                  <c:v>4.5086119554204662E-2</c:v>
                </c:pt>
                <c:pt idx="297">
                  <c:v>4.5086119554204662E-2</c:v>
                </c:pt>
                <c:pt idx="298">
                  <c:v>4.5086119554204662E-2</c:v>
                </c:pt>
                <c:pt idx="299">
                  <c:v>4.5086119554204662E-2</c:v>
                </c:pt>
                <c:pt idx="300">
                  <c:v>4.5086119554204662E-2</c:v>
                </c:pt>
                <c:pt idx="301">
                  <c:v>4.5086119554204662E-2</c:v>
                </c:pt>
                <c:pt idx="302">
                  <c:v>4.5086119554204662E-2</c:v>
                </c:pt>
                <c:pt idx="303">
                  <c:v>4.5086119554204662E-2</c:v>
                </c:pt>
                <c:pt idx="304">
                  <c:v>4.5086119554204662E-2</c:v>
                </c:pt>
                <c:pt idx="305">
                  <c:v>4.5086119554204662E-2</c:v>
                </c:pt>
                <c:pt idx="306">
                  <c:v>4.5086119554204662E-2</c:v>
                </c:pt>
                <c:pt idx="307">
                  <c:v>4.5086119554204662E-2</c:v>
                </c:pt>
                <c:pt idx="308">
                  <c:v>4.5086119554204662E-2</c:v>
                </c:pt>
                <c:pt idx="309">
                  <c:v>4.5086119554204662E-2</c:v>
                </c:pt>
                <c:pt idx="310">
                  <c:v>4.5086119554204662E-2</c:v>
                </c:pt>
                <c:pt idx="311">
                  <c:v>4.5086119554204662E-2</c:v>
                </c:pt>
                <c:pt idx="312">
                  <c:v>4.5086119554204662E-2</c:v>
                </c:pt>
                <c:pt idx="313">
                  <c:v>4.5086119554204662E-2</c:v>
                </c:pt>
                <c:pt idx="314">
                  <c:v>4.5086119554204662E-2</c:v>
                </c:pt>
                <c:pt idx="315">
                  <c:v>4.5086119554204662E-2</c:v>
                </c:pt>
                <c:pt idx="316">
                  <c:v>4.5086119554204662E-2</c:v>
                </c:pt>
                <c:pt idx="317">
                  <c:v>4.5086119554204662E-2</c:v>
                </c:pt>
                <c:pt idx="318">
                  <c:v>4.5086119554204662E-2</c:v>
                </c:pt>
                <c:pt idx="319">
                  <c:v>4.5086119554204662E-2</c:v>
                </c:pt>
                <c:pt idx="320">
                  <c:v>4.5086119554204662E-2</c:v>
                </c:pt>
                <c:pt idx="321">
                  <c:v>4.5086119554204662E-2</c:v>
                </c:pt>
                <c:pt idx="322">
                  <c:v>4.5086119554204662E-2</c:v>
                </c:pt>
                <c:pt idx="323">
                  <c:v>4.5086119554204662E-2</c:v>
                </c:pt>
                <c:pt idx="324">
                  <c:v>4.5086119554204662E-2</c:v>
                </c:pt>
                <c:pt idx="325">
                  <c:v>4.5086119554204662E-2</c:v>
                </c:pt>
                <c:pt idx="326">
                  <c:v>4.5086119554204662E-2</c:v>
                </c:pt>
                <c:pt idx="327">
                  <c:v>4.5086119554204662E-2</c:v>
                </c:pt>
                <c:pt idx="328">
                  <c:v>4.5086119554204662E-2</c:v>
                </c:pt>
                <c:pt idx="329">
                  <c:v>4.5086119554204662E-2</c:v>
                </c:pt>
                <c:pt idx="330">
                  <c:v>4.5086119554204662E-2</c:v>
                </c:pt>
                <c:pt idx="331">
                  <c:v>4.5086119554204662E-2</c:v>
                </c:pt>
                <c:pt idx="332">
                  <c:v>4.5086119554204662E-2</c:v>
                </c:pt>
                <c:pt idx="333">
                  <c:v>4.5086119554204662E-2</c:v>
                </c:pt>
                <c:pt idx="334">
                  <c:v>4.5086119554204662E-2</c:v>
                </c:pt>
                <c:pt idx="335">
                  <c:v>4.5086119554204662E-2</c:v>
                </c:pt>
                <c:pt idx="336">
                  <c:v>4.5086119554204662E-2</c:v>
                </c:pt>
                <c:pt idx="337">
                  <c:v>4.5086119554204662E-2</c:v>
                </c:pt>
                <c:pt idx="338">
                  <c:v>4.5086119554204662E-2</c:v>
                </c:pt>
                <c:pt idx="339">
                  <c:v>4.5086119554204662E-2</c:v>
                </c:pt>
                <c:pt idx="340">
                  <c:v>4.5086119554204662E-2</c:v>
                </c:pt>
                <c:pt idx="341">
                  <c:v>4.5086119554204662E-2</c:v>
                </c:pt>
                <c:pt idx="342">
                  <c:v>4.5086119554204662E-2</c:v>
                </c:pt>
                <c:pt idx="343">
                  <c:v>4.5086119554204662E-2</c:v>
                </c:pt>
                <c:pt idx="344">
                  <c:v>4.5086119554204662E-2</c:v>
                </c:pt>
                <c:pt idx="345">
                  <c:v>4.5086119554204662E-2</c:v>
                </c:pt>
                <c:pt idx="346">
                  <c:v>4.5086119554204662E-2</c:v>
                </c:pt>
                <c:pt idx="347">
                  <c:v>4.5086119554204662E-2</c:v>
                </c:pt>
                <c:pt idx="348">
                  <c:v>4.5086119554204662E-2</c:v>
                </c:pt>
                <c:pt idx="349">
                  <c:v>4.5086119554204662E-2</c:v>
                </c:pt>
                <c:pt idx="350">
                  <c:v>4.5086119554204662E-2</c:v>
                </c:pt>
                <c:pt idx="351">
                  <c:v>4.5086119554204662E-2</c:v>
                </c:pt>
                <c:pt idx="352">
                  <c:v>4.5086119554204662E-2</c:v>
                </c:pt>
                <c:pt idx="353">
                  <c:v>4.5086119554204662E-2</c:v>
                </c:pt>
                <c:pt idx="354">
                  <c:v>4.5086119554204662E-2</c:v>
                </c:pt>
                <c:pt idx="355">
                  <c:v>4.5086119554204662E-2</c:v>
                </c:pt>
                <c:pt idx="356">
                  <c:v>4.5086119554204662E-2</c:v>
                </c:pt>
                <c:pt idx="357">
                  <c:v>4.5086119554204662E-2</c:v>
                </c:pt>
                <c:pt idx="358">
                  <c:v>4.5086119554204662E-2</c:v>
                </c:pt>
                <c:pt idx="359">
                  <c:v>4.5086119554204662E-2</c:v>
                </c:pt>
                <c:pt idx="360">
                  <c:v>4.5086119554204662E-2</c:v>
                </c:pt>
                <c:pt idx="361">
                  <c:v>4.5086119554204662E-2</c:v>
                </c:pt>
                <c:pt idx="362">
                  <c:v>4.5086119554204662E-2</c:v>
                </c:pt>
                <c:pt idx="363">
                  <c:v>4.5086119554204662E-2</c:v>
                </c:pt>
                <c:pt idx="364">
                  <c:v>4.5086119554204662E-2</c:v>
                </c:pt>
                <c:pt idx="365">
                  <c:v>4.5086119554204662E-2</c:v>
                </c:pt>
                <c:pt idx="366">
                  <c:v>4.5086119554204662E-2</c:v>
                </c:pt>
                <c:pt idx="367">
                  <c:v>4.5086119554204662E-2</c:v>
                </c:pt>
                <c:pt idx="368">
                  <c:v>4.5086119554204662E-2</c:v>
                </c:pt>
                <c:pt idx="369">
                  <c:v>4.5086119554204662E-2</c:v>
                </c:pt>
                <c:pt idx="370">
                  <c:v>4.5086119554204662E-2</c:v>
                </c:pt>
                <c:pt idx="371">
                  <c:v>4.5086119554204662E-2</c:v>
                </c:pt>
                <c:pt idx="372">
                  <c:v>4.5086119554204662E-2</c:v>
                </c:pt>
                <c:pt idx="373">
                  <c:v>4.5086119554204662E-2</c:v>
                </c:pt>
                <c:pt idx="374">
                  <c:v>4.5086119554204662E-2</c:v>
                </c:pt>
                <c:pt idx="375">
                  <c:v>4.5086119554204662E-2</c:v>
                </c:pt>
                <c:pt idx="376">
                  <c:v>4.5086119554204662E-2</c:v>
                </c:pt>
                <c:pt idx="377">
                  <c:v>4.5086119554204662E-2</c:v>
                </c:pt>
                <c:pt idx="378">
                  <c:v>4.5086119554204662E-2</c:v>
                </c:pt>
                <c:pt idx="379">
                  <c:v>4.5086119554204662E-2</c:v>
                </c:pt>
                <c:pt idx="380">
                  <c:v>4.5592705167173259E-2</c:v>
                </c:pt>
                <c:pt idx="381">
                  <c:v>4.5592705167173259E-2</c:v>
                </c:pt>
                <c:pt idx="382">
                  <c:v>4.5592705167173259E-2</c:v>
                </c:pt>
                <c:pt idx="383">
                  <c:v>4.5592705167173259E-2</c:v>
                </c:pt>
                <c:pt idx="384">
                  <c:v>4.5592705167173259E-2</c:v>
                </c:pt>
                <c:pt idx="385">
                  <c:v>4.5592705167173259E-2</c:v>
                </c:pt>
                <c:pt idx="386">
                  <c:v>4.5592705167173259E-2</c:v>
                </c:pt>
                <c:pt idx="387">
                  <c:v>4.5592705167173259E-2</c:v>
                </c:pt>
                <c:pt idx="388">
                  <c:v>4.5592705167173259E-2</c:v>
                </c:pt>
                <c:pt idx="389">
                  <c:v>4.5592705167173259E-2</c:v>
                </c:pt>
                <c:pt idx="390">
                  <c:v>4.5592705167173259E-2</c:v>
                </c:pt>
                <c:pt idx="391">
                  <c:v>4.5592705167173259E-2</c:v>
                </c:pt>
                <c:pt idx="392">
                  <c:v>4.5592705167173259E-2</c:v>
                </c:pt>
                <c:pt idx="393">
                  <c:v>4.5592705167173259E-2</c:v>
                </c:pt>
                <c:pt idx="394">
                  <c:v>4.5592705167173259E-2</c:v>
                </c:pt>
                <c:pt idx="395">
                  <c:v>4.5592705167173259E-2</c:v>
                </c:pt>
                <c:pt idx="396">
                  <c:v>4.5592705167173259E-2</c:v>
                </c:pt>
                <c:pt idx="397">
                  <c:v>4.5592705167173259E-2</c:v>
                </c:pt>
                <c:pt idx="398">
                  <c:v>4.5592705167173259E-2</c:v>
                </c:pt>
                <c:pt idx="399">
                  <c:v>4.5592705167173259E-2</c:v>
                </c:pt>
                <c:pt idx="400">
                  <c:v>4.5592705167173259E-2</c:v>
                </c:pt>
                <c:pt idx="401">
                  <c:v>4.5592705167173259E-2</c:v>
                </c:pt>
                <c:pt idx="402">
                  <c:v>4.5592705167173259E-2</c:v>
                </c:pt>
                <c:pt idx="403">
                  <c:v>4.5592705167173259E-2</c:v>
                </c:pt>
                <c:pt idx="404">
                  <c:v>4.5592705167173259E-2</c:v>
                </c:pt>
                <c:pt idx="405">
                  <c:v>4.5592705167173259E-2</c:v>
                </c:pt>
                <c:pt idx="406">
                  <c:v>4.5592705167173259E-2</c:v>
                </c:pt>
                <c:pt idx="407">
                  <c:v>4.5592705167173259E-2</c:v>
                </c:pt>
                <c:pt idx="408">
                  <c:v>4.5592705167173259E-2</c:v>
                </c:pt>
                <c:pt idx="409">
                  <c:v>4.5592705167173259E-2</c:v>
                </c:pt>
                <c:pt idx="410">
                  <c:v>4.5592705167173259E-2</c:v>
                </c:pt>
                <c:pt idx="411">
                  <c:v>4.5592705167173259E-2</c:v>
                </c:pt>
                <c:pt idx="412">
                  <c:v>4.5592705167173259E-2</c:v>
                </c:pt>
                <c:pt idx="413">
                  <c:v>4.5592705167173259E-2</c:v>
                </c:pt>
                <c:pt idx="414">
                  <c:v>4.5592705167173259E-2</c:v>
                </c:pt>
                <c:pt idx="415">
                  <c:v>4.5592705167173259E-2</c:v>
                </c:pt>
                <c:pt idx="416">
                  <c:v>4.5592705167173259E-2</c:v>
                </c:pt>
                <c:pt idx="417">
                  <c:v>4.5592705167173259E-2</c:v>
                </c:pt>
                <c:pt idx="418">
                  <c:v>4.5592705167173259E-2</c:v>
                </c:pt>
                <c:pt idx="419">
                  <c:v>4.5592705167173259E-2</c:v>
                </c:pt>
                <c:pt idx="420">
                  <c:v>4.5592705167173259E-2</c:v>
                </c:pt>
                <c:pt idx="421">
                  <c:v>4.5592705167173259E-2</c:v>
                </c:pt>
                <c:pt idx="422">
                  <c:v>4.5592705167173259E-2</c:v>
                </c:pt>
                <c:pt idx="423">
                  <c:v>4.5592705167173259E-2</c:v>
                </c:pt>
                <c:pt idx="424">
                  <c:v>4.5592705167173259E-2</c:v>
                </c:pt>
                <c:pt idx="425">
                  <c:v>4.5592705167173259E-2</c:v>
                </c:pt>
                <c:pt idx="426">
                  <c:v>4.5592705167173259E-2</c:v>
                </c:pt>
                <c:pt idx="427">
                  <c:v>4.5592705167173259E-2</c:v>
                </c:pt>
                <c:pt idx="428">
                  <c:v>4.5592705167173259E-2</c:v>
                </c:pt>
                <c:pt idx="429">
                  <c:v>4.5592705167173259E-2</c:v>
                </c:pt>
                <c:pt idx="430">
                  <c:v>4.5592705167173259E-2</c:v>
                </c:pt>
                <c:pt idx="431">
                  <c:v>4.5592705167173259E-2</c:v>
                </c:pt>
                <c:pt idx="432">
                  <c:v>4.5592705167173259E-2</c:v>
                </c:pt>
                <c:pt idx="433">
                  <c:v>4.5592705167173259E-2</c:v>
                </c:pt>
                <c:pt idx="434">
                  <c:v>4.5592705167173259E-2</c:v>
                </c:pt>
                <c:pt idx="435">
                  <c:v>4.5592705167173259E-2</c:v>
                </c:pt>
                <c:pt idx="436">
                  <c:v>4.5592705167173259E-2</c:v>
                </c:pt>
                <c:pt idx="437">
                  <c:v>4.5592705167173259E-2</c:v>
                </c:pt>
                <c:pt idx="438">
                  <c:v>4.5592705167173259E-2</c:v>
                </c:pt>
                <c:pt idx="439">
                  <c:v>4.5592705167173259E-2</c:v>
                </c:pt>
                <c:pt idx="440">
                  <c:v>4.5592705167173259E-2</c:v>
                </c:pt>
                <c:pt idx="441">
                  <c:v>4.5592705167173259E-2</c:v>
                </c:pt>
                <c:pt idx="442">
                  <c:v>4.5592705167173259E-2</c:v>
                </c:pt>
                <c:pt idx="443">
                  <c:v>4.5592705167173259E-2</c:v>
                </c:pt>
                <c:pt idx="444">
                  <c:v>4.5592705167173259E-2</c:v>
                </c:pt>
                <c:pt idx="445">
                  <c:v>4.5592705167173259E-2</c:v>
                </c:pt>
                <c:pt idx="446">
                  <c:v>4.5592705167173259E-2</c:v>
                </c:pt>
                <c:pt idx="447">
                  <c:v>4.5592705167173259E-2</c:v>
                </c:pt>
                <c:pt idx="448">
                  <c:v>4.5592705167173259E-2</c:v>
                </c:pt>
                <c:pt idx="449">
                  <c:v>4.5592705167173259E-2</c:v>
                </c:pt>
                <c:pt idx="450">
                  <c:v>4.5592705167173259E-2</c:v>
                </c:pt>
                <c:pt idx="451">
                  <c:v>4.5592705167173259E-2</c:v>
                </c:pt>
                <c:pt idx="452">
                  <c:v>4.5592705167173259E-2</c:v>
                </c:pt>
                <c:pt idx="453">
                  <c:v>4.5592705167173259E-2</c:v>
                </c:pt>
                <c:pt idx="454">
                  <c:v>4.5592705167173259E-2</c:v>
                </c:pt>
                <c:pt idx="455">
                  <c:v>4.5592705167173259E-2</c:v>
                </c:pt>
                <c:pt idx="456">
                  <c:v>4.5592705167173259E-2</c:v>
                </c:pt>
                <c:pt idx="457">
                  <c:v>4.5592705167173259E-2</c:v>
                </c:pt>
                <c:pt idx="458">
                  <c:v>4.5592705167173259E-2</c:v>
                </c:pt>
                <c:pt idx="459">
                  <c:v>4.5592705167173259E-2</c:v>
                </c:pt>
                <c:pt idx="460">
                  <c:v>4.5592705167173259E-2</c:v>
                </c:pt>
                <c:pt idx="461">
                  <c:v>4.5592705167173259E-2</c:v>
                </c:pt>
                <c:pt idx="462">
                  <c:v>4.5592705167173259E-2</c:v>
                </c:pt>
                <c:pt idx="463">
                  <c:v>4.5592705167173259E-2</c:v>
                </c:pt>
                <c:pt idx="464">
                  <c:v>4.5592705167173259E-2</c:v>
                </c:pt>
                <c:pt idx="465">
                  <c:v>4.5592705167173259E-2</c:v>
                </c:pt>
                <c:pt idx="466">
                  <c:v>4.5592705167173259E-2</c:v>
                </c:pt>
                <c:pt idx="467">
                  <c:v>4.5592705167173259E-2</c:v>
                </c:pt>
                <c:pt idx="468">
                  <c:v>4.5592705167173259E-2</c:v>
                </c:pt>
                <c:pt idx="469">
                  <c:v>4.5592705167173259E-2</c:v>
                </c:pt>
                <c:pt idx="470">
                  <c:v>4.5592705167173259E-2</c:v>
                </c:pt>
                <c:pt idx="471">
                  <c:v>4.5592705167173259E-2</c:v>
                </c:pt>
                <c:pt idx="472">
                  <c:v>4.5592705167173259E-2</c:v>
                </c:pt>
                <c:pt idx="473">
                  <c:v>4.5592705167173259E-2</c:v>
                </c:pt>
                <c:pt idx="474">
                  <c:v>4.5592705167173259E-2</c:v>
                </c:pt>
                <c:pt idx="475">
                  <c:v>4.5592705167173259E-2</c:v>
                </c:pt>
                <c:pt idx="476">
                  <c:v>4.5592705167173259E-2</c:v>
                </c:pt>
                <c:pt idx="477">
                  <c:v>4.5592705167173259E-2</c:v>
                </c:pt>
                <c:pt idx="478">
                  <c:v>4.5592705167173259E-2</c:v>
                </c:pt>
                <c:pt idx="479">
                  <c:v>4.5592705167173259E-2</c:v>
                </c:pt>
                <c:pt idx="480">
                  <c:v>4.5592705167173259E-2</c:v>
                </c:pt>
                <c:pt idx="481">
                  <c:v>4.5592705167173259E-2</c:v>
                </c:pt>
                <c:pt idx="482">
                  <c:v>4.5592705167173259E-2</c:v>
                </c:pt>
                <c:pt idx="483">
                  <c:v>4.5592705167173259E-2</c:v>
                </c:pt>
                <c:pt idx="484">
                  <c:v>4.5592705167173259E-2</c:v>
                </c:pt>
                <c:pt idx="485">
                  <c:v>4.5592705167173259E-2</c:v>
                </c:pt>
                <c:pt idx="486">
                  <c:v>4.5592705167173259E-2</c:v>
                </c:pt>
                <c:pt idx="487">
                  <c:v>4.5592705167173259E-2</c:v>
                </c:pt>
                <c:pt idx="488">
                  <c:v>4.5592705167173259E-2</c:v>
                </c:pt>
                <c:pt idx="489">
                  <c:v>4.5592705167173259E-2</c:v>
                </c:pt>
                <c:pt idx="490">
                  <c:v>4.5592705167173259E-2</c:v>
                </c:pt>
                <c:pt idx="491">
                  <c:v>4.5592705167173259E-2</c:v>
                </c:pt>
                <c:pt idx="492">
                  <c:v>4.5592705167173259E-2</c:v>
                </c:pt>
                <c:pt idx="493">
                  <c:v>4.5592705167173259E-2</c:v>
                </c:pt>
                <c:pt idx="494">
                  <c:v>4.5592705167173259E-2</c:v>
                </c:pt>
                <c:pt idx="495">
                  <c:v>4.5592705167173259E-2</c:v>
                </c:pt>
                <c:pt idx="496">
                  <c:v>4.5592705167173259E-2</c:v>
                </c:pt>
                <c:pt idx="497">
                  <c:v>4.5592705167173259E-2</c:v>
                </c:pt>
                <c:pt idx="498">
                  <c:v>4.5592705167173259E-2</c:v>
                </c:pt>
                <c:pt idx="499">
                  <c:v>4.5592705167173259E-2</c:v>
                </c:pt>
                <c:pt idx="500">
                  <c:v>4.5592705167173259E-2</c:v>
                </c:pt>
                <c:pt idx="501">
                  <c:v>4.5592705167173259E-2</c:v>
                </c:pt>
                <c:pt idx="502">
                  <c:v>4.5592705167173259E-2</c:v>
                </c:pt>
                <c:pt idx="503">
                  <c:v>4.5592705167173259E-2</c:v>
                </c:pt>
                <c:pt idx="504">
                  <c:v>4.5592705167173259E-2</c:v>
                </c:pt>
                <c:pt idx="505">
                  <c:v>4.5592705167173259E-2</c:v>
                </c:pt>
                <c:pt idx="506">
                  <c:v>4.5592705167173259E-2</c:v>
                </c:pt>
                <c:pt idx="507">
                  <c:v>4.5592705167173259E-2</c:v>
                </c:pt>
                <c:pt idx="508">
                  <c:v>4.5592705167173259E-2</c:v>
                </c:pt>
                <c:pt idx="509">
                  <c:v>4.5592705167173259E-2</c:v>
                </c:pt>
                <c:pt idx="510">
                  <c:v>4.5592705167173259E-2</c:v>
                </c:pt>
                <c:pt idx="511">
                  <c:v>4.5592705167173259E-2</c:v>
                </c:pt>
                <c:pt idx="512">
                  <c:v>4.5592705167173259E-2</c:v>
                </c:pt>
                <c:pt idx="513">
                  <c:v>4.5592705167173259E-2</c:v>
                </c:pt>
                <c:pt idx="514">
                  <c:v>4.5592705167173259E-2</c:v>
                </c:pt>
                <c:pt idx="515">
                  <c:v>4.5592705167173259E-2</c:v>
                </c:pt>
                <c:pt idx="516">
                  <c:v>4.5592705167173259E-2</c:v>
                </c:pt>
                <c:pt idx="517">
                  <c:v>4.5592705167173259E-2</c:v>
                </c:pt>
                <c:pt idx="518">
                  <c:v>4.5592705167173259E-2</c:v>
                </c:pt>
                <c:pt idx="519">
                  <c:v>4.5592705167173259E-2</c:v>
                </c:pt>
                <c:pt idx="520">
                  <c:v>4.5592705167173259E-2</c:v>
                </c:pt>
                <c:pt idx="521">
                  <c:v>4.5592705167173259E-2</c:v>
                </c:pt>
                <c:pt idx="522">
                  <c:v>4.5592705167173259E-2</c:v>
                </c:pt>
                <c:pt idx="523">
                  <c:v>4.5592705167173259E-2</c:v>
                </c:pt>
                <c:pt idx="524">
                  <c:v>4.5592705167173259E-2</c:v>
                </c:pt>
                <c:pt idx="525">
                  <c:v>4.5592705167173259E-2</c:v>
                </c:pt>
                <c:pt idx="526">
                  <c:v>4.5592705167173259E-2</c:v>
                </c:pt>
                <c:pt idx="527">
                  <c:v>4.5592705167173259E-2</c:v>
                </c:pt>
                <c:pt idx="528">
                  <c:v>4.5592705167173259E-2</c:v>
                </c:pt>
                <c:pt idx="529">
                  <c:v>4.5592705167173259E-2</c:v>
                </c:pt>
                <c:pt idx="530">
                  <c:v>4.5592705167173259E-2</c:v>
                </c:pt>
                <c:pt idx="531">
                  <c:v>4.5592705167173259E-2</c:v>
                </c:pt>
                <c:pt idx="532">
                  <c:v>4.5592705167173259E-2</c:v>
                </c:pt>
                <c:pt idx="533">
                  <c:v>4.5592705167173259E-2</c:v>
                </c:pt>
                <c:pt idx="534">
                  <c:v>4.5592705167173259E-2</c:v>
                </c:pt>
                <c:pt idx="535">
                  <c:v>4.5592705167173259E-2</c:v>
                </c:pt>
                <c:pt idx="536">
                  <c:v>4.5592705167173259E-2</c:v>
                </c:pt>
                <c:pt idx="537">
                  <c:v>4.5592705167173259E-2</c:v>
                </c:pt>
                <c:pt idx="538">
                  <c:v>4.5592705167173259E-2</c:v>
                </c:pt>
                <c:pt idx="539">
                  <c:v>4.5592705167173259E-2</c:v>
                </c:pt>
                <c:pt idx="540">
                  <c:v>4.5592705167173259E-2</c:v>
                </c:pt>
                <c:pt idx="541">
                  <c:v>4.5592705167173259E-2</c:v>
                </c:pt>
                <c:pt idx="542">
                  <c:v>4.5592705167173259E-2</c:v>
                </c:pt>
                <c:pt idx="543">
                  <c:v>4.5592705167173259E-2</c:v>
                </c:pt>
                <c:pt idx="544">
                  <c:v>4.5592705167173259E-2</c:v>
                </c:pt>
                <c:pt idx="545">
                  <c:v>4.5592705167173259E-2</c:v>
                </c:pt>
                <c:pt idx="546">
                  <c:v>4.5592705167173259E-2</c:v>
                </c:pt>
                <c:pt idx="547">
                  <c:v>4.5592705167173259E-2</c:v>
                </c:pt>
                <c:pt idx="548">
                  <c:v>4.5592705167173259E-2</c:v>
                </c:pt>
                <c:pt idx="549">
                  <c:v>4.5592705167173259E-2</c:v>
                </c:pt>
                <c:pt idx="550">
                  <c:v>4.5592705167173259E-2</c:v>
                </c:pt>
                <c:pt idx="551">
                  <c:v>4.5592705167173259E-2</c:v>
                </c:pt>
                <c:pt idx="552">
                  <c:v>4.5592705167173259E-2</c:v>
                </c:pt>
                <c:pt idx="553">
                  <c:v>4.5592705167173259E-2</c:v>
                </c:pt>
                <c:pt idx="554">
                  <c:v>4.5592705167173259E-2</c:v>
                </c:pt>
                <c:pt idx="555">
                  <c:v>4.5592705167173259E-2</c:v>
                </c:pt>
                <c:pt idx="556">
                  <c:v>4.5592705167173259E-2</c:v>
                </c:pt>
                <c:pt idx="557">
                  <c:v>4.5592705167173259E-2</c:v>
                </c:pt>
                <c:pt idx="558">
                  <c:v>4.5592705167173259E-2</c:v>
                </c:pt>
                <c:pt idx="559">
                  <c:v>4.5592705167173259E-2</c:v>
                </c:pt>
                <c:pt idx="560">
                  <c:v>4.5592705167173259E-2</c:v>
                </c:pt>
                <c:pt idx="561">
                  <c:v>4.5592705167173259E-2</c:v>
                </c:pt>
                <c:pt idx="562">
                  <c:v>4.5592705167173259E-2</c:v>
                </c:pt>
                <c:pt idx="563">
                  <c:v>4.5592705167173259E-2</c:v>
                </c:pt>
                <c:pt idx="564">
                  <c:v>4.5592705167173259E-2</c:v>
                </c:pt>
                <c:pt idx="565">
                  <c:v>4.5592705167173259E-2</c:v>
                </c:pt>
                <c:pt idx="566">
                  <c:v>4.5592705167173259E-2</c:v>
                </c:pt>
                <c:pt idx="567">
                  <c:v>4.5592705167173259E-2</c:v>
                </c:pt>
                <c:pt idx="568">
                  <c:v>4.5592705167173259E-2</c:v>
                </c:pt>
                <c:pt idx="569">
                  <c:v>4.5592705167173259E-2</c:v>
                </c:pt>
                <c:pt idx="570">
                  <c:v>4.5592705167173259E-2</c:v>
                </c:pt>
                <c:pt idx="571">
                  <c:v>4.5592705167173259E-2</c:v>
                </c:pt>
                <c:pt idx="572">
                  <c:v>4.5592705167173259E-2</c:v>
                </c:pt>
                <c:pt idx="573">
                  <c:v>4.5592705167173259E-2</c:v>
                </c:pt>
                <c:pt idx="574">
                  <c:v>4.5592705167173259E-2</c:v>
                </c:pt>
                <c:pt idx="575">
                  <c:v>4.5592705167173259E-2</c:v>
                </c:pt>
                <c:pt idx="576">
                  <c:v>4.5592705167173259E-2</c:v>
                </c:pt>
                <c:pt idx="577">
                  <c:v>4.5592705167173259E-2</c:v>
                </c:pt>
                <c:pt idx="578">
                  <c:v>4.5592705167173259E-2</c:v>
                </c:pt>
                <c:pt idx="579">
                  <c:v>4.5592705167173259E-2</c:v>
                </c:pt>
                <c:pt idx="580">
                  <c:v>4.5592705167173259E-2</c:v>
                </c:pt>
                <c:pt idx="581">
                  <c:v>4.5592705167173259E-2</c:v>
                </c:pt>
                <c:pt idx="582">
                  <c:v>4.5592705167173259E-2</c:v>
                </c:pt>
                <c:pt idx="583">
                  <c:v>4.5592705167173259E-2</c:v>
                </c:pt>
                <c:pt idx="584">
                  <c:v>4.5592705167173259E-2</c:v>
                </c:pt>
                <c:pt idx="585">
                  <c:v>4.5592705167173259E-2</c:v>
                </c:pt>
                <c:pt idx="586">
                  <c:v>4.5592705167173259E-2</c:v>
                </c:pt>
                <c:pt idx="587">
                  <c:v>4.5592705167173259E-2</c:v>
                </c:pt>
                <c:pt idx="588">
                  <c:v>4.5592705167173259E-2</c:v>
                </c:pt>
                <c:pt idx="589">
                  <c:v>4.5592705167173259E-2</c:v>
                </c:pt>
                <c:pt idx="590">
                  <c:v>4.5592705167173259E-2</c:v>
                </c:pt>
                <c:pt idx="591">
                  <c:v>4.5592705167173259E-2</c:v>
                </c:pt>
                <c:pt idx="592">
                  <c:v>4.5592705167173259E-2</c:v>
                </c:pt>
                <c:pt idx="593">
                  <c:v>4.5592705167173259E-2</c:v>
                </c:pt>
                <c:pt idx="594">
                  <c:v>4.5592705167173259E-2</c:v>
                </c:pt>
                <c:pt idx="595">
                  <c:v>4.5592705167173259E-2</c:v>
                </c:pt>
                <c:pt idx="596">
                  <c:v>4.5592705167173259E-2</c:v>
                </c:pt>
                <c:pt idx="597">
                  <c:v>4.5592705167173259E-2</c:v>
                </c:pt>
                <c:pt idx="598">
                  <c:v>4.5592705167173259E-2</c:v>
                </c:pt>
                <c:pt idx="599">
                  <c:v>4.5592705167173259E-2</c:v>
                </c:pt>
                <c:pt idx="600">
                  <c:v>4.5592705167173259E-2</c:v>
                </c:pt>
                <c:pt idx="601">
                  <c:v>4.5592705167173259E-2</c:v>
                </c:pt>
                <c:pt idx="602">
                  <c:v>4.5592705167173259E-2</c:v>
                </c:pt>
                <c:pt idx="603">
                  <c:v>4.5592705167173259E-2</c:v>
                </c:pt>
                <c:pt idx="604">
                  <c:v>4.5592705167173259E-2</c:v>
                </c:pt>
                <c:pt idx="605">
                  <c:v>4.5592705167173259E-2</c:v>
                </c:pt>
                <c:pt idx="606">
                  <c:v>4.5592705167173259E-2</c:v>
                </c:pt>
                <c:pt idx="607">
                  <c:v>4.5592705167173259E-2</c:v>
                </c:pt>
                <c:pt idx="608">
                  <c:v>4.5592705167173259E-2</c:v>
                </c:pt>
                <c:pt idx="609">
                  <c:v>4.5592705167173259E-2</c:v>
                </c:pt>
                <c:pt idx="610">
                  <c:v>4.5592705167173259E-2</c:v>
                </c:pt>
                <c:pt idx="611">
                  <c:v>4.5592705167173259E-2</c:v>
                </c:pt>
                <c:pt idx="612">
                  <c:v>4.5592705167173259E-2</c:v>
                </c:pt>
                <c:pt idx="613">
                  <c:v>4.5592705167173259E-2</c:v>
                </c:pt>
                <c:pt idx="614">
                  <c:v>4.5592705167173259E-2</c:v>
                </c:pt>
                <c:pt idx="615">
                  <c:v>4.5592705167173259E-2</c:v>
                </c:pt>
                <c:pt idx="616">
                  <c:v>4.5592705167173259E-2</c:v>
                </c:pt>
                <c:pt idx="617">
                  <c:v>4.5592705167173259E-2</c:v>
                </c:pt>
                <c:pt idx="618">
                  <c:v>4.5592705167173259E-2</c:v>
                </c:pt>
                <c:pt idx="619">
                  <c:v>4.5592705167173259E-2</c:v>
                </c:pt>
                <c:pt idx="620">
                  <c:v>4.5592705167173259E-2</c:v>
                </c:pt>
                <c:pt idx="621">
                  <c:v>4.5592705167173259E-2</c:v>
                </c:pt>
                <c:pt idx="622">
                  <c:v>4.5592705167173259E-2</c:v>
                </c:pt>
                <c:pt idx="623">
                  <c:v>4.5592705167173259E-2</c:v>
                </c:pt>
                <c:pt idx="624">
                  <c:v>4.5592705167173259E-2</c:v>
                </c:pt>
                <c:pt idx="625">
                  <c:v>4.5592705167173259E-2</c:v>
                </c:pt>
                <c:pt idx="626">
                  <c:v>4.5592705167173259E-2</c:v>
                </c:pt>
                <c:pt idx="627">
                  <c:v>4.5592705167173259E-2</c:v>
                </c:pt>
                <c:pt idx="628">
                  <c:v>4.5592705167173259E-2</c:v>
                </c:pt>
                <c:pt idx="629">
                  <c:v>4.5592705167173259E-2</c:v>
                </c:pt>
                <c:pt idx="630">
                  <c:v>4.5592705167173259E-2</c:v>
                </c:pt>
                <c:pt idx="631">
                  <c:v>4.5592705167173259E-2</c:v>
                </c:pt>
                <c:pt idx="632">
                  <c:v>4.5592705167173259E-2</c:v>
                </c:pt>
                <c:pt idx="633">
                  <c:v>4.5592705167173259E-2</c:v>
                </c:pt>
                <c:pt idx="634">
                  <c:v>4.5592705167173259E-2</c:v>
                </c:pt>
                <c:pt idx="635">
                  <c:v>4.5592705167173259E-2</c:v>
                </c:pt>
                <c:pt idx="636">
                  <c:v>4.6099290780141848E-2</c:v>
                </c:pt>
                <c:pt idx="637">
                  <c:v>4.6099290780141848E-2</c:v>
                </c:pt>
                <c:pt idx="638">
                  <c:v>4.6099290780141848E-2</c:v>
                </c:pt>
                <c:pt idx="639">
                  <c:v>4.6099290780141848E-2</c:v>
                </c:pt>
                <c:pt idx="640">
                  <c:v>4.6099290780141848E-2</c:v>
                </c:pt>
                <c:pt idx="641">
                  <c:v>4.6099290780141848E-2</c:v>
                </c:pt>
                <c:pt idx="642">
                  <c:v>4.6099290780141848E-2</c:v>
                </c:pt>
                <c:pt idx="643">
                  <c:v>4.6099290780141848E-2</c:v>
                </c:pt>
                <c:pt idx="644">
                  <c:v>4.6099290780141848E-2</c:v>
                </c:pt>
                <c:pt idx="645">
                  <c:v>4.6099290780141848E-2</c:v>
                </c:pt>
                <c:pt idx="646">
                  <c:v>4.6099290780141848E-2</c:v>
                </c:pt>
                <c:pt idx="647">
                  <c:v>4.6099290780141848E-2</c:v>
                </c:pt>
                <c:pt idx="648">
                  <c:v>4.6099290780141848E-2</c:v>
                </c:pt>
                <c:pt idx="649">
                  <c:v>4.6099290780141848E-2</c:v>
                </c:pt>
                <c:pt idx="650">
                  <c:v>4.6099290780141848E-2</c:v>
                </c:pt>
                <c:pt idx="651">
                  <c:v>4.6099290780141848E-2</c:v>
                </c:pt>
                <c:pt idx="652">
                  <c:v>4.6099290780141848E-2</c:v>
                </c:pt>
                <c:pt idx="653">
                  <c:v>4.6099290780141848E-2</c:v>
                </c:pt>
                <c:pt idx="654">
                  <c:v>4.6099290780141848E-2</c:v>
                </c:pt>
                <c:pt idx="655">
                  <c:v>4.6099290780141848E-2</c:v>
                </c:pt>
                <c:pt idx="656">
                  <c:v>4.6099290780141848E-2</c:v>
                </c:pt>
                <c:pt idx="657">
                  <c:v>4.6099290780141848E-2</c:v>
                </c:pt>
                <c:pt idx="658">
                  <c:v>4.6099290780141848E-2</c:v>
                </c:pt>
                <c:pt idx="659">
                  <c:v>4.6099290780141848E-2</c:v>
                </c:pt>
                <c:pt idx="660">
                  <c:v>4.6099290780141848E-2</c:v>
                </c:pt>
                <c:pt idx="661">
                  <c:v>4.6099290780141848E-2</c:v>
                </c:pt>
                <c:pt idx="662">
                  <c:v>4.6099290780141848E-2</c:v>
                </c:pt>
                <c:pt idx="663">
                  <c:v>4.6099290780141848E-2</c:v>
                </c:pt>
                <c:pt idx="664">
                  <c:v>4.6099290780141848E-2</c:v>
                </c:pt>
                <c:pt idx="665">
                  <c:v>4.6099290780141848E-2</c:v>
                </c:pt>
                <c:pt idx="666">
                  <c:v>4.6099290780141848E-2</c:v>
                </c:pt>
                <c:pt idx="667">
                  <c:v>4.6099290780141848E-2</c:v>
                </c:pt>
                <c:pt idx="668">
                  <c:v>4.6099290780141848E-2</c:v>
                </c:pt>
                <c:pt idx="669">
                  <c:v>4.6099290780141848E-2</c:v>
                </c:pt>
                <c:pt idx="670">
                  <c:v>4.6099290780141848E-2</c:v>
                </c:pt>
                <c:pt idx="671">
                  <c:v>4.6099290780141848E-2</c:v>
                </c:pt>
                <c:pt idx="672">
                  <c:v>4.6099290780141848E-2</c:v>
                </c:pt>
                <c:pt idx="673">
                  <c:v>4.6099290780141848E-2</c:v>
                </c:pt>
                <c:pt idx="674">
                  <c:v>4.6099290780141848E-2</c:v>
                </c:pt>
                <c:pt idx="675">
                  <c:v>4.6099290780141848E-2</c:v>
                </c:pt>
                <c:pt idx="676">
                  <c:v>4.6099290780141848E-2</c:v>
                </c:pt>
                <c:pt idx="677">
                  <c:v>4.6099290780141848E-2</c:v>
                </c:pt>
                <c:pt idx="678">
                  <c:v>4.6099290780141848E-2</c:v>
                </c:pt>
                <c:pt idx="679">
                  <c:v>4.6099290780141848E-2</c:v>
                </c:pt>
                <c:pt idx="680">
                  <c:v>4.6099290780141848E-2</c:v>
                </c:pt>
                <c:pt idx="681">
                  <c:v>4.6099290780141848E-2</c:v>
                </c:pt>
                <c:pt idx="682">
                  <c:v>4.6099290780141848E-2</c:v>
                </c:pt>
                <c:pt idx="683">
                  <c:v>4.6099290780141848E-2</c:v>
                </c:pt>
                <c:pt idx="684">
                  <c:v>4.6099290780141848E-2</c:v>
                </c:pt>
                <c:pt idx="685">
                  <c:v>4.6099290780141848E-2</c:v>
                </c:pt>
                <c:pt idx="686">
                  <c:v>4.6099290780141848E-2</c:v>
                </c:pt>
                <c:pt idx="687">
                  <c:v>4.6099290780141848E-2</c:v>
                </c:pt>
                <c:pt idx="688">
                  <c:v>4.6099290780141848E-2</c:v>
                </c:pt>
                <c:pt idx="689">
                  <c:v>4.6099290780141848E-2</c:v>
                </c:pt>
                <c:pt idx="690">
                  <c:v>4.6099290780141848E-2</c:v>
                </c:pt>
                <c:pt idx="691">
                  <c:v>4.6099290780141848E-2</c:v>
                </c:pt>
                <c:pt idx="692">
                  <c:v>4.6099290780141848E-2</c:v>
                </c:pt>
                <c:pt idx="693">
                  <c:v>4.6099290780141848E-2</c:v>
                </c:pt>
                <c:pt idx="694">
                  <c:v>4.6099290780141848E-2</c:v>
                </c:pt>
                <c:pt idx="695">
                  <c:v>4.6099290780141848E-2</c:v>
                </c:pt>
                <c:pt idx="696">
                  <c:v>4.6099290780141848E-2</c:v>
                </c:pt>
                <c:pt idx="697">
                  <c:v>4.6099290780141848E-2</c:v>
                </c:pt>
                <c:pt idx="698">
                  <c:v>4.6099290780141848E-2</c:v>
                </c:pt>
                <c:pt idx="699">
                  <c:v>4.6099290780141848E-2</c:v>
                </c:pt>
                <c:pt idx="700">
                  <c:v>4.6099290780141848E-2</c:v>
                </c:pt>
                <c:pt idx="701">
                  <c:v>4.6099290780141848E-2</c:v>
                </c:pt>
                <c:pt idx="702">
                  <c:v>4.6099290780141848E-2</c:v>
                </c:pt>
                <c:pt idx="703">
                  <c:v>4.6099290780141848E-2</c:v>
                </c:pt>
                <c:pt idx="704">
                  <c:v>4.6099290780141848E-2</c:v>
                </c:pt>
                <c:pt idx="705">
                  <c:v>4.6099290780141848E-2</c:v>
                </c:pt>
                <c:pt idx="706">
                  <c:v>4.6099290780141848E-2</c:v>
                </c:pt>
                <c:pt idx="707">
                  <c:v>4.6099290780141848E-2</c:v>
                </c:pt>
                <c:pt idx="708">
                  <c:v>4.6099290780141848E-2</c:v>
                </c:pt>
                <c:pt idx="709">
                  <c:v>4.6099290780141848E-2</c:v>
                </c:pt>
                <c:pt idx="710">
                  <c:v>4.6099290780141848E-2</c:v>
                </c:pt>
                <c:pt idx="711">
                  <c:v>4.6099290780141848E-2</c:v>
                </c:pt>
                <c:pt idx="712">
                  <c:v>4.6099290780141848E-2</c:v>
                </c:pt>
                <c:pt idx="713">
                  <c:v>4.6099290780141848E-2</c:v>
                </c:pt>
                <c:pt idx="714">
                  <c:v>4.6099290780141848E-2</c:v>
                </c:pt>
                <c:pt idx="715">
                  <c:v>4.6099290780141848E-2</c:v>
                </c:pt>
                <c:pt idx="716">
                  <c:v>4.6099290780141848E-2</c:v>
                </c:pt>
                <c:pt idx="717">
                  <c:v>4.6099290780141848E-2</c:v>
                </c:pt>
                <c:pt idx="718">
                  <c:v>4.6099290780141848E-2</c:v>
                </c:pt>
                <c:pt idx="719">
                  <c:v>4.6099290780141848E-2</c:v>
                </c:pt>
                <c:pt idx="720">
                  <c:v>4.6099290780141848E-2</c:v>
                </c:pt>
                <c:pt idx="721">
                  <c:v>4.6099290780141848E-2</c:v>
                </c:pt>
                <c:pt idx="722">
                  <c:v>4.6099290780141848E-2</c:v>
                </c:pt>
                <c:pt idx="723">
                  <c:v>4.6099290780141848E-2</c:v>
                </c:pt>
                <c:pt idx="724">
                  <c:v>4.6099290780141848E-2</c:v>
                </c:pt>
                <c:pt idx="725">
                  <c:v>4.6099290780141848E-2</c:v>
                </c:pt>
                <c:pt idx="726">
                  <c:v>4.6099290780141848E-2</c:v>
                </c:pt>
                <c:pt idx="727">
                  <c:v>4.6099290780141848E-2</c:v>
                </c:pt>
                <c:pt idx="728">
                  <c:v>4.6099290780141848E-2</c:v>
                </c:pt>
                <c:pt idx="729">
                  <c:v>4.6099290780141848E-2</c:v>
                </c:pt>
                <c:pt idx="730">
                  <c:v>4.6099290780141848E-2</c:v>
                </c:pt>
                <c:pt idx="731">
                  <c:v>4.6099290780141848E-2</c:v>
                </c:pt>
                <c:pt idx="732">
                  <c:v>4.6099290780141848E-2</c:v>
                </c:pt>
                <c:pt idx="733">
                  <c:v>4.6099290780141848E-2</c:v>
                </c:pt>
                <c:pt idx="734">
                  <c:v>4.6099290780141848E-2</c:v>
                </c:pt>
                <c:pt idx="735">
                  <c:v>4.6099290780141848E-2</c:v>
                </c:pt>
                <c:pt idx="736">
                  <c:v>4.6099290780141848E-2</c:v>
                </c:pt>
                <c:pt idx="737">
                  <c:v>4.6099290780141848E-2</c:v>
                </c:pt>
                <c:pt idx="738">
                  <c:v>4.6099290780141848E-2</c:v>
                </c:pt>
                <c:pt idx="739">
                  <c:v>4.6099290780141848E-2</c:v>
                </c:pt>
                <c:pt idx="740">
                  <c:v>4.6099290780141848E-2</c:v>
                </c:pt>
                <c:pt idx="741">
                  <c:v>4.6099290780141848E-2</c:v>
                </c:pt>
                <c:pt idx="742">
                  <c:v>4.6099290780141848E-2</c:v>
                </c:pt>
                <c:pt idx="743">
                  <c:v>4.6099290780141848E-2</c:v>
                </c:pt>
                <c:pt idx="744">
                  <c:v>4.6099290780141848E-2</c:v>
                </c:pt>
                <c:pt idx="745">
                  <c:v>4.6099290780141848E-2</c:v>
                </c:pt>
                <c:pt idx="746">
                  <c:v>4.6099290780141848E-2</c:v>
                </c:pt>
                <c:pt idx="747">
                  <c:v>4.6099290780141848E-2</c:v>
                </c:pt>
                <c:pt idx="748">
                  <c:v>4.6099290780141848E-2</c:v>
                </c:pt>
                <c:pt idx="749">
                  <c:v>4.6099290780141848E-2</c:v>
                </c:pt>
                <c:pt idx="750">
                  <c:v>4.6099290780141848E-2</c:v>
                </c:pt>
                <c:pt idx="751">
                  <c:v>4.6099290780141848E-2</c:v>
                </c:pt>
                <c:pt idx="752">
                  <c:v>4.6099290780141848E-2</c:v>
                </c:pt>
                <c:pt idx="753">
                  <c:v>4.6099290780141848E-2</c:v>
                </c:pt>
                <c:pt idx="754">
                  <c:v>4.6099290780141848E-2</c:v>
                </c:pt>
                <c:pt idx="755">
                  <c:v>4.6099290780141848E-2</c:v>
                </c:pt>
                <c:pt idx="756">
                  <c:v>4.6099290780141848E-2</c:v>
                </c:pt>
                <c:pt idx="757">
                  <c:v>4.6099290780141848E-2</c:v>
                </c:pt>
                <c:pt idx="758">
                  <c:v>4.6099290780141848E-2</c:v>
                </c:pt>
                <c:pt idx="759">
                  <c:v>4.6099290780141848E-2</c:v>
                </c:pt>
                <c:pt idx="760">
                  <c:v>4.6099290780141848E-2</c:v>
                </c:pt>
                <c:pt idx="761">
                  <c:v>4.6099290780141848E-2</c:v>
                </c:pt>
                <c:pt idx="762">
                  <c:v>4.6099290780141848E-2</c:v>
                </c:pt>
                <c:pt idx="763">
                  <c:v>4.6099290780141848E-2</c:v>
                </c:pt>
                <c:pt idx="764">
                  <c:v>4.6099290780141848E-2</c:v>
                </c:pt>
                <c:pt idx="765">
                  <c:v>4.6099290780141848E-2</c:v>
                </c:pt>
                <c:pt idx="766">
                  <c:v>4.6099290780141848E-2</c:v>
                </c:pt>
                <c:pt idx="767">
                  <c:v>4.6099290780141848E-2</c:v>
                </c:pt>
                <c:pt idx="768">
                  <c:v>4.6099290780141848E-2</c:v>
                </c:pt>
                <c:pt idx="769">
                  <c:v>4.6099290780141848E-2</c:v>
                </c:pt>
                <c:pt idx="770">
                  <c:v>4.6099290780141848E-2</c:v>
                </c:pt>
                <c:pt idx="771">
                  <c:v>4.6099290780141848E-2</c:v>
                </c:pt>
                <c:pt idx="772">
                  <c:v>4.6099290780141848E-2</c:v>
                </c:pt>
                <c:pt idx="773">
                  <c:v>4.6099290780141848E-2</c:v>
                </c:pt>
                <c:pt idx="774">
                  <c:v>4.6099290780141848E-2</c:v>
                </c:pt>
                <c:pt idx="775">
                  <c:v>4.6099290780141848E-2</c:v>
                </c:pt>
                <c:pt idx="776">
                  <c:v>4.6099290780141848E-2</c:v>
                </c:pt>
                <c:pt idx="777">
                  <c:v>4.6099290780141848E-2</c:v>
                </c:pt>
                <c:pt idx="778">
                  <c:v>4.6099290780141848E-2</c:v>
                </c:pt>
                <c:pt idx="779">
                  <c:v>4.6099290780141848E-2</c:v>
                </c:pt>
                <c:pt idx="780">
                  <c:v>4.6099290780141848E-2</c:v>
                </c:pt>
                <c:pt idx="781">
                  <c:v>4.6099290780141848E-2</c:v>
                </c:pt>
                <c:pt idx="782">
                  <c:v>4.6099290780141848E-2</c:v>
                </c:pt>
                <c:pt idx="783">
                  <c:v>4.6099290780141848E-2</c:v>
                </c:pt>
                <c:pt idx="784">
                  <c:v>4.6099290780141848E-2</c:v>
                </c:pt>
                <c:pt idx="785">
                  <c:v>4.6099290780141848E-2</c:v>
                </c:pt>
                <c:pt idx="786">
                  <c:v>4.6099290780141848E-2</c:v>
                </c:pt>
                <c:pt idx="787">
                  <c:v>4.6099290780141848E-2</c:v>
                </c:pt>
                <c:pt idx="788">
                  <c:v>4.6099290780141848E-2</c:v>
                </c:pt>
                <c:pt idx="789">
                  <c:v>4.6099290780141848E-2</c:v>
                </c:pt>
                <c:pt idx="790">
                  <c:v>4.6099290780141848E-2</c:v>
                </c:pt>
                <c:pt idx="791">
                  <c:v>4.6099290780141848E-2</c:v>
                </c:pt>
                <c:pt idx="792">
                  <c:v>4.6099290780141848E-2</c:v>
                </c:pt>
                <c:pt idx="793">
                  <c:v>4.6099290780141848E-2</c:v>
                </c:pt>
                <c:pt idx="794">
                  <c:v>4.6099290780141848E-2</c:v>
                </c:pt>
                <c:pt idx="795">
                  <c:v>4.6099290780141848E-2</c:v>
                </c:pt>
                <c:pt idx="796">
                  <c:v>4.6099290780141848E-2</c:v>
                </c:pt>
                <c:pt idx="797">
                  <c:v>4.6099290780141848E-2</c:v>
                </c:pt>
                <c:pt idx="798">
                  <c:v>4.6099290780141848E-2</c:v>
                </c:pt>
                <c:pt idx="799">
                  <c:v>4.6099290780141848E-2</c:v>
                </c:pt>
                <c:pt idx="800">
                  <c:v>4.6099290780141848E-2</c:v>
                </c:pt>
                <c:pt idx="801">
                  <c:v>4.6099290780141848E-2</c:v>
                </c:pt>
                <c:pt idx="802">
                  <c:v>4.6099290780141848E-2</c:v>
                </c:pt>
                <c:pt idx="803">
                  <c:v>4.6099290780141848E-2</c:v>
                </c:pt>
                <c:pt idx="804">
                  <c:v>4.6099290780141848E-2</c:v>
                </c:pt>
                <c:pt idx="805">
                  <c:v>4.6099290780141848E-2</c:v>
                </c:pt>
                <c:pt idx="806">
                  <c:v>4.6099290780141848E-2</c:v>
                </c:pt>
                <c:pt idx="807">
                  <c:v>4.6099290780141848E-2</c:v>
                </c:pt>
                <c:pt idx="808">
                  <c:v>4.6099290780141848E-2</c:v>
                </c:pt>
                <c:pt idx="809">
                  <c:v>4.6099290780141848E-2</c:v>
                </c:pt>
                <c:pt idx="810">
                  <c:v>4.6099290780141848E-2</c:v>
                </c:pt>
                <c:pt idx="811">
                  <c:v>4.6099290780141848E-2</c:v>
                </c:pt>
                <c:pt idx="812">
                  <c:v>4.6099290780141848E-2</c:v>
                </c:pt>
                <c:pt idx="813">
                  <c:v>4.6099290780141848E-2</c:v>
                </c:pt>
                <c:pt idx="814">
                  <c:v>4.6099290780141848E-2</c:v>
                </c:pt>
                <c:pt idx="815">
                  <c:v>4.6099290780141848E-2</c:v>
                </c:pt>
                <c:pt idx="816">
                  <c:v>4.6099290780141848E-2</c:v>
                </c:pt>
                <c:pt idx="817">
                  <c:v>4.6099290780141848E-2</c:v>
                </c:pt>
                <c:pt idx="818">
                  <c:v>4.6099290780141848E-2</c:v>
                </c:pt>
                <c:pt idx="819">
                  <c:v>4.6099290780141848E-2</c:v>
                </c:pt>
                <c:pt idx="820">
                  <c:v>4.6099290780141848E-2</c:v>
                </c:pt>
                <c:pt idx="821">
                  <c:v>4.6099290780141848E-2</c:v>
                </c:pt>
                <c:pt idx="822">
                  <c:v>4.6099290780141848E-2</c:v>
                </c:pt>
                <c:pt idx="823">
                  <c:v>4.6099290780141848E-2</c:v>
                </c:pt>
                <c:pt idx="824">
                  <c:v>4.6099290780141848E-2</c:v>
                </c:pt>
                <c:pt idx="825">
                  <c:v>4.6099290780141848E-2</c:v>
                </c:pt>
                <c:pt idx="826">
                  <c:v>4.6099290780141848E-2</c:v>
                </c:pt>
                <c:pt idx="827">
                  <c:v>4.6099290780141848E-2</c:v>
                </c:pt>
                <c:pt idx="828">
                  <c:v>4.6605876393110444E-2</c:v>
                </c:pt>
                <c:pt idx="829">
                  <c:v>4.6605876393110444E-2</c:v>
                </c:pt>
                <c:pt idx="830">
                  <c:v>4.6605876393110444E-2</c:v>
                </c:pt>
                <c:pt idx="831">
                  <c:v>4.6605876393110444E-2</c:v>
                </c:pt>
                <c:pt idx="832">
                  <c:v>4.6605876393110444E-2</c:v>
                </c:pt>
                <c:pt idx="833">
                  <c:v>4.6605876393110444E-2</c:v>
                </c:pt>
                <c:pt idx="834">
                  <c:v>4.6605876393110444E-2</c:v>
                </c:pt>
                <c:pt idx="835">
                  <c:v>4.6605876393110444E-2</c:v>
                </c:pt>
                <c:pt idx="836">
                  <c:v>4.6605876393110444E-2</c:v>
                </c:pt>
                <c:pt idx="837">
                  <c:v>4.6605876393110444E-2</c:v>
                </c:pt>
                <c:pt idx="838">
                  <c:v>4.6605876393110444E-2</c:v>
                </c:pt>
                <c:pt idx="839">
                  <c:v>4.6605876393110444E-2</c:v>
                </c:pt>
                <c:pt idx="840">
                  <c:v>4.6605876393110444E-2</c:v>
                </c:pt>
                <c:pt idx="841">
                  <c:v>4.6605876393110444E-2</c:v>
                </c:pt>
                <c:pt idx="842">
                  <c:v>4.6605876393110444E-2</c:v>
                </c:pt>
                <c:pt idx="843">
                  <c:v>4.6605876393110444E-2</c:v>
                </c:pt>
                <c:pt idx="844">
                  <c:v>4.6605876393110444E-2</c:v>
                </c:pt>
                <c:pt idx="845">
                  <c:v>4.6605876393110444E-2</c:v>
                </c:pt>
                <c:pt idx="846">
                  <c:v>4.6605876393110444E-2</c:v>
                </c:pt>
                <c:pt idx="847">
                  <c:v>4.6605876393110444E-2</c:v>
                </c:pt>
                <c:pt idx="848">
                  <c:v>4.6605876393110444E-2</c:v>
                </c:pt>
                <c:pt idx="849">
                  <c:v>4.6605876393110444E-2</c:v>
                </c:pt>
                <c:pt idx="850">
                  <c:v>4.6605876393110444E-2</c:v>
                </c:pt>
                <c:pt idx="851">
                  <c:v>4.6605876393110444E-2</c:v>
                </c:pt>
                <c:pt idx="852">
                  <c:v>4.6605876393110444E-2</c:v>
                </c:pt>
                <c:pt idx="853">
                  <c:v>4.6605876393110444E-2</c:v>
                </c:pt>
                <c:pt idx="854">
                  <c:v>4.6605876393110444E-2</c:v>
                </c:pt>
                <c:pt idx="855">
                  <c:v>4.6605876393110444E-2</c:v>
                </c:pt>
                <c:pt idx="856">
                  <c:v>4.6605876393110444E-2</c:v>
                </c:pt>
                <c:pt idx="857">
                  <c:v>4.6605876393110444E-2</c:v>
                </c:pt>
                <c:pt idx="858">
                  <c:v>4.6605876393110444E-2</c:v>
                </c:pt>
                <c:pt idx="859">
                  <c:v>4.6605876393110444E-2</c:v>
                </c:pt>
                <c:pt idx="860">
                  <c:v>4.6605876393110444E-2</c:v>
                </c:pt>
                <c:pt idx="861">
                  <c:v>4.6605876393110444E-2</c:v>
                </c:pt>
                <c:pt idx="862">
                  <c:v>4.6605876393110444E-2</c:v>
                </c:pt>
                <c:pt idx="863">
                  <c:v>4.6605876393110444E-2</c:v>
                </c:pt>
                <c:pt idx="864">
                  <c:v>4.6605876393110444E-2</c:v>
                </c:pt>
                <c:pt idx="865">
                  <c:v>4.6605876393110444E-2</c:v>
                </c:pt>
                <c:pt idx="866">
                  <c:v>4.6605876393110444E-2</c:v>
                </c:pt>
                <c:pt idx="867">
                  <c:v>4.6605876393110444E-2</c:v>
                </c:pt>
                <c:pt idx="868">
                  <c:v>4.6605876393110444E-2</c:v>
                </c:pt>
                <c:pt idx="869">
                  <c:v>4.6605876393110444E-2</c:v>
                </c:pt>
                <c:pt idx="870">
                  <c:v>4.6605876393110444E-2</c:v>
                </c:pt>
                <c:pt idx="871">
                  <c:v>4.6605876393110444E-2</c:v>
                </c:pt>
                <c:pt idx="872">
                  <c:v>4.6605876393110444E-2</c:v>
                </c:pt>
                <c:pt idx="873">
                  <c:v>4.6605876393110444E-2</c:v>
                </c:pt>
                <c:pt idx="874">
                  <c:v>4.6605876393110444E-2</c:v>
                </c:pt>
                <c:pt idx="875">
                  <c:v>4.6605876393110444E-2</c:v>
                </c:pt>
                <c:pt idx="876">
                  <c:v>4.6605876393110444E-2</c:v>
                </c:pt>
                <c:pt idx="877">
                  <c:v>4.6605876393110444E-2</c:v>
                </c:pt>
                <c:pt idx="878">
                  <c:v>4.6605876393110444E-2</c:v>
                </c:pt>
                <c:pt idx="879">
                  <c:v>4.6605876393110444E-2</c:v>
                </c:pt>
                <c:pt idx="880">
                  <c:v>4.6605876393110444E-2</c:v>
                </c:pt>
                <c:pt idx="881">
                  <c:v>4.6605876393110444E-2</c:v>
                </c:pt>
                <c:pt idx="882">
                  <c:v>4.6605876393110444E-2</c:v>
                </c:pt>
                <c:pt idx="883">
                  <c:v>4.6605876393110444E-2</c:v>
                </c:pt>
                <c:pt idx="884">
                  <c:v>4.6605876393110444E-2</c:v>
                </c:pt>
                <c:pt idx="885">
                  <c:v>4.6605876393110444E-2</c:v>
                </c:pt>
                <c:pt idx="886">
                  <c:v>4.6605876393110444E-2</c:v>
                </c:pt>
                <c:pt idx="887">
                  <c:v>4.6605876393110444E-2</c:v>
                </c:pt>
                <c:pt idx="888">
                  <c:v>4.6605876393110444E-2</c:v>
                </c:pt>
                <c:pt idx="889">
                  <c:v>4.6605876393110444E-2</c:v>
                </c:pt>
                <c:pt idx="890">
                  <c:v>4.6605876393110444E-2</c:v>
                </c:pt>
                <c:pt idx="891">
                  <c:v>4.6605876393110444E-2</c:v>
                </c:pt>
                <c:pt idx="892">
                  <c:v>4.6605876393110444E-2</c:v>
                </c:pt>
                <c:pt idx="893">
                  <c:v>4.6605876393110444E-2</c:v>
                </c:pt>
                <c:pt idx="894">
                  <c:v>4.6605876393110444E-2</c:v>
                </c:pt>
                <c:pt idx="895">
                  <c:v>4.6605876393110444E-2</c:v>
                </c:pt>
                <c:pt idx="896">
                  <c:v>4.6605876393110444E-2</c:v>
                </c:pt>
                <c:pt idx="897">
                  <c:v>4.6605876393110444E-2</c:v>
                </c:pt>
                <c:pt idx="898">
                  <c:v>4.6605876393110444E-2</c:v>
                </c:pt>
                <c:pt idx="899">
                  <c:v>4.6605876393110444E-2</c:v>
                </c:pt>
                <c:pt idx="900">
                  <c:v>4.6605876393110444E-2</c:v>
                </c:pt>
                <c:pt idx="901">
                  <c:v>4.6605876393110444E-2</c:v>
                </c:pt>
                <c:pt idx="902">
                  <c:v>4.6605876393110444E-2</c:v>
                </c:pt>
                <c:pt idx="903">
                  <c:v>4.6605876393110444E-2</c:v>
                </c:pt>
                <c:pt idx="904">
                  <c:v>4.6605876393110444E-2</c:v>
                </c:pt>
                <c:pt idx="905">
                  <c:v>4.6605876393110444E-2</c:v>
                </c:pt>
                <c:pt idx="906">
                  <c:v>4.6605876393110444E-2</c:v>
                </c:pt>
                <c:pt idx="907">
                  <c:v>4.6605876393110444E-2</c:v>
                </c:pt>
                <c:pt idx="908">
                  <c:v>4.6605876393110444E-2</c:v>
                </c:pt>
                <c:pt idx="909">
                  <c:v>4.6605876393110444E-2</c:v>
                </c:pt>
                <c:pt idx="910">
                  <c:v>4.6605876393110444E-2</c:v>
                </c:pt>
                <c:pt idx="911">
                  <c:v>4.6605876393110444E-2</c:v>
                </c:pt>
                <c:pt idx="912">
                  <c:v>4.6605876393110444E-2</c:v>
                </c:pt>
                <c:pt idx="913">
                  <c:v>4.6605876393110444E-2</c:v>
                </c:pt>
                <c:pt idx="914">
                  <c:v>4.6605876393110444E-2</c:v>
                </c:pt>
                <c:pt idx="915">
                  <c:v>4.6605876393110444E-2</c:v>
                </c:pt>
                <c:pt idx="916">
                  <c:v>4.6605876393110444E-2</c:v>
                </c:pt>
                <c:pt idx="917">
                  <c:v>4.6605876393110444E-2</c:v>
                </c:pt>
                <c:pt idx="918">
                  <c:v>4.6605876393110444E-2</c:v>
                </c:pt>
                <c:pt idx="919">
                  <c:v>4.6605876393110444E-2</c:v>
                </c:pt>
                <c:pt idx="920">
                  <c:v>4.6605876393110444E-2</c:v>
                </c:pt>
                <c:pt idx="921">
                  <c:v>4.7112462006079034E-2</c:v>
                </c:pt>
                <c:pt idx="922">
                  <c:v>4.7112462006079034E-2</c:v>
                </c:pt>
                <c:pt idx="923">
                  <c:v>4.7112462006079034E-2</c:v>
                </c:pt>
                <c:pt idx="924">
                  <c:v>4.7112462006079034E-2</c:v>
                </c:pt>
                <c:pt idx="925">
                  <c:v>4.7112462006079034E-2</c:v>
                </c:pt>
                <c:pt idx="926">
                  <c:v>4.7112462006079034E-2</c:v>
                </c:pt>
                <c:pt idx="927">
                  <c:v>4.7112462006079034E-2</c:v>
                </c:pt>
                <c:pt idx="928">
                  <c:v>4.7112462006079034E-2</c:v>
                </c:pt>
                <c:pt idx="929">
                  <c:v>4.7112462006079034E-2</c:v>
                </c:pt>
                <c:pt idx="930">
                  <c:v>4.7112462006079034E-2</c:v>
                </c:pt>
                <c:pt idx="931">
                  <c:v>4.7112462006079034E-2</c:v>
                </c:pt>
                <c:pt idx="932">
                  <c:v>4.7112462006079034E-2</c:v>
                </c:pt>
                <c:pt idx="933">
                  <c:v>4.7112462006079034E-2</c:v>
                </c:pt>
                <c:pt idx="934">
                  <c:v>4.7112462006079034E-2</c:v>
                </c:pt>
                <c:pt idx="935">
                  <c:v>4.7112462006079034E-2</c:v>
                </c:pt>
                <c:pt idx="936">
                  <c:v>4.7112462006079034E-2</c:v>
                </c:pt>
                <c:pt idx="937">
                  <c:v>4.7112462006079034E-2</c:v>
                </c:pt>
                <c:pt idx="938">
                  <c:v>4.7112462006079034E-2</c:v>
                </c:pt>
                <c:pt idx="939">
                  <c:v>4.7112462006079034E-2</c:v>
                </c:pt>
                <c:pt idx="940">
                  <c:v>4.7112462006079034E-2</c:v>
                </c:pt>
                <c:pt idx="941">
                  <c:v>4.7112462006079034E-2</c:v>
                </c:pt>
                <c:pt idx="942">
                  <c:v>4.7112462006079034E-2</c:v>
                </c:pt>
                <c:pt idx="943">
                  <c:v>4.7112462006079034E-2</c:v>
                </c:pt>
                <c:pt idx="944">
                  <c:v>4.7112462006079034E-2</c:v>
                </c:pt>
                <c:pt idx="945">
                  <c:v>4.7112462006079034E-2</c:v>
                </c:pt>
                <c:pt idx="946">
                  <c:v>4.7112462006079034E-2</c:v>
                </c:pt>
                <c:pt idx="947">
                  <c:v>4.7112462006079034E-2</c:v>
                </c:pt>
                <c:pt idx="948">
                  <c:v>4.7112462006079034E-2</c:v>
                </c:pt>
                <c:pt idx="949">
                  <c:v>4.7112462006079034E-2</c:v>
                </c:pt>
                <c:pt idx="950">
                  <c:v>4.7112462006079034E-2</c:v>
                </c:pt>
                <c:pt idx="951">
                  <c:v>4.7112462006079034E-2</c:v>
                </c:pt>
                <c:pt idx="952">
                  <c:v>4.7112462006079034E-2</c:v>
                </c:pt>
                <c:pt idx="953">
                  <c:v>4.7112462006079034E-2</c:v>
                </c:pt>
                <c:pt idx="954">
                  <c:v>4.7112462006079034E-2</c:v>
                </c:pt>
                <c:pt idx="955">
                  <c:v>4.7112462006079034E-2</c:v>
                </c:pt>
                <c:pt idx="956">
                  <c:v>4.7112462006079034E-2</c:v>
                </c:pt>
                <c:pt idx="957">
                  <c:v>4.7112462006079034E-2</c:v>
                </c:pt>
                <c:pt idx="958">
                  <c:v>4.7112462006079034E-2</c:v>
                </c:pt>
                <c:pt idx="959">
                  <c:v>4.7112462006079034E-2</c:v>
                </c:pt>
                <c:pt idx="960">
                  <c:v>4.7112462006079034E-2</c:v>
                </c:pt>
                <c:pt idx="961">
                  <c:v>4.7112462006079034E-2</c:v>
                </c:pt>
                <c:pt idx="962">
                  <c:v>4.7112462006079034E-2</c:v>
                </c:pt>
                <c:pt idx="963">
                  <c:v>4.7112462006079034E-2</c:v>
                </c:pt>
                <c:pt idx="964">
                  <c:v>4.7112462006079034E-2</c:v>
                </c:pt>
                <c:pt idx="965">
                  <c:v>4.7112462006079034E-2</c:v>
                </c:pt>
                <c:pt idx="966">
                  <c:v>4.7112462006079034E-2</c:v>
                </c:pt>
                <c:pt idx="967">
                  <c:v>4.7112462006079034E-2</c:v>
                </c:pt>
                <c:pt idx="968">
                  <c:v>4.7112462006079034E-2</c:v>
                </c:pt>
                <c:pt idx="969">
                  <c:v>4.7112462006079034E-2</c:v>
                </c:pt>
                <c:pt idx="970">
                  <c:v>4.7112462006079034E-2</c:v>
                </c:pt>
                <c:pt idx="971">
                  <c:v>4.7112462006079034E-2</c:v>
                </c:pt>
                <c:pt idx="972">
                  <c:v>4.7112462006079034E-2</c:v>
                </c:pt>
                <c:pt idx="973">
                  <c:v>4.7112462006079034E-2</c:v>
                </c:pt>
                <c:pt idx="974">
                  <c:v>4.7112462006079034E-2</c:v>
                </c:pt>
                <c:pt idx="975">
                  <c:v>4.7112462006079034E-2</c:v>
                </c:pt>
                <c:pt idx="976">
                  <c:v>4.7112462006079034E-2</c:v>
                </c:pt>
                <c:pt idx="977">
                  <c:v>4.7112462006079034E-2</c:v>
                </c:pt>
                <c:pt idx="978">
                  <c:v>4.7619047619047623E-2</c:v>
                </c:pt>
                <c:pt idx="979">
                  <c:v>4.7619047619047623E-2</c:v>
                </c:pt>
                <c:pt idx="980">
                  <c:v>4.7619047619047623E-2</c:v>
                </c:pt>
                <c:pt idx="981">
                  <c:v>4.7619047619047623E-2</c:v>
                </c:pt>
                <c:pt idx="982">
                  <c:v>4.7619047619047623E-2</c:v>
                </c:pt>
                <c:pt idx="983">
                  <c:v>4.7619047619047623E-2</c:v>
                </c:pt>
                <c:pt idx="984">
                  <c:v>4.7619047619047623E-2</c:v>
                </c:pt>
                <c:pt idx="985">
                  <c:v>4.7619047619047623E-2</c:v>
                </c:pt>
                <c:pt idx="986">
                  <c:v>4.7619047619047623E-2</c:v>
                </c:pt>
                <c:pt idx="987">
                  <c:v>4.7619047619047623E-2</c:v>
                </c:pt>
                <c:pt idx="988">
                  <c:v>4.7619047619047623E-2</c:v>
                </c:pt>
                <c:pt idx="989">
                  <c:v>4.7619047619047623E-2</c:v>
                </c:pt>
                <c:pt idx="990">
                  <c:v>4.7619047619047623E-2</c:v>
                </c:pt>
                <c:pt idx="991">
                  <c:v>4.7619047619047623E-2</c:v>
                </c:pt>
                <c:pt idx="992">
                  <c:v>4.7619047619047623E-2</c:v>
                </c:pt>
                <c:pt idx="993">
                  <c:v>4.7619047619047623E-2</c:v>
                </c:pt>
                <c:pt idx="994">
                  <c:v>4.7619047619047623E-2</c:v>
                </c:pt>
                <c:pt idx="995">
                  <c:v>4.7619047619047623E-2</c:v>
                </c:pt>
                <c:pt idx="996">
                  <c:v>4.7619047619047623E-2</c:v>
                </c:pt>
                <c:pt idx="997">
                  <c:v>4.7619047619047623E-2</c:v>
                </c:pt>
                <c:pt idx="998">
                  <c:v>4.7619047619047623E-2</c:v>
                </c:pt>
                <c:pt idx="999">
                  <c:v>4.7619047619047623E-2</c:v>
                </c:pt>
                <c:pt idx="1000">
                  <c:v>4.7619047619047623E-2</c:v>
                </c:pt>
                <c:pt idx="1001">
                  <c:v>4.7619047619047623E-2</c:v>
                </c:pt>
                <c:pt idx="1002">
                  <c:v>4.7619047619047623E-2</c:v>
                </c:pt>
                <c:pt idx="1003">
                  <c:v>4.7619047619047623E-2</c:v>
                </c:pt>
                <c:pt idx="1004">
                  <c:v>4.7619047619047623E-2</c:v>
                </c:pt>
                <c:pt idx="1005">
                  <c:v>4.7619047619047623E-2</c:v>
                </c:pt>
                <c:pt idx="1006">
                  <c:v>4.7619047619047623E-2</c:v>
                </c:pt>
                <c:pt idx="1007">
                  <c:v>4.7619047619047623E-2</c:v>
                </c:pt>
                <c:pt idx="1008">
                  <c:v>4.7619047619047623E-2</c:v>
                </c:pt>
                <c:pt idx="1009">
                  <c:v>4.7619047619047623E-2</c:v>
                </c:pt>
                <c:pt idx="1010">
                  <c:v>4.7619047619047623E-2</c:v>
                </c:pt>
                <c:pt idx="1011">
                  <c:v>4.7619047619047623E-2</c:v>
                </c:pt>
                <c:pt idx="1012">
                  <c:v>4.7619047619047623E-2</c:v>
                </c:pt>
                <c:pt idx="1013">
                  <c:v>4.7619047619047623E-2</c:v>
                </c:pt>
                <c:pt idx="1014">
                  <c:v>4.7619047619047623E-2</c:v>
                </c:pt>
                <c:pt idx="1015">
                  <c:v>4.8125633232016213E-2</c:v>
                </c:pt>
                <c:pt idx="1016">
                  <c:v>4.8125633232016213E-2</c:v>
                </c:pt>
                <c:pt idx="1017">
                  <c:v>4.8125633232016213E-2</c:v>
                </c:pt>
                <c:pt idx="1018">
                  <c:v>4.8125633232016213E-2</c:v>
                </c:pt>
                <c:pt idx="1019">
                  <c:v>4.8125633232016213E-2</c:v>
                </c:pt>
                <c:pt idx="1020">
                  <c:v>4.8125633232016213E-2</c:v>
                </c:pt>
                <c:pt idx="1021">
                  <c:v>4.8125633232016213E-2</c:v>
                </c:pt>
                <c:pt idx="1022">
                  <c:v>4.8125633232016213E-2</c:v>
                </c:pt>
                <c:pt idx="1023">
                  <c:v>4.8125633232016213E-2</c:v>
                </c:pt>
                <c:pt idx="1024">
                  <c:v>4.8125633232016213E-2</c:v>
                </c:pt>
                <c:pt idx="1025">
                  <c:v>4.8125633232016213E-2</c:v>
                </c:pt>
                <c:pt idx="1026">
                  <c:v>4.8125633232016213E-2</c:v>
                </c:pt>
                <c:pt idx="1027">
                  <c:v>4.8125633232016213E-2</c:v>
                </c:pt>
                <c:pt idx="1028">
                  <c:v>4.8125633232016213E-2</c:v>
                </c:pt>
                <c:pt idx="1029">
                  <c:v>4.8125633232016213E-2</c:v>
                </c:pt>
                <c:pt idx="1030">
                  <c:v>4.8125633232016213E-2</c:v>
                </c:pt>
                <c:pt idx="1031">
                  <c:v>4.8125633232016213E-2</c:v>
                </c:pt>
                <c:pt idx="1032">
                  <c:v>4.8125633232016213E-2</c:v>
                </c:pt>
                <c:pt idx="1033">
                  <c:v>4.8125633232016213E-2</c:v>
                </c:pt>
                <c:pt idx="1034">
                  <c:v>4.8125633232016213E-2</c:v>
                </c:pt>
                <c:pt idx="1035">
                  <c:v>4.8125633232016213E-2</c:v>
                </c:pt>
                <c:pt idx="1036">
                  <c:v>4.8125633232016213E-2</c:v>
                </c:pt>
                <c:pt idx="1037">
                  <c:v>4.8125633232016213E-2</c:v>
                </c:pt>
                <c:pt idx="1038">
                  <c:v>4.8125633232016213E-2</c:v>
                </c:pt>
                <c:pt idx="1039">
                  <c:v>4.8125633232016213E-2</c:v>
                </c:pt>
                <c:pt idx="1040">
                  <c:v>4.8125633232016213E-2</c:v>
                </c:pt>
                <c:pt idx="1041">
                  <c:v>4.8125633232016213E-2</c:v>
                </c:pt>
                <c:pt idx="1042">
                  <c:v>4.8125633232016213E-2</c:v>
                </c:pt>
                <c:pt idx="1043">
                  <c:v>4.8125633232016213E-2</c:v>
                </c:pt>
                <c:pt idx="1044">
                  <c:v>4.8125633232016213E-2</c:v>
                </c:pt>
                <c:pt idx="1045">
                  <c:v>4.8125633232016213E-2</c:v>
                </c:pt>
                <c:pt idx="1046">
                  <c:v>4.8125633232016213E-2</c:v>
                </c:pt>
                <c:pt idx="1047">
                  <c:v>4.8125633232016213E-2</c:v>
                </c:pt>
                <c:pt idx="1048">
                  <c:v>4.8125633232016213E-2</c:v>
                </c:pt>
                <c:pt idx="1049">
                  <c:v>4.8125633232016213E-2</c:v>
                </c:pt>
                <c:pt idx="1050">
                  <c:v>4.8632218844984802E-2</c:v>
                </c:pt>
                <c:pt idx="1051">
                  <c:v>4.8632218844984802E-2</c:v>
                </c:pt>
                <c:pt idx="1052">
                  <c:v>4.8632218844984802E-2</c:v>
                </c:pt>
                <c:pt idx="1053">
                  <c:v>4.8632218844984802E-2</c:v>
                </c:pt>
                <c:pt idx="1054">
                  <c:v>4.8632218844984802E-2</c:v>
                </c:pt>
                <c:pt idx="1055">
                  <c:v>4.8632218844984802E-2</c:v>
                </c:pt>
                <c:pt idx="1056">
                  <c:v>4.8632218844984802E-2</c:v>
                </c:pt>
                <c:pt idx="1057">
                  <c:v>4.8632218844984802E-2</c:v>
                </c:pt>
                <c:pt idx="1058">
                  <c:v>4.8632218844984802E-2</c:v>
                </c:pt>
                <c:pt idx="1059">
                  <c:v>4.8632218844984802E-2</c:v>
                </c:pt>
                <c:pt idx="1060">
                  <c:v>4.8632218844984802E-2</c:v>
                </c:pt>
                <c:pt idx="1061">
                  <c:v>4.8632218844984802E-2</c:v>
                </c:pt>
                <c:pt idx="1062">
                  <c:v>4.8632218844984802E-2</c:v>
                </c:pt>
                <c:pt idx="1063">
                  <c:v>4.8632218844984802E-2</c:v>
                </c:pt>
                <c:pt idx="1064">
                  <c:v>4.8632218844984802E-2</c:v>
                </c:pt>
                <c:pt idx="1065">
                  <c:v>4.8632218844984802E-2</c:v>
                </c:pt>
                <c:pt idx="1066">
                  <c:v>4.8632218844984802E-2</c:v>
                </c:pt>
                <c:pt idx="1067">
                  <c:v>4.8632218844984802E-2</c:v>
                </c:pt>
                <c:pt idx="1068">
                  <c:v>4.8632218844984802E-2</c:v>
                </c:pt>
                <c:pt idx="1069">
                  <c:v>4.8632218844984802E-2</c:v>
                </c:pt>
                <c:pt idx="1070">
                  <c:v>4.8632218844984802E-2</c:v>
                </c:pt>
                <c:pt idx="1071">
                  <c:v>4.8632218844984802E-2</c:v>
                </c:pt>
                <c:pt idx="1072">
                  <c:v>4.9138804457953399E-2</c:v>
                </c:pt>
                <c:pt idx="1073">
                  <c:v>4.9138804457953399E-2</c:v>
                </c:pt>
                <c:pt idx="1074">
                  <c:v>4.9138804457953399E-2</c:v>
                </c:pt>
                <c:pt idx="1075">
                  <c:v>4.9138804457953399E-2</c:v>
                </c:pt>
                <c:pt idx="1076">
                  <c:v>4.9138804457953399E-2</c:v>
                </c:pt>
                <c:pt idx="1077">
                  <c:v>4.9138804457953399E-2</c:v>
                </c:pt>
                <c:pt idx="1078">
                  <c:v>4.9138804457953399E-2</c:v>
                </c:pt>
                <c:pt idx="1079">
                  <c:v>4.9138804457953399E-2</c:v>
                </c:pt>
                <c:pt idx="1080">
                  <c:v>4.9138804457953399E-2</c:v>
                </c:pt>
                <c:pt idx="1081">
                  <c:v>4.9138804457953399E-2</c:v>
                </c:pt>
                <c:pt idx="1082">
                  <c:v>4.9138804457953399E-2</c:v>
                </c:pt>
                <c:pt idx="1083">
                  <c:v>4.9138804457953399E-2</c:v>
                </c:pt>
                <c:pt idx="1084">
                  <c:v>4.9138804457953399E-2</c:v>
                </c:pt>
                <c:pt idx="1085">
                  <c:v>4.9138804457953399E-2</c:v>
                </c:pt>
                <c:pt idx="1086">
                  <c:v>4.9138804457953399E-2</c:v>
                </c:pt>
                <c:pt idx="1087">
                  <c:v>4.9138804457953399E-2</c:v>
                </c:pt>
                <c:pt idx="1088">
                  <c:v>4.9138804457953399E-2</c:v>
                </c:pt>
                <c:pt idx="1089">
                  <c:v>4.9138804457953399E-2</c:v>
                </c:pt>
                <c:pt idx="1090">
                  <c:v>4.9138804457953399E-2</c:v>
                </c:pt>
                <c:pt idx="1091">
                  <c:v>4.9138804457953399E-2</c:v>
                </c:pt>
                <c:pt idx="1092">
                  <c:v>4.9138804457953399E-2</c:v>
                </c:pt>
                <c:pt idx="1093">
                  <c:v>4.9138804457953399E-2</c:v>
                </c:pt>
                <c:pt idx="1094">
                  <c:v>4.9138804457953399E-2</c:v>
                </c:pt>
                <c:pt idx="1095">
                  <c:v>4.9138804457953399E-2</c:v>
                </c:pt>
                <c:pt idx="1096">
                  <c:v>4.9138804457953399E-2</c:v>
                </c:pt>
                <c:pt idx="1097">
                  <c:v>4.9138804457953399E-2</c:v>
                </c:pt>
                <c:pt idx="1098">
                  <c:v>4.9138804457953399E-2</c:v>
                </c:pt>
                <c:pt idx="1099">
                  <c:v>4.9138804457953399E-2</c:v>
                </c:pt>
                <c:pt idx="1100">
                  <c:v>4.9138804457953399E-2</c:v>
                </c:pt>
                <c:pt idx="1101">
                  <c:v>4.9138804457953399E-2</c:v>
                </c:pt>
                <c:pt idx="1102">
                  <c:v>4.9138804457953399E-2</c:v>
                </c:pt>
                <c:pt idx="1103">
                  <c:v>4.9645390070921988E-2</c:v>
                </c:pt>
                <c:pt idx="1104">
                  <c:v>4.9645390070921988E-2</c:v>
                </c:pt>
                <c:pt idx="1105">
                  <c:v>4.9645390070921988E-2</c:v>
                </c:pt>
                <c:pt idx="1106">
                  <c:v>4.9645390070921988E-2</c:v>
                </c:pt>
                <c:pt idx="1107">
                  <c:v>4.9645390070921988E-2</c:v>
                </c:pt>
                <c:pt idx="1108">
                  <c:v>4.9645390070921988E-2</c:v>
                </c:pt>
                <c:pt idx="1109">
                  <c:v>4.9645390070921988E-2</c:v>
                </c:pt>
                <c:pt idx="1110">
                  <c:v>4.9645390070921988E-2</c:v>
                </c:pt>
                <c:pt idx="1111">
                  <c:v>4.9645390070921988E-2</c:v>
                </c:pt>
                <c:pt idx="1112">
                  <c:v>4.9645390070921988E-2</c:v>
                </c:pt>
                <c:pt idx="1113">
                  <c:v>4.9645390070921988E-2</c:v>
                </c:pt>
                <c:pt idx="1114">
                  <c:v>4.9645390070921988E-2</c:v>
                </c:pt>
                <c:pt idx="1115">
                  <c:v>4.9645390070921988E-2</c:v>
                </c:pt>
                <c:pt idx="1116">
                  <c:v>4.9645390070921988E-2</c:v>
                </c:pt>
                <c:pt idx="1117">
                  <c:v>4.9645390070921988E-2</c:v>
                </c:pt>
                <c:pt idx="1118">
                  <c:v>4.9645390070921988E-2</c:v>
                </c:pt>
              </c:numCache>
            </c:numRef>
          </c:xVal>
          <c:yVal>
            <c:numRef>
              <c:f>'[1]CURE, Residuals'!$Z$2518:$Z$3636</c:f>
              <c:numCache>
                <c:formatCode>General</c:formatCode>
                <c:ptCount val="1119"/>
                <c:pt idx="0">
                  <c:v>191.39198296194135</c:v>
                </c:pt>
                <c:pt idx="1">
                  <c:v>191.39397156436891</c:v>
                </c:pt>
                <c:pt idx="2">
                  <c:v>191.39515208407551</c:v>
                </c:pt>
                <c:pt idx="3">
                  <c:v>191.41216073097777</c:v>
                </c:pt>
                <c:pt idx="4">
                  <c:v>191.43248107602165</c:v>
                </c:pt>
                <c:pt idx="5">
                  <c:v>191.44019254901249</c:v>
                </c:pt>
                <c:pt idx="6">
                  <c:v>191.44050593516164</c:v>
                </c:pt>
                <c:pt idx="7">
                  <c:v>191.44269144399522</c:v>
                </c:pt>
                <c:pt idx="8">
                  <c:v>191.45321971347011</c:v>
                </c:pt>
                <c:pt idx="9">
                  <c:v>191.45337777687104</c:v>
                </c:pt>
                <c:pt idx="10">
                  <c:v>191.4628646156809</c:v>
                </c:pt>
                <c:pt idx="11">
                  <c:v>191.47117879563689</c:v>
                </c:pt>
                <c:pt idx="12">
                  <c:v>191.48466610684559</c:v>
                </c:pt>
                <c:pt idx="13">
                  <c:v>191.49997778437617</c:v>
                </c:pt>
                <c:pt idx="14">
                  <c:v>191.69276381167373</c:v>
                </c:pt>
                <c:pt idx="15">
                  <c:v>191.69282258838453</c:v>
                </c:pt>
                <c:pt idx="16">
                  <c:v>191.82598739184277</c:v>
                </c:pt>
                <c:pt idx="17">
                  <c:v>192.16005876104566</c:v>
                </c:pt>
                <c:pt idx="18">
                  <c:v>192.166893650265</c:v>
                </c:pt>
                <c:pt idx="19">
                  <c:v>192.30864188602891</c:v>
                </c:pt>
                <c:pt idx="20">
                  <c:v>192.31354486992277</c:v>
                </c:pt>
                <c:pt idx="21">
                  <c:v>192.34176199005972</c:v>
                </c:pt>
                <c:pt idx="22">
                  <c:v>192.36210137227854</c:v>
                </c:pt>
                <c:pt idx="23">
                  <c:v>192.36414432992262</c:v>
                </c:pt>
                <c:pt idx="24">
                  <c:v>192.44837568871532</c:v>
                </c:pt>
                <c:pt idx="25">
                  <c:v>192.44975308803396</c:v>
                </c:pt>
                <c:pt idx="26">
                  <c:v>192.50979924346424</c:v>
                </c:pt>
                <c:pt idx="27">
                  <c:v>192.51098792370527</c:v>
                </c:pt>
                <c:pt idx="28">
                  <c:v>192.51919835574697</c:v>
                </c:pt>
                <c:pt idx="29">
                  <c:v>192.53006255451396</c:v>
                </c:pt>
                <c:pt idx="30">
                  <c:v>192.54093503655764</c:v>
                </c:pt>
                <c:pt idx="31">
                  <c:v>192.56302194116856</c:v>
                </c:pt>
                <c:pt idx="32">
                  <c:v>192.57851750553064</c:v>
                </c:pt>
                <c:pt idx="33">
                  <c:v>192.60960379685517</c:v>
                </c:pt>
                <c:pt idx="34">
                  <c:v>192.62614623796912</c:v>
                </c:pt>
                <c:pt idx="35">
                  <c:v>192.69040132614171</c:v>
                </c:pt>
                <c:pt idx="36">
                  <c:v>192.70215180357405</c:v>
                </c:pt>
                <c:pt idx="37">
                  <c:v>192.79669392187859</c:v>
                </c:pt>
                <c:pt idx="38">
                  <c:v>193.44488390898189</c:v>
                </c:pt>
                <c:pt idx="39">
                  <c:v>193.57486588154211</c:v>
                </c:pt>
                <c:pt idx="40">
                  <c:v>193.57526511742051</c:v>
                </c:pt>
                <c:pt idx="41">
                  <c:v>193.69353503944774</c:v>
                </c:pt>
                <c:pt idx="42">
                  <c:v>193.72617308887803</c:v>
                </c:pt>
                <c:pt idx="43">
                  <c:v>193.74739026191224</c:v>
                </c:pt>
                <c:pt idx="44">
                  <c:v>193.75039016917623</c:v>
                </c:pt>
                <c:pt idx="45">
                  <c:v>193.75925050710978</c:v>
                </c:pt>
                <c:pt idx="46">
                  <c:v>193.76305314194195</c:v>
                </c:pt>
                <c:pt idx="47">
                  <c:v>193.76424270788274</c:v>
                </c:pt>
                <c:pt idx="48">
                  <c:v>193.76768316855129</c:v>
                </c:pt>
                <c:pt idx="49">
                  <c:v>193.7698455663373</c:v>
                </c:pt>
                <c:pt idx="50">
                  <c:v>193.81027804837427</c:v>
                </c:pt>
                <c:pt idx="51">
                  <c:v>193.8111610811126</c:v>
                </c:pt>
                <c:pt idx="52">
                  <c:v>193.81805066856447</c:v>
                </c:pt>
                <c:pt idx="53">
                  <c:v>193.81812389643795</c:v>
                </c:pt>
                <c:pt idx="54">
                  <c:v>193.82898782639609</c:v>
                </c:pt>
                <c:pt idx="55">
                  <c:v>193.84691995227757</c:v>
                </c:pt>
                <c:pt idx="56">
                  <c:v>193.84743946646853</c:v>
                </c:pt>
                <c:pt idx="57">
                  <c:v>193.85131804290276</c:v>
                </c:pt>
                <c:pt idx="58">
                  <c:v>194.11022725126222</c:v>
                </c:pt>
                <c:pt idx="59">
                  <c:v>194.11039249156221</c:v>
                </c:pt>
                <c:pt idx="60">
                  <c:v>194.11461555969348</c:v>
                </c:pt>
                <c:pt idx="61">
                  <c:v>194.19441805970598</c:v>
                </c:pt>
                <c:pt idx="62">
                  <c:v>194.35038770865953</c:v>
                </c:pt>
                <c:pt idx="63">
                  <c:v>194.37672564883889</c:v>
                </c:pt>
                <c:pt idx="64">
                  <c:v>194.37672611072122</c:v>
                </c:pt>
                <c:pt idx="65">
                  <c:v>194.69405839510219</c:v>
                </c:pt>
                <c:pt idx="66">
                  <c:v>194.76363391103513</c:v>
                </c:pt>
                <c:pt idx="67">
                  <c:v>194.79384156288876</c:v>
                </c:pt>
                <c:pt idx="68">
                  <c:v>194.79497397755034</c:v>
                </c:pt>
                <c:pt idx="69">
                  <c:v>194.79613275137558</c:v>
                </c:pt>
                <c:pt idx="70">
                  <c:v>194.87843044011578</c:v>
                </c:pt>
                <c:pt idx="71">
                  <c:v>194.90091324374518</c:v>
                </c:pt>
                <c:pt idx="72">
                  <c:v>194.90702676821329</c:v>
                </c:pt>
                <c:pt idx="73">
                  <c:v>194.91200673617234</c:v>
                </c:pt>
                <c:pt idx="74">
                  <c:v>194.91923534398987</c:v>
                </c:pt>
                <c:pt idx="75">
                  <c:v>194.9192489703519</c:v>
                </c:pt>
                <c:pt idx="76">
                  <c:v>194.923822862332</c:v>
                </c:pt>
                <c:pt idx="77">
                  <c:v>194.95539298534615</c:v>
                </c:pt>
                <c:pt idx="78">
                  <c:v>194.95657519931515</c:v>
                </c:pt>
                <c:pt idx="79">
                  <c:v>194.95850906546255</c:v>
                </c:pt>
                <c:pt idx="80">
                  <c:v>194.96210322305114</c:v>
                </c:pt>
                <c:pt idx="81">
                  <c:v>194.96317689928156</c:v>
                </c:pt>
                <c:pt idx="82">
                  <c:v>194.96409204064969</c:v>
                </c:pt>
                <c:pt idx="83">
                  <c:v>194.97144500064189</c:v>
                </c:pt>
                <c:pt idx="84">
                  <c:v>194.97738270449582</c:v>
                </c:pt>
                <c:pt idx="85">
                  <c:v>194.97741242462493</c:v>
                </c:pt>
                <c:pt idx="86">
                  <c:v>194.98250193583655</c:v>
                </c:pt>
                <c:pt idx="87">
                  <c:v>194.99677600995182</c:v>
                </c:pt>
                <c:pt idx="88">
                  <c:v>194.9986317760241</c:v>
                </c:pt>
                <c:pt idx="89">
                  <c:v>195.01759235855266</c:v>
                </c:pt>
                <c:pt idx="90">
                  <c:v>195.07642962039546</c:v>
                </c:pt>
                <c:pt idx="91">
                  <c:v>195.11687509139676</c:v>
                </c:pt>
                <c:pt idx="92">
                  <c:v>195.13206686979726</c:v>
                </c:pt>
                <c:pt idx="93">
                  <c:v>195.42081619973504</c:v>
                </c:pt>
                <c:pt idx="94">
                  <c:v>195.43883402524961</c:v>
                </c:pt>
                <c:pt idx="95">
                  <c:v>195.56527494264137</c:v>
                </c:pt>
                <c:pt idx="96">
                  <c:v>198.17430762022985</c:v>
                </c:pt>
                <c:pt idx="97">
                  <c:v>198.57475122178408</c:v>
                </c:pt>
                <c:pt idx="98">
                  <c:v>198.59888172081125</c:v>
                </c:pt>
                <c:pt idx="99">
                  <c:v>198.60495265579362</c:v>
                </c:pt>
                <c:pt idx="100">
                  <c:v>199.55127680293674</c:v>
                </c:pt>
                <c:pt idx="101">
                  <c:v>199.55156998202344</c:v>
                </c:pt>
                <c:pt idx="102">
                  <c:v>199.55410150679967</c:v>
                </c:pt>
                <c:pt idx="103">
                  <c:v>199.55599489845702</c:v>
                </c:pt>
                <c:pt idx="104">
                  <c:v>199.57296658900725</c:v>
                </c:pt>
                <c:pt idx="105">
                  <c:v>199.57416027922824</c:v>
                </c:pt>
                <c:pt idx="106">
                  <c:v>199.57797826392775</c:v>
                </c:pt>
                <c:pt idx="107">
                  <c:v>199.58179615271294</c:v>
                </c:pt>
                <c:pt idx="108">
                  <c:v>199.58259571186315</c:v>
                </c:pt>
                <c:pt idx="109">
                  <c:v>199.58735224994749</c:v>
                </c:pt>
                <c:pt idx="110">
                  <c:v>199.59210863916886</c:v>
                </c:pt>
                <c:pt idx="111">
                  <c:v>199.5974825200675</c:v>
                </c:pt>
                <c:pt idx="112">
                  <c:v>199.5975936481361</c:v>
                </c:pt>
                <c:pt idx="113">
                  <c:v>199.60010612504192</c:v>
                </c:pt>
                <c:pt idx="114">
                  <c:v>199.6014598519277</c:v>
                </c:pt>
                <c:pt idx="115">
                  <c:v>199.61639752708643</c:v>
                </c:pt>
                <c:pt idx="116">
                  <c:v>199.62126930301068</c:v>
                </c:pt>
                <c:pt idx="117">
                  <c:v>199.62160337495988</c:v>
                </c:pt>
                <c:pt idx="118">
                  <c:v>199.94127626649438</c:v>
                </c:pt>
                <c:pt idx="119">
                  <c:v>200.07715929207359</c:v>
                </c:pt>
                <c:pt idx="120">
                  <c:v>202.66955884500589</c:v>
                </c:pt>
                <c:pt idx="121">
                  <c:v>202.76139543757236</c:v>
                </c:pt>
                <c:pt idx="122">
                  <c:v>202.76347796062183</c:v>
                </c:pt>
                <c:pt idx="123">
                  <c:v>202.76690833930243</c:v>
                </c:pt>
                <c:pt idx="124">
                  <c:v>202.77808972024613</c:v>
                </c:pt>
                <c:pt idx="125">
                  <c:v>202.77932738701929</c:v>
                </c:pt>
                <c:pt idx="126">
                  <c:v>202.78290264480893</c:v>
                </c:pt>
                <c:pt idx="127">
                  <c:v>202.78732427671613</c:v>
                </c:pt>
                <c:pt idx="128">
                  <c:v>202.79563993760382</c:v>
                </c:pt>
                <c:pt idx="129">
                  <c:v>202.80634727417009</c:v>
                </c:pt>
                <c:pt idx="130">
                  <c:v>202.82338921394194</c:v>
                </c:pt>
                <c:pt idx="131">
                  <c:v>202.82429046959635</c:v>
                </c:pt>
                <c:pt idx="132">
                  <c:v>202.82563418207079</c:v>
                </c:pt>
                <c:pt idx="133">
                  <c:v>202.82703463678607</c:v>
                </c:pt>
                <c:pt idx="134">
                  <c:v>202.82746069682912</c:v>
                </c:pt>
                <c:pt idx="135">
                  <c:v>202.82795416169134</c:v>
                </c:pt>
                <c:pt idx="136">
                  <c:v>202.86365393584296</c:v>
                </c:pt>
                <c:pt idx="137">
                  <c:v>202.86609671231341</c:v>
                </c:pt>
                <c:pt idx="138">
                  <c:v>202.86687505967794</c:v>
                </c:pt>
                <c:pt idx="139">
                  <c:v>202.89075148782541</c:v>
                </c:pt>
                <c:pt idx="140">
                  <c:v>202.89149639659919</c:v>
                </c:pt>
                <c:pt idx="141">
                  <c:v>202.89574221648846</c:v>
                </c:pt>
                <c:pt idx="142">
                  <c:v>203.02849475688379</c:v>
                </c:pt>
                <c:pt idx="143">
                  <c:v>203.26069060956746</c:v>
                </c:pt>
                <c:pt idx="144">
                  <c:v>203.26353061203145</c:v>
                </c:pt>
                <c:pt idx="145">
                  <c:v>203.97491356319958</c:v>
                </c:pt>
                <c:pt idx="146">
                  <c:v>203.97552347983432</c:v>
                </c:pt>
                <c:pt idx="147">
                  <c:v>203.97953412728734</c:v>
                </c:pt>
                <c:pt idx="148">
                  <c:v>203.98055466146516</c:v>
                </c:pt>
                <c:pt idx="149">
                  <c:v>203.98236892087442</c:v>
                </c:pt>
                <c:pt idx="150">
                  <c:v>203.9848633462598</c:v>
                </c:pt>
                <c:pt idx="151">
                  <c:v>203.98642922644802</c:v>
                </c:pt>
                <c:pt idx="152">
                  <c:v>203.98971398295302</c:v>
                </c:pt>
                <c:pt idx="153">
                  <c:v>203.99313447967165</c:v>
                </c:pt>
                <c:pt idx="154">
                  <c:v>203.99762805822633</c:v>
                </c:pt>
                <c:pt idx="155">
                  <c:v>204.00328111918358</c:v>
                </c:pt>
                <c:pt idx="156">
                  <c:v>204.03218184225526</c:v>
                </c:pt>
                <c:pt idx="157">
                  <c:v>204.03284742418302</c:v>
                </c:pt>
                <c:pt idx="158">
                  <c:v>204.03432229507334</c:v>
                </c:pt>
                <c:pt idx="159">
                  <c:v>204.03656633187722</c:v>
                </c:pt>
                <c:pt idx="160">
                  <c:v>204.03927390771403</c:v>
                </c:pt>
                <c:pt idx="161">
                  <c:v>204.03930747253415</c:v>
                </c:pt>
                <c:pt idx="162">
                  <c:v>204.07372666275006</c:v>
                </c:pt>
                <c:pt idx="163">
                  <c:v>204.1805737703709</c:v>
                </c:pt>
                <c:pt idx="164">
                  <c:v>204.18281496154893</c:v>
                </c:pt>
                <c:pt idx="165">
                  <c:v>204.18520277517607</c:v>
                </c:pt>
                <c:pt idx="166">
                  <c:v>204.20417965658859</c:v>
                </c:pt>
                <c:pt idx="167">
                  <c:v>204.5561591308302</c:v>
                </c:pt>
                <c:pt idx="168">
                  <c:v>204.55931578567703</c:v>
                </c:pt>
                <c:pt idx="169">
                  <c:v>204.56390954746092</c:v>
                </c:pt>
                <c:pt idx="170">
                  <c:v>204.59711196679569</c:v>
                </c:pt>
                <c:pt idx="171">
                  <c:v>205.54492672332017</c:v>
                </c:pt>
                <c:pt idx="172">
                  <c:v>206.50543135585991</c:v>
                </c:pt>
                <c:pt idx="173">
                  <c:v>206.51824813792922</c:v>
                </c:pt>
                <c:pt idx="174">
                  <c:v>206.51873801482125</c:v>
                </c:pt>
                <c:pt idx="175">
                  <c:v>206.52489069377535</c:v>
                </c:pt>
                <c:pt idx="176">
                  <c:v>206.5275491955457</c:v>
                </c:pt>
                <c:pt idx="177">
                  <c:v>206.52942245664067</c:v>
                </c:pt>
                <c:pt idx="178">
                  <c:v>206.53464130562188</c:v>
                </c:pt>
                <c:pt idx="179">
                  <c:v>206.53985997749524</c:v>
                </c:pt>
                <c:pt idx="180">
                  <c:v>206.5403242737375</c:v>
                </c:pt>
                <c:pt idx="181">
                  <c:v>206.54144296505882</c:v>
                </c:pt>
                <c:pt idx="182">
                  <c:v>206.56348894806078</c:v>
                </c:pt>
                <c:pt idx="183">
                  <c:v>206.5640192982477</c:v>
                </c:pt>
                <c:pt idx="184">
                  <c:v>206.56637472155379</c:v>
                </c:pt>
                <c:pt idx="185">
                  <c:v>206.56887023058019</c:v>
                </c:pt>
                <c:pt idx="186">
                  <c:v>206.57008157746648</c:v>
                </c:pt>
                <c:pt idx="187">
                  <c:v>206.5712533597704</c:v>
                </c:pt>
                <c:pt idx="188">
                  <c:v>206.57482317761236</c:v>
                </c:pt>
                <c:pt idx="189">
                  <c:v>206.579192061491</c:v>
                </c:pt>
                <c:pt idx="190">
                  <c:v>206.58356082126087</c:v>
                </c:pt>
                <c:pt idx="191">
                  <c:v>206.58890645283262</c:v>
                </c:pt>
                <c:pt idx="192">
                  <c:v>206.59433738842313</c:v>
                </c:pt>
                <c:pt idx="193">
                  <c:v>206.60611020037658</c:v>
                </c:pt>
                <c:pt idx="194">
                  <c:v>206.61461863181265</c:v>
                </c:pt>
                <c:pt idx="195">
                  <c:v>206.62343557038196</c:v>
                </c:pt>
                <c:pt idx="196">
                  <c:v>206.62482200237145</c:v>
                </c:pt>
                <c:pt idx="197">
                  <c:v>206.6266126897975</c:v>
                </c:pt>
                <c:pt idx="198">
                  <c:v>206.64642729223033</c:v>
                </c:pt>
                <c:pt idx="199">
                  <c:v>206.89290202786427</c:v>
                </c:pt>
                <c:pt idx="200">
                  <c:v>206.89360591724756</c:v>
                </c:pt>
                <c:pt idx="201">
                  <c:v>206.90388822508262</c:v>
                </c:pt>
                <c:pt idx="202">
                  <c:v>206.94005817784281</c:v>
                </c:pt>
                <c:pt idx="203">
                  <c:v>206.94011931401576</c:v>
                </c:pt>
                <c:pt idx="204">
                  <c:v>206.94322588066879</c:v>
                </c:pt>
                <c:pt idx="205">
                  <c:v>206.94786609222945</c:v>
                </c:pt>
                <c:pt idx="206">
                  <c:v>207.00567198392017</c:v>
                </c:pt>
                <c:pt idx="207">
                  <c:v>207.37292295294336</c:v>
                </c:pt>
                <c:pt idx="208">
                  <c:v>207.43329196351507</c:v>
                </c:pt>
                <c:pt idx="209">
                  <c:v>207.47361493728943</c:v>
                </c:pt>
                <c:pt idx="210">
                  <c:v>207.72270436446885</c:v>
                </c:pt>
                <c:pt idx="211">
                  <c:v>207.88230830632457</c:v>
                </c:pt>
                <c:pt idx="212">
                  <c:v>208.17528028445739</c:v>
                </c:pt>
                <c:pt idx="213">
                  <c:v>208.1807234053957</c:v>
                </c:pt>
                <c:pt idx="214">
                  <c:v>208.1829569026248</c:v>
                </c:pt>
                <c:pt idx="215">
                  <c:v>208.18447802190053</c:v>
                </c:pt>
                <c:pt idx="216">
                  <c:v>208.18559225609891</c:v>
                </c:pt>
                <c:pt idx="217">
                  <c:v>208.1889431902305</c:v>
                </c:pt>
                <c:pt idx="218">
                  <c:v>208.20401475545316</c:v>
                </c:pt>
                <c:pt idx="219">
                  <c:v>208.20491473669432</c:v>
                </c:pt>
                <c:pt idx="220">
                  <c:v>208.20888570987637</c:v>
                </c:pt>
                <c:pt idx="221">
                  <c:v>208.21292713245222</c:v>
                </c:pt>
                <c:pt idx="222">
                  <c:v>208.25585633764814</c:v>
                </c:pt>
                <c:pt idx="223">
                  <c:v>208.26070651274881</c:v>
                </c:pt>
                <c:pt idx="224">
                  <c:v>208.26583216783456</c:v>
                </c:pt>
                <c:pt idx="225">
                  <c:v>208.27133202242288</c:v>
                </c:pt>
                <c:pt idx="226">
                  <c:v>208.27848406932182</c:v>
                </c:pt>
                <c:pt idx="227">
                  <c:v>208.28593134594902</c:v>
                </c:pt>
                <c:pt idx="228">
                  <c:v>208.29574369409099</c:v>
                </c:pt>
                <c:pt idx="229">
                  <c:v>208.29635820262672</c:v>
                </c:pt>
                <c:pt idx="230">
                  <c:v>208.2978746581104</c:v>
                </c:pt>
                <c:pt idx="231">
                  <c:v>208.31475142424534</c:v>
                </c:pt>
                <c:pt idx="232">
                  <c:v>208.31478537738784</c:v>
                </c:pt>
                <c:pt idx="233">
                  <c:v>208.3167647310685</c:v>
                </c:pt>
                <c:pt idx="234">
                  <c:v>208.31874405933928</c:v>
                </c:pt>
                <c:pt idx="235">
                  <c:v>208.32099173451846</c:v>
                </c:pt>
                <c:pt idx="236">
                  <c:v>208.32724573786825</c:v>
                </c:pt>
                <c:pt idx="237">
                  <c:v>208.32737533904017</c:v>
                </c:pt>
                <c:pt idx="238">
                  <c:v>208.32946606603127</c:v>
                </c:pt>
                <c:pt idx="239">
                  <c:v>208.35139664776153</c:v>
                </c:pt>
                <c:pt idx="240">
                  <c:v>208.58937960310959</c:v>
                </c:pt>
                <c:pt idx="241">
                  <c:v>208.58971529062069</c:v>
                </c:pt>
                <c:pt idx="242">
                  <c:v>208.5971784472886</c:v>
                </c:pt>
                <c:pt idx="243">
                  <c:v>208.60799232861984</c:v>
                </c:pt>
                <c:pt idx="244">
                  <c:v>208.61365394738283</c:v>
                </c:pt>
                <c:pt idx="245">
                  <c:v>208.6637560955952</c:v>
                </c:pt>
                <c:pt idx="246">
                  <c:v>208.66415211110913</c:v>
                </c:pt>
                <c:pt idx="247">
                  <c:v>208.6641528009911</c:v>
                </c:pt>
                <c:pt idx="248">
                  <c:v>208.66423114045782</c:v>
                </c:pt>
                <c:pt idx="249">
                  <c:v>208.76142872466079</c:v>
                </c:pt>
                <c:pt idx="250">
                  <c:v>208.76312168635857</c:v>
                </c:pt>
                <c:pt idx="251">
                  <c:v>208.79565972873976</c:v>
                </c:pt>
                <c:pt idx="252">
                  <c:v>208.79964754850977</c:v>
                </c:pt>
                <c:pt idx="253">
                  <c:v>208.8733061735573</c:v>
                </c:pt>
                <c:pt idx="254">
                  <c:v>208.88732866916203</c:v>
                </c:pt>
                <c:pt idx="255">
                  <c:v>208.90324217921091</c:v>
                </c:pt>
                <c:pt idx="256">
                  <c:v>208.92859244260535</c:v>
                </c:pt>
                <c:pt idx="257">
                  <c:v>208.99726922750671</c:v>
                </c:pt>
                <c:pt idx="258">
                  <c:v>209.03036732681193</c:v>
                </c:pt>
                <c:pt idx="259">
                  <c:v>209.03321054157874</c:v>
                </c:pt>
                <c:pt idx="260">
                  <c:v>209.39296093029287</c:v>
                </c:pt>
                <c:pt idx="261">
                  <c:v>209.65659552511238</c:v>
                </c:pt>
                <c:pt idx="262">
                  <c:v>209.81024953744887</c:v>
                </c:pt>
                <c:pt idx="263">
                  <c:v>209.810322247887</c:v>
                </c:pt>
                <c:pt idx="264">
                  <c:v>209.8106991906493</c:v>
                </c:pt>
                <c:pt idx="265">
                  <c:v>209.81107613249196</c:v>
                </c:pt>
                <c:pt idx="266">
                  <c:v>209.81151982138746</c:v>
                </c:pt>
                <c:pt idx="267">
                  <c:v>209.81181200637405</c:v>
                </c:pt>
                <c:pt idx="268">
                  <c:v>209.81538639868083</c:v>
                </c:pt>
                <c:pt idx="269">
                  <c:v>209.8165012441934</c:v>
                </c:pt>
                <c:pt idx="270">
                  <c:v>209.8195544096871</c:v>
                </c:pt>
                <c:pt idx="271">
                  <c:v>209.82260751484912</c:v>
                </c:pt>
                <c:pt idx="272">
                  <c:v>209.8230771986581</c:v>
                </c:pt>
                <c:pt idx="273">
                  <c:v>209.82436507833043</c:v>
                </c:pt>
                <c:pt idx="274">
                  <c:v>209.82565294726791</c:v>
                </c:pt>
                <c:pt idx="275">
                  <c:v>209.82705374919274</c:v>
                </c:pt>
                <c:pt idx="276">
                  <c:v>209.82845453841773</c:v>
                </c:pt>
                <c:pt idx="277">
                  <c:v>209.82998459598494</c:v>
                </c:pt>
                <c:pt idx="278">
                  <c:v>209.83242882359008</c:v>
                </c:pt>
                <c:pt idx="279">
                  <c:v>209.83410970585186</c:v>
                </c:pt>
                <c:pt idx="280">
                  <c:v>209.83614145008045</c:v>
                </c:pt>
                <c:pt idx="281">
                  <c:v>209.83830984672682</c:v>
                </c:pt>
                <c:pt idx="282">
                  <c:v>209.84057142610808</c:v>
                </c:pt>
                <c:pt idx="283">
                  <c:v>209.84304547417301</c:v>
                </c:pt>
                <c:pt idx="284">
                  <c:v>209.845517535965</c:v>
                </c:pt>
                <c:pt idx="285">
                  <c:v>209.84905131227637</c:v>
                </c:pt>
                <c:pt idx="286">
                  <c:v>209.86583293205607</c:v>
                </c:pt>
                <c:pt idx="287">
                  <c:v>209.86704710607722</c:v>
                </c:pt>
                <c:pt idx="288">
                  <c:v>209.86818461194252</c:v>
                </c:pt>
                <c:pt idx="289">
                  <c:v>209.86942703866836</c:v>
                </c:pt>
                <c:pt idx="290">
                  <c:v>209.87070954496897</c:v>
                </c:pt>
                <c:pt idx="291">
                  <c:v>209.87369224726453</c:v>
                </c:pt>
                <c:pt idx="292">
                  <c:v>209.87742658451307</c:v>
                </c:pt>
                <c:pt idx="293">
                  <c:v>209.89142128098098</c:v>
                </c:pt>
                <c:pt idx="294">
                  <c:v>209.89539640624599</c:v>
                </c:pt>
                <c:pt idx="295">
                  <c:v>209.89941645249638</c:v>
                </c:pt>
                <c:pt idx="296">
                  <c:v>209.90004006644315</c:v>
                </c:pt>
                <c:pt idx="297">
                  <c:v>209.91332780988884</c:v>
                </c:pt>
                <c:pt idx="298">
                  <c:v>209.91394320403393</c:v>
                </c:pt>
                <c:pt idx="299">
                  <c:v>209.91829035992859</c:v>
                </c:pt>
                <c:pt idx="300">
                  <c:v>209.92267146470004</c:v>
                </c:pt>
                <c:pt idx="301">
                  <c:v>209.92724554230242</c:v>
                </c:pt>
                <c:pt idx="302">
                  <c:v>209.93272675498477</c:v>
                </c:pt>
                <c:pt idx="303">
                  <c:v>209.93856325926461</c:v>
                </c:pt>
                <c:pt idx="304">
                  <c:v>209.94477263271315</c:v>
                </c:pt>
                <c:pt idx="305">
                  <c:v>209.95101498913507</c:v>
                </c:pt>
                <c:pt idx="306">
                  <c:v>209.95421260633853</c:v>
                </c:pt>
                <c:pt idx="307">
                  <c:v>209.95741015737849</c:v>
                </c:pt>
                <c:pt idx="308">
                  <c:v>209.95744242234403</c:v>
                </c:pt>
                <c:pt idx="309">
                  <c:v>209.96737726077419</c:v>
                </c:pt>
                <c:pt idx="310">
                  <c:v>209.96748704093511</c:v>
                </c:pt>
                <c:pt idx="311">
                  <c:v>209.97299081093252</c:v>
                </c:pt>
                <c:pt idx="312">
                  <c:v>209.98763346606646</c:v>
                </c:pt>
                <c:pt idx="313">
                  <c:v>210.00265496357133</c:v>
                </c:pt>
                <c:pt idx="314">
                  <c:v>210.01911520088089</c:v>
                </c:pt>
                <c:pt idx="315">
                  <c:v>210.03664700292867</c:v>
                </c:pt>
                <c:pt idx="316">
                  <c:v>210.03921419550159</c:v>
                </c:pt>
                <c:pt idx="317">
                  <c:v>210.03921642509729</c:v>
                </c:pt>
                <c:pt idx="318">
                  <c:v>210.04283972703007</c:v>
                </c:pt>
                <c:pt idx="319">
                  <c:v>210.0432684623008</c:v>
                </c:pt>
                <c:pt idx="320">
                  <c:v>210.07891573028385</c:v>
                </c:pt>
                <c:pt idx="321">
                  <c:v>210.08681460538241</c:v>
                </c:pt>
                <c:pt idx="322">
                  <c:v>210.19555014027225</c:v>
                </c:pt>
                <c:pt idx="323">
                  <c:v>210.2146231462919</c:v>
                </c:pt>
                <c:pt idx="324">
                  <c:v>210.30155640139941</c:v>
                </c:pt>
                <c:pt idx="325">
                  <c:v>210.3695702926353</c:v>
                </c:pt>
                <c:pt idx="326">
                  <c:v>210.45568608741138</c:v>
                </c:pt>
                <c:pt idx="327">
                  <c:v>210.45849327087993</c:v>
                </c:pt>
                <c:pt idx="328">
                  <c:v>210.45921398499448</c:v>
                </c:pt>
                <c:pt idx="329">
                  <c:v>210.46058496260446</c:v>
                </c:pt>
                <c:pt idx="330">
                  <c:v>210.46198861100089</c:v>
                </c:pt>
                <c:pt idx="331">
                  <c:v>210.46328929903197</c:v>
                </c:pt>
                <c:pt idx="332">
                  <c:v>210.46340592072238</c:v>
                </c:pt>
                <c:pt idx="333">
                  <c:v>210.47015725493108</c:v>
                </c:pt>
                <c:pt idx="334">
                  <c:v>210.47835537103279</c:v>
                </c:pt>
                <c:pt idx="335">
                  <c:v>210.48686297700215</c:v>
                </c:pt>
                <c:pt idx="336">
                  <c:v>210.49465041876155</c:v>
                </c:pt>
                <c:pt idx="337">
                  <c:v>210.49467367951183</c:v>
                </c:pt>
                <c:pt idx="338">
                  <c:v>210.49488482934692</c:v>
                </c:pt>
                <c:pt idx="339">
                  <c:v>210.49533257456355</c:v>
                </c:pt>
                <c:pt idx="340">
                  <c:v>210.51303974191566</c:v>
                </c:pt>
                <c:pt idx="341">
                  <c:v>210.51517213481486</c:v>
                </c:pt>
                <c:pt idx="342">
                  <c:v>210.5168786826533</c:v>
                </c:pt>
                <c:pt idx="343">
                  <c:v>210.51931866969235</c:v>
                </c:pt>
                <c:pt idx="344">
                  <c:v>210.52232816905374</c:v>
                </c:pt>
                <c:pt idx="345">
                  <c:v>210.56484933509913</c:v>
                </c:pt>
                <c:pt idx="346">
                  <c:v>210.59866737873799</c:v>
                </c:pt>
                <c:pt idx="347">
                  <c:v>210.60828387235301</c:v>
                </c:pt>
                <c:pt idx="348">
                  <c:v>210.60852002665868</c:v>
                </c:pt>
                <c:pt idx="349">
                  <c:v>210.65027770804679</c:v>
                </c:pt>
                <c:pt idx="350">
                  <c:v>210.70520044005397</c:v>
                </c:pt>
                <c:pt idx="351">
                  <c:v>210.73627891432909</c:v>
                </c:pt>
                <c:pt idx="352">
                  <c:v>210.74515962553525</c:v>
                </c:pt>
                <c:pt idx="353">
                  <c:v>210.77691315534065</c:v>
                </c:pt>
                <c:pt idx="354">
                  <c:v>210.80942104605288</c:v>
                </c:pt>
                <c:pt idx="355">
                  <c:v>210.84374097508243</c:v>
                </c:pt>
                <c:pt idx="356">
                  <c:v>210.85278544202754</c:v>
                </c:pt>
                <c:pt idx="357">
                  <c:v>210.88750704719143</c:v>
                </c:pt>
                <c:pt idx="358">
                  <c:v>210.8875940911675</c:v>
                </c:pt>
                <c:pt idx="359">
                  <c:v>210.89412256323712</c:v>
                </c:pt>
                <c:pt idx="360">
                  <c:v>210.93013582799713</c:v>
                </c:pt>
                <c:pt idx="361">
                  <c:v>210.93371952662716</c:v>
                </c:pt>
                <c:pt idx="362">
                  <c:v>211.01729934701743</c:v>
                </c:pt>
                <c:pt idx="363">
                  <c:v>211.15111438757503</c:v>
                </c:pt>
                <c:pt idx="364">
                  <c:v>211.15123769035844</c:v>
                </c:pt>
                <c:pt idx="365">
                  <c:v>211.2897614779518</c:v>
                </c:pt>
                <c:pt idx="366">
                  <c:v>211.33486913629795</c:v>
                </c:pt>
                <c:pt idx="367">
                  <c:v>211.34399267112457</c:v>
                </c:pt>
                <c:pt idx="368">
                  <c:v>211.36523015390401</c:v>
                </c:pt>
                <c:pt idx="369">
                  <c:v>211.40760473064068</c:v>
                </c:pt>
                <c:pt idx="370">
                  <c:v>211.7787868750334</c:v>
                </c:pt>
                <c:pt idx="371">
                  <c:v>211.79663310327672</c:v>
                </c:pt>
                <c:pt idx="372">
                  <c:v>212.03940306582157</c:v>
                </c:pt>
                <c:pt idx="373">
                  <c:v>212.39478591483629</c:v>
                </c:pt>
                <c:pt idx="374">
                  <c:v>212.45434817009931</c:v>
                </c:pt>
                <c:pt idx="375">
                  <c:v>212.48137276095167</c:v>
                </c:pt>
                <c:pt idx="376">
                  <c:v>213.60664907371998</c:v>
                </c:pt>
                <c:pt idx="377">
                  <c:v>213.69998088418708</c:v>
                </c:pt>
                <c:pt idx="378">
                  <c:v>213.94357721102384</c:v>
                </c:pt>
                <c:pt idx="379">
                  <c:v>213.94771183110552</c:v>
                </c:pt>
                <c:pt idx="380">
                  <c:v>213.94795929220987</c:v>
                </c:pt>
                <c:pt idx="381">
                  <c:v>213.94820675291993</c:v>
                </c:pt>
                <c:pt idx="382">
                  <c:v>213.94845421323572</c:v>
                </c:pt>
                <c:pt idx="383">
                  <c:v>213.94858825950925</c:v>
                </c:pt>
                <c:pt idx="384">
                  <c:v>213.9487344873792</c:v>
                </c:pt>
                <c:pt idx="385">
                  <c:v>213.94915991604481</c:v>
                </c:pt>
                <c:pt idx="386">
                  <c:v>213.94958534354504</c:v>
                </c:pt>
                <c:pt idx="387">
                  <c:v>213.9500107698799</c:v>
                </c:pt>
                <c:pt idx="388">
                  <c:v>213.95048528602527</c:v>
                </c:pt>
                <c:pt idx="389">
                  <c:v>213.95095980072077</c:v>
                </c:pt>
                <c:pt idx="390">
                  <c:v>213.9514343139665</c:v>
                </c:pt>
                <c:pt idx="391">
                  <c:v>213.95190882576242</c:v>
                </c:pt>
                <c:pt idx="392">
                  <c:v>213.9523833361086</c:v>
                </c:pt>
                <c:pt idx="393">
                  <c:v>213.95285784500496</c:v>
                </c:pt>
                <c:pt idx="394">
                  <c:v>213.95348559148613</c:v>
                </c:pt>
                <c:pt idx="395">
                  <c:v>213.95411333543001</c:v>
                </c:pt>
                <c:pt idx="396">
                  <c:v>213.95474107683657</c:v>
                </c:pt>
                <c:pt idx="397">
                  <c:v>213.95536881570581</c:v>
                </c:pt>
                <c:pt idx="398">
                  <c:v>213.95567646902614</c:v>
                </c:pt>
                <c:pt idx="399">
                  <c:v>213.95651717545181</c:v>
                </c:pt>
                <c:pt idx="400">
                  <c:v>213.95735787732656</c:v>
                </c:pt>
                <c:pt idx="401">
                  <c:v>213.95819857465048</c:v>
                </c:pt>
                <c:pt idx="402">
                  <c:v>213.95903926742363</c:v>
                </c:pt>
                <c:pt idx="403">
                  <c:v>213.95993602660496</c:v>
                </c:pt>
                <c:pt idx="404">
                  <c:v>213.96083278060834</c:v>
                </c:pt>
                <c:pt idx="405">
                  <c:v>213.96188312605008</c:v>
                </c:pt>
                <c:pt idx="406">
                  <c:v>213.96231793857618</c:v>
                </c:pt>
                <c:pt idx="407">
                  <c:v>213.96275274988491</c:v>
                </c:pt>
                <c:pt idx="408">
                  <c:v>213.96319401537124</c:v>
                </c:pt>
                <c:pt idx="409">
                  <c:v>213.96616786698567</c:v>
                </c:pt>
                <c:pt idx="410">
                  <c:v>213.96740124577443</c:v>
                </c:pt>
                <c:pt idx="411">
                  <c:v>213.97033011292689</c:v>
                </c:pt>
                <c:pt idx="412">
                  <c:v>213.97079801625657</c:v>
                </c:pt>
                <c:pt idx="413">
                  <c:v>213.97126591817656</c:v>
                </c:pt>
                <c:pt idx="414">
                  <c:v>213.97254891194933</c:v>
                </c:pt>
                <c:pt idx="415">
                  <c:v>213.97404249673542</c:v>
                </c:pt>
                <c:pt idx="416">
                  <c:v>213.97553606715815</c:v>
                </c:pt>
                <c:pt idx="417">
                  <c:v>213.97706033121307</c:v>
                </c:pt>
                <c:pt idx="418">
                  <c:v>213.99563463027752</c:v>
                </c:pt>
                <c:pt idx="419">
                  <c:v>213.9977527674553</c:v>
                </c:pt>
                <c:pt idx="420">
                  <c:v>213.99987087574686</c:v>
                </c:pt>
                <c:pt idx="421">
                  <c:v>214.00181748032136</c:v>
                </c:pt>
                <c:pt idx="422">
                  <c:v>214.00257927645453</c:v>
                </c:pt>
                <c:pt idx="423">
                  <c:v>214.0033410688512</c:v>
                </c:pt>
                <c:pt idx="424">
                  <c:v>214.00410285751147</c:v>
                </c:pt>
                <c:pt idx="425">
                  <c:v>214.00615247023575</c:v>
                </c:pt>
                <c:pt idx="426">
                  <c:v>214.00808450517764</c:v>
                </c:pt>
                <c:pt idx="427">
                  <c:v>214.00991229207725</c:v>
                </c:pt>
                <c:pt idx="428">
                  <c:v>214.0120721075819</c:v>
                </c:pt>
                <c:pt idx="429">
                  <c:v>214.01423189305279</c:v>
                </c:pt>
                <c:pt idx="430">
                  <c:v>214.01648449150494</c:v>
                </c:pt>
                <c:pt idx="431">
                  <c:v>214.01873705728767</c:v>
                </c:pt>
                <c:pt idx="432">
                  <c:v>214.02119797061329</c:v>
                </c:pt>
                <c:pt idx="433">
                  <c:v>214.02276737722215</c:v>
                </c:pt>
                <c:pt idx="434">
                  <c:v>214.02522822669138</c:v>
                </c:pt>
                <c:pt idx="435">
                  <c:v>214.02678677468168</c:v>
                </c:pt>
                <c:pt idx="436">
                  <c:v>214.02926562650356</c:v>
                </c:pt>
                <c:pt idx="437">
                  <c:v>214.0458165868142</c:v>
                </c:pt>
                <c:pt idx="438">
                  <c:v>214.04836589254069</c:v>
                </c:pt>
                <c:pt idx="439">
                  <c:v>214.04986551001721</c:v>
                </c:pt>
                <c:pt idx="440">
                  <c:v>214.05244267441486</c:v>
                </c:pt>
                <c:pt idx="441">
                  <c:v>214.05506527677275</c:v>
                </c:pt>
                <c:pt idx="442">
                  <c:v>214.05768783484953</c:v>
                </c:pt>
                <c:pt idx="443">
                  <c:v>214.06063079428759</c:v>
                </c:pt>
                <c:pt idx="444">
                  <c:v>214.06364430585501</c:v>
                </c:pt>
                <c:pt idx="445">
                  <c:v>214.07875563216672</c:v>
                </c:pt>
                <c:pt idx="446">
                  <c:v>214.08183454894578</c:v>
                </c:pt>
                <c:pt idx="447">
                  <c:v>214.08304359044104</c:v>
                </c:pt>
                <c:pt idx="448">
                  <c:v>214.08624491264655</c:v>
                </c:pt>
                <c:pt idx="449">
                  <c:v>214.08748207112004</c:v>
                </c:pt>
                <c:pt idx="450">
                  <c:v>214.08871921974</c:v>
                </c:pt>
                <c:pt idx="451">
                  <c:v>214.09205700881139</c:v>
                </c:pt>
                <c:pt idx="452">
                  <c:v>214.09539851873208</c:v>
                </c:pt>
                <c:pt idx="453">
                  <c:v>214.09667552184592</c:v>
                </c:pt>
                <c:pt idx="454">
                  <c:v>214.09795251446147</c:v>
                </c:pt>
                <c:pt idx="455">
                  <c:v>214.10133039188304</c:v>
                </c:pt>
                <c:pt idx="456">
                  <c:v>214.10522573929529</c:v>
                </c:pt>
                <c:pt idx="457">
                  <c:v>214.19186356424939</c:v>
                </c:pt>
                <c:pt idx="458">
                  <c:v>214.19576152498604</c:v>
                </c:pt>
                <c:pt idx="459">
                  <c:v>214.19645162536645</c:v>
                </c:pt>
                <c:pt idx="460">
                  <c:v>214.20049814056523</c:v>
                </c:pt>
                <c:pt idx="461">
                  <c:v>214.20454455036406</c:v>
                </c:pt>
                <c:pt idx="462">
                  <c:v>214.20859085476897</c:v>
                </c:pt>
                <c:pt idx="463">
                  <c:v>214.21266248722492</c:v>
                </c:pt>
                <c:pt idx="464">
                  <c:v>214.21694619042665</c:v>
                </c:pt>
                <c:pt idx="465">
                  <c:v>214.21750394649129</c:v>
                </c:pt>
                <c:pt idx="466">
                  <c:v>214.22183029449477</c:v>
                </c:pt>
                <c:pt idx="467">
                  <c:v>214.22619043011841</c:v>
                </c:pt>
                <c:pt idx="468">
                  <c:v>214.23863413543131</c:v>
                </c:pt>
                <c:pt idx="469">
                  <c:v>214.24323600545935</c:v>
                </c:pt>
                <c:pt idx="470">
                  <c:v>214.2478393067129</c:v>
                </c:pt>
                <c:pt idx="471">
                  <c:v>214.24826915136143</c:v>
                </c:pt>
                <c:pt idx="472">
                  <c:v>214.24867823795094</c:v>
                </c:pt>
                <c:pt idx="473">
                  <c:v>214.24904890552079</c:v>
                </c:pt>
                <c:pt idx="474">
                  <c:v>214.25421326618445</c:v>
                </c:pt>
                <c:pt idx="475">
                  <c:v>214.25937745518317</c:v>
                </c:pt>
                <c:pt idx="476">
                  <c:v>214.26477027741862</c:v>
                </c:pt>
                <c:pt idx="477">
                  <c:v>214.27016291246738</c:v>
                </c:pt>
                <c:pt idx="478">
                  <c:v>214.30778912863428</c:v>
                </c:pt>
                <c:pt idx="479">
                  <c:v>214.30802324248049</c:v>
                </c:pt>
                <c:pt idx="480">
                  <c:v>214.3135627095082</c:v>
                </c:pt>
                <c:pt idx="481">
                  <c:v>214.31376209979211</c:v>
                </c:pt>
                <c:pt idx="482">
                  <c:v>214.32421451991081</c:v>
                </c:pt>
                <c:pt idx="483">
                  <c:v>214.32438610628682</c:v>
                </c:pt>
                <c:pt idx="484">
                  <c:v>214.33043655667043</c:v>
                </c:pt>
                <c:pt idx="485">
                  <c:v>214.34050980280918</c:v>
                </c:pt>
                <c:pt idx="486">
                  <c:v>214.3428574992538</c:v>
                </c:pt>
                <c:pt idx="487">
                  <c:v>214.34906620487749</c:v>
                </c:pt>
                <c:pt idx="488">
                  <c:v>214.35527466241567</c:v>
                </c:pt>
                <c:pt idx="489">
                  <c:v>214.36221462916359</c:v>
                </c:pt>
                <c:pt idx="490">
                  <c:v>214.36223280980133</c:v>
                </c:pt>
                <c:pt idx="491">
                  <c:v>214.36223789232557</c:v>
                </c:pt>
                <c:pt idx="492">
                  <c:v>214.36224297484964</c:v>
                </c:pt>
                <c:pt idx="493">
                  <c:v>214.36224348710076</c:v>
                </c:pt>
                <c:pt idx="494">
                  <c:v>214.3654235981825</c:v>
                </c:pt>
                <c:pt idx="495">
                  <c:v>214.37460458769741</c:v>
                </c:pt>
                <c:pt idx="496">
                  <c:v>214.37466453201128</c:v>
                </c:pt>
                <c:pt idx="497">
                  <c:v>214.37477017626719</c:v>
                </c:pt>
                <c:pt idx="498">
                  <c:v>214.37506586210566</c:v>
                </c:pt>
                <c:pt idx="499">
                  <c:v>214.37976812306042</c:v>
                </c:pt>
                <c:pt idx="500">
                  <c:v>214.38019033490667</c:v>
                </c:pt>
                <c:pt idx="501">
                  <c:v>214.38489244078576</c:v>
                </c:pt>
                <c:pt idx="502">
                  <c:v>214.38959440437603</c:v>
                </c:pt>
                <c:pt idx="503">
                  <c:v>214.3942962256869</c:v>
                </c:pt>
                <c:pt idx="504">
                  <c:v>214.39481606636636</c:v>
                </c:pt>
                <c:pt idx="505">
                  <c:v>214.40802293020582</c:v>
                </c:pt>
                <c:pt idx="506">
                  <c:v>214.40868890202916</c:v>
                </c:pt>
                <c:pt idx="507">
                  <c:v>214.41269645281986</c:v>
                </c:pt>
                <c:pt idx="508">
                  <c:v>214.4259357652696</c:v>
                </c:pt>
                <c:pt idx="509">
                  <c:v>214.43917394981312</c:v>
                </c:pt>
                <c:pt idx="510">
                  <c:v>214.43993651066137</c:v>
                </c:pt>
                <c:pt idx="511">
                  <c:v>214.44159738120987</c:v>
                </c:pt>
                <c:pt idx="512">
                  <c:v>214.44389666570385</c:v>
                </c:pt>
                <c:pt idx="513">
                  <c:v>214.46088365926593</c:v>
                </c:pt>
                <c:pt idx="514">
                  <c:v>214.46185217130915</c:v>
                </c:pt>
                <c:pt idx="515">
                  <c:v>214.47024529854551</c:v>
                </c:pt>
                <c:pt idx="516">
                  <c:v>214.47863797248601</c:v>
                </c:pt>
                <c:pt idx="517">
                  <c:v>214.47918551785878</c:v>
                </c:pt>
                <c:pt idx="518">
                  <c:v>214.50787177678353</c:v>
                </c:pt>
                <c:pt idx="519">
                  <c:v>214.53655274142702</c:v>
                </c:pt>
                <c:pt idx="520">
                  <c:v>214.56522841391234</c:v>
                </c:pt>
                <c:pt idx="521">
                  <c:v>214.57177739073575</c:v>
                </c:pt>
                <c:pt idx="522">
                  <c:v>214.57892375197591</c:v>
                </c:pt>
                <c:pt idx="523">
                  <c:v>214.58606978462564</c:v>
                </c:pt>
                <c:pt idx="524">
                  <c:v>214.59463170008121</c:v>
                </c:pt>
                <c:pt idx="525">
                  <c:v>214.62655898335487</c:v>
                </c:pt>
                <c:pt idx="526">
                  <c:v>214.62655931251473</c:v>
                </c:pt>
                <c:pt idx="527">
                  <c:v>214.62655964167456</c:v>
                </c:pt>
                <c:pt idx="528">
                  <c:v>214.65852972444452</c:v>
                </c:pt>
                <c:pt idx="529">
                  <c:v>214.72915115319995</c:v>
                </c:pt>
                <c:pt idx="530">
                  <c:v>214.73771275313334</c:v>
                </c:pt>
                <c:pt idx="531">
                  <c:v>214.7467064996076</c:v>
                </c:pt>
                <c:pt idx="532">
                  <c:v>214.75590463352231</c:v>
                </c:pt>
                <c:pt idx="533">
                  <c:v>214.76510222319305</c:v>
                </c:pt>
                <c:pt idx="534">
                  <c:v>214.76514973300942</c:v>
                </c:pt>
                <c:pt idx="535">
                  <c:v>214.77742676077085</c:v>
                </c:pt>
                <c:pt idx="536">
                  <c:v>214.81824245119651</c:v>
                </c:pt>
                <c:pt idx="537">
                  <c:v>214.8213130503332</c:v>
                </c:pt>
                <c:pt idx="538">
                  <c:v>214.82251173504054</c:v>
                </c:pt>
                <c:pt idx="539">
                  <c:v>214.87158705903832</c:v>
                </c:pt>
                <c:pt idx="540">
                  <c:v>214.9272342217867</c:v>
                </c:pt>
                <c:pt idx="541">
                  <c:v>215.54461536072253</c:v>
                </c:pt>
                <c:pt idx="542">
                  <c:v>215.54620986209252</c:v>
                </c:pt>
                <c:pt idx="543">
                  <c:v>215.54818042298271</c:v>
                </c:pt>
                <c:pt idx="544">
                  <c:v>215.54967076906016</c:v>
                </c:pt>
                <c:pt idx="545">
                  <c:v>215.5506306792052</c:v>
                </c:pt>
                <c:pt idx="546">
                  <c:v>215.55397183270031</c:v>
                </c:pt>
                <c:pt idx="547">
                  <c:v>215.55731291444442</c:v>
                </c:pt>
                <c:pt idx="548">
                  <c:v>215.56079713103651</c:v>
                </c:pt>
                <c:pt idx="549">
                  <c:v>215.56442085760335</c:v>
                </c:pt>
                <c:pt idx="550">
                  <c:v>215.56843267410318</c:v>
                </c:pt>
                <c:pt idx="551">
                  <c:v>215.57269183508973</c:v>
                </c:pt>
                <c:pt idx="552">
                  <c:v>215.57695087948338</c:v>
                </c:pt>
                <c:pt idx="553">
                  <c:v>215.58216291990692</c:v>
                </c:pt>
                <c:pt idx="554">
                  <c:v>215.58737478573516</c:v>
                </c:pt>
                <c:pt idx="555">
                  <c:v>215.62228576999797</c:v>
                </c:pt>
                <c:pt idx="556">
                  <c:v>215.62859961491233</c:v>
                </c:pt>
                <c:pt idx="557">
                  <c:v>215.63768105885876</c:v>
                </c:pt>
                <c:pt idx="558">
                  <c:v>215.64444200964988</c:v>
                </c:pt>
                <c:pt idx="559">
                  <c:v>215.65352252901448</c:v>
                </c:pt>
                <c:pt idx="560">
                  <c:v>215.66194225886056</c:v>
                </c:pt>
                <c:pt idx="561">
                  <c:v>215.69133851619392</c:v>
                </c:pt>
                <c:pt idx="562">
                  <c:v>215.70078864299177</c:v>
                </c:pt>
                <c:pt idx="563">
                  <c:v>215.71123919125057</c:v>
                </c:pt>
                <c:pt idx="564">
                  <c:v>215.71144130456406</c:v>
                </c:pt>
                <c:pt idx="565">
                  <c:v>215.72313655745432</c:v>
                </c:pt>
                <c:pt idx="566">
                  <c:v>215.74787306875513</c:v>
                </c:pt>
                <c:pt idx="567">
                  <c:v>215.75237831231493</c:v>
                </c:pt>
                <c:pt idx="568">
                  <c:v>215.75292490593952</c:v>
                </c:pt>
                <c:pt idx="569">
                  <c:v>215.81096614841613</c:v>
                </c:pt>
                <c:pt idx="570">
                  <c:v>215.98513254613366</c:v>
                </c:pt>
                <c:pt idx="571">
                  <c:v>215.98613059560122</c:v>
                </c:pt>
                <c:pt idx="572">
                  <c:v>216.00200267203132</c:v>
                </c:pt>
                <c:pt idx="573">
                  <c:v>216.01787313014594</c:v>
                </c:pt>
                <c:pt idx="574">
                  <c:v>216.01926609985119</c:v>
                </c:pt>
                <c:pt idx="575">
                  <c:v>216.03675116223997</c:v>
                </c:pt>
                <c:pt idx="576">
                  <c:v>216.05456437078334</c:v>
                </c:pt>
                <c:pt idx="577">
                  <c:v>216.05696085556943</c:v>
                </c:pt>
                <c:pt idx="578">
                  <c:v>216.0593999856714</c:v>
                </c:pt>
                <c:pt idx="579">
                  <c:v>216.07845047543321</c:v>
                </c:pt>
                <c:pt idx="580">
                  <c:v>216.09749863407487</c:v>
                </c:pt>
                <c:pt idx="581">
                  <c:v>216.18807917777704</c:v>
                </c:pt>
                <c:pt idx="582">
                  <c:v>216.20201411165269</c:v>
                </c:pt>
                <c:pt idx="583">
                  <c:v>216.20564905209443</c:v>
                </c:pt>
                <c:pt idx="584">
                  <c:v>216.22926209669075</c:v>
                </c:pt>
                <c:pt idx="585">
                  <c:v>216.23349581955716</c:v>
                </c:pt>
                <c:pt idx="586">
                  <c:v>216.2386213631535</c:v>
                </c:pt>
                <c:pt idx="587">
                  <c:v>216.26427742054435</c:v>
                </c:pt>
                <c:pt idx="588">
                  <c:v>216.2748310360862</c:v>
                </c:pt>
                <c:pt idx="589">
                  <c:v>216.28203832208405</c:v>
                </c:pt>
                <c:pt idx="590">
                  <c:v>216.31700301772932</c:v>
                </c:pt>
                <c:pt idx="591">
                  <c:v>216.327276326126</c:v>
                </c:pt>
                <c:pt idx="592">
                  <c:v>216.33848475952379</c:v>
                </c:pt>
                <c:pt idx="593">
                  <c:v>216.3434760283458</c:v>
                </c:pt>
                <c:pt idx="594">
                  <c:v>216.3482823939178</c:v>
                </c:pt>
                <c:pt idx="595">
                  <c:v>216.36073257203128</c:v>
                </c:pt>
                <c:pt idx="596">
                  <c:v>216.36229557803654</c:v>
                </c:pt>
                <c:pt idx="597">
                  <c:v>216.36257348512547</c:v>
                </c:pt>
                <c:pt idx="598">
                  <c:v>216.36284288879287</c:v>
                </c:pt>
                <c:pt idx="599">
                  <c:v>216.36845248253522</c:v>
                </c:pt>
                <c:pt idx="600">
                  <c:v>216.37435588788992</c:v>
                </c:pt>
                <c:pt idx="601">
                  <c:v>216.38145220822113</c:v>
                </c:pt>
                <c:pt idx="602">
                  <c:v>216.41130484824527</c:v>
                </c:pt>
                <c:pt idx="603">
                  <c:v>216.44150166764533</c:v>
                </c:pt>
                <c:pt idx="604">
                  <c:v>216.47443227741829</c:v>
                </c:pt>
                <c:pt idx="605">
                  <c:v>216.54730477756283</c:v>
                </c:pt>
                <c:pt idx="606">
                  <c:v>216.63653255263142</c:v>
                </c:pt>
                <c:pt idx="607">
                  <c:v>216.65134636303637</c:v>
                </c:pt>
                <c:pt idx="608">
                  <c:v>216.66769843909981</c:v>
                </c:pt>
                <c:pt idx="609">
                  <c:v>216.669491677011</c:v>
                </c:pt>
                <c:pt idx="610">
                  <c:v>216.69187489701815</c:v>
                </c:pt>
                <c:pt idx="611">
                  <c:v>216.71425490102223</c:v>
                </c:pt>
                <c:pt idx="612">
                  <c:v>216.714928283072</c:v>
                </c:pt>
                <c:pt idx="613">
                  <c:v>216.71540098281594</c:v>
                </c:pt>
                <c:pt idx="614">
                  <c:v>216.75228091948711</c:v>
                </c:pt>
                <c:pt idx="615">
                  <c:v>216.76107652572634</c:v>
                </c:pt>
                <c:pt idx="616">
                  <c:v>216.89728565440313</c:v>
                </c:pt>
                <c:pt idx="617">
                  <c:v>216.93717492063595</c:v>
                </c:pt>
                <c:pt idx="618">
                  <c:v>216.95997464622442</c:v>
                </c:pt>
                <c:pt idx="619">
                  <c:v>217.04572781391443</c:v>
                </c:pt>
                <c:pt idx="620">
                  <c:v>217.06165532461173</c:v>
                </c:pt>
                <c:pt idx="621">
                  <c:v>217.11094441197829</c:v>
                </c:pt>
                <c:pt idx="622">
                  <c:v>217.11097300112513</c:v>
                </c:pt>
                <c:pt idx="623">
                  <c:v>217.15053261686842</c:v>
                </c:pt>
                <c:pt idx="624">
                  <c:v>217.16854558776598</c:v>
                </c:pt>
                <c:pt idx="625">
                  <c:v>217.18564477253361</c:v>
                </c:pt>
                <c:pt idx="626">
                  <c:v>217.24322765004234</c:v>
                </c:pt>
                <c:pt idx="627">
                  <c:v>217.42719040061283</c:v>
                </c:pt>
                <c:pt idx="628">
                  <c:v>217.69680173980476</c:v>
                </c:pt>
                <c:pt idx="629">
                  <c:v>217.85125981064573</c:v>
                </c:pt>
                <c:pt idx="630">
                  <c:v>218.10338858697651</c:v>
                </c:pt>
                <c:pt idx="631">
                  <c:v>218.28877358000244</c:v>
                </c:pt>
                <c:pt idx="632">
                  <c:v>218.28990570903665</c:v>
                </c:pt>
                <c:pt idx="633">
                  <c:v>218.73427568711529</c:v>
                </c:pt>
                <c:pt idx="634">
                  <c:v>219.02295209542169</c:v>
                </c:pt>
                <c:pt idx="635">
                  <c:v>219.38937121540405</c:v>
                </c:pt>
                <c:pt idx="636">
                  <c:v>219.38953052421863</c:v>
                </c:pt>
                <c:pt idx="637">
                  <c:v>219.38982354809954</c:v>
                </c:pt>
                <c:pt idx="638">
                  <c:v>219.44937301638532</c:v>
                </c:pt>
                <c:pt idx="639">
                  <c:v>219.45362304560911</c:v>
                </c:pt>
                <c:pt idx="640">
                  <c:v>219.45382596042734</c:v>
                </c:pt>
                <c:pt idx="641">
                  <c:v>219.45411340598875</c:v>
                </c:pt>
                <c:pt idx="642">
                  <c:v>219.45440085102109</c:v>
                </c:pt>
                <c:pt idx="643">
                  <c:v>219.45523104606653</c:v>
                </c:pt>
                <c:pt idx="644">
                  <c:v>219.45611660750788</c:v>
                </c:pt>
                <c:pt idx="645">
                  <c:v>219.45721338095933</c:v>
                </c:pt>
                <c:pt idx="646">
                  <c:v>219.45764276642657</c:v>
                </c:pt>
                <c:pt idx="647">
                  <c:v>219.45807215071321</c:v>
                </c:pt>
                <c:pt idx="648">
                  <c:v>219.4609727788127</c:v>
                </c:pt>
                <c:pt idx="649">
                  <c:v>219.46140852864858</c:v>
                </c:pt>
                <c:pt idx="650">
                  <c:v>219.46184427726857</c:v>
                </c:pt>
                <c:pt idx="651">
                  <c:v>219.46228002467274</c:v>
                </c:pt>
                <c:pt idx="652">
                  <c:v>219.4634695054279</c:v>
                </c:pt>
                <c:pt idx="653">
                  <c:v>219.46392113479615</c:v>
                </c:pt>
                <c:pt idx="654">
                  <c:v>219.46670667884044</c:v>
                </c:pt>
                <c:pt idx="655">
                  <c:v>219.47108661352033</c:v>
                </c:pt>
                <c:pt idx="656">
                  <c:v>219.47235355781766</c:v>
                </c:pt>
                <c:pt idx="657">
                  <c:v>219.4765705226425</c:v>
                </c:pt>
                <c:pt idx="658">
                  <c:v>219.47708747706935</c:v>
                </c:pt>
                <c:pt idx="659">
                  <c:v>219.47846547802496</c:v>
                </c:pt>
                <c:pt idx="660">
                  <c:v>219.57630693498939</c:v>
                </c:pt>
                <c:pt idx="661">
                  <c:v>219.57878775793819</c:v>
                </c:pt>
                <c:pt idx="662">
                  <c:v>219.5802616543177</c:v>
                </c:pt>
                <c:pt idx="663">
                  <c:v>219.58173553678819</c:v>
                </c:pt>
                <c:pt idx="664">
                  <c:v>219.58320940534998</c:v>
                </c:pt>
                <c:pt idx="665">
                  <c:v>219.58537255596386</c:v>
                </c:pt>
                <c:pt idx="666">
                  <c:v>219.5870645788751</c:v>
                </c:pt>
                <c:pt idx="667">
                  <c:v>219.58780990734431</c:v>
                </c:pt>
                <c:pt idx="668">
                  <c:v>219.58978837047621</c:v>
                </c:pt>
                <c:pt idx="669">
                  <c:v>219.59181123378778</c:v>
                </c:pt>
                <c:pt idx="670">
                  <c:v>219.60822814067345</c:v>
                </c:pt>
                <c:pt idx="671">
                  <c:v>219.61081701566988</c:v>
                </c:pt>
                <c:pt idx="672">
                  <c:v>219.65429646331668</c:v>
                </c:pt>
                <c:pt idx="673">
                  <c:v>219.65733540294474</c:v>
                </c:pt>
                <c:pt idx="674">
                  <c:v>219.6583914765493</c:v>
                </c:pt>
                <c:pt idx="675">
                  <c:v>219.65958481189054</c:v>
                </c:pt>
                <c:pt idx="676">
                  <c:v>219.66077813811464</c:v>
                </c:pt>
                <c:pt idx="677">
                  <c:v>219.66197145522176</c:v>
                </c:pt>
                <c:pt idx="678">
                  <c:v>219.66323195050279</c:v>
                </c:pt>
                <c:pt idx="679">
                  <c:v>219.66656619039577</c:v>
                </c:pt>
                <c:pt idx="680">
                  <c:v>219.66990035911525</c:v>
                </c:pt>
                <c:pt idx="681">
                  <c:v>219.67117707421343</c:v>
                </c:pt>
                <c:pt idx="682">
                  <c:v>219.67245377887605</c:v>
                </c:pt>
                <c:pt idx="683">
                  <c:v>219.67612388135683</c:v>
                </c:pt>
                <c:pt idx="684">
                  <c:v>219.67685489882516</c:v>
                </c:pt>
                <c:pt idx="685">
                  <c:v>219.67748071733206</c:v>
                </c:pt>
                <c:pt idx="686">
                  <c:v>219.69006021646638</c:v>
                </c:pt>
                <c:pt idx="687">
                  <c:v>219.69403834856112</c:v>
                </c:pt>
                <c:pt idx="688">
                  <c:v>219.69463366579961</c:v>
                </c:pt>
                <c:pt idx="689">
                  <c:v>219.70713551922026</c:v>
                </c:pt>
                <c:pt idx="690">
                  <c:v>219.7113595144591</c:v>
                </c:pt>
                <c:pt idx="691">
                  <c:v>219.71184301104824</c:v>
                </c:pt>
                <c:pt idx="692">
                  <c:v>219.71226688906836</c:v>
                </c:pt>
                <c:pt idx="693">
                  <c:v>219.71675849960073</c:v>
                </c:pt>
                <c:pt idx="694">
                  <c:v>219.72125404811817</c:v>
                </c:pt>
                <c:pt idx="695">
                  <c:v>219.72166960572702</c:v>
                </c:pt>
                <c:pt idx="696">
                  <c:v>219.72621598924579</c:v>
                </c:pt>
                <c:pt idx="697">
                  <c:v>219.73076224044274</c:v>
                </c:pt>
                <c:pt idx="698">
                  <c:v>219.73113109371388</c:v>
                </c:pt>
                <c:pt idx="699">
                  <c:v>219.73592510850037</c:v>
                </c:pt>
                <c:pt idx="700">
                  <c:v>219.73625387405005</c:v>
                </c:pt>
                <c:pt idx="701">
                  <c:v>219.74107982963571</c:v>
                </c:pt>
                <c:pt idx="702">
                  <c:v>219.77709423955727</c:v>
                </c:pt>
                <c:pt idx="703">
                  <c:v>219.78247942865343</c:v>
                </c:pt>
                <c:pt idx="704">
                  <c:v>219.7878818412218</c:v>
                </c:pt>
                <c:pt idx="705">
                  <c:v>219.78806736225064</c:v>
                </c:pt>
                <c:pt idx="706">
                  <c:v>219.7936256420673</c:v>
                </c:pt>
                <c:pt idx="707">
                  <c:v>219.79945913781827</c:v>
                </c:pt>
                <c:pt idx="708">
                  <c:v>219.80543492300652</c:v>
                </c:pt>
                <c:pt idx="709">
                  <c:v>219.80552086607548</c:v>
                </c:pt>
                <c:pt idx="710">
                  <c:v>219.81297563873315</c:v>
                </c:pt>
                <c:pt idx="711">
                  <c:v>219.8161169988901</c:v>
                </c:pt>
                <c:pt idx="712">
                  <c:v>219.81711123571461</c:v>
                </c:pt>
                <c:pt idx="713">
                  <c:v>219.82025251270957</c:v>
                </c:pt>
                <c:pt idx="714">
                  <c:v>219.82339372653885</c:v>
                </c:pt>
                <c:pt idx="715">
                  <c:v>219.83212444901594</c:v>
                </c:pt>
                <c:pt idx="716">
                  <c:v>219.84212084366666</c:v>
                </c:pt>
                <c:pt idx="717">
                  <c:v>219.85211659868801</c:v>
                </c:pt>
                <c:pt idx="718">
                  <c:v>219.85244382883945</c:v>
                </c:pt>
                <c:pt idx="719">
                  <c:v>219.85282097545686</c:v>
                </c:pt>
                <c:pt idx="720">
                  <c:v>219.85338080159687</c:v>
                </c:pt>
                <c:pt idx="721">
                  <c:v>219.85687583518813</c:v>
                </c:pt>
                <c:pt idx="722">
                  <c:v>219.86023597409761</c:v>
                </c:pt>
                <c:pt idx="723">
                  <c:v>219.87701972879529</c:v>
                </c:pt>
                <c:pt idx="724">
                  <c:v>219.87894522469549</c:v>
                </c:pt>
                <c:pt idx="725">
                  <c:v>219.89682462844442</c:v>
                </c:pt>
                <c:pt idx="726">
                  <c:v>219.91470198619274</c:v>
                </c:pt>
                <c:pt idx="727">
                  <c:v>219.93257729843938</c:v>
                </c:pt>
                <c:pt idx="728">
                  <c:v>219.95102351259152</c:v>
                </c:pt>
                <c:pt idx="729">
                  <c:v>219.97468475317643</c:v>
                </c:pt>
                <c:pt idx="730">
                  <c:v>219.99834241089766</c:v>
                </c:pt>
                <c:pt idx="731">
                  <c:v>220.02348960715753</c:v>
                </c:pt>
                <c:pt idx="732">
                  <c:v>220.05180950225781</c:v>
                </c:pt>
                <c:pt idx="733">
                  <c:v>220.06016323888585</c:v>
                </c:pt>
                <c:pt idx="734">
                  <c:v>220.09169879019461</c:v>
                </c:pt>
                <c:pt idx="735">
                  <c:v>220.12142948782</c:v>
                </c:pt>
                <c:pt idx="736">
                  <c:v>220.15441077165269</c:v>
                </c:pt>
                <c:pt idx="737">
                  <c:v>220.16369102310728</c:v>
                </c:pt>
                <c:pt idx="738">
                  <c:v>220.16987371901851</c:v>
                </c:pt>
                <c:pt idx="739">
                  <c:v>220.17130365597899</c:v>
                </c:pt>
                <c:pt idx="740">
                  <c:v>220.17335639456505</c:v>
                </c:pt>
                <c:pt idx="741">
                  <c:v>220.17623617251846</c:v>
                </c:pt>
                <c:pt idx="742">
                  <c:v>220.18953558829944</c:v>
                </c:pt>
                <c:pt idx="743">
                  <c:v>220.23065605854259</c:v>
                </c:pt>
                <c:pt idx="744">
                  <c:v>220.25228814664942</c:v>
                </c:pt>
                <c:pt idx="745">
                  <c:v>220.25306323915882</c:v>
                </c:pt>
                <c:pt idx="746">
                  <c:v>220.25464587021685</c:v>
                </c:pt>
                <c:pt idx="747">
                  <c:v>220.25622848524711</c:v>
                </c:pt>
                <c:pt idx="748">
                  <c:v>220.25818435669689</c:v>
                </c:pt>
                <c:pt idx="749">
                  <c:v>220.26014020366765</c:v>
                </c:pt>
                <c:pt idx="750">
                  <c:v>220.27719473803569</c:v>
                </c:pt>
                <c:pt idx="751">
                  <c:v>220.28023954448534</c:v>
                </c:pt>
                <c:pt idx="752">
                  <c:v>220.28369750383359</c:v>
                </c:pt>
                <c:pt idx="753">
                  <c:v>220.28729392278277</c:v>
                </c:pt>
                <c:pt idx="754">
                  <c:v>220.29089025896846</c:v>
                </c:pt>
                <c:pt idx="755">
                  <c:v>220.29448651239457</c:v>
                </c:pt>
                <c:pt idx="756">
                  <c:v>220.29994465617409</c:v>
                </c:pt>
                <c:pt idx="757">
                  <c:v>220.30575624097492</c:v>
                </c:pt>
                <c:pt idx="758">
                  <c:v>220.31548795294648</c:v>
                </c:pt>
                <c:pt idx="759">
                  <c:v>220.32478460501682</c:v>
                </c:pt>
                <c:pt idx="760">
                  <c:v>220.33093977399301</c:v>
                </c:pt>
                <c:pt idx="761">
                  <c:v>220.33757232832318</c:v>
                </c:pt>
                <c:pt idx="762">
                  <c:v>220.34607092669199</c:v>
                </c:pt>
                <c:pt idx="763">
                  <c:v>220.34608525373594</c:v>
                </c:pt>
                <c:pt idx="764">
                  <c:v>220.34609453639411</c:v>
                </c:pt>
                <c:pt idx="765">
                  <c:v>220.34611047397627</c:v>
                </c:pt>
                <c:pt idx="766">
                  <c:v>220.34615056064396</c:v>
                </c:pt>
                <c:pt idx="767">
                  <c:v>220.35030249015904</c:v>
                </c:pt>
                <c:pt idx="768">
                  <c:v>220.36320384428171</c:v>
                </c:pt>
                <c:pt idx="769">
                  <c:v>220.36686557603548</c:v>
                </c:pt>
                <c:pt idx="770">
                  <c:v>220.38062903837479</c:v>
                </c:pt>
                <c:pt idx="771">
                  <c:v>220.40088766533256</c:v>
                </c:pt>
                <c:pt idx="772">
                  <c:v>220.41827912458805</c:v>
                </c:pt>
                <c:pt idx="773">
                  <c:v>220.42010725087732</c:v>
                </c:pt>
                <c:pt idx="774">
                  <c:v>220.42237719846955</c:v>
                </c:pt>
                <c:pt idx="775">
                  <c:v>220.44132798588126</c:v>
                </c:pt>
                <c:pt idx="776">
                  <c:v>220.44268942523854</c:v>
                </c:pt>
                <c:pt idx="777">
                  <c:v>220.44580268721458</c:v>
                </c:pt>
                <c:pt idx="778">
                  <c:v>220.45014888747698</c:v>
                </c:pt>
                <c:pt idx="779">
                  <c:v>220.47569553308992</c:v>
                </c:pt>
                <c:pt idx="780">
                  <c:v>220.47591940379354</c:v>
                </c:pt>
                <c:pt idx="781">
                  <c:v>220.48185371809819</c:v>
                </c:pt>
                <c:pt idx="782">
                  <c:v>220.48188588484251</c:v>
                </c:pt>
                <c:pt idx="783">
                  <c:v>220.48637433123383</c:v>
                </c:pt>
                <c:pt idx="784">
                  <c:v>220.49799206748938</c:v>
                </c:pt>
                <c:pt idx="785">
                  <c:v>220.51061745408995</c:v>
                </c:pt>
                <c:pt idx="786">
                  <c:v>220.52422877973439</c:v>
                </c:pt>
                <c:pt idx="787">
                  <c:v>220.52703442321015</c:v>
                </c:pt>
                <c:pt idx="788">
                  <c:v>220.57078135382812</c:v>
                </c:pt>
                <c:pt idx="789">
                  <c:v>220.61493365349563</c:v>
                </c:pt>
                <c:pt idx="790">
                  <c:v>220.63404835655533</c:v>
                </c:pt>
                <c:pt idx="791">
                  <c:v>220.64710692818997</c:v>
                </c:pt>
                <c:pt idx="792">
                  <c:v>220.67274093462177</c:v>
                </c:pt>
                <c:pt idx="793">
                  <c:v>220.67281084199669</c:v>
                </c:pt>
                <c:pt idx="794">
                  <c:v>220.68196915136497</c:v>
                </c:pt>
                <c:pt idx="795">
                  <c:v>220.68203905461323</c:v>
                </c:pt>
                <c:pt idx="796">
                  <c:v>220.70883444717467</c:v>
                </c:pt>
                <c:pt idx="797">
                  <c:v>220.71871437590283</c:v>
                </c:pt>
                <c:pt idx="798">
                  <c:v>220.72924690797305</c:v>
                </c:pt>
                <c:pt idx="799">
                  <c:v>220.76532375830459</c:v>
                </c:pt>
                <c:pt idx="800">
                  <c:v>220.80146678742472</c:v>
                </c:pt>
                <c:pt idx="801">
                  <c:v>220.86094606069162</c:v>
                </c:pt>
                <c:pt idx="802">
                  <c:v>220.92040271493417</c:v>
                </c:pt>
                <c:pt idx="803">
                  <c:v>220.92219256364876</c:v>
                </c:pt>
                <c:pt idx="804">
                  <c:v>220.97048906965352</c:v>
                </c:pt>
                <c:pt idx="805">
                  <c:v>220.97074982253469</c:v>
                </c:pt>
                <c:pt idx="806">
                  <c:v>221.06923716802532</c:v>
                </c:pt>
                <c:pt idx="807">
                  <c:v>221.07661522668172</c:v>
                </c:pt>
                <c:pt idx="808">
                  <c:v>221.08445768262879</c:v>
                </c:pt>
                <c:pt idx="809">
                  <c:v>221.16088572814084</c:v>
                </c:pt>
                <c:pt idx="810">
                  <c:v>221.19644863934818</c:v>
                </c:pt>
                <c:pt idx="811">
                  <c:v>221.45309347516223</c:v>
                </c:pt>
                <c:pt idx="812">
                  <c:v>221.46978701183301</c:v>
                </c:pt>
                <c:pt idx="813">
                  <c:v>221.49031559482583</c:v>
                </c:pt>
                <c:pt idx="814">
                  <c:v>221.52579248588856</c:v>
                </c:pt>
                <c:pt idx="815">
                  <c:v>221.53281674306965</c:v>
                </c:pt>
                <c:pt idx="816">
                  <c:v>221.56508950450805</c:v>
                </c:pt>
                <c:pt idx="817">
                  <c:v>221.56595233883479</c:v>
                </c:pt>
                <c:pt idx="818">
                  <c:v>221.72052008002242</c:v>
                </c:pt>
                <c:pt idx="819">
                  <c:v>221.86122299906313</c:v>
                </c:pt>
                <c:pt idx="820">
                  <c:v>221.89934087002294</c:v>
                </c:pt>
                <c:pt idx="821">
                  <c:v>221.95575969752525</c:v>
                </c:pt>
                <c:pt idx="822">
                  <c:v>221.96945063260546</c:v>
                </c:pt>
                <c:pt idx="823">
                  <c:v>222.26347857216498</c:v>
                </c:pt>
                <c:pt idx="824">
                  <c:v>224.71630608885894</c:v>
                </c:pt>
                <c:pt idx="825">
                  <c:v>224.80965569752672</c:v>
                </c:pt>
                <c:pt idx="826">
                  <c:v>224.81360798112092</c:v>
                </c:pt>
                <c:pt idx="827">
                  <c:v>224.95002169899809</c:v>
                </c:pt>
                <c:pt idx="828">
                  <c:v>224.95037971763099</c:v>
                </c:pt>
                <c:pt idx="829">
                  <c:v>224.95155431080175</c:v>
                </c:pt>
                <c:pt idx="830">
                  <c:v>224.97049457418214</c:v>
                </c:pt>
                <c:pt idx="831">
                  <c:v>224.97100503959214</c:v>
                </c:pt>
                <c:pt idx="832">
                  <c:v>224.97236574346945</c:v>
                </c:pt>
                <c:pt idx="833">
                  <c:v>224.97378039039793</c:v>
                </c:pt>
                <c:pt idx="834">
                  <c:v>225.02229710229437</c:v>
                </c:pt>
                <c:pt idx="835">
                  <c:v>225.02381924771777</c:v>
                </c:pt>
                <c:pt idx="836">
                  <c:v>225.02534137836443</c:v>
                </c:pt>
                <c:pt idx="837">
                  <c:v>225.04272909376573</c:v>
                </c:pt>
                <c:pt idx="838">
                  <c:v>225.04620968314526</c:v>
                </c:pt>
                <c:pt idx="839">
                  <c:v>225.0469458212782</c:v>
                </c:pt>
                <c:pt idx="840">
                  <c:v>225.04894376709615</c:v>
                </c:pt>
                <c:pt idx="841">
                  <c:v>225.05032364652894</c:v>
                </c:pt>
                <c:pt idx="842">
                  <c:v>225.05282551629244</c:v>
                </c:pt>
                <c:pt idx="843">
                  <c:v>225.05569517177668</c:v>
                </c:pt>
                <c:pt idx="844">
                  <c:v>225.05636617635864</c:v>
                </c:pt>
                <c:pt idx="845">
                  <c:v>225.06022774173132</c:v>
                </c:pt>
                <c:pt idx="846">
                  <c:v>225.06413225581073</c:v>
                </c:pt>
                <c:pt idx="847">
                  <c:v>225.06803667266368</c:v>
                </c:pt>
                <c:pt idx="848">
                  <c:v>225.08000540344406</c:v>
                </c:pt>
                <c:pt idx="849">
                  <c:v>225.08045229961772</c:v>
                </c:pt>
                <c:pt idx="850">
                  <c:v>225.08478706837428</c:v>
                </c:pt>
                <c:pt idx="851">
                  <c:v>225.08922978014283</c:v>
                </c:pt>
                <c:pt idx="852">
                  <c:v>225.0896085910675</c:v>
                </c:pt>
                <c:pt idx="853">
                  <c:v>225.09405116622864</c:v>
                </c:pt>
                <c:pt idx="854">
                  <c:v>225.09442333484998</c:v>
                </c:pt>
                <c:pt idx="855">
                  <c:v>225.09479550258797</c:v>
                </c:pt>
                <c:pt idx="856">
                  <c:v>225.10006441845988</c:v>
                </c:pt>
                <c:pt idx="857">
                  <c:v>225.1055593440895</c:v>
                </c:pt>
                <c:pt idx="858">
                  <c:v>225.11105407716218</c:v>
                </c:pt>
                <c:pt idx="859">
                  <c:v>225.11964516044668</c:v>
                </c:pt>
                <c:pt idx="860">
                  <c:v>225.12701486617331</c:v>
                </c:pt>
                <c:pt idx="861">
                  <c:v>225.12719206703972</c:v>
                </c:pt>
                <c:pt idx="862">
                  <c:v>225.15069843849403</c:v>
                </c:pt>
                <c:pt idx="863">
                  <c:v>225.17417886080375</c:v>
                </c:pt>
                <c:pt idx="864">
                  <c:v>225.17477899214947</c:v>
                </c:pt>
                <c:pt idx="865">
                  <c:v>225.17814509728007</c:v>
                </c:pt>
                <c:pt idx="866">
                  <c:v>225.17896333682816</c:v>
                </c:pt>
                <c:pt idx="867">
                  <c:v>225.17997990317843</c:v>
                </c:pt>
                <c:pt idx="868">
                  <c:v>225.18157689833188</c:v>
                </c:pt>
                <c:pt idx="869">
                  <c:v>225.18336141943277</c:v>
                </c:pt>
                <c:pt idx="870">
                  <c:v>225.20096809063156</c:v>
                </c:pt>
                <c:pt idx="871">
                  <c:v>225.20454391111565</c:v>
                </c:pt>
                <c:pt idx="872">
                  <c:v>225.2127413675926</c:v>
                </c:pt>
                <c:pt idx="873">
                  <c:v>225.22093839556067</c:v>
                </c:pt>
                <c:pt idx="874">
                  <c:v>225.22482023341993</c:v>
                </c:pt>
                <c:pt idx="875">
                  <c:v>225.22929425412642</c:v>
                </c:pt>
                <c:pt idx="876">
                  <c:v>225.24037521498332</c:v>
                </c:pt>
                <c:pt idx="877">
                  <c:v>225.25332018045822</c:v>
                </c:pt>
                <c:pt idx="878">
                  <c:v>225.26626407741892</c:v>
                </c:pt>
                <c:pt idx="879">
                  <c:v>225.26703143333097</c:v>
                </c:pt>
                <c:pt idx="880">
                  <c:v>225.31184380753879</c:v>
                </c:pt>
                <c:pt idx="881">
                  <c:v>225.74977707483464</c:v>
                </c:pt>
                <c:pt idx="882">
                  <c:v>225.91755121625516</c:v>
                </c:pt>
                <c:pt idx="883">
                  <c:v>225.92210503772657</c:v>
                </c:pt>
                <c:pt idx="884">
                  <c:v>225.95520351485428</c:v>
                </c:pt>
                <c:pt idx="885">
                  <c:v>225.96093636893798</c:v>
                </c:pt>
                <c:pt idx="886">
                  <c:v>225.96939820507743</c:v>
                </c:pt>
                <c:pt idx="887">
                  <c:v>225.97734418546705</c:v>
                </c:pt>
                <c:pt idx="888">
                  <c:v>225.985591896778</c:v>
                </c:pt>
                <c:pt idx="889">
                  <c:v>225.98636532602552</c:v>
                </c:pt>
                <c:pt idx="890">
                  <c:v>226.03905010636586</c:v>
                </c:pt>
                <c:pt idx="891">
                  <c:v>226.04004933651814</c:v>
                </c:pt>
                <c:pt idx="892">
                  <c:v>226.08517007327129</c:v>
                </c:pt>
                <c:pt idx="893">
                  <c:v>226.13011772881293</c:v>
                </c:pt>
                <c:pt idx="894">
                  <c:v>226.14880560299034</c:v>
                </c:pt>
                <c:pt idx="895">
                  <c:v>226.16322067601558</c:v>
                </c:pt>
                <c:pt idx="896">
                  <c:v>226.166465068176</c:v>
                </c:pt>
                <c:pt idx="897">
                  <c:v>226.16653643137056</c:v>
                </c:pt>
                <c:pt idx="898">
                  <c:v>226.17148334235409</c:v>
                </c:pt>
                <c:pt idx="899">
                  <c:v>226.17567485194382</c:v>
                </c:pt>
                <c:pt idx="900">
                  <c:v>226.1765459355789</c:v>
                </c:pt>
                <c:pt idx="901">
                  <c:v>226.21700231611726</c:v>
                </c:pt>
                <c:pt idx="902">
                  <c:v>226.26608641598506</c:v>
                </c:pt>
                <c:pt idx="903">
                  <c:v>226.30921798693029</c:v>
                </c:pt>
                <c:pt idx="904">
                  <c:v>226.31046293086223</c:v>
                </c:pt>
                <c:pt idx="905">
                  <c:v>226.33144196515079</c:v>
                </c:pt>
                <c:pt idx="906">
                  <c:v>226.36258163334401</c:v>
                </c:pt>
                <c:pt idx="907">
                  <c:v>226.40944273596421</c:v>
                </c:pt>
                <c:pt idx="908">
                  <c:v>226.53555317775118</c:v>
                </c:pt>
                <c:pt idx="909">
                  <c:v>226.57639650293302</c:v>
                </c:pt>
                <c:pt idx="910">
                  <c:v>226.57733691109971</c:v>
                </c:pt>
                <c:pt idx="911">
                  <c:v>226.63774058339857</c:v>
                </c:pt>
                <c:pt idx="912">
                  <c:v>226.64073796554203</c:v>
                </c:pt>
                <c:pt idx="913">
                  <c:v>226.8375453015048</c:v>
                </c:pt>
                <c:pt idx="914">
                  <c:v>226.84429127801729</c:v>
                </c:pt>
                <c:pt idx="915">
                  <c:v>226.98218339206272</c:v>
                </c:pt>
                <c:pt idx="916">
                  <c:v>227.02203387617581</c:v>
                </c:pt>
                <c:pt idx="917">
                  <c:v>227.69110835907114</c:v>
                </c:pt>
                <c:pt idx="918">
                  <c:v>227.96721992749261</c:v>
                </c:pt>
                <c:pt idx="919">
                  <c:v>228.6023541919607</c:v>
                </c:pt>
                <c:pt idx="920">
                  <c:v>228.60936510631916</c:v>
                </c:pt>
                <c:pt idx="921">
                  <c:v>228.63228559763016</c:v>
                </c:pt>
                <c:pt idx="922">
                  <c:v>228.63271607172476</c:v>
                </c:pt>
                <c:pt idx="923">
                  <c:v>228.63440369881948</c:v>
                </c:pt>
                <c:pt idx="924">
                  <c:v>228.6364003895452</c:v>
                </c:pt>
                <c:pt idx="925">
                  <c:v>228.63745563806222</c:v>
                </c:pt>
                <c:pt idx="926">
                  <c:v>228.64070895293958</c:v>
                </c:pt>
                <c:pt idx="927">
                  <c:v>228.64396220043287</c:v>
                </c:pt>
                <c:pt idx="928">
                  <c:v>228.64520688626814</c:v>
                </c:pt>
                <c:pt idx="929">
                  <c:v>228.64849930816732</c:v>
                </c:pt>
                <c:pt idx="930">
                  <c:v>228.64915133646647</c:v>
                </c:pt>
                <c:pt idx="931">
                  <c:v>228.64980336205895</c:v>
                </c:pt>
                <c:pt idx="932">
                  <c:v>228.65405645875657</c:v>
                </c:pt>
                <c:pt idx="933">
                  <c:v>228.65442980300494</c:v>
                </c:pt>
                <c:pt idx="934">
                  <c:v>228.65975101690378</c:v>
                </c:pt>
                <c:pt idx="935">
                  <c:v>228.66508925284805</c:v>
                </c:pt>
                <c:pt idx="936">
                  <c:v>228.66514548580247</c:v>
                </c:pt>
                <c:pt idx="937">
                  <c:v>228.66523637836681</c:v>
                </c:pt>
                <c:pt idx="938">
                  <c:v>228.67630108755867</c:v>
                </c:pt>
                <c:pt idx="939">
                  <c:v>228.67714352487053</c:v>
                </c:pt>
                <c:pt idx="940">
                  <c:v>228.67906536726429</c:v>
                </c:pt>
                <c:pt idx="941">
                  <c:v>228.69563445864142</c:v>
                </c:pt>
                <c:pt idx="942">
                  <c:v>228.69789558877562</c:v>
                </c:pt>
                <c:pt idx="943">
                  <c:v>228.71610838651776</c:v>
                </c:pt>
                <c:pt idx="944">
                  <c:v>228.72430466701516</c:v>
                </c:pt>
                <c:pt idx="945">
                  <c:v>228.73343786690853</c:v>
                </c:pt>
                <c:pt idx="946">
                  <c:v>228.73512739579203</c:v>
                </c:pt>
                <c:pt idx="947">
                  <c:v>228.73722241539411</c:v>
                </c:pt>
                <c:pt idx="948">
                  <c:v>228.73954106683394</c:v>
                </c:pt>
                <c:pt idx="949">
                  <c:v>228.74240004613551</c:v>
                </c:pt>
                <c:pt idx="950">
                  <c:v>228.74698064361317</c:v>
                </c:pt>
                <c:pt idx="951">
                  <c:v>228.75588276282386</c:v>
                </c:pt>
                <c:pt idx="952">
                  <c:v>228.76356623918906</c:v>
                </c:pt>
                <c:pt idx="953">
                  <c:v>228.76983976228485</c:v>
                </c:pt>
                <c:pt idx="954">
                  <c:v>228.93169373699527</c:v>
                </c:pt>
                <c:pt idx="955">
                  <c:v>228.95046373449776</c:v>
                </c:pt>
                <c:pt idx="956">
                  <c:v>228.95318725514059</c:v>
                </c:pt>
                <c:pt idx="957">
                  <c:v>228.95671088240482</c:v>
                </c:pt>
                <c:pt idx="958">
                  <c:v>228.99415945004836</c:v>
                </c:pt>
                <c:pt idx="959">
                  <c:v>228.994466623937</c:v>
                </c:pt>
                <c:pt idx="960">
                  <c:v>229.00077941056955</c:v>
                </c:pt>
                <c:pt idx="961">
                  <c:v>229.03593905124549</c:v>
                </c:pt>
                <c:pt idx="962">
                  <c:v>229.04761575064467</c:v>
                </c:pt>
                <c:pt idx="963">
                  <c:v>229.05058793140199</c:v>
                </c:pt>
                <c:pt idx="964">
                  <c:v>229.0708824418619</c:v>
                </c:pt>
                <c:pt idx="965">
                  <c:v>229.1798559250922</c:v>
                </c:pt>
                <c:pt idx="966">
                  <c:v>229.19105886379555</c:v>
                </c:pt>
                <c:pt idx="967">
                  <c:v>229.24588624761415</c:v>
                </c:pt>
                <c:pt idx="968">
                  <c:v>229.27162493124388</c:v>
                </c:pt>
                <c:pt idx="969">
                  <c:v>229.31191943774436</c:v>
                </c:pt>
                <c:pt idx="970">
                  <c:v>229.42746124933447</c:v>
                </c:pt>
                <c:pt idx="971">
                  <c:v>229.6879756532181</c:v>
                </c:pt>
                <c:pt idx="972">
                  <c:v>229.6955535646739</c:v>
                </c:pt>
                <c:pt idx="973">
                  <c:v>229.7874166205842</c:v>
                </c:pt>
                <c:pt idx="974">
                  <c:v>230.2495596341233</c:v>
                </c:pt>
                <c:pt idx="975">
                  <c:v>230.39831063269352</c:v>
                </c:pt>
                <c:pt idx="976">
                  <c:v>230.42840197852098</c:v>
                </c:pt>
                <c:pt idx="977">
                  <c:v>230.53922177406025</c:v>
                </c:pt>
                <c:pt idx="978">
                  <c:v>230.53980824143383</c:v>
                </c:pt>
                <c:pt idx="979">
                  <c:v>230.54047310340295</c:v>
                </c:pt>
                <c:pt idx="980">
                  <c:v>230.54200912619527</c:v>
                </c:pt>
                <c:pt idx="981">
                  <c:v>230.55856733388111</c:v>
                </c:pt>
                <c:pt idx="982">
                  <c:v>230.6473069056762</c:v>
                </c:pt>
                <c:pt idx="983">
                  <c:v>230.64804936363527</c:v>
                </c:pt>
                <c:pt idx="984">
                  <c:v>230.65062860544435</c:v>
                </c:pt>
                <c:pt idx="985">
                  <c:v>230.65114214751094</c:v>
                </c:pt>
                <c:pt idx="986">
                  <c:v>230.66141491381833</c:v>
                </c:pt>
                <c:pt idx="987">
                  <c:v>230.6635775817071</c:v>
                </c:pt>
                <c:pt idx="988">
                  <c:v>230.68076526189307</c:v>
                </c:pt>
                <c:pt idx="989">
                  <c:v>230.69795106274074</c:v>
                </c:pt>
                <c:pt idx="990">
                  <c:v>230.70709972705575</c:v>
                </c:pt>
                <c:pt idx="991">
                  <c:v>230.71341061355196</c:v>
                </c:pt>
                <c:pt idx="992">
                  <c:v>230.74495546590683</c:v>
                </c:pt>
                <c:pt idx="993">
                  <c:v>230.74722494183422</c:v>
                </c:pt>
                <c:pt idx="994">
                  <c:v>230.76185584513937</c:v>
                </c:pt>
                <c:pt idx="995">
                  <c:v>230.7659582261351</c:v>
                </c:pt>
                <c:pt idx="996">
                  <c:v>230.79220267045505</c:v>
                </c:pt>
                <c:pt idx="997">
                  <c:v>230.81562012839927</c:v>
                </c:pt>
                <c:pt idx="998">
                  <c:v>230.8164618754713</c:v>
                </c:pt>
                <c:pt idx="999">
                  <c:v>230.85948751939833</c:v>
                </c:pt>
                <c:pt idx="1000">
                  <c:v>230.85948752985675</c:v>
                </c:pt>
                <c:pt idx="1001">
                  <c:v>230.96138149484466</c:v>
                </c:pt>
                <c:pt idx="1002">
                  <c:v>230.99860363639132</c:v>
                </c:pt>
                <c:pt idx="1003">
                  <c:v>231.06536502408167</c:v>
                </c:pt>
                <c:pt idx="1004">
                  <c:v>231.0683517748277</c:v>
                </c:pt>
                <c:pt idx="1005">
                  <c:v>231.06848260939856</c:v>
                </c:pt>
                <c:pt idx="1006">
                  <c:v>231.14635801763725</c:v>
                </c:pt>
                <c:pt idx="1007">
                  <c:v>231.14701406434941</c:v>
                </c:pt>
                <c:pt idx="1008">
                  <c:v>231.15388536274455</c:v>
                </c:pt>
                <c:pt idx="1009">
                  <c:v>231.17210471248865</c:v>
                </c:pt>
                <c:pt idx="1010">
                  <c:v>231.17562976579103</c:v>
                </c:pt>
                <c:pt idx="1011">
                  <c:v>231.58996824266515</c:v>
                </c:pt>
                <c:pt idx="1012">
                  <c:v>231.59166965350295</c:v>
                </c:pt>
                <c:pt idx="1013">
                  <c:v>233.77449362572378</c:v>
                </c:pt>
                <c:pt idx="1014">
                  <c:v>233.84923118251521</c:v>
                </c:pt>
                <c:pt idx="1015">
                  <c:v>233.84964988379176</c:v>
                </c:pt>
                <c:pt idx="1016">
                  <c:v>233.85120162868452</c:v>
                </c:pt>
                <c:pt idx="1017">
                  <c:v>233.85283256058332</c:v>
                </c:pt>
                <c:pt idx="1018">
                  <c:v>233.85580048910694</c:v>
                </c:pt>
                <c:pt idx="1019">
                  <c:v>233.93352844477491</c:v>
                </c:pt>
                <c:pt idx="1020">
                  <c:v>233.93685432030645</c:v>
                </c:pt>
                <c:pt idx="1021">
                  <c:v>233.9405153546339</c:v>
                </c:pt>
                <c:pt idx="1022">
                  <c:v>233.94505182854621</c:v>
                </c:pt>
                <c:pt idx="1023">
                  <c:v>233.94973443310815</c:v>
                </c:pt>
                <c:pt idx="1024">
                  <c:v>233.95569981370173</c:v>
                </c:pt>
                <c:pt idx="1025">
                  <c:v>233.96178912884827</c:v>
                </c:pt>
                <c:pt idx="1026">
                  <c:v>233.96320838028856</c:v>
                </c:pt>
                <c:pt idx="1027">
                  <c:v>233.96804074422587</c:v>
                </c:pt>
                <c:pt idx="1028">
                  <c:v>233.9843519161538</c:v>
                </c:pt>
                <c:pt idx="1029">
                  <c:v>234.00714166385958</c:v>
                </c:pt>
                <c:pt idx="1030">
                  <c:v>234.0485974555414</c:v>
                </c:pt>
                <c:pt idx="1031">
                  <c:v>234.04860234818884</c:v>
                </c:pt>
                <c:pt idx="1032">
                  <c:v>234.06025330434184</c:v>
                </c:pt>
                <c:pt idx="1033">
                  <c:v>234.09611485963632</c:v>
                </c:pt>
                <c:pt idx="1034">
                  <c:v>234.09805883787348</c:v>
                </c:pt>
                <c:pt idx="1035">
                  <c:v>234.09980590790855</c:v>
                </c:pt>
                <c:pt idx="1036">
                  <c:v>234.24157729795957</c:v>
                </c:pt>
                <c:pt idx="1037">
                  <c:v>234.24176017113135</c:v>
                </c:pt>
                <c:pt idx="1038">
                  <c:v>234.28076269073017</c:v>
                </c:pt>
                <c:pt idx="1039">
                  <c:v>234.36538600005241</c:v>
                </c:pt>
                <c:pt idx="1040">
                  <c:v>234.36934668585513</c:v>
                </c:pt>
                <c:pt idx="1041">
                  <c:v>234.55426265053541</c:v>
                </c:pt>
                <c:pt idx="1042">
                  <c:v>234.55640807718143</c:v>
                </c:pt>
                <c:pt idx="1043">
                  <c:v>234.57355430065775</c:v>
                </c:pt>
                <c:pt idx="1044">
                  <c:v>235.2837101525752</c:v>
                </c:pt>
                <c:pt idx="1045">
                  <c:v>235.28908754170368</c:v>
                </c:pt>
                <c:pt idx="1046">
                  <c:v>235.47550725410665</c:v>
                </c:pt>
                <c:pt idx="1047">
                  <c:v>236.11131751044212</c:v>
                </c:pt>
                <c:pt idx="1048">
                  <c:v>236.11892190692052</c:v>
                </c:pt>
                <c:pt idx="1049">
                  <c:v>236.14698418137792</c:v>
                </c:pt>
                <c:pt idx="1050">
                  <c:v>236.14957234890161</c:v>
                </c:pt>
                <c:pt idx="1051">
                  <c:v>236.15079477420099</c:v>
                </c:pt>
                <c:pt idx="1052">
                  <c:v>236.152610640094</c:v>
                </c:pt>
                <c:pt idx="1053">
                  <c:v>236.15355889702383</c:v>
                </c:pt>
                <c:pt idx="1054">
                  <c:v>236.15671143045236</c:v>
                </c:pt>
                <c:pt idx="1055">
                  <c:v>236.16165892110999</c:v>
                </c:pt>
                <c:pt idx="1056">
                  <c:v>236.16426949791622</c:v>
                </c:pt>
                <c:pt idx="1057">
                  <c:v>236.19780151570356</c:v>
                </c:pt>
                <c:pt idx="1058">
                  <c:v>236.19782983303227</c:v>
                </c:pt>
                <c:pt idx="1059">
                  <c:v>236.21194685453747</c:v>
                </c:pt>
                <c:pt idx="1060">
                  <c:v>236.22606260913474</c:v>
                </c:pt>
                <c:pt idx="1061">
                  <c:v>236.24519051969034</c:v>
                </c:pt>
                <c:pt idx="1062">
                  <c:v>236.25292790239962</c:v>
                </c:pt>
                <c:pt idx="1063">
                  <c:v>236.27896639157802</c:v>
                </c:pt>
                <c:pt idx="1064">
                  <c:v>236.27964941244355</c:v>
                </c:pt>
                <c:pt idx="1065">
                  <c:v>236.29158198722183</c:v>
                </c:pt>
                <c:pt idx="1066">
                  <c:v>236.29414995542072</c:v>
                </c:pt>
                <c:pt idx="1067">
                  <c:v>236.30718101268189</c:v>
                </c:pt>
                <c:pt idx="1068">
                  <c:v>236.33332719054377</c:v>
                </c:pt>
                <c:pt idx="1069">
                  <c:v>236.39422965794</c:v>
                </c:pt>
                <c:pt idx="1070">
                  <c:v>236.52468049437948</c:v>
                </c:pt>
                <c:pt idx="1071">
                  <c:v>236.52476820572667</c:v>
                </c:pt>
                <c:pt idx="1072">
                  <c:v>236.52947081186224</c:v>
                </c:pt>
                <c:pt idx="1073">
                  <c:v>236.53038449277111</c:v>
                </c:pt>
                <c:pt idx="1074">
                  <c:v>236.53159372529879</c:v>
                </c:pt>
                <c:pt idx="1075">
                  <c:v>236.5322879490308</c:v>
                </c:pt>
                <c:pt idx="1076">
                  <c:v>236.53375602617146</c:v>
                </c:pt>
                <c:pt idx="1077">
                  <c:v>236.53485427901546</c:v>
                </c:pt>
                <c:pt idx="1078">
                  <c:v>236.53773042831085</c:v>
                </c:pt>
                <c:pt idx="1079">
                  <c:v>236.60704959554272</c:v>
                </c:pt>
                <c:pt idx="1080">
                  <c:v>236.61544763270794</c:v>
                </c:pt>
                <c:pt idx="1081">
                  <c:v>236.62132142245173</c:v>
                </c:pt>
                <c:pt idx="1082">
                  <c:v>236.62134423133102</c:v>
                </c:pt>
                <c:pt idx="1083">
                  <c:v>236.62950270628588</c:v>
                </c:pt>
                <c:pt idx="1084">
                  <c:v>236.63828286043361</c:v>
                </c:pt>
                <c:pt idx="1085">
                  <c:v>236.65191839290409</c:v>
                </c:pt>
                <c:pt idx="1086">
                  <c:v>236.65463149893847</c:v>
                </c:pt>
                <c:pt idx="1087">
                  <c:v>236.66089345900221</c:v>
                </c:pt>
                <c:pt idx="1088">
                  <c:v>236.66089518592719</c:v>
                </c:pt>
                <c:pt idx="1089">
                  <c:v>236.70566928461596</c:v>
                </c:pt>
                <c:pt idx="1090">
                  <c:v>236.73678591366203</c:v>
                </c:pt>
                <c:pt idx="1091">
                  <c:v>236.75155166124537</c:v>
                </c:pt>
                <c:pt idx="1092">
                  <c:v>236.77154834600805</c:v>
                </c:pt>
                <c:pt idx="1093">
                  <c:v>236.78987850127291</c:v>
                </c:pt>
                <c:pt idx="1094">
                  <c:v>236.79363827066831</c:v>
                </c:pt>
                <c:pt idx="1095">
                  <c:v>236.97825337319432</c:v>
                </c:pt>
                <c:pt idx="1096">
                  <c:v>236.98174121856727</c:v>
                </c:pt>
                <c:pt idx="1097">
                  <c:v>236.99278593273127</c:v>
                </c:pt>
                <c:pt idx="1098">
                  <c:v>237.5145259524339</c:v>
                </c:pt>
                <c:pt idx="1099">
                  <c:v>237.56153798262835</c:v>
                </c:pt>
                <c:pt idx="1100">
                  <c:v>237.66909636966633</c:v>
                </c:pt>
                <c:pt idx="1101">
                  <c:v>237.72932215313227</c:v>
                </c:pt>
                <c:pt idx="1102">
                  <c:v>237.73048148340644</c:v>
                </c:pt>
                <c:pt idx="1103">
                  <c:v>237.73126151610873</c:v>
                </c:pt>
                <c:pt idx="1104">
                  <c:v>237.73394776262234</c:v>
                </c:pt>
                <c:pt idx="1105">
                  <c:v>237.74616567632725</c:v>
                </c:pt>
                <c:pt idx="1106">
                  <c:v>237.74623357272066</c:v>
                </c:pt>
                <c:pt idx="1107">
                  <c:v>237.74631435838182</c:v>
                </c:pt>
                <c:pt idx="1108">
                  <c:v>237.74650614108904</c:v>
                </c:pt>
                <c:pt idx="1109">
                  <c:v>237.76273197034925</c:v>
                </c:pt>
                <c:pt idx="1110">
                  <c:v>237.76805904347111</c:v>
                </c:pt>
                <c:pt idx="1111">
                  <c:v>237.79690580716209</c:v>
                </c:pt>
                <c:pt idx="1112">
                  <c:v>237.79956751885732</c:v>
                </c:pt>
                <c:pt idx="1113">
                  <c:v>238.11413053581865</c:v>
                </c:pt>
                <c:pt idx="1114">
                  <c:v>238.13550375780741</c:v>
                </c:pt>
                <c:pt idx="1115">
                  <c:v>238.23900103932766</c:v>
                </c:pt>
                <c:pt idx="1116">
                  <c:v>238.27370820772586</c:v>
                </c:pt>
                <c:pt idx="1117">
                  <c:v>238.28211871785692</c:v>
                </c:pt>
                <c:pt idx="1118">
                  <c:v>238.42154513222115</c:v>
                </c:pt>
              </c:numCache>
            </c:numRef>
          </c:yVal>
        </c:ser>
        <c:ser>
          <c:idx val="2"/>
          <c:order val="2"/>
          <c:tx>
            <c:v>Lower</c:v>
          </c:tx>
          <c:spPr>
            <a:ln w="12700"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'[1]CURE, Residuals'!$X$2518:$X$3636</c:f>
              <c:numCache>
                <c:formatCode>General</c:formatCode>
                <c:ptCount val="1119"/>
                <c:pt idx="0">
                  <c:v>4.0020263424518747E-2</c:v>
                </c:pt>
                <c:pt idx="1">
                  <c:v>4.0020263424518747E-2</c:v>
                </c:pt>
                <c:pt idx="2">
                  <c:v>4.0020263424518747E-2</c:v>
                </c:pt>
                <c:pt idx="3">
                  <c:v>4.0020263424518747E-2</c:v>
                </c:pt>
                <c:pt idx="4">
                  <c:v>4.0020263424518747E-2</c:v>
                </c:pt>
                <c:pt idx="5">
                  <c:v>4.0020263424518747E-2</c:v>
                </c:pt>
                <c:pt idx="6">
                  <c:v>4.0020263424518747E-2</c:v>
                </c:pt>
                <c:pt idx="7">
                  <c:v>4.0020263424518747E-2</c:v>
                </c:pt>
                <c:pt idx="8">
                  <c:v>4.0020263424518747E-2</c:v>
                </c:pt>
                <c:pt idx="9">
                  <c:v>4.0020263424518747E-2</c:v>
                </c:pt>
                <c:pt idx="10">
                  <c:v>4.0020263424518747E-2</c:v>
                </c:pt>
                <c:pt idx="11">
                  <c:v>4.0020263424518747E-2</c:v>
                </c:pt>
                <c:pt idx="12">
                  <c:v>4.0020263424518747E-2</c:v>
                </c:pt>
                <c:pt idx="13">
                  <c:v>4.0020263424518747E-2</c:v>
                </c:pt>
                <c:pt idx="14">
                  <c:v>4.0020263424518747E-2</c:v>
                </c:pt>
                <c:pt idx="15">
                  <c:v>4.0020263424518747E-2</c:v>
                </c:pt>
                <c:pt idx="16">
                  <c:v>4.0020263424518747E-2</c:v>
                </c:pt>
                <c:pt idx="17">
                  <c:v>4.0020263424518747E-2</c:v>
                </c:pt>
                <c:pt idx="18">
                  <c:v>4.0020263424518747E-2</c:v>
                </c:pt>
                <c:pt idx="19">
                  <c:v>4.0020263424518747E-2</c:v>
                </c:pt>
                <c:pt idx="20">
                  <c:v>4.0020263424518747E-2</c:v>
                </c:pt>
                <c:pt idx="21">
                  <c:v>4.0020263424518747E-2</c:v>
                </c:pt>
                <c:pt idx="22">
                  <c:v>4.0020263424518747E-2</c:v>
                </c:pt>
                <c:pt idx="23">
                  <c:v>4.0020263424518747E-2</c:v>
                </c:pt>
                <c:pt idx="24">
                  <c:v>4.0020263424518747E-2</c:v>
                </c:pt>
                <c:pt idx="25">
                  <c:v>4.0526849037487343E-2</c:v>
                </c:pt>
                <c:pt idx="26">
                  <c:v>4.0526849037487343E-2</c:v>
                </c:pt>
                <c:pt idx="27">
                  <c:v>4.0526849037487343E-2</c:v>
                </c:pt>
                <c:pt idx="28">
                  <c:v>4.0526849037487343E-2</c:v>
                </c:pt>
                <c:pt idx="29">
                  <c:v>4.0526849037487343E-2</c:v>
                </c:pt>
                <c:pt idx="30">
                  <c:v>4.0526849037487343E-2</c:v>
                </c:pt>
                <c:pt idx="31">
                  <c:v>4.0526849037487343E-2</c:v>
                </c:pt>
                <c:pt idx="32">
                  <c:v>4.0526849037487343E-2</c:v>
                </c:pt>
                <c:pt idx="33">
                  <c:v>4.0526849037487343E-2</c:v>
                </c:pt>
                <c:pt idx="34">
                  <c:v>4.0526849037487343E-2</c:v>
                </c:pt>
                <c:pt idx="35">
                  <c:v>4.0526849037487343E-2</c:v>
                </c:pt>
                <c:pt idx="36">
                  <c:v>4.0526849037487343E-2</c:v>
                </c:pt>
                <c:pt idx="37">
                  <c:v>4.0526849037487343E-2</c:v>
                </c:pt>
                <c:pt idx="38">
                  <c:v>4.0526849037487343E-2</c:v>
                </c:pt>
                <c:pt idx="39">
                  <c:v>4.0526849037487343E-2</c:v>
                </c:pt>
                <c:pt idx="40">
                  <c:v>4.0526849037487343E-2</c:v>
                </c:pt>
                <c:pt idx="41">
                  <c:v>4.0526849037487343E-2</c:v>
                </c:pt>
                <c:pt idx="42">
                  <c:v>4.0526849037487343E-2</c:v>
                </c:pt>
                <c:pt idx="43">
                  <c:v>4.0526849037487343E-2</c:v>
                </c:pt>
                <c:pt idx="44">
                  <c:v>4.0526849037487343E-2</c:v>
                </c:pt>
                <c:pt idx="45">
                  <c:v>4.0526849037487343E-2</c:v>
                </c:pt>
                <c:pt idx="46">
                  <c:v>4.1033434650455933E-2</c:v>
                </c:pt>
                <c:pt idx="47">
                  <c:v>4.1033434650455933E-2</c:v>
                </c:pt>
                <c:pt idx="48">
                  <c:v>4.1033434650455933E-2</c:v>
                </c:pt>
                <c:pt idx="49">
                  <c:v>4.1033434650455933E-2</c:v>
                </c:pt>
                <c:pt idx="50">
                  <c:v>4.1033434650455933E-2</c:v>
                </c:pt>
                <c:pt idx="51">
                  <c:v>4.1033434650455933E-2</c:v>
                </c:pt>
                <c:pt idx="52">
                  <c:v>4.1033434650455933E-2</c:v>
                </c:pt>
                <c:pt idx="53">
                  <c:v>4.1033434650455933E-2</c:v>
                </c:pt>
                <c:pt idx="54">
                  <c:v>4.1033434650455933E-2</c:v>
                </c:pt>
                <c:pt idx="55">
                  <c:v>4.1033434650455933E-2</c:v>
                </c:pt>
                <c:pt idx="56">
                  <c:v>4.1033434650455933E-2</c:v>
                </c:pt>
                <c:pt idx="57">
                  <c:v>4.1033434650455933E-2</c:v>
                </c:pt>
                <c:pt idx="58">
                  <c:v>4.1033434650455933E-2</c:v>
                </c:pt>
                <c:pt idx="59">
                  <c:v>4.1033434650455933E-2</c:v>
                </c:pt>
                <c:pt idx="60">
                  <c:v>4.1033434650455933E-2</c:v>
                </c:pt>
                <c:pt idx="61">
                  <c:v>4.1033434650455933E-2</c:v>
                </c:pt>
                <c:pt idx="62">
                  <c:v>4.1033434650455933E-2</c:v>
                </c:pt>
                <c:pt idx="63">
                  <c:v>4.1033434650455933E-2</c:v>
                </c:pt>
                <c:pt idx="64">
                  <c:v>4.1033434650455933E-2</c:v>
                </c:pt>
                <c:pt idx="65">
                  <c:v>4.1033434650455933E-2</c:v>
                </c:pt>
                <c:pt idx="66">
                  <c:v>4.1033434650455933E-2</c:v>
                </c:pt>
                <c:pt idx="67">
                  <c:v>4.1033434650455933E-2</c:v>
                </c:pt>
                <c:pt idx="68">
                  <c:v>4.1540020263424522E-2</c:v>
                </c:pt>
                <c:pt idx="69">
                  <c:v>4.1540020263424522E-2</c:v>
                </c:pt>
                <c:pt idx="70">
                  <c:v>4.1540020263424522E-2</c:v>
                </c:pt>
                <c:pt idx="71">
                  <c:v>4.1540020263424522E-2</c:v>
                </c:pt>
                <c:pt idx="72">
                  <c:v>4.1540020263424522E-2</c:v>
                </c:pt>
                <c:pt idx="73">
                  <c:v>4.1540020263424522E-2</c:v>
                </c:pt>
                <c:pt idx="74">
                  <c:v>4.1540020263424522E-2</c:v>
                </c:pt>
                <c:pt idx="75">
                  <c:v>4.1540020263424522E-2</c:v>
                </c:pt>
                <c:pt idx="76">
                  <c:v>4.1540020263424522E-2</c:v>
                </c:pt>
                <c:pt idx="77">
                  <c:v>4.1540020263424522E-2</c:v>
                </c:pt>
                <c:pt idx="78">
                  <c:v>4.2046605876393112E-2</c:v>
                </c:pt>
                <c:pt idx="79">
                  <c:v>4.2046605876393112E-2</c:v>
                </c:pt>
                <c:pt idx="80">
                  <c:v>4.2046605876393112E-2</c:v>
                </c:pt>
                <c:pt idx="81">
                  <c:v>4.2046605876393112E-2</c:v>
                </c:pt>
                <c:pt idx="82">
                  <c:v>4.2046605876393112E-2</c:v>
                </c:pt>
                <c:pt idx="83">
                  <c:v>4.2046605876393112E-2</c:v>
                </c:pt>
                <c:pt idx="84">
                  <c:v>4.2046605876393112E-2</c:v>
                </c:pt>
                <c:pt idx="85">
                  <c:v>4.2046605876393112E-2</c:v>
                </c:pt>
                <c:pt idx="86">
                  <c:v>4.2046605876393112E-2</c:v>
                </c:pt>
                <c:pt idx="87">
                  <c:v>4.2046605876393112E-2</c:v>
                </c:pt>
                <c:pt idx="88">
                  <c:v>4.2046605876393112E-2</c:v>
                </c:pt>
                <c:pt idx="89">
                  <c:v>4.2046605876393112E-2</c:v>
                </c:pt>
                <c:pt idx="90">
                  <c:v>4.2046605876393112E-2</c:v>
                </c:pt>
                <c:pt idx="91">
                  <c:v>4.2046605876393112E-2</c:v>
                </c:pt>
                <c:pt idx="92">
                  <c:v>4.2046605876393112E-2</c:v>
                </c:pt>
                <c:pt idx="93">
                  <c:v>4.2046605876393112E-2</c:v>
                </c:pt>
                <c:pt idx="94">
                  <c:v>4.2046605876393112E-2</c:v>
                </c:pt>
                <c:pt idx="95">
                  <c:v>4.2046605876393112E-2</c:v>
                </c:pt>
                <c:pt idx="96">
                  <c:v>4.2046605876393112E-2</c:v>
                </c:pt>
                <c:pt idx="97">
                  <c:v>4.2046605876393112E-2</c:v>
                </c:pt>
                <c:pt idx="98">
                  <c:v>4.2046605876393112E-2</c:v>
                </c:pt>
                <c:pt idx="99">
                  <c:v>4.2046605876393112E-2</c:v>
                </c:pt>
                <c:pt idx="100">
                  <c:v>4.2046605876393112E-2</c:v>
                </c:pt>
                <c:pt idx="101">
                  <c:v>4.2553191489361701E-2</c:v>
                </c:pt>
                <c:pt idx="102">
                  <c:v>4.2553191489361701E-2</c:v>
                </c:pt>
                <c:pt idx="103">
                  <c:v>4.2553191489361701E-2</c:v>
                </c:pt>
                <c:pt idx="104">
                  <c:v>4.2553191489361701E-2</c:v>
                </c:pt>
                <c:pt idx="105">
                  <c:v>4.2553191489361701E-2</c:v>
                </c:pt>
                <c:pt idx="106">
                  <c:v>4.2553191489361701E-2</c:v>
                </c:pt>
                <c:pt idx="107">
                  <c:v>4.2553191489361701E-2</c:v>
                </c:pt>
                <c:pt idx="108">
                  <c:v>4.2553191489361701E-2</c:v>
                </c:pt>
                <c:pt idx="109">
                  <c:v>4.2553191489361701E-2</c:v>
                </c:pt>
                <c:pt idx="110">
                  <c:v>4.2553191489361701E-2</c:v>
                </c:pt>
                <c:pt idx="111">
                  <c:v>4.2553191489361701E-2</c:v>
                </c:pt>
                <c:pt idx="112">
                  <c:v>4.2553191489361701E-2</c:v>
                </c:pt>
                <c:pt idx="113">
                  <c:v>4.2553191489361701E-2</c:v>
                </c:pt>
                <c:pt idx="114">
                  <c:v>4.2553191489361701E-2</c:v>
                </c:pt>
                <c:pt idx="115">
                  <c:v>4.2553191489361701E-2</c:v>
                </c:pt>
                <c:pt idx="116">
                  <c:v>4.2553191489361701E-2</c:v>
                </c:pt>
                <c:pt idx="117">
                  <c:v>4.2553191489361701E-2</c:v>
                </c:pt>
                <c:pt idx="118">
                  <c:v>4.2553191489361701E-2</c:v>
                </c:pt>
                <c:pt idx="119">
                  <c:v>4.2553191489361701E-2</c:v>
                </c:pt>
                <c:pt idx="120">
                  <c:v>4.2553191489361701E-2</c:v>
                </c:pt>
                <c:pt idx="121">
                  <c:v>4.2553191489361701E-2</c:v>
                </c:pt>
                <c:pt idx="122">
                  <c:v>4.2553191489361701E-2</c:v>
                </c:pt>
                <c:pt idx="123">
                  <c:v>4.2553191489361701E-2</c:v>
                </c:pt>
                <c:pt idx="124">
                  <c:v>4.2553191489361701E-2</c:v>
                </c:pt>
                <c:pt idx="125">
                  <c:v>4.3059777102330297E-2</c:v>
                </c:pt>
                <c:pt idx="126">
                  <c:v>4.3059777102330297E-2</c:v>
                </c:pt>
                <c:pt idx="127">
                  <c:v>4.3059777102330297E-2</c:v>
                </c:pt>
                <c:pt idx="128">
                  <c:v>4.3059777102330297E-2</c:v>
                </c:pt>
                <c:pt idx="129">
                  <c:v>4.3059777102330297E-2</c:v>
                </c:pt>
                <c:pt idx="130">
                  <c:v>4.3059777102330297E-2</c:v>
                </c:pt>
                <c:pt idx="131">
                  <c:v>4.3059777102330297E-2</c:v>
                </c:pt>
                <c:pt idx="132">
                  <c:v>4.3059777102330297E-2</c:v>
                </c:pt>
                <c:pt idx="133">
                  <c:v>4.3059777102330297E-2</c:v>
                </c:pt>
                <c:pt idx="134">
                  <c:v>4.3059777102330297E-2</c:v>
                </c:pt>
                <c:pt idx="135">
                  <c:v>4.3059777102330297E-2</c:v>
                </c:pt>
                <c:pt idx="136">
                  <c:v>4.3059777102330297E-2</c:v>
                </c:pt>
                <c:pt idx="137">
                  <c:v>4.3059777102330297E-2</c:v>
                </c:pt>
                <c:pt idx="138">
                  <c:v>4.3059777102330297E-2</c:v>
                </c:pt>
                <c:pt idx="139">
                  <c:v>4.3059777102330297E-2</c:v>
                </c:pt>
                <c:pt idx="140">
                  <c:v>4.3059777102330297E-2</c:v>
                </c:pt>
                <c:pt idx="141">
                  <c:v>4.3059777102330297E-2</c:v>
                </c:pt>
                <c:pt idx="142">
                  <c:v>4.3059777102330297E-2</c:v>
                </c:pt>
                <c:pt idx="143">
                  <c:v>4.3059777102330297E-2</c:v>
                </c:pt>
                <c:pt idx="144">
                  <c:v>4.3059777102330297E-2</c:v>
                </c:pt>
                <c:pt idx="145">
                  <c:v>4.3059777102330297E-2</c:v>
                </c:pt>
                <c:pt idx="146">
                  <c:v>4.3566362715298887E-2</c:v>
                </c:pt>
                <c:pt idx="147">
                  <c:v>4.3566362715298887E-2</c:v>
                </c:pt>
                <c:pt idx="148">
                  <c:v>4.3566362715298887E-2</c:v>
                </c:pt>
                <c:pt idx="149">
                  <c:v>4.3566362715298887E-2</c:v>
                </c:pt>
                <c:pt idx="150">
                  <c:v>4.3566362715298887E-2</c:v>
                </c:pt>
                <c:pt idx="151">
                  <c:v>4.3566362715298887E-2</c:v>
                </c:pt>
                <c:pt idx="152">
                  <c:v>4.3566362715298887E-2</c:v>
                </c:pt>
                <c:pt idx="153">
                  <c:v>4.3566362715298887E-2</c:v>
                </c:pt>
                <c:pt idx="154">
                  <c:v>4.3566362715298887E-2</c:v>
                </c:pt>
                <c:pt idx="155">
                  <c:v>4.3566362715298887E-2</c:v>
                </c:pt>
                <c:pt idx="156">
                  <c:v>4.3566362715298887E-2</c:v>
                </c:pt>
                <c:pt idx="157">
                  <c:v>4.3566362715298887E-2</c:v>
                </c:pt>
                <c:pt idx="158">
                  <c:v>4.3566362715298887E-2</c:v>
                </c:pt>
                <c:pt idx="159">
                  <c:v>4.3566362715298887E-2</c:v>
                </c:pt>
                <c:pt idx="160">
                  <c:v>4.3566362715298887E-2</c:v>
                </c:pt>
                <c:pt idx="161">
                  <c:v>4.3566362715298887E-2</c:v>
                </c:pt>
                <c:pt idx="162">
                  <c:v>4.3566362715298887E-2</c:v>
                </c:pt>
                <c:pt idx="163">
                  <c:v>4.3566362715298887E-2</c:v>
                </c:pt>
                <c:pt idx="164">
                  <c:v>4.3566362715298887E-2</c:v>
                </c:pt>
                <c:pt idx="165">
                  <c:v>4.3566362715298887E-2</c:v>
                </c:pt>
                <c:pt idx="166">
                  <c:v>4.3566362715298887E-2</c:v>
                </c:pt>
                <c:pt idx="167">
                  <c:v>4.3566362715298887E-2</c:v>
                </c:pt>
                <c:pt idx="168">
                  <c:v>4.3566362715298887E-2</c:v>
                </c:pt>
                <c:pt idx="169">
                  <c:v>4.3566362715298887E-2</c:v>
                </c:pt>
                <c:pt idx="170">
                  <c:v>4.3566362715298887E-2</c:v>
                </c:pt>
                <c:pt idx="171">
                  <c:v>4.3566362715298887E-2</c:v>
                </c:pt>
                <c:pt idx="172">
                  <c:v>4.3566362715298887E-2</c:v>
                </c:pt>
                <c:pt idx="173">
                  <c:v>4.3566362715298887E-2</c:v>
                </c:pt>
                <c:pt idx="174">
                  <c:v>4.3566362715298887E-2</c:v>
                </c:pt>
                <c:pt idx="175">
                  <c:v>4.3566362715298887E-2</c:v>
                </c:pt>
                <c:pt idx="176">
                  <c:v>4.3566362715298887E-2</c:v>
                </c:pt>
                <c:pt idx="177">
                  <c:v>4.3566362715298887E-2</c:v>
                </c:pt>
                <c:pt idx="178">
                  <c:v>4.4072948328267483E-2</c:v>
                </c:pt>
                <c:pt idx="179">
                  <c:v>4.4072948328267483E-2</c:v>
                </c:pt>
                <c:pt idx="180">
                  <c:v>4.4072948328267483E-2</c:v>
                </c:pt>
                <c:pt idx="181">
                  <c:v>4.4072948328267483E-2</c:v>
                </c:pt>
                <c:pt idx="182">
                  <c:v>4.4072948328267483E-2</c:v>
                </c:pt>
                <c:pt idx="183">
                  <c:v>4.4072948328267483E-2</c:v>
                </c:pt>
                <c:pt idx="184">
                  <c:v>4.4072948328267483E-2</c:v>
                </c:pt>
                <c:pt idx="185">
                  <c:v>4.4072948328267483E-2</c:v>
                </c:pt>
                <c:pt idx="186">
                  <c:v>4.4072948328267483E-2</c:v>
                </c:pt>
                <c:pt idx="187">
                  <c:v>4.4072948328267483E-2</c:v>
                </c:pt>
                <c:pt idx="188">
                  <c:v>4.4072948328267483E-2</c:v>
                </c:pt>
                <c:pt idx="189">
                  <c:v>4.4072948328267483E-2</c:v>
                </c:pt>
                <c:pt idx="190">
                  <c:v>4.4072948328267483E-2</c:v>
                </c:pt>
                <c:pt idx="191">
                  <c:v>4.4072948328267483E-2</c:v>
                </c:pt>
                <c:pt idx="192">
                  <c:v>4.4072948328267483E-2</c:v>
                </c:pt>
                <c:pt idx="193">
                  <c:v>4.4072948328267483E-2</c:v>
                </c:pt>
                <c:pt idx="194">
                  <c:v>4.4072948328267483E-2</c:v>
                </c:pt>
                <c:pt idx="195">
                  <c:v>4.4072948328267483E-2</c:v>
                </c:pt>
                <c:pt idx="196">
                  <c:v>4.4072948328267483E-2</c:v>
                </c:pt>
                <c:pt idx="197">
                  <c:v>4.4072948328267483E-2</c:v>
                </c:pt>
                <c:pt idx="198">
                  <c:v>4.4072948328267483E-2</c:v>
                </c:pt>
                <c:pt idx="199">
                  <c:v>4.4072948328267483E-2</c:v>
                </c:pt>
                <c:pt idx="200">
                  <c:v>4.4072948328267483E-2</c:v>
                </c:pt>
                <c:pt idx="201">
                  <c:v>4.4072948328267483E-2</c:v>
                </c:pt>
                <c:pt idx="202">
                  <c:v>4.4072948328267483E-2</c:v>
                </c:pt>
                <c:pt idx="203">
                  <c:v>4.4072948328267483E-2</c:v>
                </c:pt>
                <c:pt idx="204">
                  <c:v>4.4072948328267483E-2</c:v>
                </c:pt>
                <c:pt idx="205">
                  <c:v>4.4072948328267483E-2</c:v>
                </c:pt>
                <c:pt idx="206">
                  <c:v>4.4072948328267483E-2</c:v>
                </c:pt>
                <c:pt idx="207">
                  <c:v>4.4072948328267483E-2</c:v>
                </c:pt>
                <c:pt idx="208">
                  <c:v>4.4072948328267483E-2</c:v>
                </c:pt>
                <c:pt idx="209">
                  <c:v>4.4072948328267483E-2</c:v>
                </c:pt>
                <c:pt idx="210">
                  <c:v>4.4072948328267483E-2</c:v>
                </c:pt>
                <c:pt idx="211">
                  <c:v>4.4072948328267483E-2</c:v>
                </c:pt>
                <c:pt idx="212">
                  <c:v>4.4072948328267483E-2</c:v>
                </c:pt>
                <c:pt idx="213">
                  <c:v>4.4579533941236073E-2</c:v>
                </c:pt>
                <c:pt idx="214">
                  <c:v>4.4579533941236073E-2</c:v>
                </c:pt>
                <c:pt idx="215">
                  <c:v>4.4579533941236073E-2</c:v>
                </c:pt>
                <c:pt idx="216">
                  <c:v>4.4579533941236073E-2</c:v>
                </c:pt>
                <c:pt idx="217">
                  <c:v>4.4579533941236073E-2</c:v>
                </c:pt>
                <c:pt idx="218">
                  <c:v>4.4579533941236073E-2</c:v>
                </c:pt>
                <c:pt idx="219">
                  <c:v>4.4579533941236073E-2</c:v>
                </c:pt>
                <c:pt idx="220">
                  <c:v>4.4579533941236073E-2</c:v>
                </c:pt>
                <c:pt idx="221">
                  <c:v>4.4579533941236073E-2</c:v>
                </c:pt>
                <c:pt idx="222">
                  <c:v>4.4579533941236073E-2</c:v>
                </c:pt>
                <c:pt idx="223">
                  <c:v>4.4579533941236073E-2</c:v>
                </c:pt>
                <c:pt idx="224">
                  <c:v>4.4579533941236073E-2</c:v>
                </c:pt>
                <c:pt idx="225">
                  <c:v>4.4579533941236073E-2</c:v>
                </c:pt>
                <c:pt idx="226">
                  <c:v>4.4579533941236073E-2</c:v>
                </c:pt>
                <c:pt idx="227">
                  <c:v>4.4579533941236073E-2</c:v>
                </c:pt>
                <c:pt idx="228">
                  <c:v>4.4579533941236073E-2</c:v>
                </c:pt>
                <c:pt idx="229">
                  <c:v>4.4579533941236073E-2</c:v>
                </c:pt>
                <c:pt idx="230">
                  <c:v>4.4579533941236073E-2</c:v>
                </c:pt>
                <c:pt idx="231">
                  <c:v>4.4579533941236073E-2</c:v>
                </c:pt>
                <c:pt idx="232">
                  <c:v>4.4579533941236073E-2</c:v>
                </c:pt>
                <c:pt idx="233">
                  <c:v>4.4579533941236073E-2</c:v>
                </c:pt>
                <c:pt idx="234">
                  <c:v>4.4579533941236073E-2</c:v>
                </c:pt>
                <c:pt idx="235">
                  <c:v>4.4579533941236073E-2</c:v>
                </c:pt>
                <c:pt idx="236">
                  <c:v>4.4579533941236073E-2</c:v>
                </c:pt>
                <c:pt idx="237">
                  <c:v>4.4579533941236073E-2</c:v>
                </c:pt>
                <c:pt idx="238">
                  <c:v>4.4579533941236073E-2</c:v>
                </c:pt>
                <c:pt idx="239">
                  <c:v>4.4579533941236073E-2</c:v>
                </c:pt>
                <c:pt idx="240">
                  <c:v>4.4579533941236073E-2</c:v>
                </c:pt>
                <c:pt idx="241">
                  <c:v>4.4579533941236073E-2</c:v>
                </c:pt>
                <c:pt idx="242">
                  <c:v>4.4579533941236073E-2</c:v>
                </c:pt>
                <c:pt idx="243">
                  <c:v>4.4579533941236073E-2</c:v>
                </c:pt>
                <c:pt idx="244">
                  <c:v>4.4579533941236073E-2</c:v>
                </c:pt>
                <c:pt idx="245">
                  <c:v>4.4579533941236073E-2</c:v>
                </c:pt>
                <c:pt idx="246">
                  <c:v>4.4579533941236073E-2</c:v>
                </c:pt>
                <c:pt idx="247">
                  <c:v>4.4579533941236073E-2</c:v>
                </c:pt>
                <c:pt idx="248">
                  <c:v>4.4579533941236073E-2</c:v>
                </c:pt>
                <c:pt idx="249">
                  <c:v>4.4579533941236073E-2</c:v>
                </c:pt>
                <c:pt idx="250">
                  <c:v>4.4579533941236073E-2</c:v>
                </c:pt>
                <c:pt idx="251">
                  <c:v>4.4579533941236073E-2</c:v>
                </c:pt>
                <c:pt idx="252">
                  <c:v>4.4579533941236073E-2</c:v>
                </c:pt>
                <c:pt idx="253">
                  <c:v>4.4579533941236073E-2</c:v>
                </c:pt>
                <c:pt idx="254">
                  <c:v>4.4579533941236073E-2</c:v>
                </c:pt>
                <c:pt idx="255">
                  <c:v>4.4579533941236073E-2</c:v>
                </c:pt>
                <c:pt idx="256">
                  <c:v>4.4579533941236073E-2</c:v>
                </c:pt>
                <c:pt idx="257">
                  <c:v>4.4579533941236073E-2</c:v>
                </c:pt>
                <c:pt idx="258">
                  <c:v>4.4579533941236073E-2</c:v>
                </c:pt>
                <c:pt idx="259">
                  <c:v>4.4579533941236073E-2</c:v>
                </c:pt>
                <c:pt idx="260">
                  <c:v>4.4579533941236073E-2</c:v>
                </c:pt>
                <c:pt idx="261">
                  <c:v>4.4579533941236073E-2</c:v>
                </c:pt>
                <c:pt idx="262">
                  <c:v>4.4579533941236073E-2</c:v>
                </c:pt>
                <c:pt idx="263">
                  <c:v>4.5086119554204662E-2</c:v>
                </c:pt>
                <c:pt idx="264">
                  <c:v>4.5086119554204662E-2</c:v>
                </c:pt>
                <c:pt idx="265">
                  <c:v>4.5086119554204662E-2</c:v>
                </c:pt>
                <c:pt idx="266">
                  <c:v>4.5086119554204662E-2</c:v>
                </c:pt>
                <c:pt idx="267">
                  <c:v>4.5086119554204662E-2</c:v>
                </c:pt>
                <c:pt idx="268">
                  <c:v>4.5086119554204662E-2</c:v>
                </c:pt>
                <c:pt idx="269">
                  <c:v>4.5086119554204662E-2</c:v>
                </c:pt>
                <c:pt idx="270">
                  <c:v>4.5086119554204662E-2</c:v>
                </c:pt>
                <c:pt idx="271">
                  <c:v>4.5086119554204662E-2</c:v>
                </c:pt>
                <c:pt idx="272">
                  <c:v>4.5086119554204662E-2</c:v>
                </c:pt>
                <c:pt idx="273">
                  <c:v>4.5086119554204662E-2</c:v>
                </c:pt>
                <c:pt idx="274">
                  <c:v>4.5086119554204662E-2</c:v>
                </c:pt>
                <c:pt idx="275">
                  <c:v>4.5086119554204662E-2</c:v>
                </c:pt>
                <c:pt idx="276">
                  <c:v>4.5086119554204662E-2</c:v>
                </c:pt>
                <c:pt idx="277">
                  <c:v>4.5086119554204662E-2</c:v>
                </c:pt>
                <c:pt idx="278">
                  <c:v>4.5086119554204662E-2</c:v>
                </c:pt>
                <c:pt idx="279">
                  <c:v>4.5086119554204662E-2</c:v>
                </c:pt>
                <c:pt idx="280">
                  <c:v>4.5086119554204662E-2</c:v>
                </c:pt>
                <c:pt idx="281">
                  <c:v>4.5086119554204662E-2</c:v>
                </c:pt>
                <c:pt idx="282">
                  <c:v>4.5086119554204662E-2</c:v>
                </c:pt>
                <c:pt idx="283">
                  <c:v>4.5086119554204662E-2</c:v>
                </c:pt>
                <c:pt idx="284">
                  <c:v>4.5086119554204662E-2</c:v>
                </c:pt>
                <c:pt idx="285">
                  <c:v>4.5086119554204662E-2</c:v>
                </c:pt>
                <c:pt idx="286">
                  <c:v>4.5086119554204662E-2</c:v>
                </c:pt>
                <c:pt idx="287">
                  <c:v>4.5086119554204662E-2</c:v>
                </c:pt>
                <c:pt idx="288">
                  <c:v>4.5086119554204662E-2</c:v>
                </c:pt>
                <c:pt idx="289">
                  <c:v>4.5086119554204662E-2</c:v>
                </c:pt>
                <c:pt idx="290">
                  <c:v>4.5086119554204662E-2</c:v>
                </c:pt>
                <c:pt idx="291">
                  <c:v>4.5086119554204662E-2</c:v>
                </c:pt>
                <c:pt idx="292">
                  <c:v>4.5086119554204662E-2</c:v>
                </c:pt>
                <c:pt idx="293">
                  <c:v>4.5086119554204662E-2</c:v>
                </c:pt>
                <c:pt idx="294">
                  <c:v>4.5086119554204662E-2</c:v>
                </c:pt>
                <c:pt idx="295">
                  <c:v>4.5086119554204662E-2</c:v>
                </c:pt>
                <c:pt idx="296">
                  <c:v>4.5086119554204662E-2</c:v>
                </c:pt>
                <c:pt idx="297">
                  <c:v>4.5086119554204662E-2</c:v>
                </c:pt>
                <c:pt idx="298">
                  <c:v>4.5086119554204662E-2</c:v>
                </c:pt>
                <c:pt idx="299">
                  <c:v>4.5086119554204662E-2</c:v>
                </c:pt>
                <c:pt idx="300">
                  <c:v>4.5086119554204662E-2</c:v>
                </c:pt>
                <c:pt idx="301">
                  <c:v>4.5086119554204662E-2</c:v>
                </c:pt>
                <c:pt idx="302">
                  <c:v>4.5086119554204662E-2</c:v>
                </c:pt>
                <c:pt idx="303">
                  <c:v>4.5086119554204662E-2</c:v>
                </c:pt>
                <c:pt idx="304">
                  <c:v>4.5086119554204662E-2</c:v>
                </c:pt>
                <c:pt idx="305">
                  <c:v>4.5086119554204662E-2</c:v>
                </c:pt>
                <c:pt idx="306">
                  <c:v>4.5086119554204662E-2</c:v>
                </c:pt>
                <c:pt idx="307">
                  <c:v>4.5086119554204662E-2</c:v>
                </c:pt>
                <c:pt idx="308">
                  <c:v>4.5086119554204662E-2</c:v>
                </c:pt>
                <c:pt idx="309">
                  <c:v>4.5086119554204662E-2</c:v>
                </c:pt>
                <c:pt idx="310">
                  <c:v>4.5086119554204662E-2</c:v>
                </c:pt>
                <c:pt idx="311">
                  <c:v>4.5086119554204662E-2</c:v>
                </c:pt>
                <c:pt idx="312">
                  <c:v>4.5086119554204662E-2</c:v>
                </c:pt>
                <c:pt idx="313">
                  <c:v>4.5086119554204662E-2</c:v>
                </c:pt>
                <c:pt idx="314">
                  <c:v>4.5086119554204662E-2</c:v>
                </c:pt>
                <c:pt idx="315">
                  <c:v>4.5086119554204662E-2</c:v>
                </c:pt>
                <c:pt idx="316">
                  <c:v>4.5086119554204662E-2</c:v>
                </c:pt>
                <c:pt idx="317">
                  <c:v>4.5086119554204662E-2</c:v>
                </c:pt>
                <c:pt idx="318">
                  <c:v>4.5086119554204662E-2</c:v>
                </c:pt>
                <c:pt idx="319">
                  <c:v>4.5086119554204662E-2</c:v>
                </c:pt>
                <c:pt idx="320">
                  <c:v>4.5086119554204662E-2</c:v>
                </c:pt>
                <c:pt idx="321">
                  <c:v>4.5086119554204662E-2</c:v>
                </c:pt>
                <c:pt idx="322">
                  <c:v>4.5086119554204662E-2</c:v>
                </c:pt>
                <c:pt idx="323">
                  <c:v>4.5086119554204662E-2</c:v>
                </c:pt>
                <c:pt idx="324">
                  <c:v>4.5086119554204662E-2</c:v>
                </c:pt>
                <c:pt idx="325">
                  <c:v>4.5086119554204662E-2</c:v>
                </c:pt>
                <c:pt idx="326">
                  <c:v>4.5086119554204662E-2</c:v>
                </c:pt>
                <c:pt idx="327">
                  <c:v>4.5086119554204662E-2</c:v>
                </c:pt>
                <c:pt idx="328">
                  <c:v>4.5086119554204662E-2</c:v>
                </c:pt>
                <c:pt idx="329">
                  <c:v>4.5086119554204662E-2</c:v>
                </c:pt>
                <c:pt idx="330">
                  <c:v>4.5086119554204662E-2</c:v>
                </c:pt>
                <c:pt idx="331">
                  <c:v>4.5086119554204662E-2</c:v>
                </c:pt>
                <c:pt idx="332">
                  <c:v>4.5086119554204662E-2</c:v>
                </c:pt>
                <c:pt idx="333">
                  <c:v>4.5086119554204662E-2</c:v>
                </c:pt>
                <c:pt idx="334">
                  <c:v>4.5086119554204662E-2</c:v>
                </c:pt>
                <c:pt idx="335">
                  <c:v>4.5086119554204662E-2</c:v>
                </c:pt>
                <c:pt idx="336">
                  <c:v>4.5086119554204662E-2</c:v>
                </c:pt>
                <c:pt idx="337">
                  <c:v>4.5086119554204662E-2</c:v>
                </c:pt>
                <c:pt idx="338">
                  <c:v>4.5086119554204662E-2</c:v>
                </c:pt>
                <c:pt idx="339">
                  <c:v>4.5086119554204662E-2</c:v>
                </c:pt>
                <c:pt idx="340">
                  <c:v>4.5086119554204662E-2</c:v>
                </c:pt>
                <c:pt idx="341">
                  <c:v>4.5086119554204662E-2</c:v>
                </c:pt>
                <c:pt idx="342">
                  <c:v>4.5086119554204662E-2</c:v>
                </c:pt>
                <c:pt idx="343">
                  <c:v>4.5086119554204662E-2</c:v>
                </c:pt>
                <c:pt idx="344">
                  <c:v>4.5086119554204662E-2</c:v>
                </c:pt>
                <c:pt idx="345">
                  <c:v>4.5086119554204662E-2</c:v>
                </c:pt>
                <c:pt idx="346">
                  <c:v>4.5086119554204662E-2</c:v>
                </c:pt>
                <c:pt idx="347">
                  <c:v>4.5086119554204662E-2</c:v>
                </c:pt>
                <c:pt idx="348">
                  <c:v>4.5086119554204662E-2</c:v>
                </c:pt>
                <c:pt idx="349">
                  <c:v>4.5086119554204662E-2</c:v>
                </c:pt>
                <c:pt idx="350">
                  <c:v>4.5086119554204662E-2</c:v>
                </c:pt>
                <c:pt idx="351">
                  <c:v>4.5086119554204662E-2</c:v>
                </c:pt>
                <c:pt idx="352">
                  <c:v>4.5086119554204662E-2</c:v>
                </c:pt>
                <c:pt idx="353">
                  <c:v>4.5086119554204662E-2</c:v>
                </c:pt>
                <c:pt idx="354">
                  <c:v>4.5086119554204662E-2</c:v>
                </c:pt>
                <c:pt idx="355">
                  <c:v>4.5086119554204662E-2</c:v>
                </c:pt>
                <c:pt idx="356">
                  <c:v>4.5086119554204662E-2</c:v>
                </c:pt>
                <c:pt idx="357">
                  <c:v>4.5086119554204662E-2</c:v>
                </c:pt>
                <c:pt idx="358">
                  <c:v>4.5086119554204662E-2</c:v>
                </c:pt>
                <c:pt idx="359">
                  <c:v>4.5086119554204662E-2</c:v>
                </c:pt>
                <c:pt idx="360">
                  <c:v>4.5086119554204662E-2</c:v>
                </c:pt>
                <c:pt idx="361">
                  <c:v>4.5086119554204662E-2</c:v>
                </c:pt>
                <c:pt idx="362">
                  <c:v>4.5086119554204662E-2</c:v>
                </c:pt>
                <c:pt idx="363">
                  <c:v>4.5086119554204662E-2</c:v>
                </c:pt>
                <c:pt idx="364">
                  <c:v>4.5086119554204662E-2</c:v>
                </c:pt>
                <c:pt idx="365">
                  <c:v>4.5086119554204662E-2</c:v>
                </c:pt>
                <c:pt idx="366">
                  <c:v>4.5086119554204662E-2</c:v>
                </c:pt>
                <c:pt idx="367">
                  <c:v>4.5086119554204662E-2</c:v>
                </c:pt>
                <c:pt idx="368">
                  <c:v>4.5086119554204662E-2</c:v>
                </c:pt>
                <c:pt idx="369">
                  <c:v>4.5086119554204662E-2</c:v>
                </c:pt>
                <c:pt idx="370">
                  <c:v>4.5086119554204662E-2</c:v>
                </c:pt>
                <c:pt idx="371">
                  <c:v>4.5086119554204662E-2</c:v>
                </c:pt>
                <c:pt idx="372">
                  <c:v>4.5086119554204662E-2</c:v>
                </c:pt>
                <c:pt idx="373">
                  <c:v>4.5086119554204662E-2</c:v>
                </c:pt>
                <c:pt idx="374">
                  <c:v>4.5086119554204662E-2</c:v>
                </c:pt>
                <c:pt idx="375">
                  <c:v>4.5086119554204662E-2</c:v>
                </c:pt>
                <c:pt idx="376">
                  <c:v>4.5086119554204662E-2</c:v>
                </c:pt>
                <c:pt idx="377">
                  <c:v>4.5086119554204662E-2</c:v>
                </c:pt>
                <c:pt idx="378">
                  <c:v>4.5086119554204662E-2</c:v>
                </c:pt>
                <c:pt idx="379">
                  <c:v>4.5086119554204662E-2</c:v>
                </c:pt>
                <c:pt idx="380">
                  <c:v>4.5592705167173259E-2</c:v>
                </c:pt>
                <c:pt idx="381">
                  <c:v>4.5592705167173259E-2</c:v>
                </c:pt>
                <c:pt idx="382">
                  <c:v>4.5592705167173259E-2</c:v>
                </c:pt>
                <c:pt idx="383">
                  <c:v>4.5592705167173259E-2</c:v>
                </c:pt>
                <c:pt idx="384">
                  <c:v>4.5592705167173259E-2</c:v>
                </c:pt>
                <c:pt idx="385">
                  <c:v>4.5592705167173259E-2</c:v>
                </c:pt>
                <c:pt idx="386">
                  <c:v>4.5592705167173259E-2</c:v>
                </c:pt>
                <c:pt idx="387">
                  <c:v>4.5592705167173259E-2</c:v>
                </c:pt>
                <c:pt idx="388">
                  <c:v>4.5592705167173259E-2</c:v>
                </c:pt>
                <c:pt idx="389">
                  <c:v>4.5592705167173259E-2</c:v>
                </c:pt>
                <c:pt idx="390">
                  <c:v>4.5592705167173259E-2</c:v>
                </c:pt>
                <c:pt idx="391">
                  <c:v>4.5592705167173259E-2</c:v>
                </c:pt>
                <c:pt idx="392">
                  <c:v>4.5592705167173259E-2</c:v>
                </c:pt>
                <c:pt idx="393">
                  <c:v>4.5592705167173259E-2</c:v>
                </c:pt>
                <c:pt idx="394">
                  <c:v>4.5592705167173259E-2</c:v>
                </c:pt>
                <c:pt idx="395">
                  <c:v>4.5592705167173259E-2</c:v>
                </c:pt>
                <c:pt idx="396">
                  <c:v>4.5592705167173259E-2</c:v>
                </c:pt>
                <c:pt idx="397">
                  <c:v>4.5592705167173259E-2</c:v>
                </c:pt>
                <c:pt idx="398">
                  <c:v>4.5592705167173259E-2</c:v>
                </c:pt>
                <c:pt idx="399">
                  <c:v>4.5592705167173259E-2</c:v>
                </c:pt>
                <c:pt idx="400">
                  <c:v>4.5592705167173259E-2</c:v>
                </c:pt>
                <c:pt idx="401">
                  <c:v>4.5592705167173259E-2</c:v>
                </c:pt>
                <c:pt idx="402">
                  <c:v>4.5592705167173259E-2</c:v>
                </c:pt>
                <c:pt idx="403">
                  <c:v>4.5592705167173259E-2</c:v>
                </c:pt>
                <c:pt idx="404">
                  <c:v>4.5592705167173259E-2</c:v>
                </c:pt>
                <c:pt idx="405">
                  <c:v>4.5592705167173259E-2</c:v>
                </c:pt>
                <c:pt idx="406">
                  <c:v>4.5592705167173259E-2</c:v>
                </c:pt>
                <c:pt idx="407">
                  <c:v>4.5592705167173259E-2</c:v>
                </c:pt>
                <c:pt idx="408">
                  <c:v>4.5592705167173259E-2</c:v>
                </c:pt>
                <c:pt idx="409">
                  <c:v>4.5592705167173259E-2</c:v>
                </c:pt>
                <c:pt idx="410">
                  <c:v>4.5592705167173259E-2</c:v>
                </c:pt>
                <c:pt idx="411">
                  <c:v>4.5592705167173259E-2</c:v>
                </c:pt>
                <c:pt idx="412">
                  <c:v>4.5592705167173259E-2</c:v>
                </c:pt>
                <c:pt idx="413">
                  <c:v>4.5592705167173259E-2</c:v>
                </c:pt>
                <c:pt idx="414">
                  <c:v>4.5592705167173259E-2</c:v>
                </c:pt>
                <c:pt idx="415">
                  <c:v>4.5592705167173259E-2</c:v>
                </c:pt>
                <c:pt idx="416">
                  <c:v>4.5592705167173259E-2</c:v>
                </c:pt>
                <c:pt idx="417">
                  <c:v>4.5592705167173259E-2</c:v>
                </c:pt>
                <c:pt idx="418">
                  <c:v>4.5592705167173259E-2</c:v>
                </c:pt>
                <c:pt idx="419">
                  <c:v>4.5592705167173259E-2</c:v>
                </c:pt>
                <c:pt idx="420">
                  <c:v>4.5592705167173259E-2</c:v>
                </c:pt>
                <c:pt idx="421">
                  <c:v>4.5592705167173259E-2</c:v>
                </c:pt>
                <c:pt idx="422">
                  <c:v>4.5592705167173259E-2</c:v>
                </c:pt>
                <c:pt idx="423">
                  <c:v>4.5592705167173259E-2</c:v>
                </c:pt>
                <c:pt idx="424">
                  <c:v>4.5592705167173259E-2</c:v>
                </c:pt>
                <c:pt idx="425">
                  <c:v>4.5592705167173259E-2</c:v>
                </c:pt>
                <c:pt idx="426">
                  <c:v>4.5592705167173259E-2</c:v>
                </c:pt>
                <c:pt idx="427">
                  <c:v>4.5592705167173259E-2</c:v>
                </c:pt>
                <c:pt idx="428">
                  <c:v>4.5592705167173259E-2</c:v>
                </c:pt>
                <c:pt idx="429">
                  <c:v>4.5592705167173259E-2</c:v>
                </c:pt>
                <c:pt idx="430">
                  <c:v>4.5592705167173259E-2</c:v>
                </c:pt>
                <c:pt idx="431">
                  <c:v>4.5592705167173259E-2</c:v>
                </c:pt>
                <c:pt idx="432">
                  <c:v>4.5592705167173259E-2</c:v>
                </c:pt>
                <c:pt idx="433">
                  <c:v>4.5592705167173259E-2</c:v>
                </c:pt>
                <c:pt idx="434">
                  <c:v>4.5592705167173259E-2</c:v>
                </c:pt>
                <c:pt idx="435">
                  <c:v>4.5592705167173259E-2</c:v>
                </c:pt>
                <c:pt idx="436">
                  <c:v>4.5592705167173259E-2</c:v>
                </c:pt>
                <c:pt idx="437">
                  <c:v>4.5592705167173259E-2</c:v>
                </c:pt>
                <c:pt idx="438">
                  <c:v>4.5592705167173259E-2</c:v>
                </c:pt>
                <c:pt idx="439">
                  <c:v>4.5592705167173259E-2</c:v>
                </c:pt>
                <c:pt idx="440">
                  <c:v>4.5592705167173259E-2</c:v>
                </c:pt>
                <c:pt idx="441">
                  <c:v>4.5592705167173259E-2</c:v>
                </c:pt>
                <c:pt idx="442">
                  <c:v>4.5592705167173259E-2</c:v>
                </c:pt>
                <c:pt idx="443">
                  <c:v>4.5592705167173259E-2</c:v>
                </c:pt>
                <c:pt idx="444">
                  <c:v>4.5592705167173259E-2</c:v>
                </c:pt>
                <c:pt idx="445">
                  <c:v>4.5592705167173259E-2</c:v>
                </c:pt>
                <c:pt idx="446">
                  <c:v>4.5592705167173259E-2</c:v>
                </c:pt>
                <c:pt idx="447">
                  <c:v>4.5592705167173259E-2</c:v>
                </c:pt>
                <c:pt idx="448">
                  <c:v>4.5592705167173259E-2</c:v>
                </c:pt>
                <c:pt idx="449">
                  <c:v>4.5592705167173259E-2</c:v>
                </c:pt>
                <c:pt idx="450">
                  <c:v>4.5592705167173259E-2</c:v>
                </c:pt>
                <c:pt idx="451">
                  <c:v>4.5592705167173259E-2</c:v>
                </c:pt>
                <c:pt idx="452">
                  <c:v>4.5592705167173259E-2</c:v>
                </c:pt>
                <c:pt idx="453">
                  <c:v>4.5592705167173259E-2</c:v>
                </c:pt>
                <c:pt idx="454">
                  <c:v>4.5592705167173259E-2</c:v>
                </c:pt>
                <c:pt idx="455">
                  <c:v>4.5592705167173259E-2</c:v>
                </c:pt>
                <c:pt idx="456">
                  <c:v>4.5592705167173259E-2</c:v>
                </c:pt>
                <c:pt idx="457">
                  <c:v>4.5592705167173259E-2</c:v>
                </c:pt>
                <c:pt idx="458">
                  <c:v>4.5592705167173259E-2</c:v>
                </c:pt>
                <c:pt idx="459">
                  <c:v>4.5592705167173259E-2</c:v>
                </c:pt>
                <c:pt idx="460">
                  <c:v>4.5592705167173259E-2</c:v>
                </c:pt>
                <c:pt idx="461">
                  <c:v>4.5592705167173259E-2</c:v>
                </c:pt>
                <c:pt idx="462">
                  <c:v>4.5592705167173259E-2</c:v>
                </c:pt>
                <c:pt idx="463">
                  <c:v>4.5592705167173259E-2</c:v>
                </c:pt>
                <c:pt idx="464">
                  <c:v>4.5592705167173259E-2</c:v>
                </c:pt>
                <c:pt idx="465">
                  <c:v>4.5592705167173259E-2</c:v>
                </c:pt>
                <c:pt idx="466">
                  <c:v>4.5592705167173259E-2</c:v>
                </c:pt>
                <c:pt idx="467">
                  <c:v>4.5592705167173259E-2</c:v>
                </c:pt>
                <c:pt idx="468">
                  <c:v>4.5592705167173259E-2</c:v>
                </c:pt>
                <c:pt idx="469">
                  <c:v>4.5592705167173259E-2</c:v>
                </c:pt>
                <c:pt idx="470">
                  <c:v>4.5592705167173259E-2</c:v>
                </c:pt>
                <c:pt idx="471">
                  <c:v>4.5592705167173259E-2</c:v>
                </c:pt>
                <c:pt idx="472">
                  <c:v>4.5592705167173259E-2</c:v>
                </c:pt>
                <c:pt idx="473">
                  <c:v>4.5592705167173259E-2</c:v>
                </c:pt>
                <c:pt idx="474">
                  <c:v>4.5592705167173259E-2</c:v>
                </c:pt>
                <c:pt idx="475">
                  <c:v>4.5592705167173259E-2</c:v>
                </c:pt>
                <c:pt idx="476">
                  <c:v>4.5592705167173259E-2</c:v>
                </c:pt>
                <c:pt idx="477">
                  <c:v>4.5592705167173259E-2</c:v>
                </c:pt>
                <c:pt idx="478">
                  <c:v>4.5592705167173259E-2</c:v>
                </c:pt>
                <c:pt idx="479">
                  <c:v>4.5592705167173259E-2</c:v>
                </c:pt>
                <c:pt idx="480">
                  <c:v>4.5592705167173259E-2</c:v>
                </c:pt>
                <c:pt idx="481">
                  <c:v>4.5592705167173259E-2</c:v>
                </c:pt>
                <c:pt idx="482">
                  <c:v>4.5592705167173259E-2</c:v>
                </c:pt>
                <c:pt idx="483">
                  <c:v>4.5592705167173259E-2</c:v>
                </c:pt>
                <c:pt idx="484">
                  <c:v>4.5592705167173259E-2</c:v>
                </c:pt>
                <c:pt idx="485">
                  <c:v>4.5592705167173259E-2</c:v>
                </c:pt>
                <c:pt idx="486">
                  <c:v>4.5592705167173259E-2</c:v>
                </c:pt>
                <c:pt idx="487">
                  <c:v>4.5592705167173259E-2</c:v>
                </c:pt>
                <c:pt idx="488">
                  <c:v>4.5592705167173259E-2</c:v>
                </c:pt>
                <c:pt idx="489">
                  <c:v>4.5592705167173259E-2</c:v>
                </c:pt>
                <c:pt idx="490">
                  <c:v>4.5592705167173259E-2</c:v>
                </c:pt>
                <c:pt idx="491">
                  <c:v>4.5592705167173259E-2</c:v>
                </c:pt>
                <c:pt idx="492">
                  <c:v>4.5592705167173259E-2</c:v>
                </c:pt>
                <c:pt idx="493">
                  <c:v>4.5592705167173259E-2</c:v>
                </c:pt>
                <c:pt idx="494">
                  <c:v>4.5592705167173259E-2</c:v>
                </c:pt>
                <c:pt idx="495">
                  <c:v>4.5592705167173259E-2</c:v>
                </c:pt>
                <c:pt idx="496">
                  <c:v>4.5592705167173259E-2</c:v>
                </c:pt>
                <c:pt idx="497">
                  <c:v>4.5592705167173259E-2</c:v>
                </c:pt>
                <c:pt idx="498">
                  <c:v>4.5592705167173259E-2</c:v>
                </c:pt>
                <c:pt idx="499">
                  <c:v>4.5592705167173259E-2</c:v>
                </c:pt>
                <c:pt idx="500">
                  <c:v>4.5592705167173259E-2</c:v>
                </c:pt>
                <c:pt idx="501">
                  <c:v>4.5592705167173259E-2</c:v>
                </c:pt>
                <c:pt idx="502">
                  <c:v>4.5592705167173259E-2</c:v>
                </c:pt>
                <c:pt idx="503">
                  <c:v>4.5592705167173259E-2</c:v>
                </c:pt>
                <c:pt idx="504">
                  <c:v>4.5592705167173259E-2</c:v>
                </c:pt>
                <c:pt idx="505">
                  <c:v>4.5592705167173259E-2</c:v>
                </c:pt>
                <c:pt idx="506">
                  <c:v>4.5592705167173259E-2</c:v>
                </c:pt>
                <c:pt idx="507">
                  <c:v>4.5592705167173259E-2</c:v>
                </c:pt>
                <c:pt idx="508">
                  <c:v>4.5592705167173259E-2</c:v>
                </c:pt>
                <c:pt idx="509">
                  <c:v>4.5592705167173259E-2</c:v>
                </c:pt>
                <c:pt idx="510">
                  <c:v>4.5592705167173259E-2</c:v>
                </c:pt>
                <c:pt idx="511">
                  <c:v>4.5592705167173259E-2</c:v>
                </c:pt>
                <c:pt idx="512">
                  <c:v>4.5592705167173259E-2</c:v>
                </c:pt>
                <c:pt idx="513">
                  <c:v>4.5592705167173259E-2</c:v>
                </c:pt>
                <c:pt idx="514">
                  <c:v>4.5592705167173259E-2</c:v>
                </c:pt>
                <c:pt idx="515">
                  <c:v>4.5592705167173259E-2</c:v>
                </c:pt>
                <c:pt idx="516">
                  <c:v>4.5592705167173259E-2</c:v>
                </c:pt>
                <c:pt idx="517">
                  <c:v>4.5592705167173259E-2</c:v>
                </c:pt>
                <c:pt idx="518">
                  <c:v>4.5592705167173259E-2</c:v>
                </c:pt>
                <c:pt idx="519">
                  <c:v>4.5592705167173259E-2</c:v>
                </c:pt>
                <c:pt idx="520">
                  <c:v>4.5592705167173259E-2</c:v>
                </c:pt>
                <c:pt idx="521">
                  <c:v>4.5592705167173259E-2</c:v>
                </c:pt>
                <c:pt idx="522">
                  <c:v>4.5592705167173259E-2</c:v>
                </c:pt>
                <c:pt idx="523">
                  <c:v>4.5592705167173259E-2</c:v>
                </c:pt>
                <c:pt idx="524">
                  <c:v>4.5592705167173259E-2</c:v>
                </c:pt>
                <c:pt idx="525">
                  <c:v>4.5592705167173259E-2</c:v>
                </c:pt>
                <c:pt idx="526">
                  <c:v>4.5592705167173259E-2</c:v>
                </c:pt>
                <c:pt idx="527">
                  <c:v>4.5592705167173259E-2</c:v>
                </c:pt>
                <c:pt idx="528">
                  <c:v>4.5592705167173259E-2</c:v>
                </c:pt>
                <c:pt idx="529">
                  <c:v>4.5592705167173259E-2</c:v>
                </c:pt>
                <c:pt idx="530">
                  <c:v>4.5592705167173259E-2</c:v>
                </c:pt>
                <c:pt idx="531">
                  <c:v>4.5592705167173259E-2</c:v>
                </c:pt>
                <c:pt idx="532">
                  <c:v>4.5592705167173259E-2</c:v>
                </c:pt>
                <c:pt idx="533">
                  <c:v>4.5592705167173259E-2</c:v>
                </c:pt>
                <c:pt idx="534">
                  <c:v>4.5592705167173259E-2</c:v>
                </c:pt>
                <c:pt idx="535">
                  <c:v>4.5592705167173259E-2</c:v>
                </c:pt>
                <c:pt idx="536">
                  <c:v>4.5592705167173259E-2</c:v>
                </c:pt>
                <c:pt idx="537">
                  <c:v>4.5592705167173259E-2</c:v>
                </c:pt>
                <c:pt idx="538">
                  <c:v>4.5592705167173259E-2</c:v>
                </c:pt>
                <c:pt idx="539">
                  <c:v>4.5592705167173259E-2</c:v>
                </c:pt>
                <c:pt idx="540">
                  <c:v>4.5592705167173259E-2</c:v>
                </c:pt>
                <c:pt idx="541">
                  <c:v>4.5592705167173259E-2</c:v>
                </c:pt>
                <c:pt idx="542">
                  <c:v>4.5592705167173259E-2</c:v>
                </c:pt>
                <c:pt idx="543">
                  <c:v>4.5592705167173259E-2</c:v>
                </c:pt>
                <c:pt idx="544">
                  <c:v>4.5592705167173259E-2</c:v>
                </c:pt>
                <c:pt idx="545">
                  <c:v>4.5592705167173259E-2</c:v>
                </c:pt>
                <c:pt idx="546">
                  <c:v>4.5592705167173259E-2</c:v>
                </c:pt>
                <c:pt idx="547">
                  <c:v>4.5592705167173259E-2</c:v>
                </c:pt>
                <c:pt idx="548">
                  <c:v>4.5592705167173259E-2</c:v>
                </c:pt>
                <c:pt idx="549">
                  <c:v>4.5592705167173259E-2</c:v>
                </c:pt>
                <c:pt idx="550">
                  <c:v>4.5592705167173259E-2</c:v>
                </c:pt>
                <c:pt idx="551">
                  <c:v>4.5592705167173259E-2</c:v>
                </c:pt>
                <c:pt idx="552">
                  <c:v>4.5592705167173259E-2</c:v>
                </c:pt>
                <c:pt idx="553">
                  <c:v>4.5592705167173259E-2</c:v>
                </c:pt>
                <c:pt idx="554">
                  <c:v>4.5592705167173259E-2</c:v>
                </c:pt>
                <c:pt idx="555">
                  <c:v>4.5592705167173259E-2</c:v>
                </c:pt>
                <c:pt idx="556">
                  <c:v>4.5592705167173259E-2</c:v>
                </c:pt>
                <c:pt idx="557">
                  <c:v>4.5592705167173259E-2</c:v>
                </c:pt>
                <c:pt idx="558">
                  <c:v>4.5592705167173259E-2</c:v>
                </c:pt>
                <c:pt idx="559">
                  <c:v>4.5592705167173259E-2</c:v>
                </c:pt>
                <c:pt idx="560">
                  <c:v>4.5592705167173259E-2</c:v>
                </c:pt>
                <c:pt idx="561">
                  <c:v>4.5592705167173259E-2</c:v>
                </c:pt>
                <c:pt idx="562">
                  <c:v>4.5592705167173259E-2</c:v>
                </c:pt>
                <c:pt idx="563">
                  <c:v>4.5592705167173259E-2</c:v>
                </c:pt>
                <c:pt idx="564">
                  <c:v>4.5592705167173259E-2</c:v>
                </c:pt>
                <c:pt idx="565">
                  <c:v>4.5592705167173259E-2</c:v>
                </c:pt>
                <c:pt idx="566">
                  <c:v>4.5592705167173259E-2</c:v>
                </c:pt>
                <c:pt idx="567">
                  <c:v>4.5592705167173259E-2</c:v>
                </c:pt>
                <c:pt idx="568">
                  <c:v>4.5592705167173259E-2</c:v>
                </c:pt>
                <c:pt idx="569">
                  <c:v>4.5592705167173259E-2</c:v>
                </c:pt>
                <c:pt idx="570">
                  <c:v>4.5592705167173259E-2</c:v>
                </c:pt>
                <c:pt idx="571">
                  <c:v>4.5592705167173259E-2</c:v>
                </c:pt>
                <c:pt idx="572">
                  <c:v>4.5592705167173259E-2</c:v>
                </c:pt>
                <c:pt idx="573">
                  <c:v>4.5592705167173259E-2</c:v>
                </c:pt>
                <c:pt idx="574">
                  <c:v>4.5592705167173259E-2</c:v>
                </c:pt>
                <c:pt idx="575">
                  <c:v>4.5592705167173259E-2</c:v>
                </c:pt>
                <c:pt idx="576">
                  <c:v>4.5592705167173259E-2</c:v>
                </c:pt>
                <c:pt idx="577">
                  <c:v>4.5592705167173259E-2</c:v>
                </c:pt>
                <c:pt idx="578">
                  <c:v>4.5592705167173259E-2</c:v>
                </c:pt>
                <c:pt idx="579">
                  <c:v>4.5592705167173259E-2</c:v>
                </c:pt>
                <c:pt idx="580">
                  <c:v>4.5592705167173259E-2</c:v>
                </c:pt>
                <c:pt idx="581">
                  <c:v>4.5592705167173259E-2</c:v>
                </c:pt>
                <c:pt idx="582">
                  <c:v>4.5592705167173259E-2</c:v>
                </c:pt>
                <c:pt idx="583">
                  <c:v>4.5592705167173259E-2</c:v>
                </c:pt>
                <c:pt idx="584">
                  <c:v>4.5592705167173259E-2</c:v>
                </c:pt>
                <c:pt idx="585">
                  <c:v>4.5592705167173259E-2</c:v>
                </c:pt>
                <c:pt idx="586">
                  <c:v>4.5592705167173259E-2</c:v>
                </c:pt>
                <c:pt idx="587">
                  <c:v>4.5592705167173259E-2</c:v>
                </c:pt>
                <c:pt idx="588">
                  <c:v>4.5592705167173259E-2</c:v>
                </c:pt>
                <c:pt idx="589">
                  <c:v>4.5592705167173259E-2</c:v>
                </c:pt>
                <c:pt idx="590">
                  <c:v>4.5592705167173259E-2</c:v>
                </c:pt>
                <c:pt idx="591">
                  <c:v>4.5592705167173259E-2</c:v>
                </c:pt>
                <c:pt idx="592">
                  <c:v>4.5592705167173259E-2</c:v>
                </c:pt>
                <c:pt idx="593">
                  <c:v>4.5592705167173259E-2</c:v>
                </c:pt>
                <c:pt idx="594">
                  <c:v>4.5592705167173259E-2</c:v>
                </c:pt>
                <c:pt idx="595">
                  <c:v>4.5592705167173259E-2</c:v>
                </c:pt>
                <c:pt idx="596">
                  <c:v>4.5592705167173259E-2</c:v>
                </c:pt>
                <c:pt idx="597">
                  <c:v>4.5592705167173259E-2</c:v>
                </c:pt>
                <c:pt idx="598">
                  <c:v>4.5592705167173259E-2</c:v>
                </c:pt>
                <c:pt idx="599">
                  <c:v>4.5592705167173259E-2</c:v>
                </c:pt>
                <c:pt idx="600">
                  <c:v>4.5592705167173259E-2</c:v>
                </c:pt>
                <c:pt idx="601">
                  <c:v>4.5592705167173259E-2</c:v>
                </c:pt>
                <c:pt idx="602">
                  <c:v>4.5592705167173259E-2</c:v>
                </c:pt>
                <c:pt idx="603">
                  <c:v>4.5592705167173259E-2</c:v>
                </c:pt>
                <c:pt idx="604">
                  <c:v>4.5592705167173259E-2</c:v>
                </c:pt>
                <c:pt idx="605">
                  <c:v>4.5592705167173259E-2</c:v>
                </c:pt>
                <c:pt idx="606">
                  <c:v>4.5592705167173259E-2</c:v>
                </c:pt>
                <c:pt idx="607">
                  <c:v>4.5592705167173259E-2</c:v>
                </c:pt>
                <c:pt idx="608">
                  <c:v>4.5592705167173259E-2</c:v>
                </c:pt>
                <c:pt idx="609">
                  <c:v>4.5592705167173259E-2</c:v>
                </c:pt>
                <c:pt idx="610">
                  <c:v>4.5592705167173259E-2</c:v>
                </c:pt>
                <c:pt idx="611">
                  <c:v>4.5592705167173259E-2</c:v>
                </c:pt>
                <c:pt idx="612">
                  <c:v>4.5592705167173259E-2</c:v>
                </c:pt>
                <c:pt idx="613">
                  <c:v>4.5592705167173259E-2</c:v>
                </c:pt>
                <c:pt idx="614">
                  <c:v>4.5592705167173259E-2</c:v>
                </c:pt>
                <c:pt idx="615">
                  <c:v>4.5592705167173259E-2</c:v>
                </c:pt>
                <c:pt idx="616">
                  <c:v>4.5592705167173259E-2</c:v>
                </c:pt>
                <c:pt idx="617">
                  <c:v>4.5592705167173259E-2</c:v>
                </c:pt>
                <c:pt idx="618">
                  <c:v>4.5592705167173259E-2</c:v>
                </c:pt>
                <c:pt idx="619">
                  <c:v>4.5592705167173259E-2</c:v>
                </c:pt>
                <c:pt idx="620">
                  <c:v>4.5592705167173259E-2</c:v>
                </c:pt>
                <c:pt idx="621">
                  <c:v>4.5592705167173259E-2</c:v>
                </c:pt>
                <c:pt idx="622">
                  <c:v>4.5592705167173259E-2</c:v>
                </c:pt>
                <c:pt idx="623">
                  <c:v>4.5592705167173259E-2</c:v>
                </c:pt>
                <c:pt idx="624">
                  <c:v>4.5592705167173259E-2</c:v>
                </c:pt>
                <c:pt idx="625">
                  <c:v>4.5592705167173259E-2</c:v>
                </c:pt>
                <c:pt idx="626">
                  <c:v>4.5592705167173259E-2</c:v>
                </c:pt>
                <c:pt idx="627">
                  <c:v>4.5592705167173259E-2</c:v>
                </c:pt>
                <c:pt idx="628">
                  <c:v>4.5592705167173259E-2</c:v>
                </c:pt>
                <c:pt idx="629">
                  <c:v>4.5592705167173259E-2</c:v>
                </c:pt>
                <c:pt idx="630">
                  <c:v>4.5592705167173259E-2</c:v>
                </c:pt>
                <c:pt idx="631">
                  <c:v>4.5592705167173259E-2</c:v>
                </c:pt>
                <c:pt idx="632">
                  <c:v>4.5592705167173259E-2</c:v>
                </c:pt>
                <c:pt idx="633">
                  <c:v>4.5592705167173259E-2</c:v>
                </c:pt>
                <c:pt idx="634">
                  <c:v>4.5592705167173259E-2</c:v>
                </c:pt>
                <c:pt idx="635">
                  <c:v>4.5592705167173259E-2</c:v>
                </c:pt>
                <c:pt idx="636">
                  <c:v>4.6099290780141848E-2</c:v>
                </c:pt>
                <c:pt idx="637">
                  <c:v>4.6099290780141848E-2</c:v>
                </c:pt>
                <c:pt idx="638">
                  <c:v>4.6099290780141848E-2</c:v>
                </c:pt>
                <c:pt idx="639">
                  <c:v>4.6099290780141848E-2</c:v>
                </c:pt>
                <c:pt idx="640">
                  <c:v>4.6099290780141848E-2</c:v>
                </c:pt>
                <c:pt idx="641">
                  <c:v>4.6099290780141848E-2</c:v>
                </c:pt>
                <c:pt idx="642">
                  <c:v>4.6099290780141848E-2</c:v>
                </c:pt>
                <c:pt idx="643">
                  <c:v>4.6099290780141848E-2</c:v>
                </c:pt>
                <c:pt idx="644">
                  <c:v>4.6099290780141848E-2</c:v>
                </c:pt>
                <c:pt idx="645">
                  <c:v>4.6099290780141848E-2</c:v>
                </c:pt>
                <c:pt idx="646">
                  <c:v>4.6099290780141848E-2</c:v>
                </c:pt>
                <c:pt idx="647">
                  <c:v>4.6099290780141848E-2</c:v>
                </c:pt>
                <c:pt idx="648">
                  <c:v>4.6099290780141848E-2</c:v>
                </c:pt>
                <c:pt idx="649">
                  <c:v>4.6099290780141848E-2</c:v>
                </c:pt>
                <c:pt idx="650">
                  <c:v>4.6099290780141848E-2</c:v>
                </c:pt>
                <c:pt idx="651">
                  <c:v>4.6099290780141848E-2</c:v>
                </c:pt>
                <c:pt idx="652">
                  <c:v>4.6099290780141848E-2</c:v>
                </c:pt>
                <c:pt idx="653">
                  <c:v>4.6099290780141848E-2</c:v>
                </c:pt>
                <c:pt idx="654">
                  <c:v>4.6099290780141848E-2</c:v>
                </c:pt>
                <c:pt idx="655">
                  <c:v>4.6099290780141848E-2</c:v>
                </c:pt>
                <c:pt idx="656">
                  <c:v>4.6099290780141848E-2</c:v>
                </c:pt>
                <c:pt idx="657">
                  <c:v>4.6099290780141848E-2</c:v>
                </c:pt>
                <c:pt idx="658">
                  <c:v>4.6099290780141848E-2</c:v>
                </c:pt>
                <c:pt idx="659">
                  <c:v>4.6099290780141848E-2</c:v>
                </c:pt>
                <c:pt idx="660">
                  <c:v>4.6099290780141848E-2</c:v>
                </c:pt>
                <c:pt idx="661">
                  <c:v>4.6099290780141848E-2</c:v>
                </c:pt>
                <c:pt idx="662">
                  <c:v>4.6099290780141848E-2</c:v>
                </c:pt>
                <c:pt idx="663">
                  <c:v>4.6099290780141848E-2</c:v>
                </c:pt>
                <c:pt idx="664">
                  <c:v>4.6099290780141848E-2</c:v>
                </c:pt>
                <c:pt idx="665">
                  <c:v>4.6099290780141848E-2</c:v>
                </c:pt>
                <c:pt idx="666">
                  <c:v>4.6099290780141848E-2</c:v>
                </c:pt>
                <c:pt idx="667">
                  <c:v>4.6099290780141848E-2</c:v>
                </c:pt>
                <c:pt idx="668">
                  <c:v>4.6099290780141848E-2</c:v>
                </c:pt>
                <c:pt idx="669">
                  <c:v>4.6099290780141848E-2</c:v>
                </c:pt>
                <c:pt idx="670">
                  <c:v>4.6099290780141848E-2</c:v>
                </c:pt>
                <c:pt idx="671">
                  <c:v>4.6099290780141848E-2</c:v>
                </c:pt>
                <c:pt idx="672">
                  <c:v>4.6099290780141848E-2</c:v>
                </c:pt>
                <c:pt idx="673">
                  <c:v>4.6099290780141848E-2</c:v>
                </c:pt>
                <c:pt idx="674">
                  <c:v>4.6099290780141848E-2</c:v>
                </c:pt>
                <c:pt idx="675">
                  <c:v>4.6099290780141848E-2</c:v>
                </c:pt>
                <c:pt idx="676">
                  <c:v>4.6099290780141848E-2</c:v>
                </c:pt>
                <c:pt idx="677">
                  <c:v>4.6099290780141848E-2</c:v>
                </c:pt>
                <c:pt idx="678">
                  <c:v>4.6099290780141848E-2</c:v>
                </c:pt>
                <c:pt idx="679">
                  <c:v>4.6099290780141848E-2</c:v>
                </c:pt>
                <c:pt idx="680">
                  <c:v>4.6099290780141848E-2</c:v>
                </c:pt>
                <c:pt idx="681">
                  <c:v>4.6099290780141848E-2</c:v>
                </c:pt>
                <c:pt idx="682">
                  <c:v>4.6099290780141848E-2</c:v>
                </c:pt>
                <c:pt idx="683">
                  <c:v>4.6099290780141848E-2</c:v>
                </c:pt>
                <c:pt idx="684">
                  <c:v>4.6099290780141848E-2</c:v>
                </c:pt>
                <c:pt idx="685">
                  <c:v>4.6099290780141848E-2</c:v>
                </c:pt>
                <c:pt idx="686">
                  <c:v>4.6099290780141848E-2</c:v>
                </c:pt>
                <c:pt idx="687">
                  <c:v>4.6099290780141848E-2</c:v>
                </c:pt>
                <c:pt idx="688">
                  <c:v>4.6099290780141848E-2</c:v>
                </c:pt>
                <c:pt idx="689">
                  <c:v>4.6099290780141848E-2</c:v>
                </c:pt>
                <c:pt idx="690">
                  <c:v>4.6099290780141848E-2</c:v>
                </c:pt>
                <c:pt idx="691">
                  <c:v>4.6099290780141848E-2</c:v>
                </c:pt>
                <c:pt idx="692">
                  <c:v>4.6099290780141848E-2</c:v>
                </c:pt>
                <c:pt idx="693">
                  <c:v>4.6099290780141848E-2</c:v>
                </c:pt>
                <c:pt idx="694">
                  <c:v>4.6099290780141848E-2</c:v>
                </c:pt>
                <c:pt idx="695">
                  <c:v>4.6099290780141848E-2</c:v>
                </c:pt>
                <c:pt idx="696">
                  <c:v>4.6099290780141848E-2</c:v>
                </c:pt>
                <c:pt idx="697">
                  <c:v>4.6099290780141848E-2</c:v>
                </c:pt>
                <c:pt idx="698">
                  <c:v>4.6099290780141848E-2</c:v>
                </c:pt>
                <c:pt idx="699">
                  <c:v>4.6099290780141848E-2</c:v>
                </c:pt>
                <c:pt idx="700">
                  <c:v>4.6099290780141848E-2</c:v>
                </c:pt>
                <c:pt idx="701">
                  <c:v>4.6099290780141848E-2</c:v>
                </c:pt>
                <c:pt idx="702">
                  <c:v>4.6099290780141848E-2</c:v>
                </c:pt>
                <c:pt idx="703">
                  <c:v>4.6099290780141848E-2</c:v>
                </c:pt>
                <c:pt idx="704">
                  <c:v>4.6099290780141848E-2</c:v>
                </c:pt>
                <c:pt idx="705">
                  <c:v>4.6099290780141848E-2</c:v>
                </c:pt>
                <c:pt idx="706">
                  <c:v>4.6099290780141848E-2</c:v>
                </c:pt>
                <c:pt idx="707">
                  <c:v>4.6099290780141848E-2</c:v>
                </c:pt>
                <c:pt idx="708">
                  <c:v>4.6099290780141848E-2</c:v>
                </c:pt>
                <c:pt idx="709">
                  <c:v>4.6099290780141848E-2</c:v>
                </c:pt>
                <c:pt idx="710">
                  <c:v>4.6099290780141848E-2</c:v>
                </c:pt>
                <c:pt idx="711">
                  <c:v>4.6099290780141848E-2</c:v>
                </c:pt>
                <c:pt idx="712">
                  <c:v>4.6099290780141848E-2</c:v>
                </c:pt>
                <c:pt idx="713">
                  <c:v>4.6099290780141848E-2</c:v>
                </c:pt>
                <c:pt idx="714">
                  <c:v>4.6099290780141848E-2</c:v>
                </c:pt>
                <c:pt idx="715">
                  <c:v>4.6099290780141848E-2</c:v>
                </c:pt>
                <c:pt idx="716">
                  <c:v>4.6099290780141848E-2</c:v>
                </c:pt>
                <c:pt idx="717">
                  <c:v>4.6099290780141848E-2</c:v>
                </c:pt>
                <c:pt idx="718">
                  <c:v>4.6099290780141848E-2</c:v>
                </c:pt>
                <c:pt idx="719">
                  <c:v>4.6099290780141848E-2</c:v>
                </c:pt>
                <c:pt idx="720">
                  <c:v>4.6099290780141848E-2</c:v>
                </c:pt>
                <c:pt idx="721">
                  <c:v>4.6099290780141848E-2</c:v>
                </c:pt>
                <c:pt idx="722">
                  <c:v>4.6099290780141848E-2</c:v>
                </c:pt>
                <c:pt idx="723">
                  <c:v>4.6099290780141848E-2</c:v>
                </c:pt>
                <c:pt idx="724">
                  <c:v>4.6099290780141848E-2</c:v>
                </c:pt>
                <c:pt idx="725">
                  <c:v>4.6099290780141848E-2</c:v>
                </c:pt>
                <c:pt idx="726">
                  <c:v>4.6099290780141848E-2</c:v>
                </c:pt>
                <c:pt idx="727">
                  <c:v>4.6099290780141848E-2</c:v>
                </c:pt>
                <c:pt idx="728">
                  <c:v>4.6099290780141848E-2</c:v>
                </c:pt>
                <c:pt idx="729">
                  <c:v>4.6099290780141848E-2</c:v>
                </c:pt>
                <c:pt idx="730">
                  <c:v>4.6099290780141848E-2</c:v>
                </c:pt>
                <c:pt idx="731">
                  <c:v>4.6099290780141848E-2</c:v>
                </c:pt>
                <c:pt idx="732">
                  <c:v>4.6099290780141848E-2</c:v>
                </c:pt>
                <c:pt idx="733">
                  <c:v>4.6099290780141848E-2</c:v>
                </c:pt>
                <c:pt idx="734">
                  <c:v>4.6099290780141848E-2</c:v>
                </c:pt>
                <c:pt idx="735">
                  <c:v>4.6099290780141848E-2</c:v>
                </c:pt>
                <c:pt idx="736">
                  <c:v>4.6099290780141848E-2</c:v>
                </c:pt>
                <c:pt idx="737">
                  <c:v>4.6099290780141848E-2</c:v>
                </c:pt>
                <c:pt idx="738">
                  <c:v>4.6099290780141848E-2</c:v>
                </c:pt>
                <c:pt idx="739">
                  <c:v>4.6099290780141848E-2</c:v>
                </c:pt>
                <c:pt idx="740">
                  <c:v>4.6099290780141848E-2</c:v>
                </c:pt>
                <c:pt idx="741">
                  <c:v>4.6099290780141848E-2</c:v>
                </c:pt>
                <c:pt idx="742">
                  <c:v>4.6099290780141848E-2</c:v>
                </c:pt>
                <c:pt idx="743">
                  <c:v>4.6099290780141848E-2</c:v>
                </c:pt>
                <c:pt idx="744">
                  <c:v>4.6099290780141848E-2</c:v>
                </c:pt>
                <c:pt idx="745">
                  <c:v>4.6099290780141848E-2</c:v>
                </c:pt>
                <c:pt idx="746">
                  <c:v>4.6099290780141848E-2</c:v>
                </c:pt>
                <c:pt idx="747">
                  <c:v>4.6099290780141848E-2</c:v>
                </c:pt>
                <c:pt idx="748">
                  <c:v>4.6099290780141848E-2</c:v>
                </c:pt>
                <c:pt idx="749">
                  <c:v>4.6099290780141848E-2</c:v>
                </c:pt>
                <c:pt idx="750">
                  <c:v>4.6099290780141848E-2</c:v>
                </c:pt>
                <c:pt idx="751">
                  <c:v>4.6099290780141848E-2</c:v>
                </c:pt>
                <c:pt idx="752">
                  <c:v>4.6099290780141848E-2</c:v>
                </c:pt>
                <c:pt idx="753">
                  <c:v>4.6099290780141848E-2</c:v>
                </c:pt>
                <c:pt idx="754">
                  <c:v>4.6099290780141848E-2</c:v>
                </c:pt>
                <c:pt idx="755">
                  <c:v>4.6099290780141848E-2</c:v>
                </c:pt>
                <c:pt idx="756">
                  <c:v>4.6099290780141848E-2</c:v>
                </c:pt>
                <c:pt idx="757">
                  <c:v>4.6099290780141848E-2</c:v>
                </c:pt>
                <c:pt idx="758">
                  <c:v>4.6099290780141848E-2</c:v>
                </c:pt>
                <c:pt idx="759">
                  <c:v>4.6099290780141848E-2</c:v>
                </c:pt>
                <c:pt idx="760">
                  <c:v>4.6099290780141848E-2</c:v>
                </c:pt>
                <c:pt idx="761">
                  <c:v>4.6099290780141848E-2</c:v>
                </c:pt>
                <c:pt idx="762">
                  <c:v>4.6099290780141848E-2</c:v>
                </c:pt>
                <c:pt idx="763">
                  <c:v>4.6099290780141848E-2</c:v>
                </c:pt>
                <c:pt idx="764">
                  <c:v>4.6099290780141848E-2</c:v>
                </c:pt>
                <c:pt idx="765">
                  <c:v>4.6099290780141848E-2</c:v>
                </c:pt>
                <c:pt idx="766">
                  <c:v>4.6099290780141848E-2</c:v>
                </c:pt>
                <c:pt idx="767">
                  <c:v>4.6099290780141848E-2</c:v>
                </c:pt>
                <c:pt idx="768">
                  <c:v>4.6099290780141848E-2</c:v>
                </c:pt>
                <c:pt idx="769">
                  <c:v>4.6099290780141848E-2</c:v>
                </c:pt>
                <c:pt idx="770">
                  <c:v>4.6099290780141848E-2</c:v>
                </c:pt>
                <c:pt idx="771">
                  <c:v>4.6099290780141848E-2</c:v>
                </c:pt>
                <c:pt idx="772">
                  <c:v>4.6099290780141848E-2</c:v>
                </c:pt>
                <c:pt idx="773">
                  <c:v>4.6099290780141848E-2</c:v>
                </c:pt>
                <c:pt idx="774">
                  <c:v>4.6099290780141848E-2</c:v>
                </c:pt>
                <c:pt idx="775">
                  <c:v>4.6099290780141848E-2</c:v>
                </c:pt>
                <c:pt idx="776">
                  <c:v>4.6099290780141848E-2</c:v>
                </c:pt>
                <c:pt idx="777">
                  <c:v>4.6099290780141848E-2</c:v>
                </c:pt>
                <c:pt idx="778">
                  <c:v>4.6099290780141848E-2</c:v>
                </c:pt>
                <c:pt idx="779">
                  <c:v>4.6099290780141848E-2</c:v>
                </c:pt>
                <c:pt idx="780">
                  <c:v>4.6099290780141848E-2</c:v>
                </c:pt>
                <c:pt idx="781">
                  <c:v>4.6099290780141848E-2</c:v>
                </c:pt>
                <c:pt idx="782">
                  <c:v>4.6099290780141848E-2</c:v>
                </c:pt>
                <c:pt idx="783">
                  <c:v>4.6099290780141848E-2</c:v>
                </c:pt>
                <c:pt idx="784">
                  <c:v>4.6099290780141848E-2</c:v>
                </c:pt>
                <c:pt idx="785">
                  <c:v>4.6099290780141848E-2</c:v>
                </c:pt>
                <c:pt idx="786">
                  <c:v>4.6099290780141848E-2</c:v>
                </c:pt>
                <c:pt idx="787">
                  <c:v>4.6099290780141848E-2</c:v>
                </c:pt>
                <c:pt idx="788">
                  <c:v>4.6099290780141848E-2</c:v>
                </c:pt>
                <c:pt idx="789">
                  <c:v>4.6099290780141848E-2</c:v>
                </c:pt>
                <c:pt idx="790">
                  <c:v>4.6099290780141848E-2</c:v>
                </c:pt>
                <c:pt idx="791">
                  <c:v>4.6099290780141848E-2</c:v>
                </c:pt>
                <c:pt idx="792">
                  <c:v>4.6099290780141848E-2</c:v>
                </c:pt>
                <c:pt idx="793">
                  <c:v>4.6099290780141848E-2</c:v>
                </c:pt>
                <c:pt idx="794">
                  <c:v>4.6099290780141848E-2</c:v>
                </c:pt>
                <c:pt idx="795">
                  <c:v>4.6099290780141848E-2</c:v>
                </c:pt>
                <c:pt idx="796">
                  <c:v>4.6099290780141848E-2</c:v>
                </c:pt>
                <c:pt idx="797">
                  <c:v>4.6099290780141848E-2</c:v>
                </c:pt>
                <c:pt idx="798">
                  <c:v>4.6099290780141848E-2</c:v>
                </c:pt>
                <c:pt idx="799">
                  <c:v>4.6099290780141848E-2</c:v>
                </c:pt>
                <c:pt idx="800">
                  <c:v>4.6099290780141848E-2</c:v>
                </c:pt>
                <c:pt idx="801">
                  <c:v>4.6099290780141848E-2</c:v>
                </c:pt>
                <c:pt idx="802">
                  <c:v>4.6099290780141848E-2</c:v>
                </c:pt>
                <c:pt idx="803">
                  <c:v>4.6099290780141848E-2</c:v>
                </c:pt>
                <c:pt idx="804">
                  <c:v>4.6099290780141848E-2</c:v>
                </c:pt>
                <c:pt idx="805">
                  <c:v>4.6099290780141848E-2</c:v>
                </c:pt>
                <c:pt idx="806">
                  <c:v>4.6099290780141848E-2</c:v>
                </c:pt>
                <c:pt idx="807">
                  <c:v>4.6099290780141848E-2</c:v>
                </c:pt>
                <c:pt idx="808">
                  <c:v>4.6099290780141848E-2</c:v>
                </c:pt>
                <c:pt idx="809">
                  <c:v>4.6099290780141848E-2</c:v>
                </c:pt>
                <c:pt idx="810">
                  <c:v>4.6099290780141848E-2</c:v>
                </c:pt>
                <c:pt idx="811">
                  <c:v>4.6099290780141848E-2</c:v>
                </c:pt>
                <c:pt idx="812">
                  <c:v>4.6099290780141848E-2</c:v>
                </c:pt>
                <c:pt idx="813">
                  <c:v>4.6099290780141848E-2</c:v>
                </c:pt>
                <c:pt idx="814">
                  <c:v>4.6099290780141848E-2</c:v>
                </c:pt>
                <c:pt idx="815">
                  <c:v>4.6099290780141848E-2</c:v>
                </c:pt>
                <c:pt idx="816">
                  <c:v>4.6099290780141848E-2</c:v>
                </c:pt>
                <c:pt idx="817">
                  <c:v>4.6099290780141848E-2</c:v>
                </c:pt>
                <c:pt idx="818">
                  <c:v>4.6099290780141848E-2</c:v>
                </c:pt>
                <c:pt idx="819">
                  <c:v>4.6099290780141848E-2</c:v>
                </c:pt>
                <c:pt idx="820">
                  <c:v>4.6099290780141848E-2</c:v>
                </c:pt>
                <c:pt idx="821">
                  <c:v>4.6099290780141848E-2</c:v>
                </c:pt>
                <c:pt idx="822">
                  <c:v>4.6099290780141848E-2</c:v>
                </c:pt>
                <c:pt idx="823">
                  <c:v>4.6099290780141848E-2</c:v>
                </c:pt>
                <c:pt idx="824">
                  <c:v>4.6099290780141848E-2</c:v>
                </c:pt>
                <c:pt idx="825">
                  <c:v>4.6099290780141848E-2</c:v>
                </c:pt>
                <c:pt idx="826">
                  <c:v>4.6099290780141848E-2</c:v>
                </c:pt>
                <c:pt idx="827">
                  <c:v>4.6099290780141848E-2</c:v>
                </c:pt>
                <c:pt idx="828">
                  <c:v>4.6605876393110444E-2</c:v>
                </c:pt>
                <c:pt idx="829">
                  <c:v>4.6605876393110444E-2</c:v>
                </c:pt>
                <c:pt idx="830">
                  <c:v>4.6605876393110444E-2</c:v>
                </c:pt>
                <c:pt idx="831">
                  <c:v>4.6605876393110444E-2</c:v>
                </c:pt>
                <c:pt idx="832">
                  <c:v>4.6605876393110444E-2</c:v>
                </c:pt>
                <c:pt idx="833">
                  <c:v>4.6605876393110444E-2</c:v>
                </c:pt>
                <c:pt idx="834">
                  <c:v>4.6605876393110444E-2</c:v>
                </c:pt>
                <c:pt idx="835">
                  <c:v>4.6605876393110444E-2</c:v>
                </c:pt>
                <c:pt idx="836">
                  <c:v>4.6605876393110444E-2</c:v>
                </c:pt>
                <c:pt idx="837">
                  <c:v>4.6605876393110444E-2</c:v>
                </c:pt>
                <c:pt idx="838">
                  <c:v>4.6605876393110444E-2</c:v>
                </c:pt>
                <c:pt idx="839">
                  <c:v>4.6605876393110444E-2</c:v>
                </c:pt>
                <c:pt idx="840">
                  <c:v>4.6605876393110444E-2</c:v>
                </c:pt>
                <c:pt idx="841">
                  <c:v>4.6605876393110444E-2</c:v>
                </c:pt>
                <c:pt idx="842">
                  <c:v>4.6605876393110444E-2</c:v>
                </c:pt>
                <c:pt idx="843">
                  <c:v>4.6605876393110444E-2</c:v>
                </c:pt>
                <c:pt idx="844">
                  <c:v>4.6605876393110444E-2</c:v>
                </c:pt>
                <c:pt idx="845">
                  <c:v>4.6605876393110444E-2</c:v>
                </c:pt>
                <c:pt idx="846">
                  <c:v>4.6605876393110444E-2</c:v>
                </c:pt>
                <c:pt idx="847">
                  <c:v>4.6605876393110444E-2</c:v>
                </c:pt>
                <c:pt idx="848">
                  <c:v>4.6605876393110444E-2</c:v>
                </c:pt>
                <c:pt idx="849">
                  <c:v>4.6605876393110444E-2</c:v>
                </c:pt>
                <c:pt idx="850">
                  <c:v>4.6605876393110444E-2</c:v>
                </c:pt>
                <c:pt idx="851">
                  <c:v>4.6605876393110444E-2</c:v>
                </c:pt>
                <c:pt idx="852">
                  <c:v>4.6605876393110444E-2</c:v>
                </c:pt>
                <c:pt idx="853">
                  <c:v>4.6605876393110444E-2</c:v>
                </c:pt>
                <c:pt idx="854">
                  <c:v>4.6605876393110444E-2</c:v>
                </c:pt>
                <c:pt idx="855">
                  <c:v>4.6605876393110444E-2</c:v>
                </c:pt>
                <c:pt idx="856">
                  <c:v>4.6605876393110444E-2</c:v>
                </c:pt>
                <c:pt idx="857">
                  <c:v>4.6605876393110444E-2</c:v>
                </c:pt>
                <c:pt idx="858">
                  <c:v>4.6605876393110444E-2</c:v>
                </c:pt>
                <c:pt idx="859">
                  <c:v>4.6605876393110444E-2</c:v>
                </c:pt>
                <c:pt idx="860">
                  <c:v>4.6605876393110444E-2</c:v>
                </c:pt>
                <c:pt idx="861">
                  <c:v>4.6605876393110444E-2</c:v>
                </c:pt>
                <c:pt idx="862">
                  <c:v>4.6605876393110444E-2</c:v>
                </c:pt>
                <c:pt idx="863">
                  <c:v>4.6605876393110444E-2</c:v>
                </c:pt>
                <c:pt idx="864">
                  <c:v>4.6605876393110444E-2</c:v>
                </c:pt>
                <c:pt idx="865">
                  <c:v>4.6605876393110444E-2</c:v>
                </c:pt>
                <c:pt idx="866">
                  <c:v>4.6605876393110444E-2</c:v>
                </c:pt>
                <c:pt idx="867">
                  <c:v>4.6605876393110444E-2</c:v>
                </c:pt>
                <c:pt idx="868">
                  <c:v>4.6605876393110444E-2</c:v>
                </c:pt>
                <c:pt idx="869">
                  <c:v>4.6605876393110444E-2</c:v>
                </c:pt>
                <c:pt idx="870">
                  <c:v>4.6605876393110444E-2</c:v>
                </c:pt>
                <c:pt idx="871">
                  <c:v>4.6605876393110444E-2</c:v>
                </c:pt>
                <c:pt idx="872">
                  <c:v>4.6605876393110444E-2</c:v>
                </c:pt>
                <c:pt idx="873">
                  <c:v>4.6605876393110444E-2</c:v>
                </c:pt>
                <c:pt idx="874">
                  <c:v>4.6605876393110444E-2</c:v>
                </c:pt>
                <c:pt idx="875">
                  <c:v>4.6605876393110444E-2</c:v>
                </c:pt>
                <c:pt idx="876">
                  <c:v>4.6605876393110444E-2</c:v>
                </c:pt>
                <c:pt idx="877">
                  <c:v>4.6605876393110444E-2</c:v>
                </c:pt>
                <c:pt idx="878">
                  <c:v>4.6605876393110444E-2</c:v>
                </c:pt>
                <c:pt idx="879">
                  <c:v>4.6605876393110444E-2</c:v>
                </c:pt>
                <c:pt idx="880">
                  <c:v>4.6605876393110444E-2</c:v>
                </c:pt>
                <c:pt idx="881">
                  <c:v>4.6605876393110444E-2</c:v>
                </c:pt>
                <c:pt idx="882">
                  <c:v>4.6605876393110444E-2</c:v>
                </c:pt>
                <c:pt idx="883">
                  <c:v>4.6605876393110444E-2</c:v>
                </c:pt>
                <c:pt idx="884">
                  <c:v>4.6605876393110444E-2</c:v>
                </c:pt>
                <c:pt idx="885">
                  <c:v>4.6605876393110444E-2</c:v>
                </c:pt>
                <c:pt idx="886">
                  <c:v>4.6605876393110444E-2</c:v>
                </c:pt>
                <c:pt idx="887">
                  <c:v>4.6605876393110444E-2</c:v>
                </c:pt>
                <c:pt idx="888">
                  <c:v>4.6605876393110444E-2</c:v>
                </c:pt>
                <c:pt idx="889">
                  <c:v>4.6605876393110444E-2</c:v>
                </c:pt>
                <c:pt idx="890">
                  <c:v>4.6605876393110444E-2</c:v>
                </c:pt>
                <c:pt idx="891">
                  <c:v>4.6605876393110444E-2</c:v>
                </c:pt>
                <c:pt idx="892">
                  <c:v>4.6605876393110444E-2</c:v>
                </c:pt>
                <c:pt idx="893">
                  <c:v>4.6605876393110444E-2</c:v>
                </c:pt>
                <c:pt idx="894">
                  <c:v>4.6605876393110444E-2</c:v>
                </c:pt>
                <c:pt idx="895">
                  <c:v>4.6605876393110444E-2</c:v>
                </c:pt>
                <c:pt idx="896">
                  <c:v>4.6605876393110444E-2</c:v>
                </c:pt>
                <c:pt idx="897">
                  <c:v>4.6605876393110444E-2</c:v>
                </c:pt>
                <c:pt idx="898">
                  <c:v>4.6605876393110444E-2</c:v>
                </c:pt>
                <c:pt idx="899">
                  <c:v>4.6605876393110444E-2</c:v>
                </c:pt>
                <c:pt idx="900">
                  <c:v>4.6605876393110444E-2</c:v>
                </c:pt>
                <c:pt idx="901">
                  <c:v>4.6605876393110444E-2</c:v>
                </c:pt>
                <c:pt idx="902">
                  <c:v>4.6605876393110444E-2</c:v>
                </c:pt>
                <c:pt idx="903">
                  <c:v>4.6605876393110444E-2</c:v>
                </c:pt>
                <c:pt idx="904">
                  <c:v>4.6605876393110444E-2</c:v>
                </c:pt>
                <c:pt idx="905">
                  <c:v>4.6605876393110444E-2</c:v>
                </c:pt>
                <c:pt idx="906">
                  <c:v>4.6605876393110444E-2</c:v>
                </c:pt>
                <c:pt idx="907">
                  <c:v>4.6605876393110444E-2</c:v>
                </c:pt>
                <c:pt idx="908">
                  <c:v>4.6605876393110444E-2</c:v>
                </c:pt>
                <c:pt idx="909">
                  <c:v>4.6605876393110444E-2</c:v>
                </c:pt>
                <c:pt idx="910">
                  <c:v>4.6605876393110444E-2</c:v>
                </c:pt>
                <c:pt idx="911">
                  <c:v>4.6605876393110444E-2</c:v>
                </c:pt>
                <c:pt idx="912">
                  <c:v>4.6605876393110444E-2</c:v>
                </c:pt>
                <c:pt idx="913">
                  <c:v>4.6605876393110444E-2</c:v>
                </c:pt>
                <c:pt idx="914">
                  <c:v>4.6605876393110444E-2</c:v>
                </c:pt>
                <c:pt idx="915">
                  <c:v>4.6605876393110444E-2</c:v>
                </c:pt>
                <c:pt idx="916">
                  <c:v>4.6605876393110444E-2</c:v>
                </c:pt>
                <c:pt idx="917">
                  <c:v>4.6605876393110444E-2</c:v>
                </c:pt>
                <c:pt idx="918">
                  <c:v>4.6605876393110444E-2</c:v>
                </c:pt>
                <c:pt idx="919">
                  <c:v>4.6605876393110444E-2</c:v>
                </c:pt>
                <c:pt idx="920">
                  <c:v>4.6605876393110444E-2</c:v>
                </c:pt>
                <c:pt idx="921">
                  <c:v>4.7112462006079034E-2</c:v>
                </c:pt>
                <c:pt idx="922">
                  <c:v>4.7112462006079034E-2</c:v>
                </c:pt>
                <c:pt idx="923">
                  <c:v>4.7112462006079034E-2</c:v>
                </c:pt>
                <c:pt idx="924">
                  <c:v>4.7112462006079034E-2</c:v>
                </c:pt>
                <c:pt idx="925">
                  <c:v>4.7112462006079034E-2</c:v>
                </c:pt>
                <c:pt idx="926">
                  <c:v>4.7112462006079034E-2</c:v>
                </c:pt>
                <c:pt idx="927">
                  <c:v>4.7112462006079034E-2</c:v>
                </c:pt>
                <c:pt idx="928">
                  <c:v>4.7112462006079034E-2</c:v>
                </c:pt>
                <c:pt idx="929">
                  <c:v>4.7112462006079034E-2</c:v>
                </c:pt>
                <c:pt idx="930">
                  <c:v>4.7112462006079034E-2</c:v>
                </c:pt>
                <c:pt idx="931">
                  <c:v>4.7112462006079034E-2</c:v>
                </c:pt>
                <c:pt idx="932">
                  <c:v>4.7112462006079034E-2</c:v>
                </c:pt>
                <c:pt idx="933">
                  <c:v>4.7112462006079034E-2</c:v>
                </c:pt>
                <c:pt idx="934">
                  <c:v>4.7112462006079034E-2</c:v>
                </c:pt>
                <c:pt idx="935">
                  <c:v>4.7112462006079034E-2</c:v>
                </c:pt>
                <c:pt idx="936">
                  <c:v>4.7112462006079034E-2</c:v>
                </c:pt>
                <c:pt idx="937">
                  <c:v>4.7112462006079034E-2</c:v>
                </c:pt>
                <c:pt idx="938">
                  <c:v>4.7112462006079034E-2</c:v>
                </c:pt>
                <c:pt idx="939">
                  <c:v>4.7112462006079034E-2</c:v>
                </c:pt>
                <c:pt idx="940">
                  <c:v>4.7112462006079034E-2</c:v>
                </c:pt>
                <c:pt idx="941">
                  <c:v>4.7112462006079034E-2</c:v>
                </c:pt>
                <c:pt idx="942">
                  <c:v>4.7112462006079034E-2</c:v>
                </c:pt>
                <c:pt idx="943">
                  <c:v>4.7112462006079034E-2</c:v>
                </c:pt>
                <c:pt idx="944">
                  <c:v>4.7112462006079034E-2</c:v>
                </c:pt>
                <c:pt idx="945">
                  <c:v>4.7112462006079034E-2</c:v>
                </c:pt>
                <c:pt idx="946">
                  <c:v>4.7112462006079034E-2</c:v>
                </c:pt>
                <c:pt idx="947">
                  <c:v>4.7112462006079034E-2</c:v>
                </c:pt>
                <c:pt idx="948">
                  <c:v>4.7112462006079034E-2</c:v>
                </c:pt>
                <c:pt idx="949">
                  <c:v>4.7112462006079034E-2</c:v>
                </c:pt>
                <c:pt idx="950">
                  <c:v>4.7112462006079034E-2</c:v>
                </c:pt>
                <c:pt idx="951">
                  <c:v>4.7112462006079034E-2</c:v>
                </c:pt>
                <c:pt idx="952">
                  <c:v>4.7112462006079034E-2</c:v>
                </c:pt>
                <c:pt idx="953">
                  <c:v>4.7112462006079034E-2</c:v>
                </c:pt>
                <c:pt idx="954">
                  <c:v>4.7112462006079034E-2</c:v>
                </c:pt>
                <c:pt idx="955">
                  <c:v>4.7112462006079034E-2</c:v>
                </c:pt>
                <c:pt idx="956">
                  <c:v>4.7112462006079034E-2</c:v>
                </c:pt>
                <c:pt idx="957">
                  <c:v>4.7112462006079034E-2</c:v>
                </c:pt>
                <c:pt idx="958">
                  <c:v>4.7112462006079034E-2</c:v>
                </c:pt>
                <c:pt idx="959">
                  <c:v>4.7112462006079034E-2</c:v>
                </c:pt>
                <c:pt idx="960">
                  <c:v>4.7112462006079034E-2</c:v>
                </c:pt>
                <c:pt idx="961">
                  <c:v>4.7112462006079034E-2</c:v>
                </c:pt>
                <c:pt idx="962">
                  <c:v>4.7112462006079034E-2</c:v>
                </c:pt>
                <c:pt idx="963">
                  <c:v>4.7112462006079034E-2</c:v>
                </c:pt>
                <c:pt idx="964">
                  <c:v>4.7112462006079034E-2</c:v>
                </c:pt>
                <c:pt idx="965">
                  <c:v>4.7112462006079034E-2</c:v>
                </c:pt>
                <c:pt idx="966">
                  <c:v>4.7112462006079034E-2</c:v>
                </c:pt>
                <c:pt idx="967">
                  <c:v>4.7112462006079034E-2</c:v>
                </c:pt>
                <c:pt idx="968">
                  <c:v>4.7112462006079034E-2</c:v>
                </c:pt>
                <c:pt idx="969">
                  <c:v>4.7112462006079034E-2</c:v>
                </c:pt>
                <c:pt idx="970">
                  <c:v>4.7112462006079034E-2</c:v>
                </c:pt>
                <c:pt idx="971">
                  <c:v>4.7112462006079034E-2</c:v>
                </c:pt>
                <c:pt idx="972">
                  <c:v>4.7112462006079034E-2</c:v>
                </c:pt>
                <c:pt idx="973">
                  <c:v>4.7112462006079034E-2</c:v>
                </c:pt>
                <c:pt idx="974">
                  <c:v>4.7112462006079034E-2</c:v>
                </c:pt>
                <c:pt idx="975">
                  <c:v>4.7112462006079034E-2</c:v>
                </c:pt>
                <c:pt idx="976">
                  <c:v>4.7112462006079034E-2</c:v>
                </c:pt>
                <c:pt idx="977">
                  <c:v>4.7112462006079034E-2</c:v>
                </c:pt>
                <c:pt idx="978">
                  <c:v>4.7619047619047623E-2</c:v>
                </c:pt>
                <c:pt idx="979">
                  <c:v>4.7619047619047623E-2</c:v>
                </c:pt>
                <c:pt idx="980">
                  <c:v>4.7619047619047623E-2</c:v>
                </c:pt>
                <c:pt idx="981">
                  <c:v>4.7619047619047623E-2</c:v>
                </c:pt>
                <c:pt idx="982">
                  <c:v>4.7619047619047623E-2</c:v>
                </c:pt>
                <c:pt idx="983">
                  <c:v>4.7619047619047623E-2</c:v>
                </c:pt>
                <c:pt idx="984">
                  <c:v>4.7619047619047623E-2</c:v>
                </c:pt>
                <c:pt idx="985">
                  <c:v>4.7619047619047623E-2</c:v>
                </c:pt>
                <c:pt idx="986">
                  <c:v>4.7619047619047623E-2</c:v>
                </c:pt>
                <c:pt idx="987">
                  <c:v>4.7619047619047623E-2</c:v>
                </c:pt>
                <c:pt idx="988">
                  <c:v>4.7619047619047623E-2</c:v>
                </c:pt>
                <c:pt idx="989">
                  <c:v>4.7619047619047623E-2</c:v>
                </c:pt>
                <c:pt idx="990">
                  <c:v>4.7619047619047623E-2</c:v>
                </c:pt>
                <c:pt idx="991">
                  <c:v>4.7619047619047623E-2</c:v>
                </c:pt>
                <c:pt idx="992">
                  <c:v>4.7619047619047623E-2</c:v>
                </c:pt>
                <c:pt idx="993">
                  <c:v>4.7619047619047623E-2</c:v>
                </c:pt>
                <c:pt idx="994">
                  <c:v>4.7619047619047623E-2</c:v>
                </c:pt>
                <c:pt idx="995">
                  <c:v>4.7619047619047623E-2</c:v>
                </c:pt>
                <c:pt idx="996">
                  <c:v>4.7619047619047623E-2</c:v>
                </c:pt>
                <c:pt idx="997">
                  <c:v>4.7619047619047623E-2</c:v>
                </c:pt>
                <c:pt idx="998">
                  <c:v>4.7619047619047623E-2</c:v>
                </c:pt>
                <c:pt idx="999">
                  <c:v>4.7619047619047623E-2</c:v>
                </c:pt>
                <c:pt idx="1000">
                  <c:v>4.7619047619047623E-2</c:v>
                </c:pt>
                <c:pt idx="1001">
                  <c:v>4.7619047619047623E-2</c:v>
                </c:pt>
                <c:pt idx="1002">
                  <c:v>4.7619047619047623E-2</c:v>
                </c:pt>
                <c:pt idx="1003">
                  <c:v>4.7619047619047623E-2</c:v>
                </c:pt>
                <c:pt idx="1004">
                  <c:v>4.7619047619047623E-2</c:v>
                </c:pt>
                <c:pt idx="1005">
                  <c:v>4.7619047619047623E-2</c:v>
                </c:pt>
                <c:pt idx="1006">
                  <c:v>4.7619047619047623E-2</c:v>
                </c:pt>
                <c:pt idx="1007">
                  <c:v>4.7619047619047623E-2</c:v>
                </c:pt>
                <c:pt idx="1008">
                  <c:v>4.7619047619047623E-2</c:v>
                </c:pt>
                <c:pt idx="1009">
                  <c:v>4.7619047619047623E-2</c:v>
                </c:pt>
                <c:pt idx="1010">
                  <c:v>4.7619047619047623E-2</c:v>
                </c:pt>
                <c:pt idx="1011">
                  <c:v>4.7619047619047623E-2</c:v>
                </c:pt>
                <c:pt idx="1012">
                  <c:v>4.7619047619047623E-2</c:v>
                </c:pt>
                <c:pt idx="1013">
                  <c:v>4.7619047619047623E-2</c:v>
                </c:pt>
                <c:pt idx="1014">
                  <c:v>4.7619047619047623E-2</c:v>
                </c:pt>
                <c:pt idx="1015">
                  <c:v>4.8125633232016213E-2</c:v>
                </c:pt>
                <c:pt idx="1016">
                  <c:v>4.8125633232016213E-2</c:v>
                </c:pt>
                <c:pt idx="1017">
                  <c:v>4.8125633232016213E-2</c:v>
                </c:pt>
                <c:pt idx="1018">
                  <c:v>4.8125633232016213E-2</c:v>
                </c:pt>
                <c:pt idx="1019">
                  <c:v>4.8125633232016213E-2</c:v>
                </c:pt>
                <c:pt idx="1020">
                  <c:v>4.8125633232016213E-2</c:v>
                </c:pt>
                <c:pt idx="1021">
                  <c:v>4.8125633232016213E-2</c:v>
                </c:pt>
                <c:pt idx="1022">
                  <c:v>4.8125633232016213E-2</c:v>
                </c:pt>
                <c:pt idx="1023">
                  <c:v>4.8125633232016213E-2</c:v>
                </c:pt>
                <c:pt idx="1024">
                  <c:v>4.8125633232016213E-2</c:v>
                </c:pt>
                <c:pt idx="1025">
                  <c:v>4.8125633232016213E-2</c:v>
                </c:pt>
                <c:pt idx="1026">
                  <c:v>4.8125633232016213E-2</c:v>
                </c:pt>
                <c:pt idx="1027">
                  <c:v>4.8125633232016213E-2</c:v>
                </c:pt>
                <c:pt idx="1028">
                  <c:v>4.8125633232016213E-2</c:v>
                </c:pt>
                <c:pt idx="1029">
                  <c:v>4.8125633232016213E-2</c:v>
                </c:pt>
                <c:pt idx="1030">
                  <c:v>4.8125633232016213E-2</c:v>
                </c:pt>
                <c:pt idx="1031">
                  <c:v>4.8125633232016213E-2</c:v>
                </c:pt>
                <c:pt idx="1032">
                  <c:v>4.8125633232016213E-2</c:v>
                </c:pt>
                <c:pt idx="1033">
                  <c:v>4.8125633232016213E-2</c:v>
                </c:pt>
                <c:pt idx="1034">
                  <c:v>4.8125633232016213E-2</c:v>
                </c:pt>
                <c:pt idx="1035">
                  <c:v>4.8125633232016213E-2</c:v>
                </c:pt>
                <c:pt idx="1036">
                  <c:v>4.8125633232016213E-2</c:v>
                </c:pt>
                <c:pt idx="1037">
                  <c:v>4.8125633232016213E-2</c:v>
                </c:pt>
                <c:pt idx="1038">
                  <c:v>4.8125633232016213E-2</c:v>
                </c:pt>
                <c:pt idx="1039">
                  <c:v>4.8125633232016213E-2</c:v>
                </c:pt>
                <c:pt idx="1040">
                  <c:v>4.8125633232016213E-2</c:v>
                </c:pt>
                <c:pt idx="1041">
                  <c:v>4.8125633232016213E-2</c:v>
                </c:pt>
                <c:pt idx="1042">
                  <c:v>4.8125633232016213E-2</c:v>
                </c:pt>
                <c:pt idx="1043">
                  <c:v>4.8125633232016213E-2</c:v>
                </c:pt>
                <c:pt idx="1044">
                  <c:v>4.8125633232016213E-2</c:v>
                </c:pt>
                <c:pt idx="1045">
                  <c:v>4.8125633232016213E-2</c:v>
                </c:pt>
                <c:pt idx="1046">
                  <c:v>4.8125633232016213E-2</c:v>
                </c:pt>
                <c:pt idx="1047">
                  <c:v>4.8125633232016213E-2</c:v>
                </c:pt>
                <c:pt idx="1048">
                  <c:v>4.8125633232016213E-2</c:v>
                </c:pt>
                <c:pt idx="1049">
                  <c:v>4.8125633232016213E-2</c:v>
                </c:pt>
                <c:pt idx="1050">
                  <c:v>4.8632218844984802E-2</c:v>
                </c:pt>
                <c:pt idx="1051">
                  <c:v>4.8632218844984802E-2</c:v>
                </c:pt>
                <c:pt idx="1052">
                  <c:v>4.8632218844984802E-2</c:v>
                </c:pt>
                <c:pt idx="1053">
                  <c:v>4.8632218844984802E-2</c:v>
                </c:pt>
                <c:pt idx="1054">
                  <c:v>4.8632218844984802E-2</c:v>
                </c:pt>
                <c:pt idx="1055">
                  <c:v>4.8632218844984802E-2</c:v>
                </c:pt>
                <c:pt idx="1056">
                  <c:v>4.8632218844984802E-2</c:v>
                </c:pt>
                <c:pt idx="1057">
                  <c:v>4.8632218844984802E-2</c:v>
                </c:pt>
                <c:pt idx="1058">
                  <c:v>4.8632218844984802E-2</c:v>
                </c:pt>
                <c:pt idx="1059">
                  <c:v>4.8632218844984802E-2</c:v>
                </c:pt>
                <c:pt idx="1060">
                  <c:v>4.8632218844984802E-2</c:v>
                </c:pt>
                <c:pt idx="1061">
                  <c:v>4.8632218844984802E-2</c:v>
                </c:pt>
                <c:pt idx="1062">
                  <c:v>4.8632218844984802E-2</c:v>
                </c:pt>
                <c:pt idx="1063">
                  <c:v>4.8632218844984802E-2</c:v>
                </c:pt>
                <c:pt idx="1064">
                  <c:v>4.8632218844984802E-2</c:v>
                </c:pt>
                <c:pt idx="1065">
                  <c:v>4.8632218844984802E-2</c:v>
                </c:pt>
                <c:pt idx="1066">
                  <c:v>4.8632218844984802E-2</c:v>
                </c:pt>
                <c:pt idx="1067">
                  <c:v>4.8632218844984802E-2</c:v>
                </c:pt>
                <c:pt idx="1068">
                  <c:v>4.8632218844984802E-2</c:v>
                </c:pt>
                <c:pt idx="1069">
                  <c:v>4.8632218844984802E-2</c:v>
                </c:pt>
                <c:pt idx="1070">
                  <c:v>4.8632218844984802E-2</c:v>
                </c:pt>
                <c:pt idx="1071">
                  <c:v>4.8632218844984802E-2</c:v>
                </c:pt>
                <c:pt idx="1072">
                  <c:v>4.9138804457953399E-2</c:v>
                </c:pt>
                <c:pt idx="1073">
                  <c:v>4.9138804457953399E-2</c:v>
                </c:pt>
                <c:pt idx="1074">
                  <c:v>4.9138804457953399E-2</c:v>
                </c:pt>
                <c:pt idx="1075">
                  <c:v>4.9138804457953399E-2</c:v>
                </c:pt>
                <c:pt idx="1076">
                  <c:v>4.9138804457953399E-2</c:v>
                </c:pt>
                <c:pt idx="1077">
                  <c:v>4.9138804457953399E-2</c:v>
                </c:pt>
                <c:pt idx="1078">
                  <c:v>4.9138804457953399E-2</c:v>
                </c:pt>
                <c:pt idx="1079">
                  <c:v>4.9138804457953399E-2</c:v>
                </c:pt>
                <c:pt idx="1080">
                  <c:v>4.9138804457953399E-2</c:v>
                </c:pt>
                <c:pt idx="1081">
                  <c:v>4.9138804457953399E-2</c:v>
                </c:pt>
                <c:pt idx="1082">
                  <c:v>4.9138804457953399E-2</c:v>
                </c:pt>
                <c:pt idx="1083">
                  <c:v>4.9138804457953399E-2</c:v>
                </c:pt>
                <c:pt idx="1084">
                  <c:v>4.9138804457953399E-2</c:v>
                </c:pt>
                <c:pt idx="1085">
                  <c:v>4.9138804457953399E-2</c:v>
                </c:pt>
                <c:pt idx="1086">
                  <c:v>4.9138804457953399E-2</c:v>
                </c:pt>
                <c:pt idx="1087">
                  <c:v>4.9138804457953399E-2</c:v>
                </c:pt>
                <c:pt idx="1088">
                  <c:v>4.9138804457953399E-2</c:v>
                </c:pt>
                <c:pt idx="1089">
                  <c:v>4.9138804457953399E-2</c:v>
                </c:pt>
                <c:pt idx="1090">
                  <c:v>4.9138804457953399E-2</c:v>
                </c:pt>
                <c:pt idx="1091">
                  <c:v>4.9138804457953399E-2</c:v>
                </c:pt>
                <c:pt idx="1092">
                  <c:v>4.9138804457953399E-2</c:v>
                </c:pt>
                <c:pt idx="1093">
                  <c:v>4.9138804457953399E-2</c:v>
                </c:pt>
                <c:pt idx="1094">
                  <c:v>4.9138804457953399E-2</c:v>
                </c:pt>
                <c:pt idx="1095">
                  <c:v>4.9138804457953399E-2</c:v>
                </c:pt>
                <c:pt idx="1096">
                  <c:v>4.9138804457953399E-2</c:v>
                </c:pt>
                <c:pt idx="1097">
                  <c:v>4.9138804457953399E-2</c:v>
                </c:pt>
                <c:pt idx="1098">
                  <c:v>4.9138804457953399E-2</c:v>
                </c:pt>
                <c:pt idx="1099">
                  <c:v>4.9138804457953399E-2</c:v>
                </c:pt>
                <c:pt idx="1100">
                  <c:v>4.9138804457953399E-2</c:v>
                </c:pt>
                <c:pt idx="1101">
                  <c:v>4.9138804457953399E-2</c:v>
                </c:pt>
                <c:pt idx="1102">
                  <c:v>4.9138804457953399E-2</c:v>
                </c:pt>
                <c:pt idx="1103">
                  <c:v>4.9645390070921988E-2</c:v>
                </c:pt>
                <c:pt idx="1104">
                  <c:v>4.9645390070921988E-2</c:v>
                </c:pt>
                <c:pt idx="1105">
                  <c:v>4.9645390070921988E-2</c:v>
                </c:pt>
                <c:pt idx="1106">
                  <c:v>4.9645390070921988E-2</c:v>
                </c:pt>
                <c:pt idx="1107">
                  <c:v>4.9645390070921988E-2</c:v>
                </c:pt>
                <c:pt idx="1108">
                  <c:v>4.9645390070921988E-2</c:v>
                </c:pt>
                <c:pt idx="1109">
                  <c:v>4.9645390070921988E-2</c:v>
                </c:pt>
                <c:pt idx="1110">
                  <c:v>4.9645390070921988E-2</c:v>
                </c:pt>
                <c:pt idx="1111">
                  <c:v>4.9645390070921988E-2</c:v>
                </c:pt>
                <c:pt idx="1112">
                  <c:v>4.9645390070921988E-2</c:v>
                </c:pt>
                <c:pt idx="1113">
                  <c:v>4.9645390070921988E-2</c:v>
                </c:pt>
                <c:pt idx="1114">
                  <c:v>4.9645390070921988E-2</c:v>
                </c:pt>
                <c:pt idx="1115">
                  <c:v>4.9645390070921988E-2</c:v>
                </c:pt>
                <c:pt idx="1116">
                  <c:v>4.9645390070921988E-2</c:v>
                </c:pt>
                <c:pt idx="1117">
                  <c:v>4.9645390070921988E-2</c:v>
                </c:pt>
                <c:pt idx="1118">
                  <c:v>4.9645390070921988E-2</c:v>
                </c:pt>
              </c:numCache>
            </c:numRef>
          </c:xVal>
          <c:yVal>
            <c:numRef>
              <c:f>'[1]CURE, Residuals'!$AA$2518:$AA$3636</c:f>
              <c:numCache>
                <c:formatCode>General</c:formatCode>
                <c:ptCount val="1119"/>
                <c:pt idx="0">
                  <c:v>-191.39198296194135</c:v>
                </c:pt>
                <c:pt idx="1">
                  <c:v>-191.39397156436891</c:v>
                </c:pt>
                <c:pt idx="2">
                  <c:v>-191.39515208407551</c:v>
                </c:pt>
                <c:pt idx="3">
                  <c:v>-191.41216073097777</c:v>
                </c:pt>
                <c:pt idx="4">
                  <c:v>-191.43248107602165</c:v>
                </c:pt>
                <c:pt idx="5">
                  <c:v>-191.44019254901249</c:v>
                </c:pt>
                <c:pt idx="6">
                  <c:v>-191.44050593516164</c:v>
                </c:pt>
                <c:pt idx="7">
                  <c:v>-191.44269144399522</c:v>
                </c:pt>
                <c:pt idx="8">
                  <c:v>-191.45321971347011</c:v>
                </c:pt>
                <c:pt idx="9">
                  <c:v>-191.45337777687104</c:v>
                </c:pt>
                <c:pt idx="10">
                  <c:v>-191.4628646156809</c:v>
                </c:pt>
                <c:pt idx="11">
                  <c:v>-191.47117879563689</c:v>
                </c:pt>
                <c:pt idx="12">
                  <c:v>-191.48466610684559</c:v>
                </c:pt>
                <c:pt idx="13">
                  <c:v>-191.49997778437617</c:v>
                </c:pt>
                <c:pt idx="14">
                  <c:v>-191.69276381167373</c:v>
                </c:pt>
                <c:pt idx="15">
                  <c:v>-191.69282258838453</c:v>
                </c:pt>
                <c:pt idx="16">
                  <c:v>-191.82598739184277</c:v>
                </c:pt>
                <c:pt idx="17">
                  <c:v>-192.16005876104566</c:v>
                </c:pt>
                <c:pt idx="18">
                  <c:v>-192.166893650265</c:v>
                </c:pt>
                <c:pt idx="19">
                  <c:v>-192.30864188602891</c:v>
                </c:pt>
                <c:pt idx="20">
                  <c:v>-192.31354486992277</c:v>
                </c:pt>
                <c:pt idx="21">
                  <c:v>-192.34176199005972</c:v>
                </c:pt>
                <c:pt idx="22">
                  <c:v>-192.36210137227854</c:v>
                </c:pt>
                <c:pt idx="23">
                  <c:v>-192.36414432992262</c:v>
                </c:pt>
                <c:pt idx="24">
                  <c:v>-192.44837568871532</c:v>
                </c:pt>
                <c:pt idx="25">
                  <c:v>-192.44975308803396</c:v>
                </c:pt>
                <c:pt idx="26">
                  <c:v>-192.50979924346424</c:v>
                </c:pt>
                <c:pt idx="27">
                  <c:v>-192.51098792370527</c:v>
                </c:pt>
                <c:pt idx="28">
                  <c:v>-192.51919835574697</c:v>
                </c:pt>
                <c:pt idx="29">
                  <c:v>-192.53006255451396</c:v>
                </c:pt>
                <c:pt idx="30">
                  <c:v>-192.54093503655764</c:v>
                </c:pt>
                <c:pt idx="31">
                  <c:v>-192.56302194116856</c:v>
                </c:pt>
                <c:pt idx="32">
                  <c:v>-192.57851750553064</c:v>
                </c:pt>
                <c:pt idx="33">
                  <c:v>-192.60960379685517</c:v>
                </c:pt>
                <c:pt idx="34">
                  <c:v>-192.62614623796912</c:v>
                </c:pt>
                <c:pt idx="35">
                  <c:v>-192.69040132614171</c:v>
                </c:pt>
                <c:pt idx="36">
                  <c:v>-192.70215180357405</c:v>
                </c:pt>
                <c:pt idx="37">
                  <c:v>-192.79669392187859</c:v>
                </c:pt>
                <c:pt idx="38">
                  <c:v>-193.44488390898189</c:v>
                </c:pt>
                <c:pt idx="39">
                  <c:v>-193.57486588154211</c:v>
                </c:pt>
                <c:pt idx="40">
                  <c:v>-193.57526511742051</c:v>
                </c:pt>
                <c:pt idx="41">
                  <c:v>-193.69353503944774</c:v>
                </c:pt>
                <c:pt idx="42">
                  <c:v>-193.72617308887803</c:v>
                </c:pt>
                <c:pt idx="43">
                  <c:v>-193.74739026191224</c:v>
                </c:pt>
                <c:pt idx="44">
                  <c:v>-193.75039016917623</c:v>
                </c:pt>
                <c:pt idx="45">
                  <c:v>-193.75925050710978</c:v>
                </c:pt>
                <c:pt idx="46">
                  <c:v>-193.76305314194195</c:v>
                </c:pt>
                <c:pt idx="47">
                  <c:v>-193.76424270788274</c:v>
                </c:pt>
                <c:pt idx="48">
                  <c:v>-193.76768316855129</c:v>
                </c:pt>
                <c:pt idx="49">
                  <c:v>-193.7698455663373</c:v>
                </c:pt>
                <c:pt idx="50">
                  <c:v>-193.81027804837427</c:v>
                </c:pt>
                <c:pt idx="51">
                  <c:v>-193.8111610811126</c:v>
                </c:pt>
                <c:pt idx="52">
                  <c:v>-193.81805066856447</c:v>
                </c:pt>
                <c:pt idx="53">
                  <c:v>-193.81812389643795</c:v>
                </c:pt>
                <c:pt idx="54">
                  <c:v>-193.82898782639609</c:v>
                </c:pt>
                <c:pt idx="55">
                  <c:v>-193.84691995227757</c:v>
                </c:pt>
                <c:pt idx="56">
                  <c:v>-193.84743946646853</c:v>
                </c:pt>
                <c:pt idx="57">
                  <c:v>-193.85131804290276</c:v>
                </c:pt>
                <c:pt idx="58">
                  <c:v>-194.11022725126222</c:v>
                </c:pt>
                <c:pt idx="59">
                  <c:v>-194.11039249156221</c:v>
                </c:pt>
                <c:pt idx="60">
                  <c:v>-194.11461555969348</c:v>
                </c:pt>
                <c:pt idx="61">
                  <c:v>-194.19441805970598</c:v>
                </c:pt>
                <c:pt idx="62">
                  <c:v>-194.35038770865953</c:v>
                </c:pt>
                <c:pt idx="63">
                  <c:v>-194.37672564883889</c:v>
                </c:pt>
                <c:pt idx="64">
                  <c:v>-194.37672611072122</c:v>
                </c:pt>
                <c:pt idx="65">
                  <c:v>-194.69405839510219</c:v>
                </c:pt>
                <c:pt idx="66">
                  <c:v>-194.76363391103513</c:v>
                </c:pt>
                <c:pt idx="67">
                  <c:v>-194.79384156288876</c:v>
                </c:pt>
                <c:pt idx="68">
                  <c:v>-194.79497397755034</c:v>
                </c:pt>
                <c:pt idx="69">
                  <c:v>-194.79613275137558</c:v>
                </c:pt>
                <c:pt idx="70">
                  <c:v>-194.87843044011578</c:v>
                </c:pt>
                <c:pt idx="71">
                  <c:v>-194.90091324374518</c:v>
                </c:pt>
                <c:pt idx="72">
                  <c:v>-194.90702676821329</c:v>
                </c:pt>
                <c:pt idx="73">
                  <c:v>-194.91200673617234</c:v>
                </c:pt>
                <c:pt idx="74">
                  <c:v>-194.91923534398987</c:v>
                </c:pt>
                <c:pt idx="75">
                  <c:v>-194.9192489703519</c:v>
                </c:pt>
                <c:pt idx="76">
                  <c:v>-194.923822862332</c:v>
                </c:pt>
                <c:pt idx="77">
                  <c:v>-194.95539298534615</c:v>
                </c:pt>
                <c:pt idx="78">
                  <c:v>-194.95657519931515</c:v>
                </c:pt>
                <c:pt idx="79">
                  <c:v>-194.95850906546255</c:v>
                </c:pt>
                <c:pt idx="80">
                  <c:v>-194.96210322305114</c:v>
                </c:pt>
                <c:pt idx="81">
                  <c:v>-194.96317689928156</c:v>
                </c:pt>
                <c:pt idx="82">
                  <c:v>-194.96409204064969</c:v>
                </c:pt>
                <c:pt idx="83">
                  <c:v>-194.97144500064189</c:v>
                </c:pt>
                <c:pt idx="84">
                  <c:v>-194.97738270449582</c:v>
                </c:pt>
                <c:pt idx="85">
                  <c:v>-194.97741242462493</c:v>
                </c:pt>
                <c:pt idx="86">
                  <c:v>-194.98250193583655</c:v>
                </c:pt>
                <c:pt idx="87">
                  <c:v>-194.99677600995182</c:v>
                </c:pt>
                <c:pt idx="88">
                  <c:v>-194.9986317760241</c:v>
                </c:pt>
                <c:pt idx="89">
                  <c:v>-195.01759235855266</c:v>
                </c:pt>
                <c:pt idx="90">
                  <c:v>-195.07642962039546</c:v>
                </c:pt>
                <c:pt idx="91">
                  <c:v>-195.11687509139676</c:v>
                </c:pt>
                <c:pt idx="92">
                  <c:v>-195.13206686979726</c:v>
                </c:pt>
                <c:pt idx="93">
                  <c:v>-195.42081619973504</c:v>
                </c:pt>
                <c:pt idx="94">
                  <c:v>-195.43883402524961</c:v>
                </c:pt>
                <c:pt idx="95">
                  <c:v>-195.56527494264137</c:v>
                </c:pt>
                <c:pt idx="96">
                  <c:v>-198.17430762022985</c:v>
                </c:pt>
                <c:pt idx="97">
                  <c:v>-198.57475122178408</c:v>
                </c:pt>
                <c:pt idx="98">
                  <c:v>-198.59888172081125</c:v>
                </c:pt>
                <c:pt idx="99">
                  <c:v>-198.60495265579362</c:v>
                </c:pt>
                <c:pt idx="100">
                  <c:v>-199.55127680293674</c:v>
                </c:pt>
                <c:pt idx="101">
                  <c:v>-199.55156998202344</c:v>
                </c:pt>
                <c:pt idx="102">
                  <c:v>-199.55410150679967</c:v>
                </c:pt>
                <c:pt idx="103">
                  <c:v>-199.55599489845702</c:v>
                </c:pt>
                <c:pt idx="104">
                  <c:v>-199.57296658900725</c:v>
                </c:pt>
                <c:pt idx="105">
                  <c:v>-199.57416027922824</c:v>
                </c:pt>
                <c:pt idx="106">
                  <c:v>-199.57797826392775</c:v>
                </c:pt>
                <c:pt idx="107">
                  <c:v>-199.58179615271294</c:v>
                </c:pt>
                <c:pt idx="108">
                  <c:v>-199.58259571186315</c:v>
                </c:pt>
                <c:pt idx="109">
                  <c:v>-199.58735224994749</c:v>
                </c:pt>
                <c:pt idx="110">
                  <c:v>-199.59210863916886</c:v>
                </c:pt>
                <c:pt idx="111">
                  <c:v>-199.5974825200675</c:v>
                </c:pt>
                <c:pt idx="112">
                  <c:v>-199.5975936481361</c:v>
                </c:pt>
                <c:pt idx="113">
                  <c:v>-199.60010612504192</c:v>
                </c:pt>
                <c:pt idx="114">
                  <c:v>-199.6014598519277</c:v>
                </c:pt>
                <c:pt idx="115">
                  <c:v>-199.61639752708643</c:v>
                </c:pt>
                <c:pt idx="116">
                  <c:v>-199.62126930301068</c:v>
                </c:pt>
                <c:pt idx="117">
                  <c:v>-199.62160337495988</c:v>
                </c:pt>
                <c:pt idx="118">
                  <c:v>-199.94127626649438</c:v>
                </c:pt>
                <c:pt idx="119">
                  <c:v>-200.07715929207359</c:v>
                </c:pt>
                <c:pt idx="120">
                  <c:v>-202.66955884500589</c:v>
                </c:pt>
                <c:pt idx="121">
                  <c:v>-202.76139543757236</c:v>
                </c:pt>
                <c:pt idx="122">
                  <c:v>-202.76347796062183</c:v>
                </c:pt>
                <c:pt idx="123">
                  <c:v>-202.76690833930243</c:v>
                </c:pt>
                <c:pt idx="124">
                  <c:v>-202.77808972024613</c:v>
                </c:pt>
                <c:pt idx="125">
                  <c:v>-202.77932738701929</c:v>
                </c:pt>
                <c:pt idx="126">
                  <c:v>-202.78290264480893</c:v>
                </c:pt>
                <c:pt idx="127">
                  <c:v>-202.78732427671613</c:v>
                </c:pt>
                <c:pt idx="128">
                  <c:v>-202.79563993760382</c:v>
                </c:pt>
                <c:pt idx="129">
                  <c:v>-202.80634727417009</c:v>
                </c:pt>
                <c:pt idx="130">
                  <c:v>-202.82338921394194</c:v>
                </c:pt>
                <c:pt idx="131">
                  <c:v>-202.82429046959635</c:v>
                </c:pt>
                <c:pt idx="132">
                  <c:v>-202.82563418207079</c:v>
                </c:pt>
                <c:pt idx="133">
                  <c:v>-202.82703463678607</c:v>
                </c:pt>
                <c:pt idx="134">
                  <c:v>-202.82746069682912</c:v>
                </c:pt>
                <c:pt idx="135">
                  <c:v>-202.82795416169134</c:v>
                </c:pt>
                <c:pt idx="136">
                  <c:v>-202.86365393584296</c:v>
                </c:pt>
                <c:pt idx="137">
                  <c:v>-202.86609671231341</c:v>
                </c:pt>
                <c:pt idx="138">
                  <c:v>-202.86687505967794</c:v>
                </c:pt>
                <c:pt idx="139">
                  <c:v>-202.89075148782541</c:v>
                </c:pt>
                <c:pt idx="140">
                  <c:v>-202.89149639659919</c:v>
                </c:pt>
                <c:pt idx="141">
                  <c:v>-202.89574221648846</c:v>
                </c:pt>
                <c:pt idx="142">
                  <c:v>-203.02849475688379</c:v>
                </c:pt>
                <c:pt idx="143">
                  <c:v>-203.26069060956746</c:v>
                </c:pt>
                <c:pt idx="144">
                  <c:v>-203.26353061203145</c:v>
                </c:pt>
                <c:pt idx="145">
                  <c:v>-203.97491356319958</c:v>
                </c:pt>
                <c:pt idx="146">
                  <c:v>-203.97552347983432</c:v>
                </c:pt>
                <c:pt idx="147">
                  <c:v>-203.97953412728734</c:v>
                </c:pt>
                <c:pt idx="148">
                  <c:v>-203.98055466146516</c:v>
                </c:pt>
                <c:pt idx="149">
                  <c:v>-203.98236892087442</c:v>
                </c:pt>
                <c:pt idx="150">
                  <c:v>-203.9848633462598</c:v>
                </c:pt>
                <c:pt idx="151">
                  <c:v>-203.98642922644802</c:v>
                </c:pt>
                <c:pt idx="152">
                  <c:v>-203.98971398295302</c:v>
                </c:pt>
                <c:pt idx="153">
                  <c:v>-203.99313447967165</c:v>
                </c:pt>
                <c:pt idx="154">
                  <c:v>-203.99762805822633</c:v>
                </c:pt>
                <c:pt idx="155">
                  <c:v>-204.00328111918358</c:v>
                </c:pt>
                <c:pt idx="156">
                  <c:v>-204.03218184225526</c:v>
                </c:pt>
                <c:pt idx="157">
                  <c:v>-204.03284742418302</c:v>
                </c:pt>
                <c:pt idx="158">
                  <c:v>-204.03432229507334</c:v>
                </c:pt>
                <c:pt idx="159">
                  <c:v>-204.03656633187722</c:v>
                </c:pt>
                <c:pt idx="160">
                  <c:v>-204.03927390771403</c:v>
                </c:pt>
                <c:pt idx="161">
                  <c:v>-204.03930747253415</c:v>
                </c:pt>
                <c:pt idx="162">
                  <c:v>-204.07372666275006</c:v>
                </c:pt>
                <c:pt idx="163">
                  <c:v>-204.1805737703709</c:v>
                </c:pt>
                <c:pt idx="164">
                  <c:v>-204.18281496154893</c:v>
                </c:pt>
                <c:pt idx="165">
                  <c:v>-204.18520277517607</c:v>
                </c:pt>
                <c:pt idx="166">
                  <c:v>-204.20417965658859</c:v>
                </c:pt>
                <c:pt idx="167">
                  <c:v>-204.5561591308302</c:v>
                </c:pt>
                <c:pt idx="168">
                  <c:v>-204.55931578567703</c:v>
                </c:pt>
                <c:pt idx="169">
                  <c:v>-204.56390954746092</c:v>
                </c:pt>
                <c:pt idx="170">
                  <c:v>-204.59711196679569</c:v>
                </c:pt>
                <c:pt idx="171">
                  <c:v>-205.54492672332017</c:v>
                </c:pt>
                <c:pt idx="172">
                  <c:v>-206.50543135585991</c:v>
                </c:pt>
                <c:pt idx="173">
                  <c:v>-206.51824813792922</c:v>
                </c:pt>
                <c:pt idx="174">
                  <c:v>-206.51873801482125</c:v>
                </c:pt>
                <c:pt idx="175">
                  <c:v>-206.52489069377535</c:v>
                </c:pt>
                <c:pt idx="176">
                  <c:v>-206.5275491955457</c:v>
                </c:pt>
                <c:pt idx="177">
                  <c:v>-206.52942245664067</c:v>
                </c:pt>
                <c:pt idx="178">
                  <c:v>-206.53464130562188</c:v>
                </c:pt>
                <c:pt idx="179">
                  <c:v>-206.53985997749524</c:v>
                </c:pt>
                <c:pt idx="180">
                  <c:v>-206.5403242737375</c:v>
                </c:pt>
                <c:pt idx="181">
                  <c:v>-206.54144296505882</c:v>
                </c:pt>
                <c:pt idx="182">
                  <c:v>-206.56348894806078</c:v>
                </c:pt>
                <c:pt idx="183">
                  <c:v>-206.5640192982477</c:v>
                </c:pt>
                <c:pt idx="184">
                  <c:v>-206.56637472155379</c:v>
                </c:pt>
                <c:pt idx="185">
                  <c:v>-206.56887023058019</c:v>
                </c:pt>
                <c:pt idx="186">
                  <c:v>-206.57008157746648</c:v>
                </c:pt>
                <c:pt idx="187">
                  <c:v>-206.5712533597704</c:v>
                </c:pt>
                <c:pt idx="188">
                  <c:v>-206.57482317761236</c:v>
                </c:pt>
                <c:pt idx="189">
                  <c:v>-206.579192061491</c:v>
                </c:pt>
                <c:pt idx="190">
                  <c:v>-206.58356082126087</c:v>
                </c:pt>
                <c:pt idx="191">
                  <c:v>-206.58890645283262</c:v>
                </c:pt>
                <c:pt idx="192">
                  <c:v>-206.59433738842313</c:v>
                </c:pt>
                <c:pt idx="193">
                  <c:v>-206.60611020037658</c:v>
                </c:pt>
                <c:pt idx="194">
                  <c:v>-206.61461863181265</c:v>
                </c:pt>
                <c:pt idx="195">
                  <c:v>-206.62343557038196</c:v>
                </c:pt>
                <c:pt idx="196">
                  <c:v>-206.62482200237145</c:v>
                </c:pt>
                <c:pt idx="197">
                  <c:v>-206.6266126897975</c:v>
                </c:pt>
                <c:pt idx="198">
                  <c:v>-206.64642729223033</c:v>
                </c:pt>
                <c:pt idx="199">
                  <c:v>-206.89290202786427</c:v>
                </c:pt>
                <c:pt idx="200">
                  <c:v>-206.89360591724756</c:v>
                </c:pt>
                <c:pt idx="201">
                  <c:v>-206.90388822508262</c:v>
                </c:pt>
                <c:pt idx="202">
                  <c:v>-206.94005817784281</c:v>
                </c:pt>
                <c:pt idx="203">
                  <c:v>-206.94011931401576</c:v>
                </c:pt>
                <c:pt idx="204">
                  <c:v>-206.94322588066879</c:v>
                </c:pt>
                <c:pt idx="205">
                  <c:v>-206.94786609222945</c:v>
                </c:pt>
                <c:pt idx="206">
                  <c:v>-207.00567198392017</c:v>
                </c:pt>
                <c:pt idx="207">
                  <c:v>-207.37292295294336</c:v>
                </c:pt>
                <c:pt idx="208">
                  <c:v>-207.43329196351507</c:v>
                </c:pt>
                <c:pt idx="209">
                  <c:v>-207.47361493728943</c:v>
                </c:pt>
                <c:pt idx="210">
                  <c:v>-207.72270436446885</c:v>
                </c:pt>
                <c:pt idx="211">
                  <c:v>-207.88230830632457</c:v>
                </c:pt>
                <c:pt idx="212">
                  <c:v>-208.17528028445739</c:v>
                </c:pt>
                <c:pt idx="213">
                  <c:v>-208.1807234053957</c:v>
                </c:pt>
                <c:pt idx="214">
                  <c:v>-208.1829569026248</c:v>
                </c:pt>
                <c:pt idx="215">
                  <c:v>-208.18447802190053</c:v>
                </c:pt>
                <c:pt idx="216">
                  <c:v>-208.18559225609891</c:v>
                </c:pt>
                <c:pt idx="217">
                  <c:v>-208.1889431902305</c:v>
                </c:pt>
                <c:pt idx="218">
                  <c:v>-208.20401475545316</c:v>
                </c:pt>
                <c:pt idx="219">
                  <c:v>-208.20491473669432</c:v>
                </c:pt>
                <c:pt idx="220">
                  <c:v>-208.20888570987637</c:v>
                </c:pt>
                <c:pt idx="221">
                  <c:v>-208.21292713245222</c:v>
                </c:pt>
                <c:pt idx="222">
                  <c:v>-208.25585633764814</c:v>
                </c:pt>
                <c:pt idx="223">
                  <c:v>-208.26070651274881</c:v>
                </c:pt>
                <c:pt idx="224">
                  <c:v>-208.26583216783456</c:v>
                </c:pt>
                <c:pt idx="225">
                  <c:v>-208.27133202242288</c:v>
                </c:pt>
                <c:pt idx="226">
                  <c:v>-208.27848406932182</c:v>
                </c:pt>
                <c:pt idx="227">
                  <c:v>-208.28593134594902</c:v>
                </c:pt>
                <c:pt idx="228">
                  <c:v>-208.29574369409099</c:v>
                </c:pt>
                <c:pt idx="229">
                  <c:v>-208.29635820262672</c:v>
                </c:pt>
                <c:pt idx="230">
                  <c:v>-208.2978746581104</c:v>
                </c:pt>
                <c:pt idx="231">
                  <c:v>-208.31475142424534</c:v>
                </c:pt>
                <c:pt idx="232">
                  <c:v>-208.31478537738784</c:v>
                </c:pt>
                <c:pt idx="233">
                  <c:v>-208.3167647310685</c:v>
                </c:pt>
                <c:pt idx="234">
                  <c:v>-208.31874405933928</c:v>
                </c:pt>
                <c:pt idx="235">
                  <c:v>-208.32099173451846</c:v>
                </c:pt>
                <c:pt idx="236">
                  <c:v>-208.32724573786825</c:v>
                </c:pt>
                <c:pt idx="237">
                  <c:v>-208.32737533904017</c:v>
                </c:pt>
                <c:pt idx="238">
                  <c:v>-208.32946606603127</c:v>
                </c:pt>
                <c:pt idx="239">
                  <c:v>-208.35139664776153</c:v>
                </c:pt>
                <c:pt idx="240">
                  <c:v>-208.58937960310959</c:v>
                </c:pt>
                <c:pt idx="241">
                  <c:v>-208.58971529062069</c:v>
                </c:pt>
                <c:pt idx="242">
                  <c:v>-208.5971784472886</c:v>
                </c:pt>
                <c:pt idx="243">
                  <c:v>-208.60799232861984</c:v>
                </c:pt>
                <c:pt idx="244">
                  <c:v>-208.61365394738283</c:v>
                </c:pt>
                <c:pt idx="245">
                  <c:v>-208.6637560955952</c:v>
                </c:pt>
                <c:pt idx="246">
                  <c:v>-208.66415211110913</c:v>
                </c:pt>
                <c:pt idx="247">
                  <c:v>-208.6641528009911</c:v>
                </c:pt>
                <c:pt idx="248">
                  <c:v>-208.66423114045782</c:v>
                </c:pt>
                <c:pt idx="249">
                  <c:v>-208.76142872466079</c:v>
                </c:pt>
                <c:pt idx="250">
                  <c:v>-208.76312168635857</c:v>
                </c:pt>
                <c:pt idx="251">
                  <c:v>-208.79565972873976</c:v>
                </c:pt>
                <c:pt idx="252">
                  <c:v>-208.79964754850977</c:v>
                </c:pt>
                <c:pt idx="253">
                  <c:v>-208.8733061735573</c:v>
                </c:pt>
                <c:pt idx="254">
                  <c:v>-208.88732866916203</c:v>
                </c:pt>
                <c:pt idx="255">
                  <c:v>-208.90324217921091</c:v>
                </c:pt>
                <c:pt idx="256">
                  <c:v>-208.92859244260535</c:v>
                </c:pt>
                <c:pt idx="257">
                  <c:v>-208.99726922750671</c:v>
                </c:pt>
                <c:pt idx="258">
                  <c:v>-209.03036732681193</c:v>
                </c:pt>
                <c:pt idx="259">
                  <c:v>-209.03321054157874</c:v>
                </c:pt>
                <c:pt idx="260">
                  <c:v>-209.39296093029287</c:v>
                </c:pt>
                <c:pt idx="261">
                  <c:v>-209.65659552511238</c:v>
                </c:pt>
                <c:pt idx="262">
                  <c:v>-209.81024953744887</c:v>
                </c:pt>
                <c:pt idx="263">
                  <c:v>-209.810322247887</c:v>
                </c:pt>
                <c:pt idx="264">
                  <c:v>-209.8106991906493</c:v>
                </c:pt>
                <c:pt idx="265">
                  <c:v>-209.81107613249196</c:v>
                </c:pt>
                <c:pt idx="266">
                  <c:v>-209.81151982138746</c:v>
                </c:pt>
                <c:pt idx="267">
                  <c:v>-209.81181200637405</c:v>
                </c:pt>
                <c:pt idx="268">
                  <c:v>-209.81538639868083</c:v>
                </c:pt>
                <c:pt idx="269">
                  <c:v>-209.8165012441934</c:v>
                </c:pt>
                <c:pt idx="270">
                  <c:v>-209.8195544096871</c:v>
                </c:pt>
                <c:pt idx="271">
                  <c:v>-209.82260751484912</c:v>
                </c:pt>
                <c:pt idx="272">
                  <c:v>-209.8230771986581</c:v>
                </c:pt>
                <c:pt idx="273">
                  <c:v>-209.82436507833043</c:v>
                </c:pt>
                <c:pt idx="274">
                  <c:v>-209.82565294726791</c:v>
                </c:pt>
                <c:pt idx="275">
                  <c:v>-209.82705374919274</c:v>
                </c:pt>
                <c:pt idx="276">
                  <c:v>-209.82845453841773</c:v>
                </c:pt>
                <c:pt idx="277">
                  <c:v>-209.82998459598494</c:v>
                </c:pt>
                <c:pt idx="278">
                  <c:v>-209.83242882359008</c:v>
                </c:pt>
                <c:pt idx="279">
                  <c:v>-209.83410970585186</c:v>
                </c:pt>
                <c:pt idx="280">
                  <c:v>-209.83614145008045</c:v>
                </c:pt>
                <c:pt idx="281">
                  <c:v>-209.83830984672682</c:v>
                </c:pt>
                <c:pt idx="282">
                  <c:v>-209.84057142610808</c:v>
                </c:pt>
                <c:pt idx="283">
                  <c:v>-209.84304547417301</c:v>
                </c:pt>
                <c:pt idx="284">
                  <c:v>-209.845517535965</c:v>
                </c:pt>
                <c:pt idx="285">
                  <c:v>-209.84905131227637</c:v>
                </c:pt>
                <c:pt idx="286">
                  <c:v>-209.86583293205607</c:v>
                </c:pt>
                <c:pt idx="287">
                  <c:v>-209.86704710607722</c:v>
                </c:pt>
                <c:pt idx="288">
                  <c:v>-209.86818461194252</c:v>
                </c:pt>
                <c:pt idx="289">
                  <c:v>-209.86942703866836</c:v>
                </c:pt>
                <c:pt idx="290">
                  <c:v>-209.87070954496897</c:v>
                </c:pt>
                <c:pt idx="291">
                  <c:v>-209.87369224726453</c:v>
                </c:pt>
                <c:pt idx="292">
                  <c:v>-209.87742658451307</c:v>
                </c:pt>
                <c:pt idx="293">
                  <c:v>-209.89142128098098</c:v>
                </c:pt>
                <c:pt idx="294">
                  <c:v>-209.89539640624599</c:v>
                </c:pt>
                <c:pt idx="295">
                  <c:v>-209.89941645249638</c:v>
                </c:pt>
                <c:pt idx="296">
                  <c:v>-209.90004006644315</c:v>
                </c:pt>
                <c:pt idx="297">
                  <c:v>-209.91332780988884</c:v>
                </c:pt>
                <c:pt idx="298">
                  <c:v>-209.91394320403393</c:v>
                </c:pt>
                <c:pt idx="299">
                  <c:v>-209.91829035992859</c:v>
                </c:pt>
                <c:pt idx="300">
                  <c:v>-209.92267146470004</c:v>
                </c:pt>
                <c:pt idx="301">
                  <c:v>-209.92724554230242</c:v>
                </c:pt>
                <c:pt idx="302">
                  <c:v>-209.93272675498477</c:v>
                </c:pt>
                <c:pt idx="303">
                  <c:v>-209.93856325926461</c:v>
                </c:pt>
                <c:pt idx="304">
                  <c:v>-209.94477263271315</c:v>
                </c:pt>
                <c:pt idx="305">
                  <c:v>-209.95101498913507</c:v>
                </c:pt>
                <c:pt idx="306">
                  <c:v>-209.95421260633853</c:v>
                </c:pt>
                <c:pt idx="307">
                  <c:v>-209.95741015737849</c:v>
                </c:pt>
                <c:pt idx="308">
                  <c:v>-209.95744242234403</c:v>
                </c:pt>
                <c:pt idx="309">
                  <c:v>-209.96737726077419</c:v>
                </c:pt>
                <c:pt idx="310">
                  <c:v>-209.96748704093511</c:v>
                </c:pt>
                <c:pt idx="311">
                  <c:v>-209.97299081093252</c:v>
                </c:pt>
                <c:pt idx="312">
                  <c:v>-209.98763346606646</c:v>
                </c:pt>
                <c:pt idx="313">
                  <c:v>-210.00265496357133</c:v>
                </c:pt>
                <c:pt idx="314">
                  <c:v>-210.01911520088089</c:v>
                </c:pt>
                <c:pt idx="315">
                  <c:v>-210.03664700292867</c:v>
                </c:pt>
                <c:pt idx="316">
                  <c:v>-210.03921419550159</c:v>
                </c:pt>
                <c:pt idx="317">
                  <c:v>-210.03921642509729</c:v>
                </c:pt>
                <c:pt idx="318">
                  <c:v>-210.04283972703007</c:v>
                </c:pt>
                <c:pt idx="319">
                  <c:v>-210.0432684623008</c:v>
                </c:pt>
                <c:pt idx="320">
                  <c:v>-210.07891573028385</c:v>
                </c:pt>
                <c:pt idx="321">
                  <c:v>-210.08681460538241</c:v>
                </c:pt>
                <c:pt idx="322">
                  <c:v>-210.19555014027225</c:v>
                </c:pt>
                <c:pt idx="323">
                  <c:v>-210.2146231462919</c:v>
                </c:pt>
                <c:pt idx="324">
                  <c:v>-210.30155640139941</c:v>
                </c:pt>
                <c:pt idx="325">
                  <c:v>-210.3695702926353</c:v>
                </c:pt>
                <c:pt idx="326">
                  <c:v>-210.45568608741138</c:v>
                </c:pt>
                <c:pt idx="327">
                  <c:v>-210.45849327087993</c:v>
                </c:pt>
                <c:pt idx="328">
                  <c:v>-210.45921398499448</c:v>
                </c:pt>
                <c:pt idx="329">
                  <c:v>-210.46058496260446</c:v>
                </c:pt>
                <c:pt idx="330">
                  <c:v>-210.46198861100089</c:v>
                </c:pt>
                <c:pt idx="331">
                  <c:v>-210.46328929903197</c:v>
                </c:pt>
                <c:pt idx="332">
                  <c:v>-210.46340592072238</c:v>
                </c:pt>
                <c:pt idx="333">
                  <c:v>-210.47015725493108</c:v>
                </c:pt>
                <c:pt idx="334">
                  <c:v>-210.47835537103279</c:v>
                </c:pt>
                <c:pt idx="335">
                  <c:v>-210.48686297700215</c:v>
                </c:pt>
                <c:pt idx="336">
                  <c:v>-210.49465041876155</c:v>
                </c:pt>
                <c:pt idx="337">
                  <c:v>-210.49467367951183</c:v>
                </c:pt>
                <c:pt idx="338">
                  <c:v>-210.49488482934692</c:v>
                </c:pt>
                <c:pt idx="339">
                  <c:v>-210.49533257456355</c:v>
                </c:pt>
                <c:pt idx="340">
                  <c:v>-210.51303974191566</c:v>
                </c:pt>
                <c:pt idx="341">
                  <c:v>-210.51517213481486</c:v>
                </c:pt>
                <c:pt idx="342">
                  <c:v>-210.5168786826533</c:v>
                </c:pt>
                <c:pt idx="343">
                  <c:v>-210.51931866969235</c:v>
                </c:pt>
                <c:pt idx="344">
                  <c:v>-210.52232816905374</c:v>
                </c:pt>
                <c:pt idx="345">
                  <c:v>-210.56484933509913</c:v>
                </c:pt>
                <c:pt idx="346">
                  <c:v>-210.59866737873799</c:v>
                </c:pt>
                <c:pt idx="347">
                  <c:v>-210.60828387235301</c:v>
                </c:pt>
                <c:pt idx="348">
                  <c:v>-210.60852002665868</c:v>
                </c:pt>
                <c:pt idx="349">
                  <c:v>-210.65027770804679</c:v>
                </c:pt>
                <c:pt idx="350">
                  <c:v>-210.70520044005397</c:v>
                </c:pt>
                <c:pt idx="351">
                  <c:v>-210.73627891432909</c:v>
                </c:pt>
                <c:pt idx="352">
                  <c:v>-210.74515962553525</c:v>
                </c:pt>
                <c:pt idx="353">
                  <c:v>-210.77691315534065</c:v>
                </c:pt>
                <c:pt idx="354">
                  <c:v>-210.80942104605288</c:v>
                </c:pt>
                <c:pt idx="355">
                  <c:v>-210.84374097508243</c:v>
                </c:pt>
                <c:pt idx="356">
                  <c:v>-210.85278544202754</c:v>
                </c:pt>
                <c:pt idx="357">
                  <c:v>-210.88750704719143</c:v>
                </c:pt>
                <c:pt idx="358">
                  <c:v>-210.8875940911675</c:v>
                </c:pt>
                <c:pt idx="359">
                  <c:v>-210.89412256323712</c:v>
                </c:pt>
                <c:pt idx="360">
                  <c:v>-210.93013582799713</c:v>
                </c:pt>
                <c:pt idx="361">
                  <c:v>-210.93371952662716</c:v>
                </c:pt>
                <c:pt idx="362">
                  <c:v>-211.01729934701743</c:v>
                </c:pt>
                <c:pt idx="363">
                  <c:v>-211.15111438757503</c:v>
                </c:pt>
                <c:pt idx="364">
                  <c:v>-211.15123769035844</c:v>
                </c:pt>
                <c:pt idx="365">
                  <c:v>-211.2897614779518</c:v>
                </c:pt>
                <c:pt idx="366">
                  <c:v>-211.33486913629795</c:v>
                </c:pt>
                <c:pt idx="367">
                  <c:v>-211.34399267112457</c:v>
                </c:pt>
                <c:pt idx="368">
                  <c:v>-211.36523015390401</c:v>
                </c:pt>
                <c:pt idx="369">
                  <c:v>-211.40760473064068</c:v>
                </c:pt>
                <c:pt idx="370">
                  <c:v>-211.7787868750334</c:v>
                </c:pt>
                <c:pt idx="371">
                  <c:v>-211.79663310327672</c:v>
                </c:pt>
                <c:pt idx="372">
                  <c:v>-212.03940306582157</c:v>
                </c:pt>
                <c:pt idx="373">
                  <c:v>-212.39478591483629</c:v>
                </c:pt>
                <c:pt idx="374">
                  <c:v>-212.45434817009931</c:v>
                </c:pt>
                <c:pt idx="375">
                  <c:v>-212.48137276095167</c:v>
                </c:pt>
                <c:pt idx="376">
                  <c:v>-213.60664907371998</c:v>
                </c:pt>
                <c:pt idx="377">
                  <c:v>-213.69998088418708</c:v>
                </c:pt>
                <c:pt idx="378">
                  <c:v>-213.94357721102384</c:v>
                </c:pt>
                <c:pt idx="379">
                  <c:v>-213.94771183110552</c:v>
                </c:pt>
                <c:pt idx="380">
                  <c:v>-213.94795929220987</c:v>
                </c:pt>
                <c:pt idx="381">
                  <c:v>-213.94820675291993</c:v>
                </c:pt>
                <c:pt idx="382">
                  <c:v>-213.94845421323572</c:v>
                </c:pt>
                <c:pt idx="383">
                  <c:v>-213.94858825950925</c:v>
                </c:pt>
                <c:pt idx="384">
                  <c:v>-213.9487344873792</c:v>
                </c:pt>
                <c:pt idx="385">
                  <c:v>-213.94915991604481</c:v>
                </c:pt>
                <c:pt idx="386">
                  <c:v>-213.94958534354504</c:v>
                </c:pt>
                <c:pt idx="387">
                  <c:v>-213.9500107698799</c:v>
                </c:pt>
                <c:pt idx="388">
                  <c:v>-213.95048528602527</c:v>
                </c:pt>
                <c:pt idx="389">
                  <c:v>-213.95095980072077</c:v>
                </c:pt>
                <c:pt idx="390">
                  <c:v>-213.9514343139665</c:v>
                </c:pt>
                <c:pt idx="391">
                  <c:v>-213.95190882576242</c:v>
                </c:pt>
                <c:pt idx="392">
                  <c:v>-213.9523833361086</c:v>
                </c:pt>
                <c:pt idx="393">
                  <c:v>-213.95285784500496</c:v>
                </c:pt>
                <c:pt idx="394">
                  <c:v>-213.95348559148613</c:v>
                </c:pt>
                <c:pt idx="395">
                  <c:v>-213.95411333543001</c:v>
                </c:pt>
                <c:pt idx="396">
                  <c:v>-213.95474107683657</c:v>
                </c:pt>
                <c:pt idx="397">
                  <c:v>-213.95536881570581</c:v>
                </c:pt>
                <c:pt idx="398">
                  <c:v>-213.95567646902614</c:v>
                </c:pt>
                <c:pt idx="399">
                  <c:v>-213.95651717545181</c:v>
                </c:pt>
                <c:pt idx="400">
                  <c:v>-213.95735787732656</c:v>
                </c:pt>
                <c:pt idx="401">
                  <c:v>-213.95819857465048</c:v>
                </c:pt>
                <c:pt idx="402">
                  <c:v>-213.95903926742363</c:v>
                </c:pt>
                <c:pt idx="403">
                  <c:v>-213.95993602660496</c:v>
                </c:pt>
                <c:pt idx="404">
                  <c:v>-213.96083278060834</c:v>
                </c:pt>
                <c:pt idx="405">
                  <c:v>-213.96188312605008</c:v>
                </c:pt>
                <c:pt idx="406">
                  <c:v>-213.96231793857618</c:v>
                </c:pt>
                <c:pt idx="407">
                  <c:v>-213.96275274988491</c:v>
                </c:pt>
                <c:pt idx="408">
                  <c:v>-213.96319401537124</c:v>
                </c:pt>
                <c:pt idx="409">
                  <c:v>-213.96616786698567</c:v>
                </c:pt>
                <c:pt idx="410">
                  <c:v>-213.96740124577443</c:v>
                </c:pt>
                <c:pt idx="411">
                  <c:v>-213.97033011292689</c:v>
                </c:pt>
                <c:pt idx="412">
                  <c:v>-213.97079801625657</c:v>
                </c:pt>
                <c:pt idx="413">
                  <c:v>-213.97126591817656</c:v>
                </c:pt>
                <c:pt idx="414">
                  <c:v>-213.97254891194933</c:v>
                </c:pt>
                <c:pt idx="415">
                  <c:v>-213.97404249673542</c:v>
                </c:pt>
                <c:pt idx="416">
                  <c:v>-213.97553606715815</c:v>
                </c:pt>
                <c:pt idx="417">
                  <c:v>-213.97706033121307</c:v>
                </c:pt>
                <c:pt idx="418">
                  <c:v>-213.99563463027752</c:v>
                </c:pt>
                <c:pt idx="419">
                  <c:v>-213.9977527674553</c:v>
                </c:pt>
                <c:pt idx="420">
                  <c:v>-213.99987087574686</c:v>
                </c:pt>
                <c:pt idx="421">
                  <c:v>-214.00181748032136</c:v>
                </c:pt>
                <c:pt idx="422">
                  <c:v>-214.00257927645453</c:v>
                </c:pt>
                <c:pt idx="423">
                  <c:v>-214.0033410688512</c:v>
                </c:pt>
                <c:pt idx="424">
                  <c:v>-214.00410285751147</c:v>
                </c:pt>
                <c:pt idx="425">
                  <c:v>-214.00615247023575</c:v>
                </c:pt>
                <c:pt idx="426">
                  <c:v>-214.00808450517764</c:v>
                </c:pt>
                <c:pt idx="427">
                  <c:v>-214.00991229207725</c:v>
                </c:pt>
                <c:pt idx="428">
                  <c:v>-214.0120721075819</c:v>
                </c:pt>
                <c:pt idx="429">
                  <c:v>-214.01423189305279</c:v>
                </c:pt>
                <c:pt idx="430">
                  <c:v>-214.01648449150494</c:v>
                </c:pt>
                <c:pt idx="431">
                  <c:v>-214.01873705728767</c:v>
                </c:pt>
                <c:pt idx="432">
                  <c:v>-214.02119797061329</c:v>
                </c:pt>
                <c:pt idx="433">
                  <c:v>-214.02276737722215</c:v>
                </c:pt>
                <c:pt idx="434">
                  <c:v>-214.02522822669138</c:v>
                </c:pt>
                <c:pt idx="435">
                  <c:v>-214.02678677468168</c:v>
                </c:pt>
                <c:pt idx="436">
                  <c:v>-214.02926562650356</c:v>
                </c:pt>
                <c:pt idx="437">
                  <c:v>-214.0458165868142</c:v>
                </c:pt>
                <c:pt idx="438">
                  <c:v>-214.04836589254069</c:v>
                </c:pt>
                <c:pt idx="439">
                  <c:v>-214.04986551001721</c:v>
                </c:pt>
                <c:pt idx="440">
                  <c:v>-214.05244267441486</c:v>
                </c:pt>
                <c:pt idx="441">
                  <c:v>-214.05506527677275</c:v>
                </c:pt>
                <c:pt idx="442">
                  <c:v>-214.05768783484953</c:v>
                </c:pt>
                <c:pt idx="443">
                  <c:v>-214.06063079428759</c:v>
                </c:pt>
                <c:pt idx="444">
                  <c:v>-214.06364430585501</c:v>
                </c:pt>
                <c:pt idx="445">
                  <c:v>-214.07875563216672</c:v>
                </c:pt>
                <c:pt idx="446">
                  <c:v>-214.08183454894578</c:v>
                </c:pt>
                <c:pt idx="447">
                  <c:v>-214.08304359044104</c:v>
                </c:pt>
                <c:pt idx="448">
                  <c:v>-214.08624491264655</c:v>
                </c:pt>
                <c:pt idx="449">
                  <c:v>-214.08748207112004</c:v>
                </c:pt>
                <c:pt idx="450">
                  <c:v>-214.08871921974</c:v>
                </c:pt>
                <c:pt idx="451">
                  <c:v>-214.09205700881139</c:v>
                </c:pt>
                <c:pt idx="452">
                  <c:v>-214.09539851873208</c:v>
                </c:pt>
                <c:pt idx="453">
                  <c:v>-214.09667552184592</c:v>
                </c:pt>
                <c:pt idx="454">
                  <c:v>-214.09795251446147</c:v>
                </c:pt>
                <c:pt idx="455">
                  <c:v>-214.10133039188304</c:v>
                </c:pt>
                <c:pt idx="456">
                  <c:v>-214.10522573929529</c:v>
                </c:pt>
                <c:pt idx="457">
                  <c:v>-214.19186356424939</c:v>
                </c:pt>
                <c:pt idx="458">
                  <c:v>-214.19576152498604</c:v>
                </c:pt>
                <c:pt idx="459">
                  <c:v>-214.19645162536645</c:v>
                </c:pt>
                <c:pt idx="460">
                  <c:v>-214.20049814056523</c:v>
                </c:pt>
                <c:pt idx="461">
                  <c:v>-214.20454455036406</c:v>
                </c:pt>
                <c:pt idx="462">
                  <c:v>-214.20859085476897</c:v>
                </c:pt>
                <c:pt idx="463">
                  <c:v>-214.21266248722492</c:v>
                </c:pt>
                <c:pt idx="464">
                  <c:v>-214.21694619042665</c:v>
                </c:pt>
                <c:pt idx="465">
                  <c:v>-214.21750394649129</c:v>
                </c:pt>
                <c:pt idx="466">
                  <c:v>-214.22183029449477</c:v>
                </c:pt>
                <c:pt idx="467">
                  <c:v>-214.22619043011841</c:v>
                </c:pt>
                <c:pt idx="468">
                  <c:v>-214.23863413543131</c:v>
                </c:pt>
                <c:pt idx="469">
                  <c:v>-214.24323600545935</c:v>
                </c:pt>
                <c:pt idx="470">
                  <c:v>-214.2478393067129</c:v>
                </c:pt>
                <c:pt idx="471">
                  <c:v>-214.24826915136143</c:v>
                </c:pt>
                <c:pt idx="472">
                  <c:v>-214.24867823795094</c:v>
                </c:pt>
                <c:pt idx="473">
                  <c:v>-214.24904890552079</c:v>
                </c:pt>
                <c:pt idx="474">
                  <c:v>-214.25421326618445</c:v>
                </c:pt>
                <c:pt idx="475">
                  <c:v>-214.25937745518317</c:v>
                </c:pt>
                <c:pt idx="476">
                  <c:v>-214.26477027741862</c:v>
                </c:pt>
                <c:pt idx="477">
                  <c:v>-214.27016291246738</c:v>
                </c:pt>
                <c:pt idx="478">
                  <c:v>-214.30778912863428</c:v>
                </c:pt>
                <c:pt idx="479">
                  <c:v>-214.30802324248049</c:v>
                </c:pt>
                <c:pt idx="480">
                  <c:v>-214.3135627095082</c:v>
                </c:pt>
                <c:pt idx="481">
                  <c:v>-214.31376209979211</c:v>
                </c:pt>
                <c:pt idx="482">
                  <c:v>-214.32421451991081</c:v>
                </c:pt>
                <c:pt idx="483">
                  <c:v>-214.32438610628682</c:v>
                </c:pt>
                <c:pt idx="484">
                  <c:v>-214.33043655667043</c:v>
                </c:pt>
                <c:pt idx="485">
                  <c:v>-214.34050980280918</c:v>
                </c:pt>
                <c:pt idx="486">
                  <c:v>-214.3428574992538</c:v>
                </c:pt>
                <c:pt idx="487">
                  <c:v>-214.34906620487749</c:v>
                </c:pt>
                <c:pt idx="488">
                  <c:v>-214.35527466241567</c:v>
                </c:pt>
                <c:pt idx="489">
                  <c:v>-214.36221462916359</c:v>
                </c:pt>
                <c:pt idx="490">
                  <c:v>-214.36223280980133</c:v>
                </c:pt>
                <c:pt idx="491">
                  <c:v>-214.36223789232557</c:v>
                </c:pt>
                <c:pt idx="492">
                  <c:v>-214.36224297484964</c:v>
                </c:pt>
                <c:pt idx="493">
                  <c:v>-214.36224348710076</c:v>
                </c:pt>
                <c:pt idx="494">
                  <c:v>-214.3654235981825</c:v>
                </c:pt>
                <c:pt idx="495">
                  <c:v>-214.37460458769741</c:v>
                </c:pt>
                <c:pt idx="496">
                  <c:v>-214.37466453201128</c:v>
                </c:pt>
                <c:pt idx="497">
                  <c:v>-214.37477017626719</c:v>
                </c:pt>
                <c:pt idx="498">
                  <c:v>-214.37506586210566</c:v>
                </c:pt>
                <c:pt idx="499">
                  <c:v>-214.37976812306042</c:v>
                </c:pt>
                <c:pt idx="500">
                  <c:v>-214.38019033490667</c:v>
                </c:pt>
                <c:pt idx="501">
                  <c:v>-214.38489244078576</c:v>
                </c:pt>
                <c:pt idx="502">
                  <c:v>-214.38959440437603</c:v>
                </c:pt>
                <c:pt idx="503">
                  <c:v>-214.3942962256869</c:v>
                </c:pt>
                <c:pt idx="504">
                  <c:v>-214.39481606636636</c:v>
                </c:pt>
                <c:pt idx="505">
                  <c:v>-214.40802293020582</c:v>
                </c:pt>
                <c:pt idx="506">
                  <c:v>-214.40868890202916</c:v>
                </c:pt>
                <c:pt idx="507">
                  <c:v>-214.41269645281986</c:v>
                </c:pt>
                <c:pt idx="508">
                  <c:v>-214.4259357652696</c:v>
                </c:pt>
                <c:pt idx="509">
                  <c:v>-214.43917394981312</c:v>
                </c:pt>
                <c:pt idx="510">
                  <c:v>-214.43993651066137</c:v>
                </c:pt>
                <c:pt idx="511">
                  <c:v>-214.44159738120987</c:v>
                </c:pt>
                <c:pt idx="512">
                  <c:v>-214.44389666570385</c:v>
                </c:pt>
                <c:pt idx="513">
                  <c:v>-214.46088365926593</c:v>
                </c:pt>
                <c:pt idx="514">
                  <c:v>-214.46185217130915</c:v>
                </c:pt>
                <c:pt idx="515">
                  <c:v>-214.47024529854551</c:v>
                </c:pt>
                <c:pt idx="516">
                  <c:v>-214.47863797248601</c:v>
                </c:pt>
                <c:pt idx="517">
                  <c:v>-214.47918551785878</c:v>
                </c:pt>
                <c:pt idx="518">
                  <c:v>-214.50787177678353</c:v>
                </c:pt>
                <c:pt idx="519">
                  <c:v>-214.53655274142702</c:v>
                </c:pt>
                <c:pt idx="520">
                  <c:v>-214.56522841391234</c:v>
                </c:pt>
                <c:pt idx="521">
                  <c:v>-214.57177739073575</c:v>
                </c:pt>
                <c:pt idx="522">
                  <c:v>-214.57892375197591</c:v>
                </c:pt>
                <c:pt idx="523">
                  <c:v>-214.58606978462564</c:v>
                </c:pt>
                <c:pt idx="524">
                  <c:v>-214.59463170008121</c:v>
                </c:pt>
                <c:pt idx="525">
                  <c:v>-214.62655898335487</c:v>
                </c:pt>
                <c:pt idx="526">
                  <c:v>-214.62655931251473</c:v>
                </c:pt>
                <c:pt idx="527">
                  <c:v>-214.62655964167456</c:v>
                </c:pt>
                <c:pt idx="528">
                  <c:v>-214.65852972444452</c:v>
                </c:pt>
                <c:pt idx="529">
                  <c:v>-214.72915115319995</c:v>
                </c:pt>
                <c:pt idx="530">
                  <c:v>-214.73771275313334</c:v>
                </c:pt>
                <c:pt idx="531">
                  <c:v>-214.7467064996076</c:v>
                </c:pt>
                <c:pt idx="532">
                  <c:v>-214.75590463352231</c:v>
                </c:pt>
                <c:pt idx="533">
                  <c:v>-214.76510222319305</c:v>
                </c:pt>
                <c:pt idx="534">
                  <c:v>-214.76514973300942</c:v>
                </c:pt>
                <c:pt idx="535">
                  <c:v>-214.77742676077085</c:v>
                </c:pt>
                <c:pt idx="536">
                  <c:v>-214.81824245119651</c:v>
                </c:pt>
                <c:pt idx="537">
                  <c:v>-214.8213130503332</c:v>
                </c:pt>
                <c:pt idx="538">
                  <c:v>-214.82251173504054</c:v>
                </c:pt>
                <c:pt idx="539">
                  <c:v>-214.87158705903832</c:v>
                </c:pt>
                <c:pt idx="540">
                  <c:v>-214.9272342217867</c:v>
                </c:pt>
                <c:pt idx="541">
                  <c:v>-215.54461536072253</c:v>
                </c:pt>
                <c:pt idx="542">
                  <c:v>-215.54620986209252</c:v>
                </c:pt>
                <c:pt idx="543">
                  <c:v>-215.54818042298271</c:v>
                </c:pt>
                <c:pt idx="544">
                  <c:v>-215.54967076906016</c:v>
                </c:pt>
                <c:pt idx="545">
                  <c:v>-215.5506306792052</c:v>
                </c:pt>
                <c:pt idx="546">
                  <c:v>-215.55397183270031</c:v>
                </c:pt>
                <c:pt idx="547">
                  <c:v>-215.55731291444442</c:v>
                </c:pt>
                <c:pt idx="548">
                  <c:v>-215.56079713103651</c:v>
                </c:pt>
                <c:pt idx="549">
                  <c:v>-215.56442085760335</c:v>
                </c:pt>
                <c:pt idx="550">
                  <c:v>-215.56843267410318</c:v>
                </c:pt>
                <c:pt idx="551">
                  <c:v>-215.57269183508973</c:v>
                </c:pt>
                <c:pt idx="552">
                  <c:v>-215.57695087948338</c:v>
                </c:pt>
                <c:pt idx="553">
                  <c:v>-215.58216291990692</c:v>
                </c:pt>
                <c:pt idx="554">
                  <c:v>-215.58737478573516</c:v>
                </c:pt>
                <c:pt idx="555">
                  <c:v>-215.62228576999797</c:v>
                </c:pt>
                <c:pt idx="556">
                  <c:v>-215.62859961491233</c:v>
                </c:pt>
                <c:pt idx="557">
                  <c:v>-215.63768105885876</c:v>
                </c:pt>
                <c:pt idx="558">
                  <c:v>-215.64444200964988</c:v>
                </c:pt>
                <c:pt idx="559">
                  <c:v>-215.65352252901448</c:v>
                </c:pt>
                <c:pt idx="560">
                  <c:v>-215.66194225886056</c:v>
                </c:pt>
                <c:pt idx="561">
                  <c:v>-215.69133851619392</c:v>
                </c:pt>
                <c:pt idx="562">
                  <c:v>-215.70078864299177</c:v>
                </c:pt>
                <c:pt idx="563">
                  <c:v>-215.71123919125057</c:v>
                </c:pt>
                <c:pt idx="564">
                  <c:v>-215.71144130456406</c:v>
                </c:pt>
                <c:pt idx="565">
                  <c:v>-215.72313655745432</c:v>
                </c:pt>
                <c:pt idx="566">
                  <c:v>-215.74787306875513</c:v>
                </c:pt>
                <c:pt idx="567">
                  <c:v>-215.75237831231493</c:v>
                </c:pt>
                <c:pt idx="568">
                  <c:v>-215.75292490593952</c:v>
                </c:pt>
                <c:pt idx="569">
                  <c:v>-215.81096614841613</c:v>
                </c:pt>
                <c:pt idx="570">
                  <c:v>-215.98513254613366</c:v>
                </c:pt>
                <c:pt idx="571">
                  <c:v>-215.98613059560122</c:v>
                </c:pt>
                <c:pt idx="572">
                  <c:v>-216.00200267203132</c:v>
                </c:pt>
                <c:pt idx="573">
                  <c:v>-216.01787313014594</c:v>
                </c:pt>
                <c:pt idx="574">
                  <c:v>-216.01926609985119</c:v>
                </c:pt>
                <c:pt idx="575">
                  <c:v>-216.03675116223997</c:v>
                </c:pt>
                <c:pt idx="576">
                  <c:v>-216.05456437078334</c:v>
                </c:pt>
                <c:pt idx="577">
                  <c:v>-216.05696085556943</c:v>
                </c:pt>
                <c:pt idx="578">
                  <c:v>-216.0593999856714</c:v>
                </c:pt>
                <c:pt idx="579">
                  <c:v>-216.07845047543321</c:v>
                </c:pt>
                <c:pt idx="580">
                  <c:v>-216.09749863407487</c:v>
                </c:pt>
                <c:pt idx="581">
                  <c:v>-216.18807917777704</c:v>
                </c:pt>
                <c:pt idx="582">
                  <c:v>-216.20201411165269</c:v>
                </c:pt>
                <c:pt idx="583">
                  <c:v>-216.20564905209443</c:v>
                </c:pt>
                <c:pt idx="584">
                  <c:v>-216.22926209669075</c:v>
                </c:pt>
                <c:pt idx="585">
                  <c:v>-216.23349581955716</c:v>
                </c:pt>
                <c:pt idx="586">
                  <c:v>-216.2386213631535</c:v>
                </c:pt>
                <c:pt idx="587">
                  <c:v>-216.26427742054435</c:v>
                </c:pt>
                <c:pt idx="588">
                  <c:v>-216.2748310360862</c:v>
                </c:pt>
                <c:pt idx="589">
                  <c:v>-216.28203832208405</c:v>
                </c:pt>
                <c:pt idx="590">
                  <c:v>-216.31700301772932</c:v>
                </c:pt>
                <c:pt idx="591">
                  <c:v>-216.327276326126</c:v>
                </c:pt>
                <c:pt idx="592">
                  <c:v>-216.33848475952379</c:v>
                </c:pt>
                <c:pt idx="593">
                  <c:v>-216.3434760283458</c:v>
                </c:pt>
                <c:pt idx="594">
                  <c:v>-216.3482823939178</c:v>
                </c:pt>
                <c:pt idx="595">
                  <c:v>-216.36073257203128</c:v>
                </c:pt>
                <c:pt idx="596">
                  <c:v>-216.36229557803654</c:v>
                </c:pt>
                <c:pt idx="597">
                  <c:v>-216.36257348512547</c:v>
                </c:pt>
                <c:pt idx="598">
                  <c:v>-216.36284288879287</c:v>
                </c:pt>
                <c:pt idx="599">
                  <c:v>-216.36845248253522</c:v>
                </c:pt>
                <c:pt idx="600">
                  <c:v>-216.37435588788992</c:v>
                </c:pt>
                <c:pt idx="601">
                  <c:v>-216.38145220822113</c:v>
                </c:pt>
                <c:pt idx="602">
                  <c:v>-216.41130484824527</c:v>
                </c:pt>
                <c:pt idx="603">
                  <c:v>-216.44150166764533</c:v>
                </c:pt>
                <c:pt idx="604">
                  <c:v>-216.47443227741829</c:v>
                </c:pt>
                <c:pt idx="605">
                  <c:v>-216.54730477756283</c:v>
                </c:pt>
                <c:pt idx="606">
                  <c:v>-216.63653255263142</c:v>
                </c:pt>
                <c:pt idx="607">
                  <c:v>-216.65134636303637</c:v>
                </c:pt>
                <c:pt idx="608">
                  <c:v>-216.66769843909981</c:v>
                </c:pt>
                <c:pt idx="609">
                  <c:v>-216.669491677011</c:v>
                </c:pt>
                <c:pt idx="610">
                  <c:v>-216.69187489701815</c:v>
                </c:pt>
                <c:pt idx="611">
                  <c:v>-216.71425490102223</c:v>
                </c:pt>
                <c:pt idx="612">
                  <c:v>-216.714928283072</c:v>
                </c:pt>
                <c:pt idx="613">
                  <c:v>-216.71540098281594</c:v>
                </c:pt>
                <c:pt idx="614">
                  <c:v>-216.75228091948711</c:v>
                </c:pt>
                <c:pt idx="615">
                  <c:v>-216.76107652572634</c:v>
                </c:pt>
                <c:pt idx="616">
                  <c:v>-216.89728565440313</c:v>
                </c:pt>
                <c:pt idx="617">
                  <c:v>-216.93717492063595</c:v>
                </c:pt>
                <c:pt idx="618">
                  <c:v>-216.95997464622442</c:v>
                </c:pt>
                <c:pt idx="619">
                  <c:v>-217.04572781391443</c:v>
                </c:pt>
                <c:pt idx="620">
                  <c:v>-217.06165532461173</c:v>
                </c:pt>
                <c:pt idx="621">
                  <c:v>-217.11094441197829</c:v>
                </c:pt>
                <c:pt idx="622">
                  <c:v>-217.11097300112513</c:v>
                </c:pt>
                <c:pt idx="623">
                  <c:v>-217.15053261686842</c:v>
                </c:pt>
                <c:pt idx="624">
                  <c:v>-217.16854558776598</c:v>
                </c:pt>
                <c:pt idx="625">
                  <c:v>-217.18564477253361</c:v>
                </c:pt>
                <c:pt idx="626">
                  <c:v>-217.24322765004234</c:v>
                </c:pt>
                <c:pt idx="627">
                  <c:v>-217.42719040061283</c:v>
                </c:pt>
                <c:pt idx="628">
                  <c:v>-217.69680173980476</c:v>
                </c:pt>
                <c:pt idx="629">
                  <c:v>-217.85125981064573</c:v>
                </c:pt>
                <c:pt idx="630">
                  <c:v>-218.10338858697651</c:v>
                </c:pt>
                <c:pt idx="631">
                  <c:v>-218.28877358000244</c:v>
                </c:pt>
                <c:pt idx="632">
                  <c:v>-218.28990570903665</c:v>
                </c:pt>
                <c:pt idx="633">
                  <c:v>-218.73427568711529</c:v>
                </c:pt>
                <c:pt idx="634">
                  <c:v>-219.02295209542169</c:v>
                </c:pt>
                <c:pt idx="635">
                  <c:v>-219.38937121540405</c:v>
                </c:pt>
                <c:pt idx="636">
                  <c:v>-219.38953052421863</c:v>
                </c:pt>
                <c:pt idx="637">
                  <c:v>-219.38982354809954</c:v>
                </c:pt>
                <c:pt idx="638">
                  <c:v>-219.44937301638532</c:v>
                </c:pt>
                <c:pt idx="639">
                  <c:v>-219.45362304560911</c:v>
                </c:pt>
                <c:pt idx="640">
                  <c:v>-219.45382596042734</c:v>
                </c:pt>
                <c:pt idx="641">
                  <c:v>-219.45411340598875</c:v>
                </c:pt>
                <c:pt idx="642">
                  <c:v>-219.45440085102109</c:v>
                </c:pt>
                <c:pt idx="643">
                  <c:v>-219.45523104606653</c:v>
                </c:pt>
                <c:pt idx="644">
                  <c:v>-219.45611660750788</c:v>
                </c:pt>
                <c:pt idx="645">
                  <c:v>-219.45721338095933</c:v>
                </c:pt>
                <c:pt idx="646">
                  <c:v>-219.45764276642657</c:v>
                </c:pt>
                <c:pt idx="647">
                  <c:v>-219.45807215071321</c:v>
                </c:pt>
                <c:pt idx="648">
                  <c:v>-219.4609727788127</c:v>
                </c:pt>
                <c:pt idx="649">
                  <c:v>-219.46140852864858</c:v>
                </c:pt>
                <c:pt idx="650">
                  <c:v>-219.46184427726857</c:v>
                </c:pt>
                <c:pt idx="651">
                  <c:v>-219.46228002467274</c:v>
                </c:pt>
                <c:pt idx="652">
                  <c:v>-219.4634695054279</c:v>
                </c:pt>
                <c:pt idx="653">
                  <c:v>-219.46392113479615</c:v>
                </c:pt>
                <c:pt idx="654">
                  <c:v>-219.46670667884044</c:v>
                </c:pt>
                <c:pt idx="655">
                  <c:v>-219.47108661352033</c:v>
                </c:pt>
                <c:pt idx="656">
                  <c:v>-219.47235355781766</c:v>
                </c:pt>
                <c:pt idx="657">
                  <c:v>-219.4765705226425</c:v>
                </c:pt>
                <c:pt idx="658">
                  <c:v>-219.47708747706935</c:v>
                </c:pt>
                <c:pt idx="659">
                  <c:v>-219.47846547802496</c:v>
                </c:pt>
                <c:pt idx="660">
                  <c:v>-219.57630693498939</c:v>
                </c:pt>
                <c:pt idx="661">
                  <c:v>-219.57878775793819</c:v>
                </c:pt>
                <c:pt idx="662">
                  <c:v>-219.5802616543177</c:v>
                </c:pt>
                <c:pt idx="663">
                  <c:v>-219.58173553678819</c:v>
                </c:pt>
                <c:pt idx="664">
                  <c:v>-219.58320940534998</c:v>
                </c:pt>
                <c:pt idx="665">
                  <c:v>-219.58537255596386</c:v>
                </c:pt>
                <c:pt idx="666">
                  <c:v>-219.5870645788751</c:v>
                </c:pt>
                <c:pt idx="667">
                  <c:v>-219.58780990734431</c:v>
                </c:pt>
                <c:pt idx="668">
                  <c:v>-219.58978837047621</c:v>
                </c:pt>
                <c:pt idx="669">
                  <c:v>-219.59181123378778</c:v>
                </c:pt>
                <c:pt idx="670">
                  <c:v>-219.60822814067345</c:v>
                </c:pt>
                <c:pt idx="671">
                  <c:v>-219.61081701566988</c:v>
                </c:pt>
                <c:pt idx="672">
                  <c:v>-219.65429646331668</c:v>
                </c:pt>
                <c:pt idx="673">
                  <c:v>-219.65733540294474</c:v>
                </c:pt>
                <c:pt idx="674">
                  <c:v>-219.6583914765493</c:v>
                </c:pt>
                <c:pt idx="675">
                  <c:v>-219.65958481189054</c:v>
                </c:pt>
                <c:pt idx="676">
                  <c:v>-219.66077813811464</c:v>
                </c:pt>
                <c:pt idx="677">
                  <c:v>-219.66197145522176</c:v>
                </c:pt>
                <c:pt idx="678">
                  <c:v>-219.66323195050279</c:v>
                </c:pt>
                <c:pt idx="679">
                  <c:v>-219.66656619039577</c:v>
                </c:pt>
                <c:pt idx="680">
                  <c:v>-219.66990035911525</c:v>
                </c:pt>
                <c:pt idx="681">
                  <c:v>-219.67117707421343</c:v>
                </c:pt>
                <c:pt idx="682">
                  <c:v>-219.67245377887605</c:v>
                </c:pt>
                <c:pt idx="683">
                  <c:v>-219.67612388135683</c:v>
                </c:pt>
                <c:pt idx="684">
                  <c:v>-219.67685489882516</c:v>
                </c:pt>
                <c:pt idx="685">
                  <c:v>-219.67748071733206</c:v>
                </c:pt>
                <c:pt idx="686">
                  <c:v>-219.69006021646638</c:v>
                </c:pt>
                <c:pt idx="687">
                  <c:v>-219.69403834856112</c:v>
                </c:pt>
                <c:pt idx="688">
                  <c:v>-219.69463366579961</c:v>
                </c:pt>
                <c:pt idx="689">
                  <c:v>-219.70713551922026</c:v>
                </c:pt>
                <c:pt idx="690">
                  <c:v>-219.7113595144591</c:v>
                </c:pt>
                <c:pt idx="691">
                  <c:v>-219.71184301104824</c:v>
                </c:pt>
                <c:pt idx="692">
                  <c:v>-219.71226688906836</c:v>
                </c:pt>
                <c:pt idx="693">
                  <c:v>-219.71675849960073</c:v>
                </c:pt>
                <c:pt idx="694">
                  <c:v>-219.72125404811817</c:v>
                </c:pt>
                <c:pt idx="695">
                  <c:v>-219.72166960572702</c:v>
                </c:pt>
                <c:pt idx="696">
                  <c:v>-219.72621598924579</c:v>
                </c:pt>
                <c:pt idx="697">
                  <c:v>-219.73076224044274</c:v>
                </c:pt>
                <c:pt idx="698">
                  <c:v>-219.73113109371388</c:v>
                </c:pt>
                <c:pt idx="699">
                  <c:v>-219.73592510850037</c:v>
                </c:pt>
                <c:pt idx="700">
                  <c:v>-219.73625387405005</c:v>
                </c:pt>
                <c:pt idx="701">
                  <c:v>-219.74107982963571</c:v>
                </c:pt>
                <c:pt idx="702">
                  <c:v>-219.77709423955727</c:v>
                </c:pt>
                <c:pt idx="703">
                  <c:v>-219.78247942865343</c:v>
                </c:pt>
                <c:pt idx="704">
                  <c:v>-219.7878818412218</c:v>
                </c:pt>
                <c:pt idx="705">
                  <c:v>-219.78806736225064</c:v>
                </c:pt>
                <c:pt idx="706">
                  <c:v>-219.7936256420673</c:v>
                </c:pt>
                <c:pt idx="707">
                  <c:v>-219.79945913781827</c:v>
                </c:pt>
                <c:pt idx="708">
                  <c:v>-219.80543492300652</c:v>
                </c:pt>
                <c:pt idx="709">
                  <c:v>-219.80552086607548</c:v>
                </c:pt>
                <c:pt idx="710">
                  <c:v>-219.81297563873315</c:v>
                </c:pt>
                <c:pt idx="711">
                  <c:v>-219.8161169988901</c:v>
                </c:pt>
                <c:pt idx="712">
                  <c:v>-219.81711123571461</c:v>
                </c:pt>
                <c:pt idx="713">
                  <c:v>-219.82025251270957</c:v>
                </c:pt>
                <c:pt idx="714">
                  <c:v>-219.82339372653885</c:v>
                </c:pt>
                <c:pt idx="715">
                  <c:v>-219.83212444901594</c:v>
                </c:pt>
                <c:pt idx="716">
                  <c:v>-219.84212084366666</c:v>
                </c:pt>
                <c:pt idx="717">
                  <c:v>-219.85211659868801</c:v>
                </c:pt>
                <c:pt idx="718">
                  <c:v>-219.85244382883945</c:v>
                </c:pt>
                <c:pt idx="719">
                  <c:v>-219.85282097545686</c:v>
                </c:pt>
                <c:pt idx="720">
                  <c:v>-219.85338080159687</c:v>
                </c:pt>
                <c:pt idx="721">
                  <c:v>-219.85687583518813</c:v>
                </c:pt>
                <c:pt idx="722">
                  <c:v>-219.86023597409761</c:v>
                </c:pt>
                <c:pt idx="723">
                  <c:v>-219.87701972879529</c:v>
                </c:pt>
                <c:pt idx="724">
                  <c:v>-219.87894522469549</c:v>
                </c:pt>
                <c:pt idx="725">
                  <c:v>-219.89682462844442</c:v>
                </c:pt>
                <c:pt idx="726">
                  <c:v>-219.91470198619274</c:v>
                </c:pt>
                <c:pt idx="727">
                  <c:v>-219.93257729843938</c:v>
                </c:pt>
                <c:pt idx="728">
                  <c:v>-219.95102351259152</c:v>
                </c:pt>
                <c:pt idx="729">
                  <c:v>-219.97468475317643</c:v>
                </c:pt>
                <c:pt idx="730">
                  <c:v>-219.99834241089766</c:v>
                </c:pt>
                <c:pt idx="731">
                  <c:v>-220.02348960715753</c:v>
                </c:pt>
                <c:pt idx="732">
                  <c:v>-220.05180950225781</c:v>
                </c:pt>
                <c:pt idx="733">
                  <c:v>-220.06016323888585</c:v>
                </c:pt>
                <c:pt idx="734">
                  <c:v>-220.09169879019461</c:v>
                </c:pt>
                <c:pt idx="735">
                  <c:v>-220.12142948782</c:v>
                </c:pt>
                <c:pt idx="736">
                  <c:v>-220.15441077165269</c:v>
                </c:pt>
                <c:pt idx="737">
                  <c:v>-220.16369102310728</c:v>
                </c:pt>
                <c:pt idx="738">
                  <c:v>-220.16987371901851</c:v>
                </c:pt>
                <c:pt idx="739">
                  <c:v>-220.17130365597899</c:v>
                </c:pt>
                <c:pt idx="740">
                  <c:v>-220.17335639456505</c:v>
                </c:pt>
                <c:pt idx="741">
                  <c:v>-220.17623617251846</c:v>
                </c:pt>
                <c:pt idx="742">
                  <c:v>-220.18953558829944</c:v>
                </c:pt>
                <c:pt idx="743">
                  <c:v>-220.23065605854259</c:v>
                </c:pt>
                <c:pt idx="744">
                  <c:v>-220.25228814664942</c:v>
                </c:pt>
                <c:pt idx="745">
                  <c:v>-220.25306323915882</c:v>
                </c:pt>
                <c:pt idx="746">
                  <c:v>-220.25464587021685</c:v>
                </c:pt>
                <c:pt idx="747">
                  <c:v>-220.25622848524711</c:v>
                </c:pt>
                <c:pt idx="748">
                  <c:v>-220.25818435669689</c:v>
                </c:pt>
                <c:pt idx="749">
                  <c:v>-220.26014020366765</c:v>
                </c:pt>
                <c:pt idx="750">
                  <c:v>-220.27719473803569</c:v>
                </c:pt>
                <c:pt idx="751">
                  <c:v>-220.28023954448534</c:v>
                </c:pt>
                <c:pt idx="752">
                  <c:v>-220.28369750383359</c:v>
                </c:pt>
                <c:pt idx="753">
                  <c:v>-220.28729392278277</c:v>
                </c:pt>
                <c:pt idx="754">
                  <c:v>-220.29089025896846</c:v>
                </c:pt>
                <c:pt idx="755">
                  <c:v>-220.29448651239457</c:v>
                </c:pt>
                <c:pt idx="756">
                  <c:v>-220.29994465617409</c:v>
                </c:pt>
                <c:pt idx="757">
                  <c:v>-220.30575624097492</c:v>
                </c:pt>
                <c:pt idx="758">
                  <c:v>-220.31548795294648</c:v>
                </c:pt>
                <c:pt idx="759">
                  <c:v>-220.32478460501682</c:v>
                </c:pt>
                <c:pt idx="760">
                  <c:v>-220.33093977399301</c:v>
                </c:pt>
                <c:pt idx="761">
                  <c:v>-220.33757232832318</c:v>
                </c:pt>
                <c:pt idx="762">
                  <c:v>-220.34607092669199</c:v>
                </c:pt>
                <c:pt idx="763">
                  <c:v>-220.34608525373594</c:v>
                </c:pt>
                <c:pt idx="764">
                  <c:v>-220.34609453639411</c:v>
                </c:pt>
                <c:pt idx="765">
                  <c:v>-220.34611047397627</c:v>
                </c:pt>
                <c:pt idx="766">
                  <c:v>-220.34615056064396</c:v>
                </c:pt>
                <c:pt idx="767">
                  <c:v>-220.35030249015904</c:v>
                </c:pt>
                <c:pt idx="768">
                  <c:v>-220.36320384428171</c:v>
                </c:pt>
                <c:pt idx="769">
                  <c:v>-220.36686557603548</c:v>
                </c:pt>
                <c:pt idx="770">
                  <c:v>-220.38062903837479</c:v>
                </c:pt>
                <c:pt idx="771">
                  <c:v>-220.40088766533256</c:v>
                </c:pt>
                <c:pt idx="772">
                  <c:v>-220.41827912458805</c:v>
                </c:pt>
                <c:pt idx="773">
                  <c:v>-220.42010725087732</c:v>
                </c:pt>
                <c:pt idx="774">
                  <c:v>-220.42237719846955</c:v>
                </c:pt>
                <c:pt idx="775">
                  <c:v>-220.44132798588126</c:v>
                </c:pt>
                <c:pt idx="776">
                  <c:v>-220.44268942523854</c:v>
                </c:pt>
                <c:pt idx="777">
                  <c:v>-220.44580268721458</c:v>
                </c:pt>
                <c:pt idx="778">
                  <c:v>-220.45014888747698</c:v>
                </c:pt>
                <c:pt idx="779">
                  <c:v>-220.47569553308992</c:v>
                </c:pt>
                <c:pt idx="780">
                  <c:v>-220.47591940379354</c:v>
                </c:pt>
                <c:pt idx="781">
                  <c:v>-220.48185371809819</c:v>
                </c:pt>
                <c:pt idx="782">
                  <c:v>-220.48188588484251</c:v>
                </c:pt>
                <c:pt idx="783">
                  <c:v>-220.48637433123383</c:v>
                </c:pt>
                <c:pt idx="784">
                  <c:v>-220.49799206748938</c:v>
                </c:pt>
                <c:pt idx="785">
                  <c:v>-220.51061745408995</c:v>
                </c:pt>
                <c:pt idx="786">
                  <c:v>-220.52422877973439</c:v>
                </c:pt>
                <c:pt idx="787">
                  <c:v>-220.52703442321015</c:v>
                </c:pt>
                <c:pt idx="788">
                  <c:v>-220.57078135382812</c:v>
                </c:pt>
                <c:pt idx="789">
                  <c:v>-220.61493365349563</c:v>
                </c:pt>
                <c:pt idx="790">
                  <c:v>-220.63404835655533</c:v>
                </c:pt>
                <c:pt idx="791">
                  <c:v>-220.64710692818997</c:v>
                </c:pt>
                <c:pt idx="792">
                  <c:v>-220.67274093462177</c:v>
                </c:pt>
                <c:pt idx="793">
                  <c:v>-220.67281084199669</c:v>
                </c:pt>
                <c:pt idx="794">
                  <c:v>-220.68196915136497</c:v>
                </c:pt>
                <c:pt idx="795">
                  <c:v>-220.68203905461323</c:v>
                </c:pt>
                <c:pt idx="796">
                  <c:v>-220.70883444717467</c:v>
                </c:pt>
                <c:pt idx="797">
                  <c:v>-220.71871437590283</c:v>
                </c:pt>
                <c:pt idx="798">
                  <c:v>-220.72924690797305</c:v>
                </c:pt>
                <c:pt idx="799">
                  <c:v>-220.76532375830459</c:v>
                </c:pt>
                <c:pt idx="800">
                  <c:v>-220.80146678742472</c:v>
                </c:pt>
                <c:pt idx="801">
                  <c:v>-220.86094606069162</c:v>
                </c:pt>
                <c:pt idx="802">
                  <c:v>-220.92040271493417</c:v>
                </c:pt>
                <c:pt idx="803">
                  <c:v>-220.92219256364876</c:v>
                </c:pt>
                <c:pt idx="804">
                  <c:v>-220.97048906965352</c:v>
                </c:pt>
                <c:pt idx="805">
                  <c:v>-220.97074982253469</c:v>
                </c:pt>
                <c:pt idx="806">
                  <c:v>-221.06923716802532</c:v>
                </c:pt>
                <c:pt idx="807">
                  <c:v>-221.07661522668172</c:v>
                </c:pt>
                <c:pt idx="808">
                  <c:v>-221.08445768262879</c:v>
                </c:pt>
                <c:pt idx="809">
                  <c:v>-221.16088572814084</c:v>
                </c:pt>
                <c:pt idx="810">
                  <c:v>-221.19644863934818</c:v>
                </c:pt>
                <c:pt idx="811">
                  <c:v>-221.45309347516223</c:v>
                </c:pt>
                <c:pt idx="812">
                  <c:v>-221.46978701183301</c:v>
                </c:pt>
                <c:pt idx="813">
                  <c:v>-221.49031559482583</c:v>
                </c:pt>
                <c:pt idx="814">
                  <c:v>-221.52579248588856</c:v>
                </c:pt>
                <c:pt idx="815">
                  <c:v>-221.53281674306965</c:v>
                </c:pt>
                <c:pt idx="816">
                  <c:v>-221.56508950450805</c:v>
                </c:pt>
                <c:pt idx="817">
                  <c:v>-221.56595233883479</c:v>
                </c:pt>
                <c:pt idx="818">
                  <c:v>-221.72052008002242</c:v>
                </c:pt>
                <c:pt idx="819">
                  <c:v>-221.86122299906313</c:v>
                </c:pt>
                <c:pt idx="820">
                  <c:v>-221.89934087002294</c:v>
                </c:pt>
                <c:pt idx="821">
                  <c:v>-221.95575969752525</c:v>
                </c:pt>
                <c:pt idx="822">
                  <c:v>-221.96945063260546</c:v>
                </c:pt>
                <c:pt idx="823">
                  <c:v>-222.26347857216498</c:v>
                </c:pt>
                <c:pt idx="824">
                  <c:v>-224.71630608885894</c:v>
                </c:pt>
                <c:pt idx="825">
                  <c:v>-224.80965569752672</c:v>
                </c:pt>
                <c:pt idx="826">
                  <c:v>-224.81360798112092</c:v>
                </c:pt>
                <c:pt idx="827">
                  <c:v>-224.95002169899809</c:v>
                </c:pt>
                <c:pt idx="828">
                  <c:v>-224.95037971763099</c:v>
                </c:pt>
                <c:pt idx="829">
                  <c:v>-224.95155431080175</c:v>
                </c:pt>
                <c:pt idx="830">
                  <c:v>-224.97049457418214</c:v>
                </c:pt>
                <c:pt idx="831">
                  <c:v>-224.97100503959214</c:v>
                </c:pt>
                <c:pt idx="832">
                  <c:v>-224.97236574346945</c:v>
                </c:pt>
                <c:pt idx="833">
                  <c:v>-224.97378039039793</c:v>
                </c:pt>
                <c:pt idx="834">
                  <c:v>-225.02229710229437</c:v>
                </c:pt>
                <c:pt idx="835">
                  <c:v>-225.02381924771777</c:v>
                </c:pt>
                <c:pt idx="836">
                  <c:v>-225.02534137836443</c:v>
                </c:pt>
                <c:pt idx="837">
                  <c:v>-225.04272909376573</c:v>
                </c:pt>
                <c:pt idx="838">
                  <c:v>-225.04620968314526</c:v>
                </c:pt>
                <c:pt idx="839">
                  <c:v>-225.0469458212782</c:v>
                </c:pt>
                <c:pt idx="840">
                  <c:v>-225.04894376709615</c:v>
                </c:pt>
                <c:pt idx="841">
                  <c:v>-225.05032364652894</c:v>
                </c:pt>
                <c:pt idx="842">
                  <c:v>-225.05282551629244</c:v>
                </c:pt>
                <c:pt idx="843">
                  <c:v>-225.05569517177668</c:v>
                </c:pt>
                <c:pt idx="844">
                  <c:v>-225.05636617635864</c:v>
                </c:pt>
                <c:pt idx="845">
                  <c:v>-225.06022774173132</c:v>
                </c:pt>
                <c:pt idx="846">
                  <c:v>-225.06413225581073</c:v>
                </c:pt>
                <c:pt idx="847">
                  <c:v>-225.06803667266368</c:v>
                </c:pt>
                <c:pt idx="848">
                  <c:v>-225.08000540344406</c:v>
                </c:pt>
                <c:pt idx="849">
                  <c:v>-225.08045229961772</c:v>
                </c:pt>
                <c:pt idx="850">
                  <c:v>-225.08478706837428</c:v>
                </c:pt>
                <c:pt idx="851">
                  <c:v>-225.08922978014283</c:v>
                </c:pt>
                <c:pt idx="852">
                  <c:v>-225.0896085910675</c:v>
                </c:pt>
                <c:pt idx="853">
                  <c:v>-225.09405116622864</c:v>
                </c:pt>
                <c:pt idx="854">
                  <c:v>-225.09442333484998</c:v>
                </c:pt>
                <c:pt idx="855">
                  <c:v>-225.09479550258797</c:v>
                </c:pt>
                <c:pt idx="856">
                  <c:v>-225.10006441845988</c:v>
                </c:pt>
                <c:pt idx="857">
                  <c:v>-225.1055593440895</c:v>
                </c:pt>
                <c:pt idx="858">
                  <c:v>-225.11105407716218</c:v>
                </c:pt>
                <c:pt idx="859">
                  <c:v>-225.11964516044668</c:v>
                </c:pt>
                <c:pt idx="860">
                  <c:v>-225.12701486617331</c:v>
                </c:pt>
                <c:pt idx="861">
                  <c:v>-225.12719206703972</c:v>
                </c:pt>
                <c:pt idx="862">
                  <c:v>-225.15069843849403</c:v>
                </c:pt>
                <c:pt idx="863">
                  <c:v>-225.17417886080375</c:v>
                </c:pt>
                <c:pt idx="864">
                  <c:v>-225.17477899214947</c:v>
                </c:pt>
                <c:pt idx="865">
                  <c:v>-225.17814509728007</c:v>
                </c:pt>
                <c:pt idx="866">
                  <c:v>-225.17896333682816</c:v>
                </c:pt>
                <c:pt idx="867">
                  <c:v>-225.17997990317843</c:v>
                </c:pt>
                <c:pt idx="868">
                  <c:v>-225.18157689833188</c:v>
                </c:pt>
                <c:pt idx="869">
                  <c:v>-225.18336141943277</c:v>
                </c:pt>
                <c:pt idx="870">
                  <c:v>-225.20096809063156</c:v>
                </c:pt>
                <c:pt idx="871">
                  <c:v>-225.20454391111565</c:v>
                </c:pt>
                <c:pt idx="872">
                  <c:v>-225.2127413675926</c:v>
                </c:pt>
                <c:pt idx="873">
                  <c:v>-225.22093839556067</c:v>
                </c:pt>
                <c:pt idx="874">
                  <c:v>-225.22482023341993</c:v>
                </c:pt>
                <c:pt idx="875">
                  <c:v>-225.22929425412642</c:v>
                </c:pt>
                <c:pt idx="876">
                  <c:v>-225.24037521498332</c:v>
                </c:pt>
                <c:pt idx="877">
                  <c:v>-225.25332018045822</c:v>
                </c:pt>
                <c:pt idx="878">
                  <c:v>-225.26626407741892</c:v>
                </c:pt>
                <c:pt idx="879">
                  <c:v>-225.26703143333097</c:v>
                </c:pt>
                <c:pt idx="880">
                  <c:v>-225.31184380753879</c:v>
                </c:pt>
                <c:pt idx="881">
                  <c:v>-225.74977707483464</c:v>
                </c:pt>
                <c:pt idx="882">
                  <c:v>-225.91755121625516</c:v>
                </c:pt>
                <c:pt idx="883">
                  <c:v>-225.92210503772657</c:v>
                </c:pt>
                <c:pt idx="884">
                  <c:v>-225.95520351485428</c:v>
                </c:pt>
                <c:pt idx="885">
                  <c:v>-225.96093636893798</c:v>
                </c:pt>
                <c:pt idx="886">
                  <c:v>-225.96939820507743</c:v>
                </c:pt>
                <c:pt idx="887">
                  <c:v>-225.97734418546705</c:v>
                </c:pt>
                <c:pt idx="888">
                  <c:v>-225.985591896778</c:v>
                </c:pt>
                <c:pt idx="889">
                  <c:v>-225.98636532602552</c:v>
                </c:pt>
                <c:pt idx="890">
                  <c:v>-226.03905010636586</c:v>
                </c:pt>
                <c:pt idx="891">
                  <c:v>-226.04004933651814</c:v>
                </c:pt>
                <c:pt idx="892">
                  <c:v>-226.08517007327129</c:v>
                </c:pt>
                <c:pt idx="893">
                  <c:v>-226.13011772881293</c:v>
                </c:pt>
                <c:pt idx="894">
                  <c:v>-226.14880560299034</c:v>
                </c:pt>
                <c:pt idx="895">
                  <c:v>-226.16322067601558</c:v>
                </c:pt>
                <c:pt idx="896">
                  <c:v>-226.166465068176</c:v>
                </c:pt>
                <c:pt idx="897">
                  <c:v>-226.16653643137056</c:v>
                </c:pt>
                <c:pt idx="898">
                  <c:v>-226.17148334235409</c:v>
                </c:pt>
                <c:pt idx="899">
                  <c:v>-226.17567485194382</c:v>
                </c:pt>
                <c:pt idx="900">
                  <c:v>-226.1765459355789</c:v>
                </c:pt>
                <c:pt idx="901">
                  <c:v>-226.21700231611726</c:v>
                </c:pt>
                <c:pt idx="902">
                  <c:v>-226.26608641598506</c:v>
                </c:pt>
                <c:pt idx="903">
                  <c:v>-226.30921798693029</c:v>
                </c:pt>
                <c:pt idx="904">
                  <c:v>-226.31046293086223</c:v>
                </c:pt>
                <c:pt idx="905">
                  <c:v>-226.33144196515079</c:v>
                </c:pt>
                <c:pt idx="906">
                  <c:v>-226.36258163334401</c:v>
                </c:pt>
                <c:pt idx="907">
                  <c:v>-226.40944273596421</c:v>
                </c:pt>
                <c:pt idx="908">
                  <c:v>-226.53555317775118</c:v>
                </c:pt>
                <c:pt idx="909">
                  <c:v>-226.57639650293302</c:v>
                </c:pt>
                <c:pt idx="910">
                  <c:v>-226.57733691109971</c:v>
                </c:pt>
                <c:pt idx="911">
                  <c:v>-226.63774058339857</c:v>
                </c:pt>
                <c:pt idx="912">
                  <c:v>-226.64073796554203</c:v>
                </c:pt>
                <c:pt idx="913">
                  <c:v>-226.8375453015048</c:v>
                </c:pt>
                <c:pt idx="914">
                  <c:v>-226.84429127801729</c:v>
                </c:pt>
                <c:pt idx="915">
                  <c:v>-226.98218339206272</c:v>
                </c:pt>
                <c:pt idx="916">
                  <c:v>-227.02203387617581</c:v>
                </c:pt>
                <c:pt idx="917">
                  <c:v>-227.69110835907114</c:v>
                </c:pt>
                <c:pt idx="918">
                  <c:v>-227.96721992749261</c:v>
                </c:pt>
                <c:pt idx="919">
                  <c:v>-228.6023541919607</c:v>
                </c:pt>
                <c:pt idx="920">
                  <c:v>-228.60936510631916</c:v>
                </c:pt>
                <c:pt idx="921">
                  <c:v>-228.63228559763016</c:v>
                </c:pt>
                <c:pt idx="922">
                  <c:v>-228.63271607172476</c:v>
                </c:pt>
                <c:pt idx="923">
                  <c:v>-228.63440369881948</c:v>
                </c:pt>
                <c:pt idx="924">
                  <c:v>-228.6364003895452</c:v>
                </c:pt>
                <c:pt idx="925">
                  <c:v>-228.63745563806222</c:v>
                </c:pt>
                <c:pt idx="926">
                  <c:v>-228.64070895293958</c:v>
                </c:pt>
                <c:pt idx="927">
                  <c:v>-228.64396220043287</c:v>
                </c:pt>
                <c:pt idx="928">
                  <c:v>-228.64520688626814</c:v>
                </c:pt>
                <c:pt idx="929">
                  <c:v>-228.64849930816732</c:v>
                </c:pt>
                <c:pt idx="930">
                  <c:v>-228.64915133646647</c:v>
                </c:pt>
                <c:pt idx="931">
                  <c:v>-228.64980336205895</c:v>
                </c:pt>
                <c:pt idx="932">
                  <c:v>-228.65405645875657</c:v>
                </c:pt>
                <c:pt idx="933">
                  <c:v>-228.65442980300494</c:v>
                </c:pt>
                <c:pt idx="934">
                  <c:v>-228.65975101690378</c:v>
                </c:pt>
                <c:pt idx="935">
                  <c:v>-228.66508925284805</c:v>
                </c:pt>
                <c:pt idx="936">
                  <c:v>-228.66514548580247</c:v>
                </c:pt>
                <c:pt idx="937">
                  <c:v>-228.66523637836681</c:v>
                </c:pt>
                <c:pt idx="938">
                  <c:v>-228.67630108755867</c:v>
                </c:pt>
                <c:pt idx="939">
                  <c:v>-228.67714352487053</c:v>
                </c:pt>
                <c:pt idx="940">
                  <c:v>-228.67906536726429</c:v>
                </c:pt>
                <c:pt idx="941">
                  <c:v>-228.69563445864142</c:v>
                </c:pt>
                <c:pt idx="942">
                  <c:v>-228.69789558877562</c:v>
                </c:pt>
                <c:pt idx="943">
                  <c:v>-228.71610838651776</c:v>
                </c:pt>
                <c:pt idx="944">
                  <c:v>-228.72430466701516</c:v>
                </c:pt>
                <c:pt idx="945">
                  <c:v>-228.73343786690853</c:v>
                </c:pt>
                <c:pt idx="946">
                  <c:v>-228.73512739579203</c:v>
                </c:pt>
                <c:pt idx="947">
                  <c:v>-228.73722241539411</c:v>
                </c:pt>
                <c:pt idx="948">
                  <c:v>-228.73954106683394</c:v>
                </c:pt>
                <c:pt idx="949">
                  <c:v>-228.74240004613551</c:v>
                </c:pt>
                <c:pt idx="950">
                  <c:v>-228.74698064361317</c:v>
                </c:pt>
                <c:pt idx="951">
                  <c:v>-228.75588276282386</c:v>
                </c:pt>
                <c:pt idx="952">
                  <c:v>-228.76356623918906</c:v>
                </c:pt>
                <c:pt idx="953">
                  <c:v>-228.76983976228485</c:v>
                </c:pt>
                <c:pt idx="954">
                  <c:v>-228.93169373699527</c:v>
                </c:pt>
                <c:pt idx="955">
                  <c:v>-228.95046373449776</c:v>
                </c:pt>
                <c:pt idx="956">
                  <c:v>-228.95318725514059</c:v>
                </c:pt>
                <c:pt idx="957">
                  <c:v>-228.95671088240482</c:v>
                </c:pt>
                <c:pt idx="958">
                  <c:v>-228.99415945004836</c:v>
                </c:pt>
                <c:pt idx="959">
                  <c:v>-228.994466623937</c:v>
                </c:pt>
                <c:pt idx="960">
                  <c:v>-229.00077941056955</c:v>
                </c:pt>
                <c:pt idx="961">
                  <c:v>-229.03593905124549</c:v>
                </c:pt>
                <c:pt idx="962">
                  <c:v>-229.04761575064467</c:v>
                </c:pt>
                <c:pt idx="963">
                  <c:v>-229.05058793140199</c:v>
                </c:pt>
                <c:pt idx="964">
                  <c:v>-229.0708824418619</c:v>
                </c:pt>
                <c:pt idx="965">
                  <c:v>-229.1798559250922</c:v>
                </c:pt>
                <c:pt idx="966">
                  <c:v>-229.19105886379555</c:v>
                </c:pt>
                <c:pt idx="967">
                  <c:v>-229.24588624761415</c:v>
                </c:pt>
                <c:pt idx="968">
                  <c:v>-229.27162493124388</c:v>
                </c:pt>
                <c:pt idx="969">
                  <c:v>-229.31191943774436</c:v>
                </c:pt>
                <c:pt idx="970">
                  <c:v>-229.42746124933447</c:v>
                </c:pt>
                <c:pt idx="971">
                  <c:v>-229.6879756532181</c:v>
                </c:pt>
                <c:pt idx="972">
                  <c:v>-229.6955535646739</c:v>
                </c:pt>
                <c:pt idx="973">
                  <c:v>-229.7874166205842</c:v>
                </c:pt>
                <c:pt idx="974">
                  <c:v>-230.2495596341233</c:v>
                </c:pt>
                <c:pt idx="975">
                  <c:v>-230.39831063269352</c:v>
                </c:pt>
                <c:pt idx="976">
                  <c:v>-230.42840197852098</c:v>
                </c:pt>
                <c:pt idx="977">
                  <c:v>-230.53922177406025</c:v>
                </c:pt>
                <c:pt idx="978">
                  <c:v>-230.53980824143383</c:v>
                </c:pt>
                <c:pt idx="979">
                  <c:v>-230.54047310340295</c:v>
                </c:pt>
                <c:pt idx="980">
                  <c:v>-230.54200912619527</c:v>
                </c:pt>
                <c:pt idx="981">
                  <c:v>-230.55856733388111</c:v>
                </c:pt>
                <c:pt idx="982">
                  <c:v>-230.6473069056762</c:v>
                </c:pt>
                <c:pt idx="983">
                  <c:v>-230.64804936363527</c:v>
                </c:pt>
                <c:pt idx="984">
                  <c:v>-230.65062860544435</c:v>
                </c:pt>
                <c:pt idx="985">
                  <c:v>-230.65114214751094</c:v>
                </c:pt>
                <c:pt idx="986">
                  <c:v>-230.66141491381833</c:v>
                </c:pt>
                <c:pt idx="987">
                  <c:v>-230.6635775817071</c:v>
                </c:pt>
                <c:pt idx="988">
                  <c:v>-230.68076526189307</c:v>
                </c:pt>
                <c:pt idx="989">
                  <c:v>-230.69795106274074</c:v>
                </c:pt>
                <c:pt idx="990">
                  <c:v>-230.70709972705575</c:v>
                </c:pt>
                <c:pt idx="991">
                  <c:v>-230.71341061355196</c:v>
                </c:pt>
                <c:pt idx="992">
                  <c:v>-230.74495546590683</c:v>
                </c:pt>
                <c:pt idx="993">
                  <c:v>-230.74722494183422</c:v>
                </c:pt>
                <c:pt idx="994">
                  <c:v>-230.76185584513937</c:v>
                </c:pt>
                <c:pt idx="995">
                  <c:v>-230.7659582261351</c:v>
                </c:pt>
                <c:pt idx="996">
                  <c:v>-230.79220267045505</c:v>
                </c:pt>
                <c:pt idx="997">
                  <c:v>-230.81562012839927</c:v>
                </c:pt>
                <c:pt idx="998">
                  <c:v>-230.8164618754713</c:v>
                </c:pt>
                <c:pt idx="999">
                  <c:v>-230.85948751939833</c:v>
                </c:pt>
                <c:pt idx="1000">
                  <c:v>-230.85948752985675</c:v>
                </c:pt>
                <c:pt idx="1001">
                  <c:v>-230.96138149484466</c:v>
                </c:pt>
                <c:pt idx="1002">
                  <c:v>-230.99860363639132</c:v>
                </c:pt>
                <c:pt idx="1003">
                  <c:v>-231.06536502408167</c:v>
                </c:pt>
                <c:pt idx="1004">
                  <c:v>-231.0683517748277</c:v>
                </c:pt>
                <c:pt idx="1005">
                  <c:v>-231.06848260939856</c:v>
                </c:pt>
                <c:pt idx="1006">
                  <c:v>-231.14635801763725</c:v>
                </c:pt>
                <c:pt idx="1007">
                  <c:v>-231.14701406434941</c:v>
                </c:pt>
                <c:pt idx="1008">
                  <c:v>-231.15388536274455</c:v>
                </c:pt>
                <c:pt idx="1009">
                  <c:v>-231.17210471248865</c:v>
                </c:pt>
                <c:pt idx="1010">
                  <c:v>-231.17562976579103</c:v>
                </c:pt>
                <c:pt idx="1011">
                  <c:v>-231.58996824266515</c:v>
                </c:pt>
                <c:pt idx="1012">
                  <c:v>-231.59166965350295</c:v>
                </c:pt>
                <c:pt idx="1013">
                  <c:v>-233.77449362572378</c:v>
                </c:pt>
                <c:pt idx="1014">
                  <c:v>-233.84923118251521</c:v>
                </c:pt>
                <c:pt idx="1015">
                  <c:v>-233.84964988379176</c:v>
                </c:pt>
                <c:pt idx="1016">
                  <c:v>-233.85120162868452</c:v>
                </c:pt>
                <c:pt idx="1017">
                  <c:v>-233.85283256058332</c:v>
                </c:pt>
                <c:pt idx="1018">
                  <c:v>-233.85580048910694</c:v>
                </c:pt>
                <c:pt idx="1019">
                  <c:v>-233.93352844477491</c:v>
                </c:pt>
                <c:pt idx="1020">
                  <c:v>-233.93685432030645</c:v>
                </c:pt>
                <c:pt idx="1021">
                  <c:v>-233.9405153546339</c:v>
                </c:pt>
                <c:pt idx="1022">
                  <c:v>-233.94505182854621</c:v>
                </c:pt>
                <c:pt idx="1023">
                  <c:v>-233.94973443310815</c:v>
                </c:pt>
                <c:pt idx="1024">
                  <c:v>-233.95569981370173</c:v>
                </c:pt>
                <c:pt idx="1025">
                  <c:v>-233.96178912884827</c:v>
                </c:pt>
                <c:pt idx="1026">
                  <c:v>-233.96320838028856</c:v>
                </c:pt>
                <c:pt idx="1027">
                  <c:v>-233.96804074422587</c:v>
                </c:pt>
                <c:pt idx="1028">
                  <c:v>-233.9843519161538</c:v>
                </c:pt>
                <c:pt idx="1029">
                  <c:v>-234.00714166385958</c:v>
                </c:pt>
                <c:pt idx="1030">
                  <c:v>-234.0485974555414</c:v>
                </c:pt>
                <c:pt idx="1031">
                  <c:v>-234.04860234818884</c:v>
                </c:pt>
                <c:pt idx="1032">
                  <c:v>-234.06025330434184</c:v>
                </c:pt>
                <c:pt idx="1033">
                  <c:v>-234.09611485963632</c:v>
                </c:pt>
                <c:pt idx="1034">
                  <c:v>-234.09805883787348</c:v>
                </c:pt>
                <c:pt idx="1035">
                  <c:v>-234.09980590790855</c:v>
                </c:pt>
                <c:pt idx="1036">
                  <c:v>-234.24157729795957</c:v>
                </c:pt>
                <c:pt idx="1037">
                  <c:v>-234.24176017113135</c:v>
                </c:pt>
                <c:pt idx="1038">
                  <c:v>-234.28076269073017</c:v>
                </c:pt>
                <c:pt idx="1039">
                  <c:v>-234.36538600005241</c:v>
                </c:pt>
                <c:pt idx="1040">
                  <c:v>-234.36934668585513</c:v>
                </c:pt>
                <c:pt idx="1041">
                  <c:v>-234.55426265053541</c:v>
                </c:pt>
                <c:pt idx="1042">
                  <c:v>-234.55640807718143</c:v>
                </c:pt>
                <c:pt idx="1043">
                  <c:v>-234.57355430065775</c:v>
                </c:pt>
                <c:pt idx="1044">
                  <c:v>-235.2837101525752</c:v>
                </c:pt>
                <c:pt idx="1045">
                  <c:v>-235.28908754170368</c:v>
                </c:pt>
                <c:pt idx="1046">
                  <c:v>-235.47550725410665</c:v>
                </c:pt>
                <c:pt idx="1047">
                  <c:v>-236.11131751044212</c:v>
                </c:pt>
                <c:pt idx="1048">
                  <c:v>-236.11892190692052</c:v>
                </c:pt>
                <c:pt idx="1049">
                  <c:v>-236.14698418137792</c:v>
                </c:pt>
                <c:pt idx="1050">
                  <c:v>-236.14957234890161</c:v>
                </c:pt>
                <c:pt idx="1051">
                  <c:v>-236.15079477420099</c:v>
                </c:pt>
                <c:pt idx="1052">
                  <c:v>-236.152610640094</c:v>
                </c:pt>
                <c:pt idx="1053">
                  <c:v>-236.15355889702383</c:v>
                </c:pt>
                <c:pt idx="1054">
                  <c:v>-236.15671143045236</c:v>
                </c:pt>
                <c:pt idx="1055">
                  <c:v>-236.16165892110999</c:v>
                </c:pt>
                <c:pt idx="1056">
                  <c:v>-236.16426949791622</c:v>
                </c:pt>
                <c:pt idx="1057">
                  <c:v>-236.19780151570356</c:v>
                </c:pt>
                <c:pt idx="1058">
                  <c:v>-236.19782983303227</c:v>
                </c:pt>
                <c:pt idx="1059">
                  <c:v>-236.21194685453747</c:v>
                </c:pt>
                <c:pt idx="1060">
                  <c:v>-236.22606260913474</c:v>
                </c:pt>
                <c:pt idx="1061">
                  <c:v>-236.24519051969034</c:v>
                </c:pt>
                <c:pt idx="1062">
                  <c:v>-236.25292790239962</c:v>
                </c:pt>
                <c:pt idx="1063">
                  <c:v>-236.27896639157802</c:v>
                </c:pt>
                <c:pt idx="1064">
                  <c:v>-236.27964941244355</c:v>
                </c:pt>
                <c:pt idx="1065">
                  <c:v>-236.29158198722183</c:v>
                </c:pt>
                <c:pt idx="1066">
                  <c:v>-236.29414995542072</c:v>
                </c:pt>
                <c:pt idx="1067">
                  <c:v>-236.30718101268189</c:v>
                </c:pt>
                <c:pt idx="1068">
                  <c:v>-236.33332719054377</c:v>
                </c:pt>
                <c:pt idx="1069">
                  <c:v>-236.39422965794</c:v>
                </c:pt>
                <c:pt idx="1070">
                  <c:v>-236.52468049437948</c:v>
                </c:pt>
                <c:pt idx="1071">
                  <c:v>-236.52476820572667</c:v>
                </c:pt>
                <c:pt idx="1072">
                  <c:v>-236.52947081186224</c:v>
                </c:pt>
                <c:pt idx="1073">
                  <c:v>-236.53038449277111</c:v>
                </c:pt>
                <c:pt idx="1074">
                  <c:v>-236.53159372529879</c:v>
                </c:pt>
                <c:pt idx="1075">
                  <c:v>-236.5322879490308</c:v>
                </c:pt>
                <c:pt idx="1076">
                  <c:v>-236.53375602617146</c:v>
                </c:pt>
                <c:pt idx="1077">
                  <c:v>-236.53485427901546</c:v>
                </c:pt>
                <c:pt idx="1078">
                  <c:v>-236.53773042831085</c:v>
                </c:pt>
                <c:pt idx="1079">
                  <c:v>-236.60704959554272</c:v>
                </c:pt>
                <c:pt idx="1080">
                  <c:v>-236.61544763270794</c:v>
                </c:pt>
                <c:pt idx="1081">
                  <c:v>-236.62132142245173</c:v>
                </c:pt>
                <c:pt idx="1082">
                  <c:v>-236.62134423133102</c:v>
                </c:pt>
                <c:pt idx="1083">
                  <c:v>-236.62950270628588</c:v>
                </c:pt>
                <c:pt idx="1084">
                  <c:v>-236.63828286043361</c:v>
                </c:pt>
                <c:pt idx="1085">
                  <c:v>-236.65191839290409</c:v>
                </c:pt>
                <c:pt idx="1086">
                  <c:v>-236.65463149893847</c:v>
                </c:pt>
                <c:pt idx="1087">
                  <c:v>-236.66089345900221</c:v>
                </c:pt>
                <c:pt idx="1088">
                  <c:v>-236.66089518592719</c:v>
                </c:pt>
                <c:pt idx="1089">
                  <c:v>-236.70566928461596</c:v>
                </c:pt>
                <c:pt idx="1090">
                  <c:v>-236.73678591366203</c:v>
                </c:pt>
                <c:pt idx="1091">
                  <c:v>-236.75155166124537</c:v>
                </c:pt>
                <c:pt idx="1092">
                  <c:v>-236.77154834600805</c:v>
                </c:pt>
                <c:pt idx="1093">
                  <c:v>-236.78987850127291</c:v>
                </c:pt>
                <c:pt idx="1094">
                  <c:v>-236.79363827066831</c:v>
                </c:pt>
                <c:pt idx="1095">
                  <c:v>-236.97825337319432</c:v>
                </c:pt>
                <c:pt idx="1096">
                  <c:v>-236.98174121856727</c:v>
                </c:pt>
                <c:pt idx="1097">
                  <c:v>-236.99278593273127</c:v>
                </c:pt>
                <c:pt idx="1098">
                  <c:v>-237.5145259524339</c:v>
                </c:pt>
                <c:pt idx="1099">
                  <c:v>-237.56153798262835</c:v>
                </c:pt>
                <c:pt idx="1100">
                  <c:v>-237.66909636966633</c:v>
                </c:pt>
                <c:pt idx="1101">
                  <c:v>-237.72932215313227</c:v>
                </c:pt>
                <c:pt idx="1102">
                  <c:v>-237.73048148340644</c:v>
                </c:pt>
                <c:pt idx="1103">
                  <c:v>-237.73126151610873</c:v>
                </c:pt>
                <c:pt idx="1104">
                  <c:v>-237.73394776262234</c:v>
                </c:pt>
                <c:pt idx="1105">
                  <c:v>-237.74616567632725</c:v>
                </c:pt>
                <c:pt idx="1106">
                  <c:v>-237.74623357272066</c:v>
                </c:pt>
                <c:pt idx="1107">
                  <c:v>-237.74631435838182</c:v>
                </c:pt>
                <c:pt idx="1108">
                  <c:v>-237.74650614108904</c:v>
                </c:pt>
                <c:pt idx="1109">
                  <c:v>-237.76273197034925</c:v>
                </c:pt>
                <c:pt idx="1110">
                  <c:v>-237.76805904347111</c:v>
                </c:pt>
                <c:pt idx="1111">
                  <c:v>-237.79690580716209</c:v>
                </c:pt>
                <c:pt idx="1112">
                  <c:v>-237.79956751885732</c:v>
                </c:pt>
                <c:pt idx="1113">
                  <c:v>-238.11413053581865</c:v>
                </c:pt>
                <c:pt idx="1114">
                  <c:v>-238.13550375780741</c:v>
                </c:pt>
                <c:pt idx="1115">
                  <c:v>-238.23900103932766</c:v>
                </c:pt>
                <c:pt idx="1116">
                  <c:v>-238.27370820772586</c:v>
                </c:pt>
                <c:pt idx="1117">
                  <c:v>-238.28211871785692</c:v>
                </c:pt>
                <c:pt idx="1118">
                  <c:v>-238.42154513222115</c:v>
                </c:pt>
              </c:numCache>
            </c:numRef>
          </c:yVal>
        </c:ser>
        <c:axId val="100814208"/>
        <c:axId val="100816000"/>
      </c:scatterChart>
      <c:valAx>
        <c:axId val="100814208"/>
        <c:scaling>
          <c:orientation val="minMax"/>
          <c:max val="0.05"/>
          <c:min val="4.0000000000000022E-2"/>
        </c:scaling>
        <c:axPos val="b"/>
        <c:numFmt formatCode="#,##0.000" sourceLinked="0"/>
        <c:tickLblPos val="nextTo"/>
        <c:spPr>
          <a:ln w="19050">
            <a:solidFill>
              <a:schemeClr val="tx1"/>
            </a:solidFill>
          </a:ln>
        </c:spPr>
        <c:crossAx val="100816000"/>
        <c:crosses val="autoZero"/>
        <c:crossBetween val="midCat"/>
      </c:valAx>
      <c:valAx>
        <c:axId val="100816000"/>
        <c:scaling>
          <c:orientation val="minMax"/>
        </c:scaling>
        <c:axPos val="l"/>
        <c:minorGridlines>
          <c:spPr>
            <a:ln>
              <a:solidFill>
                <a:sysClr val="window" lastClr="FFFFFF"/>
              </a:solidFill>
            </a:ln>
          </c:spPr>
        </c:minorGridlines>
        <c:numFmt formatCode="0" sourceLinked="0"/>
        <c:tickLblPos val="nextTo"/>
        <c:spPr>
          <a:ln w="19050">
            <a:solidFill>
              <a:sysClr val="windowText" lastClr="000000"/>
            </a:solidFill>
          </a:ln>
        </c:spPr>
        <c:crossAx val="100814208"/>
        <c:crosses val="autoZero"/>
        <c:crossBetween val="midCat"/>
        <c:majorUnit val="300"/>
      </c:valAx>
    </c:plotArea>
    <c:plotVisOnly val="1"/>
  </c:chart>
  <c:spPr>
    <a:ln>
      <a:noFill/>
    </a:ln>
  </c:spPr>
  <c:printSettings>
    <c:headerFooter/>
    <c:pageMargins b="0.75000000000000733" l="0.70000000000000062" r="0.70000000000000062" t="0.7500000000000073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Relationship Id="rId6" Type="http://schemas.openxmlformats.org/officeDocument/2006/relationships/chart" Target="../charts/chart3.xml"/><Relationship Id="rId5" Type="http://schemas.openxmlformats.org/officeDocument/2006/relationships/chart" Target="../charts/chart2.xml"/><Relationship Id="rId4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48</xdr:col>
      <xdr:colOff>800100</xdr:colOff>
      <xdr:row>3</xdr:row>
      <xdr:rowOff>28575</xdr:rowOff>
    </xdr:from>
    <xdr:to>
      <xdr:col>48</xdr:col>
      <xdr:colOff>933450</xdr:colOff>
      <xdr:row>4</xdr:row>
      <xdr:rowOff>9525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1915120" y="760095"/>
          <a:ext cx="0" cy="232410"/>
        </a:xfrm>
        <a:prstGeom prst="rect">
          <a:avLst/>
        </a:prstGeom>
        <a:noFill/>
      </xdr:spPr>
    </xdr:pic>
    <xdr:clientData/>
  </xdr:twoCellAnchor>
  <xdr:twoCellAnchor editAs="oneCell">
    <xdr:from>
      <xdr:col>71</xdr:col>
      <xdr:colOff>541021</xdr:colOff>
      <xdr:row>3</xdr:row>
      <xdr:rowOff>45720</xdr:rowOff>
    </xdr:from>
    <xdr:to>
      <xdr:col>74</xdr:col>
      <xdr:colOff>534535</xdr:colOff>
      <xdr:row>3</xdr:row>
      <xdr:rowOff>225720</xdr:rowOff>
    </xdr:to>
    <xdr:pic>
      <xdr:nvPicPr>
        <xdr:cNvPr id="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35716" r="35716" b="33725"/>
        <a:stretch>
          <a:fillRect/>
        </a:stretch>
      </xdr:blipFill>
      <xdr:spPr bwMode="auto">
        <a:xfrm>
          <a:off x="33063181" y="777240"/>
          <a:ext cx="1685154" cy="180000"/>
        </a:xfrm>
        <a:prstGeom prst="rect">
          <a:avLst/>
        </a:prstGeom>
        <a:noFill/>
      </xdr:spPr>
    </xdr:pic>
    <xdr:clientData/>
  </xdr:twoCellAnchor>
  <xdr:twoCellAnchor editAs="oneCell">
    <xdr:from>
      <xdr:col>64</xdr:col>
      <xdr:colOff>64749</xdr:colOff>
      <xdr:row>4</xdr:row>
      <xdr:rowOff>0</xdr:rowOff>
    </xdr:from>
    <xdr:to>
      <xdr:col>66</xdr:col>
      <xdr:colOff>335280</xdr:colOff>
      <xdr:row>4</xdr:row>
      <xdr:rowOff>228600</xdr:rowOff>
    </xdr:to>
    <xdr:pic>
      <xdr:nvPicPr>
        <xdr:cNvPr id="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41164" r="41164" b="30266"/>
        <a:stretch>
          <a:fillRect/>
        </a:stretch>
      </xdr:blipFill>
      <xdr:spPr bwMode="auto">
        <a:xfrm>
          <a:off x="29584629" y="982980"/>
          <a:ext cx="1017291" cy="228600"/>
        </a:xfrm>
        <a:prstGeom prst="rect">
          <a:avLst/>
        </a:prstGeom>
        <a:noFill/>
      </xdr:spPr>
    </xdr:pic>
    <xdr:clientData/>
  </xdr:twoCellAnchor>
  <xdr:twoCellAnchor editAs="oneCell">
    <xdr:from>
      <xdr:col>75</xdr:col>
      <xdr:colOff>68581</xdr:colOff>
      <xdr:row>4</xdr:row>
      <xdr:rowOff>53340</xdr:rowOff>
    </xdr:from>
    <xdr:to>
      <xdr:col>75</xdr:col>
      <xdr:colOff>603704</xdr:colOff>
      <xdr:row>4</xdr:row>
      <xdr:rowOff>233340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45402" r="45402" b="37672"/>
        <a:stretch>
          <a:fillRect/>
        </a:stretch>
      </xdr:blipFill>
      <xdr:spPr bwMode="auto">
        <a:xfrm>
          <a:off x="35036761" y="1036320"/>
          <a:ext cx="535123" cy="1800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49394</xdr:colOff>
      <xdr:row>1</xdr:row>
      <xdr:rowOff>30479</xdr:rowOff>
    </xdr:from>
    <xdr:to>
      <xdr:col>6</xdr:col>
      <xdr:colOff>15240</xdr:colOff>
      <xdr:row>2</xdr:row>
      <xdr:rowOff>30848</xdr:rowOff>
    </xdr:to>
    <xdr:pic>
      <xdr:nvPicPr>
        <xdr:cNvPr id="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27847" r="27847" b="24591"/>
        <a:stretch>
          <a:fillRect/>
        </a:stretch>
      </xdr:blipFill>
      <xdr:spPr bwMode="auto">
        <a:xfrm>
          <a:off x="49394" y="304799"/>
          <a:ext cx="2990986" cy="244209"/>
        </a:xfrm>
        <a:prstGeom prst="rect">
          <a:avLst/>
        </a:prstGeom>
        <a:noFill/>
      </xdr:spPr>
    </xdr:pic>
    <xdr:clientData/>
  </xdr:twoCellAnchor>
  <xdr:twoCellAnchor editAs="oneCell">
    <xdr:from>
      <xdr:col>31</xdr:col>
      <xdr:colOff>16962</xdr:colOff>
      <xdr:row>4</xdr:row>
      <xdr:rowOff>83820</xdr:rowOff>
    </xdr:from>
    <xdr:to>
      <xdr:col>31</xdr:col>
      <xdr:colOff>609600</xdr:colOff>
      <xdr:row>5</xdr:row>
      <xdr:rowOff>50678</xdr:rowOff>
    </xdr:to>
    <xdr:pic>
      <xdr:nvPicPr>
        <xdr:cNvPr id="7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 l="41770" r="42375" b="23374"/>
        <a:stretch>
          <a:fillRect/>
        </a:stretch>
      </xdr:blipFill>
      <xdr:spPr bwMode="auto">
        <a:xfrm>
          <a:off x="12696642" y="1066800"/>
          <a:ext cx="836478" cy="233558"/>
        </a:xfrm>
        <a:prstGeom prst="rect">
          <a:avLst/>
        </a:prstGeom>
        <a:noFill/>
      </xdr:spPr>
    </xdr:pic>
    <xdr:clientData/>
  </xdr:twoCellAnchor>
  <xdr:twoCellAnchor editAs="oneCell">
    <xdr:from>
      <xdr:col>31</xdr:col>
      <xdr:colOff>1754</xdr:colOff>
      <xdr:row>3</xdr:row>
      <xdr:rowOff>30480</xdr:rowOff>
    </xdr:from>
    <xdr:to>
      <xdr:col>31</xdr:col>
      <xdr:colOff>609600</xdr:colOff>
      <xdr:row>3</xdr:row>
      <xdr:rowOff>240851</xdr:rowOff>
    </xdr:to>
    <xdr:pic>
      <xdr:nvPicPr>
        <xdr:cNvPr id="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l="41770" r="41770" b="25385"/>
        <a:stretch>
          <a:fillRect/>
        </a:stretch>
      </xdr:blipFill>
      <xdr:spPr bwMode="auto">
        <a:xfrm>
          <a:off x="12681434" y="762000"/>
          <a:ext cx="775486" cy="210371"/>
        </a:xfrm>
        <a:prstGeom prst="rect">
          <a:avLst/>
        </a:prstGeom>
        <a:noFill/>
      </xdr:spPr>
    </xdr:pic>
    <xdr:clientData/>
  </xdr:twoCellAnchor>
  <xdr:twoCellAnchor editAs="oneCell">
    <xdr:from>
      <xdr:col>36</xdr:col>
      <xdr:colOff>219941</xdr:colOff>
      <xdr:row>3</xdr:row>
      <xdr:rowOff>15239</xdr:rowOff>
    </xdr:from>
    <xdr:to>
      <xdr:col>39</xdr:col>
      <xdr:colOff>229481</xdr:colOff>
      <xdr:row>3</xdr:row>
      <xdr:rowOff>195239</xdr:rowOff>
    </xdr:to>
    <xdr:pic>
      <xdr:nvPicPr>
        <xdr:cNvPr id="10" name="Picture 3"/>
        <xdr:cNvPicPr>
          <a:picLocks noChangeArrowheads="1"/>
        </xdr:cNvPicPr>
      </xdr:nvPicPr>
      <xdr:blipFill>
        <a:blip xmlns:r="http://schemas.openxmlformats.org/officeDocument/2006/relationships" r:embed="rId8" cstate="print"/>
        <a:srcRect l="38138" r="38743" b="38077"/>
        <a:stretch>
          <a:fillRect/>
        </a:stretch>
      </xdr:blipFill>
      <xdr:spPr bwMode="auto">
        <a:xfrm>
          <a:off x="16229561" y="746759"/>
          <a:ext cx="1404000" cy="180000"/>
        </a:xfrm>
        <a:prstGeom prst="rect">
          <a:avLst/>
        </a:prstGeom>
        <a:noFill/>
      </xdr:spPr>
    </xdr:pic>
    <xdr:clientData/>
  </xdr:twoCellAnchor>
  <xdr:twoCellAnchor editAs="oneCell">
    <xdr:from>
      <xdr:col>74</xdr:col>
      <xdr:colOff>84217</xdr:colOff>
      <xdr:row>4</xdr:row>
      <xdr:rowOff>121919</xdr:rowOff>
    </xdr:from>
    <xdr:to>
      <xdr:col>74</xdr:col>
      <xdr:colOff>504748</xdr:colOff>
      <xdr:row>5</xdr:row>
      <xdr:rowOff>71219</xdr:rowOff>
    </xdr:to>
    <xdr:pic>
      <xdr:nvPicPr>
        <xdr:cNvPr id="11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 l="46613" r="46613" b="33725"/>
        <a:stretch>
          <a:fillRect/>
        </a:stretch>
      </xdr:blipFill>
      <xdr:spPr bwMode="auto">
        <a:xfrm>
          <a:off x="33894157" y="1104899"/>
          <a:ext cx="420531" cy="216000"/>
        </a:xfrm>
        <a:prstGeom prst="rect">
          <a:avLst/>
        </a:prstGeom>
        <a:noFill/>
      </xdr:spPr>
    </xdr:pic>
    <xdr:clientData/>
  </xdr:twoCellAnchor>
  <xdr:twoCellAnchor editAs="oneCell">
    <xdr:from>
      <xdr:col>75</xdr:col>
      <xdr:colOff>238024</xdr:colOff>
      <xdr:row>1</xdr:row>
      <xdr:rowOff>15239</xdr:rowOff>
    </xdr:from>
    <xdr:to>
      <xdr:col>75</xdr:col>
      <xdr:colOff>469331</xdr:colOff>
      <xdr:row>1</xdr:row>
      <xdr:rowOff>231239</xdr:rowOff>
    </xdr:to>
    <xdr:pic>
      <xdr:nvPicPr>
        <xdr:cNvPr id="12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l="48429" r="48429" b="38077"/>
        <a:stretch>
          <a:fillRect/>
        </a:stretch>
      </xdr:blipFill>
      <xdr:spPr bwMode="auto">
        <a:xfrm>
          <a:off x="34657564" y="289559"/>
          <a:ext cx="231307" cy="21600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57135</xdr:colOff>
      <xdr:row>1</xdr:row>
      <xdr:rowOff>22860</xdr:rowOff>
    </xdr:from>
    <xdr:to>
      <xdr:col>10</xdr:col>
      <xdr:colOff>177555</xdr:colOff>
      <xdr:row>2</xdr:row>
      <xdr:rowOff>12578</xdr:rowOff>
    </xdr:to>
    <xdr:pic>
      <xdr:nvPicPr>
        <xdr:cNvPr id="13" name="Picture 7"/>
        <xdr:cNvPicPr>
          <a:picLocks noChangeArrowheads="1"/>
        </xdr:cNvPicPr>
      </xdr:nvPicPr>
      <xdr:blipFill>
        <a:blip xmlns:r="http://schemas.openxmlformats.org/officeDocument/2006/relationships" r:embed="rId11" cstate="print"/>
        <a:srcRect l="41164" r="41164" b="23374"/>
        <a:stretch>
          <a:fillRect/>
        </a:stretch>
      </xdr:blipFill>
      <xdr:spPr bwMode="auto">
        <a:xfrm>
          <a:off x="3486135" y="297180"/>
          <a:ext cx="1332000" cy="233558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72985</xdr:colOff>
      <xdr:row>3</xdr:row>
      <xdr:rowOff>15240</xdr:rowOff>
    </xdr:from>
    <xdr:to>
      <xdr:col>13</xdr:col>
      <xdr:colOff>241825</xdr:colOff>
      <xdr:row>3</xdr:row>
      <xdr:rowOff>248086</xdr:rowOff>
    </xdr:to>
    <xdr:pic>
      <xdr:nvPicPr>
        <xdr:cNvPr id="14" name="Picture 9"/>
        <xdr:cNvPicPr>
          <a:picLocks noChangeArrowheads="1"/>
        </xdr:cNvPicPr>
      </xdr:nvPicPr>
      <xdr:blipFill>
        <a:blip xmlns:r="http://schemas.openxmlformats.org/officeDocument/2006/relationships" r:embed="rId12" cstate="print"/>
        <a:srcRect l="32084" r="32084" b="23607"/>
        <a:stretch>
          <a:fillRect/>
        </a:stretch>
      </xdr:blipFill>
      <xdr:spPr bwMode="auto">
        <a:xfrm>
          <a:off x="3501985" y="746760"/>
          <a:ext cx="2592000" cy="232846"/>
        </a:xfrm>
        <a:prstGeom prst="rect">
          <a:avLst/>
        </a:prstGeom>
        <a:noFill/>
      </xdr:spPr>
    </xdr:pic>
    <xdr:clientData/>
  </xdr:twoCellAnchor>
  <xdr:twoCellAnchor editAs="oneCell">
    <xdr:from>
      <xdr:col>45</xdr:col>
      <xdr:colOff>7269</xdr:colOff>
      <xdr:row>3</xdr:row>
      <xdr:rowOff>30479</xdr:rowOff>
    </xdr:from>
    <xdr:to>
      <xdr:col>45</xdr:col>
      <xdr:colOff>871269</xdr:colOff>
      <xdr:row>3</xdr:row>
      <xdr:rowOff>210479</xdr:rowOff>
    </xdr:to>
    <xdr:pic>
      <xdr:nvPicPr>
        <xdr:cNvPr id="15" name="Picture 10"/>
        <xdr:cNvPicPr>
          <a:picLocks noChangeArrowheads="1"/>
        </xdr:cNvPicPr>
      </xdr:nvPicPr>
      <xdr:blipFill>
        <a:blip xmlns:r="http://schemas.openxmlformats.org/officeDocument/2006/relationships" r:embed="rId13" cstate="print"/>
        <a:srcRect l="42375" r="42375" b="38077"/>
        <a:stretch>
          <a:fillRect/>
        </a:stretch>
      </xdr:blipFill>
      <xdr:spPr bwMode="auto">
        <a:xfrm>
          <a:off x="20108829" y="761999"/>
          <a:ext cx="864000" cy="18000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91735</xdr:colOff>
      <xdr:row>1</xdr:row>
      <xdr:rowOff>228600</xdr:rowOff>
    </xdr:from>
    <xdr:to>
      <xdr:col>14</xdr:col>
      <xdr:colOff>252715</xdr:colOff>
      <xdr:row>3</xdr:row>
      <xdr:rowOff>23400</xdr:rowOff>
    </xdr:to>
    <xdr:pic>
      <xdr:nvPicPr>
        <xdr:cNvPr id="16" name="Picture 2"/>
        <xdr:cNvPicPr>
          <a:picLocks noChangeArrowheads="1"/>
        </xdr:cNvPicPr>
      </xdr:nvPicPr>
      <xdr:blipFill>
        <a:blip xmlns:r="http://schemas.openxmlformats.org/officeDocument/2006/relationships" r:embed="rId14" cstate="print"/>
        <a:srcRect l="26636" r="26636" b="23374"/>
        <a:stretch>
          <a:fillRect/>
        </a:stretch>
      </xdr:blipFill>
      <xdr:spPr bwMode="auto">
        <a:xfrm>
          <a:off x="3520735" y="502920"/>
          <a:ext cx="2988000" cy="252000"/>
        </a:xfrm>
        <a:prstGeom prst="rect">
          <a:avLst/>
        </a:prstGeom>
        <a:noFill/>
      </xdr:spPr>
    </xdr:pic>
    <xdr:clientData/>
  </xdr:twoCellAnchor>
  <xdr:twoCellAnchor editAs="oneCell">
    <xdr:from>
      <xdr:col>35</xdr:col>
      <xdr:colOff>297181</xdr:colOff>
      <xdr:row>4</xdr:row>
      <xdr:rowOff>30480</xdr:rowOff>
    </xdr:from>
    <xdr:to>
      <xdr:col>42</xdr:col>
      <xdr:colOff>137161</xdr:colOff>
      <xdr:row>4</xdr:row>
      <xdr:rowOff>246480</xdr:rowOff>
    </xdr:to>
    <xdr:pic>
      <xdr:nvPicPr>
        <xdr:cNvPr id="1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 l="26636" r="26636" b="23374"/>
        <a:stretch>
          <a:fillRect/>
        </a:stretch>
      </xdr:blipFill>
      <xdr:spPr bwMode="auto">
        <a:xfrm>
          <a:off x="15811501" y="1013460"/>
          <a:ext cx="3078480" cy="216000"/>
        </a:xfrm>
        <a:prstGeom prst="rect">
          <a:avLst/>
        </a:prstGeom>
        <a:noFill/>
      </xdr:spPr>
    </xdr:pic>
    <xdr:clientData/>
  </xdr:twoCellAnchor>
  <xdr:twoCellAnchor editAs="oneCell">
    <xdr:from>
      <xdr:col>83</xdr:col>
      <xdr:colOff>238024</xdr:colOff>
      <xdr:row>7</xdr:row>
      <xdr:rowOff>15239</xdr:rowOff>
    </xdr:from>
    <xdr:to>
      <xdr:col>83</xdr:col>
      <xdr:colOff>469331</xdr:colOff>
      <xdr:row>7</xdr:row>
      <xdr:rowOff>185519</xdr:rowOff>
    </xdr:to>
    <xdr:pic>
      <xdr:nvPicPr>
        <xdr:cNvPr id="18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l="48429" r="48429" b="38077"/>
        <a:stretch>
          <a:fillRect/>
        </a:stretch>
      </xdr:blipFill>
      <xdr:spPr bwMode="auto">
        <a:xfrm>
          <a:off x="35061424" y="289559"/>
          <a:ext cx="231307" cy="2160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2</xdr:row>
      <xdr:rowOff>15240</xdr:rowOff>
    </xdr:from>
    <xdr:to>
      <xdr:col>6</xdr:col>
      <xdr:colOff>327660</xdr:colOff>
      <xdr:row>2</xdr:row>
      <xdr:rowOff>198120</xdr:rowOff>
    </xdr:to>
    <xdr:pic>
      <xdr:nvPicPr>
        <xdr:cNvPr id="2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 l="6659" r="38744" b="38077"/>
        <a:stretch>
          <a:fillRect/>
        </a:stretch>
      </xdr:blipFill>
      <xdr:spPr bwMode="auto">
        <a:xfrm>
          <a:off x="0" y="533400"/>
          <a:ext cx="3352800" cy="182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84</xdr:col>
      <xdr:colOff>30480</xdr:colOff>
      <xdr:row>7</xdr:row>
      <xdr:rowOff>38100</xdr:rowOff>
    </xdr:from>
    <xdr:to>
      <xdr:col>84</xdr:col>
      <xdr:colOff>565603</xdr:colOff>
      <xdr:row>7</xdr:row>
      <xdr:rowOff>218100</xdr:rowOff>
    </xdr:to>
    <xdr:pic>
      <xdr:nvPicPr>
        <xdr:cNvPr id="21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45402" r="45402" b="37672"/>
        <a:stretch>
          <a:fillRect/>
        </a:stretch>
      </xdr:blipFill>
      <xdr:spPr bwMode="auto">
        <a:xfrm>
          <a:off x="41368980" y="1760220"/>
          <a:ext cx="535123" cy="1800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257175</xdr:colOff>
      <xdr:row>1</xdr:row>
      <xdr:rowOff>171449</xdr:rowOff>
    </xdr:from>
    <xdr:to>
      <xdr:col>9</xdr:col>
      <xdr:colOff>464820</xdr:colOff>
      <xdr:row>3</xdr:row>
      <xdr:rowOff>9524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7359015" y="461009"/>
          <a:ext cx="207645" cy="272415"/>
        </a:xfrm>
        <a:prstGeom prst="rect">
          <a:avLst/>
        </a:prstGeom>
        <a:noFill/>
      </xdr:spPr>
    </xdr:pic>
    <xdr:clientData/>
  </xdr:twoCellAnchor>
  <xdr:twoCellAnchor>
    <xdr:from>
      <xdr:col>10</xdr:col>
      <xdr:colOff>28574</xdr:colOff>
      <xdr:row>1</xdr:row>
      <xdr:rowOff>28575</xdr:rowOff>
    </xdr:from>
    <xdr:to>
      <xdr:col>10</xdr:col>
      <xdr:colOff>883919</xdr:colOff>
      <xdr:row>3</xdr:row>
      <xdr:rowOff>38100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8029574" y="318135"/>
          <a:ext cx="855345" cy="443865"/>
        </a:xfrm>
        <a:prstGeom prst="rect">
          <a:avLst/>
        </a:prstGeom>
        <a:noFill/>
      </xdr:spPr>
    </xdr:pic>
    <xdr:clientData/>
  </xdr:twoCellAnchor>
  <xdr:twoCellAnchor>
    <xdr:from>
      <xdr:col>11</xdr:col>
      <xdr:colOff>108585</xdr:colOff>
      <xdr:row>0</xdr:row>
      <xdr:rowOff>104775</xdr:rowOff>
    </xdr:from>
    <xdr:to>
      <xdr:col>11</xdr:col>
      <xdr:colOff>1318260</xdr:colOff>
      <xdr:row>3</xdr:row>
      <xdr:rowOff>28575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092565" y="104775"/>
          <a:ext cx="1209675" cy="647700"/>
        </a:xfrm>
        <a:prstGeom prst="rect">
          <a:avLst/>
        </a:prstGeom>
        <a:noFill/>
      </xdr:spPr>
    </xdr:pic>
    <xdr:clientData/>
  </xdr:twoCellAnchor>
  <xdr:twoCellAnchor>
    <xdr:from>
      <xdr:col>15</xdr:col>
      <xdr:colOff>0</xdr:colOff>
      <xdr:row>3</xdr:row>
      <xdr:rowOff>0</xdr:rowOff>
    </xdr:from>
    <xdr:to>
      <xdr:col>22</xdr:col>
      <xdr:colOff>304800</xdr:colOff>
      <xdr:row>17</xdr:row>
      <xdr:rowOff>78105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68580</xdr:colOff>
      <xdr:row>19</xdr:row>
      <xdr:rowOff>99060</xdr:rowOff>
    </xdr:from>
    <xdr:to>
      <xdr:col>22</xdr:col>
      <xdr:colOff>373380</xdr:colOff>
      <xdr:row>33</xdr:row>
      <xdr:rowOff>139065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15</xdr:col>
      <xdr:colOff>0</xdr:colOff>
      <xdr:row>36</xdr:row>
      <xdr:rowOff>0</xdr:rowOff>
    </xdr:from>
    <xdr:to>
      <xdr:col>22</xdr:col>
      <xdr:colOff>304800</xdr:colOff>
      <xdr:row>50</xdr:row>
      <xdr:rowOff>85725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Chapter%209.%20Alternative%20objectives,%2013-year%20panel,%20L,%20AADT,%20Terrain,%20and%20common%20scale%20parameter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Alternative objectives, Panel"/>
      <sheetName val="CURE, Residuals"/>
      <sheetName val="Observed over fitted, Year"/>
      <sheetName val="Pivot for Table 10-1"/>
      <sheetName val="Observed over Fitted, AADT"/>
    </sheetNames>
    <sheetDataSet>
      <sheetData sheetId="0" refreshError="1"/>
      <sheetData sheetId="1">
        <row r="2518">
          <cell r="X2518">
            <v>4.0020263424518747E-2</v>
          </cell>
          <cell r="Y2518">
            <v>118.51866541388476</v>
          </cell>
          <cell r="Z2518">
            <v>191.39198296194135</v>
          </cell>
          <cell r="AA2518">
            <v>-191.39198296194135</v>
          </cell>
        </row>
        <row r="2519">
          <cell r="X2519">
            <v>4.0020263424518747E-2</v>
          </cell>
          <cell r="Y2519">
            <v>118.05456899597112</v>
          </cell>
          <cell r="Z2519">
            <v>191.39397156436891</v>
          </cell>
          <cell r="AA2519">
            <v>-191.39397156436891</v>
          </cell>
        </row>
        <row r="2520">
          <cell r="X2520">
            <v>4.0020263424518747E-2</v>
          </cell>
          <cell r="Y2520">
            <v>117.69698904762998</v>
          </cell>
          <cell r="Z2520">
            <v>191.39515208407551</v>
          </cell>
          <cell r="AA2520">
            <v>-191.39515208407551</v>
          </cell>
        </row>
        <row r="2521">
          <cell r="X2521">
            <v>4.0020263424518747E-2</v>
          </cell>
          <cell r="Y2521">
            <v>119.05431651257764</v>
          </cell>
          <cell r="Z2521">
            <v>191.41216073097777</v>
          </cell>
          <cell r="AA2521">
            <v>-191.41216073097777</v>
          </cell>
        </row>
        <row r="2522">
          <cell r="X2522">
            <v>4.0020263424518747E-2</v>
          </cell>
          <cell r="Y2522">
            <v>120.53800394616462</v>
          </cell>
          <cell r="Z2522">
            <v>191.43248107602165</v>
          </cell>
          <cell r="AA2522">
            <v>-191.43248107602165</v>
          </cell>
        </row>
        <row r="2523">
          <cell r="X2523">
            <v>4.0020263424518747E-2</v>
          </cell>
          <cell r="Y2523">
            <v>119.62396243722367</v>
          </cell>
          <cell r="Z2523">
            <v>191.44019254901249</v>
          </cell>
          <cell r="AA2523">
            <v>-191.44019254901249</v>
          </cell>
        </row>
        <row r="2524">
          <cell r="X2524">
            <v>4.0020263424518747E-2</v>
          </cell>
          <cell r="Y2524">
            <v>119.43969738375677</v>
          </cell>
          <cell r="Z2524">
            <v>191.44050593516164</v>
          </cell>
          <cell r="AA2524">
            <v>-191.44050593516164</v>
          </cell>
        </row>
        <row r="2525">
          <cell r="X2525">
            <v>4.0020263424518747E-2</v>
          </cell>
          <cell r="Y2525">
            <v>118.95308721817696</v>
          </cell>
          <cell r="Z2525">
            <v>191.44269144399522</v>
          </cell>
          <cell r="AA2525">
            <v>-191.44269144399522</v>
          </cell>
        </row>
        <row r="2526">
          <cell r="X2526">
            <v>4.0020263424518747E-2</v>
          </cell>
          <cell r="Y2526">
            <v>120.02113978532618</v>
          </cell>
          <cell r="Z2526">
            <v>191.45321971347011</v>
          </cell>
          <cell r="AA2526">
            <v>-191.45321971347011</v>
          </cell>
        </row>
        <row r="2527">
          <cell r="X2527">
            <v>4.0020263424518747E-2</v>
          </cell>
          <cell r="Y2527">
            <v>119.89027055218823</v>
          </cell>
          <cell r="Z2527">
            <v>191.45337777687104</v>
          </cell>
          <cell r="AA2527">
            <v>-191.45337777687104</v>
          </cell>
        </row>
        <row r="2528">
          <cell r="X2528">
            <v>4.0020263424518747E-2</v>
          </cell>
          <cell r="Y2528">
            <v>120.90415781019448</v>
          </cell>
          <cell r="Z2528">
            <v>191.4628646156809</v>
          </cell>
          <cell r="AA2528">
            <v>-191.4628646156809</v>
          </cell>
        </row>
        <row r="2529">
          <cell r="X2529">
            <v>4.0020263424518747E-2</v>
          </cell>
          <cell r="Y2529">
            <v>121.85334429997556</v>
          </cell>
          <cell r="Z2529">
            <v>191.47117879563689</v>
          </cell>
          <cell r="AA2529">
            <v>-191.47117879563689</v>
          </cell>
        </row>
        <row r="2530">
          <cell r="X2530">
            <v>4.0020263424518747E-2</v>
          </cell>
          <cell r="Y2530">
            <v>123.06232778143358</v>
          </cell>
          <cell r="Z2530">
            <v>191.48466610684559</v>
          </cell>
          <cell r="AA2530">
            <v>-191.48466610684559</v>
          </cell>
        </row>
        <row r="2531">
          <cell r="X2531">
            <v>4.0020263424518747E-2</v>
          </cell>
          <cell r="Y2531">
            <v>121.77410792779453</v>
          </cell>
          <cell r="Z2531">
            <v>191.49997778437617</v>
          </cell>
          <cell r="AA2531">
            <v>-191.49997778437617</v>
          </cell>
        </row>
        <row r="2532">
          <cell r="X2532">
            <v>4.0020263424518747E-2</v>
          </cell>
          <cell r="Y2532">
            <v>117.20146219000816</v>
          </cell>
          <cell r="Z2532">
            <v>191.69276381167373</v>
          </cell>
          <cell r="AA2532">
            <v>-191.69276381167373</v>
          </cell>
        </row>
        <row r="2533">
          <cell r="X2533">
            <v>4.0020263424518747E-2</v>
          </cell>
          <cell r="Y2533">
            <v>117.28133012664981</v>
          </cell>
          <cell r="Z2533">
            <v>191.69282258838453</v>
          </cell>
          <cell r="AA2533">
            <v>-191.69282258838453</v>
          </cell>
        </row>
        <row r="2534">
          <cell r="X2534">
            <v>4.0020263424518747E-2</v>
          </cell>
          <cell r="Y2534">
            <v>113.47889955068453</v>
          </cell>
          <cell r="Z2534">
            <v>191.82598739184277</v>
          </cell>
          <cell r="AA2534">
            <v>-191.82598739184277</v>
          </cell>
        </row>
        <row r="2535">
          <cell r="X2535">
            <v>4.0020263424518747E-2</v>
          </cell>
          <cell r="Y2535">
            <v>119.50623522643313</v>
          </cell>
          <cell r="Z2535">
            <v>192.16005876104566</v>
          </cell>
          <cell r="AA2535">
            <v>-192.16005876104566</v>
          </cell>
        </row>
        <row r="2536">
          <cell r="X2536">
            <v>4.0020263424518747E-2</v>
          </cell>
          <cell r="Y2536">
            <v>120.36885380021731</v>
          </cell>
          <cell r="Z2536">
            <v>192.166893650265</v>
          </cell>
          <cell r="AA2536">
            <v>-192.166893650265</v>
          </cell>
        </row>
        <row r="2537">
          <cell r="X2537">
            <v>4.0020263424518747E-2</v>
          </cell>
          <cell r="Y2537">
            <v>116.43951319262662</v>
          </cell>
          <cell r="Z2537">
            <v>192.30864188602891</v>
          </cell>
          <cell r="AA2537">
            <v>-192.30864188602891</v>
          </cell>
        </row>
        <row r="2538">
          <cell r="X2538">
            <v>4.0020263424518747E-2</v>
          </cell>
          <cell r="Y2538">
            <v>115.70854676784799</v>
          </cell>
          <cell r="Z2538">
            <v>192.31354486992277</v>
          </cell>
          <cell r="AA2538">
            <v>-192.31354486992277</v>
          </cell>
        </row>
        <row r="2539">
          <cell r="X2539">
            <v>4.0020263424518747E-2</v>
          </cell>
          <cell r="Y2539">
            <v>117.46221549320609</v>
          </cell>
          <cell r="Z2539">
            <v>192.34176199005972</v>
          </cell>
          <cell r="AA2539">
            <v>-192.34176199005972</v>
          </cell>
        </row>
        <row r="2540">
          <cell r="X2540">
            <v>4.0020263424518747E-2</v>
          </cell>
          <cell r="Y2540">
            <v>118.95121756323491</v>
          </cell>
          <cell r="Z2540">
            <v>192.36210137227854</v>
          </cell>
          <cell r="AA2540">
            <v>-192.36210137227854</v>
          </cell>
        </row>
        <row r="2541">
          <cell r="X2541">
            <v>4.0020263424518747E-2</v>
          </cell>
          <cell r="Y2541">
            <v>118.47929327094818</v>
          </cell>
          <cell r="Z2541">
            <v>192.36414432992262</v>
          </cell>
          <cell r="AA2541">
            <v>-192.36414432992262</v>
          </cell>
        </row>
        <row r="2542">
          <cell r="X2542">
            <v>4.0020263424518747E-2</v>
          </cell>
          <cell r="Y2542">
            <v>121.50998741889208</v>
          </cell>
          <cell r="Z2542">
            <v>192.44837568871532</v>
          </cell>
          <cell r="AA2542">
            <v>-192.44837568871532</v>
          </cell>
        </row>
        <row r="2543">
          <cell r="X2543">
            <v>4.0526849037487343E-2</v>
          </cell>
          <cell r="Y2543">
            <v>121.12237542961068</v>
          </cell>
          <cell r="Z2543">
            <v>192.44975308803396</v>
          </cell>
          <cell r="AA2543">
            <v>-192.44975308803396</v>
          </cell>
        </row>
        <row r="2544">
          <cell r="X2544">
            <v>4.0526849037487343E-2</v>
          </cell>
          <cell r="Y2544">
            <v>123.68187111142939</v>
          </cell>
          <cell r="Z2544">
            <v>192.50979924346424</v>
          </cell>
          <cell r="AA2544">
            <v>-192.50979924346424</v>
          </cell>
        </row>
        <row r="2545">
          <cell r="X2545">
            <v>4.0526849037487343E-2</v>
          </cell>
          <cell r="Y2545">
            <v>124.04202549608866</v>
          </cell>
          <cell r="Z2545">
            <v>192.51098792370527</v>
          </cell>
          <cell r="AA2545">
            <v>-192.51098792370527</v>
          </cell>
        </row>
        <row r="2546">
          <cell r="X2546">
            <v>4.0526849037487343E-2</v>
          </cell>
          <cell r="Y2546">
            <v>124.98858082074972</v>
          </cell>
          <cell r="Z2546">
            <v>192.51919835574697</v>
          </cell>
          <cell r="AA2546">
            <v>-192.51919835574697</v>
          </cell>
        </row>
        <row r="2547">
          <cell r="X2547">
            <v>4.0526849037487343E-2</v>
          </cell>
          <cell r="Y2547">
            <v>123.89971171773975</v>
          </cell>
          <cell r="Z2547">
            <v>192.53006255451396</v>
          </cell>
          <cell r="AA2547">
            <v>-192.53006255451396</v>
          </cell>
        </row>
        <row r="2548">
          <cell r="X2548">
            <v>4.0526849037487343E-2</v>
          </cell>
          <cell r="Y2548">
            <v>122.81038807916357</v>
          </cell>
          <cell r="Z2548">
            <v>192.54093503655764</v>
          </cell>
          <cell r="AA2548">
            <v>-192.54093503655764</v>
          </cell>
        </row>
        <row r="2549">
          <cell r="X2549">
            <v>4.0526849037487343E-2</v>
          </cell>
          <cell r="Y2549">
            <v>124.36307500139363</v>
          </cell>
          <cell r="Z2549">
            <v>192.56302194116856</v>
          </cell>
          <cell r="AA2549">
            <v>-192.56302194116856</v>
          </cell>
        </row>
        <row r="2550">
          <cell r="X2550">
            <v>4.0526849037487343E-2</v>
          </cell>
          <cell r="Y2550">
            <v>125.66368594772329</v>
          </cell>
          <cell r="Z2550">
            <v>192.57851750553064</v>
          </cell>
          <cell r="AA2550">
            <v>-192.57851750553064</v>
          </cell>
        </row>
        <row r="2551">
          <cell r="X2551">
            <v>4.0526849037487343E-2</v>
          </cell>
          <cell r="Y2551">
            <v>127.50599260543484</v>
          </cell>
          <cell r="Z2551">
            <v>192.60960379685517</v>
          </cell>
          <cell r="AA2551">
            <v>-192.60960379685517</v>
          </cell>
        </row>
        <row r="2552">
          <cell r="X2552">
            <v>4.0526849037487343E-2</v>
          </cell>
          <cell r="Y2552">
            <v>126.16195388679293</v>
          </cell>
          <cell r="Z2552">
            <v>192.62614623796912</v>
          </cell>
          <cell r="AA2552">
            <v>-192.62614623796912</v>
          </cell>
        </row>
        <row r="2553">
          <cell r="X2553">
            <v>4.0526849037487343E-2</v>
          </cell>
          <cell r="Y2553">
            <v>128.81121212447738</v>
          </cell>
          <cell r="Z2553">
            <v>192.69040132614171</v>
          </cell>
          <cell r="AA2553">
            <v>-192.69040132614171</v>
          </cell>
        </row>
        <row r="2554">
          <cell r="X2554">
            <v>4.0526849037487343E-2</v>
          </cell>
          <cell r="Y2554">
            <v>129.94427330021261</v>
          </cell>
          <cell r="Z2554">
            <v>192.70215180357405</v>
          </cell>
          <cell r="AA2554">
            <v>-192.70215180357405</v>
          </cell>
        </row>
        <row r="2555">
          <cell r="X2555">
            <v>4.0526849037487343E-2</v>
          </cell>
          <cell r="Y2555">
            <v>126.72975961802732</v>
          </cell>
          <cell r="Z2555">
            <v>192.79669392187859</v>
          </cell>
          <cell r="AA2555">
            <v>-192.79669392187859</v>
          </cell>
        </row>
        <row r="2556">
          <cell r="X2556">
            <v>4.0526849037487343E-2</v>
          </cell>
          <cell r="Y2556">
            <v>135.15712345068607</v>
          </cell>
          <cell r="Z2556">
            <v>193.44488390898189</v>
          </cell>
          <cell r="AA2556">
            <v>-193.44488390898189</v>
          </cell>
        </row>
        <row r="2557">
          <cell r="X2557">
            <v>4.0526849037487343E-2</v>
          </cell>
          <cell r="Y2557">
            <v>138.93584674783477</v>
          </cell>
          <cell r="Z2557">
            <v>193.57486588154211</v>
          </cell>
          <cell r="AA2557">
            <v>-193.57486588154211</v>
          </cell>
        </row>
        <row r="2558">
          <cell r="X2558">
            <v>4.0526849037487343E-2</v>
          </cell>
          <cell r="Y2558">
            <v>138.72638120176086</v>
          </cell>
          <cell r="Z2558">
            <v>193.57526511742051</v>
          </cell>
          <cell r="AA2558">
            <v>-193.57526511742051</v>
          </cell>
        </row>
        <row r="2559">
          <cell r="X2559">
            <v>4.0526849037487343E-2</v>
          </cell>
          <cell r="Y2559">
            <v>135.12042219344497</v>
          </cell>
          <cell r="Z2559">
            <v>193.69353503944774</v>
          </cell>
          <cell r="AA2559">
            <v>-193.69353503944774</v>
          </cell>
        </row>
        <row r="2560">
          <cell r="X2560">
            <v>4.0526849037487343E-2</v>
          </cell>
          <cell r="Y2560">
            <v>133.22565947708389</v>
          </cell>
          <cell r="Z2560">
            <v>193.72617308887803</v>
          </cell>
          <cell r="AA2560">
            <v>-193.72617308887803</v>
          </cell>
        </row>
        <row r="2561">
          <cell r="X2561">
            <v>4.0526849037487343E-2</v>
          </cell>
          <cell r="Y2561">
            <v>131.69782810229333</v>
          </cell>
          <cell r="Z2561">
            <v>193.74739026191224</v>
          </cell>
          <cell r="AA2561">
            <v>-193.74739026191224</v>
          </cell>
        </row>
        <row r="2562">
          <cell r="X2562">
            <v>4.0526849037487343E-2</v>
          </cell>
          <cell r="Y2562">
            <v>132.27234536943655</v>
          </cell>
          <cell r="Z2562">
            <v>193.75039016917623</v>
          </cell>
          <cell r="AA2562">
            <v>-193.75039016917623</v>
          </cell>
        </row>
        <row r="2563">
          <cell r="X2563">
            <v>4.0526849037487343E-2</v>
          </cell>
          <cell r="Y2563">
            <v>133.25972209929111</v>
          </cell>
          <cell r="Z2563">
            <v>193.75925050710978</v>
          </cell>
          <cell r="AA2563">
            <v>-193.75925050710978</v>
          </cell>
        </row>
        <row r="2564">
          <cell r="X2564">
            <v>4.1033434650455933E-2</v>
          </cell>
          <cell r="Y2564">
            <v>133.90658047986904</v>
          </cell>
          <cell r="Z2564">
            <v>193.76305314194195</v>
          </cell>
          <cell r="AA2564">
            <v>-193.76305314194195</v>
          </cell>
        </row>
        <row r="2565">
          <cell r="X2565">
            <v>4.1033434650455933E-2</v>
          </cell>
          <cell r="Y2565">
            <v>133.54478364152038</v>
          </cell>
          <cell r="Z2565">
            <v>193.76424270788274</v>
          </cell>
          <cell r="AA2565">
            <v>-193.76424270788274</v>
          </cell>
        </row>
        <row r="2566">
          <cell r="X2566">
            <v>4.1033434650455933E-2</v>
          </cell>
          <cell r="Y2566">
            <v>132.92949038935018</v>
          </cell>
          <cell r="Z2566">
            <v>193.76768316855129</v>
          </cell>
          <cell r="AA2566">
            <v>-193.76768316855129</v>
          </cell>
        </row>
        <row r="2567">
          <cell r="X2567">
            <v>4.1033434650455933E-2</v>
          </cell>
          <cell r="Y2567">
            <v>132.44168600699959</v>
          </cell>
          <cell r="Z2567">
            <v>193.7698455663373</v>
          </cell>
          <cell r="AA2567">
            <v>-193.7698455663373</v>
          </cell>
        </row>
        <row r="2568">
          <cell r="X2568">
            <v>4.1033434650455933E-2</v>
          </cell>
          <cell r="Y2568">
            <v>134.55115863243327</v>
          </cell>
          <cell r="Z2568">
            <v>193.81027804837427</v>
          </cell>
          <cell r="AA2568">
            <v>-193.81027804837427</v>
          </cell>
        </row>
        <row r="2569">
          <cell r="X2569">
            <v>4.1033434650455933E-2</v>
          </cell>
          <cell r="Y2569">
            <v>134.2393939198038</v>
          </cell>
          <cell r="Z2569">
            <v>193.8111610811126</v>
          </cell>
          <cell r="AA2569">
            <v>-193.8111610811126</v>
          </cell>
        </row>
        <row r="2570">
          <cell r="X2570">
            <v>4.1033434650455933E-2</v>
          </cell>
          <cell r="Y2570">
            <v>133.36854908269751</v>
          </cell>
          <cell r="Z2570">
            <v>193.81805066856447</v>
          </cell>
          <cell r="AA2570">
            <v>-193.81805066856447</v>
          </cell>
        </row>
        <row r="2571">
          <cell r="X2571">
            <v>4.1033434650455933E-2</v>
          </cell>
          <cell r="Y2571">
            <v>133.27876746699735</v>
          </cell>
          <cell r="Z2571">
            <v>193.81812389643795</v>
          </cell>
          <cell r="AA2571">
            <v>-193.81812389643795</v>
          </cell>
        </row>
        <row r="2572">
          <cell r="X2572">
            <v>4.1033434650455933E-2</v>
          </cell>
          <cell r="Y2572">
            <v>132.18518739192129</v>
          </cell>
          <cell r="Z2572">
            <v>193.82898782639609</v>
          </cell>
          <cell r="AA2572">
            <v>-193.82898782639609</v>
          </cell>
        </row>
        <row r="2573">
          <cell r="X2573">
            <v>4.1033434650455933E-2</v>
          </cell>
          <cell r="Y2573">
            <v>133.59024396864174</v>
          </cell>
          <cell r="Z2573">
            <v>193.84691995227757</v>
          </cell>
          <cell r="AA2573">
            <v>-193.84691995227757</v>
          </cell>
        </row>
        <row r="2574">
          <cell r="X2574">
            <v>4.1033434650455933E-2</v>
          </cell>
          <cell r="Y2574">
            <v>133.35108318614982</v>
          </cell>
          <cell r="Z2574">
            <v>193.84743946646853</v>
          </cell>
          <cell r="AA2574">
            <v>-193.84743946646853</v>
          </cell>
        </row>
        <row r="2575">
          <cell r="X2575">
            <v>4.1033434650455933E-2</v>
          </cell>
          <cell r="Y2575">
            <v>134.00456064852682</v>
          </cell>
          <cell r="Z2575">
            <v>193.85131804290276</v>
          </cell>
          <cell r="AA2575">
            <v>-193.85131804290276</v>
          </cell>
        </row>
        <row r="2576">
          <cell r="X2576">
            <v>4.1033434650455933E-2</v>
          </cell>
          <cell r="Y2576">
            <v>139.34599749228823</v>
          </cell>
          <cell r="Z2576">
            <v>194.11022725126222</v>
          </cell>
          <cell r="AA2576">
            <v>-194.11022725126222</v>
          </cell>
        </row>
        <row r="2577">
          <cell r="X2577">
            <v>4.1033434650455933E-2</v>
          </cell>
          <cell r="Y2577">
            <v>139.48099615831686</v>
          </cell>
          <cell r="Z2577">
            <v>194.11039249156221</v>
          </cell>
          <cell r="AA2577">
            <v>-194.11039249156221</v>
          </cell>
        </row>
        <row r="2578">
          <cell r="X2578">
            <v>4.1033434650455933E-2</v>
          </cell>
          <cell r="Y2578">
            <v>140.16347423241638</v>
          </cell>
          <cell r="Z2578">
            <v>194.11461555969348</v>
          </cell>
          <cell r="AA2578">
            <v>-194.11461555969348</v>
          </cell>
        </row>
        <row r="2579">
          <cell r="X2579">
            <v>4.1033434650455933E-2</v>
          </cell>
          <cell r="Y2579">
            <v>137.19629623987998</v>
          </cell>
          <cell r="Z2579">
            <v>194.19441805970598</v>
          </cell>
          <cell r="AA2579">
            <v>-194.19441805970598</v>
          </cell>
        </row>
        <row r="2580">
          <cell r="X2580">
            <v>4.1033434650455933E-2</v>
          </cell>
          <cell r="Y2580">
            <v>133.04651057484759</v>
          </cell>
          <cell r="Z2580">
            <v>194.35038770865953</v>
          </cell>
          <cell r="AA2580">
            <v>-194.35038770865953</v>
          </cell>
        </row>
        <row r="2581">
          <cell r="X2581">
            <v>4.1033434650455933E-2</v>
          </cell>
          <cell r="Y2581">
            <v>131.34071045701555</v>
          </cell>
          <cell r="Z2581">
            <v>194.37672564883889</v>
          </cell>
          <cell r="AA2581">
            <v>-194.37672564883889</v>
          </cell>
        </row>
        <row r="2582">
          <cell r="X2582">
            <v>4.1033434650455933E-2</v>
          </cell>
          <cell r="Y2582">
            <v>131.34785413612079</v>
          </cell>
          <cell r="Z2582">
            <v>194.37672611072122</v>
          </cell>
          <cell r="AA2582">
            <v>-194.37672611072122</v>
          </cell>
        </row>
        <row r="2583">
          <cell r="X2583">
            <v>4.1033434650455933E-2</v>
          </cell>
          <cell r="Y2583">
            <v>125.42348036893725</v>
          </cell>
          <cell r="Z2583">
            <v>194.69405839510219</v>
          </cell>
          <cell r="AA2583">
            <v>-194.69405839510219</v>
          </cell>
        </row>
        <row r="2584">
          <cell r="X2584">
            <v>4.1033434650455933E-2</v>
          </cell>
          <cell r="Y2584">
            <v>128.19930911833188</v>
          </cell>
          <cell r="Z2584">
            <v>194.76363391103513</v>
          </cell>
          <cell r="AA2584">
            <v>-194.76363391103513</v>
          </cell>
        </row>
        <row r="2585">
          <cell r="X2585">
            <v>4.1033434650455933E-2</v>
          </cell>
          <cell r="Y2585">
            <v>126.36996709947482</v>
          </cell>
          <cell r="Z2585">
            <v>194.79384156288876</v>
          </cell>
          <cell r="AA2585">
            <v>-194.79384156288876</v>
          </cell>
        </row>
        <row r="2586">
          <cell r="X2586">
            <v>4.1540020263424522E-2</v>
          </cell>
          <cell r="Y2586">
            <v>126.01575632093083</v>
          </cell>
          <cell r="Z2586">
            <v>194.79497397755034</v>
          </cell>
          <cell r="AA2586">
            <v>-194.79497397755034</v>
          </cell>
        </row>
        <row r="2587">
          <cell r="X2587">
            <v>4.1540020263424522E-2</v>
          </cell>
          <cell r="Y2587">
            <v>125.65744541949066</v>
          </cell>
          <cell r="Z2587">
            <v>194.79613275137558</v>
          </cell>
          <cell r="AA2587">
            <v>-194.79613275137558</v>
          </cell>
        </row>
        <row r="2588">
          <cell r="X2588">
            <v>4.1540020263424522E-2</v>
          </cell>
          <cell r="Y2588">
            <v>128.67749932808707</v>
          </cell>
          <cell r="Z2588">
            <v>194.87843044011578</v>
          </cell>
          <cell r="AA2588">
            <v>-194.87843044011578</v>
          </cell>
        </row>
        <row r="2589">
          <cell r="X2589">
            <v>4.1540020263424522E-2</v>
          </cell>
          <cell r="Y2589">
            <v>127.09871912965818</v>
          </cell>
          <cell r="Z2589">
            <v>194.90091324374518</v>
          </cell>
          <cell r="AA2589">
            <v>-194.90091324374518</v>
          </cell>
        </row>
        <row r="2590">
          <cell r="X2590">
            <v>4.1540020263424522E-2</v>
          </cell>
          <cell r="Y2590">
            <v>126.27541008746144</v>
          </cell>
          <cell r="Z2590">
            <v>194.90702676821329</v>
          </cell>
          <cell r="AA2590">
            <v>-194.90702676821329</v>
          </cell>
        </row>
        <row r="2591">
          <cell r="X2591">
            <v>4.1540020263424522E-2</v>
          </cell>
          <cell r="Y2591">
            <v>125.5323253667128</v>
          </cell>
          <cell r="Z2591">
            <v>194.91200673617234</v>
          </cell>
          <cell r="AA2591">
            <v>-194.91200673617234</v>
          </cell>
        </row>
        <row r="2592">
          <cell r="X2592">
            <v>4.1540020263424522E-2</v>
          </cell>
          <cell r="Y2592">
            <v>126.42761012737175</v>
          </cell>
          <cell r="Z2592">
            <v>194.91923534398987</v>
          </cell>
          <cell r="AA2592">
            <v>-194.91923534398987</v>
          </cell>
        </row>
        <row r="2593">
          <cell r="X2593">
            <v>4.1540020263424522E-2</v>
          </cell>
          <cell r="Y2593">
            <v>126.46648142555038</v>
          </cell>
          <cell r="Z2593">
            <v>194.9192489703519</v>
          </cell>
          <cell r="AA2593">
            <v>-194.9192489703519</v>
          </cell>
        </row>
        <row r="2594">
          <cell r="X2594">
            <v>4.1540020263424522E-2</v>
          </cell>
          <cell r="Y2594">
            <v>127.17865415974418</v>
          </cell>
          <cell r="Z2594">
            <v>194.923822862332</v>
          </cell>
          <cell r="AA2594">
            <v>-194.923822862332</v>
          </cell>
        </row>
        <row r="2595">
          <cell r="X2595">
            <v>4.1540020263424522E-2</v>
          </cell>
          <cell r="Y2595">
            <v>125.30751283830907</v>
          </cell>
          <cell r="Z2595">
            <v>194.95539298534615</v>
          </cell>
          <cell r="AA2595">
            <v>-194.95539298534615</v>
          </cell>
        </row>
        <row r="2596">
          <cell r="X2596">
            <v>4.2046605876393112E-2</v>
          </cell>
          <cell r="Y2596">
            <v>124.94540317811673</v>
          </cell>
          <cell r="Z2596">
            <v>194.95657519931515</v>
          </cell>
          <cell r="AA2596">
            <v>-194.95657519931515</v>
          </cell>
        </row>
        <row r="2597">
          <cell r="X2597">
            <v>4.2046605876393112E-2</v>
          </cell>
          <cell r="Y2597">
            <v>124.48226826649548</v>
          </cell>
          <cell r="Z2597">
            <v>194.95850906546255</v>
          </cell>
          <cell r="AA2597">
            <v>-194.95850906546255</v>
          </cell>
        </row>
        <row r="2598">
          <cell r="X2598">
            <v>4.2046605876393112E-2</v>
          </cell>
          <cell r="Y2598">
            <v>125.1136570429461</v>
          </cell>
          <cell r="Z2598">
            <v>194.96210322305114</v>
          </cell>
          <cell r="AA2598">
            <v>-194.96210322305114</v>
          </cell>
        </row>
        <row r="2599">
          <cell r="X2599">
            <v>4.2046605876393112E-2</v>
          </cell>
          <cell r="Y2599">
            <v>125.45875177905928</v>
          </cell>
          <cell r="Z2599">
            <v>194.96317689928156</v>
          </cell>
          <cell r="AA2599">
            <v>-194.96317689928156</v>
          </cell>
        </row>
        <row r="2600">
          <cell r="X2600">
            <v>4.2046605876393112E-2</v>
          </cell>
          <cell r="Y2600">
            <v>125.77735282216496</v>
          </cell>
          <cell r="Z2600">
            <v>194.96409204064969</v>
          </cell>
          <cell r="AA2600">
            <v>-194.96409204064969</v>
          </cell>
        </row>
        <row r="2601">
          <cell r="X2601">
            <v>4.2046605876393112E-2</v>
          </cell>
          <cell r="Y2601">
            <v>126.68046180549953</v>
          </cell>
          <cell r="Z2601">
            <v>194.97144500064189</v>
          </cell>
          <cell r="AA2601">
            <v>-194.97144500064189</v>
          </cell>
        </row>
        <row r="2602">
          <cell r="X2602">
            <v>4.2046605876393112E-2</v>
          </cell>
          <cell r="Y2602">
            <v>125.86888820822251</v>
          </cell>
          <cell r="Z2602">
            <v>194.97738270449582</v>
          </cell>
          <cell r="AA2602">
            <v>-194.97738270449582</v>
          </cell>
        </row>
        <row r="2603">
          <cell r="X2603">
            <v>4.2046605876393112E-2</v>
          </cell>
          <cell r="Y2603">
            <v>125.92630623869861</v>
          </cell>
          <cell r="Z2603">
            <v>194.97741242462493</v>
          </cell>
          <cell r="AA2603">
            <v>-194.97741242462493</v>
          </cell>
        </row>
        <row r="2604">
          <cell r="X2604">
            <v>4.2046605876393112E-2</v>
          </cell>
          <cell r="Y2604">
            <v>125.17491751328656</v>
          </cell>
          <cell r="Z2604">
            <v>194.98250193583655</v>
          </cell>
          <cell r="AA2604">
            <v>-194.98250193583655</v>
          </cell>
        </row>
        <row r="2605">
          <cell r="X2605">
            <v>4.2046605876393112E-2</v>
          </cell>
          <cell r="Y2605">
            <v>123.91652950579727</v>
          </cell>
          <cell r="Z2605">
            <v>194.99677600995182</v>
          </cell>
          <cell r="AA2605">
            <v>-194.99677600995182</v>
          </cell>
        </row>
        <row r="2606">
          <cell r="X2606">
            <v>4.2046605876393112E-2</v>
          </cell>
          <cell r="Y2606">
            <v>124.37027658366009</v>
          </cell>
          <cell r="Z2606">
            <v>194.9986317760241</v>
          </cell>
          <cell r="AA2606">
            <v>-194.9986317760241</v>
          </cell>
        </row>
        <row r="2607">
          <cell r="X2607">
            <v>4.2046605876393112E-2</v>
          </cell>
          <cell r="Y2607">
            <v>122.91985894895454</v>
          </cell>
          <cell r="Z2607">
            <v>195.01759235855266</v>
          </cell>
          <cell r="AA2607">
            <v>-195.01759235855266</v>
          </cell>
        </row>
        <row r="2608">
          <cell r="X2608">
            <v>4.2046605876393112E-2</v>
          </cell>
          <cell r="Y2608">
            <v>125.47520396482489</v>
          </cell>
          <cell r="Z2608">
            <v>195.07642962039546</v>
          </cell>
          <cell r="AA2608">
            <v>-195.07642962039546</v>
          </cell>
        </row>
        <row r="2609">
          <cell r="X2609">
            <v>4.2046605876393112E-2</v>
          </cell>
          <cell r="Y2609">
            <v>127.59419848602479</v>
          </cell>
          <cell r="Z2609">
            <v>195.11687509139676</v>
          </cell>
          <cell r="AA2609">
            <v>-195.11687509139676</v>
          </cell>
        </row>
        <row r="2610">
          <cell r="X2610">
            <v>4.2046605876393112E-2</v>
          </cell>
          <cell r="Y2610">
            <v>128.89298956019968</v>
          </cell>
          <cell r="Z2610">
            <v>195.13206686979726</v>
          </cell>
          <cell r="AA2610">
            <v>-195.13206686979726</v>
          </cell>
        </row>
        <row r="2611">
          <cell r="X2611">
            <v>4.2046605876393112E-2</v>
          </cell>
          <cell r="Y2611">
            <v>134.55818027984657</v>
          </cell>
          <cell r="Z2611">
            <v>195.42081619973504</v>
          </cell>
          <cell r="AA2611">
            <v>-195.42081619973504</v>
          </cell>
        </row>
        <row r="2612">
          <cell r="X2612">
            <v>4.2046605876393112E-2</v>
          </cell>
          <cell r="Y2612">
            <v>135.97405949745561</v>
          </cell>
          <cell r="Z2612">
            <v>195.43883402524961</v>
          </cell>
          <cell r="AA2612">
            <v>-195.43883402524961</v>
          </cell>
        </row>
        <row r="2613">
          <cell r="X2613">
            <v>4.2046605876393112E-2</v>
          </cell>
          <cell r="Y2613">
            <v>139.72571444130074</v>
          </cell>
          <cell r="Z2613">
            <v>195.56527494264137</v>
          </cell>
          <cell r="AA2613">
            <v>-195.56527494264137</v>
          </cell>
        </row>
        <row r="2614">
          <cell r="X2614">
            <v>4.2046605876393112E-2</v>
          </cell>
          <cell r="Y2614">
            <v>156.8450928363728</v>
          </cell>
          <cell r="Z2614">
            <v>198.17430762022985</v>
          </cell>
          <cell r="AA2614">
            <v>-198.17430762022985</v>
          </cell>
        </row>
        <row r="2615">
          <cell r="X2615">
            <v>4.2046605876393112E-2</v>
          </cell>
          <cell r="Y2615">
            <v>150.10485534807822</v>
          </cell>
          <cell r="Z2615">
            <v>198.57475122178408</v>
          </cell>
          <cell r="AA2615">
            <v>-198.57475122178408</v>
          </cell>
        </row>
        <row r="2616">
          <cell r="X2616">
            <v>4.2046605876393112E-2</v>
          </cell>
          <cell r="Y2616">
            <v>148.44911747980967</v>
          </cell>
          <cell r="Z2616">
            <v>198.59888172081125</v>
          </cell>
          <cell r="AA2616">
            <v>-198.59888172081125</v>
          </cell>
        </row>
        <row r="2617">
          <cell r="X2617">
            <v>4.2046605876393112E-2</v>
          </cell>
          <cell r="Y2617">
            <v>147.61858267430759</v>
          </cell>
          <cell r="Z2617">
            <v>198.60495265579362</v>
          </cell>
          <cell r="AA2617">
            <v>-198.60495265579362</v>
          </cell>
        </row>
        <row r="2618">
          <cell r="X2618">
            <v>4.2046605876393112E-2</v>
          </cell>
          <cell r="Y2618">
            <v>137.23298217260319</v>
          </cell>
          <cell r="Z2618">
            <v>199.55127680293674</v>
          </cell>
          <cell r="AA2618">
            <v>-199.55127680293674</v>
          </cell>
        </row>
        <row r="2619">
          <cell r="X2619">
            <v>4.2553191489361701E-2</v>
          </cell>
          <cell r="Y2619">
            <v>137.04989643785666</v>
          </cell>
          <cell r="Z2619">
            <v>199.55156998202344</v>
          </cell>
          <cell r="AA2619">
            <v>-199.55156998202344</v>
          </cell>
        </row>
        <row r="2620">
          <cell r="X2620">
            <v>4.2553191489361701E-2</v>
          </cell>
          <cell r="Y2620">
            <v>137.58789500956681</v>
          </cell>
          <cell r="Z2620">
            <v>199.55410150679967</v>
          </cell>
          <cell r="AA2620">
            <v>-199.55410150679967</v>
          </cell>
        </row>
        <row r="2621">
          <cell r="X2621">
            <v>4.2553191489361701E-2</v>
          </cell>
          <cell r="Y2621">
            <v>138.05317397861697</v>
          </cell>
          <cell r="Z2621">
            <v>199.55599489845702</v>
          </cell>
          <cell r="AA2621">
            <v>-199.55599489845702</v>
          </cell>
        </row>
        <row r="2622">
          <cell r="X2622">
            <v>4.2553191489361701E-2</v>
          </cell>
          <cell r="Y2622">
            <v>139.4462320574992</v>
          </cell>
          <cell r="Z2622">
            <v>199.57296658900725</v>
          </cell>
          <cell r="AA2622">
            <v>-199.57296658900725</v>
          </cell>
        </row>
        <row r="2623">
          <cell r="X2623">
            <v>4.2553191489361701E-2</v>
          </cell>
          <cell r="Y2623">
            <v>139.81569039082697</v>
          </cell>
          <cell r="Z2623">
            <v>199.57416027922824</v>
          </cell>
          <cell r="AA2623">
            <v>-199.57416027922824</v>
          </cell>
        </row>
        <row r="2624">
          <cell r="X2624">
            <v>4.2553191489361701E-2</v>
          </cell>
          <cell r="Y2624">
            <v>139.15493559954282</v>
          </cell>
          <cell r="Z2624">
            <v>199.57797826392775</v>
          </cell>
          <cell r="AA2624">
            <v>-199.57797826392775</v>
          </cell>
        </row>
        <row r="2625">
          <cell r="X2625">
            <v>4.2553191489361701E-2</v>
          </cell>
          <cell r="Y2625">
            <v>138.49418080825868</v>
          </cell>
          <cell r="Z2625">
            <v>199.58179615271294</v>
          </cell>
          <cell r="AA2625">
            <v>-199.58179615271294</v>
          </cell>
        </row>
        <row r="2626">
          <cell r="X2626">
            <v>4.2553191489361701E-2</v>
          </cell>
          <cell r="Y2626">
            <v>138.79656374595257</v>
          </cell>
          <cell r="Z2626">
            <v>199.58259571186315</v>
          </cell>
          <cell r="AA2626">
            <v>-199.58259571186315</v>
          </cell>
        </row>
        <row r="2627">
          <cell r="X2627">
            <v>4.2553191489361701E-2</v>
          </cell>
          <cell r="Y2627">
            <v>138.05903077218898</v>
          </cell>
          <cell r="Z2627">
            <v>199.58735224994749</v>
          </cell>
          <cell r="AA2627">
            <v>-199.58735224994749</v>
          </cell>
        </row>
        <row r="2628">
          <cell r="X2628">
            <v>4.2553191489361701E-2</v>
          </cell>
          <cell r="Y2628">
            <v>137.32149779842538</v>
          </cell>
          <cell r="Z2628">
            <v>199.59210863916886</v>
          </cell>
          <cell r="AA2628">
            <v>-199.59210863916886</v>
          </cell>
        </row>
        <row r="2629">
          <cell r="X2629">
            <v>4.2553191489361701E-2</v>
          </cell>
          <cell r="Y2629">
            <v>136.53753761842017</v>
          </cell>
          <cell r="Z2629">
            <v>199.5974825200675</v>
          </cell>
          <cell r="AA2629">
            <v>-199.5974825200675</v>
          </cell>
        </row>
        <row r="2630">
          <cell r="X2630">
            <v>4.2553191489361701E-2</v>
          </cell>
          <cell r="Y2630">
            <v>136.42480079669332</v>
          </cell>
          <cell r="Z2630">
            <v>199.5975936481361</v>
          </cell>
          <cell r="AA2630">
            <v>-199.5975936481361</v>
          </cell>
        </row>
        <row r="2631">
          <cell r="X2631">
            <v>4.2553191489361701E-2</v>
          </cell>
          <cell r="Y2631">
            <v>135.88874892413838</v>
          </cell>
          <cell r="Z2631">
            <v>199.60010612504192</v>
          </cell>
          <cell r="AA2631">
            <v>-199.60010612504192</v>
          </cell>
        </row>
        <row r="2632">
          <cell r="X2632">
            <v>4.2553191489361701E-2</v>
          </cell>
          <cell r="Y2632">
            <v>135.49526765154462</v>
          </cell>
          <cell r="Z2632">
            <v>199.6014598519277</v>
          </cell>
          <cell r="AA2632">
            <v>-199.6014598519277</v>
          </cell>
        </row>
        <row r="2633">
          <cell r="X2633">
            <v>4.2553191489361701E-2</v>
          </cell>
          <cell r="Y2633">
            <v>136.80237628705316</v>
          </cell>
          <cell r="Z2633">
            <v>199.61639752708643</v>
          </cell>
          <cell r="AA2633">
            <v>-199.61639752708643</v>
          </cell>
        </row>
        <row r="2634">
          <cell r="X2634">
            <v>4.2553191489361701E-2</v>
          </cell>
          <cell r="Y2634">
            <v>137.54887314143713</v>
          </cell>
          <cell r="Z2634">
            <v>199.62126930301068</v>
          </cell>
          <cell r="AA2634">
            <v>-199.62126930301068</v>
          </cell>
        </row>
        <row r="2635">
          <cell r="X2635">
            <v>4.2553191489361701E-2</v>
          </cell>
          <cell r="Y2635">
            <v>137.74435571769965</v>
          </cell>
          <cell r="Z2635">
            <v>199.62160337495988</v>
          </cell>
          <cell r="AA2635">
            <v>-199.62160337495988</v>
          </cell>
        </row>
        <row r="2636">
          <cell r="X2636">
            <v>4.2553191489361701E-2</v>
          </cell>
          <cell r="Y2636">
            <v>143.79455314666833</v>
          </cell>
          <cell r="Z2636">
            <v>199.94127626649438</v>
          </cell>
          <cell r="AA2636">
            <v>-199.94127626649438</v>
          </cell>
        </row>
        <row r="2637">
          <cell r="X2637">
            <v>4.2553191489361701E-2</v>
          </cell>
          <cell r="Y2637">
            <v>139.84703181018065</v>
          </cell>
          <cell r="Z2637">
            <v>200.07715929207359</v>
          </cell>
          <cell r="AA2637">
            <v>-200.07715929207359</v>
          </cell>
        </row>
        <row r="2638">
          <cell r="X2638">
            <v>4.2553191489361701E-2</v>
          </cell>
          <cell r="Y2638">
            <v>122.52735085766801</v>
          </cell>
          <cell r="Z2638">
            <v>202.66955884500589</v>
          </cell>
          <cell r="AA2638">
            <v>-202.66955884500589</v>
          </cell>
        </row>
        <row r="2639">
          <cell r="X2639">
            <v>4.2553191489361701E-2</v>
          </cell>
          <cell r="Y2639">
            <v>125.80154195448776</v>
          </cell>
          <cell r="Z2639">
            <v>202.76139543757236</v>
          </cell>
          <cell r="AA2639">
            <v>-202.76139543757236</v>
          </cell>
        </row>
        <row r="2640">
          <cell r="X2640">
            <v>4.2553191489361701E-2</v>
          </cell>
          <cell r="Y2640">
            <v>125.30841610725051</v>
          </cell>
          <cell r="Z2640">
            <v>202.76347796062183</v>
          </cell>
          <cell r="AA2640">
            <v>-202.76347796062183</v>
          </cell>
        </row>
        <row r="2641">
          <cell r="X2641">
            <v>4.2553191489361701E-2</v>
          </cell>
          <cell r="Y2641">
            <v>125.94132005799152</v>
          </cell>
          <cell r="Z2641">
            <v>202.76690833930243</v>
          </cell>
          <cell r="AA2641">
            <v>-202.76690833930243</v>
          </cell>
        </row>
        <row r="2642">
          <cell r="X2642">
            <v>4.2553191489361701E-2</v>
          </cell>
          <cell r="Y2642">
            <v>124.79863940127275</v>
          </cell>
          <cell r="Z2642">
            <v>202.77808972024613</v>
          </cell>
          <cell r="AA2642">
            <v>-202.77808972024613</v>
          </cell>
        </row>
        <row r="2643">
          <cell r="X2643">
            <v>4.3059777102330297E-2</v>
          </cell>
          <cell r="Y2643">
            <v>124.41846064870764</v>
          </cell>
          <cell r="Z2643">
            <v>202.77932738701929</v>
          </cell>
          <cell r="AA2643">
            <v>-202.77932738701929</v>
          </cell>
        </row>
        <row r="2644">
          <cell r="X2644">
            <v>4.3059777102330297E-2</v>
          </cell>
          <cell r="Y2644">
            <v>123.77229617761724</v>
          </cell>
          <cell r="Z2644">
            <v>202.78290264480893</v>
          </cell>
          <cell r="AA2644">
            <v>-202.78290264480893</v>
          </cell>
        </row>
        <row r="2645">
          <cell r="X2645">
            <v>4.3059777102330297E-2</v>
          </cell>
          <cell r="Y2645">
            <v>123.05369757664936</v>
          </cell>
          <cell r="Z2645">
            <v>202.78732427671613</v>
          </cell>
          <cell r="AA2645">
            <v>-202.78732427671613</v>
          </cell>
        </row>
        <row r="2646">
          <cell r="X2646">
            <v>4.3059777102330297E-2</v>
          </cell>
          <cell r="Y2646">
            <v>122.06820692844329</v>
          </cell>
          <cell r="Z2646">
            <v>202.79563993760382</v>
          </cell>
          <cell r="AA2646">
            <v>-202.79563993760382</v>
          </cell>
        </row>
        <row r="2647">
          <cell r="X2647">
            <v>4.3059777102330297E-2</v>
          </cell>
          <cell r="Y2647">
            <v>120.94990683423589</v>
          </cell>
          <cell r="Z2647">
            <v>202.80634727417009</v>
          </cell>
          <cell r="AA2647">
            <v>-202.80634727417009</v>
          </cell>
        </row>
        <row r="2648">
          <cell r="X2648">
            <v>4.3059777102330297E-2</v>
          </cell>
          <cell r="Y2648">
            <v>122.36080886224649</v>
          </cell>
          <cell r="Z2648">
            <v>202.82338921394194</v>
          </cell>
          <cell r="AA2648">
            <v>-202.82338921394194</v>
          </cell>
        </row>
        <row r="2649">
          <cell r="X2649">
            <v>4.3059777102330297E-2</v>
          </cell>
          <cell r="Y2649">
            <v>122.03633920461178</v>
          </cell>
          <cell r="Z2649">
            <v>202.82429046959635</v>
          </cell>
          <cell r="AA2649">
            <v>-202.82429046959635</v>
          </cell>
        </row>
        <row r="2650">
          <cell r="X2650">
            <v>4.3059777102330297E-2</v>
          </cell>
          <cell r="Y2650">
            <v>121.64014797417381</v>
          </cell>
          <cell r="Z2650">
            <v>202.82563418207079</v>
          </cell>
          <cell r="AA2650">
            <v>-202.82563418207079</v>
          </cell>
        </row>
        <row r="2651">
          <cell r="X2651">
            <v>4.3059777102330297E-2</v>
          </cell>
          <cell r="Y2651">
            <v>122.04461969993794</v>
          </cell>
          <cell r="Z2651">
            <v>202.82703463678607</v>
          </cell>
          <cell r="AA2651">
            <v>-202.82703463678607</v>
          </cell>
        </row>
        <row r="2652">
          <cell r="X2652">
            <v>4.3059777102330297E-2</v>
          </cell>
          <cell r="Y2652">
            <v>121.82152444475464</v>
          </cell>
          <cell r="Z2652">
            <v>202.82746069682912</v>
          </cell>
          <cell r="AA2652">
            <v>-202.82746069682912</v>
          </cell>
        </row>
        <row r="2653">
          <cell r="X2653">
            <v>4.3059777102330297E-2</v>
          </cell>
          <cell r="Y2653">
            <v>121.58142912174183</v>
          </cell>
          <cell r="Z2653">
            <v>202.82795416169134</v>
          </cell>
          <cell r="AA2653">
            <v>-202.82795416169134</v>
          </cell>
        </row>
        <row r="2654">
          <cell r="X2654">
            <v>4.3059777102330297E-2</v>
          </cell>
          <cell r="Y2654">
            <v>119.53915504501535</v>
          </cell>
          <cell r="Z2654">
            <v>202.86365393584296</v>
          </cell>
          <cell r="AA2654">
            <v>-202.86365393584296</v>
          </cell>
        </row>
        <row r="2655">
          <cell r="X2655">
            <v>4.3059777102330297E-2</v>
          </cell>
          <cell r="Y2655">
            <v>120.07341207365262</v>
          </cell>
          <cell r="Z2655">
            <v>202.86609671231341</v>
          </cell>
          <cell r="AA2655">
            <v>-202.86609671231341</v>
          </cell>
        </row>
        <row r="2656">
          <cell r="X2656">
            <v>4.3059777102330297E-2</v>
          </cell>
          <cell r="Y2656">
            <v>120.37498850497401</v>
          </cell>
          <cell r="Z2656">
            <v>202.86687505967794</v>
          </cell>
          <cell r="AA2656">
            <v>-202.86687505967794</v>
          </cell>
        </row>
        <row r="2657">
          <cell r="X2657">
            <v>4.3059777102330297E-2</v>
          </cell>
          <cell r="Y2657">
            <v>118.70461782773805</v>
          </cell>
          <cell r="Z2657">
            <v>202.89075148782541</v>
          </cell>
          <cell r="AA2657">
            <v>-202.89075148782541</v>
          </cell>
        </row>
        <row r="2658">
          <cell r="X2658">
            <v>4.3059777102330297E-2</v>
          </cell>
          <cell r="Y2658">
            <v>118.40956674731984</v>
          </cell>
          <cell r="Z2658">
            <v>202.89149639659919</v>
          </cell>
          <cell r="AA2658">
            <v>-202.89149639659919</v>
          </cell>
        </row>
        <row r="2659">
          <cell r="X2659">
            <v>4.3059777102330297E-2</v>
          </cell>
          <cell r="Y2659">
            <v>119.11398401335148</v>
          </cell>
          <cell r="Z2659">
            <v>202.89574221648846</v>
          </cell>
          <cell r="AA2659">
            <v>-202.89574221648846</v>
          </cell>
        </row>
        <row r="2660">
          <cell r="X2660">
            <v>4.3059777102330297E-2</v>
          </cell>
          <cell r="Y2660">
            <v>115.17424073032072</v>
          </cell>
          <cell r="Z2660">
            <v>203.02849475688379</v>
          </cell>
          <cell r="AA2660">
            <v>-203.02849475688379</v>
          </cell>
        </row>
        <row r="2661">
          <cell r="X2661">
            <v>4.3059777102330297E-2</v>
          </cell>
          <cell r="Y2661">
            <v>109.96069897375402</v>
          </cell>
          <cell r="Z2661">
            <v>203.26069060956746</v>
          </cell>
          <cell r="AA2661">
            <v>-203.26069060956746</v>
          </cell>
        </row>
        <row r="2662">
          <cell r="X2662">
            <v>4.3059777102330297E-2</v>
          </cell>
          <cell r="Y2662">
            <v>109.38389027268327</v>
          </cell>
          <cell r="Z2662">
            <v>203.26353061203145</v>
          </cell>
          <cell r="AA2662">
            <v>-203.26353061203145</v>
          </cell>
        </row>
        <row r="2663">
          <cell r="X2663">
            <v>4.3059777102330297E-2</v>
          </cell>
          <cell r="Y2663">
            <v>118.52357223448018</v>
          </cell>
          <cell r="Z2663">
            <v>203.97491356319958</v>
          </cell>
          <cell r="AA2663">
            <v>-203.97491356319958</v>
          </cell>
        </row>
        <row r="2664">
          <cell r="X2664">
            <v>4.3566362715298887E-2</v>
          </cell>
          <cell r="Y2664">
            <v>118.25564347368578</v>
          </cell>
          <cell r="Z2664">
            <v>203.97552347983432</v>
          </cell>
          <cell r="AA2664">
            <v>-203.97552347983432</v>
          </cell>
        </row>
        <row r="2665">
          <cell r="X2665">
            <v>4.3566362715298887E-2</v>
          </cell>
          <cell r="Y2665">
            <v>118.94270339568976</v>
          </cell>
          <cell r="Z2665">
            <v>203.97953412728734</v>
          </cell>
          <cell r="AA2665">
            <v>-203.97953412728734</v>
          </cell>
        </row>
        <row r="2666">
          <cell r="X2666">
            <v>4.3566362715298887E-2</v>
          </cell>
          <cell r="Y2666">
            <v>118.59612242375141</v>
          </cell>
          <cell r="Z2666">
            <v>203.98055466146516</v>
          </cell>
          <cell r="AA2666">
            <v>-203.98055466146516</v>
          </cell>
        </row>
        <row r="2667">
          <cell r="X2667">
            <v>4.3566362715298887E-2</v>
          </cell>
          <cell r="Y2667">
            <v>118.13401532505503</v>
          </cell>
          <cell r="Z2667">
            <v>203.98236892087442</v>
          </cell>
          <cell r="AA2667">
            <v>-203.98236892087442</v>
          </cell>
        </row>
        <row r="2668">
          <cell r="X2668">
            <v>4.3566362715298887E-2</v>
          </cell>
          <cell r="Y2668">
            <v>117.59216260082218</v>
          </cell>
          <cell r="Z2668">
            <v>203.9848633462598</v>
          </cell>
          <cell r="AA2668">
            <v>-203.9848633462598</v>
          </cell>
        </row>
        <row r="2669">
          <cell r="X2669">
            <v>4.3566362715298887E-2</v>
          </cell>
          <cell r="Y2669">
            <v>118.02147965961629</v>
          </cell>
          <cell r="Z2669">
            <v>203.98642922644802</v>
          </cell>
          <cell r="AA2669">
            <v>-203.98642922644802</v>
          </cell>
        </row>
        <row r="2670">
          <cell r="X2670">
            <v>4.3566362715298887E-2</v>
          </cell>
          <cell r="Y2670">
            <v>117.3996750890971</v>
          </cell>
          <cell r="Z2670">
            <v>203.98971398295302</v>
          </cell>
          <cell r="AA2670">
            <v>-203.98971398295302</v>
          </cell>
        </row>
        <row r="2671">
          <cell r="X2671">
            <v>4.3566362715298887E-2</v>
          </cell>
          <cell r="Y2671">
            <v>116.76514581719816</v>
          </cell>
          <cell r="Z2671">
            <v>203.99313447967165</v>
          </cell>
          <cell r="AA2671">
            <v>-203.99313447967165</v>
          </cell>
        </row>
        <row r="2672">
          <cell r="X2672">
            <v>4.3566362715298887E-2</v>
          </cell>
          <cell r="Y2672">
            <v>116.03785374794182</v>
          </cell>
          <cell r="Z2672">
            <v>203.99762805822633</v>
          </cell>
          <cell r="AA2672">
            <v>-203.99762805822633</v>
          </cell>
        </row>
        <row r="2673">
          <cell r="X2673">
            <v>4.3566362715298887E-2</v>
          </cell>
          <cell r="Y2673">
            <v>115.22209505635135</v>
          </cell>
          <cell r="Z2673">
            <v>204.00328111918358</v>
          </cell>
          <cell r="AA2673">
            <v>-204.00328111918358</v>
          </cell>
        </row>
        <row r="2674">
          <cell r="X2674">
            <v>4.3566362715298887E-2</v>
          </cell>
          <cell r="Y2674">
            <v>113.3775098383628</v>
          </cell>
          <cell r="Z2674">
            <v>204.03218184225526</v>
          </cell>
          <cell r="AA2674">
            <v>-204.03218184225526</v>
          </cell>
        </row>
        <row r="2675">
          <cell r="X2675">
            <v>4.3566362715298887E-2</v>
          </cell>
          <cell r="Y2675">
            <v>113.09756911009876</v>
          </cell>
          <cell r="Z2675">
            <v>204.03284742418302</v>
          </cell>
          <cell r="AA2675">
            <v>-204.03284742418302</v>
          </cell>
        </row>
        <row r="2676">
          <cell r="X2676">
            <v>4.3566362715298887E-2</v>
          </cell>
          <cell r="Y2676">
            <v>112.68084958768205</v>
          </cell>
          <cell r="Z2676">
            <v>204.03432229507334</v>
          </cell>
          <cell r="AA2676">
            <v>-204.03432229507334</v>
          </cell>
        </row>
        <row r="2677">
          <cell r="X2677">
            <v>4.3566362715298887E-2</v>
          </cell>
          <cell r="Y2677">
            <v>112.16682431930997</v>
          </cell>
          <cell r="Z2677">
            <v>204.03656633187722</v>
          </cell>
          <cell r="AA2677">
            <v>-204.03656633187722</v>
          </cell>
        </row>
        <row r="2678">
          <cell r="X2678">
            <v>4.3566362715298887E-2</v>
          </cell>
          <cell r="Y2678">
            <v>111.60219515646395</v>
          </cell>
          <cell r="Z2678">
            <v>204.03927390771403</v>
          </cell>
          <cell r="AA2678">
            <v>-204.03927390771403</v>
          </cell>
        </row>
        <row r="2679">
          <cell r="X2679">
            <v>4.3566362715298887E-2</v>
          </cell>
          <cell r="Y2679">
            <v>111.6650613399691</v>
          </cell>
          <cell r="Z2679">
            <v>204.03930747253415</v>
          </cell>
          <cell r="AA2679">
            <v>-204.03930747253415</v>
          </cell>
        </row>
        <row r="2680">
          <cell r="X2680">
            <v>4.3566362715298887E-2</v>
          </cell>
          <cell r="Y2680">
            <v>113.6783204782775</v>
          </cell>
          <cell r="Z2680">
            <v>204.07372666275006</v>
          </cell>
          <cell r="AA2680">
            <v>-204.07372666275006</v>
          </cell>
        </row>
        <row r="2681">
          <cell r="X2681">
            <v>4.3566362715298887E-2</v>
          </cell>
          <cell r="Y2681">
            <v>117.22629806924095</v>
          </cell>
          <cell r="Z2681">
            <v>204.1805737703709</v>
          </cell>
          <cell r="AA2681">
            <v>-204.1805737703709</v>
          </cell>
        </row>
        <row r="2682">
          <cell r="X2682">
            <v>4.3566362715298887E-2</v>
          </cell>
          <cell r="Y2682">
            <v>117.74024259249816</v>
          </cell>
          <cell r="Z2682">
            <v>204.18281496154893</v>
          </cell>
          <cell r="AA2682">
            <v>-204.18281496154893</v>
          </cell>
        </row>
        <row r="2683">
          <cell r="X2683">
            <v>4.3566362715298887E-2</v>
          </cell>
          <cell r="Y2683">
            <v>117.20974882752509</v>
          </cell>
          <cell r="Z2683">
            <v>204.18520277517607</v>
          </cell>
          <cell r="AA2683">
            <v>-204.18520277517607</v>
          </cell>
        </row>
        <row r="2684">
          <cell r="X2684">
            <v>4.3566362715298887E-2</v>
          </cell>
          <cell r="Y2684">
            <v>115.71417576979682</v>
          </cell>
          <cell r="Z2684">
            <v>204.20417965658859</v>
          </cell>
          <cell r="AA2684">
            <v>-204.20417965658859</v>
          </cell>
        </row>
        <row r="2685">
          <cell r="X2685">
            <v>4.3566362715298887E-2</v>
          </cell>
          <cell r="Y2685">
            <v>122.15908424461659</v>
          </cell>
          <cell r="Z2685">
            <v>204.5561591308302</v>
          </cell>
          <cell r="AA2685">
            <v>-204.5561591308302</v>
          </cell>
        </row>
        <row r="2686">
          <cell r="X2686">
            <v>4.3566362715298887E-2</v>
          </cell>
          <cell r="Y2686">
            <v>121.54839094779</v>
          </cell>
          <cell r="Z2686">
            <v>204.55931578567703</v>
          </cell>
          <cell r="AA2686">
            <v>-204.55931578567703</v>
          </cell>
        </row>
        <row r="2687">
          <cell r="X2687">
            <v>4.3566362715298887E-2</v>
          </cell>
          <cell r="Y2687">
            <v>120.81167626016297</v>
          </cell>
          <cell r="Z2687">
            <v>204.56390954746092</v>
          </cell>
          <cell r="AA2687">
            <v>-204.56390954746092</v>
          </cell>
        </row>
        <row r="2688">
          <cell r="X2688">
            <v>4.3566362715298887E-2</v>
          </cell>
          <cell r="Y2688">
            <v>118.83093966090361</v>
          </cell>
          <cell r="Z2688">
            <v>204.59711196679569</v>
          </cell>
          <cell r="AA2688">
            <v>-204.59711196679569</v>
          </cell>
        </row>
        <row r="2689">
          <cell r="X2689">
            <v>4.3566362715298887E-2</v>
          </cell>
          <cell r="Y2689">
            <v>108.23112328994176</v>
          </cell>
          <cell r="Z2689">
            <v>205.54492672332017</v>
          </cell>
          <cell r="AA2689">
            <v>-205.54492672332017</v>
          </cell>
        </row>
        <row r="2690">
          <cell r="X2690">
            <v>4.3566362715298887E-2</v>
          </cell>
          <cell r="Y2690">
            <v>97.527378381368862</v>
          </cell>
          <cell r="Z2690">
            <v>206.50543135585991</v>
          </cell>
          <cell r="AA2690">
            <v>-206.50543135585991</v>
          </cell>
        </row>
        <row r="2691">
          <cell r="X2691">
            <v>4.3566362715298887E-2</v>
          </cell>
          <cell r="Y2691">
            <v>98.765783473808312</v>
          </cell>
          <cell r="Z2691">
            <v>206.51824813792922</v>
          </cell>
          <cell r="AA2691">
            <v>-206.51824813792922</v>
          </cell>
        </row>
        <row r="2692">
          <cell r="X2692">
            <v>4.3566362715298887E-2</v>
          </cell>
          <cell r="Y2692">
            <v>98.523666018125795</v>
          </cell>
          <cell r="Z2692">
            <v>206.51873801482125</v>
          </cell>
          <cell r="AA2692">
            <v>-206.51873801482125</v>
          </cell>
        </row>
        <row r="2693">
          <cell r="X2693">
            <v>4.3566362715298887E-2</v>
          </cell>
          <cell r="Y2693">
            <v>99.381729544079192</v>
          </cell>
          <cell r="Z2693">
            <v>206.52489069377535</v>
          </cell>
          <cell r="AA2693">
            <v>-206.52489069377535</v>
          </cell>
        </row>
        <row r="2694">
          <cell r="X2694">
            <v>4.3566362715298887E-2</v>
          </cell>
          <cell r="Y2694">
            <v>99.945772282664734</v>
          </cell>
          <cell r="Z2694">
            <v>206.5275491955457</v>
          </cell>
          <cell r="AA2694">
            <v>-206.5275491955457</v>
          </cell>
        </row>
        <row r="2695">
          <cell r="X2695">
            <v>4.3566362715298887E-2</v>
          </cell>
          <cell r="Y2695">
            <v>99.472298548093335</v>
          </cell>
          <cell r="Z2695">
            <v>206.52942245664067</v>
          </cell>
          <cell r="AA2695">
            <v>-206.52942245664067</v>
          </cell>
        </row>
        <row r="2696">
          <cell r="X2696">
            <v>4.4072948328267483E-2</v>
          </cell>
          <cell r="Y2696">
            <v>100.26259331732943</v>
          </cell>
          <cell r="Z2696">
            <v>206.53464130562188</v>
          </cell>
          <cell r="AA2696">
            <v>-206.53464130562188</v>
          </cell>
        </row>
        <row r="2697">
          <cell r="X2697">
            <v>4.4072948328267483E-2</v>
          </cell>
          <cell r="Y2697">
            <v>101.05288808656553</v>
          </cell>
          <cell r="Z2697">
            <v>206.53985997749524</v>
          </cell>
          <cell r="AA2697">
            <v>-206.53985997749524</v>
          </cell>
        </row>
        <row r="2698">
          <cell r="X2698">
            <v>4.4072948328267483E-2</v>
          </cell>
          <cell r="Y2698">
            <v>100.81716033784083</v>
          </cell>
          <cell r="Z2698">
            <v>206.5403242737375</v>
          </cell>
          <cell r="AA2698">
            <v>-206.5403242737375</v>
          </cell>
        </row>
        <row r="2699">
          <cell r="X2699">
            <v>4.4072948328267483E-2</v>
          </cell>
          <cell r="Y2699">
            <v>100.45125446815615</v>
          </cell>
          <cell r="Z2699">
            <v>206.54144296505882</v>
          </cell>
          <cell r="AA2699">
            <v>-206.54144296505882</v>
          </cell>
        </row>
        <row r="2700">
          <cell r="X2700">
            <v>4.4072948328267483E-2</v>
          </cell>
          <cell r="Y2700">
            <v>102.07566325824921</v>
          </cell>
          <cell r="Z2700">
            <v>206.56348894806078</v>
          </cell>
          <cell r="AA2700">
            <v>-206.56348894806078</v>
          </cell>
        </row>
        <row r="2701">
          <cell r="X2701">
            <v>4.4072948328267483E-2</v>
          </cell>
          <cell r="Y2701">
            <v>101.82370540525983</v>
          </cell>
          <cell r="Z2701">
            <v>206.5640192982477</v>
          </cell>
          <cell r="AA2701">
            <v>-206.5640192982477</v>
          </cell>
        </row>
        <row r="2702">
          <cell r="X2702">
            <v>4.4072948328267483E-2</v>
          </cell>
          <cell r="Y2702">
            <v>101.29271942172434</v>
          </cell>
          <cell r="Z2702">
            <v>206.56637472155379</v>
          </cell>
          <cell r="AA2702">
            <v>-206.56637472155379</v>
          </cell>
        </row>
        <row r="2703">
          <cell r="X2703">
            <v>4.4072948328267483E-2</v>
          </cell>
          <cell r="Y2703">
            <v>100.74616731774307</v>
          </cell>
          <cell r="Z2703">
            <v>206.56887023058019</v>
          </cell>
          <cell r="AA2703">
            <v>-206.56887023058019</v>
          </cell>
        </row>
        <row r="2704">
          <cell r="X2704">
            <v>4.4072948328267483E-2</v>
          </cell>
          <cell r="Y2704">
            <v>100.36537438582815</v>
          </cell>
          <cell r="Z2704">
            <v>206.57008157746648</v>
          </cell>
          <cell r="AA2704">
            <v>-206.57008157746648</v>
          </cell>
        </row>
        <row r="2705">
          <cell r="X2705">
            <v>4.4072948328267483E-2</v>
          </cell>
          <cell r="Y2705">
            <v>100.73989848233727</v>
          </cell>
          <cell r="Z2705">
            <v>206.5712533597704</v>
          </cell>
          <cell r="AA2705">
            <v>-206.5712533597704</v>
          </cell>
        </row>
        <row r="2706">
          <cell r="X2706">
            <v>4.4072948328267483E-2</v>
          </cell>
          <cell r="Y2706">
            <v>100.08619217857063</v>
          </cell>
          <cell r="Z2706">
            <v>206.57482317761236</v>
          </cell>
          <cell r="AA2706">
            <v>-206.57482317761236</v>
          </cell>
        </row>
        <row r="2707">
          <cell r="X2707">
            <v>4.4072948328267483E-2</v>
          </cell>
          <cell r="Y2707">
            <v>99.36300536195921</v>
          </cell>
          <cell r="Z2707">
            <v>206.579192061491</v>
          </cell>
          <cell r="AA2707">
            <v>-206.579192061491</v>
          </cell>
        </row>
        <row r="2708">
          <cell r="X2708">
            <v>4.4072948328267483E-2</v>
          </cell>
          <cell r="Y2708">
            <v>98.639818545347794</v>
          </cell>
          <cell r="Z2708">
            <v>206.58356082126087</v>
          </cell>
          <cell r="AA2708">
            <v>-206.58356082126087</v>
          </cell>
        </row>
        <row r="2709">
          <cell r="X2709">
            <v>4.4072948328267483E-2</v>
          </cell>
          <cell r="Y2709">
            <v>97.839841015980682</v>
          </cell>
          <cell r="Z2709">
            <v>206.58890645283262</v>
          </cell>
          <cell r="AA2709">
            <v>-206.58890645283262</v>
          </cell>
        </row>
        <row r="2710">
          <cell r="X2710">
            <v>4.4072948328267483E-2</v>
          </cell>
          <cell r="Y2710">
            <v>97.033491720721315</v>
          </cell>
          <cell r="Z2710">
            <v>206.59433738842313</v>
          </cell>
          <cell r="AA2710">
            <v>-206.59433738842313</v>
          </cell>
        </row>
        <row r="2711">
          <cell r="X2711">
            <v>4.4072948328267483E-2</v>
          </cell>
          <cell r="Y2711">
            <v>98.220730663587503</v>
          </cell>
          <cell r="Z2711">
            <v>206.60611020037658</v>
          </cell>
          <cell r="AA2711">
            <v>-206.60611020037658</v>
          </cell>
        </row>
        <row r="2712">
          <cell r="X2712">
            <v>4.4072948328267483E-2</v>
          </cell>
          <cell r="Y2712">
            <v>97.211391558648671</v>
          </cell>
          <cell r="Z2712">
            <v>206.61461863181265</v>
          </cell>
          <cell r="AA2712">
            <v>-206.61461863181265</v>
          </cell>
        </row>
        <row r="2713">
          <cell r="X2713">
            <v>4.4072948328267483E-2</v>
          </cell>
          <cell r="Y2713">
            <v>96.183887641838538</v>
          </cell>
          <cell r="Z2713">
            <v>206.62343557038196</v>
          </cell>
          <cell r="AA2713">
            <v>-206.62343557038196</v>
          </cell>
        </row>
        <row r="2714">
          <cell r="X2714">
            <v>4.4072948328267483E-2</v>
          </cell>
          <cell r="Y2714">
            <v>95.776431314033701</v>
          </cell>
          <cell r="Z2714">
            <v>206.62482200237145</v>
          </cell>
          <cell r="AA2714">
            <v>-206.62482200237145</v>
          </cell>
        </row>
        <row r="2715">
          <cell r="X2715">
            <v>4.4072948328267483E-2</v>
          </cell>
          <cell r="Y2715">
            <v>95.313364224533061</v>
          </cell>
          <cell r="Z2715">
            <v>206.6266126897975</v>
          </cell>
          <cell r="AA2715">
            <v>-206.6266126897975</v>
          </cell>
        </row>
        <row r="2716">
          <cell r="X2716">
            <v>4.4072948328267483E-2</v>
          </cell>
          <cell r="Y2716">
            <v>93.772934260138967</v>
          </cell>
          <cell r="Z2716">
            <v>206.64642729223033</v>
          </cell>
          <cell r="AA2716">
            <v>-206.64642729223033</v>
          </cell>
        </row>
        <row r="2717">
          <cell r="X2717">
            <v>4.4072948328267483E-2</v>
          </cell>
          <cell r="Y2717">
            <v>99.208233523383171</v>
          </cell>
          <cell r="Z2717">
            <v>206.89290202786427</v>
          </cell>
          <cell r="AA2717">
            <v>-206.89290202786427</v>
          </cell>
        </row>
        <row r="2718">
          <cell r="X2718">
            <v>4.4072948328267483E-2</v>
          </cell>
          <cell r="Y2718">
            <v>98.917654750967372</v>
          </cell>
          <cell r="Z2718">
            <v>206.89360591724756</v>
          </cell>
          <cell r="AA2718">
            <v>-206.89360591724756</v>
          </cell>
        </row>
        <row r="2719">
          <cell r="X2719">
            <v>4.4072948328267483E-2</v>
          </cell>
          <cell r="Y2719">
            <v>100.02827280916267</v>
          </cell>
          <cell r="Z2719">
            <v>206.90388822508262</v>
          </cell>
          <cell r="AA2719">
            <v>-206.90388822508262</v>
          </cell>
        </row>
        <row r="2720">
          <cell r="X2720">
            <v>4.4072948328267483E-2</v>
          </cell>
          <cell r="Y2720">
            <v>102.11144984437038</v>
          </cell>
          <cell r="Z2720">
            <v>206.94005817784281</v>
          </cell>
          <cell r="AA2720">
            <v>-206.94005817784281</v>
          </cell>
        </row>
        <row r="2721">
          <cell r="X2721">
            <v>4.4072948328267483E-2</v>
          </cell>
          <cell r="Y2721">
            <v>102.02579993698245</v>
          </cell>
          <cell r="Z2721">
            <v>206.94011931401576</v>
          </cell>
          <cell r="AA2721">
            <v>-206.94011931401576</v>
          </cell>
        </row>
        <row r="2722">
          <cell r="X2722">
            <v>4.4072948328267483E-2</v>
          </cell>
          <cell r="Y2722">
            <v>101.41525118691021</v>
          </cell>
          <cell r="Z2722">
            <v>206.94322588066879</v>
          </cell>
          <cell r="AA2722">
            <v>-206.94322588066879</v>
          </cell>
        </row>
        <row r="2723">
          <cell r="X2723">
            <v>4.4072948328267483E-2</v>
          </cell>
          <cell r="Y2723">
            <v>100.66905269761997</v>
          </cell>
          <cell r="Z2723">
            <v>206.94786609222945</v>
          </cell>
          <cell r="AA2723">
            <v>-206.94786609222945</v>
          </cell>
        </row>
        <row r="2724">
          <cell r="X2724">
            <v>4.4072948328267483E-2</v>
          </cell>
          <cell r="Y2724">
            <v>103.30305159516644</v>
          </cell>
          <cell r="Z2724">
            <v>207.00567198392017</v>
          </cell>
          <cell r="AA2724">
            <v>-207.00567198392017</v>
          </cell>
        </row>
        <row r="2725">
          <cell r="X2725">
            <v>4.4072948328267483E-2</v>
          </cell>
          <cell r="Y2725">
            <v>96.659337903389428</v>
          </cell>
          <cell r="Z2725">
            <v>207.37292295294336</v>
          </cell>
          <cell r="AA2725">
            <v>-207.37292295294336</v>
          </cell>
        </row>
        <row r="2726">
          <cell r="X2726">
            <v>4.4072948328267483E-2</v>
          </cell>
          <cell r="Y2726">
            <v>99.354829574521972</v>
          </cell>
          <cell r="Z2726">
            <v>207.43329196351507</v>
          </cell>
          <cell r="AA2726">
            <v>-207.43329196351507</v>
          </cell>
        </row>
        <row r="2727">
          <cell r="X2727">
            <v>4.4072948328267483E-2</v>
          </cell>
          <cell r="Y2727">
            <v>97.151506216657623</v>
          </cell>
          <cell r="Z2727">
            <v>207.47361493728943</v>
          </cell>
          <cell r="AA2727">
            <v>-207.47361493728943</v>
          </cell>
        </row>
        <row r="2728">
          <cell r="X2728">
            <v>4.4072948328267483E-2</v>
          </cell>
          <cell r="Y2728">
            <v>91.672728762123313</v>
          </cell>
          <cell r="Z2728">
            <v>207.72270436446885</v>
          </cell>
          <cell r="AA2728">
            <v>-207.72270436446885</v>
          </cell>
        </row>
        <row r="2729">
          <cell r="X2729">
            <v>4.4072948328267483E-2</v>
          </cell>
          <cell r="Y2729">
            <v>87.284231208943282</v>
          </cell>
          <cell r="Z2729">
            <v>207.88230830632457</v>
          </cell>
          <cell r="AA2729">
            <v>-207.88230830632457</v>
          </cell>
        </row>
        <row r="2730">
          <cell r="X2730">
            <v>4.4072948328267483E-2</v>
          </cell>
          <cell r="Y2730">
            <v>81.334107513586687</v>
          </cell>
          <cell r="Z2730">
            <v>208.17528028445739</v>
          </cell>
          <cell r="AA2730">
            <v>-208.17528028445739</v>
          </cell>
        </row>
        <row r="2731">
          <cell r="X2731">
            <v>4.4579533941236073E-2</v>
          </cell>
          <cell r="Y2731">
            <v>82.145530156184122</v>
          </cell>
          <cell r="Z2731">
            <v>208.1807234053957</v>
          </cell>
          <cell r="AA2731">
            <v>-208.1807234053957</v>
          </cell>
        </row>
        <row r="2732">
          <cell r="X2732">
            <v>4.4579533941236073E-2</v>
          </cell>
          <cell r="Y2732">
            <v>81.625748143622076</v>
          </cell>
          <cell r="Z2732">
            <v>208.1829569026248</v>
          </cell>
          <cell r="AA2732">
            <v>-208.1829569026248</v>
          </cell>
        </row>
        <row r="2733">
          <cell r="X2733">
            <v>4.4579533941236073E-2</v>
          </cell>
          <cell r="Y2733">
            <v>82.054704212562754</v>
          </cell>
          <cell r="Z2733">
            <v>208.18447802190053</v>
          </cell>
          <cell r="AA2733">
            <v>-208.18447802190053</v>
          </cell>
        </row>
        <row r="2734">
          <cell r="X2734">
            <v>4.4579533941236073E-2</v>
          </cell>
          <cell r="Y2734">
            <v>82.421835400711245</v>
          </cell>
          <cell r="Z2734">
            <v>208.18559225609891</v>
          </cell>
          <cell r="AA2734">
            <v>-208.18559225609891</v>
          </cell>
        </row>
        <row r="2735">
          <cell r="X2735">
            <v>4.4579533941236073E-2</v>
          </cell>
          <cell r="Y2735">
            <v>81.785158448909954</v>
          </cell>
          <cell r="Z2735">
            <v>208.1889431902305</v>
          </cell>
          <cell r="AA2735">
            <v>-208.1889431902305</v>
          </cell>
        </row>
        <row r="2736">
          <cell r="X2736">
            <v>4.4579533941236073E-2</v>
          </cell>
          <cell r="Y2736">
            <v>83.135452445102374</v>
          </cell>
          <cell r="Z2736">
            <v>208.20401475545316</v>
          </cell>
          <cell r="AA2736">
            <v>-208.20401475545316</v>
          </cell>
        </row>
        <row r="2737">
          <cell r="X2737">
            <v>4.4579533941236073E-2</v>
          </cell>
          <cell r="Y2737">
            <v>83.465424480253958</v>
          </cell>
          <cell r="Z2737">
            <v>208.20491473669432</v>
          </cell>
          <cell r="AA2737">
            <v>-208.20491473669432</v>
          </cell>
        </row>
        <row r="2738">
          <cell r="X2738">
            <v>4.4579533941236073E-2</v>
          </cell>
          <cell r="Y2738">
            <v>82.772298281905123</v>
          </cell>
          <cell r="Z2738">
            <v>208.20888570987637</v>
          </cell>
          <cell r="AA2738">
            <v>-208.20888570987637</v>
          </cell>
        </row>
        <row r="2739">
          <cell r="X2739">
            <v>4.4579533941236073E-2</v>
          </cell>
          <cell r="Y2739">
            <v>82.073041621098227</v>
          </cell>
          <cell r="Z2739">
            <v>208.21292713245222</v>
          </cell>
          <cell r="AA2739">
            <v>-208.21292713245222</v>
          </cell>
        </row>
        <row r="2740">
          <cell r="X2740">
            <v>4.4579533941236073E-2</v>
          </cell>
          <cell r="Y2740">
            <v>84.352223510398574</v>
          </cell>
          <cell r="Z2740">
            <v>208.25585633764814</v>
          </cell>
          <cell r="AA2740">
            <v>-208.25585633764814</v>
          </cell>
        </row>
        <row r="2741">
          <cell r="X2741">
            <v>4.4579533941236073E-2</v>
          </cell>
          <cell r="Y2741">
            <v>83.586071547625806</v>
          </cell>
          <cell r="Z2741">
            <v>208.26070651274881</v>
          </cell>
          <cell r="AA2741">
            <v>-208.26070651274881</v>
          </cell>
        </row>
        <row r="2742">
          <cell r="X2742">
            <v>4.4579533941236073E-2</v>
          </cell>
          <cell r="Y2742">
            <v>82.798449392025049</v>
          </cell>
          <cell r="Z2742">
            <v>208.26583216783456</v>
          </cell>
          <cell r="AA2742">
            <v>-208.26583216783456</v>
          </cell>
        </row>
        <row r="2743">
          <cell r="X2743">
            <v>4.4579533941236073E-2</v>
          </cell>
          <cell r="Y2743">
            <v>81.982569327613376</v>
          </cell>
          <cell r="Z2743">
            <v>208.27133202242288</v>
          </cell>
          <cell r="AA2743">
            <v>-208.27133202242288</v>
          </cell>
        </row>
        <row r="2744">
          <cell r="X2744">
            <v>4.4579533941236073E-2</v>
          </cell>
          <cell r="Y2744">
            <v>81.052158395634081</v>
          </cell>
          <cell r="Z2744">
            <v>208.27848406932182</v>
          </cell>
          <cell r="AA2744">
            <v>-208.27848406932182</v>
          </cell>
        </row>
        <row r="2745">
          <cell r="X2745">
            <v>4.4579533941236073E-2</v>
          </cell>
          <cell r="Y2745">
            <v>82.001600859899398</v>
          </cell>
          <cell r="Z2745">
            <v>208.28593134594902</v>
          </cell>
          <cell r="AA2745">
            <v>-208.28593134594902</v>
          </cell>
        </row>
        <row r="2746">
          <cell r="X2746">
            <v>4.4579533941236073E-2</v>
          </cell>
          <cell r="Y2746">
            <v>80.911746319931041</v>
          </cell>
          <cell r="Z2746">
            <v>208.29574369409099</v>
          </cell>
          <cell r="AA2746">
            <v>-208.29574369409099</v>
          </cell>
        </row>
        <row r="2747">
          <cell r="X2747">
            <v>4.4579533941236073E-2</v>
          </cell>
          <cell r="Y2747">
            <v>80.63900347520746</v>
          </cell>
          <cell r="Z2747">
            <v>208.29635820262672</v>
          </cell>
          <cell r="AA2747">
            <v>-208.29635820262672</v>
          </cell>
        </row>
        <row r="2748">
          <cell r="X2748">
            <v>4.4579533941236073E-2</v>
          </cell>
          <cell r="Y2748">
            <v>80.210547957999964</v>
          </cell>
          <cell r="Z2748">
            <v>208.2978746581104</v>
          </cell>
          <cell r="AA2748">
            <v>-208.2978746581104</v>
          </cell>
        </row>
        <row r="2749">
          <cell r="X2749">
            <v>4.4579533941236073E-2</v>
          </cell>
          <cell r="Y2749">
            <v>78.781165409719435</v>
          </cell>
          <cell r="Z2749">
            <v>208.31475142424534</v>
          </cell>
          <cell r="AA2749">
            <v>-208.31475142424534</v>
          </cell>
        </row>
        <row r="2750">
          <cell r="X2750">
            <v>4.4579533941236073E-2</v>
          </cell>
          <cell r="Y2750">
            <v>78.717050984165894</v>
          </cell>
          <cell r="Z2750">
            <v>208.31478537738784</v>
          </cell>
          <cell r="AA2750">
            <v>-208.31478537738784</v>
          </cell>
        </row>
        <row r="2751">
          <cell r="X2751">
            <v>4.4579533941236073E-2</v>
          </cell>
          <cell r="Y2751">
            <v>78.227521463438606</v>
          </cell>
          <cell r="Z2751">
            <v>208.3167647310685</v>
          </cell>
          <cell r="AA2751">
            <v>-208.3167647310685</v>
          </cell>
        </row>
        <row r="2752">
          <cell r="X2752">
            <v>4.4579533941236073E-2</v>
          </cell>
          <cell r="Y2752">
            <v>77.737991942711318</v>
          </cell>
          <cell r="Z2752">
            <v>208.31874405933928</v>
          </cell>
          <cell r="AA2752">
            <v>-208.31874405933928</v>
          </cell>
        </row>
        <row r="2753">
          <cell r="X2753">
            <v>4.4579533941236073E-2</v>
          </cell>
          <cell r="Y2753">
            <v>77.216329315411912</v>
          </cell>
          <cell r="Z2753">
            <v>208.32099173451846</v>
          </cell>
          <cell r="AA2753">
            <v>-208.32099173451846</v>
          </cell>
        </row>
        <row r="2754">
          <cell r="X2754">
            <v>4.4579533941236073E-2</v>
          </cell>
          <cell r="Y2754">
            <v>76.346151532325408</v>
          </cell>
          <cell r="Z2754">
            <v>208.32724573786825</v>
          </cell>
          <cell r="AA2754">
            <v>-208.32724573786825</v>
          </cell>
        </row>
        <row r="2755">
          <cell r="X2755">
            <v>4.4579533941236073E-2</v>
          </cell>
          <cell r="Y2755">
            <v>76.471418883931207</v>
          </cell>
          <cell r="Z2755">
            <v>208.32737533904017</v>
          </cell>
          <cell r="AA2755">
            <v>-208.32737533904017</v>
          </cell>
        </row>
        <row r="2756">
          <cell r="X2756">
            <v>4.4579533941236073E-2</v>
          </cell>
          <cell r="Y2756">
            <v>75.968284893877495</v>
          </cell>
          <cell r="Z2756">
            <v>208.32946606603127</v>
          </cell>
          <cell r="AA2756">
            <v>-208.32946606603127</v>
          </cell>
        </row>
        <row r="2757">
          <cell r="X2757">
            <v>4.4579533941236073E-2</v>
          </cell>
          <cell r="Y2757">
            <v>74.338700015869478</v>
          </cell>
          <cell r="Z2757">
            <v>208.35139664776153</v>
          </cell>
          <cell r="AA2757">
            <v>-208.35139664776153</v>
          </cell>
        </row>
        <row r="2758">
          <cell r="X2758">
            <v>4.4579533941236073E-2</v>
          </cell>
          <cell r="Y2758">
            <v>79.70911513786146</v>
          </cell>
          <cell r="Z2758">
            <v>208.58937960310959</v>
          </cell>
          <cell r="AA2758">
            <v>-208.58937960310959</v>
          </cell>
        </row>
        <row r="2759">
          <cell r="X2759">
            <v>4.4579533941236073E-2</v>
          </cell>
          <cell r="Y2759">
            <v>79.910891493929967</v>
          </cell>
          <cell r="Z2759">
            <v>208.58971529062069</v>
          </cell>
          <cell r="AA2759">
            <v>-208.58971529062069</v>
          </cell>
        </row>
        <row r="2760">
          <cell r="X2760">
            <v>4.4579533941236073E-2</v>
          </cell>
          <cell r="Y2760">
            <v>78.959477682604501</v>
          </cell>
          <cell r="Z2760">
            <v>208.5971784472886</v>
          </cell>
          <cell r="AA2760">
            <v>-208.5971784472886</v>
          </cell>
        </row>
        <row r="2761">
          <cell r="X2761">
            <v>4.4579533941236073E-2</v>
          </cell>
          <cell r="Y2761">
            <v>77.814197258980784</v>
          </cell>
          <cell r="Z2761">
            <v>208.60799232861984</v>
          </cell>
          <cell r="AA2761">
            <v>-208.60799232861984</v>
          </cell>
        </row>
        <row r="2762">
          <cell r="X2762">
            <v>4.4579533941236073E-2</v>
          </cell>
          <cell r="Y2762">
            <v>78.642907957489356</v>
          </cell>
          <cell r="Z2762">
            <v>208.61365394738283</v>
          </cell>
          <cell r="AA2762">
            <v>-208.61365394738283</v>
          </cell>
        </row>
        <row r="2763">
          <cell r="X2763">
            <v>4.4579533941236073E-2</v>
          </cell>
          <cell r="Y2763">
            <v>76.177436042148884</v>
          </cell>
          <cell r="Z2763">
            <v>208.6637560955952</v>
          </cell>
          <cell r="AA2763">
            <v>-208.6637560955952</v>
          </cell>
        </row>
        <row r="2764">
          <cell r="X2764">
            <v>4.4579533941236073E-2</v>
          </cell>
          <cell r="Y2764">
            <v>76.396647640310945</v>
          </cell>
          <cell r="Z2764">
            <v>208.66415211110913</v>
          </cell>
          <cell r="AA2764">
            <v>-208.66415211110913</v>
          </cell>
        </row>
        <row r="2765">
          <cell r="X2765">
            <v>4.4579533941236073E-2</v>
          </cell>
          <cell r="Y2765">
            <v>76.405797092871964</v>
          </cell>
          <cell r="Z2765">
            <v>208.6641528009911</v>
          </cell>
          <cell r="AA2765">
            <v>-208.6641528009911</v>
          </cell>
        </row>
        <row r="2766">
          <cell r="X2766">
            <v>4.4579533941236073E-2</v>
          </cell>
          <cell r="Y2766">
            <v>76.30829856269267</v>
          </cell>
          <cell r="Z2766">
            <v>208.66423114045782</v>
          </cell>
          <cell r="AA2766">
            <v>-208.66423114045782</v>
          </cell>
        </row>
        <row r="2767">
          <cell r="X2767">
            <v>4.4579533941236073E-2</v>
          </cell>
          <cell r="Y2767">
            <v>72.87347870136449</v>
          </cell>
          <cell r="Z2767">
            <v>208.76142872466079</v>
          </cell>
          <cell r="AA2767">
            <v>-208.76142872466079</v>
          </cell>
        </row>
        <row r="2768">
          <cell r="X2768">
            <v>4.4579533941236073E-2</v>
          </cell>
          <cell r="Y2768">
            <v>72.420091361406634</v>
          </cell>
          <cell r="Z2768">
            <v>208.76312168635857</v>
          </cell>
          <cell r="AA2768">
            <v>-208.76312168635857</v>
          </cell>
        </row>
        <row r="2769">
          <cell r="X2769">
            <v>4.4579533941236073E-2</v>
          </cell>
          <cell r="Y2769">
            <v>70.432323691530044</v>
          </cell>
          <cell r="Z2769">
            <v>208.79565972873976</v>
          </cell>
          <cell r="AA2769">
            <v>-208.79565972873976</v>
          </cell>
        </row>
        <row r="2770">
          <cell r="X2770">
            <v>4.4579533941236073E-2</v>
          </cell>
          <cell r="Y2770">
            <v>71.128250195920756</v>
          </cell>
          <cell r="Z2770">
            <v>208.79964754850977</v>
          </cell>
          <cell r="AA2770">
            <v>-208.79964754850977</v>
          </cell>
        </row>
        <row r="2771">
          <cell r="X2771">
            <v>4.4579533941236073E-2</v>
          </cell>
          <cell r="Y2771">
            <v>68.136935807140134</v>
          </cell>
          <cell r="Z2771">
            <v>208.8733061735573</v>
          </cell>
          <cell r="AA2771">
            <v>-208.8733061735573</v>
          </cell>
        </row>
        <row r="2772">
          <cell r="X2772">
            <v>4.4579533941236073E-2</v>
          </cell>
          <cell r="Y2772">
            <v>66.831592919734149</v>
          </cell>
          <cell r="Z2772">
            <v>208.88732866916203</v>
          </cell>
          <cell r="AA2772">
            <v>-208.88732866916203</v>
          </cell>
        </row>
        <row r="2773">
          <cell r="X2773">
            <v>4.4579533941236073E-2</v>
          </cell>
          <cell r="Y2773">
            <v>65.440948793973789</v>
          </cell>
          <cell r="Z2773">
            <v>208.90324217921091</v>
          </cell>
          <cell r="AA2773">
            <v>-208.90324217921091</v>
          </cell>
        </row>
        <row r="2774">
          <cell r="X2774">
            <v>4.4579533941236073E-2</v>
          </cell>
          <cell r="Y2774">
            <v>67.196256605392136</v>
          </cell>
          <cell r="Z2774">
            <v>208.92859244260535</v>
          </cell>
          <cell r="AA2774">
            <v>-208.92859244260535</v>
          </cell>
        </row>
        <row r="2775">
          <cell r="X2775">
            <v>4.4579533941236073E-2</v>
          </cell>
          <cell r="Y2775">
            <v>64.306686866583348</v>
          </cell>
          <cell r="Z2775">
            <v>208.99726922750671</v>
          </cell>
          <cell r="AA2775">
            <v>-208.99726922750671</v>
          </cell>
        </row>
        <row r="2776">
          <cell r="X2776">
            <v>4.4579533941236073E-2</v>
          </cell>
          <cell r="Y2776">
            <v>62.300361661101036</v>
          </cell>
          <cell r="Z2776">
            <v>209.03036732681193</v>
          </cell>
          <cell r="AA2776">
            <v>-209.03036732681193</v>
          </cell>
        </row>
        <row r="2777">
          <cell r="X2777">
            <v>4.4579533941236073E-2</v>
          </cell>
          <cell r="Y2777">
            <v>62.888432871601935</v>
          </cell>
          <cell r="Z2777">
            <v>209.03321054157874</v>
          </cell>
          <cell r="AA2777">
            <v>-209.03321054157874</v>
          </cell>
        </row>
        <row r="2778">
          <cell r="X2778">
            <v>4.4579533941236073E-2</v>
          </cell>
          <cell r="Y2778">
            <v>69.507256414605308</v>
          </cell>
          <cell r="Z2778">
            <v>209.39296093029287</v>
          </cell>
          <cell r="AA2778">
            <v>-209.39296093029287</v>
          </cell>
        </row>
        <row r="2779">
          <cell r="X2779">
            <v>4.4579533941236073E-2</v>
          </cell>
          <cell r="Y2779">
            <v>75.179040357758609</v>
          </cell>
          <cell r="Z2779">
            <v>209.65659552511238</v>
          </cell>
          <cell r="AA2779">
            <v>-209.65659552511238</v>
          </cell>
        </row>
        <row r="2780">
          <cell r="X2780">
            <v>4.4579533941236073E-2</v>
          </cell>
          <cell r="Y2780">
            <v>70.846089852560993</v>
          </cell>
          <cell r="Z2780">
            <v>209.81024953744887</v>
          </cell>
          <cell r="AA2780">
            <v>-209.81024953744887</v>
          </cell>
        </row>
        <row r="2781">
          <cell r="X2781">
            <v>4.5086119554204662E-2</v>
          </cell>
          <cell r="Y2781">
            <v>70.751810154728759</v>
          </cell>
          <cell r="Z2781">
            <v>209.810322247887</v>
          </cell>
          <cell r="AA2781">
            <v>-209.810322247887</v>
          </cell>
        </row>
        <row r="2782">
          <cell r="X2782">
            <v>4.5086119554204662E-2</v>
          </cell>
          <cell r="Y2782">
            <v>70.53714684483333</v>
          </cell>
          <cell r="Z2782">
            <v>209.8106991906493</v>
          </cell>
          <cell r="AA2782">
            <v>-209.8106991906493</v>
          </cell>
        </row>
        <row r="2783">
          <cell r="X2783">
            <v>4.5086119554204662E-2</v>
          </cell>
          <cell r="Y2783">
            <v>70.322483534937902</v>
          </cell>
          <cell r="Z2783">
            <v>209.81107613249196</v>
          </cell>
          <cell r="AA2783">
            <v>-209.81107613249196</v>
          </cell>
        </row>
        <row r="2784">
          <cell r="X2784">
            <v>4.5086119554204662E-2</v>
          </cell>
          <cell r="Y2784">
            <v>70.089588353429264</v>
          </cell>
          <cell r="Z2784">
            <v>209.81151982138746</v>
          </cell>
          <cell r="AA2784">
            <v>-209.81151982138746</v>
          </cell>
        </row>
        <row r="2785">
          <cell r="X2785">
            <v>4.5086119554204662E-2</v>
          </cell>
          <cell r="Y2785">
            <v>69.900593190581588</v>
          </cell>
          <cell r="Z2785">
            <v>209.81181200637405</v>
          </cell>
          <cell r="AA2785">
            <v>-209.81181200637405</v>
          </cell>
        </row>
        <row r="2786">
          <cell r="X2786">
            <v>4.5086119554204662E-2</v>
          </cell>
          <cell r="Y2786">
            <v>70.561629882075295</v>
          </cell>
          <cell r="Z2786">
            <v>209.81538639868083</v>
          </cell>
          <cell r="AA2786">
            <v>-209.81538639868083</v>
          </cell>
        </row>
        <row r="2787">
          <cell r="X2787">
            <v>4.5086119554204662E-2</v>
          </cell>
          <cell r="Y2787">
            <v>70.192452489625779</v>
          </cell>
          <cell r="Z2787">
            <v>209.8165012441934</v>
          </cell>
          <cell r="AA2787">
            <v>-209.8165012441934</v>
          </cell>
        </row>
        <row r="2788">
          <cell r="X2788">
            <v>4.5086119554204662E-2</v>
          </cell>
          <cell r="Y2788">
            <v>70.803402750509704</v>
          </cell>
          <cell r="Z2788">
            <v>209.8195544096871</v>
          </cell>
          <cell r="AA2788">
            <v>-209.8195544096871</v>
          </cell>
        </row>
        <row r="2789">
          <cell r="X2789">
            <v>4.5086119554204662E-2</v>
          </cell>
          <cell r="Y2789">
            <v>71.414353011393629</v>
          </cell>
          <cell r="Z2789">
            <v>209.82260751484912</v>
          </cell>
          <cell r="AA2789">
            <v>-209.82260751484912</v>
          </cell>
        </row>
        <row r="2790">
          <cell r="X2790">
            <v>4.5086119554204662E-2</v>
          </cell>
          <cell r="Y2790">
            <v>71.174723532674776</v>
          </cell>
          <cell r="Z2790">
            <v>209.8230771986581</v>
          </cell>
          <cell r="AA2790">
            <v>-209.8230771986581</v>
          </cell>
        </row>
        <row r="2791">
          <cell r="X2791">
            <v>4.5086119554204662E-2</v>
          </cell>
          <cell r="Y2791">
            <v>70.777919271204965</v>
          </cell>
          <cell r="Z2791">
            <v>209.82436507833043</v>
          </cell>
          <cell r="AA2791">
            <v>-209.82436507833043</v>
          </cell>
        </row>
        <row r="2792">
          <cell r="X2792">
            <v>4.5086119554204662E-2</v>
          </cell>
          <cell r="Y2792">
            <v>70.381115009735154</v>
          </cell>
          <cell r="Z2792">
            <v>209.82565294726791</v>
          </cell>
          <cell r="AA2792">
            <v>-209.82565294726791</v>
          </cell>
        </row>
        <row r="2793">
          <cell r="X2793">
            <v>4.5086119554204662E-2</v>
          </cell>
          <cell r="Y2793">
            <v>69.967276646579236</v>
          </cell>
          <cell r="Z2793">
            <v>209.82705374919274</v>
          </cell>
          <cell r="AA2793">
            <v>-209.82705374919274</v>
          </cell>
        </row>
        <row r="2794">
          <cell r="X2794">
            <v>4.5086119554204662E-2</v>
          </cell>
          <cell r="Y2794">
            <v>69.553438283423318</v>
          </cell>
          <cell r="Z2794">
            <v>209.82845453841773</v>
          </cell>
          <cell r="AA2794">
            <v>-209.82845453841773</v>
          </cell>
        </row>
        <row r="2795">
          <cell r="X2795">
            <v>4.5086119554204662E-2</v>
          </cell>
          <cell r="Y2795">
            <v>69.120924157105733</v>
          </cell>
          <cell r="Z2795">
            <v>209.82998459598494</v>
          </cell>
          <cell r="AA2795">
            <v>-209.82998459598494</v>
          </cell>
        </row>
        <row r="2796">
          <cell r="X2796">
            <v>4.5086119554204662E-2</v>
          </cell>
          <cell r="Y2796">
            <v>69.667587592224692</v>
          </cell>
          <cell r="Z2796">
            <v>209.83242882359008</v>
          </cell>
          <cell r="AA2796">
            <v>-209.83242882359008</v>
          </cell>
        </row>
        <row r="2797">
          <cell r="X2797">
            <v>4.5086119554204662E-2</v>
          </cell>
          <cell r="Y2797">
            <v>69.21425102734365</v>
          </cell>
          <cell r="Z2797">
            <v>209.83410970585186</v>
          </cell>
          <cell r="AA2797">
            <v>-209.83410970585186</v>
          </cell>
        </row>
        <row r="2798">
          <cell r="X2798">
            <v>4.5086119554204662E-2</v>
          </cell>
          <cell r="Y2798">
            <v>69.712663874976727</v>
          </cell>
          <cell r="Z2798">
            <v>209.83614145008045</v>
          </cell>
          <cell r="AA2798">
            <v>-209.83614145008045</v>
          </cell>
        </row>
        <row r="2799">
          <cell r="X2799">
            <v>4.5086119554204662E-2</v>
          </cell>
          <cell r="Y2799">
            <v>69.197758973295635</v>
          </cell>
          <cell r="Z2799">
            <v>209.83830984672682</v>
          </cell>
          <cell r="AA2799">
            <v>-209.83830984672682</v>
          </cell>
        </row>
        <row r="2800">
          <cell r="X2800">
            <v>4.5086119554204662E-2</v>
          </cell>
          <cell r="Y2800">
            <v>68.671903142732972</v>
          </cell>
          <cell r="Z2800">
            <v>209.84057142610808</v>
          </cell>
          <cell r="AA2800">
            <v>-209.84057142610808</v>
          </cell>
        </row>
        <row r="2801">
          <cell r="X2801">
            <v>4.5086119554204662E-2</v>
          </cell>
          <cell r="Y2801">
            <v>68.121896202509745</v>
          </cell>
          <cell r="Z2801">
            <v>209.84304547417301</v>
          </cell>
          <cell r="AA2801">
            <v>-209.84304547417301</v>
          </cell>
        </row>
        <row r="2802">
          <cell r="X2802">
            <v>4.5086119554204662E-2</v>
          </cell>
          <cell r="Y2802">
            <v>67.5721056914484</v>
          </cell>
          <cell r="Z2802">
            <v>209.845517535965</v>
          </cell>
          <cell r="AA2802">
            <v>-209.845517535965</v>
          </cell>
        </row>
        <row r="2803">
          <cell r="X2803">
            <v>4.5086119554204662E-2</v>
          </cell>
          <cell r="Y2803">
            <v>68.229447607947463</v>
          </cell>
          <cell r="Z2803">
            <v>209.84905131227637</v>
          </cell>
          <cell r="AA2803">
            <v>-209.84905131227637</v>
          </cell>
        </row>
        <row r="2804">
          <cell r="X2804">
            <v>4.5086119554204662E-2</v>
          </cell>
          <cell r="Y2804">
            <v>69.661975256979019</v>
          </cell>
          <cell r="Z2804">
            <v>209.86583293205607</v>
          </cell>
          <cell r="AA2804">
            <v>-209.86583293205607</v>
          </cell>
        </row>
        <row r="2805">
          <cell r="X2805">
            <v>4.5086119554204662E-2</v>
          </cell>
          <cell r="Y2805">
            <v>69.276639609388866</v>
          </cell>
          <cell r="Z2805">
            <v>209.86704710607722</v>
          </cell>
          <cell r="AA2805">
            <v>-209.86704710607722</v>
          </cell>
        </row>
        <row r="2806">
          <cell r="X2806">
            <v>4.5086119554204662E-2</v>
          </cell>
          <cell r="Y2806">
            <v>69.649612438051676</v>
          </cell>
          <cell r="Z2806">
            <v>209.86818461194252</v>
          </cell>
          <cell r="AA2806">
            <v>-209.86818461194252</v>
          </cell>
        </row>
        <row r="2807">
          <cell r="X2807">
            <v>4.5086119554204662E-2</v>
          </cell>
          <cell r="Y2807">
            <v>69.259816385507449</v>
          </cell>
          <cell r="Z2807">
            <v>209.86942703866836</v>
          </cell>
          <cell r="AA2807">
            <v>-209.86942703866836</v>
          </cell>
        </row>
        <row r="2808">
          <cell r="X2808">
            <v>4.5086119554204662E-2</v>
          </cell>
          <cell r="Y2808">
            <v>68.863781382516976</v>
          </cell>
          <cell r="Z2808">
            <v>209.87070954496897</v>
          </cell>
          <cell r="AA2808">
            <v>-209.87070954496897</v>
          </cell>
        </row>
        <row r="2809">
          <cell r="X2809">
            <v>4.5086119554204662E-2</v>
          </cell>
          <cell r="Y2809">
            <v>69.467746379526503</v>
          </cell>
          <cell r="Z2809">
            <v>209.87369224726453</v>
          </cell>
          <cell r="AA2809">
            <v>-209.87369224726453</v>
          </cell>
        </row>
        <row r="2810">
          <cell r="X2810">
            <v>4.5086119554204662E-2</v>
          </cell>
          <cell r="Y2810">
            <v>68.791946198866441</v>
          </cell>
          <cell r="Z2810">
            <v>209.87742658451307</v>
          </cell>
          <cell r="AA2810">
            <v>-209.87742658451307</v>
          </cell>
        </row>
        <row r="2811">
          <cell r="X2811">
            <v>4.5086119554204662E-2</v>
          </cell>
          <cell r="Y2811">
            <v>70.100241357935516</v>
          </cell>
          <cell r="Z2811">
            <v>209.89142128098098</v>
          </cell>
          <cell r="AA2811">
            <v>-209.89142128098098</v>
          </cell>
        </row>
        <row r="2812">
          <cell r="X2812">
            <v>4.5086119554204662E-2</v>
          </cell>
          <cell r="Y2812">
            <v>69.402953619304668</v>
          </cell>
          <cell r="Z2812">
            <v>209.89539640624599</v>
          </cell>
          <cell r="AA2812">
            <v>-209.89539640624599</v>
          </cell>
        </row>
        <row r="2813">
          <cell r="X2813">
            <v>4.5086119554204662E-2</v>
          </cell>
          <cell r="Y2813">
            <v>68.701728021056482</v>
          </cell>
          <cell r="Z2813">
            <v>209.89941645249638</v>
          </cell>
          <cell r="AA2813">
            <v>-209.89941645249638</v>
          </cell>
        </row>
        <row r="2814">
          <cell r="X2814">
            <v>4.5086119554204662E-2</v>
          </cell>
          <cell r="Y2814">
            <v>68.977915133376868</v>
          </cell>
          <cell r="Z2814">
            <v>209.90004006644315</v>
          </cell>
          <cell r="AA2814">
            <v>-209.90004006644315</v>
          </cell>
        </row>
        <row r="2815">
          <cell r="X2815">
            <v>4.5086119554204662E-2</v>
          </cell>
          <cell r="Y2815">
            <v>70.252829136990627</v>
          </cell>
          <cell r="Z2815">
            <v>209.91332780988884</v>
          </cell>
          <cell r="AA2815">
            <v>-209.91332780988884</v>
          </cell>
        </row>
        <row r="2816">
          <cell r="X2816">
            <v>4.5086119554204662E-2</v>
          </cell>
          <cell r="Y2816">
            <v>70.527202358771291</v>
          </cell>
          <cell r="Z2816">
            <v>209.91394320403393</v>
          </cell>
          <cell r="AA2816">
            <v>-209.91394320403393</v>
          </cell>
        </row>
        <row r="2817">
          <cell r="X2817">
            <v>4.5086119554204662E-2</v>
          </cell>
          <cell r="Y2817">
            <v>69.797961259376137</v>
          </cell>
          <cell r="Z2817">
            <v>209.91829035992859</v>
          </cell>
          <cell r="AA2817">
            <v>-209.91829035992859</v>
          </cell>
        </row>
        <row r="2818">
          <cell r="X2818">
            <v>4.5086119554204662E-2</v>
          </cell>
          <cell r="Y2818">
            <v>69.065867875640109</v>
          </cell>
          <cell r="Z2818">
            <v>209.92267146470004</v>
          </cell>
          <cell r="AA2818">
            <v>-209.92267146470004</v>
          </cell>
        </row>
        <row r="2819">
          <cell r="X2819">
            <v>4.5086119554204662E-2</v>
          </cell>
          <cell r="Y2819">
            <v>68.317814273396522</v>
          </cell>
          <cell r="Z2819">
            <v>209.92724554230242</v>
          </cell>
          <cell r="AA2819">
            <v>-209.92724554230242</v>
          </cell>
        </row>
        <row r="2820">
          <cell r="X2820">
            <v>4.5086119554204662E-2</v>
          </cell>
          <cell r="Y2820">
            <v>67.498922805261174</v>
          </cell>
          <cell r="Z2820">
            <v>209.93272675498477</v>
          </cell>
          <cell r="AA2820">
            <v>-209.93272675498477</v>
          </cell>
        </row>
        <row r="2821">
          <cell r="X2821">
            <v>4.5086119554204662E-2</v>
          </cell>
          <cell r="Y2821">
            <v>66.653892322740916</v>
          </cell>
          <cell r="Z2821">
            <v>209.93856325926461</v>
          </cell>
          <cell r="AA2821">
            <v>-209.93856325926461</v>
          </cell>
        </row>
        <row r="2822">
          <cell r="X2822">
            <v>4.5086119554204662E-2</v>
          </cell>
          <cell r="Y2822">
            <v>65.782270039012317</v>
          </cell>
          <cell r="Z2822">
            <v>209.94477263271315</v>
          </cell>
          <cell r="AA2822">
            <v>-209.94477263271315</v>
          </cell>
        </row>
        <row r="2823">
          <cell r="X2823">
            <v>4.5086119554204662E-2</v>
          </cell>
          <cell r="Y2823">
            <v>64.908318273132963</v>
          </cell>
          <cell r="Z2823">
            <v>209.95101498913507</v>
          </cell>
          <cell r="AA2823">
            <v>-209.95101498913507</v>
          </cell>
        </row>
        <row r="2824">
          <cell r="X2824">
            <v>4.5086119554204662E-2</v>
          </cell>
          <cell r="Y2824">
            <v>64.282810009609989</v>
          </cell>
          <cell r="Z2824">
            <v>209.95421260633853</v>
          </cell>
          <cell r="AA2824">
            <v>-209.95421260633853</v>
          </cell>
        </row>
        <row r="2825">
          <cell r="X2825">
            <v>4.5086119554204662E-2</v>
          </cell>
          <cell r="Y2825">
            <v>63.657301746087015</v>
          </cell>
          <cell r="Z2825">
            <v>209.95741015737849</v>
          </cell>
          <cell r="AA2825">
            <v>-209.95741015737849</v>
          </cell>
        </row>
        <row r="2826">
          <cell r="X2826">
            <v>4.5086119554204662E-2</v>
          </cell>
          <cell r="Y2826">
            <v>63.594468111685941</v>
          </cell>
          <cell r="Z2826">
            <v>209.95744242234403</v>
          </cell>
          <cell r="AA2826">
            <v>-209.95744242234403</v>
          </cell>
        </row>
        <row r="2827">
          <cell r="X2827">
            <v>4.5086119554204662E-2</v>
          </cell>
          <cell r="Y2827">
            <v>62.491878275068359</v>
          </cell>
          <cell r="Z2827">
            <v>209.96737726077419</v>
          </cell>
          <cell r="AA2827">
            <v>-209.96737726077419</v>
          </cell>
        </row>
        <row r="2828">
          <cell r="X2828">
            <v>4.5086119554204662E-2</v>
          </cell>
          <cell r="Y2828">
            <v>62.375973168864007</v>
          </cell>
          <cell r="Z2828">
            <v>209.96748704093511</v>
          </cell>
          <cell r="AA2828">
            <v>-209.96748704093511</v>
          </cell>
        </row>
        <row r="2829">
          <cell r="X2829">
            <v>4.5086119554204662E-2</v>
          </cell>
          <cell r="Y2829">
            <v>63.196654813054607</v>
          </cell>
          <cell r="Z2829">
            <v>209.97299081093252</v>
          </cell>
          <cell r="AA2829">
            <v>-209.97299081093252</v>
          </cell>
        </row>
        <row r="2830">
          <cell r="X2830">
            <v>4.5086119554204662E-2</v>
          </cell>
          <cell r="Y2830">
            <v>61.857999848891609</v>
          </cell>
          <cell r="Z2830">
            <v>209.98763346606646</v>
          </cell>
          <cell r="AA2830">
            <v>-209.98763346606646</v>
          </cell>
        </row>
        <row r="2831">
          <cell r="X2831">
            <v>4.5086119554204662E-2</v>
          </cell>
          <cell r="Y2831">
            <v>60.502073214894146</v>
          </cell>
          <cell r="Z2831">
            <v>210.00265496357133</v>
          </cell>
          <cell r="AA2831">
            <v>-210.00265496357133</v>
          </cell>
        </row>
        <row r="2832">
          <cell r="X2832">
            <v>4.5086119554204662E-2</v>
          </cell>
          <cell r="Y2832">
            <v>59.082624389461685</v>
          </cell>
          <cell r="Z2832">
            <v>210.01911520088089</v>
          </cell>
          <cell r="AA2832">
            <v>-210.01911520088089</v>
          </cell>
        </row>
        <row r="2833">
          <cell r="X2833">
            <v>4.5086119554204662E-2</v>
          </cell>
          <cell r="Y2833">
            <v>57.61762024577822</v>
          </cell>
          <cell r="Z2833">
            <v>210.03664700292867</v>
          </cell>
          <cell r="AA2833">
            <v>-210.03664700292867</v>
          </cell>
        </row>
        <row r="2834">
          <cell r="X2834">
            <v>4.5086119554204662E-2</v>
          </cell>
          <cell r="Y2834">
            <v>57.056999819400275</v>
          </cell>
          <cell r="Z2834">
            <v>210.03921419550159</v>
          </cell>
          <cell r="AA2834">
            <v>-210.03921419550159</v>
          </cell>
        </row>
        <row r="2835">
          <cell r="X2835">
            <v>4.5086119554204662E-2</v>
          </cell>
          <cell r="Y2835">
            <v>57.040478125970274</v>
          </cell>
          <cell r="Z2835">
            <v>210.03921642509729</v>
          </cell>
          <cell r="AA2835">
            <v>-210.03921642509729</v>
          </cell>
        </row>
        <row r="2836">
          <cell r="X2836">
            <v>4.5086119554204662E-2</v>
          </cell>
          <cell r="Y2836">
            <v>56.374444266190359</v>
          </cell>
          <cell r="Z2836">
            <v>210.04283972703007</v>
          </cell>
          <cell r="AA2836">
            <v>-210.04283972703007</v>
          </cell>
        </row>
        <row r="2837">
          <cell r="X2837">
            <v>4.5086119554204662E-2</v>
          </cell>
          <cell r="Y2837">
            <v>56.603552922687385</v>
          </cell>
          <cell r="Z2837">
            <v>210.0432684623008</v>
          </cell>
          <cell r="AA2837">
            <v>-210.0432684623008</v>
          </cell>
        </row>
        <row r="2838">
          <cell r="X2838">
            <v>4.5086119554204662E-2</v>
          </cell>
          <cell r="Y2838">
            <v>58.692778630148041</v>
          </cell>
          <cell r="Z2838">
            <v>210.07891573028385</v>
          </cell>
          <cell r="AA2838">
            <v>-210.07891573028385</v>
          </cell>
        </row>
        <row r="2839">
          <cell r="X2839">
            <v>4.5086119554204662E-2</v>
          </cell>
          <cell r="Y2839">
            <v>57.709253528456017</v>
          </cell>
          <cell r="Z2839">
            <v>210.08681460538241</v>
          </cell>
          <cell r="AA2839">
            <v>-210.08681460538241</v>
          </cell>
        </row>
        <row r="2840">
          <cell r="X2840">
            <v>4.5086119554204662E-2</v>
          </cell>
          <cell r="Y2840">
            <v>61.3590656111665</v>
          </cell>
          <cell r="Z2840">
            <v>210.19555014027225</v>
          </cell>
          <cell r="AA2840">
            <v>-210.19555014027225</v>
          </cell>
        </row>
        <row r="2841">
          <cell r="X2841">
            <v>4.5086119554204662E-2</v>
          </cell>
          <cell r="Y2841">
            <v>62.887983268978509</v>
          </cell>
          <cell r="Z2841">
            <v>210.2146231462919</v>
          </cell>
          <cell r="AA2841">
            <v>-210.2146231462919</v>
          </cell>
        </row>
        <row r="2842">
          <cell r="X2842">
            <v>4.5086119554204662E-2</v>
          </cell>
          <cell r="Y2842">
            <v>66.152673255689095</v>
          </cell>
          <cell r="Z2842">
            <v>210.30155640139941</v>
          </cell>
          <cell r="AA2842">
            <v>-210.30155640139941</v>
          </cell>
        </row>
        <row r="2843">
          <cell r="X2843">
            <v>4.5086119554204662E-2</v>
          </cell>
          <cell r="Y2843">
            <v>69.041068361520033</v>
          </cell>
          <cell r="Z2843">
            <v>210.3695702926353</v>
          </cell>
          <cell r="AA2843">
            <v>-210.3695702926353</v>
          </cell>
        </row>
        <row r="2844">
          <cell r="X2844">
            <v>4.5086119554204662E-2</v>
          </cell>
          <cell r="Y2844">
            <v>72.291996918801885</v>
          </cell>
          <cell r="Z2844">
            <v>210.45568608741138</v>
          </cell>
          <cell r="AA2844">
            <v>-210.45568608741138</v>
          </cell>
        </row>
        <row r="2845">
          <cell r="X2845">
            <v>4.5086119554204662E-2</v>
          </cell>
          <cell r="Y2845">
            <v>72.879031723545808</v>
          </cell>
          <cell r="Z2845">
            <v>210.45849327087993</v>
          </cell>
          <cell r="AA2845">
            <v>-210.45849327087993</v>
          </cell>
        </row>
        <row r="2846">
          <cell r="X2846">
            <v>4.5086119554204662E-2</v>
          </cell>
          <cell r="Y2846">
            <v>72.581582771772389</v>
          </cell>
          <cell r="Z2846">
            <v>210.45921398499448</v>
          </cell>
          <cell r="AA2846">
            <v>-210.45921398499448</v>
          </cell>
        </row>
        <row r="2847">
          <cell r="X2847">
            <v>4.5086119554204662E-2</v>
          </cell>
          <cell r="Y2847">
            <v>72.171333726752493</v>
          </cell>
          <cell r="Z2847">
            <v>210.46058496260446</v>
          </cell>
          <cell r="AA2847">
            <v>-210.46058496260446</v>
          </cell>
        </row>
        <row r="2848">
          <cell r="X2848">
            <v>4.5086119554204662E-2</v>
          </cell>
          <cell r="Y2848">
            <v>72.586444029782754</v>
          </cell>
          <cell r="Z2848">
            <v>210.46198861100089</v>
          </cell>
          <cell r="AA2848">
            <v>-210.46198861100089</v>
          </cell>
        </row>
        <row r="2849">
          <cell r="X2849">
            <v>4.5086119554204662E-2</v>
          </cell>
          <cell r="Y2849">
            <v>72.986041579437043</v>
          </cell>
          <cell r="Z2849">
            <v>210.46328929903197</v>
          </cell>
          <cell r="AA2849">
            <v>-210.46328929903197</v>
          </cell>
        </row>
        <row r="2850">
          <cell r="X2850">
            <v>4.5086119554204662E-2</v>
          </cell>
          <cell r="Y2850">
            <v>73.105695492417524</v>
          </cell>
          <cell r="Z2850">
            <v>210.46340592072238</v>
          </cell>
          <cell r="AA2850">
            <v>-210.46340592072238</v>
          </cell>
        </row>
        <row r="2851">
          <cell r="X2851">
            <v>4.5086119554204662E-2</v>
          </cell>
          <cell r="Y2851">
            <v>72.195285815493591</v>
          </cell>
          <cell r="Z2851">
            <v>210.47015725493108</v>
          </cell>
          <cell r="AA2851">
            <v>-210.47015725493108</v>
          </cell>
        </row>
        <row r="2852">
          <cell r="X2852">
            <v>4.5086119554204662E-2</v>
          </cell>
          <cell r="Y2852">
            <v>71.192034841709699</v>
          </cell>
          <cell r="Z2852">
            <v>210.47835537103279</v>
          </cell>
          <cell r="AA2852">
            <v>-210.47835537103279</v>
          </cell>
        </row>
        <row r="2853">
          <cell r="X2853">
            <v>4.5086119554204662E-2</v>
          </cell>
          <cell r="Y2853">
            <v>70.169994660408975</v>
          </cell>
          <cell r="Z2853">
            <v>210.48686297700215</v>
          </cell>
          <cell r="AA2853">
            <v>-210.48686297700215</v>
          </cell>
        </row>
        <row r="2854">
          <cell r="X2854">
            <v>4.5086119554204662E-2</v>
          </cell>
          <cell r="Y2854">
            <v>71.147846670968605</v>
          </cell>
          <cell r="Z2854">
            <v>210.49465041876155</v>
          </cell>
          <cell r="AA2854">
            <v>-210.49465041876155</v>
          </cell>
        </row>
        <row r="2855">
          <cell r="X2855">
            <v>4.5086119554204662E-2</v>
          </cell>
          <cell r="Y2855">
            <v>71.094403395181246</v>
          </cell>
          <cell r="Z2855">
            <v>210.49467367951183</v>
          </cell>
          <cell r="AA2855">
            <v>-210.49467367951183</v>
          </cell>
        </row>
        <row r="2856">
          <cell r="X2856">
            <v>4.5086119554204662E-2</v>
          </cell>
          <cell r="Y2856">
            <v>70.933384534728887</v>
          </cell>
          <cell r="Z2856">
            <v>210.49488482934692</v>
          </cell>
          <cell r="AA2856">
            <v>-210.49488482934692</v>
          </cell>
        </row>
        <row r="2857">
          <cell r="X2857">
            <v>4.5086119554204662E-2</v>
          </cell>
          <cell r="Y2857">
            <v>70.698909118459895</v>
          </cell>
          <cell r="Z2857">
            <v>210.49533257456355</v>
          </cell>
          <cell r="AA2857">
            <v>-210.49533257456355</v>
          </cell>
        </row>
        <row r="2858">
          <cell r="X2858">
            <v>4.5086119554204662E-2</v>
          </cell>
          <cell r="Y2858">
            <v>69.224326432620018</v>
          </cell>
          <cell r="Z2858">
            <v>210.51303974191566</v>
          </cell>
          <cell r="AA2858">
            <v>-210.51303974191566</v>
          </cell>
        </row>
        <row r="2859">
          <cell r="X2859">
            <v>4.5086119554204662E-2</v>
          </cell>
          <cell r="Y2859">
            <v>68.712594961372218</v>
          </cell>
          <cell r="Z2859">
            <v>210.51517213481486</v>
          </cell>
          <cell r="AA2859">
            <v>-210.51517213481486</v>
          </cell>
        </row>
        <row r="2860">
          <cell r="X2860">
            <v>4.5086119554204662E-2</v>
          </cell>
          <cell r="Y2860">
            <v>69.170389325243306</v>
          </cell>
          <cell r="Z2860">
            <v>210.5168786826533</v>
          </cell>
          <cell r="AA2860">
            <v>-210.5168786826533</v>
          </cell>
        </row>
        <row r="2861">
          <cell r="X2861">
            <v>4.5086119554204662E-2</v>
          </cell>
          <cell r="Y2861">
            <v>68.62298543579837</v>
          </cell>
          <cell r="Z2861">
            <v>210.51931866969235</v>
          </cell>
          <cell r="AA2861">
            <v>-210.51931866969235</v>
          </cell>
        </row>
        <row r="2862">
          <cell r="X2862">
            <v>4.5086119554204662E-2</v>
          </cell>
          <cell r="Y2862">
            <v>68.01503934146622</v>
          </cell>
          <cell r="Z2862">
            <v>210.52232816905374</v>
          </cell>
          <cell r="AA2862">
            <v>-210.52232816905374</v>
          </cell>
        </row>
        <row r="2863">
          <cell r="X2863">
            <v>4.5086119554204662E-2</v>
          </cell>
          <cell r="Y2863">
            <v>70.300388138509362</v>
          </cell>
          <cell r="Z2863">
            <v>210.56484933509913</v>
          </cell>
          <cell r="AA2863">
            <v>-210.56484933509913</v>
          </cell>
        </row>
        <row r="2864">
          <cell r="X2864">
            <v>4.5086119554204662E-2</v>
          </cell>
          <cell r="Y2864">
            <v>72.338733368165535</v>
          </cell>
          <cell r="Z2864">
            <v>210.59866737873799</v>
          </cell>
          <cell r="AA2864">
            <v>-210.59866737873799</v>
          </cell>
        </row>
        <row r="2865">
          <cell r="X2865">
            <v>4.5086119554204662E-2</v>
          </cell>
          <cell r="Y2865">
            <v>71.251701277541528</v>
          </cell>
          <cell r="Z2865">
            <v>210.60828387235301</v>
          </cell>
          <cell r="AA2865">
            <v>-210.60828387235301</v>
          </cell>
        </row>
        <row r="2866">
          <cell r="X2866">
            <v>4.5086119554204662E-2</v>
          </cell>
          <cell r="Y2866">
            <v>71.081352570409592</v>
          </cell>
          <cell r="Z2866">
            <v>210.60852002665868</v>
          </cell>
          <cell r="AA2866">
            <v>-210.60852002665868</v>
          </cell>
        </row>
        <row r="2867">
          <cell r="X2867">
            <v>4.5086119554204662E-2</v>
          </cell>
          <cell r="Y2867">
            <v>68.815985545466134</v>
          </cell>
          <cell r="Z2867">
            <v>210.65027770804679</v>
          </cell>
          <cell r="AA2867">
            <v>-210.65027770804679</v>
          </cell>
        </row>
        <row r="2868">
          <cell r="X2868">
            <v>4.5086119554204662E-2</v>
          </cell>
          <cell r="Y2868">
            <v>66.217535835679385</v>
          </cell>
          <cell r="Z2868">
            <v>210.70520044005397</v>
          </cell>
          <cell r="AA2868">
            <v>-210.70520044005397</v>
          </cell>
        </row>
        <row r="2869">
          <cell r="X2869">
            <v>4.5086119554204662E-2</v>
          </cell>
          <cell r="Y2869">
            <v>64.262618230724854</v>
          </cell>
          <cell r="Z2869">
            <v>210.73627891432909</v>
          </cell>
          <cell r="AA2869">
            <v>-210.73627891432909</v>
          </cell>
        </row>
        <row r="2870">
          <cell r="X2870">
            <v>4.5086119554204662E-2</v>
          </cell>
          <cell r="Y2870">
            <v>65.307700625770323</v>
          </cell>
          <cell r="Z2870">
            <v>210.74515962553525</v>
          </cell>
          <cell r="AA2870">
            <v>-210.74515962553525</v>
          </cell>
        </row>
        <row r="2871">
          <cell r="X2871">
            <v>4.5086119554204662E-2</v>
          </cell>
          <cell r="Y2871">
            <v>63.331408309469836</v>
          </cell>
          <cell r="Z2871">
            <v>210.77691315534065</v>
          </cell>
          <cell r="AA2871">
            <v>-210.77691315534065</v>
          </cell>
        </row>
        <row r="2872">
          <cell r="X2872">
            <v>4.5086119554204662E-2</v>
          </cell>
          <cell r="Y2872">
            <v>65.331245647943987</v>
          </cell>
          <cell r="Z2872">
            <v>210.80942104605288</v>
          </cell>
          <cell r="AA2872">
            <v>-210.80942104605288</v>
          </cell>
        </row>
        <row r="2873">
          <cell r="X2873">
            <v>4.5086119554204662E-2</v>
          </cell>
          <cell r="Y2873">
            <v>63.276205235077853</v>
          </cell>
          <cell r="Z2873">
            <v>210.84374097508243</v>
          </cell>
          <cell r="AA2873">
            <v>-210.84374097508243</v>
          </cell>
        </row>
        <row r="2874">
          <cell r="X2874">
            <v>4.5086119554204662E-2</v>
          </cell>
          <cell r="Y2874">
            <v>62.221164822211719</v>
          </cell>
          <cell r="Z2874">
            <v>210.85278544202754</v>
          </cell>
          <cell r="AA2874">
            <v>-210.85278544202754</v>
          </cell>
        </row>
        <row r="2875">
          <cell r="X2875">
            <v>4.5086119554204662E-2</v>
          </cell>
          <cell r="Y2875">
            <v>60.153842388325671</v>
          </cell>
          <cell r="Z2875">
            <v>210.88750704719143</v>
          </cell>
          <cell r="AA2875">
            <v>-210.88750704719143</v>
          </cell>
        </row>
        <row r="2876">
          <cell r="X2876">
            <v>4.5086119554204662E-2</v>
          </cell>
          <cell r="Y2876">
            <v>60.050327669562833</v>
          </cell>
          <cell r="Z2876">
            <v>210.8875940911675</v>
          </cell>
          <cell r="AA2876">
            <v>-210.8875940911675</v>
          </cell>
        </row>
        <row r="2877">
          <cell r="X2877">
            <v>4.5086119554204662E-2</v>
          </cell>
          <cell r="Y2877">
            <v>60.946812950799995</v>
          </cell>
          <cell r="Z2877">
            <v>210.89412256323712</v>
          </cell>
          <cell r="AA2877">
            <v>-210.89412256323712</v>
          </cell>
        </row>
        <row r="2878">
          <cell r="X2878">
            <v>4.5086119554204662E-2</v>
          </cell>
          <cell r="Y2878">
            <v>58.841103300765518</v>
          </cell>
          <cell r="Z2878">
            <v>210.93013582799713</v>
          </cell>
          <cell r="AA2878">
            <v>-210.93013582799713</v>
          </cell>
        </row>
        <row r="2879">
          <cell r="X2879">
            <v>4.5086119554204662E-2</v>
          </cell>
          <cell r="Y2879">
            <v>58.176808635023718</v>
          </cell>
          <cell r="Z2879">
            <v>210.93371952662716</v>
          </cell>
          <cell r="AA2879">
            <v>-210.93371952662716</v>
          </cell>
        </row>
        <row r="2880">
          <cell r="X2880">
            <v>4.5086119554204662E-2</v>
          </cell>
          <cell r="Y2880">
            <v>54.968272737773503</v>
          </cell>
          <cell r="Z2880">
            <v>211.01729934701743</v>
          </cell>
          <cell r="AA2880">
            <v>-211.01729934701743</v>
          </cell>
        </row>
        <row r="2881">
          <cell r="X2881">
            <v>4.5086119554204662E-2</v>
          </cell>
          <cell r="Y2881">
            <v>59.029536311173366</v>
          </cell>
          <cell r="Z2881">
            <v>211.15111438757503</v>
          </cell>
          <cell r="AA2881">
            <v>-211.15111438757503</v>
          </cell>
        </row>
        <row r="2882">
          <cell r="X2882">
            <v>4.5086119554204662E-2</v>
          </cell>
          <cell r="Y2882">
            <v>58.906228921385626</v>
          </cell>
          <cell r="Z2882">
            <v>211.15123769035844</v>
          </cell>
          <cell r="AA2882">
            <v>-211.15123769035844</v>
          </cell>
        </row>
        <row r="2883">
          <cell r="X2883">
            <v>4.5086119554204662E-2</v>
          </cell>
          <cell r="Y2883">
            <v>54.772308590171832</v>
          </cell>
          <cell r="Z2883">
            <v>211.2897614779518</v>
          </cell>
          <cell r="AA2883">
            <v>-211.2897614779518</v>
          </cell>
        </row>
        <row r="2884">
          <cell r="X2884">
            <v>4.5086119554204662E-2</v>
          </cell>
          <cell r="Y2884">
            <v>52.412624554972737</v>
          </cell>
          <cell r="Z2884">
            <v>211.33486913629795</v>
          </cell>
          <cell r="AA2884">
            <v>-211.33486913629795</v>
          </cell>
        </row>
        <row r="2885">
          <cell r="X2885">
            <v>4.5086119554204662E-2</v>
          </cell>
          <cell r="Y2885">
            <v>51.351299753552894</v>
          </cell>
          <cell r="Z2885">
            <v>211.34399267112457</v>
          </cell>
          <cell r="AA2885">
            <v>-211.34399267112457</v>
          </cell>
        </row>
        <row r="2886">
          <cell r="X2886">
            <v>4.5086119554204662E-2</v>
          </cell>
          <cell r="Y2886">
            <v>49.731954106331841</v>
          </cell>
          <cell r="Z2886">
            <v>211.36523015390401</v>
          </cell>
          <cell r="AA2886">
            <v>-211.36523015390401</v>
          </cell>
        </row>
        <row r="2887">
          <cell r="X2887">
            <v>4.5086119554204662E-2</v>
          </cell>
          <cell r="Y2887">
            <v>52.01958174712442</v>
          </cell>
          <cell r="Z2887">
            <v>211.40760473064068</v>
          </cell>
          <cell r="AA2887">
            <v>-211.40760473064068</v>
          </cell>
        </row>
        <row r="2888">
          <cell r="X2888">
            <v>4.5086119554204662E-2</v>
          </cell>
          <cell r="Y2888">
            <v>45.244474036750177</v>
          </cell>
          <cell r="Z2888">
            <v>211.7787868750334</v>
          </cell>
          <cell r="AA2888">
            <v>-211.7787868750334</v>
          </cell>
        </row>
        <row r="2889">
          <cell r="X2889">
            <v>4.5086119554204662E-2</v>
          </cell>
          <cell r="Y2889">
            <v>43.757961577792159</v>
          </cell>
          <cell r="Z2889">
            <v>211.79663310327672</v>
          </cell>
          <cell r="AA2889">
            <v>-211.79663310327672</v>
          </cell>
        </row>
        <row r="2890">
          <cell r="X2890">
            <v>4.5086119554204662E-2</v>
          </cell>
          <cell r="Y2890">
            <v>38.272976131813436</v>
          </cell>
          <cell r="Z2890">
            <v>212.03940306582157</v>
          </cell>
          <cell r="AA2890">
            <v>-212.03940306582157</v>
          </cell>
        </row>
        <row r="2891">
          <cell r="X2891">
            <v>4.5086119554204662E-2</v>
          </cell>
          <cell r="Y2891">
            <v>31.630265060106481</v>
          </cell>
          <cell r="Z2891">
            <v>212.39478591483629</v>
          </cell>
          <cell r="AA2891">
            <v>-212.39478591483629</v>
          </cell>
        </row>
        <row r="2892">
          <cell r="X2892">
            <v>4.5086119554204662E-2</v>
          </cell>
          <cell r="Y2892">
            <v>34.351545547924673</v>
          </cell>
          <cell r="Z2892">
            <v>212.45434817009931</v>
          </cell>
          <cell r="AA2892">
            <v>-212.45434817009931</v>
          </cell>
        </row>
        <row r="2893">
          <cell r="X2893">
            <v>4.5086119554204662E-2</v>
          </cell>
          <cell r="Y2893">
            <v>36.18482193279479</v>
          </cell>
          <cell r="Z2893">
            <v>212.48137276095167</v>
          </cell>
          <cell r="AA2893">
            <v>-212.48137276095167</v>
          </cell>
        </row>
        <row r="2894">
          <cell r="X2894">
            <v>4.5086119554204662E-2</v>
          </cell>
          <cell r="Y2894">
            <v>24.333001634182217</v>
          </cell>
          <cell r="Z2894">
            <v>213.60664907371998</v>
          </cell>
          <cell r="AA2894">
            <v>-213.60664907371998</v>
          </cell>
        </row>
        <row r="2895">
          <cell r="X2895">
            <v>4.5086119554204662E-2</v>
          </cell>
          <cell r="Y2895">
            <v>20.91303043033232</v>
          </cell>
          <cell r="Z2895">
            <v>213.69998088418708</v>
          </cell>
          <cell r="AA2895">
            <v>-213.69998088418708</v>
          </cell>
        </row>
        <row r="2896">
          <cell r="X2896">
            <v>4.5086119554204662E-2</v>
          </cell>
          <cell r="Y2896">
            <v>15.384896064793889</v>
          </cell>
          <cell r="Z2896">
            <v>213.94357721102384</v>
          </cell>
          <cell r="AA2896">
            <v>-213.94357721102384</v>
          </cell>
        </row>
        <row r="2897">
          <cell r="X2897">
            <v>4.5086119554204662E-2</v>
          </cell>
          <cell r="Y2897">
            <v>16.105396438404078</v>
          </cell>
          <cell r="Z2897">
            <v>213.94771183110552</v>
          </cell>
          <cell r="AA2897">
            <v>-213.94771183110552</v>
          </cell>
        </row>
        <row r="2898">
          <cell r="X2898">
            <v>4.5592705167173259E-2</v>
          </cell>
          <cell r="Y2898">
            <v>15.929128655332612</v>
          </cell>
          <cell r="Z2898">
            <v>213.94795929220987</v>
          </cell>
          <cell r="AA2898">
            <v>-213.94795929220987</v>
          </cell>
        </row>
        <row r="2899">
          <cell r="X2899">
            <v>4.5592705167173259E-2</v>
          </cell>
          <cell r="Y2899">
            <v>15.752860872261145</v>
          </cell>
          <cell r="Z2899">
            <v>213.94820675291993</v>
          </cell>
          <cell r="AA2899">
            <v>-213.94820675291993</v>
          </cell>
        </row>
        <row r="2900">
          <cell r="X2900">
            <v>4.5592705167173259E-2</v>
          </cell>
          <cell r="Y2900">
            <v>15.576593089189679</v>
          </cell>
          <cell r="Z2900">
            <v>213.94845421323572</v>
          </cell>
          <cell r="AA2900">
            <v>-213.94845421323572</v>
          </cell>
        </row>
        <row r="2901">
          <cell r="X2901">
            <v>4.5592705167173259E-2</v>
          </cell>
          <cell r="Y2901">
            <v>15.446860883982961</v>
          </cell>
          <cell r="Z2901">
            <v>213.94858825950925</v>
          </cell>
          <cell r="AA2901">
            <v>-213.94858825950925</v>
          </cell>
        </row>
        <row r="2902">
          <cell r="X2902">
            <v>4.5592705167173259E-2</v>
          </cell>
          <cell r="Y2902">
            <v>15.311362005512402</v>
          </cell>
          <cell r="Z2902">
            <v>213.9487344873792</v>
          </cell>
          <cell r="AA2902">
            <v>-213.9487344873792</v>
          </cell>
        </row>
        <row r="2903">
          <cell r="X2903">
            <v>4.5592705167173259E-2</v>
          </cell>
          <cell r="Y2903">
            <v>15.080243671606972</v>
          </cell>
          <cell r="Z2903">
            <v>213.94915991604481</v>
          </cell>
          <cell r="AA2903">
            <v>-213.94915991604481</v>
          </cell>
        </row>
        <row r="2904">
          <cell r="X2904">
            <v>4.5592705167173259E-2</v>
          </cell>
          <cell r="Y2904">
            <v>14.849125337701542</v>
          </cell>
          <cell r="Z2904">
            <v>213.94958534354504</v>
          </cell>
          <cell r="AA2904">
            <v>-213.94958534354504</v>
          </cell>
        </row>
        <row r="2905">
          <cell r="X2905">
            <v>4.5592705167173259E-2</v>
          </cell>
          <cell r="Y2905">
            <v>14.618007003796112</v>
          </cell>
          <cell r="Z2905">
            <v>213.9500107698799</v>
          </cell>
          <cell r="AA2905">
            <v>-213.9500107698799</v>
          </cell>
        </row>
        <row r="2906">
          <cell r="X2906">
            <v>4.5592705167173259E-2</v>
          </cell>
          <cell r="Y2906">
            <v>14.373917930227028</v>
          </cell>
          <cell r="Z2906">
            <v>213.95048528602527</v>
          </cell>
          <cell r="AA2906">
            <v>-213.95048528602527</v>
          </cell>
        </row>
        <row r="2907">
          <cell r="X2907">
            <v>4.5592705167173259E-2</v>
          </cell>
          <cell r="Y2907">
            <v>14.129828856657944</v>
          </cell>
          <cell r="Z2907">
            <v>213.95095980072077</v>
          </cell>
          <cell r="AA2907">
            <v>-213.95095980072077</v>
          </cell>
        </row>
        <row r="2908">
          <cell r="X2908">
            <v>4.5592705167173259E-2</v>
          </cell>
          <cell r="Y2908">
            <v>13.88573978308886</v>
          </cell>
          <cell r="Z2908">
            <v>213.9514343139665</v>
          </cell>
          <cell r="AA2908">
            <v>-213.9514343139665</v>
          </cell>
        </row>
        <row r="2909">
          <cell r="X2909">
            <v>4.5592705167173259E-2</v>
          </cell>
          <cell r="Y2909">
            <v>13.641650709519777</v>
          </cell>
          <cell r="Z2909">
            <v>213.95190882576242</v>
          </cell>
          <cell r="AA2909">
            <v>-213.95190882576242</v>
          </cell>
        </row>
        <row r="2910">
          <cell r="X2910">
            <v>4.5592705167173259E-2</v>
          </cell>
          <cell r="Y2910">
            <v>13.397561635950693</v>
          </cell>
          <cell r="Z2910">
            <v>213.9523833361086</v>
          </cell>
          <cell r="AA2910">
            <v>-213.9523833361086</v>
          </cell>
        </row>
        <row r="2911">
          <cell r="X2911">
            <v>4.5592705167173259E-2</v>
          </cell>
          <cell r="Y2911">
            <v>13.153472562381609</v>
          </cell>
          <cell r="Z2911">
            <v>213.95285784500496</v>
          </cell>
          <cell r="AA2911">
            <v>-213.95285784500496</v>
          </cell>
        </row>
        <row r="2912">
          <cell r="X2912">
            <v>4.5592705167173259E-2</v>
          </cell>
          <cell r="Y2912">
            <v>12.872723009361199</v>
          </cell>
          <cell r="Z2912">
            <v>213.95348559148613</v>
          </cell>
          <cell r="AA2912">
            <v>-213.95348559148613</v>
          </cell>
        </row>
        <row r="2913">
          <cell r="X2913">
            <v>4.5592705167173259E-2</v>
          </cell>
          <cell r="Y2913">
            <v>12.591973456340789</v>
          </cell>
          <cell r="Z2913">
            <v>213.95411333543001</v>
          </cell>
          <cell r="AA2913">
            <v>-213.95411333543001</v>
          </cell>
        </row>
        <row r="2914">
          <cell r="X2914">
            <v>4.5592705167173259E-2</v>
          </cell>
          <cell r="Y2914">
            <v>12.311223903320379</v>
          </cell>
          <cell r="Z2914">
            <v>213.95474107683657</v>
          </cell>
          <cell r="AA2914">
            <v>-213.95474107683657</v>
          </cell>
        </row>
        <row r="2915">
          <cell r="X2915">
            <v>4.5592705167173259E-2</v>
          </cell>
          <cell r="Y2915">
            <v>12.030474350299968</v>
          </cell>
          <cell r="Z2915">
            <v>213.95536881570581</v>
          </cell>
          <cell r="AA2915">
            <v>-213.95536881570581</v>
          </cell>
        </row>
        <row r="2916">
          <cell r="X2916">
            <v>4.5592705167173259E-2</v>
          </cell>
          <cell r="Y2916">
            <v>11.833929793704652</v>
          </cell>
          <cell r="Z2916">
            <v>213.95567646902614</v>
          </cell>
          <cell r="AA2916">
            <v>-213.95567646902614</v>
          </cell>
        </row>
        <row r="2917">
          <cell r="X2917">
            <v>4.5592705167173259E-2</v>
          </cell>
          <cell r="Y2917">
            <v>11.509027181363523</v>
          </cell>
          <cell r="Z2917">
            <v>213.95651717545181</v>
          </cell>
          <cell r="AA2917">
            <v>-213.95651717545181</v>
          </cell>
        </row>
        <row r="2918">
          <cell r="X2918">
            <v>4.5592705167173259E-2</v>
          </cell>
          <cell r="Y2918">
            <v>11.184124569022394</v>
          </cell>
          <cell r="Z2918">
            <v>213.95735787732656</v>
          </cell>
          <cell r="AA2918">
            <v>-213.95735787732656</v>
          </cell>
        </row>
        <row r="2919">
          <cell r="X2919">
            <v>4.5592705167173259E-2</v>
          </cell>
          <cell r="Y2919">
            <v>10.859221956681266</v>
          </cell>
          <cell r="Z2919">
            <v>213.95819857465048</v>
          </cell>
          <cell r="AA2919">
            <v>-213.95819857465048</v>
          </cell>
        </row>
        <row r="2920">
          <cell r="X2920">
            <v>4.5592705167173259E-2</v>
          </cell>
          <cell r="Y2920">
            <v>10.534319344340137</v>
          </cell>
          <cell r="Z2920">
            <v>213.95903926742363</v>
          </cell>
          <cell r="AA2920">
            <v>-213.95903926742363</v>
          </cell>
        </row>
        <row r="2921">
          <cell r="X2921">
            <v>4.5592705167173259E-2</v>
          </cell>
          <cell r="Y2921">
            <v>10.19875664696918</v>
          </cell>
          <cell r="Z2921">
            <v>213.95993602660496</v>
          </cell>
          <cell r="AA2921">
            <v>-213.95993602660496</v>
          </cell>
        </row>
        <row r="2922">
          <cell r="X2922">
            <v>4.5592705167173259E-2</v>
          </cell>
          <cell r="Y2922">
            <v>9.863193949598223</v>
          </cell>
          <cell r="Z2922">
            <v>213.96083278060834</v>
          </cell>
          <cell r="AA2922">
            <v>-213.96083278060834</v>
          </cell>
        </row>
        <row r="2923">
          <cell r="X2923">
            <v>4.5592705167173259E-2</v>
          </cell>
          <cell r="Y2923">
            <v>9.5000285594080491</v>
          </cell>
          <cell r="Z2923">
            <v>213.96188312605008</v>
          </cell>
          <cell r="AA2923">
            <v>-213.96188312605008</v>
          </cell>
        </row>
        <row r="2924">
          <cell r="X2924">
            <v>4.5592705167173259E-2</v>
          </cell>
          <cell r="Y2924">
            <v>9.2663652962132961</v>
          </cell>
          <cell r="Z2924">
            <v>213.96231793857618</v>
          </cell>
          <cell r="AA2924">
            <v>-213.96231793857618</v>
          </cell>
        </row>
        <row r="2925">
          <cell r="X2925">
            <v>4.5592705167173259E-2</v>
          </cell>
          <cell r="Y2925">
            <v>9.032702033018543</v>
          </cell>
          <cell r="Z2925">
            <v>213.96275274988491</v>
          </cell>
          <cell r="AA2925">
            <v>-213.96275274988491</v>
          </cell>
        </row>
        <row r="2926">
          <cell r="X2926">
            <v>4.5592705167173259E-2</v>
          </cell>
          <cell r="Y2926">
            <v>8.7973106206714462</v>
          </cell>
          <cell r="Z2926">
            <v>213.96319401537124</v>
          </cell>
          <cell r="AA2926">
            <v>-213.96319401537124</v>
          </cell>
        </row>
        <row r="2927">
          <cell r="X2927">
            <v>4.5592705167173259E-2</v>
          </cell>
          <cell r="Y2927">
            <v>9.4083970924047957</v>
          </cell>
          <cell r="Z2927">
            <v>213.96616786698567</v>
          </cell>
          <cell r="AA2927">
            <v>-213.96616786698567</v>
          </cell>
        </row>
        <row r="2928">
          <cell r="X2928">
            <v>4.5592705167173259E-2</v>
          </cell>
          <cell r="Y2928">
            <v>9.0148522720258999</v>
          </cell>
          <cell r="Z2928">
            <v>213.96740124577443</v>
          </cell>
          <cell r="AA2928">
            <v>-213.96740124577443</v>
          </cell>
        </row>
        <row r="2929">
          <cell r="X2929">
            <v>4.5592705167173259E-2</v>
          </cell>
          <cell r="Y2929">
            <v>9.6213074516470041</v>
          </cell>
          <cell r="Z2929">
            <v>213.97033011292689</v>
          </cell>
          <cell r="AA2929">
            <v>-213.97033011292689</v>
          </cell>
        </row>
        <row r="2930">
          <cell r="X2930">
            <v>4.5592705167173259E-2</v>
          </cell>
          <cell r="Y2930">
            <v>9.3789092935755924</v>
          </cell>
          <cell r="Z2930">
            <v>213.97079801625657</v>
          </cell>
          <cell r="AA2930">
            <v>-213.97079801625657</v>
          </cell>
        </row>
        <row r="2931">
          <cell r="X2931">
            <v>4.5592705167173259E-2</v>
          </cell>
          <cell r="Y2931">
            <v>9.1365111355041808</v>
          </cell>
          <cell r="Z2931">
            <v>213.97126591817656</v>
          </cell>
          <cell r="AA2931">
            <v>-213.97126591817656</v>
          </cell>
        </row>
        <row r="2932">
          <cell r="X2932">
            <v>4.5592705167173259E-2</v>
          </cell>
          <cell r="Y2932">
            <v>8.7351221970087742</v>
          </cell>
          <cell r="Z2932">
            <v>213.97254891194933</v>
          </cell>
          <cell r="AA2932">
            <v>-213.97254891194933</v>
          </cell>
        </row>
        <row r="2933">
          <cell r="X2933">
            <v>4.5592705167173259E-2</v>
          </cell>
          <cell r="Y2933">
            <v>8.3020403229670947</v>
          </cell>
          <cell r="Z2933">
            <v>213.97404249673542</v>
          </cell>
          <cell r="AA2933">
            <v>-213.97404249673542</v>
          </cell>
        </row>
        <row r="2934">
          <cell r="X2934">
            <v>4.5592705167173259E-2</v>
          </cell>
          <cell r="Y2934">
            <v>7.8689584489254152</v>
          </cell>
          <cell r="Z2934">
            <v>213.97553606715815</v>
          </cell>
          <cell r="AA2934">
            <v>-213.97553606715815</v>
          </cell>
        </row>
        <row r="2935">
          <cell r="X2935">
            <v>4.5592705167173259E-2</v>
          </cell>
          <cell r="Y2935">
            <v>7.4314470537508086</v>
          </cell>
          <cell r="Z2935">
            <v>213.97706033121307</v>
          </cell>
          <cell r="AA2935">
            <v>-213.97706033121307</v>
          </cell>
        </row>
        <row r="2936">
          <cell r="X2936">
            <v>4.5592705167173259E-2</v>
          </cell>
          <cell r="Y2936">
            <v>8.9587652718823811</v>
          </cell>
          <cell r="Z2936">
            <v>213.99563463027752</v>
          </cell>
          <cell r="AA2936">
            <v>-213.99563463027752</v>
          </cell>
        </row>
        <row r="2937">
          <cell r="X2937">
            <v>4.5592705167173259E-2</v>
          </cell>
          <cell r="Y2937">
            <v>9.4745456568552378</v>
          </cell>
          <cell r="Z2937">
            <v>213.9977527674553</v>
          </cell>
          <cell r="AA2937">
            <v>-213.9977527674553</v>
          </cell>
        </row>
        <row r="2938">
          <cell r="X2938">
            <v>4.5592705167173259E-2</v>
          </cell>
          <cell r="Y2938">
            <v>9.9903260418280944</v>
          </cell>
          <cell r="Z2938">
            <v>213.99987087574686</v>
          </cell>
          <cell r="AA2938">
            <v>-213.99987087574686</v>
          </cell>
        </row>
        <row r="2939">
          <cell r="X2939">
            <v>4.5592705167173259E-2</v>
          </cell>
          <cell r="Y2939">
            <v>9.495864574726129</v>
          </cell>
          <cell r="Z2939">
            <v>214.00181748032136</v>
          </cell>
          <cell r="AA2939">
            <v>-214.00181748032136</v>
          </cell>
        </row>
        <row r="2940">
          <cell r="X2940">
            <v>4.5592705167173259E-2</v>
          </cell>
          <cell r="Y2940">
            <v>9.1865396908551773</v>
          </cell>
          <cell r="Z2940">
            <v>214.00257927645453</v>
          </cell>
          <cell r="AA2940">
            <v>-214.00257927645453</v>
          </cell>
        </row>
        <row r="2941">
          <cell r="X2941">
            <v>4.5592705167173259E-2</v>
          </cell>
          <cell r="Y2941">
            <v>8.8772148069842238</v>
          </cell>
          <cell r="Z2941">
            <v>214.0033410688512</v>
          </cell>
          <cell r="AA2941">
            <v>-214.0033410688512</v>
          </cell>
        </row>
        <row r="2942">
          <cell r="X2942">
            <v>4.5592705167173259E-2</v>
          </cell>
          <cell r="Y2942">
            <v>8.5678899231132704</v>
          </cell>
          <cell r="Z2942">
            <v>214.00410285751147</v>
          </cell>
          <cell r="AA2942">
            <v>-214.00410285751147</v>
          </cell>
        </row>
        <row r="2943">
          <cell r="X2943">
            <v>4.5592705167173259E-2</v>
          </cell>
          <cell r="Y2943">
            <v>8.0605074320439059</v>
          </cell>
          <cell r="Z2943">
            <v>214.00615247023575</v>
          </cell>
          <cell r="AA2943">
            <v>-214.00615247023575</v>
          </cell>
        </row>
        <row r="2944">
          <cell r="X2944">
            <v>4.5592705167173259E-2</v>
          </cell>
          <cell r="Y2944">
            <v>8.5531249409745413</v>
          </cell>
          <cell r="Z2944">
            <v>214.00808450517764</v>
          </cell>
          <cell r="AA2944">
            <v>-214.00808450517764</v>
          </cell>
        </row>
        <row r="2945">
          <cell r="X2945">
            <v>4.5592705167173259E-2</v>
          </cell>
          <cell r="Y2945">
            <v>9.0322708272956707</v>
          </cell>
          <cell r="Z2945">
            <v>214.00991229207725</v>
          </cell>
          <cell r="AA2945">
            <v>-214.00991229207725</v>
          </cell>
        </row>
        <row r="2946">
          <cell r="X2946">
            <v>4.5592705167173259E-2</v>
          </cell>
          <cell r="Y2946">
            <v>8.5114167136168</v>
          </cell>
          <cell r="Z2946">
            <v>214.0120721075819</v>
          </cell>
          <cell r="AA2946">
            <v>-214.0120721075819</v>
          </cell>
        </row>
        <row r="2947">
          <cell r="X2947">
            <v>4.5592705167173259E-2</v>
          </cell>
          <cell r="Y2947">
            <v>7.9905625999379284</v>
          </cell>
          <cell r="Z2947">
            <v>214.01423189305279</v>
          </cell>
          <cell r="AA2947">
            <v>-214.01423189305279</v>
          </cell>
        </row>
        <row r="2948">
          <cell r="X2948">
            <v>4.5592705167173259E-2</v>
          </cell>
          <cell r="Y2948">
            <v>7.4586310303289434</v>
          </cell>
          <cell r="Z2948">
            <v>214.01648449150494</v>
          </cell>
          <cell r="AA2948">
            <v>-214.01648449150494</v>
          </cell>
        </row>
        <row r="2949">
          <cell r="X2949">
            <v>4.5592705167173259E-2</v>
          </cell>
          <cell r="Y2949">
            <v>6.9266994607199583</v>
          </cell>
          <cell r="Z2949">
            <v>214.01873705728767</v>
          </cell>
          <cell r="AA2949">
            <v>-214.01873705728767</v>
          </cell>
        </row>
        <row r="2950">
          <cell r="X2950">
            <v>4.5592705167173259E-2</v>
          </cell>
          <cell r="Y2950">
            <v>6.3707075428405737</v>
          </cell>
          <cell r="Z2950">
            <v>214.02119797061329</v>
          </cell>
          <cell r="AA2950">
            <v>-214.02119797061329</v>
          </cell>
        </row>
        <row r="2951">
          <cell r="X2951">
            <v>4.5592705167173259E-2</v>
          </cell>
          <cell r="Y2951">
            <v>6.81471562496119</v>
          </cell>
          <cell r="Z2951">
            <v>214.02276737722215</v>
          </cell>
          <cell r="AA2951">
            <v>-214.02276737722215</v>
          </cell>
        </row>
        <row r="2952">
          <cell r="X2952">
            <v>4.5592705167173259E-2</v>
          </cell>
          <cell r="Y2952">
            <v>6.2587237070818063</v>
          </cell>
          <cell r="Z2952">
            <v>214.02522822669138</v>
          </cell>
          <cell r="AA2952">
            <v>-214.02522822669138</v>
          </cell>
        </row>
        <row r="2953">
          <cell r="X2953">
            <v>4.5592705167173259E-2</v>
          </cell>
          <cell r="Y2953">
            <v>6.7011988250156893</v>
          </cell>
          <cell r="Z2953">
            <v>214.02678677468168</v>
          </cell>
          <cell r="AA2953">
            <v>-214.02678677468168</v>
          </cell>
        </row>
        <row r="2954">
          <cell r="X2954">
            <v>4.5592705167173259E-2</v>
          </cell>
          <cell r="Y2954">
            <v>6.1431696960065034</v>
          </cell>
          <cell r="Z2954">
            <v>214.02926562650356</v>
          </cell>
          <cell r="AA2954">
            <v>-214.02926562650356</v>
          </cell>
        </row>
        <row r="2955">
          <cell r="X2955">
            <v>4.5592705167173259E-2</v>
          </cell>
          <cell r="Y2955">
            <v>7.5851405669973175</v>
          </cell>
          <cell r="Z2955">
            <v>214.0458165868142</v>
          </cell>
          <cell r="AA2955">
            <v>-214.0458165868142</v>
          </cell>
        </row>
        <row r="2956">
          <cell r="X2956">
            <v>4.5592705167173259E-2</v>
          </cell>
          <cell r="Y2956">
            <v>7.0192021170703915</v>
          </cell>
          <cell r="Z2956">
            <v>214.04836589254069</v>
          </cell>
          <cell r="AA2956">
            <v>-214.04836589254069</v>
          </cell>
        </row>
        <row r="2957">
          <cell r="X2957">
            <v>4.5592705167173259E-2</v>
          </cell>
          <cell r="Y2957">
            <v>7.4532636671434656</v>
          </cell>
          <cell r="Z2957">
            <v>214.04986551001721</v>
          </cell>
          <cell r="AA2957">
            <v>-214.04986551001721</v>
          </cell>
        </row>
        <row r="2958">
          <cell r="X2958">
            <v>4.5592705167173259E-2</v>
          </cell>
          <cell r="Y2958">
            <v>6.8842339053372061</v>
          </cell>
          <cell r="Z2958">
            <v>214.05244267441486</v>
          </cell>
          <cell r="AA2958">
            <v>-214.05244267441486</v>
          </cell>
        </row>
        <row r="2959">
          <cell r="X2959">
            <v>4.5592705167173259E-2</v>
          </cell>
          <cell r="Y2959">
            <v>6.3102049779839451</v>
          </cell>
          <cell r="Z2959">
            <v>214.05506527677275</v>
          </cell>
          <cell r="AA2959">
            <v>-214.05506527677275</v>
          </cell>
        </row>
        <row r="2960">
          <cell r="X2960">
            <v>4.5592705167173259E-2</v>
          </cell>
          <cell r="Y2960">
            <v>5.736176050630684</v>
          </cell>
          <cell r="Z2960">
            <v>214.05768783484953</v>
          </cell>
          <cell r="AA2960">
            <v>-214.05768783484953</v>
          </cell>
        </row>
        <row r="2961">
          <cell r="X2961">
            <v>4.5592705167173259E-2</v>
          </cell>
          <cell r="Y2961">
            <v>5.1280869070010908</v>
          </cell>
          <cell r="Z2961">
            <v>214.06063079428759</v>
          </cell>
          <cell r="AA2961">
            <v>-214.06063079428759</v>
          </cell>
        </row>
        <row r="2962">
          <cell r="X2962">
            <v>4.5592705167173259E-2</v>
          </cell>
          <cell r="Y2962">
            <v>4.5127461141541616</v>
          </cell>
          <cell r="Z2962">
            <v>214.06364430585501</v>
          </cell>
          <cell r="AA2962">
            <v>-214.06364430585501</v>
          </cell>
        </row>
        <row r="2963">
          <cell r="X2963">
            <v>4.5592705167173259E-2</v>
          </cell>
          <cell r="Y2963">
            <v>5.8907271369691907</v>
          </cell>
          <cell r="Z2963">
            <v>214.07875563216672</v>
          </cell>
          <cell r="AA2963">
            <v>-214.07875563216672</v>
          </cell>
        </row>
        <row r="2964">
          <cell r="X2964">
            <v>4.5592705167173259E-2</v>
          </cell>
          <cell r="Y2964">
            <v>5.2687081597842198</v>
          </cell>
          <cell r="Z2964">
            <v>214.08183454894578</v>
          </cell>
          <cell r="AA2964">
            <v>-214.08183454894578</v>
          </cell>
        </row>
        <row r="2965">
          <cell r="X2965">
            <v>4.5592705167173259E-2</v>
          </cell>
          <cell r="Y2965">
            <v>4.8789203435502397</v>
          </cell>
          <cell r="Z2965">
            <v>214.08304359044104</v>
          </cell>
          <cell r="AA2965">
            <v>-214.08304359044104</v>
          </cell>
        </row>
        <row r="2966">
          <cell r="X2966">
            <v>4.5592705167173259E-2</v>
          </cell>
          <cell r="Y2966">
            <v>4.2446484993453586</v>
          </cell>
          <cell r="Z2966">
            <v>214.08624491264655</v>
          </cell>
          <cell r="AA2966">
            <v>-214.08624491264655</v>
          </cell>
        </row>
        <row r="2967">
          <cell r="X2967">
            <v>4.5592705167173259E-2</v>
          </cell>
          <cell r="Y2967">
            <v>3.8503487426318581</v>
          </cell>
          <cell r="Z2967">
            <v>214.08748207112004</v>
          </cell>
          <cell r="AA2967">
            <v>-214.08748207112004</v>
          </cell>
        </row>
        <row r="2968">
          <cell r="X2968">
            <v>4.5592705167173259E-2</v>
          </cell>
          <cell r="Y2968">
            <v>3.4560489859183576</v>
          </cell>
          <cell r="Z2968">
            <v>214.08871921974</v>
          </cell>
          <cell r="AA2968">
            <v>-214.08871921974</v>
          </cell>
        </row>
        <row r="2969">
          <cell r="X2969">
            <v>4.5592705167173259E-2</v>
          </cell>
          <cell r="Y2969">
            <v>2.8083872886899357</v>
          </cell>
          <cell r="Z2969">
            <v>214.09205700881139</v>
          </cell>
          <cell r="AA2969">
            <v>-214.09205700881139</v>
          </cell>
        </row>
        <row r="2970">
          <cell r="X2970">
            <v>4.5592705167173259E-2</v>
          </cell>
          <cell r="Y2970">
            <v>2.160357730460694</v>
          </cell>
          <cell r="Z2970">
            <v>214.09539851873208</v>
          </cell>
          <cell r="AA2970">
            <v>-214.09539851873208</v>
          </cell>
        </row>
        <row r="2971">
          <cell r="X2971">
            <v>4.5592705167173259E-2</v>
          </cell>
          <cell r="Y2971">
            <v>1.7597469384582398</v>
          </cell>
          <cell r="Z2971">
            <v>214.09667552184592</v>
          </cell>
          <cell r="AA2971">
            <v>-214.09667552184592</v>
          </cell>
        </row>
        <row r="2972">
          <cell r="X2972">
            <v>4.5592705167173259E-2</v>
          </cell>
          <cell r="Y2972">
            <v>1.3591361464557856</v>
          </cell>
          <cell r="Z2972">
            <v>214.09795251446147</v>
          </cell>
          <cell r="AA2972">
            <v>-214.09795251446147</v>
          </cell>
        </row>
        <row r="2973">
          <cell r="X2973">
            <v>4.5592705167173259E-2</v>
          </cell>
          <cell r="Y2973">
            <v>0.70757729655215751</v>
          </cell>
          <cell r="Z2973">
            <v>214.10133039188304</v>
          </cell>
          <cell r="AA2973">
            <v>-214.10133039188304</v>
          </cell>
        </row>
        <row r="2974">
          <cell r="X2974">
            <v>4.5592705167173259E-2</v>
          </cell>
          <cell r="Y2974">
            <v>7.8804968631115413E-3</v>
          </cell>
          <cell r="Z2974">
            <v>214.10522573929529</v>
          </cell>
          <cell r="AA2974">
            <v>-214.10522573929529</v>
          </cell>
        </row>
        <row r="2975">
          <cell r="X2975">
            <v>4.5592705167173259E-2</v>
          </cell>
          <cell r="Y2975">
            <v>3.3081836971740657</v>
          </cell>
          <cell r="Z2975">
            <v>214.19186356424939</v>
          </cell>
          <cell r="AA2975">
            <v>-214.19186356424939</v>
          </cell>
        </row>
        <row r="2976">
          <cell r="X2976">
            <v>4.5592705167173259E-2</v>
          </cell>
          <cell r="Y2976">
            <v>2.6080482351658585</v>
          </cell>
          <cell r="Z2976">
            <v>214.19576152498604</v>
          </cell>
          <cell r="AA2976">
            <v>-214.19576152498604</v>
          </cell>
        </row>
        <row r="2977">
          <cell r="X2977">
            <v>4.5592705167173259E-2</v>
          </cell>
          <cell r="Y2977">
            <v>2.9026414129505196</v>
          </cell>
          <cell r="Z2977">
            <v>214.19645162536645</v>
          </cell>
          <cell r="AA2977">
            <v>-214.19645162536645</v>
          </cell>
        </row>
        <row r="2978">
          <cell r="X2978">
            <v>4.5592705167173259E-2</v>
          </cell>
          <cell r="Y2978">
            <v>2.1892786262192958</v>
          </cell>
          <cell r="Z2978">
            <v>214.20049814056523</v>
          </cell>
          <cell r="AA2978">
            <v>-214.20049814056523</v>
          </cell>
        </row>
        <row r="2979">
          <cell r="X2979">
            <v>4.5592705167173259E-2</v>
          </cell>
          <cell r="Y2979">
            <v>1.4759158394880723</v>
          </cell>
          <cell r="Z2979">
            <v>214.20454455036406</v>
          </cell>
          <cell r="AA2979">
            <v>-214.20454455036406</v>
          </cell>
        </row>
        <row r="2980">
          <cell r="X2980">
            <v>4.5592705167173259E-2</v>
          </cell>
          <cell r="Y2980">
            <v>0.7625530527568487</v>
          </cell>
          <cell r="Z2980">
            <v>214.20859085476897</v>
          </cell>
          <cell r="AA2980">
            <v>-214.20859085476897</v>
          </cell>
        </row>
        <row r="2981">
          <cell r="X2981">
            <v>4.5592705167173259E-2</v>
          </cell>
          <cell r="Y2981">
            <v>4.6951734986836691E-2</v>
          </cell>
          <cell r="Z2981">
            <v>214.21266248722492</v>
          </cell>
          <cell r="AA2981">
            <v>-214.21266248722492</v>
          </cell>
        </row>
        <row r="2982">
          <cell r="X2982">
            <v>4.5592705167173259E-2</v>
          </cell>
          <cell r="Y2982">
            <v>-0.68705893610436297</v>
          </cell>
          <cell r="Z2982">
            <v>214.21694619042665</v>
          </cell>
          <cell r="AA2982">
            <v>-214.21694619042665</v>
          </cell>
        </row>
        <row r="2983">
          <cell r="X2983">
            <v>4.5592705167173259E-2</v>
          </cell>
          <cell r="Y2983">
            <v>-0.42219780980404198</v>
          </cell>
          <cell r="Z2983">
            <v>214.21750394649129</v>
          </cell>
          <cell r="AA2983">
            <v>-214.21750394649129</v>
          </cell>
        </row>
        <row r="2984">
          <cell r="X2984">
            <v>4.5592705167173259E-2</v>
          </cell>
          <cell r="Y2984">
            <v>-1.1598645619432895</v>
          </cell>
          <cell r="Z2984">
            <v>214.22183029449477</v>
          </cell>
          <cell r="AA2984">
            <v>-214.22183029449477</v>
          </cell>
        </row>
        <row r="2985">
          <cell r="X2985">
            <v>4.5592705167173259E-2</v>
          </cell>
          <cell r="Y2985">
            <v>-1.9004165537209137</v>
          </cell>
          <cell r="Z2985">
            <v>214.22619043011841</v>
          </cell>
          <cell r="AA2985">
            <v>-214.22619043011841</v>
          </cell>
        </row>
        <row r="2986">
          <cell r="X2986">
            <v>4.5592705167173259E-2</v>
          </cell>
          <cell r="Y2986">
            <v>-0.64931616828737981</v>
          </cell>
          <cell r="Z2986">
            <v>214.23863413543131</v>
          </cell>
          <cell r="AA2986">
            <v>-214.23863413543131</v>
          </cell>
        </row>
        <row r="2987">
          <cell r="X2987">
            <v>4.5592705167173259E-2</v>
          </cell>
          <cell r="Y2987">
            <v>-1.4101615098361944</v>
          </cell>
          <cell r="Z2987">
            <v>214.24323600545935</v>
          </cell>
          <cell r="AA2987">
            <v>-214.24323600545935</v>
          </cell>
        </row>
        <row r="2988">
          <cell r="X2988">
            <v>4.5592705167173259E-2</v>
          </cell>
          <cell r="Y2988">
            <v>-2.1711364294373192</v>
          </cell>
          <cell r="Z2988">
            <v>214.2478393067129</v>
          </cell>
          <cell r="AA2988">
            <v>-214.2478393067129</v>
          </cell>
        </row>
        <row r="2989">
          <cell r="X2989">
            <v>4.5592705167173259E-2</v>
          </cell>
          <cell r="Y2989">
            <v>-1.9385978985841332</v>
          </cell>
          <cell r="Z2989">
            <v>214.24826915136143</v>
          </cell>
          <cell r="AA2989">
            <v>-214.24826915136143</v>
          </cell>
        </row>
        <row r="2990">
          <cell r="X2990">
            <v>4.5592705167173259E-2</v>
          </cell>
          <cell r="Y2990">
            <v>-1.7117434135233958</v>
          </cell>
          <cell r="Z2990">
            <v>214.24867823795094</v>
          </cell>
          <cell r="AA2990">
            <v>-214.24867823795094</v>
          </cell>
        </row>
        <row r="2991">
          <cell r="X2991">
            <v>4.5592705167173259E-2</v>
          </cell>
          <cell r="Y2991">
            <v>-1.4958036662203282</v>
          </cell>
          <cell r="Z2991">
            <v>214.24904890552079</v>
          </cell>
          <cell r="AA2991">
            <v>-214.24904890552079</v>
          </cell>
        </row>
        <row r="2992">
          <cell r="X2992">
            <v>4.5592705167173259E-2</v>
          </cell>
          <cell r="Y2992">
            <v>-2.3018359631488545</v>
          </cell>
          <cell r="Z2992">
            <v>214.25421326618445</v>
          </cell>
          <cell r="AA2992">
            <v>-214.25421326618445</v>
          </cell>
        </row>
        <row r="2993">
          <cell r="X2993">
            <v>4.5592705167173259E-2</v>
          </cell>
          <cell r="Y2993">
            <v>-3.1078682600773808</v>
          </cell>
          <cell r="Z2993">
            <v>214.25937745518317</v>
          </cell>
          <cell r="AA2993">
            <v>-214.25937745518317</v>
          </cell>
        </row>
        <row r="2994">
          <cell r="X2994">
            <v>4.5592705167173259E-2</v>
          </cell>
          <cell r="Y2994">
            <v>-3.9315639813103953</v>
          </cell>
          <cell r="Z2994">
            <v>214.26477027741862</v>
          </cell>
          <cell r="AA2994">
            <v>-214.26477027741862</v>
          </cell>
        </row>
        <row r="2995">
          <cell r="X2995">
            <v>4.5592705167173259E-2</v>
          </cell>
          <cell r="Y2995">
            <v>-4.7552597025434098</v>
          </cell>
          <cell r="Z2995">
            <v>214.27016291246738</v>
          </cell>
          <cell r="AA2995">
            <v>-214.27016291246738</v>
          </cell>
        </row>
        <row r="2996">
          <cell r="X2996">
            <v>4.5592705167173259E-2</v>
          </cell>
          <cell r="Y2996">
            <v>-2.5793461775025701</v>
          </cell>
          <cell r="Z2996">
            <v>214.30778912863428</v>
          </cell>
          <cell r="AA2996">
            <v>-214.30778912863428</v>
          </cell>
        </row>
        <row r="2997">
          <cell r="X2997">
            <v>4.5592705167173259E-2</v>
          </cell>
          <cell r="Y2997">
            <v>-2.4076991188754056</v>
          </cell>
          <cell r="Z2997">
            <v>214.30802324248049</v>
          </cell>
          <cell r="AA2997">
            <v>-214.30802324248049</v>
          </cell>
        </row>
        <row r="2998">
          <cell r="X2998">
            <v>4.5592705167173259E-2</v>
          </cell>
          <cell r="Y2998">
            <v>-3.2426498343416723</v>
          </cell>
          <cell r="Z2998">
            <v>214.3135627095082</v>
          </cell>
          <cell r="AA2998">
            <v>-214.3135627095082</v>
          </cell>
        </row>
        <row r="2999">
          <cell r="X2999">
            <v>4.5592705167173259E-2</v>
          </cell>
          <cell r="Y2999">
            <v>-3.0842397385515081</v>
          </cell>
          <cell r="Z2999">
            <v>214.31376209979211</v>
          </cell>
          <cell r="AA2999">
            <v>-214.31376209979211</v>
          </cell>
        </row>
        <row r="3000">
          <cell r="X3000">
            <v>4.5592705167173259E-2</v>
          </cell>
          <cell r="Y3000">
            <v>-1.9372838038933926</v>
          </cell>
          <cell r="Z3000">
            <v>214.32421451991081</v>
          </cell>
          <cell r="AA3000">
            <v>-214.32421451991081</v>
          </cell>
        </row>
        <row r="3001">
          <cell r="X3001">
            <v>4.5592705167173259E-2</v>
          </cell>
          <cell r="Y3001">
            <v>-1.7903278692352771</v>
          </cell>
          <cell r="Z3001">
            <v>214.32438610628682</v>
          </cell>
          <cell r="AA3001">
            <v>-214.32438610628682</v>
          </cell>
        </row>
        <row r="3002">
          <cell r="X3002">
            <v>4.5592705167173259E-2</v>
          </cell>
          <cell r="Y3002">
            <v>-2.6629855755816196</v>
          </cell>
          <cell r="Z3002">
            <v>214.33043655667043</v>
          </cell>
          <cell r="AA3002">
            <v>-214.33043655667043</v>
          </cell>
        </row>
        <row r="3003">
          <cell r="X3003">
            <v>4.5592705167173259E-2</v>
          </cell>
          <cell r="Y3003">
            <v>-1.5369656738265902</v>
          </cell>
          <cell r="Z3003">
            <v>214.34050980280918</v>
          </cell>
          <cell r="AA3003">
            <v>-214.34050980280918</v>
          </cell>
        </row>
        <row r="3004">
          <cell r="X3004">
            <v>4.5592705167173259E-2</v>
          </cell>
          <cell r="Y3004">
            <v>-2.0805801261428001</v>
          </cell>
          <cell r="Z3004">
            <v>214.3428574992538</v>
          </cell>
          <cell r="AA3004">
            <v>-214.3428574992538</v>
          </cell>
        </row>
        <row r="3005">
          <cell r="X3005">
            <v>4.5592705167173259E-2</v>
          </cell>
          <cell r="Y3005">
            <v>-2.9646295320214522</v>
          </cell>
          <cell r="Z3005">
            <v>214.34906620487749</v>
          </cell>
          <cell r="AA3005">
            <v>-214.34906620487749</v>
          </cell>
        </row>
        <row r="3006">
          <cell r="X3006">
            <v>4.5592705167173259E-2</v>
          </cell>
          <cell r="Y3006">
            <v>-3.8486789379001043</v>
          </cell>
          <cell r="Z3006">
            <v>214.35527466241567</v>
          </cell>
          <cell r="AA3006">
            <v>-214.35527466241567</v>
          </cell>
        </row>
        <row r="3007">
          <cell r="X3007">
            <v>4.5592705167173259E-2</v>
          </cell>
          <cell r="Y3007">
            <v>-4.7833796243280018</v>
          </cell>
          <cell r="Z3007">
            <v>214.36221462916359</v>
          </cell>
          <cell r="AA3007">
            <v>-214.36221462916359</v>
          </cell>
        </row>
        <row r="3008">
          <cell r="X3008">
            <v>4.5592705167173259E-2</v>
          </cell>
          <cell r="Y3008">
            <v>-4.7355382898224612</v>
          </cell>
          <cell r="Z3008">
            <v>214.36223280980133</v>
          </cell>
          <cell r="AA3008">
            <v>-214.36223280980133</v>
          </cell>
        </row>
        <row r="3009">
          <cell r="X3009">
            <v>4.5592705167173259E-2</v>
          </cell>
          <cell r="Y3009">
            <v>-4.7102430690278645</v>
          </cell>
          <cell r="Z3009">
            <v>214.36223789232557</v>
          </cell>
          <cell r="AA3009">
            <v>-214.36223789232557</v>
          </cell>
        </row>
        <row r="3010">
          <cell r="X3010">
            <v>4.5592705167173259E-2</v>
          </cell>
          <cell r="Y3010">
            <v>-4.6849478482332678</v>
          </cell>
          <cell r="Z3010">
            <v>214.36224297484964</v>
          </cell>
          <cell r="AA3010">
            <v>-214.36224297484964</v>
          </cell>
        </row>
        <row r="3011">
          <cell r="X3011">
            <v>4.5592705167173259E-2</v>
          </cell>
          <cell r="Y3011">
            <v>-4.6769173921940785</v>
          </cell>
          <cell r="Z3011">
            <v>214.36224348710076</v>
          </cell>
          <cell r="AA3011">
            <v>-214.36224348710076</v>
          </cell>
        </row>
        <row r="3012">
          <cell r="X3012">
            <v>4.5592705167173259E-2</v>
          </cell>
          <cell r="Y3012">
            <v>-5.3096527791216079</v>
          </cell>
          <cell r="Z3012">
            <v>214.3654235981825</v>
          </cell>
          <cell r="AA3012">
            <v>-214.3654235981825</v>
          </cell>
        </row>
        <row r="3013">
          <cell r="X3013">
            <v>4.5592705167173259E-2</v>
          </cell>
          <cell r="Y3013">
            <v>-6.3847663949110451</v>
          </cell>
          <cell r="Z3013">
            <v>214.37460458769741</v>
          </cell>
          <cell r="AA3013">
            <v>-214.37460458769741</v>
          </cell>
        </row>
        <row r="3014">
          <cell r="X3014">
            <v>4.5592705167173259E-2</v>
          </cell>
          <cell r="Y3014">
            <v>-6.4716404452972753</v>
          </cell>
          <cell r="Z3014">
            <v>214.37466453201128</v>
          </cell>
          <cell r="AA3014">
            <v>-214.37466453201128</v>
          </cell>
        </row>
        <row r="3015">
          <cell r="X3015">
            <v>4.5592705167173259E-2</v>
          </cell>
          <cell r="Y3015">
            <v>-6.5869696065225991</v>
          </cell>
          <cell r="Z3015">
            <v>214.37477017626719</v>
          </cell>
          <cell r="AA3015">
            <v>-214.37477017626719</v>
          </cell>
        </row>
        <row r="3016">
          <cell r="X3016">
            <v>4.5592705167173259E-2</v>
          </cell>
          <cell r="Y3016">
            <v>-6.7799138083642925</v>
          </cell>
          <cell r="Z3016">
            <v>214.37506586210566</v>
          </cell>
          <cell r="AA3016">
            <v>-214.37506586210566</v>
          </cell>
        </row>
        <row r="3017">
          <cell r="X3017">
            <v>4.5592705167173259E-2</v>
          </cell>
          <cell r="Y3017">
            <v>-7.5493512672773262</v>
          </cell>
          <cell r="Z3017">
            <v>214.37976812306042</v>
          </cell>
          <cell r="AA3017">
            <v>-214.37976812306042</v>
          </cell>
        </row>
        <row r="3018">
          <cell r="X3018">
            <v>4.5592705167173259E-2</v>
          </cell>
          <cell r="Y3018">
            <v>-7.3187887261903599</v>
          </cell>
          <cell r="Z3018">
            <v>214.38019033490667</v>
          </cell>
          <cell r="AA3018">
            <v>-214.38019033490667</v>
          </cell>
        </row>
        <row r="3019">
          <cell r="X3019">
            <v>4.5592705167173259E-2</v>
          </cell>
          <cell r="Y3019">
            <v>-8.0882261851033945</v>
          </cell>
          <cell r="Z3019">
            <v>214.38489244078576</v>
          </cell>
          <cell r="AA3019">
            <v>-214.38489244078576</v>
          </cell>
        </row>
        <row r="3020">
          <cell r="X3020">
            <v>4.5592705167173259E-2</v>
          </cell>
          <cell r="Y3020">
            <v>-8.8576636440164283</v>
          </cell>
          <cell r="Z3020">
            <v>214.38959440437603</v>
          </cell>
          <cell r="AA3020">
            <v>-214.38959440437603</v>
          </cell>
        </row>
        <row r="3021">
          <cell r="X3021">
            <v>4.5592705167173259E-2</v>
          </cell>
          <cell r="Y3021">
            <v>-9.627101102929462</v>
          </cell>
          <cell r="Z3021">
            <v>214.3942962256869</v>
          </cell>
          <cell r="AA3021">
            <v>-214.3942962256869</v>
          </cell>
        </row>
        <row r="3022">
          <cell r="X3022">
            <v>4.5592705167173259E-2</v>
          </cell>
          <cell r="Y3022">
            <v>-9.8829473464959552</v>
          </cell>
          <cell r="Z3022">
            <v>214.39481606636636</v>
          </cell>
          <cell r="AA3022">
            <v>-214.39481606636636</v>
          </cell>
        </row>
        <row r="3023">
          <cell r="X3023">
            <v>4.5592705167173259E-2</v>
          </cell>
          <cell r="Y3023">
            <v>-11.172542391265338</v>
          </cell>
          <cell r="Z3023">
            <v>214.40802293020582</v>
          </cell>
          <cell r="AA3023">
            <v>-214.40802293020582</v>
          </cell>
        </row>
        <row r="3024">
          <cell r="X3024">
            <v>4.5592705167173259E-2</v>
          </cell>
          <cell r="Y3024">
            <v>-11.46213743603472</v>
          </cell>
          <cell r="Z3024">
            <v>214.40868890202916</v>
          </cell>
          <cell r="AA3024">
            <v>-214.40868890202916</v>
          </cell>
        </row>
        <row r="3025">
          <cell r="X3025">
            <v>4.5592705167173259E-2</v>
          </cell>
          <cell r="Y3025">
            <v>-10.751732480804101</v>
          </cell>
          <cell r="Z3025">
            <v>214.41269645281986</v>
          </cell>
          <cell r="AA3025">
            <v>-214.41269645281986</v>
          </cell>
        </row>
        <row r="3026">
          <cell r="X3026">
            <v>4.5592705167173259E-2</v>
          </cell>
          <cell r="Y3026">
            <v>-12.042985146990663</v>
          </cell>
          <cell r="Z3026">
            <v>214.4259357652696</v>
          </cell>
          <cell r="AA3026">
            <v>-214.4259357652696</v>
          </cell>
        </row>
        <row r="3027">
          <cell r="X3027">
            <v>4.5592705167173259E-2</v>
          </cell>
          <cell r="Y3027">
            <v>-13.334237813177225</v>
          </cell>
          <cell r="Z3027">
            <v>214.43917394981312</v>
          </cell>
          <cell r="AA3027">
            <v>-214.43917394981312</v>
          </cell>
        </row>
        <row r="3028">
          <cell r="X3028">
            <v>4.5592705167173259E-2</v>
          </cell>
          <cell r="Y3028">
            <v>-13.644153850289081</v>
          </cell>
          <cell r="Z3028">
            <v>214.43993651066137</v>
          </cell>
          <cell r="AA3028">
            <v>-214.43993651066137</v>
          </cell>
        </row>
        <row r="3029">
          <cell r="X3029">
            <v>4.5592705167173259E-2</v>
          </cell>
          <cell r="Y3029">
            <v>-14.101533021818193</v>
          </cell>
          <cell r="Z3029">
            <v>214.44159738120987</v>
          </cell>
          <cell r="AA3029">
            <v>-214.44159738120987</v>
          </cell>
        </row>
        <row r="3030">
          <cell r="X3030">
            <v>4.5592705167173259E-2</v>
          </cell>
          <cell r="Y3030">
            <v>-13.563377731756256</v>
          </cell>
          <cell r="Z3030">
            <v>214.44389666570385</v>
          </cell>
          <cell r="AA3030">
            <v>-214.44389666570385</v>
          </cell>
        </row>
        <row r="3031">
          <cell r="X3031">
            <v>4.5592705167173259E-2</v>
          </cell>
          <cell r="Y3031">
            <v>-15.026171141498935</v>
          </cell>
          <cell r="Z3031">
            <v>214.46088365926593</v>
          </cell>
          <cell r="AA3031">
            <v>-214.46088365926593</v>
          </cell>
        </row>
        <row r="3032">
          <cell r="X3032">
            <v>4.5592705167173259E-2</v>
          </cell>
          <cell r="Y3032">
            <v>-14.676878214053902</v>
          </cell>
          <cell r="Z3032">
            <v>214.46185217130915</v>
          </cell>
          <cell r="AA3032">
            <v>-214.46185217130915</v>
          </cell>
        </row>
        <row r="3033">
          <cell r="X3033">
            <v>4.5592705167173259E-2</v>
          </cell>
          <cell r="Y3033">
            <v>-15.705144800637589</v>
          </cell>
          <cell r="Z3033">
            <v>214.47024529854551</v>
          </cell>
          <cell r="AA3033">
            <v>-214.47024529854551</v>
          </cell>
        </row>
        <row r="3034">
          <cell r="X3034">
            <v>4.5592705167173259E-2</v>
          </cell>
          <cell r="Y3034">
            <v>-16.733411387221274</v>
          </cell>
          <cell r="Z3034">
            <v>214.47863797248601</v>
          </cell>
          <cell r="AA3034">
            <v>-214.47863797248601</v>
          </cell>
        </row>
        <row r="3035">
          <cell r="X3035">
            <v>4.5592705167173259E-2</v>
          </cell>
          <cell r="Y3035">
            <v>-16.470764746112991</v>
          </cell>
          <cell r="Z3035">
            <v>214.47918551785878</v>
          </cell>
          <cell r="AA3035">
            <v>-214.47918551785878</v>
          </cell>
        </row>
        <row r="3036">
          <cell r="X3036">
            <v>4.5592705167173259E-2</v>
          </cell>
          <cell r="Y3036">
            <v>-18.371926972069524</v>
          </cell>
          <cell r="Z3036">
            <v>214.50787177678353</v>
          </cell>
          <cell r="AA3036">
            <v>-214.50787177678353</v>
          </cell>
        </row>
        <row r="3037">
          <cell r="X3037">
            <v>4.5592705167173259E-2</v>
          </cell>
          <cell r="Y3037">
            <v>-20.273089198026057</v>
          </cell>
          <cell r="Z3037">
            <v>214.53655274142702</v>
          </cell>
          <cell r="AA3037">
            <v>-214.53655274142702</v>
          </cell>
        </row>
        <row r="3038">
          <cell r="X3038">
            <v>4.5592705167173259E-2</v>
          </cell>
          <cell r="Y3038">
            <v>-22.174251423982589</v>
          </cell>
          <cell r="Z3038">
            <v>214.56522841391234</v>
          </cell>
          <cell r="AA3038">
            <v>-214.56522841391234</v>
          </cell>
        </row>
        <row r="3039">
          <cell r="X3039">
            <v>4.5592705167173259E-2</v>
          </cell>
          <cell r="Y3039">
            <v>-23.082853460697514</v>
          </cell>
          <cell r="Z3039">
            <v>214.57177739073575</v>
          </cell>
          <cell r="AA3039">
            <v>-214.57177739073575</v>
          </cell>
        </row>
        <row r="3040">
          <cell r="X3040">
            <v>4.5592705167173259E-2</v>
          </cell>
          <cell r="Y3040">
            <v>-24.032012590841788</v>
          </cell>
          <cell r="Z3040">
            <v>214.57892375197591</v>
          </cell>
          <cell r="AA3040">
            <v>-214.57892375197591</v>
          </cell>
        </row>
        <row r="3041">
          <cell r="X3041">
            <v>4.5592705167173259E-2</v>
          </cell>
          <cell r="Y3041">
            <v>-24.981171720986062</v>
          </cell>
          <cell r="Z3041">
            <v>214.58606978462564</v>
          </cell>
          <cell r="AA3041">
            <v>-214.58606978462564</v>
          </cell>
        </row>
        <row r="3042">
          <cell r="X3042">
            <v>4.5592705167173259E-2</v>
          </cell>
          <cell r="Y3042">
            <v>-23.94220180460476</v>
          </cell>
          <cell r="Z3042">
            <v>214.59463170008121</v>
          </cell>
          <cell r="AA3042">
            <v>-214.59463170008121</v>
          </cell>
        </row>
        <row r="3043">
          <cell r="X3043">
            <v>4.5592705167173259E-2</v>
          </cell>
          <cell r="Y3043">
            <v>-25.948644558263879</v>
          </cell>
          <cell r="Z3043">
            <v>214.62655898335487</v>
          </cell>
          <cell r="AA3043">
            <v>-214.62655898335487</v>
          </cell>
        </row>
        <row r="3044">
          <cell r="X3044">
            <v>4.5592705167173259E-2</v>
          </cell>
          <cell r="Y3044">
            <v>-25.955087311923002</v>
          </cell>
          <cell r="Z3044">
            <v>214.62655931251473</v>
          </cell>
          <cell r="AA3044">
            <v>-214.62655931251473</v>
          </cell>
        </row>
        <row r="3045">
          <cell r="X3045">
            <v>4.5592705167173259E-2</v>
          </cell>
          <cell r="Y3045">
            <v>-25.961530065582124</v>
          </cell>
          <cell r="Z3045">
            <v>214.62655964167456</v>
          </cell>
          <cell r="AA3045">
            <v>-214.62655964167456</v>
          </cell>
        </row>
        <row r="3046">
          <cell r="X3046">
            <v>4.5592705167173259E-2</v>
          </cell>
          <cell r="Y3046">
            <v>-27.969523591152054</v>
          </cell>
          <cell r="Z3046">
            <v>214.65852972444452</v>
          </cell>
          <cell r="AA3046">
            <v>-214.65852972444452</v>
          </cell>
        </row>
        <row r="3047">
          <cell r="X3047">
            <v>4.5592705167173259E-2</v>
          </cell>
          <cell r="Y3047">
            <v>-24.984619767520112</v>
          </cell>
          <cell r="Z3047">
            <v>214.72915115319995</v>
          </cell>
          <cell r="AA3047">
            <v>-214.72915115319995</v>
          </cell>
        </row>
        <row r="3048">
          <cell r="X3048">
            <v>4.5592705167173259E-2</v>
          </cell>
          <cell r="Y3048">
            <v>-26.024048853121858</v>
          </cell>
          <cell r="Z3048">
            <v>214.73771275313334</v>
          </cell>
          <cell r="AA3048">
            <v>-214.73771275313334</v>
          </cell>
        </row>
        <row r="3049">
          <cell r="X3049">
            <v>4.5592705167173259E-2</v>
          </cell>
          <cell r="Y3049">
            <v>-27.089417674167066</v>
          </cell>
          <cell r="Z3049">
            <v>214.7467064996076</v>
          </cell>
          <cell r="AA3049">
            <v>-214.7467064996076</v>
          </cell>
        </row>
        <row r="3050">
          <cell r="X3050">
            <v>4.5592705167173259E-2</v>
          </cell>
          <cell r="Y3050">
            <v>-28.1668555355749</v>
          </cell>
          <cell r="Z3050">
            <v>214.75590463352231</v>
          </cell>
          <cell r="AA3050">
            <v>-214.75590463352231</v>
          </cell>
        </row>
        <row r="3051">
          <cell r="X3051">
            <v>4.5592705167173259E-2</v>
          </cell>
          <cell r="Y3051">
            <v>-29.244293396982734</v>
          </cell>
          <cell r="Z3051">
            <v>214.76510222319305</v>
          </cell>
          <cell r="AA3051">
            <v>-214.76510222319305</v>
          </cell>
        </row>
        <row r="3052">
          <cell r="X3052">
            <v>4.5592705167173259E-2</v>
          </cell>
          <cell r="Y3052">
            <v>-29.321731258390567</v>
          </cell>
          <cell r="Z3052">
            <v>214.76514973300942</v>
          </cell>
          <cell r="AA3052">
            <v>-214.76514973300942</v>
          </cell>
        </row>
        <row r="3053">
          <cell r="X3053">
            <v>4.5592705167173259E-2</v>
          </cell>
          <cell r="Y3053">
            <v>-30.566580909115448</v>
          </cell>
          <cell r="Z3053">
            <v>214.77742676077085</v>
          </cell>
          <cell r="AA3053">
            <v>-214.77742676077085</v>
          </cell>
        </row>
        <row r="3054">
          <cell r="X3054">
            <v>4.5592705167173259E-2</v>
          </cell>
          <cell r="Y3054">
            <v>-32.836555203302098</v>
          </cell>
          <cell r="Z3054">
            <v>214.81824245119651</v>
          </cell>
          <cell r="AA3054">
            <v>-214.81824245119651</v>
          </cell>
        </row>
        <row r="3055">
          <cell r="X3055">
            <v>4.5592705167173259E-2</v>
          </cell>
          <cell r="Y3055">
            <v>-32.213897195273994</v>
          </cell>
          <cell r="Z3055">
            <v>214.8213130503332</v>
          </cell>
          <cell r="AA3055">
            <v>-214.8213130503332</v>
          </cell>
        </row>
        <row r="3056">
          <cell r="X3056">
            <v>4.5592705167173259E-2</v>
          </cell>
          <cell r="Y3056">
            <v>-32.602936499883477</v>
          </cell>
          <cell r="Z3056">
            <v>214.82251173504054</v>
          </cell>
          <cell r="AA3056">
            <v>-214.82251173504054</v>
          </cell>
        </row>
        <row r="3057">
          <cell r="X3057">
            <v>4.5592705167173259E-2</v>
          </cell>
          <cell r="Y3057">
            <v>-35.092411090987127</v>
          </cell>
          <cell r="Z3057">
            <v>214.87158705903832</v>
          </cell>
          <cell r="AA3057">
            <v>-214.87158705903832</v>
          </cell>
        </row>
        <row r="3058">
          <cell r="X3058">
            <v>4.5592705167173259E-2</v>
          </cell>
          <cell r="Y3058">
            <v>-37.743783661155639</v>
          </cell>
          <cell r="Z3058">
            <v>214.9272342217867</v>
          </cell>
          <cell r="AA3058">
            <v>-214.9272342217867</v>
          </cell>
        </row>
        <row r="3059">
          <cell r="X3059">
            <v>4.5592705167173259E-2</v>
          </cell>
          <cell r="Y3059">
            <v>-28.902894044370633</v>
          </cell>
          <cell r="Z3059">
            <v>215.54461536072253</v>
          </cell>
          <cell r="AA3059">
            <v>-215.54461536072253</v>
          </cell>
        </row>
        <row r="3060">
          <cell r="X3060">
            <v>4.5592705167173259E-2</v>
          </cell>
          <cell r="Y3060">
            <v>-29.35263625816502</v>
          </cell>
          <cell r="Z3060">
            <v>215.54620986209252</v>
          </cell>
          <cell r="AA3060">
            <v>-215.54620986209252</v>
          </cell>
        </row>
        <row r="3061">
          <cell r="X3061">
            <v>4.5592705167173259E-2</v>
          </cell>
          <cell r="Y3061">
            <v>-29.852611641940531</v>
          </cell>
          <cell r="Z3061">
            <v>215.54818042298271</v>
          </cell>
          <cell r="AA3061">
            <v>-215.54818042298271</v>
          </cell>
        </row>
        <row r="3062">
          <cell r="X3062">
            <v>4.5592705167173259E-2</v>
          </cell>
          <cell r="Y3062">
            <v>-29.417801492864562</v>
          </cell>
          <cell r="Z3062">
            <v>215.54967076906016</v>
          </cell>
          <cell r="AA3062">
            <v>-215.54967076906016</v>
          </cell>
        </row>
        <row r="3063">
          <cell r="X3063">
            <v>4.5592705167173259E-2</v>
          </cell>
          <cell r="Y3063">
            <v>-29.068843533238645</v>
          </cell>
          <cell r="Z3063">
            <v>215.5506306792052</v>
          </cell>
          <cell r="AA3063">
            <v>-215.5506306792052</v>
          </cell>
        </row>
        <row r="3064">
          <cell r="X3064">
            <v>4.5592705167173259E-2</v>
          </cell>
          <cell r="Y3064">
            <v>-29.719885573612729</v>
          </cell>
          <cell r="Z3064">
            <v>215.55397183270031</v>
          </cell>
          <cell r="AA3064">
            <v>-215.55397183270031</v>
          </cell>
        </row>
        <row r="3065">
          <cell r="X3065">
            <v>4.5592705167173259E-2</v>
          </cell>
          <cell r="Y3065">
            <v>-30.370927613986812</v>
          </cell>
          <cell r="Z3065">
            <v>215.55731291444442</v>
          </cell>
          <cell r="AA3065">
            <v>-215.55731291444442</v>
          </cell>
        </row>
        <row r="3066">
          <cell r="X3066">
            <v>4.5592705167173259E-2</v>
          </cell>
          <cell r="Y3066">
            <v>-31.035776305387266</v>
          </cell>
          <cell r="Z3066">
            <v>215.56079713103651</v>
          </cell>
          <cell r="AA3066">
            <v>-215.56079713103651</v>
          </cell>
        </row>
        <row r="3067">
          <cell r="X3067">
            <v>4.5592705167173259E-2</v>
          </cell>
          <cell r="Y3067">
            <v>-31.713812560126687</v>
          </cell>
          <cell r="Z3067">
            <v>215.56442085760335</v>
          </cell>
          <cell r="AA3067">
            <v>-215.56442085760335</v>
          </cell>
        </row>
        <row r="3068">
          <cell r="X3068">
            <v>4.5592705167173259E-2</v>
          </cell>
          <cell r="Y3068">
            <v>-32.427242062835042</v>
          </cell>
          <cell r="Z3068">
            <v>215.56843267410318</v>
          </cell>
          <cell r="AA3068">
            <v>-215.56843267410318</v>
          </cell>
        </row>
        <row r="3069">
          <cell r="X3069">
            <v>4.5592705167173259E-2</v>
          </cell>
          <cell r="Y3069">
            <v>-33.162345298852856</v>
          </cell>
          <cell r="Z3069">
            <v>215.57269183508973</v>
          </cell>
          <cell r="AA3069">
            <v>-215.57269183508973</v>
          </cell>
        </row>
        <row r="3070">
          <cell r="X3070">
            <v>4.5592705167173259E-2</v>
          </cell>
          <cell r="Y3070">
            <v>-33.897448534870669</v>
          </cell>
          <cell r="Z3070">
            <v>215.57695087948338</v>
          </cell>
          <cell r="AA3070">
            <v>-215.57695087948338</v>
          </cell>
        </row>
        <row r="3071">
          <cell r="X3071">
            <v>4.5592705167173259E-2</v>
          </cell>
          <cell r="Y3071">
            <v>-34.710658605344335</v>
          </cell>
          <cell r="Z3071">
            <v>215.58216291990692</v>
          </cell>
          <cell r="AA3071">
            <v>-215.58216291990692</v>
          </cell>
        </row>
        <row r="3072">
          <cell r="X3072">
            <v>4.5592705167173259E-2</v>
          </cell>
          <cell r="Y3072">
            <v>-35.523868675818001</v>
          </cell>
          <cell r="Z3072">
            <v>215.58737478573516</v>
          </cell>
          <cell r="AA3072">
            <v>-215.58737478573516</v>
          </cell>
        </row>
        <row r="3073">
          <cell r="X3073">
            <v>4.5592705167173259E-2</v>
          </cell>
          <cell r="Y3073">
            <v>-33.419047615071896</v>
          </cell>
          <cell r="Z3073">
            <v>215.62228576999797</v>
          </cell>
          <cell r="AA3073">
            <v>-215.62228576999797</v>
          </cell>
        </row>
        <row r="3074">
          <cell r="X3074">
            <v>4.5592705167173259E-2</v>
          </cell>
          <cell r="Y3074">
            <v>-34.314226554325792</v>
          </cell>
          <cell r="Z3074">
            <v>215.62859961491233</v>
          </cell>
          <cell r="AA3074">
            <v>-215.62859961491233</v>
          </cell>
        </row>
        <row r="3075">
          <cell r="X3075">
            <v>4.5592705167173259E-2</v>
          </cell>
          <cell r="Y3075">
            <v>-33.24060530829054</v>
          </cell>
          <cell r="Z3075">
            <v>215.63768105885876</v>
          </cell>
          <cell r="AA3075">
            <v>-215.63768105885876</v>
          </cell>
        </row>
        <row r="3076">
          <cell r="X3076">
            <v>4.5592705167173259E-2</v>
          </cell>
          <cell r="Y3076">
            <v>-34.166984062255288</v>
          </cell>
          <cell r="Z3076">
            <v>215.64444200964988</v>
          </cell>
          <cell r="AA3076">
            <v>-215.64444200964988</v>
          </cell>
        </row>
        <row r="3077">
          <cell r="X3077">
            <v>4.5592705167173259E-2</v>
          </cell>
          <cell r="Y3077">
            <v>-33.093362816220036</v>
          </cell>
          <cell r="Z3077">
            <v>215.65352252901448</v>
          </cell>
          <cell r="AA3077">
            <v>-215.65352252901448</v>
          </cell>
        </row>
        <row r="3078">
          <cell r="X3078">
            <v>4.5592705167173259E-2</v>
          </cell>
          <cell r="Y3078">
            <v>-34.127211651291496</v>
          </cell>
          <cell r="Z3078">
            <v>215.66194225886056</v>
          </cell>
          <cell r="AA3078">
            <v>-215.66194225886056</v>
          </cell>
        </row>
        <row r="3079">
          <cell r="X3079">
            <v>4.5592705167173259E-2</v>
          </cell>
          <cell r="Y3079">
            <v>-32.195330648541237</v>
          </cell>
          <cell r="Z3079">
            <v>215.69133851619392</v>
          </cell>
          <cell r="AA3079">
            <v>-215.69133851619392</v>
          </cell>
        </row>
        <row r="3080">
          <cell r="X3080">
            <v>4.5592705167173259E-2</v>
          </cell>
          <cell r="Y3080">
            <v>-33.290749661927101</v>
          </cell>
          <cell r="Z3080">
            <v>215.70078864299177</v>
          </cell>
          <cell r="AA3080">
            <v>-215.70078864299177</v>
          </cell>
        </row>
        <row r="3081">
          <cell r="X3081">
            <v>4.5592705167173259E-2</v>
          </cell>
          <cell r="Y3081">
            <v>-34.442729505494661</v>
          </cell>
          <cell r="Z3081">
            <v>215.71123919125057</v>
          </cell>
          <cell r="AA3081">
            <v>-215.71123919125057</v>
          </cell>
        </row>
        <row r="3082">
          <cell r="X3082">
            <v>4.5592705167173259E-2</v>
          </cell>
          <cell r="Y3082">
            <v>-34.602936043835669</v>
          </cell>
          <cell r="Z3082">
            <v>215.71144130456406</v>
          </cell>
          <cell r="AA3082">
            <v>-215.71144130456406</v>
          </cell>
        </row>
        <row r="3083">
          <cell r="X3083">
            <v>4.5592705167173259E-2</v>
          </cell>
          <cell r="Y3083">
            <v>-35.82163344608481</v>
          </cell>
          <cell r="Z3083">
            <v>215.72313655745432</v>
          </cell>
          <cell r="AA3083">
            <v>-215.72313655745432</v>
          </cell>
        </row>
        <row r="3084">
          <cell r="X3084">
            <v>4.5592705167173259E-2</v>
          </cell>
          <cell r="Y3084">
            <v>-34.049135579152569</v>
          </cell>
          <cell r="Z3084">
            <v>215.74787306875513</v>
          </cell>
          <cell r="AA3084">
            <v>-215.74787306875513</v>
          </cell>
        </row>
        <row r="3085">
          <cell r="X3085">
            <v>4.5592705167173259E-2</v>
          </cell>
          <cell r="Y3085">
            <v>-33.292658042508045</v>
          </cell>
          <cell r="Z3085">
            <v>215.75237831231493</v>
          </cell>
          <cell r="AA3085">
            <v>-215.75237831231493</v>
          </cell>
        </row>
        <row r="3086">
          <cell r="X3086">
            <v>4.5592705167173259E-2</v>
          </cell>
          <cell r="Y3086">
            <v>-33.556153240372161</v>
          </cell>
          <cell r="Z3086">
            <v>215.75292490593952</v>
          </cell>
          <cell r="AA3086">
            <v>-215.75292490593952</v>
          </cell>
        </row>
        <row r="3087">
          <cell r="X3087">
            <v>4.5592705167173259E-2</v>
          </cell>
          <cell r="Y3087">
            <v>-30.840654209457668</v>
          </cell>
          <cell r="Z3087">
            <v>215.81096614841613</v>
          </cell>
          <cell r="AA3087">
            <v>-215.81096614841613</v>
          </cell>
        </row>
        <row r="3088">
          <cell r="X3088">
            <v>4.5592705167173259E-2</v>
          </cell>
          <cell r="Y3088">
            <v>-26.134940575719853</v>
          </cell>
          <cell r="Z3088">
            <v>215.98513254613366</v>
          </cell>
          <cell r="AA3088">
            <v>-215.98513254613366</v>
          </cell>
        </row>
        <row r="3089">
          <cell r="X3089">
            <v>4.5592705167173259E-2</v>
          </cell>
          <cell r="Y3089">
            <v>-26.491261662758255</v>
          </cell>
          <cell r="Z3089">
            <v>215.98613059560122</v>
          </cell>
          <cell r="AA3089">
            <v>-215.98613059560122</v>
          </cell>
        </row>
        <row r="3090">
          <cell r="X3090">
            <v>4.5592705167173259E-2</v>
          </cell>
          <cell r="Y3090">
            <v>-27.912261838690554</v>
          </cell>
          <cell r="Z3090">
            <v>216.00200267203132</v>
          </cell>
          <cell r="AA3090">
            <v>-216.00200267203132</v>
          </cell>
        </row>
        <row r="3091">
          <cell r="X3091">
            <v>4.5592705167173259E-2</v>
          </cell>
          <cell r="Y3091">
            <v>-29.333262014622854</v>
          </cell>
          <cell r="Z3091">
            <v>216.01787313014594</v>
          </cell>
          <cell r="AA3091">
            <v>-216.01787313014594</v>
          </cell>
        </row>
        <row r="3092">
          <cell r="X3092">
            <v>4.5592705167173259E-2</v>
          </cell>
          <cell r="Y3092">
            <v>-29.754262190555153</v>
          </cell>
          <cell r="Z3092">
            <v>216.01926609985119</v>
          </cell>
          <cell r="AA3092">
            <v>-216.01926609985119</v>
          </cell>
        </row>
        <row r="3093">
          <cell r="X3093">
            <v>4.5592705167173259E-2</v>
          </cell>
          <cell r="Y3093">
            <v>-31.245882206934461</v>
          </cell>
          <cell r="Z3093">
            <v>216.03675116223997</v>
          </cell>
          <cell r="AA3093">
            <v>-216.03675116223997</v>
          </cell>
        </row>
        <row r="3094">
          <cell r="X3094">
            <v>4.5592705167173259E-2</v>
          </cell>
          <cell r="Y3094">
            <v>-32.751519303112602</v>
          </cell>
          <cell r="Z3094">
            <v>216.05456437078334</v>
          </cell>
          <cell r="AA3094">
            <v>-216.05456437078334</v>
          </cell>
        </row>
        <row r="3095">
          <cell r="X3095">
            <v>4.5592705167173259E-2</v>
          </cell>
          <cell r="Y3095">
            <v>-33.303788301143328</v>
          </cell>
          <cell r="Z3095">
            <v>216.05696085556943</v>
          </cell>
          <cell r="AA3095">
            <v>-216.05696085556943</v>
          </cell>
        </row>
        <row r="3096">
          <cell r="X3096">
            <v>4.5592705167173259E-2</v>
          </cell>
          <cell r="Y3096">
            <v>-33.860953756699672</v>
          </cell>
          <cell r="Z3096">
            <v>216.0593999856714</v>
          </cell>
          <cell r="AA3096">
            <v>-216.0593999856714</v>
          </cell>
        </row>
        <row r="3097">
          <cell r="X3097">
            <v>4.5592705167173259E-2</v>
          </cell>
          <cell r="Y3097">
            <v>-35.418119212256016</v>
          </cell>
          <cell r="Z3097">
            <v>216.07845047543321</v>
          </cell>
          <cell r="AA3097">
            <v>-216.07845047543321</v>
          </cell>
        </row>
        <row r="3098">
          <cell r="X3098">
            <v>4.5592705167173259E-2</v>
          </cell>
          <cell r="Y3098">
            <v>-36.97528466781236</v>
          </cell>
          <cell r="Z3098">
            <v>216.09749863407487</v>
          </cell>
          <cell r="AA3098">
            <v>-216.09749863407487</v>
          </cell>
        </row>
        <row r="3099">
          <cell r="X3099">
            <v>4.5592705167173259E-2</v>
          </cell>
          <cell r="Y3099">
            <v>-33.579014850203748</v>
          </cell>
          <cell r="Z3099">
            <v>216.18807917777704</v>
          </cell>
          <cell r="AA3099">
            <v>-216.18807917777704</v>
          </cell>
        </row>
        <row r="3100">
          <cell r="X3100">
            <v>4.5592705167173259E-2</v>
          </cell>
          <cell r="Y3100">
            <v>-32.246690185287392</v>
          </cell>
          <cell r="Z3100">
            <v>216.20201411165269</v>
          </cell>
          <cell r="AA3100">
            <v>-216.20201411165269</v>
          </cell>
        </row>
        <row r="3101">
          <cell r="X3101">
            <v>4.5592705167173259E-2</v>
          </cell>
          <cell r="Y3101">
            <v>-32.92717511954632</v>
          </cell>
          <cell r="Z3101">
            <v>216.20564905209443</v>
          </cell>
          <cell r="AA3101">
            <v>-216.20564905209443</v>
          </cell>
        </row>
        <row r="3102">
          <cell r="X3102">
            <v>4.5592705167173259E-2</v>
          </cell>
          <cell r="Y3102">
            <v>-34.661637405045468</v>
          </cell>
          <cell r="Z3102">
            <v>216.22926209669075</v>
          </cell>
          <cell r="AA3102">
            <v>-216.22926209669075</v>
          </cell>
        </row>
        <row r="3103">
          <cell r="X3103">
            <v>4.5592705167173259E-2</v>
          </cell>
          <cell r="Y3103">
            <v>-35.396099690544617</v>
          </cell>
          <cell r="Z3103">
            <v>216.23349581955716</v>
          </cell>
          <cell r="AA3103">
            <v>-216.23349581955716</v>
          </cell>
        </row>
        <row r="3104">
          <cell r="X3104">
            <v>4.5592705167173259E-2</v>
          </cell>
          <cell r="Y3104">
            <v>-36.20423629654244</v>
          </cell>
          <cell r="Z3104">
            <v>216.2386213631535</v>
          </cell>
          <cell r="AA3104">
            <v>-216.2386213631535</v>
          </cell>
        </row>
        <row r="3105">
          <cell r="X3105">
            <v>4.5592705167173259E-2</v>
          </cell>
          <cell r="Y3105">
            <v>-38.012372902540264</v>
          </cell>
          <cell r="Z3105">
            <v>216.26427742054435</v>
          </cell>
          <cell r="AA3105">
            <v>-216.26427742054435</v>
          </cell>
        </row>
        <row r="3106">
          <cell r="X3106">
            <v>4.5592705167173259E-2</v>
          </cell>
          <cell r="Y3106">
            <v>-36.852628821958561</v>
          </cell>
          <cell r="Z3106">
            <v>216.2748310360862</v>
          </cell>
          <cell r="AA3106">
            <v>-216.2748310360862</v>
          </cell>
        </row>
        <row r="3107">
          <cell r="X3107">
            <v>4.5592705167173259E-2</v>
          </cell>
          <cell r="Y3107">
            <v>-35.894200159259334</v>
          </cell>
          <cell r="Z3107">
            <v>216.28203832208405</v>
          </cell>
          <cell r="AA3107">
            <v>-216.28203832208405</v>
          </cell>
        </row>
        <row r="3108">
          <cell r="X3108">
            <v>4.5592705167173259E-2</v>
          </cell>
          <cell r="Y3108">
            <v>-38.005345821754084</v>
          </cell>
          <cell r="Z3108">
            <v>216.31700301772932</v>
          </cell>
          <cell r="AA3108">
            <v>-216.31700301772932</v>
          </cell>
        </row>
        <row r="3109">
          <cell r="X3109">
            <v>4.5592705167173259E-2</v>
          </cell>
          <cell r="Y3109">
            <v>-39.149777921087598</v>
          </cell>
          <cell r="Z3109">
            <v>216.327276326126</v>
          </cell>
          <cell r="AA3109">
            <v>-216.327276326126</v>
          </cell>
        </row>
        <row r="3110">
          <cell r="X3110">
            <v>4.5592705167173259E-2</v>
          </cell>
          <cell r="Y3110">
            <v>-40.345202840400987</v>
          </cell>
          <cell r="Z3110">
            <v>216.33848475952379</v>
          </cell>
          <cell r="AA3110">
            <v>-216.33848475952379</v>
          </cell>
        </row>
        <row r="3111">
          <cell r="X3111">
            <v>4.5592705167173259E-2</v>
          </cell>
          <cell r="Y3111">
            <v>-39.547453188626797</v>
          </cell>
          <cell r="Z3111">
            <v>216.3434760283458</v>
          </cell>
          <cell r="AA3111">
            <v>-216.3434760283458</v>
          </cell>
        </row>
        <row r="3112">
          <cell r="X3112">
            <v>4.5592705167173259E-2</v>
          </cell>
          <cell r="Y3112">
            <v>-38.764607120485316</v>
          </cell>
          <cell r="Z3112">
            <v>216.3482823939178</v>
          </cell>
          <cell r="AA3112">
            <v>-216.3482823939178</v>
          </cell>
        </row>
        <row r="3113">
          <cell r="X3113">
            <v>4.5592705167173259E-2</v>
          </cell>
          <cell r="Y3113">
            <v>-40.024599125975101</v>
          </cell>
          <cell r="Z3113">
            <v>216.36073257203128</v>
          </cell>
          <cell r="AA3113">
            <v>-216.36073257203128</v>
          </cell>
        </row>
        <row r="3114">
          <cell r="X3114">
            <v>4.5592705167173259E-2</v>
          </cell>
          <cell r="Y3114">
            <v>-39.578151927910795</v>
          </cell>
          <cell r="Z3114">
            <v>216.36229557803654</v>
          </cell>
          <cell r="AA3114">
            <v>-216.36229557803654</v>
          </cell>
        </row>
        <row r="3115">
          <cell r="X3115">
            <v>4.5592705167173259E-2</v>
          </cell>
          <cell r="Y3115">
            <v>-39.389899374992957</v>
          </cell>
          <cell r="Z3115">
            <v>216.36257348512547</v>
          </cell>
          <cell r="AA3115">
            <v>-216.36257348512547</v>
          </cell>
        </row>
        <row r="3116">
          <cell r="X3116">
            <v>4.5592705167173259E-2</v>
          </cell>
          <cell r="Y3116">
            <v>-39.204549116814199</v>
          </cell>
          <cell r="Z3116">
            <v>216.36284288879287</v>
          </cell>
          <cell r="AA3116">
            <v>-216.36284288879287</v>
          </cell>
        </row>
        <row r="3117">
          <cell r="X3117">
            <v>4.5592705167173259E-2</v>
          </cell>
          <cell r="Y3117">
            <v>-40.050336588468063</v>
          </cell>
          <cell r="Z3117">
            <v>216.36845248253522</v>
          </cell>
          <cell r="AA3117">
            <v>-216.36845248253522</v>
          </cell>
        </row>
        <row r="3118">
          <cell r="X3118">
            <v>4.5592705167173259E-2</v>
          </cell>
          <cell r="Y3118">
            <v>-40.918007170071824</v>
          </cell>
          <cell r="Z3118">
            <v>216.37435588788992</v>
          </cell>
          <cell r="AA3118">
            <v>-216.37435588788992</v>
          </cell>
        </row>
        <row r="3119">
          <cell r="X3119">
            <v>4.5592705167173259E-2</v>
          </cell>
          <cell r="Y3119">
            <v>-41.869332894529805</v>
          </cell>
          <cell r="Z3119">
            <v>216.38145220822113</v>
          </cell>
          <cell r="AA3119">
            <v>-216.38145220822113</v>
          </cell>
        </row>
        <row r="3120">
          <cell r="X3120">
            <v>4.5592705167173259E-2</v>
          </cell>
          <cell r="Y3120">
            <v>-43.820658618987785</v>
          </cell>
          <cell r="Z3120">
            <v>216.41130484824527</v>
          </cell>
          <cell r="AA3120">
            <v>-216.41130484824527</v>
          </cell>
        </row>
        <row r="3121">
          <cell r="X3121">
            <v>4.5592705167173259E-2</v>
          </cell>
          <cell r="Y3121">
            <v>-45.783390005619758</v>
          </cell>
          <cell r="Z3121">
            <v>216.44150166764533</v>
          </cell>
          <cell r="AA3121">
            <v>-216.44150166764533</v>
          </cell>
        </row>
        <row r="3122">
          <cell r="X3122">
            <v>4.5592705167173259E-2</v>
          </cell>
          <cell r="Y3122">
            <v>-47.833249843237951</v>
          </cell>
          <cell r="Z3122">
            <v>216.47443227741829</v>
          </cell>
          <cell r="AA3122">
            <v>-216.47443227741829</v>
          </cell>
        </row>
        <row r="3123">
          <cell r="X3123">
            <v>4.5592705167173259E-2</v>
          </cell>
          <cell r="Y3123">
            <v>-50.883109680856151</v>
          </cell>
          <cell r="Z3123">
            <v>216.54730477756283</v>
          </cell>
          <cell r="AA3123">
            <v>-216.54730477756283</v>
          </cell>
        </row>
        <row r="3124">
          <cell r="X3124">
            <v>4.5592705167173259E-2</v>
          </cell>
          <cell r="Y3124">
            <v>-54.258788239920051</v>
          </cell>
          <cell r="Z3124">
            <v>216.63653255263142</v>
          </cell>
          <cell r="AA3124">
            <v>-216.63653255263142</v>
          </cell>
        </row>
        <row r="3125">
          <cell r="X3125">
            <v>4.5592705167173259E-2</v>
          </cell>
          <cell r="Y3125">
            <v>-55.634466798983951</v>
          </cell>
          <cell r="Z3125">
            <v>216.65134636303637</v>
          </cell>
          <cell r="AA3125">
            <v>-216.65134636303637</v>
          </cell>
        </row>
        <row r="3126">
          <cell r="X3126">
            <v>4.5592705167173259E-2</v>
          </cell>
          <cell r="Y3126">
            <v>-57.079879117347303</v>
          </cell>
          <cell r="Z3126">
            <v>216.66769843909981</v>
          </cell>
          <cell r="AA3126">
            <v>-216.66769843909981</v>
          </cell>
        </row>
        <row r="3127">
          <cell r="X3127">
            <v>4.5592705167173259E-2</v>
          </cell>
          <cell r="Y3127">
            <v>-57.558549885553234</v>
          </cell>
          <cell r="Z3127">
            <v>216.669491677011</v>
          </cell>
          <cell r="AA3127">
            <v>-216.669491677011</v>
          </cell>
        </row>
        <row r="3128">
          <cell r="X3128">
            <v>4.5592705167173259E-2</v>
          </cell>
          <cell r="Y3128">
            <v>-59.249754226688047</v>
          </cell>
          <cell r="Z3128">
            <v>216.69187489701815</v>
          </cell>
          <cell r="AA3128">
            <v>-216.69187489701815</v>
          </cell>
        </row>
        <row r="3129">
          <cell r="X3129">
            <v>4.5592705167173259E-2</v>
          </cell>
          <cell r="Y3129">
            <v>-60.940958567822861</v>
          </cell>
          <cell r="Z3129">
            <v>216.71425490102223</v>
          </cell>
          <cell r="AA3129">
            <v>-216.71425490102223</v>
          </cell>
        </row>
        <row r="3130">
          <cell r="X3130">
            <v>4.5592705167173259E-2</v>
          </cell>
          <cell r="Y3130">
            <v>-60.647590499567862</v>
          </cell>
          <cell r="Z3130">
            <v>216.714928283072</v>
          </cell>
          <cell r="AA3130">
            <v>-216.714928283072</v>
          </cell>
        </row>
        <row r="3131">
          <cell r="X3131">
            <v>4.5592705167173259E-2</v>
          </cell>
          <cell r="Y3131">
            <v>-60.401794078004421</v>
          </cell>
          <cell r="Z3131">
            <v>216.71540098281594</v>
          </cell>
          <cell r="AA3131">
            <v>-216.71540098281594</v>
          </cell>
        </row>
        <row r="3132">
          <cell r="X3132">
            <v>4.5592705167173259E-2</v>
          </cell>
          <cell r="Y3132">
            <v>-62.573014881700132</v>
          </cell>
          <cell r="Z3132">
            <v>216.75228091948711</v>
          </cell>
          <cell r="AA3132">
            <v>-216.75228091948711</v>
          </cell>
        </row>
        <row r="3133">
          <cell r="X3133">
            <v>4.5592705167173259E-2</v>
          </cell>
          <cell r="Y3133">
            <v>-63.633424438690525</v>
          </cell>
          <cell r="Z3133">
            <v>216.76107652572634</v>
          </cell>
          <cell r="AA3133">
            <v>-216.76107652572634</v>
          </cell>
        </row>
        <row r="3134">
          <cell r="X3134">
            <v>4.5592705167173259E-2</v>
          </cell>
          <cell r="Y3134">
            <v>-67.807352128791706</v>
          </cell>
          <cell r="Z3134">
            <v>216.89728565440313</v>
          </cell>
          <cell r="AA3134">
            <v>-216.89728565440313</v>
          </cell>
        </row>
        <row r="3135">
          <cell r="X3135">
            <v>4.5592705167173259E-2</v>
          </cell>
          <cell r="Y3135">
            <v>-70.066749179324489</v>
          </cell>
          <cell r="Z3135">
            <v>216.93717492063595</v>
          </cell>
          <cell r="AA3135">
            <v>-216.93717492063595</v>
          </cell>
        </row>
        <row r="3136">
          <cell r="X3136">
            <v>4.5592705167173259E-2</v>
          </cell>
          <cell r="Y3136">
            <v>-68.358414214989054</v>
          </cell>
          <cell r="Z3136">
            <v>216.95997464622442</v>
          </cell>
          <cell r="AA3136">
            <v>-216.95997464622442</v>
          </cell>
        </row>
        <row r="3137">
          <cell r="X3137">
            <v>4.5592705167173259E-2</v>
          </cell>
          <cell r="Y3137">
            <v>-71.672081895896241</v>
          </cell>
          <cell r="Z3137">
            <v>217.04572781391443</v>
          </cell>
          <cell r="AA3137">
            <v>-217.04572781391443</v>
          </cell>
        </row>
        <row r="3138">
          <cell r="X3138">
            <v>4.5592705167173259E-2</v>
          </cell>
          <cell r="Y3138">
            <v>-73.100412259120631</v>
          </cell>
          <cell r="Z3138">
            <v>217.06165532461173</v>
          </cell>
          <cell r="AA3138">
            <v>-217.06165532461173</v>
          </cell>
        </row>
        <row r="3139">
          <cell r="X3139">
            <v>4.5592705167173259E-2</v>
          </cell>
          <cell r="Y3139">
            <v>-75.613314226622947</v>
          </cell>
          <cell r="Z3139">
            <v>217.11094441197829</v>
          </cell>
          <cell r="AA3139">
            <v>-217.11094441197829</v>
          </cell>
        </row>
        <row r="3140">
          <cell r="X3140">
            <v>4.5592705167173259E-2</v>
          </cell>
          <cell r="Y3140">
            <v>-75.673839271118524</v>
          </cell>
          <cell r="Z3140">
            <v>217.11097300112513</v>
          </cell>
          <cell r="AA3140">
            <v>-217.11097300112513</v>
          </cell>
        </row>
        <row r="3141">
          <cell r="X3141">
            <v>4.5592705167173259E-2</v>
          </cell>
          <cell r="Y3141">
            <v>-77.925423174700541</v>
          </cell>
          <cell r="Z3141">
            <v>217.15053261686842</v>
          </cell>
          <cell r="AA3141">
            <v>-217.15053261686842</v>
          </cell>
        </row>
        <row r="3142">
          <cell r="X3142">
            <v>4.5592705167173259E-2</v>
          </cell>
          <cell r="Y3142">
            <v>-76.405943522570851</v>
          </cell>
          <cell r="Z3142">
            <v>217.16854558776598</v>
          </cell>
          <cell r="AA3142">
            <v>-217.16854558776598</v>
          </cell>
        </row>
        <row r="3143">
          <cell r="X3143">
            <v>4.5592705167173259E-2</v>
          </cell>
          <cell r="Y3143">
            <v>-77.886463870441162</v>
          </cell>
          <cell r="Z3143">
            <v>217.18564477253361</v>
          </cell>
          <cell r="AA3143">
            <v>-217.18564477253361</v>
          </cell>
        </row>
        <row r="3144">
          <cell r="X3144">
            <v>4.5592705167173259E-2</v>
          </cell>
          <cell r="Y3144">
            <v>-80.603687552978073</v>
          </cell>
          <cell r="Z3144">
            <v>217.24322765004234</v>
          </cell>
          <cell r="AA3144">
            <v>-217.24322765004234</v>
          </cell>
        </row>
        <row r="3145">
          <cell r="X3145">
            <v>4.5592705167173259E-2</v>
          </cell>
          <cell r="Y3145">
            <v>-85.462296395500005</v>
          </cell>
          <cell r="Z3145">
            <v>217.42719040061283</v>
          </cell>
          <cell r="AA3145">
            <v>-217.42719040061283</v>
          </cell>
        </row>
        <row r="3146">
          <cell r="X3146">
            <v>4.5592705167173259E-2</v>
          </cell>
          <cell r="Y3146">
            <v>-79.576137222463771</v>
          </cell>
          <cell r="Z3146">
            <v>217.69680173980476</v>
          </cell>
          <cell r="AA3146">
            <v>-217.69680173980476</v>
          </cell>
        </row>
        <row r="3147">
          <cell r="X3147">
            <v>4.5592705167173259E-2</v>
          </cell>
          <cell r="Y3147">
            <v>-84.034378042847834</v>
          </cell>
          <cell r="Z3147">
            <v>217.85125981064573</v>
          </cell>
          <cell r="AA3147">
            <v>-217.85125981064573</v>
          </cell>
        </row>
        <row r="3148">
          <cell r="X3148">
            <v>4.5592705167173259E-2</v>
          </cell>
          <cell r="Y3148">
            <v>-89.73408493165411</v>
          </cell>
          <cell r="Z3148">
            <v>218.10338858697651</v>
          </cell>
          <cell r="AA3148">
            <v>-218.10338858697651</v>
          </cell>
        </row>
        <row r="3149">
          <cell r="X3149">
            <v>4.5592705167173259E-2</v>
          </cell>
          <cell r="Y3149">
            <v>-94.624921441560261</v>
          </cell>
          <cell r="Z3149">
            <v>218.28877358000244</v>
          </cell>
          <cell r="AA3149">
            <v>-218.28877358000244</v>
          </cell>
        </row>
        <row r="3150">
          <cell r="X3150">
            <v>4.5592705167173259E-2</v>
          </cell>
          <cell r="Y3150">
            <v>-94.242604426417401</v>
          </cell>
          <cell r="Z3150">
            <v>218.28990570903665</v>
          </cell>
          <cell r="AA3150">
            <v>-218.28990570903665</v>
          </cell>
        </row>
        <row r="3151">
          <cell r="X3151">
            <v>4.5592705167173259E-2</v>
          </cell>
          <cell r="Y3151">
            <v>-101.82241066938249</v>
          </cell>
          <cell r="Z3151">
            <v>218.73427568711529</v>
          </cell>
          <cell r="AA3151">
            <v>-218.73427568711529</v>
          </cell>
        </row>
        <row r="3152">
          <cell r="X3152">
            <v>4.5592705167173259E-2</v>
          </cell>
          <cell r="Y3152">
            <v>-107.93888767790182</v>
          </cell>
          <cell r="Z3152">
            <v>219.02295209542169</v>
          </cell>
          <cell r="AA3152">
            <v>-219.02295209542169</v>
          </cell>
        </row>
        <row r="3153">
          <cell r="X3153">
            <v>4.5592705167173259E-2</v>
          </cell>
          <cell r="Y3153">
            <v>-101.04061437652305</v>
          </cell>
          <cell r="Z3153">
            <v>219.38937121540405</v>
          </cell>
          <cell r="AA3153">
            <v>-219.38937121540405</v>
          </cell>
        </row>
        <row r="3154">
          <cell r="X3154">
            <v>4.6099290780141848E-2</v>
          </cell>
          <cell r="Y3154">
            <v>-101.18453601319979</v>
          </cell>
          <cell r="Z3154">
            <v>219.38953052421863</v>
          </cell>
          <cell r="AA3154">
            <v>-219.38953052421863</v>
          </cell>
        </row>
        <row r="3155">
          <cell r="X3155">
            <v>4.6099290780141848E-2</v>
          </cell>
          <cell r="Y3155">
            <v>-101.37972621299615</v>
          </cell>
          <cell r="Z3155">
            <v>219.38982354809954</v>
          </cell>
          <cell r="AA3155">
            <v>-219.38982354809954</v>
          </cell>
        </row>
        <row r="3156">
          <cell r="X3156">
            <v>4.6099290780141848E-2</v>
          </cell>
          <cell r="Y3156">
            <v>-98.59689380283389</v>
          </cell>
          <cell r="Z3156">
            <v>219.44937301638532</v>
          </cell>
          <cell r="AA3156">
            <v>-219.44937301638532</v>
          </cell>
        </row>
        <row r="3157">
          <cell r="X3157">
            <v>4.6099290780141848E-2</v>
          </cell>
          <cell r="Y3157">
            <v>-97.853381048835246</v>
          </cell>
          <cell r="Z3157">
            <v>219.45362304560911</v>
          </cell>
          <cell r="AA3157">
            <v>-219.45362304560911</v>
          </cell>
        </row>
        <row r="3158">
          <cell r="X3158">
            <v>4.6099290780141848E-2</v>
          </cell>
          <cell r="Y3158">
            <v>-98.015843290776516</v>
          </cell>
          <cell r="Z3158">
            <v>219.45382596042734</v>
          </cell>
          <cell r="AA3158">
            <v>-219.45382596042734</v>
          </cell>
        </row>
        <row r="3159">
          <cell r="X3159">
            <v>4.6099290780141848E-2</v>
          </cell>
          <cell r="Y3159">
            <v>-98.20920643738414</v>
          </cell>
          <cell r="Z3159">
            <v>219.45411340598875</v>
          </cell>
          <cell r="AA3159">
            <v>-219.45411340598875</v>
          </cell>
        </row>
        <row r="3160">
          <cell r="X3160">
            <v>4.6099290780141848E-2</v>
          </cell>
          <cell r="Y3160">
            <v>-98.402569583991763</v>
          </cell>
          <cell r="Z3160">
            <v>219.45440085102109</v>
          </cell>
          <cell r="AA3160">
            <v>-219.45440085102109</v>
          </cell>
        </row>
        <row r="3161">
          <cell r="X3161">
            <v>4.6099290780141848E-2</v>
          </cell>
          <cell r="Y3161">
            <v>-98.731184404843262</v>
          </cell>
          <cell r="Z3161">
            <v>219.45523104606653</v>
          </cell>
          <cell r="AA3161">
            <v>-219.45523104606653</v>
          </cell>
        </row>
        <row r="3162">
          <cell r="X3162">
            <v>4.6099290780141848E-2</v>
          </cell>
          <cell r="Y3162">
            <v>-99.070581108632226</v>
          </cell>
          <cell r="Z3162">
            <v>219.45611660750788</v>
          </cell>
          <cell r="AA3162">
            <v>-219.45611660750788</v>
          </cell>
        </row>
        <row r="3163">
          <cell r="X3163">
            <v>4.6099290780141848E-2</v>
          </cell>
          <cell r="Y3163">
            <v>-99.448290787466547</v>
          </cell>
          <cell r="Z3163">
            <v>219.45721338095933</v>
          </cell>
          <cell r="AA3163">
            <v>-219.45721338095933</v>
          </cell>
        </row>
        <row r="3164">
          <cell r="X3164">
            <v>4.6099290780141848E-2</v>
          </cell>
          <cell r="Y3164">
            <v>-99.684623794520675</v>
          </cell>
          <cell r="Z3164">
            <v>219.45764276642657</v>
          </cell>
          <cell r="AA3164">
            <v>-219.45764276642657</v>
          </cell>
        </row>
        <row r="3165">
          <cell r="X3165">
            <v>4.6099290780141848E-2</v>
          </cell>
          <cell r="Y3165">
            <v>-99.920956801574803</v>
          </cell>
          <cell r="Z3165">
            <v>219.45807215071321</v>
          </cell>
          <cell r="AA3165">
            <v>-219.45807215071321</v>
          </cell>
        </row>
        <row r="3166">
          <cell r="X3166">
            <v>4.6099290780141848E-2</v>
          </cell>
          <cell r="Y3166">
            <v>-99.306700462153302</v>
          </cell>
          <cell r="Z3166">
            <v>219.4609727788127</v>
          </cell>
          <cell r="AA3166">
            <v>-219.4609727788127</v>
          </cell>
        </row>
        <row r="3167">
          <cell r="X3167">
            <v>4.6099290780141848E-2</v>
          </cell>
          <cell r="Y3167">
            <v>-99.544781363507227</v>
          </cell>
          <cell r="Z3167">
            <v>219.46140852864858</v>
          </cell>
          <cell r="AA3167">
            <v>-219.46140852864858</v>
          </cell>
        </row>
        <row r="3168">
          <cell r="X3168">
            <v>4.6099290780141848E-2</v>
          </cell>
          <cell r="Y3168">
            <v>-99.782862264861151</v>
          </cell>
          <cell r="Z3168">
            <v>219.46184427726857</v>
          </cell>
          <cell r="AA3168">
            <v>-219.46184427726857</v>
          </cell>
        </row>
        <row r="3169">
          <cell r="X3169">
            <v>4.6099290780141848E-2</v>
          </cell>
          <cell r="Y3169">
            <v>-100.02094316621508</v>
          </cell>
          <cell r="Z3169">
            <v>219.46228002467274</v>
          </cell>
          <cell r="AA3169">
            <v>-219.46228002467274</v>
          </cell>
        </row>
        <row r="3170">
          <cell r="X3170">
            <v>4.6099290780141848E-2</v>
          </cell>
          <cell r="Y3170">
            <v>-100.414300266354</v>
          </cell>
          <cell r="Z3170">
            <v>219.4634695054279</v>
          </cell>
          <cell r="AA3170">
            <v>-219.4634695054279</v>
          </cell>
        </row>
        <row r="3171">
          <cell r="X3171">
            <v>4.6099290780141848E-2</v>
          </cell>
          <cell r="Y3171">
            <v>-100.6566823487122</v>
          </cell>
          <cell r="Z3171">
            <v>219.46392113479615</v>
          </cell>
          <cell r="AA3171">
            <v>-219.46392113479615</v>
          </cell>
        </row>
        <row r="3172">
          <cell r="X3172">
            <v>4.6099290780141848E-2</v>
          </cell>
          <cell r="Y3172">
            <v>-100.05472365627196</v>
          </cell>
          <cell r="Z3172">
            <v>219.46670667884044</v>
          </cell>
          <cell r="AA3172">
            <v>-219.46670667884044</v>
          </cell>
        </row>
        <row r="3173">
          <cell r="X3173">
            <v>4.6099290780141848E-2</v>
          </cell>
          <cell r="Y3173">
            <v>-99.299891359650516</v>
          </cell>
          <cell r="Z3173">
            <v>219.47108661352033</v>
          </cell>
          <cell r="AA3173">
            <v>-219.47108661352033</v>
          </cell>
        </row>
        <row r="3174">
          <cell r="X3174">
            <v>4.6099290780141848E-2</v>
          </cell>
          <cell r="Y3174">
            <v>-99.705866409112261</v>
          </cell>
          <cell r="Z3174">
            <v>219.47235355781766</v>
          </cell>
          <cell r="AA3174">
            <v>-219.47235355781766</v>
          </cell>
        </row>
        <row r="3175">
          <cell r="X3175">
            <v>4.6099290780141848E-2</v>
          </cell>
          <cell r="Y3175">
            <v>-98.965197039643627</v>
          </cell>
          <cell r="Z3175">
            <v>219.4765705226425</v>
          </cell>
          <cell r="AA3175">
            <v>-219.4765705226425</v>
          </cell>
        </row>
        <row r="3176">
          <cell r="X3176">
            <v>4.6099290780141848E-2</v>
          </cell>
          <cell r="Y3176">
            <v>-99.224527670174993</v>
          </cell>
          <cell r="Z3176">
            <v>219.47708747706935</v>
          </cell>
          <cell r="AA3176">
            <v>-219.47708747706935</v>
          </cell>
        </row>
        <row r="3177">
          <cell r="X3177">
            <v>4.6099290780141848E-2</v>
          </cell>
          <cell r="Y3177">
            <v>-99.647930506951667</v>
          </cell>
          <cell r="Z3177">
            <v>219.47846547802496</v>
          </cell>
          <cell r="AA3177">
            <v>-219.47846547802496</v>
          </cell>
        </row>
        <row r="3178">
          <cell r="X3178">
            <v>4.6099290780141848E-2</v>
          </cell>
          <cell r="Y3178">
            <v>-96.079646268502643</v>
          </cell>
          <cell r="Z3178">
            <v>219.57630693498939</v>
          </cell>
          <cell r="AA3178">
            <v>-219.57630693498939</v>
          </cell>
        </row>
        <row r="3179">
          <cell r="X3179">
            <v>4.6099290780141848E-2</v>
          </cell>
          <cell r="Y3179">
            <v>-95.511362030053618</v>
          </cell>
          <cell r="Z3179">
            <v>219.57878775793819</v>
          </cell>
          <cell r="AA3179">
            <v>-219.57878775793819</v>
          </cell>
        </row>
        <row r="3180">
          <cell r="X3180">
            <v>4.6099290780141848E-2</v>
          </cell>
          <cell r="Y3180">
            <v>-95.949392125985298</v>
          </cell>
          <cell r="Z3180">
            <v>219.5802616543177</v>
          </cell>
          <cell r="AA3180">
            <v>-219.5802616543177</v>
          </cell>
        </row>
        <row r="3181">
          <cell r="X3181">
            <v>4.6099290780141848E-2</v>
          </cell>
          <cell r="Y3181">
            <v>-96.387422221916978</v>
          </cell>
          <cell r="Z3181">
            <v>219.58173553678819</v>
          </cell>
          <cell r="AA3181">
            <v>-219.58173553678819</v>
          </cell>
        </row>
        <row r="3182">
          <cell r="X3182">
            <v>4.6099290780141848E-2</v>
          </cell>
          <cell r="Y3182">
            <v>-96.825452317848658</v>
          </cell>
          <cell r="Z3182">
            <v>219.58320940534998</v>
          </cell>
          <cell r="AA3182">
            <v>-219.58320940534998</v>
          </cell>
        </row>
        <row r="3183">
          <cell r="X3183">
            <v>4.6099290780141848E-2</v>
          </cell>
          <cell r="Y3183">
            <v>-96.294787273386007</v>
          </cell>
          <cell r="Z3183">
            <v>219.58537255596386</v>
          </cell>
          <cell r="AA3183">
            <v>-219.58537255596386</v>
          </cell>
        </row>
        <row r="3184">
          <cell r="X3184">
            <v>4.6099290780141848E-2</v>
          </cell>
          <cell r="Y3184">
            <v>-96.764122228923355</v>
          </cell>
          <cell r="Z3184">
            <v>219.5870645788751</v>
          </cell>
          <cell r="AA3184">
            <v>-219.5870645788751</v>
          </cell>
        </row>
        <row r="3185">
          <cell r="X3185">
            <v>4.6099290780141848E-2</v>
          </cell>
          <cell r="Y3185">
            <v>-97.075620277977094</v>
          </cell>
          <cell r="Z3185">
            <v>219.58780990734431</v>
          </cell>
          <cell r="AA3185">
            <v>-219.58780990734431</v>
          </cell>
        </row>
        <row r="3186">
          <cell r="X3186">
            <v>4.6099290780141848E-2</v>
          </cell>
          <cell r="Y3186">
            <v>-97.583133487112107</v>
          </cell>
          <cell r="Z3186">
            <v>219.58978837047621</v>
          </cell>
          <cell r="AA3186">
            <v>-219.58978837047621</v>
          </cell>
        </row>
        <row r="3187">
          <cell r="X3187">
            <v>4.6099290780141848E-2</v>
          </cell>
          <cell r="Y3187">
            <v>-98.096313129481018</v>
          </cell>
          <cell r="Z3187">
            <v>219.59181123378778</v>
          </cell>
          <cell r="AA3187">
            <v>-219.59181123378778</v>
          </cell>
        </row>
        <row r="3188">
          <cell r="X3188">
            <v>4.6099290780141848E-2</v>
          </cell>
          <cell r="Y3188">
            <v>-96.634322338433705</v>
          </cell>
          <cell r="Z3188">
            <v>219.60822814067345</v>
          </cell>
          <cell r="AA3188">
            <v>-219.60822814067345</v>
          </cell>
        </row>
        <row r="3189">
          <cell r="X3189">
            <v>4.6099290780141848E-2</v>
          </cell>
          <cell r="Y3189">
            <v>-97.214909892859751</v>
          </cell>
          <cell r="Z3189">
            <v>219.61081701566988</v>
          </cell>
          <cell r="AA3189">
            <v>-219.61081701566988</v>
          </cell>
        </row>
        <row r="3190">
          <cell r="X3190">
            <v>4.6099290780141848E-2</v>
          </cell>
          <cell r="Y3190">
            <v>-94.835407119354812</v>
          </cell>
          <cell r="Z3190">
            <v>219.65429646331668</v>
          </cell>
          <cell r="AA3190">
            <v>-219.65429646331668</v>
          </cell>
        </row>
        <row r="3191">
          <cell r="X3191">
            <v>4.6099290780141848E-2</v>
          </cell>
          <cell r="Y3191">
            <v>-95.464533038906538</v>
          </cell>
          <cell r="Z3191">
            <v>219.65733540294474</v>
          </cell>
          <cell r="AA3191">
            <v>-219.65733540294474</v>
          </cell>
        </row>
        <row r="3192">
          <cell r="X3192">
            <v>4.6099290780141848E-2</v>
          </cell>
          <cell r="Y3192">
            <v>-95.093658958458263</v>
          </cell>
          <cell r="Z3192">
            <v>219.6583914765493</v>
          </cell>
          <cell r="AA3192">
            <v>-219.6583914765493</v>
          </cell>
        </row>
        <row r="3193">
          <cell r="X3193">
            <v>4.6099290780141848E-2</v>
          </cell>
          <cell r="Y3193">
            <v>-95.487900335832407</v>
          </cell>
          <cell r="Z3193">
            <v>219.65958481189054</v>
          </cell>
          <cell r="AA3193">
            <v>-219.65958481189054</v>
          </cell>
        </row>
        <row r="3194">
          <cell r="X3194">
            <v>4.6099290780141848E-2</v>
          </cell>
          <cell r="Y3194">
            <v>-95.882141713206551</v>
          </cell>
          <cell r="Z3194">
            <v>219.66077813811464</v>
          </cell>
          <cell r="AA3194">
            <v>-219.66077813811464</v>
          </cell>
        </row>
        <row r="3195">
          <cell r="X3195">
            <v>4.6099290780141848E-2</v>
          </cell>
          <cell r="Y3195">
            <v>-96.276383090580694</v>
          </cell>
          <cell r="Z3195">
            <v>219.66197145522176</v>
          </cell>
          <cell r="AA3195">
            <v>-219.66197145522176</v>
          </cell>
        </row>
        <row r="3196">
          <cell r="X3196">
            <v>4.6099290780141848E-2</v>
          </cell>
          <cell r="Y3196">
            <v>-96.681571102755996</v>
          </cell>
          <cell r="Z3196">
            <v>219.66323195050279</v>
          </cell>
          <cell r="AA3196">
            <v>-219.66323195050279</v>
          </cell>
        </row>
        <row r="3197">
          <cell r="X3197">
            <v>4.6099290780141848E-2</v>
          </cell>
          <cell r="Y3197">
            <v>-97.34057440590729</v>
          </cell>
          <cell r="Z3197">
            <v>219.66656619039577</v>
          </cell>
          <cell r="AA3197">
            <v>-219.66656619039577</v>
          </cell>
        </row>
        <row r="3198">
          <cell r="X3198">
            <v>4.6099290780141848E-2</v>
          </cell>
          <cell r="Y3198">
            <v>-97.999577709058585</v>
          </cell>
          <cell r="Z3198">
            <v>219.66990035911525</v>
          </cell>
          <cell r="AA3198">
            <v>-219.66990035911525</v>
          </cell>
        </row>
        <row r="3199">
          <cell r="X3199">
            <v>4.6099290780141848E-2</v>
          </cell>
          <cell r="Y3199">
            <v>-98.407374691025638</v>
          </cell>
          <cell r="Z3199">
            <v>219.67117707421343</v>
          </cell>
          <cell r="AA3199">
            <v>-219.67117707421343</v>
          </cell>
        </row>
        <row r="3200">
          <cell r="X3200">
            <v>4.6099290780141848E-2</v>
          </cell>
          <cell r="Y3200">
            <v>-98.81517167299269</v>
          </cell>
          <cell r="Z3200">
            <v>219.67245377887605</v>
          </cell>
          <cell r="AA3200">
            <v>-219.67245377887605</v>
          </cell>
        </row>
        <row r="3201">
          <cell r="X3201">
            <v>4.6099290780141848E-2</v>
          </cell>
          <cell r="Y3201">
            <v>-99.506590688387021</v>
          </cell>
          <cell r="Z3201">
            <v>219.67612388135683</v>
          </cell>
          <cell r="AA3201">
            <v>-219.67612388135683</v>
          </cell>
        </row>
        <row r="3202">
          <cell r="X3202">
            <v>4.6099290780141848E-2</v>
          </cell>
          <cell r="Y3202">
            <v>-99.198009703781352</v>
          </cell>
          <cell r="Z3202">
            <v>219.67685489882516</v>
          </cell>
          <cell r="AA3202">
            <v>-219.67685489882516</v>
          </cell>
        </row>
        <row r="3203">
          <cell r="X3203">
            <v>4.6099290780141848E-2</v>
          </cell>
          <cell r="Y3203">
            <v>-98.91249371922315</v>
          </cell>
          <cell r="Z3203">
            <v>219.67748071733206</v>
          </cell>
          <cell r="AA3203">
            <v>-219.67748071733206</v>
          </cell>
        </row>
        <row r="3204">
          <cell r="X3204">
            <v>4.6099290780141848E-2</v>
          </cell>
          <cell r="Y3204">
            <v>-97.632384338619573</v>
          </cell>
          <cell r="Z3204">
            <v>219.69006021646638</v>
          </cell>
          <cell r="AA3204">
            <v>-219.69006021646638</v>
          </cell>
        </row>
        <row r="3205">
          <cell r="X3205">
            <v>4.6099290780141848E-2</v>
          </cell>
          <cell r="Y3205">
            <v>-98.352274958015997</v>
          </cell>
          <cell r="Z3205">
            <v>219.69403834856112</v>
          </cell>
          <cell r="AA3205">
            <v>-219.69403834856112</v>
          </cell>
        </row>
        <row r="3206">
          <cell r="X3206">
            <v>4.6099290780141848E-2</v>
          </cell>
          <cell r="Y3206">
            <v>-98.073788345288108</v>
          </cell>
          <cell r="Z3206">
            <v>219.69463366579961</v>
          </cell>
          <cell r="AA3206">
            <v>-219.69463366579961</v>
          </cell>
        </row>
        <row r="3207">
          <cell r="X3207">
            <v>4.6099290780141848E-2</v>
          </cell>
          <cell r="Y3207">
            <v>-96.797565840167678</v>
          </cell>
          <cell r="Z3207">
            <v>219.70713551922026</v>
          </cell>
          <cell r="AA3207">
            <v>-219.70713551922026</v>
          </cell>
        </row>
        <row r="3208">
          <cell r="X3208">
            <v>4.6099290780141848E-2</v>
          </cell>
          <cell r="Y3208">
            <v>-97.539409746169483</v>
          </cell>
          <cell r="Z3208">
            <v>219.7113595144591</v>
          </cell>
          <cell r="AA3208">
            <v>-219.7113595144591</v>
          </cell>
        </row>
        <row r="3209">
          <cell r="X3209">
            <v>4.6099290780141848E-2</v>
          </cell>
          <cell r="Y3209">
            <v>-97.288422991571508</v>
          </cell>
          <cell r="Z3209">
            <v>219.71184301104824</v>
          </cell>
          <cell r="AA3209">
            <v>-219.71184301104824</v>
          </cell>
        </row>
        <row r="3210">
          <cell r="X3210">
            <v>4.6099290780141848E-2</v>
          </cell>
          <cell r="Y3210">
            <v>-97.053419034643198</v>
          </cell>
          <cell r="Z3210">
            <v>219.71226688906836</v>
          </cell>
          <cell r="AA3210">
            <v>-219.71226688906836</v>
          </cell>
        </row>
        <row r="3211">
          <cell r="X3211">
            <v>4.6099290780141848E-2</v>
          </cell>
          <cell r="Y3211">
            <v>-97.818415077714889</v>
          </cell>
          <cell r="Z3211">
            <v>219.71675849960073</v>
          </cell>
          <cell r="AA3211">
            <v>-219.71675849960073</v>
          </cell>
        </row>
        <row r="3212">
          <cell r="X3212">
            <v>4.6099290780141848E-2</v>
          </cell>
          <cell r="Y3212">
            <v>-98.583757408076906</v>
          </cell>
          <cell r="Z3212">
            <v>219.72125404811817</v>
          </cell>
          <cell r="AA3212">
            <v>-219.72125404811817</v>
          </cell>
        </row>
        <row r="3213">
          <cell r="X3213">
            <v>4.6099290780141848E-2</v>
          </cell>
          <cell r="Y3213">
            <v>-98.351064352349056</v>
          </cell>
          <cell r="Z3213">
            <v>219.72166960572702</v>
          </cell>
          <cell r="AA3213">
            <v>-219.72166960572702</v>
          </cell>
        </row>
        <row r="3214">
          <cell r="X3214">
            <v>4.6099290780141848E-2</v>
          </cell>
          <cell r="Y3214">
            <v>-99.120733869855584</v>
          </cell>
          <cell r="Z3214">
            <v>219.72621598924579</v>
          </cell>
          <cell r="AA3214">
            <v>-219.72621598924579</v>
          </cell>
        </row>
        <row r="3215">
          <cell r="X3215">
            <v>4.6099290780141848E-2</v>
          </cell>
          <cell r="Y3215">
            <v>-99.890403387362113</v>
          </cell>
          <cell r="Z3215">
            <v>219.73076224044274</v>
          </cell>
          <cell r="AA3215">
            <v>-219.73076224044274</v>
          </cell>
        </row>
        <row r="3216">
          <cell r="X3216">
            <v>4.6099290780141848E-2</v>
          </cell>
          <cell r="Y3216">
            <v>-99.671169437412061</v>
          </cell>
          <cell r="Z3216">
            <v>219.73113109371388</v>
          </cell>
          <cell r="AA3216">
            <v>-219.73113109371388</v>
          </cell>
        </row>
        <row r="3217">
          <cell r="X3217">
            <v>4.6099290780141848E-2</v>
          </cell>
          <cell r="Y3217">
            <v>-100.46154637997928</v>
          </cell>
          <cell r="Z3217">
            <v>219.73592510850037</v>
          </cell>
          <cell r="AA3217">
            <v>-219.73592510850037</v>
          </cell>
        </row>
        <row r="3218">
          <cell r="X3218">
            <v>4.6099290780141848E-2</v>
          </cell>
          <cell r="Y3218">
            <v>-100.25456499445032</v>
          </cell>
          <cell r="Z3218">
            <v>219.73625387405005</v>
          </cell>
          <cell r="AA3218">
            <v>-219.73625387405005</v>
          </cell>
        </row>
        <row r="3219">
          <cell r="X3219">
            <v>4.6099290780141848E-2</v>
          </cell>
          <cell r="Y3219">
            <v>-101.04758360892136</v>
          </cell>
          <cell r="Z3219">
            <v>219.74107982963571</v>
          </cell>
          <cell r="AA3219">
            <v>-219.74107982963571</v>
          </cell>
        </row>
        <row r="3220">
          <cell r="X3220">
            <v>4.6099290780141848E-2</v>
          </cell>
          <cell r="Y3220">
            <v>-98.881085769410348</v>
          </cell>
          <cell r="Z3220">
            <v>219.77709423955727</v>
          </cell>
          <cell r="AA3220">
            <v>-219.77709423955727</v>
          </cell>
        </row>
        <row r="3221">
          <cell r="X3221">
            <v>4.6099290780141848E-2</v>
          </cell>
          <cell r="Y3221">
            <v>-99.718903143267724</v>
          </cell>
          <cell r="Z3221">
            <v>219.78247942865343</v>
          </cell>
          <cell r="AA3221">
            <v>-219.78247942865343</v>
          </cell>
        </row>
        <row r="3222">
          <cell r="X3222">
            <v>4.6099290780141848E-2</v>
          </cell>
          <cell r="Y3222">
            <v>-100.55807373273413</v>
          </cell>
          <cell r="Z3222">
            <v>219.7878818412218</v>
          </cell>
          <cell r="AA3222">
            <v>-219.7878818412218</v>
          </cell>
        </row>
        <row r="3223">
          <cell r="X3223">
            <v>4.6099290780141848E-2</v>
          </cell>
          <cell r="Y3223">
            <v>-100.40256426423745</v>
          </cell>
          <cell r="Z3223">
            <v>219.78806736225064</v>
          </cell>
          <cell r="AA3223">
            <v>-219.78806736225064</v>
          </cell>
        </row>
        <row r="3224">
          <cell r="X3224">
            <v>4.6099290780141848E-2</v>
          </cell>
          <cell r="Y3224">
            <v>-101.25376984122424</v>
          </cell>
          <cell r="Z3224">
            <v>219.7936256420673</v>
          </cell>
          <cell r="AA3224">
            <v>-219.7936256420673</v>
          </cell>
        </row>
        <row r="3225">
          <cell r="X3225">
            <v>4.6099290780141848E-2</v>
          </cell>
          <cell r="Y3225">
            <v>-102.1258102662599</v>
          </cell>
          <cell r="Z3225">
            <v>219.79945913781827</v>
          </cell>
          <cell r="AA3225">
            <v>-219.79945913781827</v>
          </cell>
        </row>
        <row r="3226">
          <cell r="X3226">
            <v>4.6099290780141848E-2</v>
          </cell>
          <cell r="Y3226">
            <v>-103.00843861378021</v>
          </cell>
          <cell r="Z3226">
            <v>219.80543492300652</v>
          </cell>
          <cell r="AA3226">
            <v>-219.80543492300652</v>
          </cell>
        </row>
        <row r="3227">
          <cell r="X3227">
            <v>4.6099290780141848E-2</v>
          </cell>
          <cell r="Y3227">
            <v>-102.90258881787788</v>
          </cell>
          <cell r="Z3227">
            <v>219.80552086607548</v>
          </cell>
          <cell r="AA3227">
            <v>-219.80552086607548</v>
          </cell>
        </row>
        <row r="3228">
          <cell r="X3228">
            <v>4.6099290780141848E-2</v>
          </cell>
          <cell r="Y3228">
            <v>-103.88843018767697</v>
          </cell>
          <cell r="Z3228">
            <v>219.81297563873315</v>
          </cell>
          <cell r="AA3228">
            <v>-219.81297563873315</v>
          </cell>
        </row>
        <row r="3229">
          <cell r="X3229">
            <v>4.6099290780141848E-2</v>
          </cell>
          <cell r="Y3229">
            <v>-104.52839495842275</v>
          </cell>
          <cell r="Z3229">
            <v>219.8161169988901</v>
          </cell>
          <cell r="AA3229">
            <v>-219.8161169988901</v>
          </cell>
        </row>
        <row r="3230">
          <cell r="X3230">
            <v>4.6099290780141848E-2</v>
          </cell>
          <cell r="Y3230">
            <v>-104.16835972916853</v>
          </cell>
          <cell r="Z3230">
            <v>219.81711123571461</v>
          </cell>
          <cell r="AA3230">
            <v>-219.81711123571461</v>
          </cell>
        </row>
        <row r="3231">
          <cell r="X3231">
            <v>4.6099290780141848E-2</v>
          </cell>
          <cell r="Y3231">
            <v>-104.80832449991431</v>
          </cell>
          <cell r="Z3231">
            <v>219.82025251270957</v>
          </cell>
          <cell r="AA3231">
            <v>-219.82025251270957</v>
          </cell>
        </row>
        <row r="3232">
          <cell r="X3232">
            <v>4.6099290780141848E-2</v>
          </cell>
          <cell r="Y3232">
            <v>-105.44828927066008</v>
          </cell>
          <cell r="Z3232">
            <v>219.82339372653885</v>
          </cell>
          <cell r="AA3232">
            <v>-219.82339372653885</v>
          </cell>
        </row>
        <row r="3233">
          <cell r="X3233">
            <v>4.6099290780141848E-2</v>
          </cell>
          <cell r="Y3233">
            <v>-106.5152308986432</v>
          </cell>
          <cell r="Z3233">
            <v>219.83212444901594</v>
          </cell>
          <cell r="AA3233">
            <v>-219.83212444901594</v>
          </cell>
        </row>
        <row r="3234">
          <cell r="X3234">
            <v>4.6099290780141848E-2</v>
          </cell>
          <cell r="Y3234">
            <v>-107.65692637592424</v>
          </cell>
          <cell r="Z3234">
            <v>219.84212084366666</v>
          </cell>
          <cell r="AA3234">
            <v>-219.84212084366666</v>
          </cell>
        </row>
        <row r="3235">
          <cell r="X3235">
            <v>4.6099290780141848E-2</v>
          </cell>
          <cell r="Y3235">
            <v>-108.79862185320529</v>
          </cell>
          <cell r="Z3235">
            <v>219.85211659868801</v>
          </cell>
          <cell r="AA3235">
            <v>-219.85211659868801</v>
          </cell>
        </row>
        <row r="3236">
          <cell r="X3236">
            <v>4.6099290780141848E-2</v>
          </cell>
          <cell r="Y3236">
            <v>-109.00519616280931</v>
          </cell>
          <cell r="Z3236">
            <v>219.85244382883945</v>
          </cell>
          <cell r="AA3236">
            <v>-219.85244382883945</v>
          </cell>
        </row>
        <row r="3237">
          <cell r="X3237">
            <v>4.6099290780141848E-2</v>
          </cell>
          <cell r="Y3237">
            <v>-108.78342490924877</v>
          </cell>
          <cell r="Z3237">
            <v>219.85282097545686</v>
          </cell>
          <cell r="AA3237">
            <v>-219.85282097545686</v>
          </cell>
        </row>
        <row r="3238">
          <cell r="X3238">
            <v>4.6099290780141848E-2</v>
          </cell>
          <cell r="Y3238">
            <v>-109.05361995438226</v>
          </cell>
          <cell r="Z3238">
            <v>219.85338080159687</v>
          </cell>
          <cell r="AA3238">
            <v>-219.85338080159687</v>
          </cell>
        </row>
        <row r="3239">
          <cell r="X3239">
            <v>4.6099290780141848E-2</v>
          </cell>
          <cell r="Y3239">
            <v>-108.37850257309773</v>
          </cell>
          <cell r="Z3239">
            <v>219.85687583518813</v>
          </cell>
          <cell r="AA3239">
            <v>-219.85687583518813</v>
          </cell>
        </row>
        <row r="3240">
          <cell r="X3240">
            <v>4.6099290780141848E-2</v>
          </cell>
          <cell r="Y3240">
            <v>-107.71653457831253</v>
          </cell>
          <cell r="Z3240">
            <v>219.86023597409761</v>
          </cell>
          <cell r="AA3240">
            <v>-219.86023597409761</v>
          </cell>
        </row>
        <row r="3241">
          <cell r="X3241">
            <v>4.6099290780141848E-2</v>
          </cell>
          <cell r="Y3241">
            <v>-109.19604128594294</v>
          </cell>
          <cell r="Z3241">
            <v>219.87701972879529</v>
          </cell>
          <cell r="AA3241">
            <v>-219.87701972879529</v>
          </cell>
        </row>
        <row r="3242">
          <cell r="X3242">
            <v>4.6099290780141848E-2</v>
          </cell>
          <cell r="Y3242">
            <v>-108.69490404384408</v>
          </cell>
          <cell r="Z3242">
            <v>219.87894522469549</v>
          </cell>
          <cell r="AA3242">
            <v>-219.87894522469549</v>
          </cell>
        </row>
        <row r="3243">
          <cell r="X3243">
            <v>4.6099290780141848E-2</v>
          </cell>
          <cell r="Y3243">
            <v>-110.22203281594008</v>
          </cell>
          <cell r="Z3243">
            <v>219.89682462844442</v>
          </cell>
          <cell r="AA3243">
            <v>-219.89682462844442</v>
          </cell>
        </row>
        <row r="3244">
          <cell r="X3244">
            <v>4.6099290780141848E-2</v>
          </cell>
          <cell r="Y3244">
            <v>-111.74916158803609</v>
          </cell>
          <cell r="Z3244">
            <v>219.91470198619274</v>
          </cell>
          <cell r="AA3244">
            <v>-219.91470198619274</v>
          </cell>
        </row>
        <row r="3245">
          <cell r="X3245">
            <v>4.6099290780141848E-2</v>
          </cell>
          <cell r="Y3245">
            <v>-113.27629036013209</v>
          </cell>
          <cell r="Z3245">
            <v>219.93257729843938</v>
          </cell>
          <cell r="AA3245">
            <v>-219.93257729843938</v>
          </cell>
        </row>
        <row r="3246">
          <cell r="X3246">
            <v>4.6099290780141848E-2</v>
          </cell>
          <cell r="Y3246">
            <v>-114.82770436088168</v>
          </cell>
          <cell r="Z3246">
            <v>219.95102351259152</v>
          </cell>
          <cell r="AA3246">
            <v>-219.95102351259152</v>
          </cell>
        </row>
        <row r="3247">
          <cell r="X3247">
            <v>4.6099290780141848E-2</v>
          </cell>
          <cell r="Y3247">
            <v>-116.58490803084946</v>
          </cell>
          <cell r="Z3247">
            <v>219.97468475317643</v>
          </cell>
          <cell r="AA3247">
            <v>-219.97468475317643</v>
          </cell>
        </row>
        <row r="3248">
          <cell r="X3248">
            <v>4.6099290780141848E-2</v>
          </cell>
          <cell r="Y3248">
            <v>-118.34211170081724</v>
          </cell>
          <cell r="Z3248">
            <v>219.99834241089766</v>
          </cell>
          <cell r="AA3248">
            <v>-219.99834241089766</v>
          </cell>
        </row>
        <row r="3249">
          <cell r="X3249">
            <v>4.6099290780141848E-2</v>
          </cell>
          <cell r="Y3249">
            <v>-120.15393120625042</v>
          </cell>
          <cell r="Z3249">
            <v>220.02348960715753</v>
          </cell>
          <cell r="AA3249">
            <v>-220.02348960715753</v>
          </cell>
        </row>
        <row r="3250">
          <cell r="X3250">
            <v>4.6099290780141848E-2</v>
          </cell>
          <cell r="Y3250">
            <v>-122.07681535849106</v>
          </cell>
          <cell r="Z3250">
            <v>220.05180950225781</v>
          </cell>
          <cell r="AA3250">
            <v>-220.05180950225781</v>
          </cell>
        </row>
        <row r="3251">
          <cell r="X3251">
            <v>4.6099290780141848E-2</v>
          </cell>
          <cell r="Y3251">
            <v>-121.03240018305601</v>
          </cell>
          <cell r="Z3251">
            <v>220.06016323888585</v>
          </cell>
          <cell r="AA3251">
            <v>-220.06016323888585</v>
          </cell>
        </row>
        <row r="3252">
          <cell r="X3252">
            <v>4.6099290780141848E-2</v>
          </cell>
          <cell r="Y3252">
            <v>-123.06176775659279</v>
          </cell>
          <cell r="Z3252">
            <v>220.09169879019461</v>
          </cell>
          <cell r="AA3252">
            <v>-220.09169879019461</v>
          </cell>
        </row>
        <row r="3253">
          <cell r="X3253">
            <v>4.6099290780141848E-2</v>
          </cell>
          <cell r="Y3253">
            <v>-121.09113533012956</v>
          </cell>
          <cell r="Z3253">
            <v>220.12142948782</v>
          </cell>
          <cell r="AA3253">
            <v>-220.12142948782</v>
          </cell>
        </row>
        <row r="3254">
          <cell r="X3254">
            <v>4.6099290780141848E-2</v>
          </cell>
          <cell r="Y3254">
            <v>-123.16691105537484</v>
          </cell>
          <cell r="Z3254">
            <v>220.15441077165269</v>
          </cell>
          <cell r="AA3254">
            <v>-220.15441077165269</v>
          </cell>
        </row>
        <row r="3255">
          <cell r="X3255">
            <v>4.6099290780141848E-2</v>
          </cell>
          <cell r="Y3255">
            <v>-124.26808489863062</v>
          </cell>
          <cell r="Z3255">
            <v>220.16369102310728</v>
          </cell>
          <cell r="AA3255">
            <v>-220.16369102310728</v>
          </cell>
        </row>
        <row r="3256">
          <cell r="X3256">
            <v>4.6099290780141848E-2</v>
          </cell>
          <cell r="Y3256">
            <v>-123.3692587418864</v>
          </cell>
          <cell r="Z3256">
            <v>220.16987371901851</v>
          </cell>
          <cell r="AA3256">
            <v>-220.16987371901851</v>
          </cell>
        </row>
        <row r="3257">
          <cell r="X3257">
            <v>4.6099290780141848E-2</v>
          </cell>
          <cell r="Y3257">
            <v>-123.80152416157539</v>
          </cell>
          <cell r="Z3257">
            <v>220.17130365597899</v>
          </cell>
          <cell r="AA3257">
            <v>-220.17130365597899</v>
          </cell>
        </row>
        <row r="3258">
          <cell r="X3258">
            <v>4.6099290780141848E-2</v>
          </cell>
          <cell r="Y3258">
            <v>-124.31944250293654</v>
          </cell>
          <cell r="Z3258">
            <v>220.17335639456505</v>
          </cell>
          <cell r="AA3258">
            <v>-220.17335639456505</v>
          </cell>
        </row>
        <row r="3259">
          <cell r="X3259">
            <v>4.6099290780141848E-2</v>
          </cell>
          <cell r="Y3259">
            <v>-124.93288999706709</v>
          </cell>
          <cell r="Z3259">
            <v>220.17623617251846</v>
          </cell>
          <cell r="AA3259">
            <v>-220.17623617251846</v>
          </cell>
        </row>
        <row r="3260">
          <cell r="X3260">
            <v>4.6099290780141848E-2</v>
          </cell>
          <cell r="Y3260">
            <v>-123.61455609965203</v>
          </cell>
          <cell r="Z3260">
            <v>220.18953558829944</v>
          </cell>
          <cell r="AA3260">
            <v>-220.18953558829944</v>
          </cell>
        </row>
        <row r="3261">
          <cell r="X3261">
            <v>4.6099290780141848E-2</v>
          </cell>
          <cell r="Y3261">
            <v>-121.29622220223698</v>
          </cell>
          <cell r="Z3261">
            <v>220.23065605854259</v>
          </cell>
          <cell r="AA3261">
            <v>-220.23065605854259</v>
          </cell>
        </row>
        <row r="3262">
          <cell r="X3262">
            <v>4.6099290780141848E-2</v>
          </cell>
          <cell r="Y3262">
            <v>-122.97788830482192</v>
          </cell>
          <cell r="Z3262">
            <v>220.25228814664942</v>
          </cell>
          <cell r="AA3262">
            <v>-220.25228814664942</v>
          </cell>
        </row>
        <row r="3263">
          <cell r="X3263">
            <v>4.6099290780141848E-2</v>
          </cell>
          <cell r="Y3263">
            <v>-122.65955440740686</v>
          </cell>
          <cell r="Z3263">
            <v>220.25306323915882</v>
          </cell>
          <cell r="AA3263">
            <v>-220.25306323915882</v>
          </cell>
        </row>
        <row r="3264">
          <cell r="X3264">
            <v>4.6099290780141848E-2</v>
          </cell>
          <cell r="Y3264">
            <v>-123.11443519753182</v>
          </cell>
          <cell r="Z3264">
            <v>220.25464587021685</v>
          </cell>
          <cell r="AA3264">
            <v>-220.25464587021685</v>
          </cell>
        </row>
        <row r="3265">
          <cell r="X3265">
            <v>4.6099290780141848E-2</v>
          </cell>
          <cell r="Y3265">
            <v>-123.56931598765678</v>
          </cell>
          <cell r="Z3265">
            <v>220.25622848524711</v>
          </cell>
          <cell r="AA3265">
            <v>-220.25622848524711</v>
          </cell>
        </row>
        <row r="3266">
          <cell r="X3266">
            <v>4.6099290780141848E-2</v>
          </cell>
          <cell r="Y3266">
            <v>-124.07500389205886</v>
          </cell>
          <cell r="Z3266">
            <v>220.25818435669689</v>
          </cell>
          <cell r="AA3266">
            <v>-220.25818435669689</v>
          </cell>
        </row>
        <row r="3267">
          <cell r="X3267">
            <v>4.6099290780141848E-2</v>
          </cell>
          <cell r="Y3267">
            <v>-124.58069179646094</v>
          </cell>
          <cell r="Z3267">
            <v>220.26014020366765</v>
          </cell>
          <cell r="AA3267">
            <v>-220.26014020366765</v>
          </cell>
        </row>
        <row r="3268">
          <cell r="X3268">
            <v>4.6099290780141848E-2</v>
          </cell>
          <cell r="Y3268">
            <v>-123.08738764941533</v>
          </cell>
          <cell r="Z3268">
            <v>220.27719473803569</v>
          </cell>
          <cell r="AA3268">
            <v>-220.27719473803569</v>
          </cell>
        </row>
        <row r="3269">
          <cell r="X3269">
            <v>4.6099290780141848E-2</v>
          </cell>
          <cell r="Y3269">
            <v>-123.71837717141325</v>
          </cell>
          <cell r="Z3269">
            <v>220.28023954448534</v>
          </cell>
          <cell r="AA3269">
            <v>-220.28023954448534</v>
          </cell>
        </row>
        <row r="3270">
          <cell r="X3270">
            <v>4.6099290780141848E-2</v>
          </cell>
          <cell r="Y3270">
            <v>-124.39082216052439</v>
          </cell>
          <cell r="Z3270">
            <v>220.28369750383359</v>
          </cell>
          <cell r="AA3270">
            <v>-220.28369750383359</v>
          </cell>
        </row>
        <row r="3271">
          <cell r="X3271">
            <v>4.6099290780141848E-2</v>
          </cell>
          <cell r="Y3271">
            <v>-125.07660538884782</v>
          </cell>
          <cell r="Z3271">
            <v>220.28729392278277</v>
          </cell>
          <cell r="AA3271">
            <v>-220.28729392278277</v>
          </cell>
        </row>
        <row r="3272">
          <cell r="X3272">
            <v>4.6099290780141848E-2</v>
          </cell>
          <cell r="Y3272">
            <v>-125.76238861717125</v>
          </cell>
          <cell r="Z3272">
            <v>220.29089025896846</v>
          </cell>
          <cell r="AA3272">
            <v>-220.29089025896846</v>
          </cell>
        </row>
        <row r="3273">
          <cell r="X3273">
            <v>4.6099290780141848E-2</v>
          </cell>
          <cell r="Y3273">
            <v>-126.44817184549468</v>
          </cell>
          <cell r="Z3273">
            <v>220.29448651239457</v>
          </cell>
          <cell r="AA3273">
            <v>-220.29448651239457</v>
          </cell>
        </row>
        <row r="3274">
          <cell r="X3274">
            <v>4.6099290780141848E-2</v>
          </cell>
          <cell r="Y3274">
            <v>-127.29304301768585</v>
          </cell>
          <cell r="Z3274">
            <v>220.29994465617409</v>
          </cell>
          <cell r="AA3274">
            <v>-220.29994465617409</v>
          </cell>
        </row>
        <row r="3275">
          <cell r="X3275">
            <v>4.6099290780141848E-2</v>
          </cell>
          <cell r="Y3275">
            <v>-128.16485558514501</v>
          </cell>
          <cell r="Z3275">
            <v>220.30575624097492</v>
          </cell>
          <cell r="AA3275">
            <v>-220.30575624097492</v>
          </cell>
        </row>
        <row r="3276">
          <cell r="X3276">
            <v>4.6099290780141848E-2</v>
          </cell>
          <cell r="Y3276">
            <v>-127.03666815260416</v>
          </cell>
          <cell r="Z3276">
            <v>220.31548795294648</v>
          </cell>
          <cell r="AA3276">
            <v>-220.31548795294648</v>
          </cell>
        </row>
        <row r="3277">
          <cell r="X3277">
            <v>4.6099290780141848E-2</v>
          </cell>
          <cell r="Y3277">
            <v>-125.9339535064727</v>
          </cell>
          <cell r="Z3277">
            <v>220.32478460501682</v>
          </cell>
          <cell r="AA3277">
            <v>-220.32478460501682</v>
          </cell>
        </row>
        <row r="3278">
          <cell r="X3278">
            <v>4.6099290780141848E-2</v>
          </cell>
          <cell r="Y3278">
            <v>-126.83123886034124</v>
          </cell>
          <cell r="Z3278">
            <v>220.33093977399301</v>
          </cell>
          <cell r="AA3278">
            <v>-220.33093977399301</v>
          </cell>
        </row>
        <row r="3279">
          <cell r="X3279">
            <v>4.6099290780141848E-2</v>
          </cell>
          <cell r="Y3279">
            <v>-127.76268957674885</v>
          </cell>
          <cell r="Z3279">
            <v>220.33757232832318</v>
          </cell>
          <cell r="AA3279">
            <v>-220.33757232832318</v>
          </cell>
        </row>
        <row r="3280">
          <cell r="X3280">
            <v>4.6099290780141848E-2</v>
          </cell>
          <cell r="Y3280">
            <v>-126.70829384832531</v>
          </cell>
          <cell r="Z3280">
            <v>220.34607092669199</v>
          </cell>
          <cell r="AA3280">
            <v>-220.34607092669199</v>
          </cell>
        </row>
        <row r="3281">
          <cell r="X3281">
            <v>4.6099290780141848E-2</v>
          </cell>
          <cell r="Y3281">
            <v>-126.66500119577492</v>
          </cell>
          <cell r="Z3281">
            <v>220.34608525373594</v>
          </cell>
          <cell r="AA3281">
            <v>-220.34608525373594</v>
          </cell>
        </row>
        <row r="3282">
          <cell r="X3282">
            <v>4.6099290780141848E-2</v>
          </cell>
          <cell r="Y3282">
            <v>-126.69984873329163</v>
          </cell>
          <cell r="Z3282">
            <v>220.34609453639411</v>
          </cell>
          <cell r="AA3282">
            <v>-220.34609453639411</v>
          </cell>
        </row>
        <row r="3283">
          <cell r="X3283">
            <v>4.6099290780141848E-2</v>
          </cell>
          <cell r="Y3283">
            <v>-126.74550991550409</v>
          </cell>
          <cell r="Z3283">
            <v>220.34611047397627</v>
          </cell>
          <cell r="AA3283">
            <v>-220.34611047397627</v>
          </cell>
        </row>
        <row r="3284">
          <cell r="X3284">
            <v>4.6099290780141848E-2</v>
          </cell>
          <cell r="Y3284">
            <v>-126.81792615188346</v>
          </cell>
          <cell r="Z3284">
            <v>220.34615056064396</v>
          </cell>
          <cell r="AA3284">
            <v>-220.34615056064396</v>
          </cell>
        </row>
        <row r="3285">
          <cell r="X3285">
            <v>4.6099290780141848E-2</v>
          </cell>
          <cell r="Y3285">
            <v>-126.08093229078615</v>
          </cell>
          <cell r="Z3285">
            <v>220.35030249015904</v>
          </cell>
          <cell r="AA3285">
            <v>-220.35030249015904</v>
          </cell>
        </row>
        <row r="3286">
          <cell r="X3286">
            <v>4.6099290780141848E-2</v>
          </cell>
          <cell r="Y3286">
            <v>-127.3801094589784</v>
          </cell>
          <cell r="Z3286">
            <v>220.36320384428171</v>
          </cell>
          <cell r="AA3286">
            <v>-220.36320384428171</v>
          </cell>
        </row>
        <row r="3287">
          <cell r="X3287">
            <v>4.6099290780141848E-2</v>
          </cell>
          <cell r="Y3287">
            <v>-126.68795104717913</v>
          </cell>
          <cell r="Z3287">
            <v>220.36686557603548</v>
          </cell>
          <cell r="AA3287">
            <v>-220.36686557603548</v>
          </cell>
        </row>
        <row r="3288">
          <cell r="X3288">
            <v>4.6099290780141848E-2</v>
          </cell>
          <cell r="Y3288">
            <v>-128.02990678968266</v>
          </cell>
          <cell r="Z3288">
            <v>220.38062903837479</v>
          </cell>
          <cell r="AA3288">
            <v>-220.38062903837479</v>
          </cell>
        </row>
        <row r="3289">
          <cell r="X3289">
            <v>4.6099290780141848E-2</v>
          </cell>
          <cell r="Y3289">
            <v>-126.40172466403777</v>
          </cell>
          <cell r="Z3289">
            <v>220.40088766533256</v>
          </cell>
          <cell r="AA3289">
            <v>-220.40088766533256</v>
          </cell>
        </row>
        <row r="3290">
          <cell r="X3290">
            <v>4.6099290780141848E-2</v>
          </cell>
          <cell r="Y3290">
            <v>-127.91038733969009</v>
          </cell>
          <cell r="Z3290">
            <v>220.41827912458805</v>
          </cell>
          <cell r="AA3290">
            <v>-220.41827912458805</v>
          </cell>
        </row>
        <row r="3291">
          <cell r="X3291">
            <v>4.6099290780141848E-2</v>
          </cell>
          <cell r="Y3291">
            <v>-127.42123900119881</v>
          </cell>
          <cell r="Z3291">
            <v>220.42010725087732</v>
          </cell>
          <cell r="AA3291">
            <v>-220.42010725087732</v>
          </cell>
        </row>
        <row r="3292">
          <cell r="X3292">
            <v>4.6099290780141848E-2</v>
          </cell>
          <cell r="Y3292">
            <v>-127.96630394091684</v>
          </cell>
          <cell r="Z3292">
            <v>220.42237719846955</v>
          </cell>
          <cell r="AA3292">
            <v>-220.42237719846955</v>
          </cell>
        </row>
        <row r="3293">
          <cell r="X3293">
            <v>4.6099290780141848E-2</v>
          </cell>
          <cell r="Y3293">
            <v>-129.54126095196276</v>
          </cell>
          <cell r="Z3293">
            <v>220.44132798588126</v>
          </cell>
          <cell r="AA3293">
            <v>-220.44132798588126</v>
          </cell>
        </row>
        <row r="3294">
          <cell r="X3294">
            <v>4.6099290780141848E-2</v>
          </cell>
          <cell r="Y3294">
            <v>-129.1191094536106</v>
          </cell>
          <cell r="Z3294">
            <v>220.44268942523854</v>
          </cell>
          <cell r="AA3294">
            <v>-220.44268942523854</v>
          </cell>
        </row>
        <row r="3295">
          <cell r="X3295">
            <v>4.6099290780141848E-2</v>
          </cell>
          <cell r="Y3295">
            <v>-129.75749070914355</v>
          </cell>
          <cell r="Z3295">
            <v>220.44580268721458</v>
          </cell>
          <cell r="AA3295">
            <v>-220.44580268721458</v>
          </cell>
        </row>
        <row r="3296">
          <cell r="X3296">
            <v>4.6099290780141848E-2</v>
          </cell>
          <cell r="Y3296">
            <v>-130.51177027345972</v>
          </cell>
          <cell r="Z3296">
            <v>220.45014888747698</v>
          </cell>
          <cell r="AA3296">
            <v>-220.45014888747698</v>
          </cell>
        </row>
        <row r="3297">
          <cell r="X3297">
            <v>4.6099290780141848E-2</v>
          </cell>
          <cell r="Y3297">
            <v>-132.34056593186813</v>
          </cell>
          <cell r="Z3297">
            <v>220.47569553308992</v>
          </cell>
          <cell r="AA3297">
            <v>-220.47569553308992</v>
          </cell>
        </row>
        <row r="3298">
          <cell r="X3298">
            <v>4.6099290780141848E-2</v>
          </cell>
          <cell r="Y3298">
            <v>-132.16936159027654</v>
          </cell>
          <cell r="Z3298">
            <v>220.47591940379354</v>
          </cell>
          <cell r="AA3298">
            <v>-220.47591940379354</v>
          </cell>
        </row>
        <row r="3299">
          <cell r="X3299">
            <v>4.6099290780141848E-2</v>
          </cell>
          <cell r="Y3299">
            <v>-133.05082784690092</v>
          </cell>
          <cell r="Z3299">
            <v>220.48185371809819</v>
          </cell>
          <cell r="AA3299">
            <v>-220.48185371809819</v>
          </cell>
        </row>
        <row r="3300">
          <cell r="X3300">
            <v>4.6099290780141848E-2</v>
          </cell>
          <cell r="Y3300">
            <v>-133.11572536935682</v>
          </cell>
          <cell r="Z3300">
            <v>220.48188588484251</v>
          </cell>
          <cell r="AA3300">
            <v>-220.48188588484251</v>
          </cell>
        </row>
        <row r="3301">
          <cell r="X3301">
            <v>4.6099290780141848E-2</v>
          </cell>
          <cell r="Y3301">
            <v>-132.34911317091502</v>
          </cell>
          <cell r="Z3301">
            <v>220.48637433123383</v>
          </cell>
          <cell r="AA3301">
            <v>-220.48637433123383</v>
          </cell>
        </row>
        <row r="3302">
          <cell r="X3302">
            <v>4.6099290780141848E-2</v>
          </cell>
          <cell r="Y3302">
            <v>-133.58250097247321</v>
          </cell>
          <cell r="Z3302">
            <v>220.49799206748938</v>
          </cell>
          <cell r="AA3302">
            <v>-220.49799206748938</v>
          </cell>
        </row>
        <row r="3303">
          <cell r="X3303">
            <v>4.6099290780141848E-2</v>
          </cell>
          <cell r="Y3303">
            <v>-134.86831475112663</v>
          </cell>
          <cell r="Z3303">
            <v>220.51061745408995</v>
          </cell>
          <cell r="AA3303">
            <v>-220.51061745408995</v>
          </cell>
        </row>
        <row r="3304">
          <cell r="X3304">
            <v>4.6099290780141848E-2</v>
          </cell>
          <cell r="Y3304">
            <v>-136.20344664209955</v>
          </cell>
          <cell r="Z3304">
            <v>220.52422877973439</v>
          </cell>
          <cell r="AA3304">
            <v>-220.52422877973439</v>
          </cell>
        </row>
        <row r="3305">
          <cell r="X3305">
            <v>4.6099290780141848E-2</v>
          </cell>
          <cell r="Y3305">
            <v>-135.59726664359837</v>
          </cell>
          <cell r="Z3305">
            <v>220.52703442321015</v>
          </cell>
          <cell r="AA3305">
            <v>-220.52703442321015</v>
          </cell>
        </row>
        <row r="3306">
          <cell r="X3306">
            <v>4.6099290780141848E-2</v>
          </cell>
          <cell r="Y3306">
            <v>-137.9910866450972</v>
          </cell>
          <cell r="Z3306">
            <v>220.57078135382812</v>
          </cell>
          <cell r="AA3306">
            <v>-220.57078135382812</v>
          </cell>
        </row>
        <row r="3307">
          <cell r="X3307">
            <v>4.6099290780141848E-2</v>
          </cell>
          <cell r="Y3307">
            <v>-140.39631002408558</v>
          </cell>
          <cell r="Z3307">
            <v>220.61493365349563</v>
          </cell>
          <cell r="AA3307">
            <v>-220.61493365349563</v>
          </cell>
        </row>
        <row r="3308">
          <cell r="X3308">
            <v>4.6099290780141848E-2</v>
          </cell>
          <cell r="Y3308">
            <v>-141.97903870852562</v>
          </cell>
          <cell r="Z3308">
            <v>220.63404835655533</v>
          </cell>
          <cell r="AA3308">
            <v>-220.63404835655533</v>
          </cell>
        </row>
        <row r="3309">
          <cell r="X3309">
            <v>4.6099290780141848E-2</v>
          </cell>
          <cell r="Y3309">
            <v>-140.67078227355188</v>
          </cell>
          <cell r="Z3309">
            <v>220.64710692818997</v>
          </cell>
          <cell r="AA3309">
            <v>-220.64710692818997</v>
          </cell>
        </row>
        <row r="3310">
          <cell r="X3310">
            <v>4.6099290780141848E-2</v>
          </cell>
          <cell r="Y3310">
            <v>-142.5038569609417</v>
          </cell>
          <cell r="Z3310">
            <v>220.67274093462177</v>
          </cell>
          <cell r="AA3310">
            <v>-220.67274093462177</v>
          </cell>
        </row>
        <row r="3311">
          <cell r="X3311">
            <v>4.6099290780141848E-2</v>
          </cell>
          <cell r="Y3311">
            <v>-142.59958766772769</v>
          </cell>
          <cell r="Z3311">
            <v>220.67281084199669</v>
          </cell>
          <cell r="AA3311">
            <v>-220.67281084199669</v>
          </cell>
        </row>
        <row r="3312">
          <cell r="X3312">
            <v>4.6099290780141848E-2</v>
          </cell>
          <cell r="Y3312">
            <v>-143.69531837451368</v>
          </cell>
          <cell r="Z3312">
            <v>220.68196915136497</v>
          </cell>
          <cell r="AA3312">
            <v>-220.68196915136497</v>
          </cell>
        </row>
        <row r="3313">
          <cell r="X3313">
            <v>4.6099290780141848E-2</v>
          </cell>
          <cell r="Y3313">
            <v>-143.79104908129966</v>
          </cell>
          <cell r="Z3313">
            <v>220.68203905461323</v>
          </cell>
          <cell r="AA3313">
            <v>-220.68203905461323</v>
          </cell>
        </row>
        <row r="3314">
          <cell r="X3314">
            <v>4.6099290780141848E-2</v>
          </cell>
          <cell r="Y3314">
            <v>-141.91669641715959</v>
          </cell>
          <cell r="Z3314">
            <v>220.70883444717467</v>
          </cell>
          <cell r="AA3314">
            <v>-220.70883444717467</v>
          </cell>
        </row>
        <row r="3315">
          <cell r="X3315">
            <v>4.6099290780141848E-2</v>
          </cell>
          <cell r="Y3315">
            <v>-143.05490963140142</v>
          </cell>
          <cell r="Z3315">
            <v>220.71871437590283</v>
          </cell>
          <cell r="AA3315">
            <v>-220.71871437590283</v>
          </cell>
        </row>
        <row r="3316">
          <cell r="X3316">
            <v>4.6099290780141848E-2</v>
          </cell>
          <cell r="Y3316">
            <v>-144.23015159273524</v>
          </cell>
          <cell r="Z3316">
            <v>220.72924690797305</v>
          </cell>
          <cell r="AA3316">
            <v>-220.72924690797305</v>
          </cell>
        </row>
        <row r="3317">
          <cell r="X3317">
            <v>4.6099290780141848E-2</v>
          </cell>
          <cell r="Y3317">
            <v>-146.40539355406906</v>
          </cell>
          <cell r="Z3317">
            <v>220.76532375830459</v>
          </cell>
          <cell r="AA3317">
            <v>-220.76532375830459</v>
          </cell>
        </row>
        <row r="3318">
          <cell r="X3318">
            <v>4.6099290780141848E-2</v>
          </cell>
          <cell r="Y3318">
            <v>-148.58288117508474</v>
          </cell>
          <cell r="Z3318">
            <v>220.80146678742472</v>
          </cell>
          <cell r="AA3318">
            <v>-220.80146678742472</v>
          </cell>
        </row>
        <row r="3319">
          <cell r="X3319">
            <v>4.6099290780141848E-2</v>
          </cell>
          <cell r="Y3319">
            <v>-145.78909827537206</v>
          </cell>
          <cell r="Z3319">
            <v>220.86094606069162</v>
          </cell>
          <cell r="AA3319">
            <v>-220.86094606069162</v>
          </cell>
        </row>
        <row r="3320">
          <cell r="X3320">
            <v>4.6099290780141848E-2</v>
          </cell>
          <cell r="Y3320">
            <v>-142.99531537565937</v>
          </cell>
          <cell r="Z3320">
            <v>220.92040271493417</v>
          </cell>
          <cell r="AA3320">
            <v>-220.92040271493417</v>
          </cell>
        </row>
        <row r="3321">
          <cell r="X3321">
            <v>4.6099290780141848E-2</v>
          </cell>
          <cell r="Y3321">
            <v>-143.48009360997457</v>
          </cell>
          <cell r="Z3321">
            <v>220.92219256364876</v>
          </cell>
          <cell r="AA3321">
            <v>-220.92219256364876</v>
          </cell>
        </row>
        <row r="3322">
          <cell r="X3322">
            <v>4.6099290780141848E-2</v>
          </cell>
          <cell r="Y3322">
            <v>-145.99851029200204</v>
          </cell>
          <cell r="Z3322">
            <v>220.97048906965352</v>
          </cell>
          <cell r="AA3322">
            <v>-220.97048906965352</v>
          </cell>
        </row>
        <row r="3323">
          <cell r="X3323">
            <v>4.6099290780141848E-2</v>
          </cell>
          <cell r="Y3323">
            <v>-145.81344797069443</v>
          </cell>
          <cell r="Z3323">
            <v>220.97074982253469</v>
          </cell>
          <cell r="AA3323">
            <v>-220.97074982253469</v>
          </cell>
        </row>
        <row r="3324">
          <cell r="X3324">
            <v>4.6099290780141848E-2</v>
          </cell>
          <cell r="Y3324">
            <v>-149.41062849729067</v>
          </cell>
          <cell r="Z3324">
            <v>221.06923716802532</v>
          </cell>
          <cell r="AA3324">
            <v>-221.06923716802532</v>
          </cell>
        </row>
        <row r="3325">
          <cell r="X3325">
            <v>4.6099290780141848E-2</v>
          </cell>
          <cell r="Y3325">
            <v>-148.42589985031498</v>
          </cell>
          <cell r="Z3325">
            <v>221.07661522668172</v>
          </cell>
          <cell r="AA3325">
            <v>-221.07661522668172</v>
          </cell>
        </row>
        <row r="3326">
          <cell r="X3326">
            <v>4.6099290780141848E-2</v>
          </cell>
          <cell r="Y3326">
            <v>-149.44117120333928</v>
          </cell>
          <cell r="Z3326">
            <v>221.08445768262879</v>
          </cell>
          <cell r="AA3326">
            <v>-221.08445768262879</v>
          </cell>
        </row>
        <row r="3327">
          <cell r="X3327">
            <v>4.6099290780141848E-2</v>
          </cell>
          <cell r="Y3327">
            <v>-152.61103773437046</v>
          </cell>
          <cell r="Z3327">
            <v>221.16088572814084</v>
          </cell>
          <cell r="AA3327">
            <v>-221.16088572814084</v>
          </cell>
        </row>
        <row r="3328">
          <cell r="X3328">
            <v>4.6099290780141848E-2</v>
          </cell>
          <cell r="Y3328">
            <v>-154.77371145846308</v>
          </cell>
          <cell r="Z3328">
            <v>221.19644863934818</v>
          </cell>
          <cell r="AA3328">
            <v>-221.19644863934818</v>
          </cell>
        </row>
        <row r="3329">
          <cell r="X3329">
            <v>4.6099290780141848E-2</v>
          </cell>
          <cell r="Y3329">
            <v>-148.96123115103259</v>
          </cell>
          <cell r="Z3329">
            <v>221.45309347516223</v>
          </cell>
          <cell r="AA3329">
            <v>-221.45309347516223</v>
          </cell>
        </row>
        <row r="3330">
          <cell r="X3330">
            <v>4.6099290780141848E-2</v>
          </cell>
          <cell r="Y3330">
            <v>-147.47816977888729</v>
          </cell>
          <cell r="Z3330">
            <v>221.46978701183301</v>
          </cell>
          <cell r="AA3330">
            <v>-221.46978701183301</v>
          </cell>
        </row>
        <row r="3331">
          <cell r="X3331">
            <v>4.6099290780141848E-2</v>
          </cell>
          <cell r="Y3331">
            <v>-149.12288332078549</v>
          </cell>
          <cell r="Z3331">
            <v>221.49031559482583</v>
          </cell>
          <cell r="AA3331">
            <v>-221.49031559482583</v>
          </cell>
        </row>
        <row r="3332">
          <cell r="X3332">
            <v>4.6099290780141848E-2</v>
          </cell>
          <cell r="Y3332">
            <v>-146.96055103677816</v>
          </cell>
          <cell r="Z3332">
            <v>221.52579248588856</v>
          </cell>
          <cell r="AA3332">
            <v>-221.52579248588856</v>
          </cell>
        </row>
        <row r="3333">
          <cell r="X3333">
            <v>4.6099290780141848E-2</v>
          </cell>
          <cell r="Y3333">
            <v>-147.92278206302149</v>
          </cell>
          <cell r="Z3333">
            <v>221.53281674306965</v>
          </cell>
          <cell r="AA3333">
            <v>-221.53281674306965</v>
          </cell>
        </row>
        <row r="3334">
          <cell r="X3334">
            <v>4.6099290780141848E-2</v>
          </cell>
          <cell r="Y3334">
            <v>-149.98542708616233</v>
          </cell>
          <cell r="Z3334">
            <v>221.56508950450805</v>
          </cell>
          <cell r="AA3334">
            <v>-221.56508950450805</v>
          </cell>
        </row>
        <row r="3335">
          <cell r="X3335">
            <v>4.6099290780141848E-2</v>
          </cell>
          <cell r="Y3335">
            <v>-150.32270906290827</v>
          </cell>
          <cell r="Z3335">
            <v>221.56595233883479</v>
          </cell>
          <cell r="AA3335">
            <v>-221.56595233883479</v>
          </cell>
        </row>
        <row r="3336">
          <cell r="X3336">
            <v>4.6099290780141848E-2</v>
          </cell>
          <cell r="Y3336">
            <v>-145.80730374865328</v>
          </cell>
          <cell r="Z3336">
            <v>221.72052008002242</v>
          </cell>
          <cell r="AA3336">
            <v>-221.72052008002242</v>
          </cell>
        </row>
        <row r="3337">
          <cell r="X3337">
            <v>4.6099290780141848E-2</v>
          </cell>
          <cell r="Y3337">
            <v>-141.49713996366057</v>
          </cell>
          <cell r="Z3337">
            <v>221.86122299906313</v>
          </cell>
          <cell r="AA3337">
            <v>-221.86122299906313</v>
          </cell>
        </row>
        <row r="3338">
          <cell r="X3338">
            <v>4.6099290780141848E-2</v>
          </cell>
          <cell r="Y3338">
            <v>-143.74118009013418</v>
          </cell>
          <cell r="Z3338">
            <v>221.89934087002294</v>
          </cell>
          <cell r="AA3338">
            <v>-221.89934087002294</v>
          </cell>
        </row>
        <row r="3339">
          <cell r="X3339">
            <v>4.6099290780141848E-2</v>
          </cell>
          <cell r="Y3339">
            <v>-146.47169106702952</v>
          </cell>
          <cell r="Z3339">
            <v>221.95575969752525</v>
          </cell>
          <cell r="AA3339">
            <v>-221.95575969752525</v>
          </cell>
        </row>
        <row r="3340">
          <cell r="X3340">
            <v>4.6099290780141848E-2</v>
          </cell>
          <cell r="Y3340">
            <v>-145.12645934589708</v>
          </cell>
          <cell r="Z3340">
            <v>221.96945063260546</v>
          </cell>
          <cell r="AA3340">
            <v>-221.96945063260546</v>
          </cell>
        </row>
        <row r="3341">
          <cell r="X3341">
            <v>4.6099290780141848E-2</v>
          </cell>
          <cell r="Y3341">
            <v>-138.88927799041835</v>
          </cell>
          <cell r="Z3341">
            <v>222.26347857216498</v>
          </cell>
          <cell r="AA3341">
            <v>-222.26347857216498</v>
          </cell>
        </row>
        <row r="3342">
          <cell r="X3342">
            <v>4.6099290780141848E-2</v>
          </cell>
          <cell r="Y3342">
            <v>-120.79528920293362</v>
          </cell>
          <cell r="Z3342">
            <v>224.71630608885894</v>
          </cell>
          <cell r="AA3342">
            <v>-224.71630608885894</v>
          </cell>
        </row>
        <row r="3343">
          <cell r="X3343">
            <v>4.6099290780141848E-2</v>
          </cell>
          <cell r="Y3343">
            <v>-124.33949686074476</v>
          </cell>
          <cell r="Z3343">
            <v>224.80965569752672</v>
          </cell>
          <cell r="AA3343">
            <v>-224.80965569752672</v>
          </cell>
        </row>
        <row r="3344">
          <cell r="X3344">
            <v>4.6099290780141848E-2</v>
          </cell>
          <cell r="Y3344">
            <v>-123.61011603410932</v>
          </cell>
          <cell r="Z3344">
            <v>224.81360798112092</v>
          </cell>
          <cell r="AA3344">
            <v>-224.81360798112092</v>
          </cell>
        </row>
        <row r="3345">
          <cell r="X3345">
            <v>4.6099290780141848E-2</v>
          </cell>
          <cell r="Y3345">
            <v>-127.89615909470092</v>
          </cell>
          <cell r="Z3345">
            <v>224.95002169899809</v>
          </cell>
          <cell r="AA3345">
            <v>-224.95002169899809</v>
          </cell>
        </row>
        <row r="3346">
          <cell r="X3346">
            <v>4.6605876393110444E-2</v>
          </cell>
          <cell r="Y3346">
            <v>-128.11578068447213</v>
          </cell>
          <cell r="Z3346">
            <v>224.95037971763099</v>
          </cell>
          <cell r="AA3346">
            <v>-224.95037971763099</v>
          </cell>
        </row>
        <row r="3347">
          <cell r="X3347">
            <v>4.6605876393110444E-2</v>
          </cell>
          <cell r="Y3347">
            <v>-128.5135827310153</v>
          </cell>
          <cell r="Z3347">
            <v>224.95155431080175</v>
          </cell>
          <cell r="AA3347">
            <v>-224.95155431080175</v>
          </cell>
        </row>
        <row r="3348">
          <cell r="X3348">
            <v>4.6605876393110444E-2</v>
          </cell>
          <cell r="Y3348">
            <v>-126.91612191665622</v>
          </cell>
          <cell r="Z3348">
            <v>224.97049457418214</v>
          </cell>
          <cell r="AA3348">
            <v>-224.97049457418214</v>
          </cell>
        </row>
        <row r="3349">
          <cell r="X3349">
            <v>4.6605876393110444E-2</v>
          </cell>
          <cell r="Y3349">
            <v>-127.17838299067847</v>
          </cell>
          <cell r="Z3349">
            <v>224.97100503959214</v>
          </cell>
          <cell r="AA3349">
            <v>-224.97100503959214</v>
          </cell>
        </row>
        <row r="3350">
          <cell r="X3350">
            <v>4.6605876393110444E-2</v>
          </cell>
          <cell r="Y3350">
            <v>-127.60657029153681</v>
          </cell>
          <cell r="Z3350">
            <v>224.97236574346945</v>
          </cell>
          <cell r="AA3350">
            <v>-224.97236574346945</v>
          </cell>
        </row>
        <row r="3351">
          <cell r="X3351">
            <v>4.6605876393110444E-2</v>
          </cell>
          <cell r="Y3351">
            <v>-128.04316445345552</v>
          </cell>
          <cell r="Z3351">
            <v>224.97378039039793</v>
          </cell>
          <cell r="AA3351">
            <v>-224.97378039039793</v>
          </cell>
        </row>
        <row r="3352">
          <cell r="X3352">
            <v>4.6605876393110444E-2</v>
          </cell>
          <cell r="Y3352">
            <v>-125.48614430191277</v>
          </cell>
          <cell r="Z3352">
            <v>225.02229710229437</v>
          </cell>
          <cell r="AA3352">
            <v>-225.02229710229437</v>
          </cell>
        </row>
        <row r="3353">
          <cell r="X3353">
            <v>4.6605876393110444E-2</v>
          </cell>
          <cell r="Y3353">
            <v>-125.93909527110056</v>
          </cell>
          <cell r="Z3353">
            <v>225.02381924771777</v>
          </cell>
          <cell r="AA3353">
            <v>-225.02381924771777</v>
          </cell>
        </row>
        <row r="3354">
          <cell r="X3354">
            <v>4.6605876393110444E-2</v>
          </cell>
          <cell r="Y3354">
            <v>-126.39204624028834</v>
          </cell>
          <cell r="Z3354">
            <v>225.02534137836443</v>
          </cell>
          <cell r="AA3354">
            <v>-225.02534137836443</v>
          </cell>
        </row>
        <row r="3355">
          <cell r="X3355">
            <v>4.6605876393110444E-2</v>
          </cell>
          <cell r="Y3355">
            <v>-124.86110125639777</v>
          </cell>
          <cell r="Z3355">
            <v>225.04272909376573</v>
          </cell>
          <cell r="AA3355">
            <v>-225.04272909376573</v>
          </cell>
        </row>
        <row r="3356">
          <cell r="X3356">
            <v>4.6605876393110444E-2</v>
          </cell>
          <cell r="Y3356">
            <v>-124.17611924225342</v>
          </cell>
          <cell r="Z3356">
            <v>225.04620968314526</v>
          </cell>
          <cell r="AA3356">
            <v>-225.04620968314526</v>
          </cell>
        </row>
        <row r="3357">
          <cell r="X3357">
            <v>4.6605876393110444E-2</v>
          </cell>
          <cell r="Y3357">
            <v>-124.49113722810907</v>
          </cell>
          <cell r="Z3357">
            <v>225.0469458212782</v>
          </cell>
          <cell r="AA3357">
            <v>-225.0469458212782</v>
          </cell>
        </row>
        <row r="3358">
          <cell r="X3358">
            <v>4.6605876393110444E-2</v>
          </cell>
          <cell r="Y3358">
            <v>-125.0101158150128</v>
          </cell>
          <cell r="Z3358">
            <v>225.04894376709615</v>
          </cell>
          <cell r="AA3358">
            <v>-225.04894376709615</v>
          </cell>
        </row>
        <row r="3359">
          <cell r="X3359">
            <v>4.6605876393110444E-2</v>
          </cell>
          <cell r="Y3359">
            <v>-124.57881478462602</v>
          </cell>
          <cell r="Z3359">
            <v>225.05032364652894</v>
          </cell>
          <cell r="AA3359">
            <v>-225.05032364652894</v>
          </cell>
        </row>
        <row r="3360">
          <cell r="X3360">
            <v>4.6605876393110444E-2</v>
          </cell>
          <cell r="Y3360">
            <v>-125.1595724651917</v>
          </cell>
          <cell r="Z3360">
            <v>225.05282551629244</v>
          </cell>
          <cell r="AA3360">
            <v>-225.05282551629244</v>
          </cell>
        </row>
        <row r="3361">
          <cell r="X3361">
            <v>4.6605876393110444E-2</v>
          </cell>
          <cell r="Y3361">
            <v>-125.78155932919888</v>
          </cell>
          <cell r="Z3361">
            <v>225.05569517177668</v>
          </cell>
          <cell r="AA3361">
            <v>-225.05569517177668</v>
          </cell>
        </row>
        <row r="3362">
          <cell r="X3362">
            <v>4.6605876393110444E-2</v>
          </cell>
          <cell r="Y3362">
            <v>-125.48079139910581</v>
          </cell>
          <cell r="Z3362">
            <v>225.05636617635864</v>
          </cell>
          <cell r="AA3362">
            <v>-225.05636617635864</v>
          </cell>
        </row>
        <row r="3363">
          <cell r="X3363">
            <v>4.6605876393110444E-2</v>
          </cell>
          <cell r="Y3363">
            <v>-126.20232011211675</v>
          </cell>
          <cell r="Z3363">
            <v>225.06022774173132</v>
          </cell>
          <cell r="AA3363">
            <v>-225.06022774173132</v>
          </cell>
        </row>
        <row r="3364">
          <cell r="X3364">
            <v>4.6605876393110444E-2</v>
          </cell>
          <cell r="Y3364">
            <v>-126.92785917020919</v>
          </cell>
          <cell r="Z3364">
            <v>225.06413225581073</v>
          </cell>
          <cell r="AA3364">
            <v>-225.06413225581073</v>
          </cell>
        </row>
        <row r="3365">
          <cell r="X3365">
            <v>4.6605876393110444E-2</v>
          </cell>
          <cell r="Y3365">
            <v>-127.65339822830163</v>
          </cell>
          <cell r="Z3365">
            <v>225.06803667266368</v>
          </cell>
          <cell r="AA3365">
            <v>-225.06803667266368</v>
          </cell>
        </row>
        <row r="3366">
          <cell r="X3366">
            <v>4.6605876393110444E-2</v>
          </cell>
          <cell r="Y3366">
            <v>-126.38306473734335</v>
          </cell>
          <cell r="Z3366">
            <v>225.08000540344406</v>
          </cell>
          <cell r="AA3366">
            <v>-225.08000540344406</v>
          </cell>
        </row>
        <row r="3367">
          <cell r="X3367">
            <v>4.6605876393110444E-2</v>
          </cell>
          <cell r="Y3367">
            <v>-126.13759067264755</v>
          </cell>
          <cell r="Z3367">
            <v>225.08045229961772</v>
          </cell>
          <cell r="AA3367">
            <v>-225.08045229961772</v>
          </cell>
        </row>
        <row r="3368">
          <cell r="X3368">
            <v>4.6605876393110444E-2</v>
          </cell>
          <cell r="Y3368">
            <v>-126.9021101849672</v>
          </cell>
          <cell r="Z3368">
            <v>225.08478706837428</v>
          </cell>
          <cell r="AA3368">
            <v>-225.08478706837428</v>
          </cell>
        </row>
        <row r="3369">
          <cell r="X3369">
            <v>4.6605876393110444E-2</v>
          </cell>
          <cell r="Y3369">
            <v>-127.67610090540063</v>
          </cell>
          <cell r="Z3369">
            <v>225.08922978014283</v>
          </cell>
          <cell r="AA3369">
            <v>-225.08922978014283</v>
          </cell>
        </row>
        <row r="3370">
          <cell r="X3370">
            <v>4.6605876393110444E-2</v>
          </cell>
          <cell r="Y3370">
            <v>-127.45009162583406</v>
          </cell>
          <cell r="Z3370">
            <v>225.0896085910675</v>
          </cell>
          <cell r="AA3370">
            <v>-225.0896085910675</v>
          </cell>
        </row>
        <row r="3371">
          <cell r="X3371">
            <v>4.6605876393110444E-2</v>
          </cell>
          <cell r="Y3371">
            <v>-128.22408234626749</v>
          </cell>
          <cell r="Z3371">
            <v>225.09405116622864</v>
          </cell>
          <cell r="AA3371">
            <v>-225.09405116622864</v>
          </cell>
        </row>
        <row r="3372">
          <cell r="X3372">
            <v>4.6605876393110444E-2</v>
          </cell>
          <cell r="Y3372">
            <v>-128.00005988080406</v>
          </cell>
          <cell r="Z3372">
            <v>225.09442333484998</v>
          </cell>
          <cell r="AA3372">
            <v>-225.09442333484998</v>
          </cell>
        </row>
        <row r="3373">
          <cell r="X3373">
            <v>4.6605876393110444E-2</v>
          </cell>
          <cell r="Y3373">
            <v>-127.77603741534061</v>
          </cell>
          <cell r="Z3373">
            <v>225.09479550258797</v>
          </cell>
          <cell r="AA3373">
            <v>-225.09479550258797</v>
          </cell>
        </row>
        <row r="3374">
          <cell r="X3374">
            <v>4.6605876393110444E-2</v>
          </cell>
          <cell r="Y3374">
            <v>-128.61895817391741</v>
          </cell>
          <cell r="Z3374">
            <v>225.10006441845988</v>
          </cell>
          <cell r="AA3374">
            <v>-225.10006441845988</v>
          </cell>
        </row>
        <row r="3375">
          <cell r="X3375">
            <v>4.6605876393110444E-2</v>
          </cell>
          <cell r="Y3375">
            <v>-129.47978239810126</v>
          </cell>
          <cell r="Z3375">
            <v>225.1055593440895</v>
          </cell>
          <cell r="AA3375">
            <v>-225.1055593440895</v>
          </cell>
        </row>
        <row r="3376">
          <cell r="X3376">
            <v>4.6605876393110444E-2</v>
          </cell>
          <cell r="Y3376">
            <v>-130.34060662228512</v>
          </cell>
          <cell r="Z3376">
            <v>225.11105407716218</v>
          </cell>
          <cell r="AA3376">
            <v>-225.11105407716218</v>
          </cell>
        </row>
        <row r="3377">
          <cell r="X3377">
            <v>4.6605876393110444E-2</v>
          </cell>
          <cell r="Y3377">
            <v>-129.2642036260774</v>
          </cell>
          <cell r="Z3377">
            <v>225.11964516044668</v>
          </cell>
          <cell r="AA3377">
            <v>-225.11964516044668</v>
          </cell>
        </row>
        <row r="3378">
          <cell r="X3378">
            <v>4.6605876393110444E-2</v>
          </cell>
          <cell r="Y3378">
            <v>-130.26118503135646</v>
          </cell>
          <cell r="Z3378">
            <v>225.12701486617331</v>
          </cell>
          <cell r="AA3378">
            <v>-225.12701486617331</v>
          </cell>
        </row>
        <row r="3379">
          <cell r="X3379">
            <v>4.6605876393110444E-2</v>
          </cell>
          <cell r="Y3379">
            <v>-130.41578169995881</v>
          </cell>
          <cell r="Z3379">
            <v>225.12719206703972</v>
          </cell>
          <cell r="AA3379">
            <v>-225.12719206703972</v>
          </cell>
        </row>
        <row r="3380">
          <cell r="X3380">
            <v>4.6605876393110444E-2</v>
          </cell>
          <cell r="Y3380">
            <v>-128.635140543771</v>
          </cell>
          <cell r="Z3380">
            <v>225.15069843849403</v>
          </cell>
          <cell r="AA3380">
            <v>-225.15069843849403</v>
          </cell>
        </row>
        <row r="3381">
          <cell r="X3381">
            <v>4.6605876393110444E-2</v>
          </cell>
          <cell r="Y3381">
            <v>-126.85534917734437</v>
          </cell>
          <cell r="Z3381">
            <v>225.17417886080375</v>
          </cell>
          <cell r="AA3381">
            <v>-225.17417886080375</v>
          </cell>
        </row>
        <row r="3382">
          <cell r="X3382">
            <v>4.6605876393110444E-2</v>
          </cell>
          <cell r="Y3382">
            <v>-127.13989746256573</v>
          </cell>
          <cell r="Z3382">
            <v>225.17477899214947</v>
          </cell>
          <cell r="AA3382">
            <v>-225.17477899214947</v>
          </cell>
        </row>
        <row r="3383">
          <cell r="X3383">
            <v>4.6605876393110444E-2</v>
          </cell>
          <cell r="Y3383">
            <v>-126.46599134116333</v>
          </cell>
          <cell r="Z3383">
            <v>225.17814509728007</v>
          </cell>
          <cell r="AA3383">
            <v>-225.17814509728007</v>
          </cell>
        </row>
        <row r="3384">
          <cell r="X3384">
            <v>4.6605876393110444E-2</v>
          </cell>
          <cell r="Y3384">
            <v>-126.79825182555192</v>
          </cell>
          <cell r="Z3384">
            <v>225.17896333682816</v>
          </cell>
          <cell r="AA3384">
            <v>-225.17896333682816</v>
          </cell>
        </row>
        <row r="3385">
          <cell r="X3385">
            <v>4.6605876393110444E-2</v>
          </cell>
          <cell r="Y3385">
            <v>-127.16859777239576</v>
          </cell>
          <cell r="Z3385">
            <v>225.17997990317843</v>
          </cell>
          <cell r="AA3385">
            <v>-225.17997990317843</v>
          </cell>
        </row>
        <row r="3386">
          <cell r="X3386">
            <v>4.6605876393110444E-2</v>
          </cell>
          <cell r="Y3386">
            <v>-127.63278516389978</v>
          </cell>
          <cell r="Z3386">
            <v>225.18157689833188</v>
          </cell>
          <cell r="AA3386">
            <v>-225.18157689833188</v>
          </cell>
        </row>
        <row r="3387">
          <cell r="X3387">
            <v>4.6605876393110444E-2</v>
          </cell>
          <cell r="Y3387">
            <v>-128.12347236011937</v>
          </cell>
          <cell r="Z3387">
            <v>225.18336141943277</v>
          </cell>
          <cell r="AA3387">
            <v>-225.18336141943277</v>
          </cell>
        </row>
        <row r="3388">
          <cell r="X3388">
            <v>4.6605876393110444E-2</v>
          </cell>
          <cell r="Y3388">
            <v>-129.66480343915137</v>
          </cell>
          <cell r="Z3388">
            <v>225.20096809063156</v>
          </cell>
          <cell r="AA3388">
            <v>-225.20096809063156</v>
          </cell>
        </row>
        <row r="3389">
          <cell r="X3389">
            <v>4.6605876393110444E-2</v>
          </cell>
          <cell r="Y3389">
            <v>-130.35944350469123</v>
          </cell>
          <cell r="Z3389">
            <v>225.20454391111565</v>
          </cell>
          <cell r="AA3389">
            <v>-225.20454391111565</v>
          </cell>
        </row>
        <row r="3390">
          <cell r="X3390">
            <v>4.6605876393110444E-2</v>
          </cell>
          <cell r="Y3390">
            <v>-131.4112108586273</v>
          </cell>
          <cell r="Z3390">
            <v>225.2127413675926</v>
          </cell>
          <cell r="AA3390">
            <v>-225.2127413675926</v>
          </cell>
        </row>
        <row r="3391">
          <cell r="X3391">
            <v>4.6605876393110444E-2</v>
          </cell>
          <cell r="Y3391">
            <v>-132.46297821256337</v>
          </cell>
          <cell r="Z3391">
            <v>225.22093839556067</v>
          </cell>
          <cell r="AA3391">
            <v>-225.22093839556067</v>
          </cell>
        </row>
        <row r="3392">
          <cell r="X3392">
            <v>4.6605876393110444E-2</v>
          </cell>
          <cell r="Y3392">
            <v>-133.18677814284916</v>
          </cell>
          <cell r="Z3392">
            <v>225.22482023341993</v>
          </cell>
          <cell r="AA3392">
            <v>-225.22482023341993</v>
          </cell>
        </row>
        <row r="3393">
          <cell r="X3393">
            <v>4.6605876393110444E-2</v>
          </cell>
          <cell r="Y3393">
            <v>-133.96383826419813</v>
          </cell>
          <cell r="Z3393">
            <v>225.22929425412642</v>
          </cell>
          <cell r="AA3393">
            <v>-225.22929425412642</v>
          </cell>
        </row>
        <row r="3394">
          <cell r="X3394">
            <v>4.6605876393110444E-2</v>
          </cell>
          <cell r="Y3394">
            <v>-132.7408983855471</v>
          </cell>
          <cell r="Z3394">
            <v>225.24037521498332</v>
          </cell>
          <cell r="AA3394">
            <v>-225.24037521498332</v>
          </cell>
        </row>
        <row r="3395">
          <cell r="X3395">
            <v>4.6605876393110444E-2</v>
          </cell>
          <cell r="Y3395">
            <v>-134.06275235615192</v>
          </cell>
          <cell r="Z3395">
            <v>225.25332018045822</v>
          </cell>
          <cell r="AA3395">
            <v>-225.25332018045822</v>
          </cell>
        </row>
        <row r="3396">
          <cell r="X3396">
            <v>4.6605876393110444E-2</v>
          </cell>
          <cell r="Y3396">
            <v>-135.38460632675674</v>
          </cell>
          <cell r="Z3396">
            <v>225.26626407741892</v>
          </cell>
          <cell r="AA3396">
            <v>-225.26626407741892</v>
          </cell>
        </row>
        <row r="3397">
          <cell r="X3397">
            <v>4.6605876393110444E-2</v>
          </cell>
          <cell r="Y3397">
            <v>-135.70646029736156</v>
          </cell>
          <cell r="Z3397">
            <v>225.26703143333097</v>
          </cell>
          <cell r="AA3397">
            <v>-225.26703143333097</v>
          </cell>
        </row>
        <row r="3398">
          <cell r="X3398">
            <v>4.6605876393110444E-2</v>
          </cell>
          <cell r="Y3398">
            <v>-138.16621038537764</v>
          </cell>
          <cell r="Z3398">
            <v>225.31184380753879</v>
          </cell>
          <cell r="AA3398">
            <v>-225.31184380753879</v>
          </cell>
        </row>
        <row r="3399">
          <cell r="X3399">
            <v>4.6605876393110444E-2</v>
          </cell>
          <cell r="Y3399">
            <v>-130.47082720278763</v>
          </cell>
          <cell r="Z3399">
            <v>225.74977707483464</v>
          </cell>
          <cell r="AA3399">
            <v>-225.74977707483464</v>
          </cell>
        </row>
        <row r="3400">
          <cell r="X3400">
            <v>4.6605876393110444E-2</v>
          </cell>
          <cell r="Y3400">
            <v>-125.70313715872041</v>
          </cell>
          <cell r="Z3400">
            <v>225.91755121625516</v>
          </cell>
          <cell r="AA3400">
            <v>-225.91755121625516</v>
          </cell>
        </row>
        <row r="3401">
          <cell r="X3401">
            <v>4.6605876393110444E-2</v>
          </cell>
          <cell r="Y3401">
            <v>-126.48882994494802</v>
          </cell>
          <cell r="Z3401">
            <v>225.92210503772657</v>
          </cell>
          <cell r="AA3401">
            <v>-225.92210503772657</v>
          </cell>
        </row>
        <row r="3402">
          <cell r="X3402">
            <v>4.6605876393110444E-2</v>
          </cell>
          <cell r="Y3402">
            <v>-124.37049401918192</v>
          </cell>
          <cell r="Z3402">
            <v>225.95520351485428</v>
          </cell>
          <cell r="AA3402">
            <v>-225.95520351485428</v>
          </cell>
        </row>
        <row r="3403">
          <cell r="X3403">
            <v>4.6605876393110444E-2</v>
          </cell>
          <cell r="Y3403">
            <v>-125.25215809341582</v>
          </cell>
          <cell r="Z3403">
            <v>225.96093636893798</v>
          </cell>
          <cell r="AA3403">
            <v>-225.96093636893798</v>
          </cell>
        </row>
        <row r="3404">
          <cell r="X3404">
            <v>4.6605876393110444E-2</v>
          </cell>
          <cell r="Y3404">
            <v>-124.18098456775539</v>
          </cell>
          <cell r="Z3404">
            <v>225.96939820507743</v>
          </cell>
          <cell r="AA3404">
            <v>-225.96939820507743</v>
          </cell>
        </row>
        <row r="3405">
          <cell r="X3405">
            <v>4.6605876393110444E-2</v>
          </cell>
          <cell r="Y3405">
            <v>-125.21902106894407</v>
          </cell>
          <cell r="Z3405">
            <v>225.97734418546705</v>
          </cell>
          <cell r="AA3405">
            <v>-225.97734418546705</v>
          </cell>
        </row>
        <row r="3406">
          <cell r="X3406">
            <v>4.6605876393110444E-2</v>
          </cell>
          <cell r="Y3406">
            <v>-126.27660979836632</v>
          </cell>
          <cell r="Z3406">
            <v>225.985591896778</v>
          </cell>
          <cell r="AA3406">
            <v>-225.985591896778</v>
          </cell>
        </row>
        <row r="3407">
          <cell r="X3407">
            <v>4.6605876393110444E-2</v>
          </cell>
          <cell r="Y3407">
            <v>-126.60047674536288</v>
          </cell>
          <cell r="Z3407">
            <v>225.98636532602552</v>
          </cell>
          <cell r="AA3407">
            <v>-225.98636532602552</v>
          </cell>
        </row>
        <row r="3408">
          <cell r="X3408">
            <v>4.6605876393110444E-2</v>
          </cell>
          <cell r="Y3408">
            <v>-123.92724926208719</v>
          </cell>
          <cell r="Z3408">
            <v>226.03905010636586</v>
          </cell>
          <cell r="AA3408">
            <v>-226.03905010636586</v>
          </cell>
        </row>
        <row r="3409">
          <cell r="X3409">
            <v>4.6605876393110444E-2</v>
          </cell>
          <cell r="Y3409">
            <v>-124.29543185217621</v>
          </cell>
          <cell r="Z3409">
            <v>226.04004933651814</v>
          </cell>
          <cell r="AA3409">
            <v>-226.04004933651814</v>
          </cell>
        </row>
        <row r="3410">
          <cell r="X3410">
            <v>4.6605876393110444E-2</v>
          </cell>
          <cell r="Y3410">
            <v>-121.82114245891454</v>
          </cell>
          <cell r="Z3410">
            <v>226.08517007327129</v>
          </cell>
          <cell r="AA3410">
            <v>-226.08517007327129</v>
          </cell>
        </row>
        <row r="3411">
          <cell r="X3411">
            <v>4.6605876393110444E-2</v>
          </cell>
          <cell r="Y3411">
            <v>-119.35124879082963</v>
          </cell>
          <cell r="Z3411">
            <v>226.13011772881293</v>
          </cell>
          <cell r="AA3411">
            <v>-226.13011772881293</v>
          </cell>
        </row>
        <row r="3412">
          <cell r="X3412">
            <v>4.6605876393110444E-2</v>
          </cell>
          <cell r="Y3412">
            <v>-120.94400286083447</v>
          </cell>
          <cell r="Z3412">
            <v>226.14880560299034</v>
          </cell>
          <cell r="AA3412">
            <v>-226.14880560299034</v>
          </cell>
        </row>
        <row r="3413">
          <cell r="X3413">
            <v>4.6605876393110444E-2</v>
          </cell>
          <cell r="Y3413">
            <v>-119.5450595867173</v>
          </cell>
          <cell r="Z3413">
            <v>226.16322067601558</v>
          </cell>
          <cell r="AA3413">
            <v>-226.16322067601558</v>
          </cell>
        </row>
        <row r="3414">
          <cell r="X3414">
            <v>4.6605876393110444E-2</v>
          </cell>
          <cell r="Y3414">
            <v>-120.20875768567385</v>
          </cell>
          <cell r="Z3414">
            <v>226.166465068176</v>
          </cell>
          <cell r="AA3414">
            <v>-226.166465068176</v>
          </cell>
        </row>
        <row r="3415">
          <cell r="X3415">
            <v>4.6605876393110444E-2</v>
          </cell>
          <cell r="Y3415">
            <v>-120.11032409263872</v>
          </cell>
          <cell r="Z3415">
            <v>226.16653643137056</v>
          </cell>
          <cell r="AA3415">
            <v>-226.16653643137056</v>
          </cell>
        </row>
        <row r="3416">
          <cell r="X3416">
            <v>4.6605876393110444E-2</v>
          </cell>
          <cell r="Y3416">
            <v>-119.29077171003433</v>
          </cell>
          <cell r="Z3416">
            <v>226.17148334235409</v>
          </cell>
          <cell r="AA3416">
            <v>-226.17148334235409</v>
          </cell>
        </row>
        <row r="3417">
          <cell r="X3417">
            <v>4.6605876393110444E-2</v>
          </cell>
          <cell r="Y3417">
            <v>-118.53637249905078</v>
          </cell>
          <cell r="Z3417">
            <v>226.17567485194382</v>
          </cell>
          <cell r="AA3417">
            <v>-226.17567485194382</v>
          </cell>
        </row>
        <row r="3418">
          <cell r="X3418">
            <v>4.6605876393110444E-2</v>
          </cell>
          <cell r="Y3418">
            <v>-118.88028615767543</v>
          </cell>
          <cell r="Z3418">
            <v>226.1765459355789</v>
          </cell>
          <cell r="AA3418">
            <v>-226.1765459355789</v>
          </cell>
        </row>
        <row r="3419">
          <cell r="X3419">
            <v>4.6605876393110444E-2</v>
          </cell>
          <cell r="Y3419">
            <v>-121.22419981630007</v>
          </cell>
          <cell r="Z3419">
            <v>226.21700231611726</v>
          </cell>
          <cell r="AA3419">
            <v>-226.21700231611726</v>
          </cell>
        </row>
        <row r="3420">
          <cell r="X3420">
            <v>4.6605876393110444E-2</v>
          </cell>
          <cell r="Y3420">
            <v>-118.64205571228435</v>
          </cell>
          <cell r="Z3420">
            <v>226.26608641598506</v>
          </cell>
          <cell r="AA3420">
            <v>-226.26608641598506</v>
          </cell>
        </row>
        <row r="3421">
          <cell r="X3421">
            <v>4.6605876393110444E-2</v>
          </cell>
          <cell r="Y3421">
            <v>-121.06292594779272</v>
          </cell>
          <cell r="Z3421">
            <v>226.30921798693029</v>
          </cell>
          <cell r="AA3421">
            <v>-226.30921798693029</v>
          </cell>
        </row>
        <row r="3422">
          <cell r="X3422">
            <v>4.6605876393110444E-2</v>
          </cell>
          <cell r="Y3422">
            <v>-120.65160628023689</v>
          </cell>
          <cell r="Z3422">
            <v>226.31046293086223</v>
          </cell>
          <cell r="AA3422">
            <v>-226.31046293086223</v>
          </cell>
        </row>
        <row r="3423">
          <cell r="X3423">
            <v>4.6605876393110444E-2</v>
          </cell>
          <cell r="Y3423">
            <v>-122.34015153535749</v>
          </cell>
          <cell r="Z3423">
            <v>226.33144196515079</v>
          </cell>
          <cell r="AA3423">
            <v>-226.33144196515079</v>
          </cell>
        </row>
        <row r="3424">
          <cell r="X3424">
            <v>4.6605876393110444E-2</v>
          </cell>
          <cell r="Y3424">
            <v>-124.3975244281832</v>
          </cell>
          <cell r="Z3424">
            <v>226.36258163334401</v>
          </cell>
          <cell r="AA3424">
            <v>-226.36258163334401</v>
          </cell>
        </row>
        <row r="3425">
          <cell r="X3425">
            <v>4.6605876393110444E-2</v>
          </cell>
          <cell r="Y3425">
            <v>-126.92168075552571</v>
          </cell>
          <cell r="Z3425">
            <v>226.40944273596421</v>
          </cell>
          <cell r="AA3425">
            <v>-226.40944273596421</v>
          </cell>
        </row>
        <row r="3426">
          <cell r="X3426">
            <v>4.6605876393110444E-2</v>
          </cell>
          <cell r="Y3426">
            <v>-122.77972733834453</v>
          </cell>
          <cell r="Z3426">
            <v>226.53555317775118</v>
          </cell>
          <cell r="AA3426">
            <v>-226.53555317775118</v>
          </cell>
        </row>
        <row r="3427">
          <cell r="X3427">
            <v>4.6605876393110444E-2</v>
          </cell>
          <cell r="Y3427">
            <v>-120.42193395621983</v>
          </cell>
          <cell r="Z3427">
            <v>226.57639650293302</v>
          </cell>
          <cell r="AA3427">
            <v>-226.57639650293302</v>
          </cell>
        </row>
        <row r="3428">
          <cell r="X3428">
            <v>4.6605876393110444E-2</v>
          </cell>
          <cell r="Y3428">
            <v>-120.06414057409513</v>
          </cell>
          <cell r="Z3428">
            <v>226.57733691109971</v>
          </cell>
          <cell r="AA3428">
            <v>-226.57733691109971</v>
          </cell>
        </row>
        <row r="3429">
          <cell r="X3429">
            <v>4.6605876393110444E-2</v>
          </cell>
          <cell r="Y3429">
            <v>-122.93193636384402</v>
          </cell>
          <cell r="Z3429">
            <v>226.63774058339857</v>
          </cell>
          <cell r="AA3429">
            <v>-226.63774058339857</v>
          </cell>
        </row>
        <row r="3430">
          <cell r="X3430">
            <v>4.6605876393110444E-2</v>
          </cell>
          <cell r="Y3430">
            <v>-123.5708342824598</v>
          </cell>
          <cell r="Z3430">
            <v>226.64073796554203</v>
          </cell>
          <cell r="AA3430">
            <v>-226.64073796554203</v>
          </cell>
        </row>
        <row r="3431">
          <cell r="X3431">
            <v>4.6605876393110444E-2</v>
          </cell>
          <cell r="Y3431">
            <v>-128.74951700339741</v>
          </cell>
          <cell r="Z3431">
            <v>226.8375453015048</v>
          </cell>
          <cell r="AA3431">
            <v>-226.8375453015048</v>
          </cell>
        </row>
        <row r="3432">
          <cell r="X3432">
            <v>4.6605876393110444E-2</v>
          </cell>
          <cell r="Y3432">
            <v>-127.79042143798831</v>
          </cell>
          <cell r="Z3432">
            <v>226.84429127801729</v>
          </cell>
          <cell r="AA3432">
            <v>-226.84429127801729</v>
          </cell>
        </row>
        <row r="3433">
          <cell r="X3433">
            <v>4.6605876393110444E-2</v>
          </cell>
          <cell r="Y3433">
            <v>-132.12761945204983</v>
          </cell>
          <cell r="Z3433">
            <v>226.98218339206272</v>
          </cell>
          <cell r="AA3433">
            <v>-226.98218339206272</v>
          </cell>
        </row>
        <row r="3434">
          <cell r="X3434">
            <v>4.6605876393110444E-2</v>
          </cell>
          <cell r="Y3434">
            <v>-134.45989191683753</v>
          </cell>
          <cell r="Z3434">
            <v>227.02203387617581</v>
          </cell>
          <cell r="AA3434">
            <v>-227.02203387617581</v>
          </cell>
        </row>
        <row r="3435">
          <cell r="X3435">
            <v>4.6605876393110444E-2</v>
          </cell>
          <cell r="Y3435">
            <v>-124.89257362038616</v>
          </cell>
          <cell r="Z3435">
            <v>227.69110835907114</v>
          </cell>
          <cell r="AA3435">
            <v>-227.69110835907114</v>
          </cell>
        </row>
        <row r="3436">
          <cell r="X3436">
            <v>4.6605876393110444E-2</v>
          </cell>
          <cell r="Y3436">
            <v>-118.73727945205559</v>
          </cell>
          <cell r="Z3436">
            <v>227.96721992749261</v>
          </cell>
          <cell r="AA3436">
            <v>-227.96721992749261</v>
          </cell>
        </row>
        <row r="3437">
          <cell r="X3437">
            <v>4.6605876393110444E-2</v>
          </cell>
          <cell r="Y3437">
            <v>-109.38818715793448</v>
          </cell>
          <cell r="Z3437">
            <v>228.6023541919607</v>
          </cell>
          <cell r="AA3437">
            <v>-228.6023541919607</v>
          </cell>
        </row>
        <row r="3438">
          <cell r="X3438">
            <v>4.6605876393110444E-2</v>
          </cell>
          <cell r="Y3438">
            <v>-110.37144583653773</v>
          </cell>
          <cell r="Z3438">
            <v>228.60936510631916</v>
          </cell>
          <cell r="AA3438">
            <v>-228.60936510631916</v>
          </cell>
        </row>
        <row r="3439">
          <cell r="X3439">
            <v>4.7112462006079034E-2</v>
          </cell>
          <cell r="Y3439">
            <v>-108.59352217708661</v>
          </cell>
          <cell r="Z3439">
            <v>228.63228559763016</v>
          </cell>
          <cell r="AA3439">
            <v>-228.63228559763016</v>
          </cell>
        </row>
        <row r="3440">
          <cell r="X3440">
            <v>4.7112462006079034E-2</v>
          </cell>
          <cell r="Y3440">
            <v>-108.83718585763056</v>
          </cell>
          <cell r="Z3440">
            <v>228.63271607172476</v>
          </cell>
          <cell r="AA3440">
            <v>-228.63271607172476</v>
          </cell>
        </row>
        <row r="3441">
          <cell r="X3441">
            <v>4.7112462006079034E-2</v>
          </cell>
          <cell r="Y3441">
            <v>-109.31964106479533</v>
          </cell>
          <cell r="Z3441">
            <v>228.63440369881948</v>
          </cell>
          <cell r="AA3441">
            <v>-228.63440369881948</v>
          </cell>
        </row>
        <row r="3442">
          <cell r="X3442">
            <v>4.7112462006079034E-2</v>
          </cell>
          <cell r="Y3442">
            <v>-109.84442037052239</v>
          </cell>
          <cell r="Z3442">
            <v>228.6364003895452</v>
          </cell>
          <cell r="AA3442">
            <v>-228.6364003895452</v>
          </cell>
        </row>
        <row r="3443">
          <cell r="X3443">
            <v>4.7112462006079034E-2</v>
          </cell>
          <cell r="Y3443">
            <v>-109.4629148864917</v>
          </cell>
          <cell r="Z3443">
            <v>228.63745563806222</v>
          </cell>
          <cell r="AA3443">
            <v>-228.63745563806222</v>
          </cell>
        </row>
        <row r="3444">
          <cell r="X3444">
            <v>4.7112462006079034E-2</v>
          </cell>
          <cell r="Y3444">
            <v>-110.13278320437789</v>
          </cell>
          <cell r="Z3444">
            <v>228.64070895293958</v>
          </cell>
          <cell r="AA3444">
            <v>-228.64070895293958</v>
          </cell>
        </row>
        <row r="3445">
          <cell r="X3445">
            <v>4.7112462006079034E-2</v>
          </cell>
          <cell r="Y3445">
            <v>-110.80265152226407</v>
          </cell>
          <cell r="Z3445">
            <v>228.64396220043287</v>
          </cell>
          <cell r="AA3445">
            <v>-228.64396220043287</v>
          </cell>
        </row>
        <row r="3446">
          <cell r="X3446">
            <v>4.7112462006079034E-2</v>
          </cell>
          <cell r="Y3446">
            <v>-111.21699820744574</v>
          </cell>
          <cell r="Z3446">
            <v>228.64520688626814</v>
          </cell>
          <cell r="AA3446">
            <v>-228.64520688626814</v>
          </cell>
        </row>
        <row r="3447">
          <cell r="X3447">
            <v>4.7112462006079034E-2</v>
          </cell>
          <cell r="Y3447">
            <v>-111.89089730114938</v>
          </cell>
          <cell r="Z3447">
            <v>228.64849930816732</v>
          </cell>
          <cell r="AA3447">
            <v>-228.64849930816732</v>
          </cell>
        </row>
        <row r="3448">
          <cell r="X3448">
            <v>4.7112462006079034E-2</v>
          </cell>
          <cell r="Y3448">
            <v>-111.59099963866834</v>
          </cell>
          <cell r="Z3448">
            <v>228.64915133646647</v>
          </cell>
          <cell r="AA3448">
            <v>-228.64915133646647</v>
          </cell>
        </row>
        <row r="3449">
          <cell r="X3449">
            <v>4.7112462006079034E-2</v>
          </cell>
          <cell r="Y3449">
            <v>-111.29110197618729</v>
          </cell>
          <cell r="Z3449">
            <v>228.64980336205895</v>
          </cell>
          <cell r="AA3449">
            <v>-228.64980336205895</v>
          </cell>
        </row>
        <row r="3450">
          <cell r="X3450">
            <v>4.7112462006079034E-2</v>
          </cell>
          <cell r="Y3450">
            <v>-112.0570455531538</v>
          </cell>
          <cell r="Z3450">
            <v>228.65405645875657</v>
          </cell>
          <cell r="AA3450">
            <v>-228.65405645875657</v>
          </cell>
        </row>
        <row r="3451">
          <cell r="X3451">
            <v>4.7112462006079034E-2</v>
          </cell>
          <cell r="Y3451">
            <v>-111.8301102402414</v>
          </cell>
          <cell r="Z3451">
            <v>228.65442980300494</v>
          </cell>
          <cell r="AA3451">
            <v>-228.65442980300494</v>
          </cell>
        </row>
        <row r="3452">
          <cell r="X3452">
            <v>4.7112462006079034E-2</v>
          </cell>
          <cell r="Y3452">
            <v>-112.68686523104608</v>
          </cell>
          <cell r="Z3452">
            <v>228.65975101690378</v>
          </cell>
          <cell r="AA3452">
            <v>-228.65975101690378</v>
          </cell>
        </row>
        <row r="3453">
          <cell r="X3453">
            <v>4.7112462006079034E-2</v>
          </cell>
          <cell r="Y3453">
            <v>-113.54500402488812</v>
          </cell>
          <cell r="Z3453">
            <v>228.66508925284805</v>
          </cell>
          <cell r="AA3453">
            <v>-228.66508925284805</v>
          </cell>
        </row>
        <row r="3454">
          <cell r="X3454">
            <v>4.7112462006079034E-2</v>
          </cell>
          <cell r="Y3454">
            <v>-113.45692797420155</v>
          </cell>
          <cell r="Z3454">
            <v>228.66514548580247</v>
          </cell>
          <cell r="AA3454">
            <v>-228.66514548580247</v>
          </cell>
        </row>
        <row r="3455">
          <cell r="X3455">
            <v>4.7112462006079034E-2</v>
          </cell>
          <cell r="Y3455">
            <v>-113.56890441564826</v>
          </cell>
          <cell r="Z3455">
            <v>228.66523637836681</v>
          </cell>
          <cell r="AA3455">
            <v>-228.66523637836681</v>
          </cell>
        </row>
        <row r="3456">
          <cell r="X3456">
            <v>4.7112462006079034E-2</v>
          </cell>
          <cell r="Y3456">
            <v>-114.80439715325882</v>
          </cell>
          <cell r="Z3456">
            <v>228.67630108755867</v>
          </cell>
          <cell r="AA3456">
            <v>-228.67630108755867</v>
          </cell>
        </row>
        <row r="3457">
          <cell r="X3457">
            <v>4.7112462006079034E-2</v>
          </cell>
          <cell r="Y3457">
            <v>-115.14531302628392</v>
          </cell>
          <cell r="Z3457">
            <v>228.67714352487053</v>
          </cell>
          <cell r="AA3457">
            <v>-228.67714352487053</v>
          </cell>
        </row>
        <row r="3458">
          <cell r="X3458">
            <v>4.7112462006079034E-2</v>
          </cell>
          <cell r="Y3458">
            <v>-114.63039366603009</v>
          </cell>
          <cell r="Z3458">
            <v>228.67906536726429</v>
          </cell>
          <cell r="AA3458">
            <v>-228.67906536726429</v>
          </cell>
        </row>
        <row r="3459">
          <cell r="X3459">
            <v>4.7112462006079034E-2</v>
          </cell>
          <cell r="Y3459">
            <v>-116.14236119637434</v>
          </cell>
          <cell r="Z3459">
            <v>228.69563445864142</v>
          </cell>
          <cell r="AA3459">
            <v>-228.69563445864142</v>
          </cell>
        </row>
        <row r="3460">
          <cell r="X3460">
            <v>4.7112462006079034E-2</v>
          </cell>
          <cell r="Y3460">
            <v>-116.70092001548798</v>
          </cell>
          <cell r="Z3460">
            <v>228.69789558877562</v>
          </cell>
          <cell r="AA3460">
            <v>-228.69789558877562</v>
          </cell>
        </row>
        <row r="3461">
          <cell r="X3461">
            <v>4.7112462006079034E-2</v>
          </cell>
          <cell r="Y3461">
            <v>-118.28620964704162</v>
          </cell>
          <cell r="Z3461">
            <v>228.71610838651776</v>
          </cell>
          <cell r="AA3461">
            <v>-228.71610838651776</v>
          </cell>
        </row>
        <row r="3462">
          <cell r="X3462">
            <v>4.7112462006079034E-2</v>
          </cell>
          <cell r="Y3462">
            <v>-119.34973279753982</v>
          </cell>
          <cell r="Z3462">
            <v>228.72430466701516</v>
          </cell>
          <cell r="AA3462">
            <v>-228.72430466701516</v>
          </cell>
        </row>
        <row r="3463">
          <cell r="X3463">
            <v>4.7112462006079034E-2</v>
          </cell>
          <cell r="Y3463">
            <v>-120.4724283489666</v>
          </cell>
          <cell r="Z3463">
            <v>228.73343786690853</v>
          </cell>
          <cell r="AA3463">
            <v>-228.73343786690853</v>
          </cell>
        </row>
        <row r="3464">
          <cell r="X3464">
            <v>4.7112462006079034E-2</v>
          </cell>
          <cell r="Y3464">
            <v>-119.98954657712095</v>
          </cell>
          <cell r="Z3464">
            <v>228.73512739579203</v>
          </cell>
          <cell r="AA3464">
            <v>-228.73512739579203</v>
          </cell>
        </row>
        <row r="3465">
          <cell r="X3465">
            <v>4.7112462006079034E-2</v>
          </cell>
          <cell r="Y3465">
            <v>-120.52726468616007</v>
          </cell>
          <cell r="Z3465">
            <v>228.73722241539411</v>
          </cell>
          <cell r="AA3465">
            <v>-228.73722241539411</v>
          </cell>
        </row>
        <row r="3466">
          <cell r="X3466">
            <v>4.7112462006079034E-2</v>
          </cell>
          <cell r="Y3466">
            <v>-121.0929584634216</v>
          </cell>
          <cell r="Z3466">
            <v>228.73954106683394</v>
          </cell>
          <cell r="AA3466">
            <v>-228.73954106683394</v>
          </cell>
        </row>
        <row r="3467">
          <cell r="X3467">
            <v>4.7112462006079034E-2</v>
          </cell>
          <cell r="Y3467">
            <v>-121.72112204289614</v>
          </cell>
          <cell r="Z3467">
            <v>228.74240004613551</v>
          </cell>
          <cell r="AA3467">
            <v>-228.74240004613551</v>
          </cell>
        </row>
        <row r="3468">
          <cell r="X3468">
            <v>4.7112462006079034E-2</v>
          </cell>
          <cell r="Y3468">
            <v>-122.51624346498784</v>
          </cell>
          <cell r="Z3468">
            <v>228.74698064361317</v>
          </cell>
          <cell r="AA3468">
            <v>-228.74698064361317</v>
          </cell>
        </row>
        <row r="3469">
          <cell r="X3469">
            <v>4.7112462006079034E-2</v>
          </cell>
          <cell r="Y3469">
            <v>-121.40776206023726</v>
          </cell>
          <cell r="Z3469">
            <v>228.75588276282386</v>
          </cell>
          <cell r="AA3469">
            <v>-228.75588276282386</v>
          </cell>
        </row>
        <row r="3470">
          <cell r="X3470">
            <v>4.7112462006079034E-2</v>
          </cell>
          <cell r="Y3470">
            <v>-122.43760750742054</v>
          </cell>
          <cell r="Z3470">
            <v>228.76356623918906</v>
          </cell>
          <cell r="AA3470">
            <v>-228.76356623918906</v>
          </cell>
        </row>
        <row r="3471">
          <cell r="X3471">
            <v>4.7112462006079034E-2</v>
          </cell>
          <cell r="Y3471">
            <v>-121.50701709998609</v>
          </cell>
          <cell r="Z3471">
            <v>228.76983976228485</v>
          </cell>
          <cell r="AA3471">
            <v>-228.76983976228485</v>
          </cell>
        </row>
        <row r="3472">
          <cell r="X3472">
            <v>4.7112462006079034E-2</v>
          </cell>
          <cell r="Y3472">
            <v>-116.77898163094395</v>
          </cell>
          <cell r="Z3472">
            <v>228.93169373699527</v>
          </cell>
          <cell r="AA3472">
            <v>-228.93169373699527</v>
          </cell>
        </row>
        <row r="3473">
          <cell r="X3473">
            <v>4.7112462006079034E-2</v>
          </cell>
          <cell r="Y3473">
            <v>-118.38953820522921</v>
          </cell>
          <cell r="Z3473">
            <v>228.95046373449776</v>
          </cell>
          <cell r="AA3473">
            <v>-228.95046373449776</v>
          </cell>
        </row>
        <row r="3474">
          <cell r="X3474">
            <v>4.7112462006079034E-2</v>
          </cell>
          <cell r="Y3474">
            <v>-119.00305162796548</v>
          </cell>
          <cell r="Z3474">
            <v>228.95318725514059</v>
          </cell>
          <cell r="AA3474">
            <v>-228.95318725514059</v>
          </cell>
        </row>
        <row r="3475">
          <cell r="X3475">
            <v>4.7112462006079034E-2</v>
          </cell>
          <cell r="Y3475">
            <v>-119.70089511872557</v>
          </cell>
          <cell r="Z3475">
            <v>228.95671088240482</v>
          </cell>
          <cell r="AA3475">
            <v>-228.95671088240482</v>
          </cell>
        </row>
        <row r="3476">
          <cell r="X3476">
            <v>4.7112462006079034E-2</v>
          </cell>
          <cell r="Y3476">
            <v>-117.42575066641864</v>
          </cell>
          <cell r="Z3476">
            <v>228.99415945004836</v>
          </cell>
          <cell r="AA3476">
            <v>-228.99415945004836</v>
          </cell>
        </row>
        <row r="3477">
          <cell r="X3477">
            <v>4.7112462006079034E-2</v>
          </cell>
          <cell r="Y3477">
            <v>-117.21968311386205</v>
          </cell>
          <cell r="Z3477">
            <v>228.994466623937</v>
          </cell>
          <cell r="AA3477">
            <v>-228.994466623937</v>
          </cell>
        </row>
        <row r="3478">
          <cell r="X3478">
            <v>4.7112462006079034E-2</v>
          </cell>
          <cell r="Y3478">
            <v>-118.15386748242182</v>
          </cell>
          <cell r="Z3478">
            <v>229.00077941056955</v>
          </cell>
          <cell r="AA3478">
            <v>-229.00077941056955</v>
          </cell>
        </row>
        <row r="3479">
          <cell r="X3479">
            <v>4.7112462006079034E-2</v>
          </cell>
          <cell r="Y3479">
            <v>-120.35868636263379</v>
          </cell>
          <cell r="Z3479">
            <v>229.03593905124549</v>
          </cell>
          <cell r="AA3479">
            <v>-229.03593905124549</v>
          </cell>
        </row>
        <row r="3480">
          <cell r="X3480">
            <v>4.7112462006079034E-2</v>
          </cell>
          <cell r="Y3480">
            <v>-121.62938664341199</v>
          </cell>
          <cell r="Z3480">
            <v>229.04761575064467</v>
          </cell>
          <cell r="AA3480">
            <v>-229.04761575064467</v>
          </cell>
        </row>
        <row r="3481">
          <cell r="X3481">
            <v>4.7112462006079034E-2</v>
          </cell>
          <cell r="Y3481">
            <v>-122.27049407246984</v>
          </cell>
          <cell r="Z3481">
            <v>229.05058793140199</v>
          </cell>
          <cell r="AA3481">
            <v>-229.05058793140199</v>
          </cell>
        </row>
        <row r="3482">
          <cell r="X3482">
            <v>4.7112462006079034E-2</v>
          </cell>
          <cell r="Y3482">
            <v>-120.59517099412194</v>
          </cell>
          <cell r="Z3482">
            <v>229.0708824418619</v>
          </cell>
          <cell r="AA3482">
            <v>-229.0708824418619</v>
          </cell>
        </row>
        <row r="3483">
          <cell r="X3483">
            <v>4.7112462006079034E-2</v>
          </cell>
          <cell r="Y3483">
            <v>-124.47809636527082</v>
          </cell>
          <cell r="Z3483">
            <v>229.1798559250922</v>
          </cell>
          <cell r="AA3483">
            <v>-229.1798559250922</v>
          </cell>
        </row>
        <row r="3484">
          <cell r="X3484">
            <v>4.7112462006079034E-2</v>
          </cell>
          <cell r="Y3484">
            <v>-125.72332087265599</v>
          </cell>
          <cell r="Z3484">
            <v>229.19105886379555</v>
          </cell>
          <cell r="AA3484">
            <v>-229.19105886379555</v>
          </cell>
        </row>
        <row r="3485">
          <cell r="X3485">
            <v>4.7112462006079034E-2</v>
          </cell>
          <cell r="Y3485">
            <v>-128.47834924967171</v>
          </cell>
          <cell r="Z3485">
            <v>229.24588624761415</v>
          </cell>
          <cell r="AA3485">
            <v>-229.24588624761415</v>
          </cell>
        </row>
        <row r="3486">
          <cell r="X3486">
            <v>4.7112462006079034E-2</v>
          </cell>
          <cell r="Y3486">
            <v>-126.59046153993306</v>
          </cell>
          <cell r="Z3486">
            <v>229.27162493124388</v>
          </cell>
          <cell r="AA3486">
            <v>-229.27162493124388</v>
          </cell>
        </row>
        <row r="3487">
          <cell r="X3487">
            <v>4.7112462006079034E-2</v>
          </cell>
          <cell r="Y3487">
            <v>-128.95285128800822</v>
          </cell>
          <cell r="Z3487">
            <v>229.31191943774436</v>
          </cell>
          <cell r="AA3487">
            <v>-229.31191943774436</v>
          </cell>
        </row>
        <row r="3488">
          <cell r="X3488">
            <v>4.7112462006079034E-2</v>
          </cell>
          <cell r="Y3488">
            <v>-132.95419551303829</v>
          </cell>
          <cell r="Z3488">
            <v>229.42746124933447</v>
          </cell>
          <cell r="AA3488">
            <v>-229.42746124933447</v>
          </cell>
        </row>
        <row r="3489">
          <cell r="X3489">
            <v>4.7112462006079034E-2</v>
          </cell>
          <cell r="Y3489">
            <v>-138.96610023912274</v>
          </cell>
          <cell r="Z3489">
            <v>229.6879756532181</v>
          </cell>
          <cell r="AA3489">
            <v>-229.6879756532181</v>
          </cell>
        </row>
        <row r="3490">
          <cell r="X3490">
            <v>4.7112462006079034E-2</v>
          </cell>
          <cell r="Y3490">
            <v>-139.99188492958797</v>
          </cell>
          <cell r="Z3490">
            <v>229.6955535646739</v>
          </cell>
          <cell r="AA3490">
            <v>-229.6955535646739</v>
          </cell>
        </row>
        <row r="3491">
          <cell r="X3491">
            <v>4.7112462006079034E-2</v>
          </cell>
          <cell r="Y3491">
            <v>-143.56396026390172</v>
          </cell>
          <cell r="Z3491">
            <v>229.7874166205842</v>
          </cell>
          <cell r="AA3491">
            <v>-229.7874166205842</v>
          </cell>
        </row>
        <row r="3492">
          <cell r="X3492">
            <v>4.7112462006079034E-2</v>
          </cell>
          <cell r="Y3492">
            <v>-151.58297891538047</v>
          </cell>
          <cell r="Z3492">
            <v>230.2495596341233</v>
          </cell>
          <cell r="AA3492">
            <v>-230.2495596341233</v>
          </cell>
        </row>
        <row r="3493">
          <cell r="X3493">
            <v>4.7112462006079034E-2</v>
          </cell>
          <cell r="Y3493">
            <v>-156.13689438512409</v>
          </cell>
          <cell r="Z3493">
            <v>230.39831063269352</v>
          </cell>
          <cell r="AA3493">
            <v>-230.39831063269352</v>
          </cell>
        </row>
        <row r="3494">
          <cell r="X3494">
            <v>4.7112462006079034E-2</v>
          </cell>
          <cell r="Y3494">
            <v>-158.18569346820647</v>
          </cell>
          <cell r="Z3494">
            <v>230.42840197852098</v>
          </cell>
          <cell r="AA3494">
            <v>-230.42840197852098</v>
          </cell>
        </row>
        <row r="3495">
          <cell r="X3495">
            <v>4.7112462006079034E-2</v>
          </cell>
          <cell r="Y3495">
            <v>-162.11833704329999</v>
          </cell>
          <cell r="Z3495">
            <v>230.53922177406025</v>
          </cell>
          <cell r="AA3495">
            <v>-230.53922177406025</v>
          </cell>
        </row>
        <row r="3496">
          <cell r="X3496">
            <v>4.7619047619047623E-2</v>
          </cell>
          <cell r="Y3496">
            <v>-162.4044745575701</v>
          </cell>
          <cell r="Z3496">
            <v>230.53980824143383</v>
          </cell>
          <cell r="AA3496">
            <v>-230.53980824143383</v>
          </cell>
        </row>
        <row r="3497">
          <cell r="X3497">
            <v>4.7619047619047623E-2</v>
          </cell>
          <cell r="Y3497">
            <v>-162.70913739466252</v>
          </cell>
          <cell r="Z3497">
            <v>230.54047310340295</v>
          </cell>
          <cell r="AA3497">
            <v>-230.54047310340295</v>
          </cell>
        </row>
        <row r="3498">
          <cell r="X3498">
            <v>4.7619047619047623E-2</v>
          </cell>
          <cell r="Y3498">
            <v>-163.17221532828466</v>
          </cell>
          <cell r="Z3498">
            <v>230.54200912619527</v>
          </cell>
          <cell r="AA3498">
            <v>-230.54200912619527</v>
          </cell>
        </row>
        <row r="3499">
          <cell r="X3499">
            <v>4.7619047619047623E-2</v>
          </cell>
          <cell r="Y3499">
            <v>-161.65175735908008</v>
          </cell>
          <cell r="Z3499">
            <v>230.55856733388111</v>
          </cell>
          <cell r="AA3499">
            <v>-230.55856733388111</v>
          </cell>
        </row>
        <row r="3500">
          <cell r="X3500">
            <v>4.7619047619047623E-2</v>
          </cell>
          <cell r="Y3500">
            <v>-158.13129938987549</v>
          </cell>
          <cell r="Z3500">
            <v>230.6473069056762</v>
          </cell>
          <cell r="AA3500">
            <v>-230.6473069056762</v>
          </cell>
        </row>
        <row r="3501">
          <cell r="X3501">
            <v>4.7619047619047623E-2</v>
          </cell>
          <cell r="Y3501">
            <v>-158.45336046903694</v>
          </cell>
          <cell r="Z3501">
            <v>230.64804936363527</v>
          </cell>
          <cell r="AA3501">
            <v>-230.64804936363527</v>
          </cell>
        </row>
        <row r="3502">
          <cell r="X3502">
            <v>4.7619047619047623E-2</v>
          </cell>
          <cell r="Y3502">
            <v>-159.05363599209133</v>
          </cell>
          <cell r="Z3502">
            <v>230.65062860544435</v>
          </cell>
          <cell r="AA3502">
            <v>-230.65062860544435</v>
          </cell>
        </row>
        <row r="3503">
          <cell r="X3503">
            <v>4.7619047619047623E-2</v>
          </cell>
          <cell r="Y3503">
            <v>-158.78578407843207</v>
          </cell>
          <cell r="Z3503">
            <v>230.65114214751094</v>
          </cell>
          <cell r="AA3503">
            <v>-230.65114214751094</v>
          </cell>
        </row>
        <row r="3504">
          <cell r="X3504">
            <v>4.7619047619047623E-2</v>
          </cell>
          <cell r="Y3504">
            <v>-159.98378705382686</v>
          </cell>
          <cell r="Z3504">
            <v>230.66141491381833</v>
          </cell>
          <cell r="AA3504">
            <v>-230.66141491381833</v>
          </cell>
        </row>
        <row r="3505">
          <cell r="X3505">
            <v>4.7619047619047623E-2</v>
          </cell>
          <cell r="Y3505">
            <v>-160.53347687946447</v>
          </cell>
          <cell r="Z3505">
            <v>230.6635775817071</v>
          </cell>
          <cell r="AA3505">
            <v>-230.6635775817071</v>
          </cell>
        </row>
        <row r="3506">
          <cell r="X3506">
            <v>4.7619047619047623E-2</v>
          </cell>
          <cell r="Y3506">
            <v>-162.08316670510209</v>
          </cell>
          <cell r="Z3506">
            <v>230.68076526189307</v>
          </cell>
          <cell r="AA3506">
            <v>-230.68076526189307</v>
          </cell>
        </row>
        <row r="3507">
          <cell r="X3507">
            <v>4.7619047619047623E-2</v>
          </cell>
          <cell r="Y3507">
            <v>-163.6328565307397</v>
          </cell>
          <cell r="Z3507">
            <v>230.69795106274074</v>
          </cell>
          <cell r="AA3507">
            <v>-230.69795106274074</v>
          </cell>
        </row>
        <row r="3508">
          <cell r="X3508">
            <v>4.7619047619047623E-2</v>
          </cell>
          <cell r="Y3508">
            <v>-162.50213169340148</v>
          </cell>
          <cell r="Z3508">
            <v>230.70709972705575</v>
          </cell>
          <cell r="AA3508">
            <v>-230.70709972705575</v>
          </cell>
        </row>
        <row r="3509">
          <cell r="X3509">
            <v>4.7619047619047623E-2</v>
          </cell>
          <cell r="Y3509">
            <v>-161.56298388502341</v>
          </cell>
          <cell r="Z3509">
            <v>230.71341061355196</v>
          </cell>
          <cell r="AA3509">
            <v>-230.71341061355196</v>
          </cell>
        </row>
        <row r="3510">
          <cell r="X3510">
            <v>4.7619047619047623E-2</v>
          </cell>
          <cell r="Y3510">
            <v>-163.66278984673511</v>
          </cell>
          <cell r="Z3510">
            <v>230.74495546590683</v>
          </cell>
          <cell r="AA3510">
            <v>-230.74495546590683</v>
          </cell>
        </row>
        <row r="3511">
          <cell r="X3511">
            <v>4.7619047619047623E-2</v>
          </cell>
          <cell r="Y3511">
            <v>-164.22603966832162</v>
          </cell>
          <cell r="Z3511">
            <v>230.74722494183422</v>
          </cell>
          <cell r="AA3511">
            <v>-230.74722494183422</v>
          </cell>
        </row>
        <row r="3512">
          <cell r="X3512">
            <v>4.7619047619047623E-2</v>
          </cell>
          <cell r="Y3512">
            <v>-165.65620259866066</v>
          </cell>
          <cell r="Z3512">
            <v>230.76185584513937</v>
          </cell>
          <cell r="AA3512">
            <v>-230.76185584513937</v>
          </cell>
        </row>
        <row r="3513">
          <cell r="X3513">
            <v>4.7619047619047623E-2</v>
          </cell>
          <cell r="Y3513">
            <v>-166.41352513909166</v>
          </cell>
          <cell r="Z3513">
            <v>230.7659582261351</v>
          </cell>
          <cell r="AA3513">
            <v>-230.7659582261351</v>
          </cell>
        </row>
        <row r="3514">
          <cell r="X3514">
            <v>4.7619047619047623E-2</v>
          </cell>
          <cell r="Y3514">
            <v>-168.32911504964201</v>
          </cell>
          <cell r="Z3514">
            <v>230.79220267045505</v>
          </cell>
          <cell r="AA3514">
            <v>-230.79220267045505</v>
          </cell>
        </row>
        <row r="3515">
          <cell r="X3515">
            <v>4.7619047619047623E-2</v>
          </cell>
          <cell r="Y3515">
            <v>-166.5194923761498</v>
          </cell>
          <cell r="Z3515">
            <v>230.81562012839927</v>
          </cell>
          <cell r="AA3515">
            <v>-230.81562012839927</v>
          </cell>
        </row>
        <row r="3516">
          <cell r="X3516">
            <v>4.7619047619047623E-2</v>
          </cell>
          <cell r="Y3516">
            <v>-166.86259632689817</v>
          </cell>
          <cell r="Z3516">
            <v>230.8164618754713</v>
          </cell>
          <cell r="AA3516">
            <v>-230.8164618754713</v>
          </cell>
        </row>
        <row r="3517">
          <cell r="X3517">
            <v>4.7619047619047623E-2</v>
          </cell>
          <cell r="Y3517">
            <v>-164.40941921902055</v>
          </cell>
          <cell r="Z3517">
            <v>230.85948751939833</v>
          </cell>
          <cell r="AA3517">
            <v>-230.85948751939833</v>
          </cell>
        </row>
        <row r="3518">
          <cell r="X3518">
            <v>4.7619047619047623E-2</v>
          </cell>
          <cell r="Y3518">
            <v>-164.40820965673757</v>
          </cell>
          <cell r="Z3518">
            <v>230.85948752985675</v>
          </cell>
          <cell r="AA3518">
            <v>-230.85948752985675</v>
          </cell>
        </row>
        <row r="3519">
          <cell r="X3519">
            <v>4.7619047619047623E-2</v>
          </cell>
          <cell r="Y3519">
            <v>-160.63214387926345</v>
          </cell>
          <cell r="Z3519">
            <v>230.96138149484466</v>
          </cell>
          <cell r="AA3519">
            <v>-230.96138149484466</v>
          </cell>
        </row>
        <row r="3520">
          <cell r="X3520">
            <v>4.7619047619047623E-2</v>
          </cell>
          <cell r="Y3520">
            <v>-158.34937424409586</v>
          </cell>
          <cell r="Z3520">
            <v>230.99860363639132</v>
          </cell>
          <cell r="AA3520">
            <v>-230.99860363639132</v>
          </cell>
        </row>
        <row r="3521">
          <cell r="X3521">
            <v>4.7619047619047623E-2</v>
          </cell>
          <cell r="Y3521">
            <v>-155.29166693480923</v>
          </cell>
          <cell r="Z3521">
            <v>231.06536502408167</v>
          </cell>
          <cell r="AA3521">
            <v>-231.06536502408167</v>
          </cell>
        </row>
        <row r="3522">
          <cell r="X3522">
            <v>4.7619047619047623E-2</v>
          </cell>
          <cell r="Y3522">
            <v>-154.64485071973451</v>
          </cell>
          <cell r="Z3522">
            <v>231.0683517748277</v>
          </cell>
          <cell r="AA3522">
            <v>-231.0683517748277</v>
          </cell>
        </row>
        <row r="3523">
          <cell r="X3523">
            <v>4.7619047619047623E-2</v>
          </cell>
          <cell r="Y3523">
            <v>-154.78022769884964</v>
          </cell>
          <cell r="Z3523">
            <v>231.06848260939856</v>
          </cell>
          <cell r="AA3523">
            <v>-231.06848260939856</v>
          </cell>
        </row>
        <row r="3524">
          <cell r="X3524">
            <v>4.7619047619047623E-2</v>
          </cell>
          <cell r="Y3524">
            <v>-158.08344855149755</v>
          </cell>
          <cell r="Z3524">
            <v>231.14635801763725</v>
          </cell>
          <cell r="AA3524">
            <v>-231.14635801763725</v>
          </cell>
        </row>
        <row r="3525">
          <cell r="X3525">
            <v>4.7619047619047623E-2</v>
          </cell>
          <cell r="Y3525">
            <v>-158.38666940414547</v>
          </cell>
          <cell r="Z3525">
            <v>231.14701406434941</v>
          </cell>
          <cell r="AA3525">
            <v>-231.14701406434941</v>
          </cell>
        </row>
        <row r="3526">
          <cell r="X3526">
            <v>4.7619047619047623E-2</v>
          </cell>
          <cell r="Y3526">
            <v>-159.36800213990369</v>
          </cell>
          <cell r="Z3526">
            <v>231.15388536274455</v>
          </cell>
          <cell r="AA3526">
            <v>-231.15388536274455</v>
          </cell>
        </row>
        <row r="3527">
          <cell r="X3527">
            <v>4.7619047619047623E-2</v>
          </cell>
          <cell r="Y3527">
            <v>-160.96601639308525</v>
          </cell>
          <cell r="Z3527">
            <v>231.17210471248865</v>
          </cell>
          <cell r="AA3527">
            <v>-231.17210471248865</v>
          </cell>
        </row>
        <row r="3528">
          <cell r="X3528">
            <v>4.7619047619047623E-2</v>
          </cell>
          <cell r="Y3528">
            <v>-161.66894638702175</v>
          </cell>
          <cell r="Z3528">
            <v>231.17562976579103</v>
          </cell>
          <cell r="AA3528">
            <v>-231.17562976579103</v>
          </cell>
        </row>
        <row r="3529">
          <cell r="X3529">
            <v>4.7619047619047623E-2</v>
          </cell>
          <cell r="Y3529">
            <v>-169.29492410038452</v>
          </cell>
          <cell r="Z3529">
            <v>231.58996824266515</v>
          </cell>
          <cell r="AA3529">
            <v>-231.58996824266515</v>
          </cell>
        </row>
        <row r="3530">
          <cell r="X3530">
            <v>4.7619047619047623E-2</v>
          </cell>
          <cell r="Y3530">
            <v>-168.80592307494905</v>
          </cell>
          <cell r="Z3530">
            <v>231.59166965350295</v>
          </cell>
          <cell r="AA3530">
            <v>-231.59166965350295</v>
          </cell>
        </row>
        <row r="3531">
          <cell r="X3531">
            <v>4.7619047619047623E-2</v>
          </cell>
          <cell r="Y3531">
            <v>-151.22973328768492</v>
          </cell>
          <cell r="Z3531">
            <v>233.77449362572378</v>
          </cell>
          <cell r="AA3531">
            <v>-233.77449362572378</v>
          </cell>
        </row>
        <row r="3532">
          <cell r="X3532">
            <v>4.7619047619047623E-2</v>
          </cell>
          <cell r="Y3532">
            <v>-154.4936703274918</v>
          </cell>
          <cell r="Z3532">
            <v>233.84923118251521</v>
          </cell>
          <cell r="AA3532">
            <v>-233.84923118251521</v>
          </cell>
        </row>
        <row r="3533">
          <cell r="X3533">
            <v>4.8125633232016213E-2</v>
          </cell>
          <cell r="Y3533">
            <v>-154.73800007691543</v>
          </cell>
          <cell r="Z3533">
            <v>233.84964988379176</v>
          </cell>
          <cell r="AA3533">
            <v>-233.84964988379176</v>
          </cell>
        </row>
        <row r="3534">
          <cell r="X3534">
            <v>4.8125633232016213E-2</v>
          </cell>
          <cell r="Y3534">
            <v>-155.20836586914609</v>
          </cell>
          <cell r="Z3534">
            <v>233.85120162868452</v>
          </cell>
          <cell r="AA3534">
            <v>-233.85120162868452</v>
          </cell>
        </row>
        <row r="3535">
          <cell r="X3535">
            <v>4.8125633232016213E-2</v>
          </cell>
          <cell r="Y3535">
            <v>-155.69058637923223</v>
          </cell>
          <cell r="Z3535">
            <v>233.85283256058332</v>
          </cell>
          <cell r="AA3535">
            <v>-233.85283256058332</v>
          </cell>
        </row>
        <row r="3536">
          <cell r="X3536">
            <v>4.8125633232016213E-2</v>
          </cell>
          <cell r="Y3536">
            <v>-156.34110189302069</v>
          </cell>
          <cell r="Z3536">
            <v>233.85580048910694</v>
          </cell>
          <cell r="AA3536">
            <v>-233.85580048910694</v>
          </cell>
        </row>
        <row r="3537">
          <cell r="X3537">
            <v>4.8125633232016213E-2</v>
          </cell>
          <cell r="Y3537">
            <v>-153.01163061370821</v>
          </cell>
          <cell r="Z3537">
            <v>233.93352844477491</v>
          </cell>
          <cell r="AA3537">
            <v>-233.93352844477491</v>
          </cell>
        </row>
        <row r="3538">
          <cell r="X3538">
            <v>4.8125633232016213E-2</v>
          </cell>
          <cell r="Y3538">
            <v>-153.70043451706638</v>
          </cell>
          <cell r="Z3538">
            <v>233.93685432030645</v>
          </cell>
          <cell r="AA3538">
            <v>-233.93685432030645</v>
          </cell>
        </row>
        <row r="3539">
          <cell r="X3539">
            <v>4.8125633232016213E-2</v>
          </cell>
          <cell r="Y3539">
            <v>-154.42311999433528</v>
          </cell>
          <cell r="Z3539">
            <v>233.9405153546339</v>
          </cell>
          <cell r="AA3539">
            <v>-233.9405153546339</v>
          </cell>
        </row>
        <row r="3540">
          <cell r="X3540">
            <v>4.8125633232016213E-2</v>
          </cell>
          <cell r="Y3540">
            <v>-155.22759451732958</v>
          </cell>
          <cell r="Z3540">
            <v>233.94505182854621</v>
          </cell>
          <cell r="AA3540">
            <v>-233.94505182854621</v>
          </cell>
        </row>
        <row r="3541">
          <cell r="X3541">
            <v>4.8125633232016213E-2</v>
          </cell>
          <cell r="Y3541">
            <v>-156.0449353433084</v>
          </cell>
          <cell r="Z3541">
            <v>233.94973443310815</v>
          </cell>
          <cell r="AA3541">
            <v>-233.94973443310815</v>
          </cell>
        </row>
        <row r="3542">
          <cell r="X3542">
            <v>4.8125633232016213E-2</v>
          </cell>
          <cell r="Y3542">
            <v>-156.96747677531545</v>
          </cell>
          <cell r="Z3542">
            <v>233.95569981370173</v>
          </cell>
          <cell r="AA3542">
            <v>-233.95569981370173</v>
          </cell>
        </row>
        <row r="3543">
          <cell r="X3543">
            <v>4.8125633232016213E-2</v>
          </cell>
          <cell r="Y3543">
            <v>-157.8995699947925</v>
          </cell>
          <cell r="Z3543">
            <v>233.96178912884827</v>
          </cell>
          <cell r="AA3543">
            <v>-233.96178912884827</v>
          </cell>
        </row>
        <row r="3544">
          <cell r="X3544">
            <v>4.8125633232016213E-2</v>
          </cell>
          <cell r="Y3544">
            <v>-158.34956736779554</v>
          </cell>
          <cell r="Z3544">
            <v>233.96320838028856</v>
          </cell>
          <cell r="AA3544">
            <v>-233.96320838028856</v>
          </cell>
        </row>
        <row r="3545">
          <cell r="X3545">
            <v>4.8125633232016213E-2</v>
          </cell>
          <cell r="Y3545">
            <v>-157.51921115441681</v>
          </cell>
          <cell r="Z3545">
            <v>233.96804074422587</v>
          </cell>
          <cell r="AA3545">
            <v>-233.96804074422587</v>
          </cell>
        </row>
        <row r="3546">
          <cell r="X3546">
            <v>4.8125633232016213E-2</v>
          </cell>
          <cell r="Y3546">
            <v>-159.04481509415996</v>
          </cell>
          <cell r="Z3546">
            <v>233.9843519161538</v>
          </cell>
          <cell r="AA3546">
            <v>-233.9843519161538</v>
          </cell>
        </row>
        <row r="3547">
          <cell r="X3547">
            <v>4.8125633232016213E-2</v>
          </cell>
          <cell r="Y3547">
            <v>-157.24139887709191</v>
          </cell>
          <cell r="Z3547">
            <v>234.00714166385958</v>
          </cell>
          <cell r="AA3547">
            <v>-234.00714166385958</v>
          </cell>
        </row>
        <row r="3548">
          <cell r="X3548">
            <v>4.8125633232016213E-2</v>
          </cell>
          <cell r="Y3548">
            <v>-154.80884106475165</v>
          </cell>
          <cell r="Z3548">
            <v>234.0485974555414</v>
          </cell>
          <cell r="AA3548">
            <v>-234.0485974555414</v>
          </cell>
        </row>
        <row r="3549">
          <cell r="X3549">
            <v>4.8125633232016213E-2</v>
          </cell>
          <cell r="Y3549">
            <v>-154.78241264804922</v>
          </cell>
          <cell r="Z3549">
            <v>234.04860234818884</v>
          </cell>
          <cell r="AA3549">
            <v>-234.04860234818884</v>
          </cell>
        </row>
        <row r="3550">
          <cell r="X3550">
            <v>4.8125633232016213E-2</v>
          </cell>
          <cell r="Y3550">
            <v>-156.072110616499</v>
          </cell>
          <cell r="Z3550">
            <v>234.06025330434184</v>
          </cell>
          <cell r="AA3550">
            <v>-234.06025330434184</v>
          </cell>
        </row>
        <row r="3551">
          <cell r="X3551">
            <v>4.8125633232016213E-2</v>
          </cell>
          <cell r="Y3551">
            <v>-158.33495449921682</v>
          </cell>
          <cell r="Z3551">
            <v>234.09611485963632</v>
          </cell>
          <cell r="AA3551">
            <v>-234.09611485963632</v>
          </cell>
        </row>
        <row r="3552">
          <cell r="X3552">
            <v>4.8125633232016213E-2</v>
          </cell>
          <cell r="Y3552">
            <v>-158.86183463996906</v>
          </cell>
          <cell r="Z3552">
            <v>234.09805883787348</v>
          </cell>
          <cell r="AA3552">
            <v>-234.09805883787348</v>
          </cell>
        </row>
        <row r="3553">
          <cell r="X3553">
            <v>4.8125633232016213E-2</v>
          </cell>
          <cell r="Y3553">
            <v>-158.36234804696011</v>
          </cell>
          <cell r="Z3553">
            <v>234.09980590790855</v>
          </cell>
          <cell r="AA3553">
            <v>-234.09980590790855</v>
          </cell>
        </row>
        <row r="3554">
          <cell r="X3554">
            <v>4.8125633232016213E-2</v>
          </cell>
          <cell r="Y3554">
            <v>-162.86286145395115</v>
          </cell>
          <cell r="Z3554">
            <v>234.24157729795957</v>
          </cell>
          <cell r="AA3554">
            <v>-234.24157729795957</v>
          </cell>
        </row>
        <row r="3555">
          <cell r="X3555">
            <v>4.8125633232016213E-2</v>
          </cell>
          <cell r="Y3555">
            <v>-163.02453566400379</v>
          </cell>
          <cell r="Z3555">
            <v>234.24176017113135</v>
          </cell>
          <cell r="AA3555">
            <v>-234.24176017113135</v>
          </cell>
        </row>
        <row r="3556">
          <cell r="X3556">
            <v>4.8125633232016213E-2</v>
          </cell>
          <cell r="Y3556">
            <v>-165.38577022928683</v>
          </cell>
          <cell r="Z3556">
            <v>234.28076269073017</v>
          </cell>
          <cell r="AA3556">
            <v>-234.28076269073017</v>
          </cell>
        </row>
        <row r="3557">
          <cell r="X3557">
            <v>4.8125633232016213E-2</v>
          </cell>
          <cell r="Y3557">
            <v>-168.86451964685543</v>
          </cell>
          <cell r="Z3557">
            <v>234.36538600005241</v>
          </cell>
          <cell r="AA3557">
            <v>-234.36538600005241</v>
          </cell>
        </row>
        <row r="3558">
          <cell r="X3558">
            <v>4.8125633232016213E-2</v>
          </cell>
          <cell r="Y3558">
            <v>-168.11181518802874</v>
          </cell>
          <cell r="Z3558">
            <v>234.36934668585513</v>
          </cell>
          <cell r="AA3558">
            <v>-234.36934668585513</v>
          </cell>
        </row>
        <row r="3559">
          <cell r="X3559">
            <v>4.8125633232016213E-2</v>
          </cell>
          <cell r="Y3559">
            <v>-173.25647773802004</v>
          </cell>
          <cell r="Z3559">
            <v>234.55426265053541</v>
          </cell>
          <cell r="AA3559">
            <v>-234.55426265053541</v>
          </cell>
        </row>
        <row r="3560">
          <cell r="X3560">
            <v>4.8125633232016213E-2</v>
          </cell>
          <cell r="Y3560">
            <v>-172.70216399857014</v>
          </cell>
          <cell r="Z3560">
            <v>234.55640807718143</v>
          </cell>
          <cell r="AA3560">
            <v>-234.55640807718143</v>
          </cell>
        </row>
        <row r="3561">
          <cell r="X3561">
            <v>4.8125633232016213E-2</v>
          </cell>
          <cell r="Y3561">
            <v>-174.2692627530416</v>
          </cell>
          <cell r="Z3561">
            <v>234.57355430065775</v>
          </cell>
          <cell r="AA3561">
            <v>-234.57355430065775</v>
          </cell>
        </row>
        <row r="3562">
          <cell r="X3562">
            <v>4.8125633232016213E-2</v>
          </cell>
          <cell r="Y3562">
            <v>-184.3662358732505</v>
          </cell>
          <cell r="Z3562">
            <v>235.2837101525752</v>
          </cell>
          <cell r="AA3562">
            <v>-235.2837101525752</v>
          </cell>
        </row>
        <row r="3563">
          <cell r="X3563">
            <v>4.8125633232016213E-2</v>
          </cell>
          <cell r="Y3563">
            <v>-183.48661842071598</v>
          </cell>
          <cell r="Z3563">
            <v>235.28908754170368</v>
          </cell>
          <cell r="AA3563">
            <v>-235.28908754170368</v>
          </cell>
        </row>
        <row r="3564">
          <cell r="X3564">
            <v>4.8125633232016213E-2</v>
          </cell>
          <cell r="Y3564">
            <v>-188.66729437478656</v>
          </cell>
          <cell r="Z3564">
            <v>235.47550725410665</v>
          </cell>
          <cell r="AA3564">
            <v>-235.47550725410665</v>
          </cell>
        </row>
        <row r="3565">
          <cell r="X3565">
            <v>4.8125633232016213E-2</v>
          </cell>
          <cell r="Y3565">
            <v>-179.08715169712801</v>
          </cell>
          <cell r="Z3565">
            <v>236.11131751044212</v>
          </cell>
          <cell r="AA3565">
            <v>-236.11131751044212</v>
          </cell>
        </row>
        <row r="3566">
          <cell r="X3566">
            <v>4.8125633232016213E-2</v>
          </cell>
          <cell r="Y3566">
            <v>-178.03837127137948</v>
          </cell>
          <cell r="Z3566">
            <v>236.11892190692052</v>
          </cell>
          <cell r="AA3566">
            <v>-236.11892190692052</v>
          </cell>
        </row>
        <row r="3567">
          <cell r="X3567">
            <v>4.8125633232016213E-2</v>
          </cell>
          <cell r="Y3567">
            <v>-176.02354200248044</v>
          </cell>
          <cell r="Z3567">
            <v>236.14698418137792</v>
          </cell>
          <cell r="AA3567">
            <v>-236.14698418137792</v>
          </cell>
        </row>
        <row r="3568">
          <cell r="X3568">
            <v>4.8632218844984802E-2</v>
          </cell>
          <cell r="Y3568">
            <v>-175.41162268175657</v>
          </cell>
          <cell r="Z3568">
            <v>236.14957234890161</v>
          </cell>
          <cell r="AA3568">
            <v>-236.14957234890161</v>
          </cell>
        </row>
        <row r="3569">
          <cell r="X3569">
            <v>4.8632218844984802E-2</v>
          </cell>
          <cell r="Y3569">
            <v>-175.8321669994248</v>
          </cell>
          <cell r="Z3569">
            <v>236.15079477420099</v>
          </cell>
          <cell r="AA3569">
            <v>-236.15079477420099</v>
          </cell>
        </row>
        <row r="3570">
          <cell r="X3570">
            <v>4.8632218844984802E-2</v>
          </cell>
          <cell r="Y3570">
            <v>-175.31960714520673</v>
          </cell>
          <cell r="Z3570">
            <v>236.152610640094</v>
          </cell>
          <cell r="AA3570">
            <v>-236.152610640094</v>
          </cell>
        </row>
        <row r="3571">
          <cell r="X3571">
            <v>4.8632218844984802E-2</v>
          </cell>
          <cell r="Y3571">
            <v>-175.6900042832354</v>
          </cell>
          <cell r="Z3571">
            <v>236.15355889702383</v>
          </cell>
          <cell r="AA3571">
            <v>-236.15355889702383</v>
          </cell>
        </row>
        <row r="3572">
          <cell r="X3572">
            <v>4.8632218844984802E-2</v>
          </cell>
          <cell r="Y3572">
            <v>-176.36536732465584</v>
          </cell>
          <cell r="Z3572">
            <v>236.15671143045236</v>
          </cell>
          <cell r="AA3572">
            <v>-236.15671143045236</v>
          </cell>
        </row>
        <row r="3573">
          <cell r="X3573">
            <v>4.8632218844984802E-2</v>
          </cell>
          <cell r="Y3573">
            <v>-177.21143581868711</v>
          </cell>
          <cell r="Z3573">
            <v>236.16165892110999</v>
          </cell>
          <cell r="AA3573">
            <v>-236.16165892110999</v>
          </cell>
        </row>
        <row r="3574">
          <cell r="X3574">
            <v>4.8632218844984802E-2</v>
          </cell>
          <cell r="Y3574">
            <v>-176.59684440804196</v>
          </cell>
          <cell r="Z3574">
            <v>236.16426949791622</v>
          </cell>
          <cell r="AA3574">
            <v>-236.16426949791622</v>
          </cell>
        </row>
        <row r="3575">
          <cell r="X3575">
            <v>4.8632218844984802E-2</v>
          </cell>
          <cell r="Y3575">
            <v>-178.79963413012192</v>
          </cell>
          <cell r="Z3575">
            <v>236.19780151570356</v>
          </cell>
          <cell r="AA3575">
            <v>-236.19780151570356</v>
          </cell>
        </row>
        <row r="3576">
          <cell r="X3576">
            <v>4.8632218844984802E-2</v>
          </cell>
          <cell r="Y3576">
            <v>-178.86365071530631</v>
          </cell>
          <cell r="Z3576">
            <v>236.19782983303227</v>
          </cell>
          <cell r="AA3576">
            <v>-236.19782983303227</v>
          </cell>
        </row>
        <row r="3577">
          <cell r="X3577">
            <v>4.8632218844984802E-2</v>
          </cell>
          <cell r="Y3577">
            <v>-180.29303059761122</v>
          </cell>
          <cell r="Z3577">
            <v>236.21194685453747</v>
          </cell>
          <cell r="AA3577">
            <v>-236.21194685453747</v>
          </cell>
        </row>
        <row r="3578">
          <cell r="X3578">
            <v>4.8632218844984802E-2</v>
          </cell>
          <cell r="Y3578">
            <v>-181.72241047991614</v>
          </cell>
          <cell r="Z3578">
            <v>236.22606260913474</v>
          </cell>
          <cell r="AA3578">
            <v>-236.22606260913474</v>
          </cell>
        </row>
        <row r="3579">
          <cell r="X3579">
            <v>4.8632218844984802E-2</v>
          </cell>
          <cell r="Y3579">
            <v>-183.38640667575726</v>
          </cell>
          <cell r="Z3579">
            <v>236.24519051969034</v>
          </cell>
          <cell r="AA3579">
            <v>-236.24519051969034</v>
          </cell>
        </row>
        <row r="3580">
          <cell r="X3580">
            <v>4.8632218844984802E-2</v>
          </cell>
          <cell r="Y3580">
            <v>-182.32804489928836</v>
          </cell>
          <cell r="Z3580">
            <v>236.25292790239962</v>
          </cell>
          <cell r="AA3580">
            <v>-236.25292790239962</v>
          </cell>
        </row>
        <row r="3581">
          <cell r="X3581">
            <v>4.8632218844984802E-2</v>
          </cell>
          <cell r="Y3581">
            <v>-184.26968312281946</v>
          </cell>
          <cell r="Z3581">
            <v>236.27896639157802</v>
          </cell>
          <cell r="AA3581">
            <v>-236.27896639157802</v>
          </cell>
        </row>
        <row r="3582">
          <cell r="X3582">
            <v>4.8632218844984802E-2</v>
          </cell>
          <cell r="Y3582">
            <v>-184.58416516618666</v>
          </cell>
          <cell r="Z3582">
            <v>236.27964941244355</v>
          </cell>
          <cell r="AA3582">
            <v>-236.27964941244355</v>
          </cell>
        </row>
        <row r="3583">
          <cell r="X3583">
            <v>4.8632218844984802E-2</v>
          </cell>
          <cell r="Y3583">
            <v>-185.89864720955387</v>
          </cell>
          <cell r="Z3583">
            <v>236.29158198722183</v>
          </cell>
          <cell r="AA3583">
            <v>-236.29158198722183</v>
          </cell>
        </row>
        <row r="3584">
          <cell r="X3584">
            <v>4.8632218844984802E-2</v>
          </cell>
          <cell r="Y3584">
            <v>-185.28884020951716</v>
          </cell>
          <cell r="Z3584">
            <v>236.29414995542072</v>
          </cell>
          <cell r="AA3584">
            <v>-236.29414995542072</v>
          </cell>
        </row>
        <row r="3585">
          <cell r="X3585">
            <v>4.8632218844984802E-2</v>
          </cell>
          <cell r="Y3585">
            <v>-186.66256007616934</v>
          </cell>
          <cell r="Z3585">
            <v>236.30718101268189</v>
          </cell>
          <cell r="AA3585">
            <v>-236.30718101268189</v>
          </cell>
        </row>
        <row r="3586">
          <cell r="X3586">
            <v>4.8632218844984802E-2</v>
          </cell>
          <cell r="Y3586">
            <v>-188.60854513450957</v>
          </cell>
          <cell r="Z3586">
            <v>236.33332719054377</v>
          </cell>
          <cell r="AA3586">
            <v>-236.33332719054377</v>
          </cell>
        </row>
        <row r="3587">
          <cell r="X3587">
            <v>4.8632218844984802E-2</v>
          </cell>
          <cell r="Y3587">
            <v>-191.57893140254089</v>
          </cell>
          <cell r="Z3587">
            <v>236.39422965794</v>
          </cell>
          <cell r="AA3587">
            <v>-236.39422965794</v>
          </cell>
        </row>
        <row r="3588">
          <cell r="X3588">
            <v>4.8632218844984802E-2</v>
          </cell>
          <cell r="Y3588">
            <v>-195.92754691179641</v>
          </cell>
          <cell r="Z3588">
            <v>236.52468049437948</v>
          </cell>
          <cell r="AA3588">
            <v>-236.52468049437948</v>
          </cell>
        </row>
        <row r="3589">
          <cell r="X3589">
            <v>4.8632218844984802E-2</v>
          </cell>
          <cell r="Y3589">
            <v>-196.0403304120571</v>
          </cell>
          <cell r="Z3589">
            <v>236.52476820572667</v>
          </cell>
          <cell r="AA3589">
            <v>-236.52476820572667</v>
          </cell>
        </row>
        <row r="3590">
          <cell r="X3590">
            <v>4.9138804457953399E-2</v>
          </cell>
          <cell r="Y3590">
            <v>-195.21450111093242</v>
          </cell>
          <cell r="Z3590">
            <v>236.52947081186224</v>
          </cell>
          <cell r="AA3590">
            <v>-236.52947081186224</v>
          </cell>
        </row>
        <row r="3591">
          <cell r="X3591">
            <v>4.9138804457953399E-2</v>
          </cell>
          <cell r="Y3591">
            <v>-195.57851850552819</v>
          </cell>
          <cell r="Z3591">
            <v>236.53038449277111</v>
          </cell>
          <cell r="AA3591">
            <v>-236.53038449277111</v>
          </cell>
        </row>
        <row r="3592">
          <cell r="X3592">
            <v>4.9138804457953399E-2</v>
          </cell>
          <cell r="Y3592">
            <v>-195.99729397826846</v>
          </cell>
          <cell r="Z3592">
            <v>236.53159372529879</v>
          </cell>
          <cell r="AA3592">
            <v>-236.53159372529879</v>
          </cell>
        </row>
        <row r="3593">
          <cell r="X3593">
            <v>4.9138804457953399E-2</v>
          </cell>
          <cell r="Y3593">
            <v>-196.31459930947375</v>
          </cell>
          <cell r="Z3593">
            <v>236.5322879490308</v>
          </cell>
          <cell r="AA3593">
            <v>-236.5322879490308</v>
          </cell>
        </row>
        <row r="3594">
          <cell r="X3594">
            <v>4.9138804457953399E-2</v>
          </cell>
          <cell r="Y3594">
            <v>-196.77602691346473</v>
          </cell>
          <cell r="Z3594">
            <v>236.53375602617146</v>
          </cell>
          <cell r="AA3594">
            <v>-236.53375602617146</v>
          </cell>
        </row>
        <row r="3595">
          <cell r="X3595">
            <v>4.9138804457953399E-2</v>
          </cell>
          <cell r="Y3595">
            <v>-196.37692659588421</v>
          </cell>
          <cell r="Z3595">
            <v>236.53485427901546</v>
          </cell>
          <cell r="AA3595">
            <v>-236.53485427901546</v>
          </cell>
        </row>
        <row r="3596">
          <cell r="X3596">
            <v>4.9138804457953399E-2</v>
          </cell>
          <cell r="Y3596">
            <v>-197.02278804307585</v>
          </cell>
          <cell r="Z3596">
            <v>236.53773042831085</v>
          </cell>
          <cell r="AA3596">
            <v>-236.53773042831085</v>
          </cell>
        </row>
        <row r="3597">
          <cell r="X3597">
            <v>4.9138804457953399E-2</v>
          </cell>
          <cell r="Y3597">
            <v>-193.85168646560385</v>
          </cell>
          <cell r="Z3597">
            <v>236.60704959554272</v>
          </cell>
          <cell r="AA3597">
            <v>-236.60704959554272</v>
          </cell>
        </row>
        <row r="3598">
          <cell r="X3598">
            <v>4.9138804457953399E-2</v>
          </cell>
          <cell r="Y3598">
            <v>-192.74779588771162</v>
          </cell>
          <cell r="Z3598">
            <v>236.61544763270794</v>
          </cell>
          <cell r="AA3598">
            <v>-236.61544763270794</v>
          </cell>
        </row>
        <row r="3599">
          <cell r="X3599">
            <v>4.9138804457953399E-2</v>
          </cell>
          <cell r="Y3599">
            <v>-193.67101796264603</v>
          </cell>
          <cell r="Z3599">
            <v>236.62132142245173</v>
          </cell>
          <cell r="AA3599">
            <v>-236.62132142245173</v>
          </cell>
        </row>
        <row r="3600">
          <cell r="X3600">
            <v>4.9138804457953399E-2</v>
          </cell>
          <cell r="Y3600">
            <v>-193.61348681654405</v>
          </cell>
          <cell r="Z3600">
            <v>236.62134423133102</v>
          </cell>
          <cell r="AA3600">
            <v>-236.62134423133102</v>
          </cell>
        </row>
        <row r="3601">
          <cell r="X3601">
            <v>4.9138804457953399E-2</v>
          </cell>
          <cell r="Y3601">
            <v>-194.70156772949562</v>
          </cell>
          <cell r="Z3601">
            <v>236.62950270628588</v>
          </cell>
          <cell r="AA3601">
            <v>-236.62950270628588</v>
          </cell>
        </row>
        <row r="3602">
          <cell r="X3602">
            <v>4.9138804457953399E-2</v>
          </cell>
          <cell r="Y3602">
            <v>-195.830374127797</v>
          </cell>
          <cell r="Z3602">
            <v>236.63828286043361</v>
          </cell>
          <cell r="AA3602">
            <v>-236.63828286043361</v>
          </cell>
        </row>
        <row r="3603">
          <cell r="X3603">
            <v>4.9138804457953399E-2</v>
          </cell>
          <cell r="Y3603">
            <v>-197.23713382084691</v>
          </cell>
          <cell r="Z3603">
            <v>236.65191839290409</v>
          </cell>
          <cell r="AA3603">
            <v>-236.65191839290409</v>
          </cell>
        </row>
        <row r="3604">
          <cell r="X3604">
            <v>4.9138804457953399E-2</v>
          </cell>
          <cell r="Y3604">
            <v>-197.86465521102193</v>
          </cell>
          <cell r="Z3604">
            <v>236.65463149893847</v>
          </cell>
          <cell r="AA3604">
            <v>-236.65463149893847</v>
          </cell>
        </row>
        <row r="3605">
          <cell r="X3605">
            <v>4.9138804457953399E-2</v>
          </cell>
          <cell r="Y3605">
            <v>-198.8180142588061</v>
          </cell>
          <cell r="Z3605">
            <v>236.66089345900221</v>
          </cell>
          <cell r="AA3605">
            <v>-236.66089345900221</v>
          </cell>
        </row>
        <row r="3606">
          <cell r="X3606">
            <v>4.9138804457953399E-2</v>
          </cell>
          <cell r="Y3606">
            <v>-198.80218201728522</v>
          </cell>
          <cell r="Z3606">
            <v>236.66089518592719</v>
          </cell>
          <cell r="AA3606">
            <v>-236.66089518592719</v>
          </cell>
        </row>
        <row r="3607">
          <cell r="X3607">
            <v>4.9138804457953399E-2</v>
          </cell>
          <cell r="Y3607">
            <v>-201.35165259510185</v>
          </cell>
          <cell r="Z3607">
            <v>236.70566928461596</v>
          </cell>
          <cell r="AA3607">
            <v>-236.70566928461596</v>
          </cell>
        </row>
        <row r="3608">
          <cell r="X3608">
            <v>4.9138804457953399E-2</v>
          </cell>
          <cell r="Y3608">
            <v>-199.22603451553084</v>
          </cell>
          <cell r="Z3608">
            <v>236.73678591366203</v>
          </cell>
          <cell r="AA3608">
            <v>-236.73678591366203</v>
          </cell>
        </row>
        <row r="3609">
          <cell r="X3609">
            <v>4.9138804457953399E-2</v>
          </cell>
          <cell r="Y3609">
            <v>-200.69039619614986</v>
          </cell>
          <cell r="Z3609">
            <v>236.75155166124537</v>
          </cell>
          <cell r="AA3609">
            <v>-236.75155166124537</v>
          </cell>
        </row>
        <row r="3610">
          <cell r="X3610">
            <v>4.9138804457953399E-2</v>
          </cell>
          <cell r="Y3610">
            <v>-198.98618414534187</v>
          </cell>
          <cell r="Z3610">
            <v>236.77154834600805</v>
          </cell>
          <cell r="AA3610">
            <v>-236.77154834600805</v>
          </cell>
        </row>
        <row r="3611">
          <cell r="X3611">
            <v>4.9138804457953399E-2</v>
          </cell>
          <cell r="Y3611">
            <v>-200.6179361696924</v>
          </cell>
          <cell r="Z3611">
            <v>236.78987850127291</v>
          </cell>
          <cell r="AA3611">
            <v>-236.78987850127291</v>
          </cell>
        </row>
        <row r="3612">
          <cell r="X3612">
            <v>4.9138804457953399E-2</v>
          </cell>
          <cell r="Y3612">
            <v>-201.35697446100684</v>
          </cell>
          <cell r="Z3612">
            <v>236.79363827066831</v>
          </cell>
          <cell r="AA3612">
            <v>-236.79363827066831</v>
          </cell>
        </row>
        <row r="3613">
          <cell r="X3613">
            <v>4.9138804457953399E-2</v>
          </cell>
          <cell r="Y3613">
            <v>-196.17673309981694</v>
          </cell>
          <cell r="Z3613">
            <v>236.97825337319432</v>
          </cell>
          <cell r="AA3613">
            <v>-236.97825337319432</v>
          </cell>
        </row>
        <row r="3614">
          <cell r="X3614">
            <v>4.9138804457953399E-2</v>
          </cell>
          <cell r="Y3614">
            <v>-196.8889705854665</v>
          </cell>
          <cell r="Z3614">
            <v>236.98174121856727</v>
          </cell>
          <cell r="AA3614">
            <v>-236.98174121856727</v>
          </cell>
        </row>
        <row r="3615">
          <cell r="X3615">
            <v>4.9138804457953399E-2</v>
          </cell>
          <cell r="Y3615">
            <v>-195.62151284534141</v>
          </cell>
          <cell r="Z3615">
            <v>236.99278593273127</v>
          </cell>
          <cell r="AA3615">
            <v>-236.99278593273127</v>
          </cell>
        </row>
        <row r="3616">
          <cell r="X3616">
            <v>4.9138804457953399E-2</v>
          </cell>
          <cell r="Y3616">
            <v>-186.90282348267272</v>
          </cell>
          <cell r="Z3616">
            <v>237.5145259524339</v>
          </cell>
          <cell r="AA3616">
            <v>-237.5145259524339</v>
          </cell>
        </row>
        <row r="3617">
          <cell r="X3617">
            <v>4.9138804457953399E-2</v>
          </cell>
          <cell r="Y3617">
            <v>-189.52234005275474</v>
          </cell>
          <cell r="Z3617">
            <v>237.56153798262835</v>
          </cell>
          <cell r="AA3617">
            <v>-237.56153798262835</v>
          </cell>
        </row>
        <row r="3618">
          <cell r="X3618">
            <v>4.9138804457953399E-2</v>
          </cell>
          <cell r="Y3618">
            <v>-193.48553553631922</v>
          </cell>
          <cell r="Z3618">
            <v>237.66909636966633</v>
          </cell>
          <cell r="AA3618">
            <v>-237.66909636966633</v>
          </cell>
        </row>
        <row r="3619">
          <cell r="X3619">
            <v>4.9138804457953399E-2</v>
          </cell>
          <cell r="Y3619">
            <v>-190.51913079644126</v>
          </cell>
          <cell r="Z3619">
            <v>237.72932215313227</v>
          </cell>
          <cell r="AA3619">
            <v>-237.72932215313227</v>
          </cell>
        </row>
        <row r="3620">
          <cell r="X3620">
            <v>4.9138804457953399E-2</v>
          </cell>
          <cell r="Y3620">
            <v>-190.10752153268726</v>
          </cell>
          <cell r="Z3620">
            <v>237.73048148340644</v>
          </cell>
          <cell r="AA3620">
            <v>-237.73048148340644</v>
          </cell>
        </row>
        <row r="3621">
          <cell r="X3621">
            <v>4.9645390070921988E-2</v>
          </cell>
          <cell r="Y3621">
            <v>-190.44515018569152</v>
          </cell>
          <cell r="Z3621">
            <v>237.73126151610873</v>
          </cell>
          <cell r="AA3621">
            <v>-237.73126151610873</v>
          </cell>
        </row>
        <row r="3622">
          <cell r="X3622">
            <v>4.9645390070921988E-2</v>
          </cell>
          <cell r="Y3622">
            <v>-191.07170376619371</v>
          </cell>
          <cell r="Z3622">
            <v>237.73394776262234</v>
          </cell>
          <cell r="AA3622">
            <v>-237.73394776262234</v>
          </cell>
        </row>
        <row r="3623">
          <cell r="X3623">
            <v>4.9645390070921988E-2</v>
          </cell>
          <cell r="Y3623">
            <v>-189.73543413247046</v>
          </cell>
          <cell r="Z3623">
            <v>237.74616567632725</v>
          </cell>
          <cell r="AA3623">
            <v>-237.74616567632725</v>
          </cell>
        </row>
        <row r="3624">
          <cell r="X3624">
            <v>4.9645390070921988E-2</v>
          </cell>
          <cell r="Y3624">
            <v>-189.83504974426461</v>
          </cell>
          <cell r="Z3624">
            <v>237.74623357272066</v>
          </cell>
          <cell r="AA3624">
            <v>-237.74623357272066</v>
          </cell>
        </row>
        <row r="3625">
          <cell r="X3625">
            <v>4.9645390070921988E-2</v>
          </cell>
          <cell r="Y3625">
            <v>-189.72638934450654</v>
          </cell>
          <cell r="Z3625">
            <v>237.74631435838182</v>
          </cell>
          <cell r="AA3625">
            <v>-237.74631435838182</v>
          </cell>
        </row>
        <row r="3626">
          <cell r="X3626">
            <v>4.9645390070921988E-2</v>
          </cell>
          <cell r="Y3626">
            <v>-189.8938100112467</v>
          </cell>
          <cell r="Z3626">
            <v>237.74650614108904</v>
          </cell>
          <cell r="AA3626">
            <v>-237.74650614108904</v>
          </cell>
        </row>
        <row r="3627">
          <cell r="X3627">
            <v>4.9645390070921988E-2</v>
          </cell>
          <cell r="Y3627">
            <v>-188.35381565477871</v>
          </cell>
          <cell r="Z3627">
            <v>237.76273197034925</v>
          </cell>
          <cell r="AA3627">
            <v>-237.76273197034925</v>
          </cell>
        </row>
        <row r="3628">
          <cell r="X3628">
            <v>4.9645390070921988E-2</v>
          </cell>
          <cell r="Y3628">
            <v>-189.23623472698799</v>
          </cell>
          <cell r="Z3628">
            <v>237.76805904347111</v>
          </cell>
          <cell r="AA3628">
            <v>-237.76805904347111</v>
          </cell>
        </row>
        <row r="3629">
          <cell r="X3629">
            <v>4.9645390070921988E-2</v>
          </cell>
          <cell r="Y3629">
            <v>-187.18269694658466</v>
          </cell>
          <cell r="Z3629">
            <v>237.79690580716209</v>
          </cell>
          <cell r="AA3629">
            <v>-237.79690580716209</v>
          </cell>
        </row>
        <row r="3630">
          <cell r="X3630">
            <v>4.9645390070921988E-2</v>
          </cell>
          <cell r="Y3630">
            <v>-186.55888109474097</v>
          </cell>
          <cell r="Z3630">
            <v>237.79956751885732</v>
          </cell>
          <cell r="AA3630">
            <v>-237.79956751885732</v>
          </cell>
        </row>
        <row r="3631">
          <cell r="X3631">
            <v>4.9645390070921988E-2</v>
          </cell>
          <cell r="Y3631">
            <v>-193.34386406258267</v>
          </cell>
          <cell r="Z3631">
            <v>238.11413053581865</v>
          </cell>
          <cell r="AA3631">
            <v>-238.11413053581865</v>
          </cell>
        </row>
        <row r="3632">
          <cell r="X3632">
            <v>4.9645390070921988E-2</v>
          </cell>
          <cell r="Y3632">
            <v>-195.11340986551102</v>
          </cell>
          <cell r="Z3632">
            <v>238.13550375780741</v>
          </cell>
          <cell r="AA3632">
            <v>-238.13550375780741</v>
          </cell>
        </row>
        <row r="3633">
          <cell r="X3633">
            <v>4.9645390070921988E-2</v>
          </cell>
          <cell r="Y3633">
            <v>-199.00814108332901</v>
          </cell>
          <cell r="Z3633">
            <v>238.23900103932766</v>
          </cell>
          <cell r="AA3633">
            <v>-238.23900103932766</v>
          </cell>
        </row>
        <row r="3634">
          <cell r="X3634">
            <v>4.9645390070921988E-2</v>
          </cell>
          <cell r="Y3634">
            <v>-201.26403161065255</v>
          </cell>
          <cell r="Z3634">
            <v>238.27370820772586</v>
          </cell>
          <cell r="AA3634">
            <v>-238.27370820772586</v>
          </cell>
        </row>
        <row r="3635">
          <cell r="X3635">
            <v>4.9645390070921988E-2</v>
          </cell>
          <cell r="Y3635">
            <v>-202.37461037563708</v>
          </cell>
          <cell r="Z3635">
            <v>238.28211871785692</v>
          </cell>
          <cell r="AA3635">
            <v>-238.28211871785692</v>
          </cell>
        </row>
        <row r="3636">
          <cell r="X3636">
            <v>4.9645390070921988E-2</v>
          </cell>
          <cell r="Y3636">
            <v>-206.89746674485784</v>
          </cell>
          <cell r="Z3636">
            <v>238.42154513222115</v>
          </cell>
          <cell r="AA3636">
            <v>-238.42154513222115</v>
          </cell>
        </row>
      </sheetData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G1507"/>
  <sheetViews>
    <sheetView topLeftCell="BQ1" workbookViewId="0">
      <selection activeCell="CG8" sqref="CG8"/>
    </sheetView>
  </sheetViews>
  <sheetFormatPr defaultRowHeight="14.4"/>
  <cols>
    <col min="1" max="1" width="9.5546875" bestFit="1" customWidth="1"/>
    <col min="2" max="2" width="11" customWidth="1"/>
    <col min="3" max="16" width="5.88671875" customWidth="1"/>
    <col min="17" max="29" width="5.44140625" customWidth="1"/>
    <col min="30" max="30" width="7.6640625" customWidth="1"/>
    <col min="31" max="31" width="9.33203125" bestFit="1" customWidth="1"/>
    <col min="32" max="32" width="13.77734375" customWidth="1"/>
    <col min="33" max="37" width="7.21875" customWidth="1"/>
    <col min="38" max="45" width="6.5546875" customWidth="1"/>
    <col min="46" max="46" width="13.109375" customWidth="1"/>
    <col min="47" max="59" width="7.109375" customWidth="1"/>
    <col min="60" max="60" width="10" customWidth="1"/>
    <col min="61" max="61" width="5.44140625" customWidth="1"/>
    <col min="62" max="64" width="5.44140625" style="2" customWidth="1"/>
    <col min="65" max="69" width="5.44140625" customWidth="1"/>
    <col min="70" max="70" width="8.21875" customWidth="1"/>
    <col min="71" max="71" width="10.44140625" customWidth="1"/>
    <col min="72" max="72" width="8.21875" customWidth="1"/>
    <col min="73" max="73" width="6.109375" customWidth="1"/>
    <col min="74" max="74" width="10.33203125" customWidth="1"/>
    <col min="76" max="76" width="9.5546875" bestFit="1" customWidth="1"/>
    <col min="77" max="77" width="11.109375" bestFit="1" customWidth="1"/>
    <col min="78" max="78" width="12.6640625" bestFit="1" customWidth="1"/>
    <col min="79" max="79" width="15.109375" customWidth="1"/>
  </cols>
  <sheetData>
    <row r="1" spans="1:85" ht="21.6" thickTop="1">
      <c r="A1" s="1" t="s">
        <v>0</v>
      </c>
      <c r="BT1" s="3"/>
      <c r="BU1" s="4" t="s">
        <v>1</v>
      </c>
      <c r="BV1" s="4" t="s">
        <v>2</v>
      </c>
      <c r="BW1" s="4" t="s">
        <v>2</v>
      </c>
      <c r="BX1" s="5"/>
    </row>
    <row r="2" spans="1:85" ht="19.2" thickBot="1"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H2" s="7"/>
      <c r="AI2" s="7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7"/>
      <c r="AV2" s="7"/>
      <c r="AZ2" s="7"/>
      <c r="BA2" s="7"/>
      <c r="BB2" s="7"/>
      <c r="BC2" s="7"/>
      <c r="BL2" s="7"/>
      <c r="BT2" s="8" t="s">
        <v>3</v>
      </c>
      <c r="BU2" s="9" t="s">
        <v>4</v>
      </c>
      <c r="BV2" s="9" t="s">
        <v>5</v>
      </c>
      <c r="BW2" s="9" t="s">
        <v>6</v>
      </c>
      <c r="BX2" s="10"/>
    </row>
    <row r="3" spans="1:85" ht="16.8" thickTop="1" thickBot="1">
      <c r="A3" s="11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170" t="s">
        <v>7</v>
      </c>
      <c r="R3" s="171"/>
      <c r="S3" s="171"/>
      <c r="T3" s="171"/>
      <c r="U3" s="171"/>
      <c r="V3" s="171"/>
      <c r="W3" s="171"/>
      <c r="X3" s="171"/>
      <c r="Y3" s="171"/>
      <c r="Z3" s="171"/>
      <c r="AA3" s="171"/>
      <c r="AB3" s="171"/>
      <c r="AC3" s="172"/>
      <c r="AD3" s="12" t="s">
        <v>8</v>
      </c>
      <c r="AE3" s="6"/>
      <c r="AH3" s="13"/>
      <c r="AI3" s="13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73" t="s">
        <v>9</v>
      </c>
      <c r="AV3" s="174"/>
      <c r="AW3" s="174"/>
      <c r="AX3" s="174"/>
      <c r="AY3" s="174"/>
      <c r="AZ3" s="174"/>
      <c r="BA3" s="174"/>
      <c r="BB3" s="174"/>
      <c r="BC3" s="174"/>
      <c r="BD3" s="174"/>
      <c r="BE3" s="174"/>
      <c r="BF3" s="174"/>
      <c r="BG3" s="175"/>
      <c r="BH3" s="14" t="s">
        <v>8</v>
      </c>
      <c r="BK3"/>
      <c r="BL3" s="13"/>
      <c r="BT3" s="15">
        <v>39.086894129627005</v>
      </c>
      <c r="BU3" s="16">
        <v>1.2038678015073074</v>
      </c>
      <c r="BV3" s="16">
        <v>0.88873667710347681</v>
      </c>
      <c r="BW3" s="17">
        <v>3.3146417921934246</v>
      </c>
      <c r="BX3" s="18">
        <v>50.467311235507246</v>
      </c>
    </row>
    <row r="4" spans="1:85" s="19" customFormat="1" ht="19.8" customHeight="1" thickTop="1" thickBot="1">
      <c r="B4" s="20"/>
      <c r="D4" s="21"/>
      <c r="E4" s="21"/>
      <c r="F4" s="21"/>
      <c r="H4" s="21"/>
      <c r="I4" s="21"/>
      <c r="J4" s="21"/>
      <c r="K4" s="21"/>
      <c r="L4" s="21"/>
      <c r="M4" s="21"/>
      <c r="N4" s="21"/>
      <c r="O4" s="21"/>
      <c r="P4" s="21"/>
      <c r="Q4" s="22">
        <f t="shared" ref="Q4:AC4" si="0">SUM(Q7:Q1506)</f>
        <v>132</v>
      </c>
      <c r="R4" s="23">
        <f t="shared" si="0"/>
        <v>151</v>
      </c>
      <c r="S4" s="23">
        <f t="shared" si="0"/>
        <v>132</v>
      </c>
      <c r="T4" s="23">
        <f t="shared" si="0"/>
        <v>119</v>
      </c>
      <c r="U4" s="23">
        <f t="shared" si="0"/>
        <v>131</v>
      </c>
      <c r="V4" s="23">
        <f t="shared" si="0"/>
        <v>152</v>
      </c>
      <c r="W4" s="23">
        <f t="shared" si="0"/>
        <v>114</v>
      </c>
      <c r="X4" s="23">
        <f t="shared" si="0"/>
        <v>120</v>
      </c>
      <c r="Y4" s="23">
        <f t="shared" si="0"/>
        <v>158</v>
      </c>
      <c r="Z4" s="23">
        <f t="shared" si="0"/>
        <v>177</v>
      </c>
      <c r="AA4" s="23">
        <f t="shared" si="0"/>
        <v>142</v>
      </c>
      <c r="AB4" s="23">
        <f t="shared" si="0"/>
        <v>177</v>
      </c>
      <c r="AC4" s="24">
        <f t="shared" si="0"/>
        <v>177</v>
      </c>
      <c r="AD4" s="25">
        <f>SUM(Q4:AC4)</f>
        <v>1882</v>
      </c>
      <c r="AE4" s="26"/>
      <c r="AF4" s="27"/>
      <c r="AG4" s="20"/>
      <c r="AH4" s="20"/>
      <c r="AI4" s="20"/>
      <c r="AJ4" s="20"/>
      <c r="AK4" s="27"/>
      <c r="AL4" s="28"/>
      <c r="AM4" s="28"/>
      <c r="AN4" s="28"/>
      <c r="AO4" s="28"/>
      <c r="AP4" s="28"/>
      <c r="AQ4" s="28"/>
      <c r="AR4" s="28"/>
      <c r="AS4" s="29"/>
      <c r="AT4" s="29"/>
      <c r="AU4" s="30">
        <f t="shared" ref="AU4:BH4" si="1">SUM(AU7:AU1506)</f>
        <v>122.27289984017455</v>
      </c>
      <c r="AV4" s="31">
        <f t="shared" si="1"/>
        <v>122.27935980137138</v>
      </c>
      <c r="AW4" s="31">
        <f t="shared" si="1"/>
        <v>126.71018074360023</v>
      </c>
      <c r="AX4" s="31">
        <f t="shared" si="1"/>
        <v>132.57545717249118</v>
      </c>
      <c r="AY4" s="31">
        <f t="shared" si="1"/>
        <v>131.16735129173617</v>
      </c>
      <c r="AZ4" s="31">
        <f t="shared" si="1"/>
        <v>138.74463254983644</v>
      </c>
      <c r="BA4" s="31">
        <f t="shared" si="1"/>
        <v>148.19882778345757</v>
      </c>
      <c r="BB4" s="31">
        <f t="shared" si="1"/>
        <v>146.68321226249637</v>
      </c>
      <c r="BC4" s="31">
        <f t="shared" si="1"/>
        <v>151.49736710651706</v>
      </c>
      <c r="BD4" s="31">
        <f t="shared" si="1"/>
        <v>160.07266856608925</v>
      </c>
      <c r="BE4" s="31">
        <f t="shared" si="1"/>
        <v>154.64236319513648</v>
      </c>
      <c r="BF4" s="31">
        <f t="shared" si="1"/>
        <v>168.90756422680272</v>
      </c>
      <c r="BG4" s="32">
        <f t="shared" si="1"/>
        <v>178.24811548870943</v>
      </c>
      <c r="BH4" s="29">
        <f t="shared" si="1"/>
        <v>1882.0000000284183</v>
      </c>
      <c r="BI4" s="27"/>
      <c r="BJ4" s="33"/>
      <c r="BK4" s="27"/>
      <c r="BL4" s="34"/>
      <c r="BM4" s="35"/>
      <c r="BN4" s="35"/>
      <c r="BO4" s="35"/>
      <c r="BP4" s="35"/>
      <c r="BQ4" s="35"/>
      <c r="BR4" s="35"/>
      <c r="BS4" s="35"/>
      <c r="BT4" s="35"/>
      <c r="BV4" s="27"/>
      <c r="BW4" s="27"/>
      <c r="BX4" s="74">
        <f>SUM(BX7:BX1506)</f>
        <v>-4773.7628059881717</v>
      </c>
      <c r="BY4" s="133">
        <f>SUM(BY7:BY1506)</f>
        <v>1334.7911485635293</v>
      </c>
      <c r="BZ4" s="134" t="s">
        <v>43</v>
      </c>
    </row>
    <row r="5" spans="1:85" s="41" customFormat="1" ht="21" customHeight="1" thickTop="1">
      <c r="A5" s="36" t="s">
        <v>10</v>
      </c>
      <c r="B5" s="157" t="s">
        <v>11</v>
      </c>
      <c r="C5" s="159" t="s">
        <v>12</v>
      </c>
      <c r="D5" s="159"/>
      <c r="E5" s="159"/>
      <c r="F5" s="159"/>
      <c r="G5" s="159"/>
      <c r="H5" s="159"/>
      <c r="I5" s="159"/>
      <c r="J5" s="159"/>
      <c r="K5" s="159"/>
      <c r="L5" s="159"/>
      <c r="M5" s="159"/>
      <c r="N5" s="159"/>
      <c r="O5" s="159"/>
      <c r="P5" s="38" t="s">
        <v>24</v>
      </c>
      <c r="Q5" s="160" t="s">
        <v>13</v>
      </c>
      <c r="R5" s="160"/>
      <c r="S5" s="160"/>
      <c r="T5" s="160"/>
      <c r="U5" s="160"/>
      <c r="V5" s="160"/>
      <c r="W5" s="160"/>
      <c r="X5" s="160"/>
      <c r="Y5" s="160"/>
      <c r="Z5" s="160"/>
      <c r="AA5" s="160"/>
      <c r="AB5" s="160"/>
      <c r="AC5" s="160"/>
      <c r="AD5" s="161" t="s">
        <v>14</v>
      </c>
      <c r="AE5" s="37" t="s">
        <v>15</v>
      </c>
      <c r="AF5" s="163"/>
      <c r="AG5" s="176"/>
      <c r="AH5" s="176"/>
      <c r="AI5" s="176"/>
      <c r="AJ5" s="176"/>
      <c r="AK5" s="176"/>
      <c r="AL5" s="38"/>
      <c r="AM5" s="38"/>
      <c r="AN5" s="38"/>
      <c r="AO5" s="38"/>
      <c r="AP5" s="38"/>
      <c r="AQ5" s="38"/>
      <c r="AR5" s="38"/>
      <c r="AS5" s="38"/>
      <c r="AT5" s="177" t="s">
        <v>15</v>
      </c>
      <c r="AU5" s="179" t="s">
        <v>16</v>
      </c>
      <c r="AV5" s="179"/>
      <c r="AW5" s="179"/>
      <c r="AX5" s="179"/>
      <c r="AY5" s="179"/>
      <c r="AZ5" s="179"/>
      <c r="BA5" s="179"/>
      <c r="BB5" s="179"/>
      <c r="BC5" s="179"/>
      <c r="BD5" s="179"/>
      <c r="BE5" s="179"/>
      <c r="BF5" s="179"/>
      <c r="BG5" s="179"/>
      <c r="BH5" s="165" t="s">
        <v>17</v>
      </c>
      <c r="BI5" s="167"/>
      <c r="BJ5" s="167"/>
      <c r="BK5" s="167"/>
      <c r="BL5" s="167"/>
      <c r="BM5" s="167"/>
      <c r="BN5" s="39"/>
      <c r="BO5" s="39"/>
      <c r="BP5" s="39"/>
      <c r="BQ5" s="39"/>
      <c r="BR5" s="39"/>
      <c r="BS5" s="39"/>
      <c r="BT5" s="39"/>
      <c r="BU5" s="39"/>
      <c r="BV5" s="39"/>
      <c r="BW5" s="168"/>
      <c r="BX5" s="40"/>
    </row>
    <row r="6" spans="1:85" s="41" customFormat="1" ht="18.600000000000001" thickBot="1">
      <c r="A6" s="42" t="s">
        <v>18</v>
      </c>
      <c r="B6" s="158"/>
      <c r="C6" s="43">
        <v>1986</v>
      </c>
      <c r="D6" s="43">
        <v>1987</v>
      </c>
      <c r="E6" s="43">
        <v>1988</v>
      </c>
      <c r="F6" s="43">
        <v>1989</v>
      </c>
      <c r="G6" s="43">
        <v>1990</v>
      </c>
      <c r="H6" s="43">
        <v>1991</v>
      </c>
      <c r="I6" s="43">
        <v>1992</v>
      </c>
      <c r="J6" s="43">
        <v>1993</v>
      </c>
      <c r="K6" s="43">
        <v>1994</v>
      </c>
      <c r="L6" s="43">
        <v>1995</v>
      </c>
      <c r="M6" s="43">
        <v>1996</v>
      </c>
      <c r="N6" s="43">
        <v>1997</v>
      </c>
      <c r="O6" s="43">
        <v>1998</v>
      </c>
      <c r="P6" s="131" t="s">
        <v>42</v>
      </c>
      <c r="Q6" s="44">
        <v>1986</v>
      </c>
      <c r="R6" s="44">
        <v>1987</v>
      </c>
      <c r="S6" s="44">
        <v>1988</v>
      </c>
      <c r="T6" s="44">
        <v>1989</v>
      </c>
      <c r="U6" s="44">
        <v>1990</v>
      </c>
      <c r="V6" s="44">
        <v>1991</v>
      </c>
      <c r="W6" s="44">
        <v>1992</v>
      </c>
      <c r="X6" s="44">
        <v>1993</v>
      </c>
      <c r="Y6" s="44">
        <v>1994</v>
      </c>
      <c r="Z6" s="44">
        <v>1995</v>
      </c>
      <c r="AA6" s="44">
        <v>1996</v>
      </c>
      <c r="AB6" s="44">
        <v>1997</v>
      </c>
      <c r="AC6" s="44">
        <v>1998</v>
      </c>
      <c r="AD6" s="162"/>
      <c r="AE6" s="45" t="s">
        <v>19</v>
      </c>
      <c r="AF6" s="164"/>
      <c r="AG6" s="43">
        <v>1986</v>
      </c>
      <c r="AH6" s="43">
        <v>1987</v>
      </c>
      <c r="AI6" s="43">
        <v>1988</v>
      </c>
      <c r="AJ6" s="43">
        <v>1989</v>
      </c>
      <c r="AK6" s="43">
        <v>1990</v>
      </c>
      <c r="AL6" s="43">
        <v>1991</v>
      </c>
      <c r="AM6" s="43">
        <v>1992</v>
      </c>
      <c r="AN6" s="43">
        <v>1993</v>
      </c>
      <c r="AO6" s="43">
        <v>1994</v>
      </c>
      <c r="AP6" s="43">
        <v>1995</v>
      </c>
      <c r="AQ6" s="43">
        <v>1996</v>
      </c>
      <c r="AR6" s="43">
        <v>1997</v>
      </c>
      <c r="AS6" s="43">
        <v>1998</v>
      </c>
      <c r="AT6" s="178"/>
      <c r="AU6" s="46">
        <v>1986</v>
      </c>
      <c r="AV6" s="46">
        <v>1987</v>
      </c>
      <c r="AW6" s="46">
        <v>1988</v>
      </c>
      <c r="AX6" s="46">
        <v>1989</v>
      </c>
      <c r="AY6" s="46">
        <v>1990</v>
      </c>
      <c r="AZ6" s="46">
        <v>1991</v>
      </c>
      <c r="BA6" s="46">
        <v>1992</v>
      </c>
      <c r="BB6" s="46">
        <v>1993</v>
      </c>
      <c r="BC6" s="46">
        <v>1994</v>
      </c>
      <c r="BD6" s="46">
        <v>1995</v>
      </c>
      <c r="BE6" s="46">
        <v>1996</v>
      </c>
      <c r="BF6" s="46">
        <v>1997</v>
      </c>
      <c r="BG6" s="46">
        <v>1998</v>
      </c>
      <c r="BH6" s="166"/>
      <c r="BI6" s="44">
        <v>1986</v>
      </c>
      <c r="BJ6" s="44">
        <v>1987</v>
      </c>
      <c r="BK6" s="44">
        <v>1988</v>
      </c>
      <c r="BL6" s="44">
        <v>1989</v>
      </c>
      <c r="BM6" s="44">
        <v>1990</v>
      </c>
      <c r="BN6" s="44">
        <v>1991</v>
      </c>
      <c r="BO6" s="44">
        <v>1992</v>
      </c>
      <c r="BP6" s="44">
        <v>1993</v>
      </c>
      <c r="BQ6" s="44">
        <v>1994</v>
      </c>
      <c r="BR6" s="44">
        <v>1995</v>
      </c>
      <c r="BS6" s="44">
        <v>1996</v>
      </c>
      <c r="BT6" s="44">
        <v>1997</v>
      </c>
      <c r="BU6" s="44">
        <v>1998</v>
      </c>
      <c r="BV6" s="47" t="s">
        <v>17</v>
      </c>
      <c r="BW6" s="169"/>
      <c r="BX6" s="48" t="s">
        <v>20</v>
      </c>
      <c r="BY6" s="41" t="s">
        <v>22</v>
      </c>
    </row>
    <row r="7" spans="1:85" ht="18.600000000000001" thickTop="1">
      <c r="A7" s="49">
        <v>1</v>
      </c>
      <c r="B7" s="50">
        <v>7.5987841945288764E-2</v>
      </c>
      <c r="C7" s="51">
        <v>2.7624309392265192E-3</v>
      </c>
      <c r="D7" s="51">
        <v>2.7624309392265192E-3</v>
      </c>
      <c r="E7" s="51">
        <v>2.7624309392265192E-3</v>
      </c>
      <c r="F7" s="51">
        <v>2.7624309392265192E-3</v>
      </c>
      <c r="G7" s="51">
        <v>2.7624309392265192E-3</v>
      </c>
      <c r="H7" s="51">
        <v>2.7624309392265192E-3</v>
      </c>
      <c r="I7" s="51">
        <v>2.9005524861878454E-3</v>
      </c>
      <c r="J7" s="51">
        <v>2.3020257826887663E-3</v>
      </c>
      <c r="K7" s="51">
        <v>2.7624309392265192E-3</v>
      </c>
      <c r="L7" s="51">
        <v>2.7624309392265192E-3</v>
      </c>
      <c r="M7" s="51">
        <v>2.8084714548802948E-3</v>
      </c>
      <c r="N7" s="51">
        <v>2.9465930018416206E-3</v>
      </c>
      <c r="O7" s="51">
        <v>3.0386740331491712E-3</v>
      </c>
      <c r="P7" s="94">
        <v>2.7765972517353734E-3</v>
      </c>
      <c r="Q7" s="52">
        <v>0</v>
      </c>
      <c r="R7" s="52">
        <v>0</v>
      </c>
      <c r="S7" s="52">
        <v>0</v>
      </c>
      <c r="T7" s="52">
        <v>0</v>
      </c>
      <c r="U7" s="52">
        <v>0</v>
      </c>
      <c r="V7" s="52">
        <v>0</v>
      </c>
      <c r="W7" s="52">
        <v>0</v>
      </c>
      <c r="X7" s="52">
        <v>0</v>
      </c>
      <c r="Y7" s="52">
        <v>0</v>
      </c>
      <c r="Z7" s="52">
        <v>0</v>
      </c>
      <c r="AA7" s="52">
        <v>0</v>
      </c>
      <c r="AB7" s="52">
        <v>0</v>
      </c>
      <c r="AC7" s="52">
        <v>0</v>
      </c>
      <c r="AD7" s="53">
        <f>SUM(Q7:AC7)</f>
        <v>0</v>
      </c>
      <c r="AE7" s="54" t="s">
        <v>21</v>
      </c>
      <c r="AF7" s="55">
        <f t="shared" ref="AF7:AF70" si="2">B7^$BU$3</f>
        <v>4.4932840415476155E-2</v>
      </c>
      <c r="AG7" s="155">
        <f>IF(C7=0,0,C7^$BV$3*(1+$BW$3*C7))</f>
        <v>5.3695804781303839E-3</v>
      </c>
      <c r="AH7" s="56">
        <f t="shared" ref="AH7:AH70" si="3">IF(D7=0,0,D7^$BV$3*(1+$BW$3*D7))</f>
        <v>5.3695804781303839E-3</v>
      </c>
      <c r="AI7" s="56">
        <f t="shared" ref="AI7:AI70" si="4">IF(E7=0,0,E7^$BV$3*(1+$BW$3*E7))</f>
        <v>5.3695804781303839E-3</v>
      </c>
      <c r="AJ7" s="56">
        <f t="shared" ref="AJ7:AJ70" si="5">IF(F7=0,0,F7^$BV$3*(1+$BW$3*F7))</f>
        <v>5.3695804781303839E-3</v>
      </c>
      <c r="AK7" s="56">
        <f t="shared" ref="AK7:AK70" si="6">IF(G7=0,0,G7^$BV$3*(1+$BW$3*G7))</f>
        <v>5.3695804781303839E-3</v>
      </c>
      <c r="AL7" s="56">
        <f t="shared" ref="AL7:AL70" si="7">IF(H7=0,0,H7^$BV$3*(1+$BW$3*H7))</f>
        <v>5.3695804781303839E-3</v>
      </c>
      <c r="AM7" s="56">
        <f t="shared" ref="AM7:AM70" si="8">IF(I7=0,0,I7^$BV$3*(1+$BW$3*I7))</f>
        <v>5.6100798736469313E-3</v>
      </c>
      <c r="AN7" s="56">
        <f t="shared" ref="AN7:AN70" si="9">IF(J7=0,0,J7^$BV$3*(1+$BW$3*J7))</f>
        <v>4.5594433860714316E-3</v>
      </c>
      <c r="AO7" s="56">
        <f t="shared" ref="AO7:AO70" si="10">IF(K7=0,0,K7^$BV$3*(1+$BW$3*K7))</f>
        <v>5.3695804781303839E-3</v>
      </c>
      <c r="AP7" s="56">
        <f t="shared" ref="AP7:AP70" si="11">IF(L7=0,0,L7^$BV$3*(1+$BW$3*L7))</f>
        <v>5.3695804781303839E-3</v>
      </c>
      <c r="AQ7" s="56">
        <f t="shared" ref="AQ7:AQ70" si="12">IF(M7=0,0,M7^$BV$3*(1+$BW$3*M7))</f>
        <v>5.4498669243193236E-3</v>
      </c>
      <c r="AR7" s="56">
        <f t="shared" ref="AR7:AR70" si="13">IF(N7=0,0,N7^$BV$3*(1+$BW$3*N7))</f>
        <v>5.6900113493637376E-3</v>
      </c>
      <c r="AS7" s="56">
        <f t="shared" ref="AS7:AS70" si="14">IF(O7=0,0,O7^$BV$3*(1+$BW$3*O7))</f>
        <v>5.8495361190433947E-3</v>
      </c>
      <c r="AT7" s="57">
        <f>IF(AE7="F",1,IF(AE7="R",#REF!,IF(AE7="M",#REF!,0)))</f>
        <v>1</v>
      </c>
      <c r="AU7" s="58">
        <f t="shared" ref="AU7:AU70" si="15">IF($BT$3&lt;0,0,$BT$3*$AF7*AG7)</f>
        <v>9.4305145964923478E-3</v>
      </c>
      <c r="AV7" s="58">
        <f t="shared" ref="AV7:AV70" si="16">IF($BT$3&lt;0,0,$BT$3*$AF7*AH7)</f>
        <v>9.4305145964923478E-3</v>
      </c>
      <c r="AW7" s="58">
        <f t="shared" ref="AW7:AW70" si="17">IF($BT$3&lt;0,0,$BT$3*$AF7*AI7)</f>
        <v>9.4305145964923478E-3</v>
      </c>
      <c r="AX7" s="58">
        <f t="shared" ref="AX7:AX70" si="18">IF($BT$3&lt;0,0,$BT$3*$AF7*AJ7)</f>
        <v>9.4305145964923478E-3</v>
      </c>
      <c r="AY7" s="58">
        <f t="shared" ref="AY7:AY70" si="19">IF($BT$3&lt;0,0,$BT$3*$AF7*AK7)</f>
        <v>9.4305145964923478E-3</v>
      </c>
      <c r="AZ7" s="58">
        <f t="shared" ref="AZ7:AZ70" si="20">IF($BT$3&lt;0,0,$BT$3*$AF7*AL7)</f>
        <v>9.4305145964923478E-3</v>
      </c>
      <c r="BA7" s="58">
        <f t="shared" ref="BA7:BA70" si="21">IF($BT$3&lt;0,0,$BT$3*$AF7*AM7)</f>
        <v>9.8529001197383056E-3</v>
      </c>
      <c r="BB7" s="58">
        <f t="shared" ref="BB7:BB70" si="22">IF($BT$3&lt;0,0,$BT$3*$AF7*AN7)</f>
        <v>8.0076828309682806E-3</v>
      </c>
      <c r="BC7" s="58">
        <f t="shared" ref="BC7:BC70" si="23">IF($BT$3&lt;0,0,$BT$3*$AF7*AO7)</f>
        <v>9.4305145964923478E-3</v>
      </c>
      <c r="BD7" s="58">
        <f t="shared" ref="BD7:BD70" si="24">IF($BT$3&lt;0,0,$BT$3*$AF7*AP7)</f>
        <v>9.4305145964923478E-3</v>
      </c>
      <c r="BE7" s="58">
        <f t="shared" ref="BE7:BE70" si="25">IF($BT$3&lt;0,0,$BT$3*$AF7*AQ7)</f>
        <v>9.5715204917888302E-3</v>
      </c>
      <c r="BF7" s="58">
        <f t="shared" ref="BF7:BF70" si="26">IF($BT$3&lt;0,0,$BT$3*$AF7*AR7)</f>
        <v>9.9932825856565693E-3</v>
      </c>
      <c r="BG7" s="58">
        <f t="shared" ref="BG7:BG70" si="27">IF($BT$3&lt;0,0,$BT$3*$AF7*AS7)</f>
        <v>1.0273453573891743E-2</v>
      </c>
      <c r="BH7" s="59">
        <f>SUM(AU7:BG7)</f>
        <v>0.12314295637398251</v>
      </c>
      <c r="BI7" s="60">
        <f t="shared" ref="BI7:BU26" si="28">IF(AU7&lt;=0,"",Q7*LN(AU7))</f>
        <v>0</v>
      </c>
      <c r="BJ7" s="60">
        <f t="shared" si="28"/>
        <v>0</v>
      </c>
      <c r="BK7" s="60">
        <f t="shared" si="28"/>
        <v>0</v>
      </c>
      <c r="BL7" s="60">
        <f t="shared" si="28"/>
        <v>0</v>
      </c>
      <c r="BM7" s="60">
        <f t="shared" si="28"/>
        <v>0</v>
      </c>
      <c r="BN7" s="60">
        <f t="shared" si="28"/>
        <v>0</v>
      </c>
      <c r="BO7" s="60">
        <f t="shared" si="28"/>
        <v>0</v>
      </c>
      <c r="BP7" s="60">
        <f t="shared" si="28"/>
        <v>0</v>
      </c>
      <c r="BQ7" s="60">
        <f t="shared" si="28"/>
        <v>0</v>
      </c>
      <c r="BR7" s="60">
        <f t="shared" si="28"/>
        <v>0</v>
      </c>
      <c r="BS7" s="60">
        <f t="shared" si="28"/>
        <v>0</v>
      </c>
      <c r="BT7" s="60">
        <f t="shared" si="28"/>
        <v>0</v>
      </c>
      <c r="BU7" s="60">
        <f t="shared" si="28"/>
        <v>0</v>
      </c>
      <c r="BV7" s="61">
        <f>SUM(BI7:BU7)</f>
        <v>0</v>
      </c>
      <c r="BW7" s="62">
        <f t="shared" ref="BW7:BW70" si="29">$BX$3*B7</f>
        <v>3.8349020695674203</v>
      </c>
      <c r="BX7" s="63">
        <f>IF(BW7&lt;=0,"",BW7*LN(BW7)+BV7+GAMMALN(AD7+BW7)-GAMMALN(BW7)-(AD7+BW7)*LN(BH7+BW7))</f>
        <v>-0.12120715932051329</v>
      </c>
      <c r="BY7" s="73">
        <f>ABS(AD7-BH7)</f>
        <v>0.12314295637398251</v>
      </c>
      <c r="CA7" t="str">
        <f>""</f>
        <v/>
      </c>
      <c r="CB7" s="3"/>
      <c r="CC7" s="4" t="s">
        <v>1</v>
      </c>
      <c r="CD7" s="4" t="s">
        <v>2</v>
      </c>
      <c r="CE7" s="4" t="s">
        <v>2</v>
      </c>
      <c r="CF7" s="5"/>
    </row>
    <row r="8" spans="1:85" ht="19.2" thickBot="1">
      <c r="A8" s="49">
        <v>2</v>
      </c>
      <c r="B8" s="50">
        <v>0.14690982776089159</v>
      </c>
      <c r="C8" s="51">
        <v>2.7624309392265192E-3</v>
      </c>
      <c r="D8" s="51">
        <v>2.7624309392265192E-3</v>
      </c>
      <c r="E8" s="51">
        <v>2.7624309392265192E-3</v>
      </c>
      <c r="F8" s="51">
        <v>2.7624309392265192E-3</v>
      </c>
      <c r="G8" s="51">
        <v>2.7624309392265192E-3</v>
      </c>
      <c r="H8" s="51">
        <v>5.0644567219152855E-3</v>
      </c>
      <c r="I8" s="51">
        <v>5.3406998158379371E-3</v>
      </c>
      <c r="J8" s="51">
        <v>4.6040515653775326E-3</v>
      </c>
      <c r="K8" s="51">
        <v>5.9852670349907922E-3</v>
      </c>
      <c r="L8" s="51">
        <v>5.9852670349907922E-3</v>
      </c>
      <c r="M8" s="51">
        <v>6.0773480662983425E-3</v>
      </c>
      <c r="N8" s="51">
        <v>6.3535911602209949E-3</v>
      </c>
      <c r="O8" s="51">
        <v>6.6298342541436465E-3</v>
      </c>
      <c r="P8" s="94">
        <v>4.6040515653775326E-3</v>
      </c>
      <c r="Q8" s="52">
        <v>0</v>
      </c>
      <c r="R8" s="52">
        <v>0</v>
      </c>
      <c r="S8" s="52">
        <v>0</v>
      </c>
      <c r="T8" s="52">
        <v>0</v>
      </c>
      <c r="U8" s="52">
        <v>0</v>
      </c>
      <c r="V8" s="52">
        <v>0</v>
      </c>
      <c r="W8" s="52">
        <v>0</v>
      </c>
      <c r="X8" s="52">
        <v>0</v>
      </c>
      <c r="Y8" s="52">
        <v>0</v>
      </c>
      <c r="Z8" s="52">
        <v>0</v>
      </c>
      <c r="AA8" s="52">
        <v>0</v>
      </c>
      <c r="AB8" s="52">
        <v>0</v>
      </c>
      <c r="AC8" s="52">
        <v>0</v>
      </c>
      <c r="AD8" s="53">
        <f t="shared" ref="AD8:AD71" si="30">SUM(Q8:AC8)</f>
        <v>0</v>
      </c>
      <c r="AE8" s="54" t="s">
        <v>21</v>
      </c>
      <c r="AF8" s="55">
        <f t="shared" si="2"/>
        <v>9.9366350050215227E-2</v>
      </c>
      <c r="AG8" s="56">
        <f t="shared" ref="AG8:AG71" si="31">IF(C8=0,0,C8^$BV$3*(1+$BW$3*C8))</f>
        <v>5.3695804781303839E-3</v>
      </c>
      <c r="AH8" s="56">
        <f t="shared" si="3"/>
        <v>5.3695804781303839E-3</v>
      </c>
      <c r="AI8" s="56">
        <f t="shared" si="4"/>
        <v>5.3695804781303839E-3</v>
      </c>
      <c r="AJ8" s="56">
        <f t="shared" si="5"/>
        <v>5.3695804781303839E-3</v>
      </c>
      <c r="AK8" s="56">
        <f t="shared" si="6"/>
        <v>5.3695804781303839E-3</v>
      </c>
      <c r="AL8" s="56">
        <f t="shared" si="7"/>
        <v>9.2718007580823991E-3</v>
      </c>
      <c r="AM8" s="56">
        <f t="shared" si="8"/>
        <v>9.7286816288163318E-3</v>
      </c>
      <c r="AN8" s="56">
        <f t="shared" si="9"/>
        <v>8.5059843269444796E-3</v>
      </c>
      <c r="AO8" s="56">
        <f t="shared" si="10"/>
        <v>1.0788081707382722E-2</v>
      </c>
      <c r="AP8" s="56">
        <f t="shared" si="11"/>
        <v>1.0788081707382722E-2</v>
      </c>
      <c r="AQ8" s="56">
        <f t="shared" si="12"/>
        <v>1.0938732981701189E-2</v>
      </c>
      <c r="AR8" s="56">
        <f t="shared" si="13"/>
        <v>1.1389741141699031E-2</v>
      </c>
      <c r="AS8" s="56">
        <f t="shared" si="14"/>
        <v>1.1839408850771106E-2</v>
      </c>
      <c r="AT8" s="57">
        <f>IF(AE8="F",1,IF(AE8="R",#REF!,IF(AE8="M",#REF!,0)))</f>
        <v>1</v>
      </c>
      <c r="AU8" s="58">
        <f t="shared" si="15"/>
        <v>2.0855031773730624E-2</v>
      </c>
      <c r="AV8" s="58">
        <f t="shared" si="16"/>
        <v>2.0855031773730624E-2</v>
      </c>
      <c r="AW8" s="58">
        <f t="shared" si="17"/>
        <v>2.0855031773730624E-2</v>
      </c>
      <c r="AX8" s="58">
        <f t="shared" si="18"/>
        <v>2.0855031773730624E-2</v>
      </c>
      <c r="AY8" s="58">
        <f t="shared" si="19"/>
        <v>2.0855031773730624E-2</v>
      </c>
      <c r="AZ8" s="58">
        <f t="shared" si="20"/>
        <v>3.6010950985287171E-2</v>
      </c>
      <c r="BA8" s="58">
        <f t="shared" si="21"/>
        <v>3.7785440652547637E-2</v>
      </c>
      <c r="BB8" s="58">
        <f t="shared" si="22"/>
        <v>3.3036579697013416E-2</v>
      </c>
      <c r="BC8" s="58">
        <f t="shared" si="23"/>
        <v>4.1900067929218528E-2</v>
      </c>
      <c r="BD8" s="58">
        <f t="shared" si="24"/>
        <v>4.1900067929218528E-2</v>
      </c>
      <c r="BE8" s="58">
        <f t="shared" si="25"/>
        <v>4.2485185728543991E-2</v>
      </c>
      <c r="BF8" s="58">
        <f t="shared" si="26"/>
        <v>4.4236866245350726E-2</v>
      </c>
      <c r="BG8" s="58">
        <f t="shared" si="27"/>
        <v>4.5983340555310975E-2</v>
      </c>
      <c r="BH8" s="59">
        <f t="shared" ref="BH8:BH71" si="32">SUM(AU8:BG8)</f>
        <v>0.42761365859114409</v>
      </c>
      <c r="BI8" s="60">
        <f t="shared" si="28"/>
        <v>0</v>
      </c>
      <c r="BJ8" s="60">
        <f t="shared" si="28"/>
        <v>0</v>
      </c>
      <c r="BK8" s="60">
        <f t="shared" si="28"/>
        <v>0</v>
      </c>
      <c r="BL8" s="60">
        <f t="shared" si="28"/>
        <v>0</v>
      </c>
      <c r="BM8" s="60">
        <f t="shared" si="28"/>
        <v>0</v>
      </c>
      <c r="BN8" s="60">
        <f t="shared" si="28"/>
        <v>0</v>
      </c>
      <c r="BO8" s="60">
        <f t="shared" si="28"/>
        <v>0</v>
      </c>
      <c r="BP8" s="60">
        <f t="shared" si="28"/>
        <v>0</v>
      </c>
      <c r="BQ8" s="60">
        <f t="shared" si="28"/>
        <v>0</v>
      </c>
      <c r="BR8" s="60">
        <f t="shared" si="28"/>
        <v>0</v>
      </c>
      <c r="BS8" s="60">
        <f t="shared" si="28"/>
        <v>0</v>
      </c>
      <c r="BT8" s="60">
        <f t="shared" si="28"/>
        <v>0</v>
      </c>
      <c r="BU8" s="60">
        <f t="shared" si="28"/>
        <v>0</v>
      </c>
      <c r="BV8" s="61">
        <f t="shared" ref="BV8:BV71" si="33">SUM(BI8:BU8)</f>
        <v>0</v>
      </c>
      <c r="BW8" s="62">
        <f t="shared" si="29"/>
        <v>7.4141440011636783</v>
      </c>
      <c r="BX8" s="63">
        <f t="shared" ref="BX8:BX71" si="34">IF(BW8&lt;=0,"",BW8*LN(BW8)+BV8+GAMMALN(AD8+BW8)-GAMMALN(BW8)-(AD8+BW8)*LN(BH8+BW8))</f>
        <v>-0.41573680435558025</v>
      </c>
      <c r="BY8" s="73">
        <f t="shared" ref="BY8:BY71" si="35">ABS(AD8-BH8)</f>
        <v>0.42761365859114409</v>
      </c>
      <c r="CB8" s="8" t="s">
        <v>3</v>
      </c>
      <c r="CC8" s="9" t="s">
        <v>4</v>
      </c>
      <c r="CD8" s="9" t="s">
        <v>5</v>
      </c>
      <c r="CE8" s="9" t="s">
        <v>6</v>
      </c>
      <c r="CF8" s="10"/>
    </row>
    <row r="9" spans="1:85" ht="16.2" thickBot="1">
      <c r="A9" s="49">
        <v>3</v>
      </c>
      <c r="B9" s="50">
        <v>7.5481256332320168E-2</v>
      </c>
      <c r="C9" s="51">
        <v>2.7624309392265192E-3</v>
      </c>
      <c r="D9" s="51">
        <v>2.7624309392265192E-3</v>
      </c>
      <c r="E9" s="51">
        <v>2.7624309392265192E-3</v>
      </c>
      <c r="F9" s="51">
        <v>2.7624309392265192E-3</v>
      </c>
      <c r="G9" s="51">
        <v>2.7624309392265192E-3</v>
      </c>
      <c r="H9" s="51">
        <v>5.0644567219152855E-3</v>
      </c>
      <c r="I9" s="51">
        <v>5.3406998158379371E-3</v>
      </c>
      <c r="J9" s="51">
        <v>4.6040515653775326E-3</v>
      </c>
      <c r="K9" s="51">
        <v>5.9852670349907922E-3</v>
      </c>
      <c r="L9" s="51">
        <v>5.9852670349907922E-3</v>
      </c>
      <c r="M9" s="51">
        <v>6.0773480662983425E-3</v>
      </c>
      <c r="N9" s="51">
        <v>6.3535911602209949E-3</v>
      </c>
      <c r="O9" s="51">
        <v>6.6298342541436465E-3</v>
      </c>
      <c r="P9" s="94">
        <v>4.6040515653775326E-3</v>
      </c>
      <c r="Q9" s="52">
        <v>0</v>
      </c>
      <c r="R9" s="52">
        <v>0</v>
      </c>
      <c r="S9" s="52">
        <v>0</v>
      </c>
      <c r="T9" s="52">
        <v>0</v>
      </c>
      <c r="U9" s="52">
        <v>0</v>
      </c>
      <c r="V9" s="52">
        <v>0</v>
      </c>
      <c r="W9" s="52">
        <v>0</v>
      </c>
      <c r="X9" s="52">
        <v>0</v>
      </c>
      <c r="Y9" s="52">
        <v>0</v>
      </c>
      <c r="Z9" s="52">
        <v>0</v>
      </c>
      <c r="AA9" s="52">
        <v>0</v>
      </c>
      <c r="AB9" s="52">
        <v>0</v>
      </c>
      <c r="AC9" s="52">
        <v>0</v>
      </c>
      <c r="AD9" s="53">
        <f t="shared" si="30"/>
        <v>0</v>
      </c>
      <c r="AE9" s="54" t="s">
        <v>21</v>
      </c>
      <c r="AF9" s="55">
        <f t="shared" si="2"/>
        <v>4.4572464581891895E-2</v>
      </c>
      <c r="AG9" s="56">
        <f t="shared" si="31"/>
        <v>5.3695804781303839E-3</v>
      </c>
      <c r="AH9" s="56">
        <f t="shared" si="3"/>
        <v>5.3695804781303839E-3</v>
      </c>
      <c r="AI9" s="56">
        <f t="shared" si="4"/>
        <v>5.3695804781303839E-3</v>
      </c>
      <c r="AJ9" s="56">
        <f t="shared" si="5"/>
        <v>5.3695804781303839E-3</v>
      </c>
      <c r="AK9" s="56">
        <f t="shared" si="6"/>
        <v>5.3695804781303839E-3</v>
      </c>
      <c r="AL9" s="56">
        <f t="shared" si="7"/>
        <v>9.2718007580823991E-3</v>
      </c>
      <c r="AM9" s="56">
        <f t="shared" si="8"/>
        <v>9.7286816288163318E-3</v>
      </c>
      <c r="AN9" s="56">
        <f t="shared" si="9"/>
        <v>8.5059843269444796E-3</v>
      </c>
      <c r="AO9" s="56">
        <f t="shared" si="10"/>
        <v>1.0788081707382722E-2</v>
      </c>
      <c r="AP9" s="56">
        <f t="shared" si="11"/>
        <v>1.0788081707382722E-2</v>
      </c>
      <c r="AQ9" s="56">
        <f t="shared" si="12"/>
        <v>1.0938732981701189E-2</v>
      </c>
      <c r="AR9" s="56">
        <f t="shared" si="13"/>
        <v>1.1389741141699031E-2</v>
      </c>
      <c r="AS9" s="56">
        <f t="shared" si="14"/>
        <v>1.1839408850771106E-2</v>
      </c>
      <c r="AT9" s="57">
        <f>IF(AE9="F",1,IF(AE9="R",#REF!,IF(AE9="M",#REF!,0)))</f>
        <v>1</v>
      </c>
      <c r="AU9" s="58">
        <f t="shared" si="15"/>
        <v>9.3548788359347108E-3</v>
      </c>
      <c r="AV9" s="58">
        <f t="shared" si="16"/>
        <v>9.3548788359347108E-3</v>
      </c>
      <c r="AW9" s="58">
        <f t="shared" si="17"/>
        <v>9.3548788359347108E-3</v>
      </c>
      <c r="AX9" s="58">
        <f t="shared" si="18"/>
        <v>9.3548788359347108E-3</v>
      </c>
      <c r="AY9" s="58">
        <f t="shared" si="19"/>
        <v>9.3548788359347108E-3</v>
      </c>
      <c r="AZ9" s="58">
        <f t="shared" si="20"/>
        <v>1.6153323902315168E-2</v>
      </c>
      <c r="BA9" s="58">
        <f t="shared" si="21"/>
        <v>1.6949301391726124E-2</v>
      </c>
      <c r="BB9" s="58">
        <f t="shared" si="22"/>
        <v>1.4819119125416542E-2</v>
      </c>
      <c r="BC9" s="58">
        <f t="shared" si="23"/>
        <v>1.8794987365543393E-2</v>
      </c>
      <c r="BD9" s="58">
        <f t="shared" si="24"/>
        <v>1.8794987365543393E-2</v>
      </c>
      <c r="BE9" s="58">
        <f t="shared" si="25"/>
        <v>1.9057451895774093E-2</v>
      </c>
      <c r="BF9" s="58">
        <f t="shared" si="26"/>
        <v>1.9843197953214081E-2</v>
      </c>
      <c r="BG9" s="58">
        <f t="shared" si="27"/>
        <v>2.0626608678117914E-2</v>
      </c>
      <c r="BH9" s="59">
        <f t="shared" si="32"/>
        <v>0.19181337185732425</v>
      </c>
      <c r="BI9" s="60">
        <f t="shared" si="28"/>
        <v>0</v>
      </c>
      <c r="BJ9" s="60">
        <f t="shared" si="28"/>
        <v>0</v>
      </c>
      <c r="BK9" s="60">
        <f t="shared" si="28"/>
        <v>0</v>
      </c>
      <c r="BL9" s="60">
        <f t="shared" si="28"/>
        <v>0</v>
      </c>
      <c r="BM9" s="60">
        <f t="shared" si="28"/>
        <v>0</v>
      </c>
      <c r="BN9" s="60">
        <f t="shared" si="28"/>
        <v>0</v>
      </c>
      <c r="BO9" s="60">
        <f t="shared" si="28"/>
        <v>0</v>
      </c>
      <c r="BP9" s="60">
        <f t="shared" si="28"/>
        <v>0</v>
      </c>
      <c r="BQ9" s="60">
        <f t="shared" si="28"/>
        <v>0</v>
      </c>
      <c r="BR9" s="60">
        <f t="shared" si="28"/>
        <v>0</v>
      </c>
      <c r="BS9" s="60">
        <f t="shared" si="28"/>
        <v>0</v>
      </c>
      <c r="BT9" s="60">
        <f t="shared" si="28"/>
        <v>0</v>
      </c>
      <c r="BU9" s="60">
        <f t="shared" si="28"/>
        <v>0</v>
      </c>
      <c r="BV9" s="61">
        <f t="shared" si="33"/>
        <v>0</v>
      </c>
      <c r="BW9" s="62">
        <f t="shared" si="29"/>
        <v>3.809336055770304</v>
      </c>
      <c r="BX9" s="63">
        <f t="shared" si="34"/>
        <v>-0.18714036244467991</v>
      </c>
      <c r="BY9" s="73">
        <f t="shared" si="35"/>
        <v>0.19181337185732425</v>
      </c>
      <c r="CA9" s="156" t="s">
        <v>44</v>
      </c>
      <c r="CB9" s="15">
        <v>3.6928999154000266</v>
      </c>
      <c r="CC9" s="16">
        <v>1.0596438297803987</v>
      </c>
      <c r="CD9" s="16">
        <v>0.40140689790972039</v>
      </c>
      <c r="CE9" s="17">
        <v>19.78012879882095</v>
      </c>
      <c r="CF9" s="18">
        <v>50.467311235507246</v>
      </c>
      <c r="CG9">
        <v>-4750.1027656426486</v>
      </c>
    </row>
    <row r="10" spans="1:85" ht="16.8" thickTop="1" thickBot="1">
      <c r="A10" s="49">
        <v>4</v>
      </c>
      <c r="B10" s="50">
        <v>1.9756838905775079E-2</v>
      </c>
      <c r="C10" s="51">
        <v>2.7624309392265192E-3</v>
      </c>
      <c r="D10" s="51">
        <v>2.7624309392265192E-3</v>
      </c>
      <c r="E10" s="51">
        <v>2.7624309392265192E-3</v>
      </c>
      <c r="F10" s="51">
        <v>2.7624309392265192E-3</v>
      </c>
      <c r="G10" s="51">
        <v>2.7624309392265192E-3</v>
      </c>
      <c r="H10" s="51">
        <v>5.0644567219152855E-3</v>
      </c>
      <c r="I10" s="51">
        <v>5.3406998158379371E-3</v>
      </c>
      <c r="J10" s="51">
        <v>4.6040515653775326E-3</v>
      </c>
      <c r="K10" s="51">
        <v>5.9852670349907922E-3</v>
      </c>
      <c r="L10" s="51">
        <v>5.9852670349907922E-3</v>
      </c>
      <c r="M10" s="51">
        <v>6.0773480662983425E-3</v>
      </c>
      <c r="N10" s="51">
        <v>6.3535911602209949E-3</v>
      </c>
      <c r="O10" s="51">
        <v>6.6298342541436465E-3</v>
      </c>
      <c r="P10" s="94">
        <v>4.6040515653775326E-3</v>
      </c>
      <c r="Q10" s="52">
        <v>0</v>
      </c>
      <c r="R10" s="52">
        <v>0</v>
      </c>
      <c r="S10" s="52">
        <v>0</v>
      </c>
      <c r="T10" s="52">
        <v>0</v>
      </c>
      <c r="U10" s="52">
        <v>0</v>
      </c>
      <c r="V10" s="52">
        <v>0</v>
      </c>
      <c r="W10" s="52">
        <v>0</v>
      </c>
      <c r="X10" s="52">
        <v>0</v>
      </c>
      <c r="Y10" s="52">
        <v>0</v>
      </c>
      <c r="Z10" s="52">
        <v>0</v>
      </c>
      <c r="AA10" s="52">
        <v>0</v>
      </c>
      <c r="AB10" s="52">
        <v>0</v>
      </c>
      <c r="AC10" s="52">
        <v>0</v>
      </c>
      <c r="AD10" s="53">
        <f t="shared" si="30"/>
        <v>0</v>
      </c>
      <c r="AE10" s="54" t="s">
        <v>21</v>
      </c>
      <c r="AF10" s="55">
        <f t="shared" si="2"/>
        <v>8.877059357464169E-3</v>
      </c>
      <c r="AG10" s="56">
        <f t="shared" si="31"/>
        <v>5.3695804781303839E-3</v>
      </c>
      <c r="AH10" s="56">
        <f t="shared" si="3"/>
        <v>5.3695804781303839E-3</v>
      </c>
      <c r="AI10" s="56">
        <f t="shared" si="4"/>
        <v>5.3695804781303839E-3</v>
      </c>
      <c r="AJ10" s="56">
        <f t="shared" si="5"/>
        <v>5.3695804781303839E-3</v>
      </c>
      <c r="AK10" s="56">
        <f t="shared" si="6"/>
        <v>5.3695804781303839E-3</v>
      </c>
      <c r="AL10" s="56">
        <f t="shared" si="7"/>
        <v>9.2718007580823991E-3</v>
      </c>
      <c r="AM10" s="56">
        <f t="shared" si="8"/>
        <v>9.7286816288163318E-3</v>
      </c>
      <c r="AN10" s="56">
        <f t="shared" si="9"/>
        <v>8.5059843269444796E-3</v>
      </c>
      <c r="AO10" s="56">
        <f t="shared" si="10"/>
        <v>1.0788081707382722E-2</v>
      </c>
      <c r="AP10" s="56">
        <f t="shared" si="11"/>
        <v>1.0788081707382722E-2</v>
      </c>
      <c r="AQ10" s="56">
        <f t="shared" si="12"/>
        <v>1.0938732981701189E-2</v>
      </c>
      <c r="AR10" s="56">
        <f t="shared" si="13"/>
        <v>1.1389741141699031E-2</v>
      </c>
      <c r="AS10" s="56">
        <f t="shared" si="14"/>
        <v>1.1839408850771106E-2</v>
      </c>
      <c r="AT10" s="57">
        <f>IF(AE10="F",1,IF(AE10="R",#REF!,IF(AE10="M",#REF!,0)))</f>
        <v>1</v>
      </c>
      <c r="AU10" s="58">
        <f t="shared" si="15"/>
        <v>1.8631192034692938E-3</v>
      </c>
      <c r="AV10" s="58">
        <f t="shared" si="16"/>
        <v>1.8631192034692938E-3</v>
      </c>
      <c r="AW10" s="58">
        <f t="shared" si="17"/>
        <v>1.8631192034692938E-3</v>
      </c>
      <c r="AX10" s="58">
        <f t="shared" si="18"/>
        <v>1.8631192034692938E-3</v>
      </c>
      <c r="AY10" s="58">
        <f t="shared" si="19"/>
        <v>1.8631192034692938E-3</v>
      </c>
      <c r="AZ10" s="58">
        <f t="shared" si="20"/>
        <v>3.217098638055838E-3</v>
      </c>
      <c r="BA10" s="58">
        <f t="shared" si="21"/>
        <v>3.3756256454131328E-3</v>
      </c>
      <c r="BB10" s="58">
        <f t="shared" si="22"/>
        <v>2.9513781958357089E-3</v>
      </c>
      <c r="BC10" s="58">
        <f t="shared" si="23"/>
        <v>3.7432127667111391E-3</v>
      </c>
      <c r="BD10" s="58">
        <f t="shared" si="24"/>
        <v>3.7432127667111391E-3</v>
      </c>
      <c r="BE10" s="58">
        <f t="shared" si="25"/>
        <v>3.7954852456046086E-3</v>
      </c>
      <c r="BF10" s="58">
        <f t="shared" si="26"/>
        <v>3.9519745592922779E-3</v>
      </c>
      <c r="BG10" s="58">
        <f t="shared" si="27"/>
        <v>4.1079987677689767E-3</v>
      </c>
      <c r="BH10" s="59">
        <f t="shared" si="32"/>
        <v>3.8201582602739287E-2</v>
      </c>
      <c r="BI10" s="60">
        <f t="shared" si="28"/>
        <v>0</v>
      </c>
      <c r="BJ10" s="60">
        <f t="shared" si="28"/>
        <v>0</v>
      </c>
      <c r="BK10" s="60">
        <f t="shared" si="28"/>
        <v>0</v>
      </c>
      <c r="BL10" s="60">
        <f t="shared" si="28"/>
        <v>0</v>
      </c>
      <c r="BM10" s="60">
        <f t="shared" si="28"/>
        <v>0</v>
      </c>
      <c r="BN10" s="60">
        <f t="shared" si="28"/>
        <v>0</v>
      </c>
      <c r="BO10" s="60">
        <f t="shared" si="28"/>
        <v>0</v>
      </c>
      <c r="BP10" s="60">
        <f t="shared" si="28"/>
        <v>0</v>
      </c>
      <c r="BQ10" s="60">
        <f t="shared" si="28"/>
        <v>0</v>
      </c>
      <c r="BR10" s="60">
        <f t="shared" si="28"/>
        <v>0</v>
      </c>
      <c r="BS10" s="60">
        <f t="shared" si="28"/>
        <v>0</v>
      </c>
      <c r="BT10" s="60">
        <f t="shared" si="28"/>
        <v>0</v>
      </c>
      <c r="BU10" s="60">
        <f t="shared" si="28"/>
        <v>0</v>
      </c>
      <c r="BV10" s="61">
        <f t="shared" si="33"/>
        <v>0</v>
      </c>
      <c r="BW10" s="62">
        <f t="shared" si="29"/>
        <v>0.99707453808752933</v>
      </c>
      <c r="BX10" s="63">
        <f t="shared" si="34"/>
        <v>-3.748793255861714E-2</v>
      </c>
      <c r="BY10" s="73">
        <f t="shared" si="35"/>
        <v>3.8201582602739287E-2</v>
      </c>
      <c r="CA10" s="41" t="s">
        <v>22</v>
      </c>
      <c r="CB10" s="15">
        <v>39.086894129627005</v>
      </c>
      <c r="CC10" s="16">
        <v>1.2038678015073074</v>
      </c>
      <c r="CD10" s="16">
        <v>0.88873667710347681</v>
      </c>
      <c r="CE10" s="17">
        <v>3.3146417921934246</v>
      </c>
      <c r="CF10" s="18">
        <v>47.760022767502775</v>
      </c>
      <c r="CG10">
        <v>-4773.6884400011495</v>
      </c>
    </row>
    <row r="11" spans="1:85" ht="15" thickTop="1">
      <c r="A11" s="49">
        <v>5</v>
      </c>
      <c r="B11" s="50">
        <v>0.19706180344478219</v>
      </c>
      <c r="C11" s="51">
        <v>2.7624309392265192E-3</v>
      </c>
      <c r="D11" s="51">
        <v>2.7624309392265192E-3</v>
      </c>
      <c r="E11" s="51">
        <v>2.7624309392265192E-3</v>
      </c>
      <c r="F11" s="51">
        <v>2.7624309392265192E-3</v>
      </c>
      <c r="G11" s="51">
        <v>2.7624309392265192E-3</v>
      </c>
      <c r="H11" s="51">
        <v>5.0644567219152855E-3</v>
      </c>
      <c r="I11" s="51">
        <v>5.3406998158379371E-3</v>
      </c>
      <c r="J11" s="51">
        <v>4.6040515653775326E-3</v>
      </c>
      <c r="K11" s="51">
        <v>5.9852670349907922E-3</v>
      </c>
      <c r="L11" s="51">
        <v>5.9852670349907922E-3</v>
      </c>
      <c r="M11" s="51">
        <v>6.0773480662983425E-3</v>
      </c>
      <c r="N11" s="51">
        <v>6.3535911602209949E-3</v>
      </c>
      <c r="O11" s="51">
        <v>6.6298342541436465E-3</v>
      </c>
      <c r="P11" s="94">
        <v>4.6040515653775326E-3</v>
      </c>
      <c r="Q11" s="52">
        <v>0</v>
      </c>
      <c r="R11" s="52">
        <v>0</v>
      </c>
      <c r="S11" s="52">
        <v>0</v>
      </c>
      <c r="T11" s="52">
        <v>0</v>
      </c>
      <c r="U11" s="52">
        <v>0</v>
      </c>
      <c r="V11" s="52">
        <v>0</v>
      </c>
      <c r="W11" s="52">
        <v>0</v>
      </c>
      <c r="X11" s="52">
        <v>0</v>
      </c>
      <c r="Y11" s="52">
        <v>0</v>
      </c>
      <c r="Z11" s="52">
        <v>0</v>
      </c>
      <c r="AA11" s="52">
        <v>0</v>
      </c>
      <c r="AB11" s="52">
        <v>0</v>
      </c>
      <c r="AC11" s="52">
        <v>0</v>
      </c>
      <c r="AD11" s="53">
        <f t="shared" si="30"/>
        <v>0</v>
      </c>
      <c r="AE11" s="54" t="s">
        <v>21</v>
      </c>
      <c r="AF11" s="55">
        <f t="shared" si="2"/>
        <v>0.14151243564316701</v>
      </c>
      <c r="AG11" s="56">
        <f t="shared" si="31"/>
        <v>5.3695804781303839E-3</v>
      </c>
      <c r="AH11" s="56">
        <f t="shared" si="3"/>
        <v>5.3695804781303839E-3</v>
      </c>
      <c r="AI11" s="56">
        <f t="shared" si="4"/>
        <v>5.3695804781303839E-3</v>
      </c>
      <c r="AJ11" s="56">
        <f t="shared" si="5"/>
        <v>5.3695804781303839E-3</v>
      </c>
      <c r="AK11" s="56">
        <f t="shared" si="6"/>
        <v>5.3695804781303839E-3</v>
      </c>
      <c r="AL11" s="56">
        <f t="shared" si="7"/>
        <v>9.2718007580823991E-3</v>
      </c>
      <c r="AM11" s="56">
        <f t="shared" si="8"/>
        <v>9.7286816288163318E-3</v>
      </c>
      <c r="AN11" s="56">
        <f t="shared" si="9"/>
        <v>8.5059843269444796E-3</v>
      </c>
      <c r="AO11" s="56">
        <f t="shared" si="10"/>
        <v>1.0788081707382722E-2</v>
      </c>
      <c r="AP11" s="56">
        <f t="shared" si="11"/>
        <v>1.0788081707382722E-2</v>
      </c>
      <c r="AQ11" s="56">
        <f t="shared" si="12"/>
        <v>1.0938732981701189E-2</v>
      </c>
      <c r="AR11" s="56">
        <f t="shared" si="13"/>
        <v>1.1389741141699031E-2</v>
      </c>
      <c r="AS11" s="56">
        <f t="shared" si="14"/>
        <v>1.1839408850771106E-2</v>
      </c>
      <c r="AT11" s="57">
        <f>IF(AE11="F",1,IF(AE11="R",#REF!,IF(AE11="M",#REF!,0)))</f>
        <v>1</v>
      </c>
      <c r="AU11" s="58">
        <f t="shared" si="15"/>
        <v>2.9700661644760352E-2</v>
      </c>
      <c r="AV11" s="58">
        <f t="shared" si="16"/>
        <v>2.9700661644760352E-2</v>
      </c>
      <c r="AW11" s="58">
        <f t="shared" si="17"/>
        <v>2.9700661644760352E-2</v>
      </c>
      <c r="AX11" s="58">
        <f t="shared" si="18"/>
        <v>2.9700661644760352E-2</v>
      </c>
      <c r="AY11" s="58">
        <f t="shared" si="19"/>
        <v>2.9700661644760352E-2</v>
      </c>
      <c r="AZ11" s="58">
        <f t="shared" si="20"/>
        <v>5.1284940839423088E-2</v>
      </c>
      <c r="BA11" s="58">
        <f t="shared" si="21"/>
        <v>5.3812077588541486E-2</v>
      </c>
      <c r="BB11" s="58">
        <f t="shared" si="22"/>
        <v>4.7048994512542658E-2</v>
      </c>
      <c r="BC11" s="58">
        <f t="shared" si="23"/>
        <v>5.9671917739571034E-2</v>
      </c>
      <c r="BD11" s="58">
        <f t="shared" si="24"/>
        <v>5.9671917739571034E-2</v>
      </c>
      <c r="BE11" s="58">
        <f t="shared" si="25"/>
        <v>6.050521235972034E-2</v>
      </c>
      <c r="BF11" s="58">
        <f t="shared" si="26"/>
        <v>6.2999865492060741E-2</v>
      </c>
      <c r="BG11" s="58">
        <f t="shared" si="27"/>
        <v>6.548710421287314E-2</v>
      </c>
      <c r="BH11" s="59">
        <f t="shared" si="32"/>
        <v>0.60898533870810534</v>
      </c>
      <c r="BI11" s="60">
        <f t="shared" si="28"/>
        <v>0</v>
      </c>
      <c r="BJ11" s="60">
        <f t="shared" si="28"/>
        <v>0</v>
      </c>
      <c r="BK11" s="60">
        <f t="shared" si="28"/>
        <v>0</v>
      </c>
      <c r="BL11" s="60">
        <f t="shared" si="28"/>
        <v>0</v>
      </c>
      <c r="BM11" s="60">
        <f t="shared" si="28"/>
        <v>0</v>
      </c>
      <c r="BN11" s="60">
        <f t="shared" si="28"/>
        <v>0</v>
      </c>
      <c r="BO11" s="60">
        <f t="shared" si="28"/>
        <v>0</v>
      </c>
      <c r="BP11" s="60">
        <f t="shared" si="28"/>
        <v>0</v>
      </c>
      <c r="BQ11" s="60">
        <f t="shared" si="28"/>
        <v>0</v>
      </c>
      <c r="BR11" s="60">
        <f t="shared" si="28"/>
        <v>0</v>
      </c>
      <c r="BS11" s="60">
        <f t="shared" si="28"/>
        <v>0</v>
      </c>
      <c r="BT11" s="60">
        <f t="shared" si="28"/>
        <v>0</v>
      </c>
      <c r="BU11" s="60">
        <f t="shared" si="28"/>
        <v>0</v>
      </c>
      <c r="BV11" s="61">
        <f t="shared" si="33"/>
        <v>0</v>
      </c>
      <c r="BW11" s="62">
        <f t="shared" si="29"/>
        <v>9.9451793670781772</v>
      </c>
      <c r="BX11" s="63">
        <f t="shared" si="34"/>
        <v>-0.59106779583565228</v>
      </c>
      <c r="BY11" s="73">
        <f t="shared" si="35"/>
        <v>0.60898533870810534</v>
      </c>
    </row>
    <row r="12" spans="1:85">
      <c r="A12" s="49">
        <v>6</v>
      </c>
      <c r="B12" s="50">
        <v>0.10283687943262411</v>
      </c>
      <c r="C12" s="51">
        <v>4.6040515653775326E-3</v>
      </c>
      <c r="D12" s="51">
        <v>4.6040515653775326E-3</v>
      </c>
      <c r="E12" s="51">
        <v>2.7624309392265192E-3</v>
      </c>
      <c r="F12" s="51">
        <v>2.7624309392265192E-3</v>
      </c>
      <c r="G12" s="51">
        <v>2.7624309392265192E-3</v>
      </c>
      <c r="H12" s="51">
        <v>5.0644567219152855E-3</v>
      </c>
      <c r="I12" s="51">
        <v>5.3406998158379371E-3</v>
      </c>
      <c r="J12" s="51">
        <v>4.6040515653775326E-3</v>
      </c>
      <c r="K12" s="51">
        <v>5.9852670349907922E-3</v>
      </c>
      <c r="L12" s="51">
        <v>5.9852670349907922E-3</v>
      </c>
      <c r="M12" s="51">
        <v>6.0773480662983425E-3</v>
      </c>
      <c r="N12" s="51">
        <v>6.3535911602209949E-3</v>
      </c>
      <c r="O12" s="51">
        <v>6.6298342541436465E-3</v>
      </c>
      <c r="P12" s="94">
        <v>4.8873778155546117E-3</v>
      </c>
      <c r="Q12" s="52">
        <v>0</v>
      </c>
      <c r="R12" s="52">
        <v>0</v>
      </c>
      <c r="S12" s="52">
        <v>0</v>
      </c>
      <c r="T12" s="52">
        <v>0</v>
      </c>
      <c r="U12" s="52">
        <v>0</v>
      </c>
      <c r="V12" s="52">
        <v>0</v>
      </c>
      <c r="W12" s="52">
        <v>0</v>
      </c>
      <c r="X12" s="52">
        <v>0</v>
      </c>
      <c r="Y12" s="52">
        <v>0</v>
      </c>
      <c r="Z12" s="52">
        <v>0</v>
      </c>
      <c r="AA12" s="52">
        <v>0</v>
      </c>
      <c r="AB12" s="52">
        <v>0</v>
      </c>
      <c r="AC12" s="52">
        <v>0</v>
      </c>
      <c r="AD12" s="53">
        <f t="shared" si="30"/>
        <v>0</v>
      </c>
      <c r="AE12" s="54" t="s">
        <v>21</v>
      </c>
      <c r="AF12" s="55">
        <f t="shared" si="2"/>
        <v>6.4678189654448409E-2</v>
      </c>
      <c r="AG12" s="56">
        <f t="shared" si="31"/>
        <v>8.5059843269444796E-3</v>
      </c>
      <c r="AH12" s="56">
        <f t="shared" si="3"/>
        <v>8.5059843269444796E-3</v>
      </c>
      <c r="AI12" s="56">
        <f t="shared" si="4"/>
        <v>5.3695804781303839E-3</v>
      </c>
      <c r="AJ12" s="56">
        <f t="shared" si="5"/>
        <v>5.3695804781303839E-3</v>
      </c>
      <c r="AK12" s="56">
        <f t="shared" si="6"/>
        <v>5.3695804781303839E-3</v>
      </c>
      <c r="AL12" s="56">
        <f t="shared" si="7"/>
        <v>9.2718007580823991E-3</v>
      </c>
      <c r="AM12" s="56">
        <f t="shared" si="8"/>
        <v>9.7286816288163318E-3</v>
      </c>
      <c r="AN12" s="56">
        <f t="shared" si="9"/>
        <v>8.5059843269444796E-3</v>
      </c>
      <c r="AO12" s="56">
        <f t="shared" si="10"/>
        <v>1.0788081707382722E-2</v>
      </c>
      <c r="AP12" s="56">
        <f t="shared" si="11"/>
        <v>1.0788081707382722E-2</v>
      </c>
      <c r="AQ12" s="56">
        <f t="shared" si="12"/>
        <v>1.0938732981701189E-2</v>
      </c>
      <c r="AR12" s="56">
        <f t="shared" si="13"/>
        <v>1.1389741141699031E-2</v>
      </c>
      <c r="AS12" s="56">
        <f t="shared" si="14"/>
        <v>1.1839408850771106E-2</v>
      </c>
      <c r="AT12" s="57">
        <f>IF(AE12="F",1,IF(AE12="R",#REF!,IF(AE12="M",#REF!,0)))</f>
        <v>1</v>
      </c>
      <c r="AU12" s="58">
        <f t="shared" si="15"/>
        <v>2.1503719982649251E-2</v>
      </c>
      <c r="AV12" s="58">
        <f t="shared" si="16"/>
        <v>2.1503719982649251E-2</v>
      </c>
      <c r="AW12" s="58">
        <f t="shared" si="17"/>
        <v>1.3574672911194199E-2</v>
      </c>
      <c r="AX12" s="58">
        <f t="shared" si="18"/>
        <v>1.3574672911194199E-2</v>
      </c>
      <c r="AY12" s="58">
        <f t="shared" si="19"/>
        <v>1.3574672911194199E-2</v>
      </c>
      <c r="AZ12" s="58">
        <f t="shared" si="20"/>
        <v>2.3439757184262246E-2</v>
      </c>
      <c r="BA12" s="58">
        <f t="shared" si="21"/>
        <v>2.4594783802236356E-2</v>
      </c>
      <c r="BB12" s="58">
        <f t="shared" si="22"/>
        <v>2.1503719982649251E-2</v>
      </c>
      <c r="BC12" s="58">
        <f t="shared" si="23"/>
        <v>2.7273020883737266E-2</v>
      </c>
      <c r="BD12" s="58">
        <f t="shared" si="24"/>
        <v>2.7273020883737266E-2</v>
      </c>
      <c r="BE12" s="58">
        <f t="shared" si="25"/>
        <v>2.7653877783239373E-2</v>
      </c>
      <c r="BF12" s="58">
        <f t="shared" si="26"/>
        <v>2.8794057780016692E-2</v>
      </c>
      <c r="BG12" s="58">
        <f t="shared" si="27"/>
        <v>2.9930849023623269E-2</v>
      </c>
      <c r="BH12" s="59">
        <f t="shared" si="32"/>
        <v>0.29419454602238282</v>
      </c>
      <c r="BI12" s="60">
        <f t="shared" si="28"/>
        <v>0</v>
      </c>
      <c r="BJ12" s="60">
        <f t="shared" si="28"/>
        <v>0</v>
      </c>
      <c r="BK12" s="60">
        <f t="shared" si="28"/>
        <v>0</v>
      </c>
      <c r="BL12" s="60">
        <f t="shared" si="28"/>
        <v>0</v>
      </c>
      <c r="BM12" s="60">
        <f t="shared" si="28"/>
        <v>0</v>
      </c>
      <c r="BN12" s="60">
        <f t="shared" si="28"/>
        <v>0</v>
      </c>
      <c r="BO12" s="60">
        <f t="shared" si="28"/>
        <v>0</v>
      </c>
      <c r="BP12" s="60">
        <f t="shared" si="28"/>
        <v>0</v>
      </c>
      <c r="BQ12" s="60">
        <f t="shared" si="28"/>
        <v>0</v>
      </c>
      <c r="BR12" s="60">
        <f t="shared" si="28"/>
        <v>0</v>
      </c>
      <c r="BS12" s="60">
        <f t="shared" si="28"/>
        <v>0</v>
      </c>
      <c r="BT12" s="60">
        <f t="shared" si="28"/>
        <v>0</v>
      </c>
      <c r="BU12" s="60">
        <f t="shared" si="28"/>
        <v>0</v>
      </c>
      <c r="BV12" s="61">
        <f t="shared" si="33"/>
        <v>0</v>
      </c>
      <c r="BW12" s="62">
        <f t="shared" si="29"/>
        <v>5.1899008008145744</v>
      </c>
      <c r="BX12" s="63">
        <f t="shared" si="34"/>
        <v>-0.28615848986318682</v>
      </c>
      <c r="BY12" s="73">
        <f t="shared" si="35"/>
        <v>0.29419454602238282</v>
      </c>
    </row>
    <row r="13" spans="1:85">
      <c r="A13" s="49">
        <v>7</v>
      </c>
      <c r="B13" s="50">
        <v>4.6099290780141848E-2</v>
      </c>
      <c r="C13" s="51">
        <v>4.6040515653775326E-3</v>
      </c>
      <c r="D13" s="51">
        <v>4.6040515653775326E-3</v>
      </c>
      <c r="E13" s="51">
        <v>4.6040515653775326E-3</v>
      </c>
      <c r="F13" s="51">
        <v>4.6040515653775326E-3</v>
      </c>
      <c r="G13" s="51">
        <v>5.0644567219152855E-3</v>
      </c>
      <c r="H13" s="51">
        <v>4.6040515653775326E-3</v>
      </c>
      <c r="I13" s="51">
        <v>4.8342541436464086E-3</v>
      </c>
      <c r="J13" s="51">
        <v>4.6040515653775326E-3</v>
      </c>
      <c r="K13" s="51">
        <v>6.4456721915285451E-3</v>
      </c>
      <c r="L13" s="51">
        <v>5.0644567219152855E-3</v>
      </c>
      <c r="M13" s="51">
        <v>6.5377532228360954E-3</v>
      </c>
      <c r="N13" s="51">
        <v>5.3867403314917127E-3</v>
      </c>
      <c r="O13" s="51">
        <v>5.6169429097605895E-3</v>
      </c>
      <c r="P13" s="94">
        <v>5.1211219719507015E-3</v>
      </c>
      <c r="Q13" s="52">
        <v>0</v>
      </c>
      <c r="R13" s="52">
        <v>0</v>
      </c>
      <c r="S13" s="52">
        <v>0</v>
      </c>
      <c r="T13" s="52">
        <v>0</v>
      </c>
      <c r="U13" s="52">
        <v>0</v>
      </c>
      <c r="V13" s="52">
        <v>0</v>
      </c>
      <c r="W13" s="52">
        <v>0</v>
      </c>
      <c r="X13" s="52">
        <v>0</v>
      </c>
      <c r="Y13" s="52">
        <v>0</v>
      </c>
      <c r="Z13" s="52">
        <v>0</v>
      </c>
      <c r="AA13" s="52">
        <v>0</v>
      </c>
      <c r="AB13" s="52">
        <v>0</v>
      </c>
      <c r="AC13" s="52">
        <v>0</v>
      </c>
      <c r="AD13" s="53">
        <f t="shared" si="30"/>
        <v>0</v>
      </c>
      <c r="AE13" s="54" t="s">
        <v>21</v>
      </c>
      <c r="AF13" s="55">
        <f t="shared" si="2"/>
        <v>2.4618666626062342E-2</v>
      </c>
      <c r="AG13" s="56">
        <f t="shared" si="31"/>
        <v>8.5059843269444796E-3</v>
      </c>
      <c r="AH13" s="56">
        <f t="shared" si="3"/>
        <v>8.5059843269444796E-3</v>
      </c>
      <c r="AI13" s="56">
        <f t="shared" si="4"/>
        <v>8.5059843269444796E-3</v>
      </c>
      <c r="AJ13" s="56">
        <f t="shared" si="5"/>
        <v>8.5059843269444796E-3</v>
      </c>
      <c r="AK13" s="56">
        <f t="shared" si="6"/>
        <v>9.2718007580823991E-3</v>
      </c>
      <c r="AL13" s="56">
        <f t="shared" si="7"/>
        <v>8.5059843269444796E-3</v>
      </c>
      <c r="AM13" s="56">
        <f t="shared" si="8"/>
        <v>8.8896070738465807E-3</v>
      </c>
      <c r="AN13" s="56">
        <f t="shared" si="9"/>
        <v>8.5059843269444796E-3</v>
      </c>
      <c r="AO13" s="56">
        <f t="shared" si="10"/>
        <v>1.15397745540707E-2</v>
      </c>
      <c r="AP13" s="56">
        <f t="shared" si="11"/>
        <v>9.2718007580823991E-3</v>
      </c>
      <c r="AQ13" s="56">
        <f t="shared" si="12"/>
        <v>1.1689662645153314E-2</v>
      </c>
      <c r="AR13" s="56">
        <f t="shared" si="13"/>
        <v>9.80465253406234E-3</v>
      </c>
      <c r="AS13" s="56">
        <f t="shared" si="14"/>
        <v>1.0183792194013727E-2</v>
      </c>
      <c r="AT13" s="57">
        <f>IF(AE13="F",1,IF(AE13="R",#REF!,IF(AE13="M",#REF!,0)))</f>
        <v>1</v>
      </c>
      <c r="AU13" s="58">
        <f t="shared" si="15"/>
        <v>8.185029857845234E-3</v>
      </c>
      <c r="AV13" s="58">
        <f t="shared" si="16"/>
        <v>8.185029857845234E-3</v>
      </c>
      <c r="AW13" s="58">
        <f t="shared" si="17"/>
        <v>8.185029857845234E-3</v>
      </c>
      <c r="AX13" s="58">
        <f t="shared" si="18"/>
        <v>8.185029857845234E-3</v>
      </c>
      <c r="AY13" s="58">
        <f t="shared" si="19"/>
        <v>8.9219499030228893E-3</v>
      </c>
      <c r="AZ13" s="58">
        <f t="shared" si="20"/>
        <v>8.185029857845234E-3</v>
      </c>
      <c r="BA13" s="58">
        <f t="shared" si="21"/>
        <v>8.5541774505107655E-3</v>
      </c>
      <c r="BB13" s="58">
        <f t="shared" si="22"/>
        <v>8.185029857845234E-3</v>
      </c>
      <c r="BC13" s="58">
        <f t="shared" si="23"/>
        <v>1.1104346733707292E-2</v>
      </c>
      <c r="BD13" s="58">
        <f t="shared" si="24"/>
        <v>8.9219499030228893E-3</v>
      </c>
      <c r="BE13" s="58">
        <f t="shared" si="25"/>
        <v>1.1248579129828733E-2</v>
      </c>
      <c r="BF13" s="58">
        <f t="shared" si="26"/>
        <v>9.4346956980493387E-3</v>
      </c>
      <c r="BG13" s="58">
        <f t="shared" si="27"/>
        <v>9.7995293631156083E-3</v>
      </c>
      <c r="BH13" s="59">
        <f t="shared" si="32"/>
        <v>0.11709540732832892</v>
      </c>
      <c r="BI13" s="60">
        <f t="shared" si="28"/>
        <v>0</v>
      </c>
      <c r="BJ13" s="60">
        <f t="shared" si="28"/>
        <v>0</v>
      </c>
      <c r="BK13" s="60">
        <f t="shared" si="28"/>
        <v>0</v>
      </c>
      <c r="BL13" s="60">
        <f t="shared" si="28"/>
        <v>0</v>
      </c>
      <c r="BM13" s="60">
        <f t="shared" si="28"/>
        <v>0</v>
      </c>
      <c r="BN13" s="60">
        <f t="shared" si="28"/>
        <v>0</v>
      </c>
      <c r="BO13" s="60">
        <f t="shared" si="28"/>
        <v>0</v>
      </c>
      <c r="BP13" s="60">
        <f t="shared" si="28"/>
        <v>0</v>
      </c>
      <c r="BQ13" s="60">
        <f t="shared" si="28"/>
        <v>0</v>
      </c>
      <c r="BR13" s="60">
        <f t="shared" si="28"/>
        <v>0</v>
      </c>
      <c r="BS13" s="60">
        <f t="shared" si="28"/>
        <v>0</v>
      </c>
      <c r="BT13" s="60">
        <f t="shared" si="28"/>
        <v>0</v>
      </c>
      <c r="BU13" s="60">
        <f t="shared" si="28"/>
        <v>0</v>
      </c>
      <c r="BV13" s="61">
        <f t="shared" si="33"/>
        <v>0</v>
      </c>
      <c r="BW13" s="62">
        <f t="shared" si="29"/>
        <v>2.3265072555375683</v>
      </c>
      <c r="BX13" s="63">
        <f t="shared" si="34"/>
        <v>-0.11424393113704046</v>
      </c>
      <c r="BY13" s="73">
        <f t="shared" si="35"/>
        <v>0.11709540732832892</v>
      </c>
    </row>
    <row r="14" spans="1:85">
      <c r="A14" s="49">
        <v>8</v>
      </c>
      <c r="B14" s="50">
        <v>4.5086119554204662E-2</v>
      </c>
      <c r="C14" s="51">
        <v>0</v>
      </c>
      <c r="D14" s="51">
        <v>0</v>
      </c>
      <c r="E14" s="51">
        <v>0</v>
      </c>
      <c r="F14" s="51">
        <v>0</v>
      </c>
      <c r="G14" s="51">
        <v>0</v>
      </c>
      <c r="H14" s="51">
        <v>4.6040515653775326E-3</v>
      </c>
      <c r="I14" s="51">
        <v>4.7882136279926331E-3</v>
      </c>
      <c r="J14" s="51">
        <v>5.0644567219152855E-3</v>
      </c>
      <c r="K14" s="51">
        <v>5.0644567219152855E-3</v>
      </c>
      <c r="L14" s="51">
        <v>6.4456721915285451E-3</v>
      </c>
      <c r="M14" s="51">
        <v>5.0644567219152855E-3</v>
      </c>
      <c r="N14" s="51">
        <v>6.7679558011049723E-3</v>
      </c>
      <c r="O14" s="51">
        <v>7.0441988950276247E-3</v>
      </c>
      <c r="P14" s="94">
        <v>5.6054327808471452E-3</v>
      </c>
      <c r="Q14" s="52">
        <v>0</v>
      </c>
      <c r="R14" s="52">
        <v>0</v>
      </c>
      <c r="S14" s="52">
        <v>0</v>
      </c>
      <c r="T14" s="52">
        <v>0</v>
      </c>
      <c r="U14" s="52">
        <v>0</v>
      </c>
      <c r="V14" s="52">
        <v>0</v>
      </c>
      <c r="W14" s="52">
        <v>0</v>
      </c>
      <c r="X14" s="52">
        <v>0</v>
      </c>
      <c r="Y14" s="52">
        <v>0</v>
      </c>
      <c r="Z14" s="52">
        <v>0</v>
      </c>
      <c r="AA14" s="52">
        <v>0</v>
      </c>
      <c r="AB14" s="52">
        <v>0</v>
      </c>
      <c r="AC14" s="52">
        <v>0</v>
      </c>
      <c r="AD14" s="53">
        <f t="shared" si="30"/>
        <v>0</v>
      </c>
      <c r="AE14" s="54" t="s">
        <v>21</v>
      </c>
      <c r="AF14" s="55">
        <f t="shared" si="2"/>
        <v>2.3968758238947726E-2</v>
      </c>
      <c r="AG14" s="56">
        <f t="shared" si="31"/>
        <v>0</v>
      </c>
      <c r="AH14" s="56">
        <f t="shared" si="3"/>
        <v>0</v>
      </c>
      <c r="AI14" s="56">
        <f t="shared" si="4"/>
        <v>0</v>
      </c>
      <c r="AJ14" s="56">
        <f t="shared" si="5"/>
        <v>0</v>
      </c>
      <c r="AK14" s="56">
        <f t="shared" si="6"/>
        <v>0</v>
      </c>
      <c r="AL14" s="56">
        <f t="shared" si="7"/>
        <v>8.5059843269444796E-3</v>
      </c>
      <c r="AM14" s="56">
        <f t="shared" si="8"/>
        <v>8.8130001001327039E-3</v>
      </c>
      <c r="AN14" s="56">
        <f t="shared" si="9"/>
        <v>9.2718007580823991E-3</v>
      </c>
      <c r="AO14" s="56">
        <f t="shared" si="10"/>
        <v>9.2718007580823991E-3</v>
      </c>
      <c r="AP14" s="56">
        <f t="shared" si="11"/>
        <v>1.15397745540707E-2</v>
      </c>
      <c r="AQ14" s="56">
        <f t="shared" si="12"/>
        <v>9.2718007580823991E-3</v>
      </c>
      <c r="AR14" s="56">
        <f t="shared" si="13"/>
        <v>1.2063769388713499E-2</v>
      </c>
      <c r="AS14" s="56">
        <f t="shared" si="14"/>
        <v>1.2511598065626062E-2</v>
      </c>
      <c r="AT14" s="57">
        <f>IF(AE14="F",1,IF(AE14="R",#REF!,IF(AE14="M",#REF!,0)))</f>
        <v>1</v>
      </c>
      <c r="AU14" s="58">
        <f t="shared" si="15"/>
        <v>0</v>
      </c>
      <c r="AV14" s="58">
        <f t="shared" si="16"/>
        <v>0</v>
      </c>
      <c r="AW14" s="58">
        <f t="shared" si="17"/>
        <v>0</v>
      </c>
      <c r="AX14" s="58">
        <f t="shared" si="18"/>
        <v>0</v>
      </c>
      <c r="AY14" s="58">
        <f t="shared" si="19"/>
        <v>0</v>
      </c>
      <c r="AZ14" s="58">
        <f t="shared" si="20"/>
        <v>7.9689531858549763E-3</v>
      </c>
      <c r="BA14" s="58">
        <f t="shared" si="21"/>
        <v>8.2565853081134118E-3</v>
      </c>
      <c r="BB14" s="58">
        <f t="shared" si="22"/>
        <v>8.6864192725681702E-3</v>
      </c>
      <c r="BC14" s="58">
        <f t="shared" si="23"/>
        <v>8.6864192725681702E-3</v>
      </c>
      <c r="BD14" s="58">
        <f t="shared" si="24"/>
        <v>1.0811202990982203E-2</v>
      </c>
      <c r="BE14" s="58">
        <f t="shared" si="25"/>
        <v>8.6864192725681702E-3</v>
      </c>
      <c r="BF14" s="58">
        <f t="shared" si="26"/>
        <v>1.1302115053172456E-2</v>
      </c>
      <c r="BG14" s="58">
        <f t="shared" si="27"/>
        <v>1.1721669760120941E-2</v>
      </c>
      <c r="BH14" s="59">
        <f t="shared" si="32"/>
        <v>7.6119784115948511E-2</v>
      </c>
      <c r="BI14" s="60" t="str">
        <f t="shared" si="28"/>
        <v/>
      </c>
      <c r="BJ14" s="60" t="str">
        <f t="shared" si="28"/>
        <v/>
      </c>
      <c r="BK14" s="60" t="str">
        <f t="shared" si="28"/>
        <v/>
      </c>
      <c r="BL14" s="60" t="str">
        <f t="shared" si="28"/>
        <v/>
      </c>
      <c r="BM14" s="60" t="str">
        <f t="shared" si="28"/>
        <v/>
      </c>
      <c r="BN14" s="60">
        <f t="shared" si="28"/>
        <v>0</v>
      </c>
      <c r="BO14" s="60">
        <f t="shared" si="28"/>
        <v>0</v>
      </c>
      <c r="BP14" s="60">
        <f t="shared" si="28"/>
        <v>0</v>
      </c>
      <c r="BQ14" s="60">
        <f t="shared" si="28"/>
        <v>0</v>
      </c>
      <c r="BR14" s="60">
        <f t="shared" si="28"/>
        <v>0</v>
      </c>
      <c r="BS14" s="60">
        <f t="shared" si="28"/>
        <v>0</v>
      </c>
      <c r="BT14" s="60">
        <f t="shared" si="28"/>
        <v>0</v>
      </c>
      <c r="BU14" s="60">
        <f t="shared" si="28"/>
        <v>0</v>
      </c>
      <c r="BV14" s="61">
        <f t="shared" si="33"/>
        <v>0</v>
      </c>
      <c r="BW14" s="62">
        <f t="shared" si="29"/>
        <v>2.2753752279433357</v>
      </c>
      <c r="BX14" s="63">
        <f t="shared" si="34"/>
        <v>-7.4874241444964129E-2</v>
      </c>
      <c r="BY14" s="73">
        <f t="shared" si="35"/>
        <v>7.6119784115948511E-2</v>
      </c>
    </row>
    <row r="15" spans="1:85">
      <c r="A15" s="49">
        <v>9</v>
      </c>
      <c r="B15" s="50">
        <v>4.9138804457953399E-2</v>
      </c>
      <c r="C15" s="51">
        <v>4.6040515653775326E-3</v>
      </c>
      <c r="D15" s="51">
        <v>4.6040515653775326E-3</v>
      </c>
      <c r="E15" s="51">
        <v>4.6040515653775326E-3</v>
      </c>
      <c r="F15" s="51">
        <v>4.6040515653775326E-3</v>
      </c>
      <c r="G15" s="51">
        <v>7.3664825046040518E-3</v>
      </c>
      <c r="H15" s="51">
        <v>5.5248618784530384E-3</v>
      </c>
      <c r="I15" s="51">
        <v>5.3406998158379371E-3</v>
      </c>
      <c r="J15" s="51">
        <v>6.4456721915285451E-3</v>
      </c>
      <c r="K15" s="51">
        <v>5.5248618784530384E-3</v>
      </c>
      <c r="L15" s="51">
        <v>6.9060773480662981E-3</v>
      </c>
      <c r="M15" s="51">
        <v>5.570902394106814E-3</v>
      </c>
      <c r="N15" s="51">
        <v>7.3204419889502763E-3</v>
      </c>
      <c r="O15" s="51">
        <v>7.5966850828729279E-3</v>
      </c>
      <c r="P15" s="94">
        <v>5.8471454880294656E-3</v>
      </c>
      <c r="Q15" s="52">
        <v>0</v>
      </c>
      <c r="R15" s="52">
        <v>1</v>
      </c>
      <c r="S15" s="52">
        <v>0</v>
      </c>
      <c r="T15" s="52">
        <v>0</v>
      </c>
      <c r="U15" s="52">
        <v>0</v>
      </c>
      <c r="V15" s="52">
        <v>0</v>
      </c>
      <c r="W15" s="52">
        <v>0</v>
      </c>
      <c r="X15" s="52">
        <v>0</v>
      </c>
      <c r="Y15" s="52">
        <v>0</v>
      </c>
      <c r="Z15" s="52">
        <v>0</v>
      </c>
      <c r="AA15" s="52">
        <v>0</v>
      </c>
      <c r="AB15" s="52">
        <v>0</v>
      </c>
      <c r="AC15" s="52">
        <v>0</v>
      </c>
      <c r="AD15" s="53">
        <f t="shared" si="30"/>
        <v>1</v>
      </c>
      <c r="AE15" s="54" t="s">
        <v>21</v>
      </c>
      <c r="AF15" s="55">
        <f t="shared" si="2"/>
        <v>2.6585705718168276E-2</v>
      </c>
      <c r="AG15" s="56">
        <f t="shared" si="31"/>
        <v>8.5059843269444796E-3</v>
      </c>
      <c r="AH15" s="56">
        <f t="shared" si="3"/>
        <v>8.5059843269444796E-3</v>
      </c>
      <c r="AI15" s="56">
        <f t="shared" si="4"/>
        <v>8.5059843269444796E-3</v>
      </c>
      <c r="AJ15" s="56">
        <f t="shared" si="5"/>
        <v>8.5059843269444796E-3</v>
      </c>
      <c r="AK15" s="56">
        <f t="shared" si="6"/>
        <v>1.3032651021943897E-2</v>
      </c>
      <c r="AL15" s="56">
        <f t="shared" si="7"/>
        <v>1.0032276819538E-2</v>
      </c>
      <c r="AM15" s="56">
        <f t="shared" si="8"/>
        <v>9.7286816288163318E-3</v>
      </c>
      <c r="AN15" s="56">
        <f t="shared" si="9"/>
        <v>1.15397745540707E-2</v>
      </c>
      <c r="AO15" s="56">
        <f t="shared" si="10"/>
        <v>1.0032276819538E-2</v>
      </c>
      <c r="AP15" s="56">
        <f t="shared" si="11"/>
        <v>1.2287829002032735E-2</v>
      </c>
      <c r="AQ15" s="56">
        <f t="shared" si="12"/>
        <v>1.0108057516964518E-2</v>
      </c>
      <c r="AR15" s="56">
        <f t="shared" si="13"/>
        <v>1.2958303883740155E-2</v>
      </c>
      <c r="AS15" s="56">
        <f t="shared" si="14"/>
        <v>1.3403961558460723E-2</v>
      </c>
      <c r="AT15" s="57">
        <f>IF(AE15="F",1,IF(AE15="R",#REF!,IF(AE15="M",#REF!,0)))</f>
        <v>1</v>
      </c>
      <c r="AU15" s="58">
        <f t="shared" si="15"/>
        <v>8.839016279814628E-3</v>
      </c>
      <c r="AV15" s="58">
        <f t="shared" si="16"/>
        <v>8.839016279814628E-3</v>
      </c>
      <c r="AW15" s="58">
        <f t="shared" si="17"/>
        <v>8.839016279814628E-3</v>
      </c>
      <c r="AX15" s="58">
        <f t="shared" si="18"/>
        <v>8.839016279814628E-3</v>
      </c>
      <c r="AY15" s="58">
        <f t="shared" si="19"/>
        <v>1.3542914038437397E-2</v>
      </c>
      <c r="AZ15" s="58">
        <f t="shared" si="20"/>
        <v>1.0425067190707758E-2</v>
      </c>
      <c r="BA15" s="58">
        <f t="shared" si="21"/>
        <v>1.010958543925875E-2</v>
      </c>
      <c r="BB15" s="58">
        <f t="shared" si="22"/>
        <v>1.1991587478678326E-2</v>
      </c>
      <c r="BC15" s="58">
        <f t="shared" si="23"/>
        <v>1.0425067190707758E-2</v>
      </c>
      <c r="BD15" s="58">
        <f t="shared" si="24"/>
        <v>1.2768930251669228E-2</v>
      </c>
      <c r="BE15" s="58">
        <f t="shared" si="25"/>
        <v>1.0503814904376461E-2</v>
      </c>
      <c r="BF15" s="58">
        <f t="shared" si="26"/>
        <v>1.3465656011655143E-2</v>
      </c>
      <c r="BG15" s="58">
        <f t="shared" si="27"/>
        <v>1.3928762371915093E-2</v>
      </c>
      <c r="BH15" s="59">
        <f t="shared" si="32"/>
        <v>0.14251744999666444</v>
      </c>
      <c r="BI15" s="60">
        <f t="shared" si="28"/>
        <v>0</v>
      </c>
      <c r="BJ15" s="60">
        <f t="shared" si="28"/>
        <v>-4.7285796890886829</v>
      </c>
      <c r="BK15" s="60">
        <f t="shared" si="28"/>
        <v>0</v>
      </c>
      <c r="BL15" s="60">
        <f t="shared" si="28"/>
        <v>0</v>
      </c>
      <c r="BM15" s="60">
        <f t="shared" si="28"/>
        <v>0</v>
      </c>
      <c r="BN15" s="60">
        <f t="shared" si="28"/>
        <v>0</v>
      </c>
      <c r="BO15" s="60">
        <f t="shared" si="28"/>
        <v>0</v>
      </c>
      <c r="BP15" s="60">
        <f t="shared" si="28"/>
        <v>0</v>
      </c>
      <c r="BQ15" s="60">
        <f t="shared" si="28"/>
        <v>0</v>
      </c>
      <c r="BR15" s="60">
        <f t="shared" si="28"/>
        <v>0</v>
      </c>
      <c r="BS15" s="60">
        <f t="shared" si="28"/>
        <v>0</v>
      </c>
      <c r="BT15" s="60">
        <f t="shared" si="28"/>
        <v>0</v>
      </c>
      <c r="BU15" s="60">
        <f t="shared" si="28"/>
        <v>0</v>
      </c>
      <c r="BV15" s="61">
        <f t="shared" si="33"/>
        <v>-4.7285796890886829</v>
      </c>
      <c r="BW15" s="62">
        <f t="shared" si="29"/>
        <v>2.4799033383202653</v>
      </c>
      <c r="BX15" s="63">
        <f t="shared" si="34"/>
        <v>-4.9230306787514859</v>
      </c>
      <c r="BY15" s="73">
        <f t="shared" si="35"/>
        <v>0.85748255000333562</v>
      </c>
    </row>
    <row r="16" spans="1:85">
      <c r="A16" s="49">
        <v>10</v>
      </c>
      <c r="B16" s="50">
        <v>0.10942249240121582</v>
      </c>
      <c r="C16" s="51">
        <v>4.6040515653775326E-3</v>
      </c>
      <c r="D16" s="51">
        <v>4.6040515653775326E-3</v>
      </c>
      <c r="E16" s="51">
        <v>4.6040515653775326E-3</v>
      </c>
      <c r="F16" s="51">
        <v>4.6040515653775326E-3</v>
      </c>
      <c r="G16" s="51">
        <v>7.3664825046040518E-3</v>
      </c>
      <c r="H16" s="51">
        <v>5.5248618784530384E-3</v>
      </c>
      <c r="I16" s="51">
        <v>5.3406998158379371E-3</v>
      </c>
      <c r="J16" s="51">
        <v>6.4456721915285451E-3</v>
      </c>
      <c r="K16" s="51">
        <v>5.5248618784530384E-3</v>
      </c>
      <c r="L16" s="51">
        <v>6.9060773480662981E-3</v>
      </c>
      <c r="M16" s="51">
        <v>5.570902394106814E-3</v>
      </c>
      <c r="N16" s="51">
        <v>7.3204419889502763E-3</v>
      </c>
      <c r="O16" s="51">
        <v>7.5966850828729279E-3</v>
      </c>
      <c r="P16" s="94">
        <v>5.8471454880294656E-3</v>
      </c>
      <c r="Q16" s="52">
        <v>0</v>
      </c>
      <c r="R16" s="52">
        <v>0</v>
      </c>
      <c r="S16" s="52">
        <v>0</v>
      </c>
      <c r="T16" s="52">
        <v>0</v>
      </c>
      <c r="U16" s="52">
        <v>0</v>
      </c>
      <c r="V16" s="52">
        <v>0</v>
      </c>
      <c r="W16" s="52">
        <v>0</v>
      </c>
      <c r="X16" s="52">
        <v>0</v>
      </c>
      <c r="Y16" s="52">
        <v>0</v>
      </c>
      <c r="Z16" s="52">
        <v>0</v>
      </c>
      <c r="AA16" s="52">
        <v>0</v>
      </c>
      <c r="AB16" s="52">
        <v>0</v>
      </c>
      <c r="AC16" s="52">
        <v>0</v>
      </c>
      <c r="AD16" s="53">
        <f t="shared" si="30"/>
        <v>0</v>
      </c>
      <c r="AE16" s="54" t="s">
        <v>21</v>
      </c>
      <c r="AF16" s="55">
        <f t="shared" si="2"/>
        <v>6.9696565651358511E-2</v>
      </c>
      <c r="AG16" s="56">
        <f t="shared" si="31"/>
        <v>8.5059843269444796E-3</v>
      </c>
      <c r="AH16" s="56">
        <f t="shared" si="3"/>
        <v>8.5059843269444796E-3</v>
      </c>
      <c r="AI16" s="56">
        <f t="shared" si="4"/>
        <v>8.5059843269444796E-3</v>
      </c>
      <c r="AJ16" s="56">
        <f t="shared" si="5"/>
        <v>8.5059843269444796E-3</v>
      </c>
      <c r="AK16" s="56">
        <f t="shared" si="6"/>
        <v>1.3032651021943897E-2</v>
      </c>
      <c r="AL16" s="56">
        <f t="shared" si="7"/>
        <v>1.0032276819538E-2</v>
      </c>
      <c r="AM16" s="56">
        <f t="shared" si="8"/>
        <v>9.7286816288163318E-3</v>
      </c>
      <c r="AN16" s="56">
        <f t="shared" si="9"/>
        <v>1.15397745540707E-2</v>
      </c>
      <c r="AO16" s="56">
        <f t="shared" si="10"/>
        <v>1.0032276819538E-2</v>
      </c>
      <c r="AP16" s="56">
        <f t="shared" si="11"/>
        <v>1.2287829002032735E-2</v>
      </c>
      <c r="AQ16" s="56">
        <f t="shared" si="12"/>
        <v>1.0108057516964518E-2</v>
      </c>
      <c r="AR16" s="56">
        <f t="shared" si="13"/>
        <v>1.2958303883740155E-2</v>
      </c>
      <c r="AS16" s="56">
        <f t="shared" si="14"/>
        <v>1.3403961558460723E-2</v>
      </c>
      <c r="AT16" s="57">
        <f>IF(AE16="F",1,IF(AE16="R",#REF!,IF(AE16="M",#REF!,0)))</f>
        <v>1</v>
      </c>
      <c r="AU16" s="58">
        <f t="shared" si="15"/>
        <v>2.3172192040722399E-2</v>
      </c>
      <c r="AV16" s="58">
        <f t="shared" si="16"/>
        <v>2.3172192040722399E-2</v>
      </c>
      <c r="AW16" s="58">
        <f t="shared" si="17"/>
        <v>2.3172192040722399E-2</v>
      </c>
      <c r="AX16" s="58">
        <f t="shared" si="18"/>
        <v>2.3172192040722399E-2</v>
      </c>
      <c r="AY16" s="58">
        <f t="shared" si="19"/>
        <v>3.5503838318108417E-2</v>
      </c>
      <c r="AZ16" s="58">
        <f t="shared" si="20"/>
        <v>2.7330152059136241E-2</v>
      </c>
      <c r="BA16" s="58">
        <f t="shared" si="21"/>
        <v>2.6503091275617337E-2</v>
      </c>
      <c r="BB16" s="58">
        <f t="shared" si="22"/>
        <v>3.1436910978840715E-2</v>
      </c>
      <c r="BC16" s="58">
        <f t="shared" si="23"/>
        <v>2.7330152059136241E-2</v>
      </c>
      <c r="BD16" s="58">
        <f t="shared" si="24"/>
        <v>3.3474777574736457E-2</v>
      </c>
      <c r="BE16" s="58">
        <f t="shared" si="25"/>
        <v>2.7536595523672693E-2</v>
      </c>
      <c r="BF16" s="58">
        <f t="shared" si="26"/>
        <v>3.5301300187550386E-2</v>
      </c>
      <c r="BG16" s="58">
        <f t="shared" si="27"/>
        <v>3.6515370755530893E-2</v>
      </c>
      <c r="BH16" s="59">
        <f t="shared" si="32"/>
        <v>0.37362095689521901</v>
      </c>
      <c r="BI16" s="60">
        <f t="shared" si="28"/>
        <v>0</v>
      </c>
      <c r="BJ16" s="60">
        <f t="shared" si="28"/>
        <v>0</v>
      </c>
      <c r="BK16" s="60">
        <f t="shared" si="28"/>
        <v>0</v>
      </c>
      <c r="BL16" s="60">
        <f t="shared" si="28"/>
        <v>0</v>
      </c>
      <c r="BM16" s="60">
        <f t="shared" si="28"/>
        <v>0</v>
      </c>
      <c r="BN16" s="60">
        <f t="shared" si="28"/>
        <v>0</v>
      </c>
      <c r="BO16" s="60">
        <f t="shared" si="28"/>
        <v>0</v>
      </c>
      <c r="BP16" s="60">
        <f t="shared" si="28"/>
        <v>0</v>
      </c>
      <c r="BQ16" s="60">
        <f t="shared" si="28"/>
        <v>0</v>
      </c>
      <c r="BR16" s="60">
        <f t="shared" si="28"/>
        <v>0</v>
      </c>
      <c r="BS16" s="60">
        <f t="shared" si="28"/>
        <v>0</v>
      </c>
      <c r="BT16" s="60">
        <f t="shared" si="28"/>
        <v>0</v>
      </c>
      <c r="BU16" s="60">
        <f t="shared" si="28"/>
        <v>0</v>
      </c>
      <c r="BV16" s="61">
        <f t="shared" si="33"/>
        <v>0</v>
      </c>
      <c r="BW16" s="62">
        <f t="shared" si="29"/>
        <v>5.5222589801770852</v>
      </c>
      <c r="BX16" s="63">
        <f t="shared" si="34"/>
        <v>-0.36152450884842402</v>
      </c>
      <c r="BY16" s="73">
        <f t="shared" si="35"/>
        <v>0.37362095689521901</v>
      </c>
    </row>
    <row r="17" spans="1:77">
      <c r="A17" s="49">
        <v>11</v>
      </c>
      <c r="B17" s="50">
        <v>2.0263424518743669E-3</v>
      </c>
      <c r="C17" s="51">
        <v>5.5248618784530384E-3</v>
      </c>
      <c r="D17" s="51">
        <v>5.5248618784530384E-3</v>
      </c>
      <c r="E17" s="51">
        <v>7.3664825046040518E-3</v>
      </c>
      <c r="F17" s="51">
        <v>7.3664825046040518E-3</v>
      </c>
      <c r="G17" s="51">
        <v>4.1436464088397788E-3</v>
      </c>
      <c r="H17" s="51">
        <v>4.6040515653775326E-3</v>
      </c>
      <c r="I17" s="51">
        <v>4.8342541436464086E-3</v>
      </c>
      <c r="J17" s="51">
        <v>5.0644567219152855E-3</v>
      </c>
      <c r="K17" s="51">
        <v>7.3664825046040518E-3</v>
      </c>
      <c r="L17" s="51">
        <v>7.3664825046040518E-3</v>
      </c>
      <c r="M17" s="51">
        <v>7.4585635359116021E-3</v>
      </c>
      <c r="N17" s="51">
        <v>7.8268876611418056E-3</v>
      </c>
      <c r="O17" s="51">
        <v>8.1491712707182327E-3</v>
      </c>
      <c r="P17" s="94">
        <v>6.3535911602209949E-3</v>
      </c>
      <c r="Q17" s="52">
        <v>0</v>
      </c>
      <c r="R17" s="52">
        <v>0</v>
      </c>
      <c r="S17" s="52">
        <v>0</v>
      </c>
      <c r="T17" s="52">
        <v>0</v>
      </c>
      <c r="U17" s="52">
        <v>0</v>
      </c>
      <c r="V17" s="52">
        <v>0</v>
      </c>
      <c r="W17" s="52">
        <v>0</v>
      </c>
      <c r="X17" s="52">
        <v>0</v>
      </c>
      <c r="Y17" s="52">
        <v>0</v>
      </c>
      <c r="Z17" s="52">
        <v>0</v>
      </c>
      <c r="AA17" s="52">
        <v>0</v>
      </c>
      <c r="AB17" s="52">
        <v>0</v>
      </c>
      <c r="AC17" s="52">
        <v>0</v>
      </c>
      <c r="AD17" s="53">
        <f t="shared" si="30"/>
        <v>0</v>
      </c>
      <c r="AE17" s="54" t="s">
        <v>21</v>
      </c>
      <c r="AF17" s="55">
        <f t="shared" si="2"/>
        <v>5.7231919437098259E-4</v>
      </c>
      <c r="AG17" s="56">
        <f t="shared" si="31"/>
        <v>1.0032276819538E-2</v>
      </c>
      <c r="AH17" s="56">
        <f t="shared" si="3"/>
        <v>1.0032276819538E-2</v>
      </c>
      <c r="AI17" s="56">
        <f t="shared" si="4"/>
        <v>1.3032651021943897E-2</v>
      </c>
      <c r="AJ17" s="56">
        <f t="shared" si="5"/>
        <v>1.3032651021943897E-2</v>
      </c>
      <c r="AK17" s="56">
        <f t="shared" si="6"/>
        <v>7.7340134303368613E-3</v>
      </c>
      <c r="AL17" s="56">
        <f t="shared" si="7"/>
        <v>8.5059843269444796E-3</v>
      </c>
      <c r="AM17" s="56">
        <f t="shared" si="8"/>
        <v>8.8896070738465807E-3</v>
      </c>
      <c r="AN17" s="56">
        <f t="shared" si="9"/>
        <v>9.2718007580823991E-3</v>
      </c>
      <c r="AO17" s="56">
        <f t="shared" si="10"/>
        <v>1.3032651021943897E-2</v>
      </c>
      <c r="AP17" s="56">
        <f t="shared" si="11"/>
        <v>1.3032651021943897E-2</v>
      </c>
      <c r="AQ17" s="56">
        <f t="shared" si="12"/>
        <v>1.3181259305444901E-2</v>
      </c>
      <c r="AR17" s="56">
        <f t="shared" si="13"/>
        <v>1.3774592139261783E-2</v>
      </c>
      <c r="AS17" s="56">
        <f t="shared" si="14"/>
        <v>1.4292402778685509E-2</v>
      </c>
      <c r="AT17" s="57">
        <f>IF(AE17="F",1,IF(AE17="R",#REF!,IF(AE17="M",#REF!,0)))</f>
        <v>1</v>
      </c>
      <c r="AU17" s="58">
        <f t="shared" si="15"/>
        <v>2.2442383584242535E-4</v>
      </c>
      <c r="AV17" s="58">
        <f t="shared" si="16"/>
        <v>2.2442383584242535E-4</v>
      </c>
      <c r="AW17" s="58">
        <f t="shared" si="17"/>
        <v>2.9154274609370748E-4</v>
      </c>
      <c r="AX17" s="58">
        <f t="shared" si="18"/>
        <v>2.9154274609370748E-4</v>
      </c>
      <c r="AY17" s="58">
        <f t="shared" si="19"/>
        <v>1.7301127069308322E-4</v>
      </c>
      <c r="AZ17" s="58">
        <f t="shared" si="20"/>
        <v>1.9028039841870517E-4</v>
      </c>
      <c r="BA17" s="58">
        <f t="shared" si="21"/>
        <v>1.9886210822644371E-4</v>
      </c>
      <c r="BB17" s="58">
        <f t="shared" si="22"/>
        <v>2.0741184964545104E-4</v>
      </c>
      <c r="BC17" s="58">
        <f t="shared" si="23"/>
        <v>2.9154274609370748E-4</v>
      </c>
      <c r="BD17" s="58">
        <f t="shared" si="24"/>
        <v>2.9154274609370748E-4</v>
      </c>
      <c r="BE17" s="58">
        <f t="shared" si="25"/>
        <v>2.9486714010926152E-4</v>
      </c>
      <c r="BF17" s="58">
        <f t="shared" si="26"/>
        <v>3.0814010225850308E-4</v>
      </c>
      <c r="BG17" s="58">
        <f t="shared" si="27"/>
        <v>3.197236193433958E-4</v>
      </c>
      <c r="BH17" s="59">
        <f t="shared" si="32"/>
        <v>3.3073151447545238E-3</v>
      </c>
      <c r="BI17" s="60">
        <f t="shared" si="28"/>
        <v>0</v>
      </c>
      <c r="BJ17" s="60">
        <f t="shared" si="28"/>
        <v>0</v>
      </c>
      <c r="BK17" s="60">
        <f t="shared" si="28"/>
        <v>0</v>
      </c>
      <c r="BL17" s="60">
        <f t="shared" si="28"/>
        <v>0</v>
      </c>
      <c r="BM17" s="60">
        <f t="shared" si="28"/>
        <v>0</v>
      </c>
      <c r="BN17" s="60">
        <f t="shared" si="28"/>
        <v>0</v>
      </c>
      <c r="BO17" s="60">
        <f t="shared" si="28"/>
        <v>0</v>
      </c>
      <c r="BP17" s="60">
        <f t="shared" si="28"/>
        <v>0</v>
      </c>
      <c r="BQ17" s="60">
        <f t="shared" si="28"/>
        <v>0</v>
      </c>
      <c r="BR17" s="60">
        <f t="shared" si="28"/>
        <v>0</v>
      </c>
      <c r="BS17" s="60">
        <f t="shared" si="28"/>
        <v>0</v>
      </c>
      <c r="BT17" s="60">
        <f t="shared" si="28"/>
        <v>0</v>
      </c>
      <c r="BU17" s="60">
        <f t="shared" si="28"/>
        <v>0</v>
      </c>
      <c r="BV17" s="61">
        <f t="shared" si="33"/>
        <v>0</v>
      </c>
      <c r="BW17" s="62">
        <f t="shared" si="29"/>
        <v>0.10226405518846454</v>
      </c>
      <c r="BX17" s="63">
        <f t="shared" si="34"/>
        <v>-3.2549601289183772E-3</v>
      </c>
      <c r="BY17" s="73">
        <f t="shared" si="35"/>
        <v>3.3073151447545238E-3</v>
      </c>
    </row>
    <row r="18" spans="1:77">
      <c r="A18" s="49">
        <v>12</v>
      </c>
      <c r="B18" s="50">
        <v>5.6737588652482282E-2</v>
      </c>
      <c r="C18" s="51">
        <v>5.5248618784530384E-3</v>
      </c>
      <c r="D18" s="51">
        <v>5.5248618784530384E-3</v>
      </c>
      <c r="E18" s="51">
        <v>7.3664825046040518E-3</v>
      </c>
      <c r="F18" s="51">
        <v>7.3664825046040518E-3</v>
      </c>
      <c r="G18" s="51">
        <v>4.1436464088397788E-3</v>
      </c>
      <c r="H18" s="51">
        <v>4.6040515653775326E-3</v>
      </c>
      <c r="I18" s="51">
        <v>4.8342541436464086E-3</v>
      </c>
      <c r="J18" s="51">
        <v>5.0644567219152855E-3</v>
      </c>
      <c r="K18" s="51">
        <v>7.3664825046040518E-3</v>
      </c>
      <c r="L18" s="51">
        <v>7.3664825046040518E-3</v>
      </c>
      <c r="M18" s="51">
        <v>7.4585635359116021E-3</v>
      </c>
      <c r="N18" s="51">
        <v>7.8268876611418056E-3</v>
      </c>
      <c r="O18" s="51">
        <v>8.1491712707182327E-3</v>
      </c>
      <c r="P18" s="94">
        <v>6.3535911602209949E-3</v>
      </c>
      <c r="Q18" s="52">
        <v>0</v>
      </c>
      <c r="R18" s="52">
        <v>0</v>
      </c>
      <c r="S18" s="52">
        <v>0</v>
      </c>
      <c r="T18" s="52">
        <v>0</v>
      </c>
      <c r="U18" s="52">
        <v>0</v>
      </c>
      <c r="V18" s="52">
        <v>0</v>
      </c>
      <c r="W18" s="52">
        <v>0</v>
      </c>
      <c r="X18" s="52">
        <v>0</v>
      </c>
      <c r="Y18" s="52">
        <v>1</v>
      </c>
      <c r="Z18" s="52">
        <v>0</v>
      </c>
      <c r="AA18" s="52">
        <v>0</v>
      </c>
      <c r="AB18" s="52">
        <v>0</v>
      </c>
      <c r="AC18" s="52">
        <v>0</v>
      </c>
      <c r="AD18" s="53">
        <f t="shared" si="30"/>
        <v>1</v>
      </c>
      <c r="AE18" s="54" t="s">
        <v>21</v>
      </c>
      <c r="AF18" s="55">
        <f t="shared" si="2"/>
        <v>3.1610056281104193E-2</v>
      </c>
      <c r="AG18" s="56">
        <f t="shared" si="31"/>
        <v>1.0032276819538E-2</v>
      </c>
      <c r="AH18" s="56">
        <f t="shared" si="3"/>
        <v>1.0032276819538E-2</v>
      </c>
      <c r="AI18" s="56">
        <f t="shared" si="4"/>
        <v>1.3032651021943897E-2</v>
      </c>
      <c r="AJ18" s="56">
        <f t="shared" si="5"/>
        <v>1.3032651021943897E-2</v>
      </c>
      <c r="AK18" s="56">
        <f t="shared" si="6"/>
        <v>7.7340134303368613E-3</v>
      </c>
      <c r="AL18" s="56">
        <f t="shared" si="7"/>
        <v>8.5059843269444796E-3</v>
      </c>
      <c r="AM18" s="56">
        <f t="shared" si="8"/>
        <v>8.8896070738465807E-3</v>
      </c>
      <c r="AN18" s="56">
        <f t="shared" si="9"/>
        <v>9.2718007580823991E-3</v>
      </c>
      <c r="AO18" s="56">
        <f t="shared" si="10"/>
        <v>1.3032651021943897E-2</v>
      </c>
      <c r="AP18" s="56">
        <f t="shared" si="11"/>
        <v>1.3032651021943897E-2</v>
      </c>
      <c r="AQ18" s="56">
        <f t="shared" si="12"/>
        <v>1.3181259305444901E-2</v>
      </c>
      <c r="AR18" s="56">
        <f t="shared" si="13"/>
        <v>1.3774592139261783E-2</v>
      </c>
      <c r="AS18" s="56">
        <f t="shared" si="14"/>
        <v>1.4292402778685509E-2</v>
      </c>
      <c r="AT18" s="57">
        <f>IF(AE18="F",1,IF(AE18="R",#REF!,IF(AE18="M",#REF!,0)))</f>
        <v>1</v>
      </c>
      <c r="AU18" s="58">
        <f t="shared" si="15"/>
        <v>1.2395268499769947E-2</v>
      </c>
      <c r="AV18" s="58">
        <f t="shared" si="16"/>
        <v>1.2395268499769947E-2</v>
      </c>
      <c r="AW18" s="58">
        <f t="shared" si="17"/>
        <v>1.6102347611280834E-2</v>
      </c>
      <c r="AX18" s="58">
        <f t="shared" si="18"/>
        <v>1.6102347611280834E-2</v>
      </c>
      <c r="AY18" s="58">
        <f t="shared" si="19"/>
        <v>9.5556746264370863E-3</v>
      </c>
      <c r="AZ18" s="58">
        <f t="shared" si="20"/>
        <v>1.0509474716843705E-2</v>
      </c>
      <c r="BA18" s="58">
        <f t="shared" si="21"/>
        <v>1.098345555250109E-2</v>
      </c>
      <c r="BB18" s="58">
        <f t="shared" si="22"/>
        <v>1.145567072561046E-2</v>
      </c>
      <c r="BC18" s="58">
        <f t="shared" si="23"/>
        <v>1.6102347611280834E-2</v>
      </c>
      <c r="BD18" s="58">
        <f t="shared" si="24"/>
        <v>1.6102347611280834E-2</v>
      </c>
      <c r="BE18" s="58">
        <f t="shared" si="25"/>
        <v>1.6285958929869799E-2</v>
      </c>
      <c r="BF18" s="58">
        <f t="shared" si="26"/>
        <v>1.7019044740517152E-2</v>
      </c>
      <c r="BG18" s="58">
        <f t="shared" si="27"/>
        <v>1.7658819940419401E-2</v>
      </c>
      <c r="BH18" s="59">
        <f t="shared" si="32"/>
        <v>0.18266802667686194</v>
      </c>
      <c r="BI18" s="60">
        <f t="shared" si="28"/>
        <v>0</v>
      </c>
      <c r="BJ18" s="60">
        <f t="shared" si="28"/>
        <v>0</v>
      </c>
      <c r="BK18" s="60">
        <f t="shared" si="28"/>
        <v>0</v>
      </c>
      <c r="BL18" s="60">
        <f t="shared" si="28"/>
        <v>0</v>
      </c>
      <c r="BM18" s="60">
        <f t="shared" si="28"/>
        <v>0</v>
      </c>
      <c r="BN18" s="60">
        <f t="shared" si="28"/>
        <v>0</v>
      </c>
      <c r="BO18" s="60">
        <f t="shared" si="28"/>
        <v>0</v>
      </c>
      <c r="BP18" s="60">
        <f t="shared" si="28"/>
        <v>0</v>
      </c>
      <c r="BQ18" s="60">
        <f t="shared" si="28"/>
        <v>-4.1287902032563322</v>
      </c>
      <c r="BR18" s="60">
        <f t="shared" si="28"/>
        <v>0</v>
      </c>
      <c r="BS18" s="60">
        <f t="shared" si="28"/>
        <v>0</v>
      </c>
      <c r="BT18" s="60">
        <f t="shared" si="28"/>
        <v>0</v>
      </c>
      <c r="BU18" s="60">
        <f t="shared" si="28"/>
        <v>0</v>
      </c>
      <c r="BV18" s="61">
        <f t="shared" si="33"/>
        <v>-4.1287902032563322</v>
      </c>
      <c r="BW18" s="62">
        <f t="shared" si="29"/>
        <v>2.8633935452770074</v>
      </c>
      <c r="BX18" s="63">
        <f t="shared" si="34"/>
        <v>-4.3677101582419358</v>
      </c>
      <c r="BY18" s="73">
        <f t="shared" si="35"/>
        <v>0.81733197332313812</v>
      </c>
    </row>
    <row r="19" spans="1:77">
      <c r="A19" s="49">
        <v>13</v>
      </c>
      <c r="B19" s="50">
        <v>0.11448834853090172</v>
      </c>
      <c r="C19" s="51">
        <v>5.5248618784530384E-3</v>
      </c>
      <c r="D19" s="51">
        <v>5.5248618784530384E-3</v>
      </c>
      <c r="E19" s="51">
        <v>7.3664825046040518E-3</v>
      </c>
      <c r="F19" s="51">
        <v>7.3664825046040518E-3</v>
      </c>
      <c r="G19" s="51">
        <v>4.1436464088397788E-3</v>
      </c>
      <c r="H19" s="51">
        <v>4.6040515653775326E-3</v>
      </c>
      <c r="I19" s="51">
        <v>4.8342541436464086E-3</v>
      </c>
      <c r="J19" s="51">
        <v>5.0644567219152855E-3</v>
      </c>
      <c r="K19" s="51">
        <v>7.3664825046040518E-3</v>
      </c>
      <c r="L19" s="51">
        <v>7.3664825046040518E-3</v>
      </c>
      <c r="M19" s="51">
        <v>7.4585635359116021E-3</v>
      </c>
      <c r="N19" s="51">
        <v>7.8268876611418056E-3</v>
      </c>
      <c r="O19" s="51">
        <v>8.1491712707182327E-3</v>
      </c>
      <c r="P19" s="94">
        <v>6.3535911602209949E-3</v>
      </c>
      <c r="Q19" s="52">
        <v>0</v>
      </c>
      <c r="R19" s="52">
        <v>0</v>
      </c>
      <c r="S19" s="52">
        <v>0</v>
      </c>
      <c r="T19" s="52">
        <v>0</v>
      </c>
      <c r="U19" s="52">
        <v>0</v>
      </c>
      <c r="V19" s="52">
        <v>0</v>
      </c>
      <c r="W19" s="52">
        <v>0</v>
      </c>
      <c r="X19" s="52">
        <v>0</v>
      </c>
      <c r="Y19" s="52">
        <v>0</v>
      </c>
      <c r="Z19" s="52">
        <v>0</v>
      </c>
      <c r="AA19" s="52">
        <v>0</v>
      </c>
      <c r="AB19" s="52">
        <v>0</v>
      </c>
      <c r="AC19" s="52">
        <v>0</v>
      </c>
      <c r="AD19" s="53">
        <f t="shared" si="30"/>
        <v>0</v>
      </c>
      <c r="AE19" s="54" t="s">
        <v>21</v>
      </c>
      <c r="AF19" s="55">
        <f t="shared" si="2"/>
        <v>7.3599188265798074E-2</v>
      </c>
      <c r="AG19" s="56">
        <f t="shared" si="31"/>
        <v>1.0032276819538E-2</v>
      </c>
      <c r="AH19" s="56">
        <f t="shared" si="3"/>
        <v>1.0032276819538E-2</v>
      </c>
      <c r="AI19" s="56">
        <f t="shared" si="4"/>
        <v>1.3032651021943897E-2</v>
      </c>
      <c r="AJ19" s="56">
        <f t="shared" si="5"/>
        <v>1.3032651021943897E-2</v>
      </c>
      <c r="AK19" s="56">
        <f t="shared" si="6"/>
        <v>7.7340134303368613E-3</v>
      </c>
      <c r="AL19" s="56">
        <f t="shared" si="7"/>
        <v>8.5059843269444796E-3</v>
      </c>
      <c r="AM19" s="56">
        <f t="shared" si="8"/>
        <v>8.8896070738465807E-3</v>
      </c>
      <c r="AN19" s="56">
        <f t="shared" si="9"/>
        <v>9.2718007580823991E-3</v>
      </c>
      <c r="AO19" s="56">
        <f t="shared" si="10"/>
        <v>1.3032651021943897E-2</v>
      </c>
      <c r="AP19" s="56">
        <f t="shared" si="11"/>
        <v>1.3032651021943897E-2</v>
      </c>
      <c r="AQ19" s="56">
        <f t="shared" si="12"/>
        <v>1.3181259305444901E-2</v>
      </c>
      <c r="AR19" s="56">
        <f t="shared" si="13"/>
        <v>1.3774592139261783E-2</v>
      </c>
      <c r="AS19" s="56">
        <f t="shared" si="14"/>
        <v>1.4292402778685509E-2</v>
      </c>
      <c r="AT19" s="57">
        <f>IF(AE19="F",1,IF(AE19="R",#REF!,IF(AE19="M",#REF!,0)))</f>
        <v>1</v>
      </c>
      <c r="AU19" s="58">
        <f t="shared" si="15"/>
        <v>2.8860489579862817E-2</v>
      </c>
      <c r="AV19" s="58">
        <f t="shared" si="16"/>
        <v>2.8860489579862817E-2</v>
      </c>
      <c r="AW19" s="58">
        <f t="shared" si="17"/>
        <v>3.7491857111068193E-2</v>
      </c>
      <c r="AX19" s="58">
        <f t="shared" si="18"/>
        <v>3.7491857111068193E-2</v>
      </c>
      <c r="AY19" s="58">
        <f t="shared" si="19"/>
        <v>2.2248928935259892E-2</v>
      </c>
      <c r="AZ19" s="58">
        <f t="shared" si="20"/>
        <v>2.4469706772461509E-2</v>
      </c>
      <c r="BA19" s="58">
        <f t="shared" si="21"/>
        <v>2.5573298757483737E-2</v>
      </c>
      <c r="BB19" s="58">
        <f t="shared" si="22"/>
        <v>2.6672779666931486E-2</v>
      </c>
      <c r="BC19" s="58">
        <f t="shared" si="23"/>
        <v>3.7491857111068193E-2</v>
      </c>
      <c r="BD19" s="58">
        <f t="shared" si="24"/>
        <v>3.7491857111068193E-2</v>
      </c>
      <c r="BE19" s="58">
        <f t="shared" si="25"/>
        <v>3.7919368023557103E-2</v>
      </c>
      <c r="BF19" s="58">
        <f t="shared" si="26"/>
        <v>3.9626246369897547E-2</v>
      </c>
      <c r="BG19" s="58">
        <f t="shared" si="27"/>
        <v>4.1115865210391102E-2</v>
      </c>
      <c r="BH19" s="59">
        <f t="shared" si="32"/>
        <v>0.42531460133998078</v>
      </c>
      <c r="BI19" s="60">
        <f t="shared" si="28"/>
        <v>0</v>
      </c>
      <c r="BJ19" s="60">
        <f t="shared" si="28"/>
        <v>0</v>
      </c>
      <c r="BK19" s="60">
        <f t="shared" si="28"/>
        <v>0</v>
      </c>
      <c r="BL19" s="60">
        <f t="shared" si="28"/>
        <v>0</v>
      </c>
      <c r="BM19" s="60">
        <f t="shared" si="28"/>
        <v>0</v>
      </c>
      <c r="BN19" s="60">
        <f t="shared" si="28"/>
        <v>0</v>
      </c>
      <c r="BO19" s="60">
        <f t="shared" si="28"/>
        <v>0</v>
      </c>
      <c r="BP19" s="60">
        <f t="shared" si="28"/>
        <v>0</v>
      </c>
      <c r="BQ19" s="60">
        <f t="shared" si="28"/>
        <v>0</v>
      </c>
      <c r="BR19" s="60">
        <f t="shared" si="28"/>
        <v>0</v>
      </c>
      <c r="BS19" s="60">
        <f t="shared" si="28"/>
        <v>0</v>
      </c>
      <c r="BT19" s="60">
        <f t="shared" si="28"/>
        <v>0</v>
      </c>
      <c r="BU19" s="60">
        <f t="shared" si="28"/>
        <v>0</v>
      </c>
      <c r="BV19" s="61">
        <f t="shared" si="33"/>
        <v>0</v>
      </c>
      <c r="BW19" s="62">
        <f t="shared" si="29"/>
        <v>5.7779191181482457</v>
      </c>
      <c r="BX19" s="63">
        <f t="shared" si="34"/>
        <v>-0.41038895477962534</v>
      </c>
      <c r="BY19" s="73">
        <f t="shared" si="35"/>
        <v>0.42531460133998078</v>
      </c>
    </row>
    <row r="20" spans="1:77">
      <c r="A20" s="49">
        <v>14</v>
      </c>
      <c r="B20" s="50">
        <v>0.18237082066869303</v>
      </c>
      <c r="C20" s="51">
        <v>5.5248618784530384E-3</v>
      </c>
      <c r="D20" s="51">
        <v>5.5248618784530384E-3</v>
      </c>
      <c r="E20" s="51">
        <v>7.3664825046040518E-3</v>
      </c>
      <c r="F20" s="51">
        <v>7.3664825046040518E-3</v>
      </c>
      <c r="G20" s="51">
        <v>4.1436464088397788E-3</v>
      </c>
      <c r="H20" s="51">
        <v>4.6040515653775326E-3</v>
      </c>
      <c r="I20" s="51">
        <v>4.8342541436464086E-3</v>
      </c>
      <c r="J20" s="51">
        <v>5.0644567219152855E-3</v>
      </c>
      <c r="K20" s="51">
        <v>7.3664825046040518E-3</v>
      </c>
      <c r="L20" s="51">
        <v>7.3664825046040518E-3</v>
      </c>
      <c r="M20" s="51">
        <v>7.4585635359116021E-3</v>
      </c>
      <c r="N20" s="51">
        <v>7.8268876611418056E-3</v>
      </c>
      <c r="O20" s="51">
        <v>8.1491712707182327E-3</v>
      </c>
      <c r="P20" s="94">
        <v>6.3535911602209949E-3</v>
      </c>
      <c r="Q20" s="52">
        <v>0</v>
      </c>
      <c r="R20" s="52">
        <v>0</v>
      </c>
      <c r="S20" s="52">
        <v>0</v>
      </c>
      <c r="T20" s="52">
        <v>0</v>
      </c>
      <c r="U20" s="52">
        <v>0</v>
      </c>
      <c r="V20" s="52">
        <v>0</v>
      </c>
      <c r="W20" s="52">
        <v>0</v>
      </c>
      <c r="X20" s="52">
        <v>1</v>
      </c>
      <c r="Y20" s="52">
        <v>0</v>
      </c>
      <c r="Z20" s="52">
        <v>0</v>
      </c>
      <c r="AA20" s="52">
        <v>1</v>
      </c>
      <c r="AB20" s="52">
        <v>0</v>
      </c>
      <c r="AC20" s="52">
        <v>0</v>
      </c>
      <c r="AD20" s="53">
        <f t="shared" si="30"/>
        <v>2</v>
      </c>
      <c r="AE20" s="54" t="s">
        <v>21</v>
      </c>
      <c r="AF20" s="55">
        <f t="shared" si="2"/>
        <v>0.12891039671334228</v>
      </c>
      <c r="AG20" s="56">
        <f t="shared" si="31"/>
        <v>1.0032276819538E-2</v>
      </c>
      <c r="AH20" s="56">
        <f t="shared" si="3"/>
        <v>1.0032276819538E-2</v>
      </c>
      <c r="AI20" s="56">
        <f t="shared" si="4"/>
        <v>1.3032651021943897E-2</v>
      </c>
      <c r="AJ20" s="56">
        <f t="shared" si="5"/>
        <v>1.3032651021943897E-2</v>
      </c>
      <c r="AK20" s="56">
        <f t="shared" si="6"/>
        <v>7.7340134303368613E-3</v>
      </c>
      <c r="AL20" s="56">
        <f t="shared" si="7"/>
        <v>8.5059843269444796E-3</v>
      </c>
      <c r="AM20" s="56">
        <f t="shared" si="8"/>
        <v>8.8896070738465807E-3</v>
      </c>
      <c r="AN20" s="56">
        <f t="shared" si="9"/>
        <v>9.2718007580823991E-3</v>
      </c>
      <c r="AO20" s="56">
        <f t="shared" si="10"/>
        <v>1.3032651021943897E-2</v>
      </c>
      <c r="AP20" s="56">
        <f t="shared" si="11"/>
        <v>1.3032651021943897E-2</v>
      </c>
      <c r="AQ20" s="56">
        <f t="shared" si="12"/>
        <v>1.3181259305444901E-2</v>
      </c>
      <c r="AR20" s="56">
        <f t="shared" si="13"/>
        <v>1.3774592139261783E-2</v>
      </c>
      <c r="AS20" s="56">
        <f t="shared" si="14"/>
        <v>1.4292402778685509E-2</v>
      </c>
      <c r="AT20" s="57">
        <f>IF(AE20="F",1,IF(AE20="R",#REF!,IF(AE20="M",#REF!,0)))</f>
        <v>1</v>
      </c>
      <c r="AU20" s="58">
        <f t="shared" si="15"/>
        <v>5.0549703722891387E-2</v>
      </c>
      <c r="AV20" s="58">
        <f t="shared" si="16"/>
        <v>5.0549703722891387E-2</v>
      </c>
      <c r="AW20" s="58">
        <f t="shared" si="17"/>
        <v>6.5667710304811958E-2</v>
      </c>
      <c r="AX20" s="58">
        <f t="shared" si="18"/>
        <v>6.5667710304811958E-2</v>
      </c>
      <c r="AY20" s="58">
        <f t="shared" si="19"/>
        <v>3.8969427830281414E-2</v>
      </c>
      <c r="AZ20" s="58">
        <f t="shared" si="20"/>
        <v>4.2859163012848575E-2</v>
      </c>
      <c r="BA20" s="58">
        <f t="shared" si="21"/>
        <v>4.4792125643973016E-2</v>
      </c>
      <c r="BB20" s="58">
        <f t="shared" si="22"/>
        <v>4.6717887646996636E-2</v>
      </c>
      <c r="BC20" s="58">
        <f t="shared" si="23"/>
        <v>6.5667710304811958E-2</v>
      </c>
      <c r="BD20" s="58">
        <f t="shared" si="24"/>
        <v>6.5667710304811958E-2</v>
      </c>
      <c r="BE20" s="58">
        <f t="shared" si="25"/>
        <v>6.6416503907388125E-2</v>
      </c>
      <c r="BF20" s="58">
        <f t="shared" si="26"/>
        <v>6.9406134227406366E-2</v>
      </c>
      <c r="BG20" s="58">
        <f t="shared" si="27"/>
        <v>7.2015230335724836E-2</v>
      </c>
      <c r="BH20" s="59">
        <f t="shared" si="32"/>
        <v>0.74494672126964967</v>
      </c>
      <c r="BI20" s="60">
        <f t="shared" si="28"/>
        <v>0</v>
      </c>
      <c r="BJ20" s="60">
        <f t="shared" si="28"/>
        <v>0</v>
      </c>
      <c r="BK20" s="60">
        <f t="shared" si="28"/>
        <v>0</v>
      </c>
      <c r="BL20" s="60">
        <f t="shared" si="28"/>
        <v>0</v>
      </c>
      <c r="BM20" s="60">
        <f t="shared" si="28"/>
        <v>0</v>
      </c>
      <c r="BN20" s="60">
        <f t="shared" si="28"/>
        <v>0</v>
      </c>
      <c r="BO20" s="60">
        <f t="shared" si="28"/>
        <v>0</v>
      </c>
      <c r="BP20" s="60">
        <f t="shared" si="28"/>
        <v>-3.0636281545194803</v>
      </c>
      <c r="BQ20" s="60">
        <f t="shared" si="28"/>
        <v>0</v>
      </c>
      <c r="BR20" s="60">
        <f t="shared" si="28"/>
        <v>0</v>
      </c>
      <c r="BS20" s="60">
        <f t="shared" si="28"/>
        <v>-2.7118097005617736</v>
      </c>
      <c r="BT20" s="60">
        <f t="shared" si="28"/>
        <v>0</v>
      </c>
      <c r="BU20" s="60">
        <f t="shared" si="28"/>
        <v>0</v>
      </c>
      <c r="BV20" s="61">
        <f t="shared" si="33"/>
        <v>-5.775437855081254</v>
      </c>
      <c r="BW20" s="62">
        <f t="shared" si="29"/>
        <v>9.2037649669618098</v>
      </c>
      <c r="BX20" s="63">
        <f t="shared" si="34"/>
        <v>-6.5442875507470148</v>
      </c>
      <c r="BY20" s="73">
        <f t="shared" si="35"/>
        <v>1.2550532787303503</v>
      </c>
    </row>
    <row r="21" spans="1:77">
      <c r="A21" s="49">
        <v>15</v>
      </c>
      <c r="B21" s="50">
        <v>9.8277608915906797E-2</v>
      </c>
      <c r="C21" s="51">
        <v>5.5248618784530384E-3</v>
      </c>
      <c r="D21" s="51">
        <v>5.5248618784530384E-3</v>
      </c>
      <c r="E21" s="51">
        <v>7.3664825046040518E-3</v>
      </c>
      <c r="F21" s="51">
        <v>7.3664825046040518E-3</v>
      </c>
      <c r="G21" s="51">
        <v>4.1436464088397788E-3</v>
      </c>
      <c r="H21" s="51">
        <v>4.6040515653775326E-3</v>
      </c>
      <c r="I21" s="51">
        <v>4.8342541436464086E-3</v>
      </c>
      <c r="J21" s="51">
        <v>5.0644567219152855E-3</v>
      </c>
      <c r="K21" s="51">
        <v>7.3664825046040518E-3</v>
      </c>
      <c r="L21" s="51">
        <v>7.3664825046040518E-3</v>
      </c>
      <c r="M21" s="51">
        <v>7.4585635359116021E-3</v>
      </c>
      <c r="N21" s="51">
        <v>7.8268876611418056E-3</v>
      </c>
      <c r="O21" s="51">
        <v>8.1491712707182327E-3</v>
      </c>
      <c r="P21" s="94">
        <v>6.3535911602209949E-3</v>
      </c>
      <c r="Q21" s="52">
        <v>0</v>
      </c>
      <c r="R21" s="52">
        <v>0</v>
      </c>
      <c r="S21" s="52">
        <v>0</v>
      </c>
      <c r="T21" s="52">
        <v>0</v>
      </c>
      <c r="U21" s="52">
        <v>0</v>
      </c>
      <c r="V21" s="52">
        <v>0</v>
      </c>
      <c r="W21" s="52">
        <v>0</v>
      </c>
      <c r="X21" s="52">
        <v>0</v>
      </c>
      <c r="Y21" s="52">
        <v>0</v>
      </c>
      <c r="Z21" s="52">
        <v>0</v>
      </c>
      <c r="AA21" s="52">
        <v>0</v>
      </c>
      <c r="AB21" s="52">
        <v>0</v>
      </c>
      <c r="AC21" s="52">
        <v>0</v>
      </c>
      <c r="AD21" s="53">
        <f t="shared" si="30"/>
        <v>0</v>
      </c>
      <c r="AE21" s="54" t="s">
        <v>21</v>
      </c>
      <c r="AF21" s="55">
        <f t="shared" si="2"/>
        <v>6.1241879724740135E-2</v>
      </c>
      <c r="AG21" s="56">
        <f t="shared" si="31"/>
        <v>1.0032276819538E-2</v>
      </c>
      <c r="AH21" s="56">
        <f t="shared" si="3"/>
        <v>1.0032276819538E-2</v>
      </c>
      <c r="AI21" s="56">
        <f t="shared" si="4"/>
        <v>1.3032651021943897E-2</v>
      </c>
      <c r="AJ21" s="56">
        <f t="shared" si="5"/>
        <v>1.3032651021943897E-2</v>
      </c>
      <c r="AK21" s="56">
        <f t="shared" si="6"/>
        <v>7.7340134303368613E-3</v>
      </c>
      <c r="AL21" s="56">
        <f t="shared" si="7"/>
        <v>8.5059843269444796E-3</v>
      </c>
      <c r="AM21" s="56">
        <f t="shared" si="8"/>
        <v>8.8896070738465807E-3</v>
      </c>
      <c r="AN21" s="56">
        <f t="shared" si="9"/>
        <v>9.2718007580823991E-3</v>
      </c>
      <c r="AO21" s="56">
        <f t="shared" si="10"/>
        <v>1.3032651021943897E-2</v>
      </c>
      <c r="AP21" s="56">
        <f t="shared" si="11"/>
        <v>1.3032651021943897E-2</v>
      </c>
      <c r="AQ21" s="56">
        <f t="shared" si="12"/>
        <v>1.3181259305444901E-2</v>
      </c>
      <c r="AR21" s="56">
        <f t="shared" si="13"/>
        <v>1.3774592139261783E-2</v>
      </c>
      <c r="AS21" s="56">
        <f t="shared" si="14"/>
        <v>1.4292402778685509E-2</v>
      </c>
      <c r="AT21" s="57">
        <f>IF(AE21="F",1,IF(AE21="R",#REF!,IF(AE21="M",#REF!,0)))</f>
        <v>1</v>
      </c>
      <c r="AU21" s="58">
        <f t="shared" si="15"/>
        <v>2.4014811484930839E-2</v>
      </c>
      <c r="AV21" s="58">
        <f t="shared" si="16"/>
        <v>2.4014811484930839E-2</v>
      </c>
      <c r="AW21" s="58">
        <f t="shared" si="17"/>
        <v>3.1196971841062789E-2</v>
      </c>
      <c r="AX21" s="58">
        <f t="shared" si="18"/>
        <v>3.1196971841062789E-2</v>
      </c>
      <c r="AY21" s="58">
        <f t="shared" si="19"/>
        <v>1.8513332306555729E-2</v>
      </c>
      <c r="AZ21" s="58">
        <f t="shared" si="20"/>
        <v>2.0361241399113914E-2</v>
      </c>
      <c r="BA21" s="58">
        <f t="shared" si="21"/>
        <v>2.1279540217408438E-2</v>
      </c>
      <c r="BB21" s="58">
        <f t="shared" si="22"/>
        <v>2.2194418209987299E-2</v>
      </c>
      <c r="BC21" s="58">
        <f t="shared" si="23"/>
        <v>3.1196971841062789E-2</v>
      </c>
      <c r="BD21" s="58">
        <f t="shared" si="24"/>
        <v>3.1196971841062789E-2</v>
      </c>
      <c r="BE21" s="58">
        <f t="shared" si="25"/>
        <v>3.155270364328195E-2</v>
      </c>
      <c r="BF21" s="58">
        <f t="shared" si="26"/>
        <v>3.2972997003228172E-2</v>
      </c>
      <c r="BG21" s="58">
        <f t="shared" si="27"/>
        <v>3.4212508742620641E-2</v>
      </c>
      <c r="BH21" s="59">
        <f t="shared" si="32"/>
        <v>0.35390425185630897</v>
      </c>
      <c r="BI21" s="60">
        <f t="shared" si="28"/>
        <v>0</v>
      </c>
      <c r="BJ21" s="60">
        <f t="shared" si="28"/>
        <v>0</v>
      </c>
      <c r="BK21" s="60">
        <f t="shared" si="28"/>
        <v>0</v>
      </c>
      <c r="BL21" s="60">
        <f t="shared" si="28"/>
        <v>0</v>
      </c>
      <c r="BM21" s="60">
        <f t="shared" si="28"/>
        <v>0</v>
      </c>
      <c r="BN21" s="60">
        <f t="shared" si="28"/>
        <v>0</v>
      </c>
      <c r="BO21" s="60">
        <f t="shared" si="28"/>
        <v>0</v>
      </c>
      <c r="BP21" s="60">
        <f t="shared" si="28"/>
        <v>0</v>
      </c>
      <c r="BQ21" s="60">
        <f t="shared" si="28"/>
        <v>0</v>
      </c>
      <c r="BR21" s="60">
        <f t="shared" si="28"/>
        <v>0</v>
      </c>
      <c r="BS21" s="60">
        <f t="shared" si="28"/>
        <v>0</v>
      </c>
      <c r="BT21" s="60">
        <f t="shared" si="28"/>
        <v>0</v>
      </c>
      <c r="BU21" s="60">
        <f t="shared" si="28"/>
        <v>0</v>
      </c>
      <c r="BV21" s="61">
        <f t="shared" si="33"/>
        <v>0</v>
      </c>
      <c r="BW21" s="62">
        <f t="shared" si="29"/>
        <v>4.9598066766405307</v>
      </c>
      <c r="BX21" s="63">
        <f t="shared" si="34"/>
        <v>-0.34184814939406483</v>
      </c>
      <c r="BY21" s="73">
        <f t="shared" si="35"/>
        <v>0.35390425185630897</v>
      </c>
    </row>
    <row r="22" spans="1:77">
      <c r="A22" s="49">
        <v>16</v>
      </c>
      <c r="B22" s="50">
        <v>2.0770010131712261E-2</v>
      </c>
      <c r="C22" s="51">
        <v>5.5248618784530384E-3</v>
      </c>
      <c r="D22" s="51">
        <v>5.5248618784530384E-3</v>
      </c>
      <c r="E22" s="51">
        <v>7.3664825046040518E-3</v>
      </c>
      <c r="F22" s="51">
        <v>7.3664825046040518E-3</v>
      </c>
      <c r="G22" s="51">
        <v>4.1436464088397788E-3</v>
      </c>
      <c r="H22" s="51">
        <v>4.6040515653775326E-3</v>
      </c>
      <c r="I22" s="51">
        <v>4.8342541436464086E-3</v>
      </c>
      <c r="J22" s="51">
        <v>5.0644567219152855E-3</v>
      </c>
      <c r="K22" s="51">
        <v>7.3664825046040518E-3</v>
      </c>
      <c r="L22" s="51">
        <v>7.3664825046040518E-3</v>
      </c>
      <c r="M22" s="51">
        <v>7.4585635359116021E-3</v>
      </c>
      <c r="N22" s="51">
        <v>7.8268876611418056E-3</v>
      </c>
      <c r="O22" s="51">
        <v>8.1491712707182327E-3</v>
      </c>
      <c r="P22" s="94">
        <v>6.3535911602209949E-3</v>
      </c>
      <c r="Q22" s="52">
        <v>0</v>
      </c>
      <c r="R22" s="52">
        <v>0</v>
      </c>
      <c r="S22" s="52">
        <v>0</v>
      </c>
      <c r="T22" s="52">
        <v>0</v>
      </c>
      <c r="U22" s="52">
        <v>0</v>
      </c>
      <c r="V22" s="52">
        <v>0</v>
      </c>
      <c r="W22" s="52">
        <v>0</v>
      </c>
      <c r="X22" s="52">
        <v>0</v>
      </c>
      <c r="Y22" s="52">
        <v>0</v>
      </c>
      <c r="Z22" s="52">
        <v>1</v>
      </c>
      <c r="AA22" s="52">
        <v>0</v>
      </c>
      <c r="AB22" s="52">
        <v>0</v>
      </c>
      <c r="AC22" s="52">
        <v>0</v>
      </c>
      <c r="AD22" s="53">
        <f t="shared" si="30"/>
        <v>1</v>
      </c>
      <c r="AE22" s="54" t="s">
        <v>21</v>
      </c>
      <c r="AF22" s="55">
        <f t="shared" si="2"/>
        <v>9.4279273925904315E-3</v>
      </c>
      <c r="AG22" s="56">
        <f t="shared" si="31"/>
        <v>1.0032276819538E-2</v>
      </c>
      <c r="AH22" s="56">
        <f t="shared" si="3"/>
        <v>1.0032276819538E-2</v>
      </c>
      <c r="AI22" s="56">
        <f t="shared" si="4"/>
        <v>1.3032651021943897E-2</v>
      </c>
      <c r="AJ22" s="56">
        <f t="shared" si="5"/>
        <v>1.3032651021943897E-2</v>
      </c>
      <c r="AK22" s="56">
        <f t="shared" si="6"/>
        <v>7.7340134303368613E-3</v>
      </c>
      <c r="AL22" s="56">
        <f t="shared" si="7"/>
        <v>8.5059843269444796E-3</v>
      </c>
      <c r="AM22" s="56">
        <f t="shared" si="8"/>
        <v>8.8896070738465807E-3</v>
      </c>
      <c r="AN22" s="56">
        <f t="shared" si="9"/>
        <v>9.2718007580823991E-3</v>
      </c>
      <c r="AO22" s="56">
        <f t="shared" si="10"/>
        <v>1.3032651021943897E-2</v>
      </c>
      <c r="AP22" s="56">
        <f t="shared" si="11"/>
        <v>1.3032651021943897E-2</v>
      </c>
      <c r="AQ22" s="56">
        <f t="shared" si="12"/>
        <v>1.3181259305444901E-2</v>
      </c>
      <c r="AR22" s="56">
        <f t="shared" si="13"/>
        <v>1.3774592139261783E-2</v>
      </c>
      <c r="AS22" s="56">
        <f t="shared" si="14"/>
        <v>1.4292402778685509E-2</v>
      </c>
      <c r="AT22" s="57">
        <f>IF(AE22="F",1,IF(AE22="R",#REF!,IF(AE22="M",#REF!,0)))</f>
        <v>1</v>
      </c>
      <c r="AU22" s="58">
        <f t="shared" si="15"/>
        <v>3.696978277680315E-3</v>
      </c>
      <c r="AV22" s="58">
        <f t="shared" si="16"/>
        <v>3.696978277680315E-3</v>
      </c>
      <c r="AW22" s="58">
        <f t="shared" si="17"/>
        <v>4.8026413739781122E-3</v>
      </c>
      <c r="AX22" s="58">
        <f t="shared" si="18"/>
        <v>4.8026413739781122E-3</v>
      </c>
      <c r="AY22" s="58">
        <f t="shared" si="19"/>
        <v>2.850048913678193E-3</v>
      </c>
      <c r="AZ22" s="58">
        <f t="shared" si="20"/>
        <v>3.1345266735224625E-3</v>
      </c>
      <c r="BA22" s="58">
        <f t="shared" si="21"/>
        <v>3.2758948781317159E-3</v>
      </c>
      <c r="BB22" s="58">
        <f t="shared" si="22"/>
        <v>3.4167364611445241E-3</v>
      </c>
      <c r="BC22" s="58">
        <f t="shared" si="23"/>
        <v>4.8026413739781122E-3</v>
      </c>
      <c r="BD22" s="58">
        <f t="shared" si="24"/>
        <v>4.8026413739781122E-3</v>
      </c>
      <c r="BE22" s="58">
        <f t="shared" si="25"/>
        <v>4.8574047747364131E-3</v>
      </c>
      <c r="BF22" s="58">
        <f t="shared" si="26"/>
        <v>5.0760529079082939E-3</v>
      </c>
      <c r="BG22" s="58">
        <f t="shared" si="27"/>
        <v>5.2668704780707391E-3</v>
      </c>
      <c r="BH22" s="59">
        <f t="shared" si="32"/>
        <v>5.4482057138465406E-2</v>
      </c>
      <c r="BI22" s="60">
        <f t="shared" si="28"/>
        <v>0</v>
      </c>
      <c r="BJ22" s="60">
        <f t="shared" si="28"/>
        <v>0</v>
      </c>
      <c r="BK22" s="60">
        <f t="shared" si="28"/>
        <v>0</v>
      </c>
      <c r="BL22" s="60">
        <f t="shared" si="28"/>
        <v>0</v>
      </c>
      <c r="BM22" s="60">
        <f t="shared" si="28"/>
        <v>0</v>
      </c>
      <c r="BN22" s="60">
        <f t="shared" si="28"/>
        <v>0</v>
      </c>
      <c r="BO22" s="60">
        <f t="shared" si="28"/>
        <v>0</v>
      </c>
      <c r="BP22" s="60">
        <f t="shared" si="28"/>
        <v>0</v>
      </c>
      <c r="BQ22" s="60">
        <f t="shared" si="28"/>
        <v>0</v>
      </c>
      <c r="BR22" s="60">
        <f t="shared" si="28"/>
        <v>-5.3385892261748058</v>
      </c>
      <c r="BS22" s="60">
        <f t="shared" si="28"/>
        <v>0</v>
      </c>
      <c r="BT22" s="60">
        <f t="shared" si="28"/>
        <v>0</v>
      </c>
      <c r="BU22" s="60">
        <f t="shared" si="28"/>
        <v>0</v>
      </c>
      <c r="BV22" s="61">
        <f t="shared" si="33"/>
        <v>-5.3385892261748058</v>
      </c>
      <c r="BW22" s="62">
        <f t="shared" si="29"/>
        <v>1.0482065656817616</v>
      </c>
      <c r="BX22" s="63">
        <f t="shared" si="34"/>
        <v>-5.4423733461036257</v>
      </c>
      <c r="BY22" s="73">
        <f t="shared" si="35"/>
        <v>0.94551794286153457</v>
      </c>
    </row>
    <row r="23" spans="1:77">
      <c r="A23" s="49">
        <v>17</v>
      </c>
      <c r="B23" s="50">
        <v>0.10131712259371835</v>
      </c>
      <c r="C23" s="51">
        <v>7.8268876611418056E-3</v>
      </c>
      <c r="D23" s="51">
        <v>7.8268876611418056E-3</v>
      </c>
      <c r="E23" s="51">
        <v>7.8268876611418056E-3</v>
      </c>
      <c r="F23" s="51">
        <v>7.8268876611418056E-3</v>
      </c>
      <c r="G23" s="51">
        <v>7.8268876611418056E-3</v>
      </c>
      <c r="H23" s="51">
        <v>7.3664825046040518E-3</v>
      </c>
      <c r="I23" s="51">
        <v>7.2744014732965007E-3</v>
      </c>
      <c r="J23" s="51">
        <v>4.1436464088397788E-3</v>
      </c>
      <c r="K23" s="51">
        <v>4.1436464088397788E-3</v>
      </c>
      <c r="L23" s="51">
        <v>4.1436464088397788E-3</v>
      </c>
      <c r="M23" s="51">
        <v>4.1896869244935544E-3</v>
      </c>
      <c r="N23" s="51">
        <v>6.4456721915285451E-3</v>
      </c>
      <c r="O23" s="51">
        <v>6.7219152854511967E-3</v>
      </c>
      <c r="P23" s="94">
        <v>6.427964300892478E-3</v>
      </c>
      <c r="Q23" s="52">
        <v>0</v>
      </c>
      <c r="R23" s="52">
        <v>0</v>
      </c>
      <c r="S23" s="52">
        <v>0</v>
      </c>
      <c r="T23" s="52">
        <v>1</v>
      </c>
      <c r="U23" s="52">
        <v>0</v>
      </c>
      <c r="V23" s="52">
        <v>0</v>
      </c>
      <c r="W23" s="52">
        <v>0</v>
      </c>
      <c r="X23" s="52">
        <v>0</v>
      </c>
      <c r="Y23" s="52">
        <v>0</v>
      </c>
      <c r="Z23" s="52">
        <v>0</v>
      </c>
      <c r="AA23" s="52">
        <v>0</v>
      </c>
      <c r="AB23" s="52">
        <v>0</v>
      </c>
      <c r="AC23" s="52">
        <v>0</v>
      </c>
      <c r="AD23" s="53">
        <f t="shared" si="30"/>
        <v>1</v>
      </c>
      <c r="AE23" s="54" t="s">
        <v>21</v>
      </c>
      <c r="AF23" s="55">
        <f t="shared" si="2"/>
        <v>6.3529230566470279E-2</v>
      </c>
      <c r="AG23" s="56">
        <f t="shared" si="31"/>
        <v>1.3774592139261783E-2</v>
      </c>
      <c r="AH23" s="56">
        <f t="shared" si="3"/>
        <v>1.3774592139261783E-2</v>
      </c>
      <c r="AI23" s="56">
        <f t="shared" si="4"/>
        <v>1.3774592139261783E-2</v>
      </c>
      <c r="AJ23" s="56">
        <f t="shared" si="5"/>
        <v>1.3774592139261783E-2</v>
      </c>
      <c r="AK23" s="56">
        <f t="shared" si="6"/>
        <v>1.3774592139261783E-2</v>
      </c>
      <c r="AL23" s="56">
        <f t="shared" si="7"/>
        <v>1.3032651021943897E-2</v>
      </c>
      <c r="AM23" s="56">
        <f t="shared" si="8"/>
        <v>1.2883927643553943E-2</v>
      </c>
      <c r="AN23" s="56">
        <f t="shared" si="9"/>
        <v>7.7340134303368613E-3</v>
      </c>
      <c r="AO23" s="56">
        <f t="shared" si="10"/>
        <v>7.7340134303368613E-3</v>
      </c>
      <c r="AP23" s="56">
        <f t="shared" si="11"/>
        <v>7.7340134303368613E-3</v>
      </c>
      <c r="AQ23" s="56">
        <f t="shared" si="12"/>
        <v>7.8115144231898559E-3</v>
      </c>
      <c r="AR23" s="56">
        <f t="shared" si="13"/>
        <v>1.15397745540707E-2</v>
      </c>
      <c r="AS23" s="56">
        <f t="shared" si="14"/>
        <v>1.1989016504271409E-2</v>
      </c>
      <c r="AT23" s="57">
        <f>IF(AE23="F",1,IF(AE23="R",#REF!,IF(AE23="M",#REF!,0)))</f>
        <v>1</v>
      </c>
      <c r="AU23" s="58">
        <f t="shared" si="15"/>
        <v>3.4204520476849305E-2</v>
      </c>
      <c r="AV23" s="58">
        <f t="shared" si="16"/>
        <v>3.4204520476849305E-2</v>
      </c>
      <c r="AW23" s="58">
        <f t="shared" si="17"/>
        <v>3.4204520476849305E-2</v>
      </c>
      <c r="AX23" s="58">
        <f t="shared" si="18"/>
        <v>3.4204520476849305E-2</v>
      </c>
      <c r="AY23" s="58">
        <f t="shared" si="19"/>
        <v>3.4204520476849305E-2</v>
      </c>
      <c r="AZ23" s="58">
        <f t="shared" si="20"/>
        <v>3.236216174249653E-2</v>
      </c>
      <c r="BA23" s="58">
        <f t="shared" si="21"/>
        <v>3.1992857752215324E-2</v>
      </c>
      <c r="BB23" s="58">
        <f t="shared" si="22"/>
        <v>1.9204795181715053E-2</v>
      </c>
      <c r="BC23" s="58">
        <f t="shared" si="23"/>
        <v>1.9204795181715053E-2</v>
      </c>
      <c r="BD23" s="58">
        <f t="shared" si="24"/>
        <v>1.9204795181715053E-2</v>
      </c>
      <c r="BE23" s="58">
        <f t="shared" si="25"/>
        <v>1.9397242571098042E-2</v>
      </c>
      <c r="BF23" s="58">
        <f t="shared" si="26"/>
        <v>2.8655110150803312E-2</v>
      </c>
      <c r="BG23" s="58">
        <f t="shared" si="27"/>
        <v>2.9770649930808978E-2</v>
      </c>
      <c r="BH23" s="59">
        <f t="shared" si="32"/>
        <v>0.37081501007681378</v>
      </c>
      <c r="BI23" s="60">
        <f t="shared" si="28"/>
        <v>0</v>
      </c>
      <c r="BJ23" s="60">
        <f t="shared" si="28"/>
        <v>0</v>
      </c>
      <c r="BK23" s="60">
        <f t="shared" si="28"/>
        <v>0</v>
      </c>
      <c r="BL23" s="60">
        <f t="shared" si="28"/>
        <v>-3.3753974659626258</v>
      </c>
      <c r="BM23" s="60">
        <f t="shared" si="28"/>
        <v>0</v>
      </c>
      <c r="BN23" s="60">
        <f t="shared" si="28"/>
        <v>0</v>
      </c>
      <c r="BO23" s="60">
        <f t="shared" si="28"/>
        <v>0</v>
      </c>
      <c r="BP23" s="60">
        <f t="shared" si="28"/>
        <v>0</v>
      </c>
      <c r="BQ23" s="60">
        <f t="shared" si="28"/>
        <v>0</v>
      </c>
      <c r="BR23" s="60">
        <f t="shared" si="28"/>
        <v>0</v>
      </c>
      <c r="BS23" s="60">
        <f t="shared" si="28"/>
        <v>0</v>
      </c>
      <c r="BT23" s="60">
        <f t="shared" si="28"/>
        <v>0</v>
      </c>
      <c r="BU23" s="60">
        <f t="shared" si="28"/>
        <v>0</v>
      </c>
      <c r="BV23" s="61">
        <f t="shared" si="33"/>
        <v>-3.3753974659626258</v>
      </c>
      <c r="BW23" s="62">
        <f t="shared" si="29"/>
        <v>5.1132027594232268</v>
      </c>
      <c r="BX23" s="63">
        <f t="shared" si="34"/>
        <v>-3.8033952068401131</v>
      </c>
      <c r="BY23" s="73">
        <f t="shared" si="35"/>
        <v>0.62918498992318628</v>
      </c>
    </row>
    <row r="24" spans="1:77">
      <c r="A24" s="49">
        <v>18</v>
      </c>
      <c r="B24" s="50">
        <v>4.5592705167173259E-2</v>
      </c>
      <c r="C24" s="51">
        <v>7.8268876611418056E-3</v>
      </c>
      <c r="D24" s="51">
        <v>7.8268876611418056E-3</v>
      </c>
      <c r="E24" s="51">
        <v>7.8268876611418056E-3</v>
      </c>
      <c r="F24" s="51">
        <v>7.8268876611418056E-3</v>
      </c>
      <c r="G24" s="51">
        <v>7.8268876611418056E-3</v>
      </c>
      <c r="H24" s="51">
        <v>7.3664825046040518E-3</v>
      </c>
      <c r="I24" s="51">
        <v>7.2744014732965007E-3</v>
      </c>
      <c r="J24" s="51">
        <v>4.1436464088397788E-3</v>
      </c>
      <c r="K24" s="51">
        <v>4.1436464088397788E-3</v>
      </c>
      <c r="L24" s="51">
        <v>4.1436464088397788E-3</v>
      </c>
      <c r="M24" s="51">
        <v>4.1896869244935544E-3</v>
      </c>
      <c r="N24" s="51">
        <v>6.4456721915285451E-3</v>
      </c>
      <c r="O24" s="51">
        <v>6.7219152854511967E-3</v>
      </c>
      <c r="P24" s="94">
        <v>6.427964300892478E-3</v>
      </c>
      <c r="Q24" s="52">
        <v>0</v>
      </c>
      <c r="R24" s="52">
        <v>0</v>
      </c>
      <c r="S24" s="52">
        <v>0</v>
      </c>
      <c r="T24" s="52">
        <v>0</v>
      </c>
      <c r="U24" s="52">
        <v>0</v>
      </c>
      <c r="V24" s="52">
        <v>0</v>
      </c>
      <c r="W24" s="52">
        <v>0</v>
      </c>
      <c r="X24" s="52">
        <v>0</v>
      </c>
      <c r="Y24" s="52">
        <v>0</v>
      </c>
      <c r="Z24" s="52">
        <v>0</v>
      </c>
      <c r="AA24" s="52">
        <v>0</v>
      </c>
      <c r="AB24" s="52">
        <v>0</v>
      </c>
      <c r="AC24" s="52">
        <v>0</v>
      </c>
      <c r="AD24" s="53">
        <f t="shared" si="30"/>
        <v>0</v>
      </c>
      <c r="AE24" s="54" t="s">
        <v>21</v>
      </c>
      <c r="AF24" s="55">
        <f t="shared" si="2"/>
        <v>2.4293344383099866E-2</v>
      </c>
      <c r="AG24" s="56">
        <f t="shared" si="31"/>
        <v>1.3774592139261783E-2</v>
      </c>
      <c r="AH24" s="56">
        <f t="shared" si="3"/>
        <v>1.3774592139261783E-2</v>
      </c>
      <c r="AI24" s="56">
        <f t="shared" si="4"/>
        <v>1.3774592139261783E-2</v>
      </c>
      <c r="AJ24" s="56">
        <f t="shared" si="5"/>
        <v>1.3774592139261783E-2</v>
      </c>
      <c r="AK24" s="56">
        <f t="shared" si="6"/>
        <v>1.3774592139261783E-2</v>
      </c>
      <c r="AL24" s="56">
        <f t="shared" si="7"/>
        <v>1.3032651021943897E-2</v>
      </c>
      <c r="AM24" s="56">
        <f t="shared" si="8"/>
        <v>1.2883927643553943E-2</v>
      </c>
      <c r="AN24" s="56">
        <f t="shared" si="9"/>
        <v>7.7340134303368613E-3</v>
      </c>
      <c r="AO24" s="56">
        <f t="shared" si="10"/>
        <v>7.7340134303368613E-3</v>
      </c>
      <c r="AP24" s="56">
        <f t="shared" si="11"/>
        <v>7.7340134303368613E-3</v>
      </c>
      <c r="AQ24" s="56">
        <f t="shared" si="12"/>
        <v>7.8115144231898559E-3</v>
      </c>
      <c r="AR24" s="56">
        <f t="shared" si="13"/>
        <v>1.15397745540707E-2</v>
      </c>
      <c r="AS24" s="56">
        <f t="shared" si="14"/>
        <v>1.1989016504271409E-2</v>
      </c>
      <c r="AT24" s="57">
        <f>IF(AE24="F",1,IF(AE24="R",#REF!,IF(AE24="M",#REF!,0)))</f>
        <v>1</v>
      </c>
      <c r="AU24" s="58">
        <f t="shared" si="15"/>
        <v>1.3079682974178023E-2</v>
      </c>
      <c r="AV24" s="58">
        <f t="shared" si="16"/>
        <v>1.3079682974178023E-2</v>
      </c>
      <c r="AW24" s="58">
        <f t="shared" si="17"/>
        <v>1.3079682974178023E-2</v>
      </c>
      <c r="AX24" s="58">
        <f t="shared" si="18"/>
        <v>1.3079682974178023E-2</v>
      </c>
      <c r="AY24" s="58">
        <f t="shared" si="19"/>
        <v>1.3079682974178023E-2</v>
      </c>
      <c r="AZ24" s="58">
        <f t="shared" si="20"/>
        <v>1.2375171762382139E-2</v>
      </c>
      <c r="BA24" s="58">
        <f t="shared" si="21"/>
        <v>1.2233951273200122E-2</v>
      </c>
      <c r="BB24" s="58">
        <f t="shared" si="22"/>
        <v>7.3438431253807388E-3</v>
      </c>
      <c r="BC24" s="58">
        <f t="shared" si="23"/>
        <v>7.3438431253807388E-3</v>
      </c>
      <c r="BD24" s="58">
        <f t="shared" si="24"/>
        <v>7.3438431253807388E-3</v>
      </c>
      <c r="BE24" s="58">
        <f t="shared" si="25"/>
        <v>7.4174343000923222E-3</v>
      </c>
      <c r="BF24" s="58">
        <f t="shared" si="26"/>
        <v>1.0957608852208122E-2</v>
      </c>
      <c r="BG24" s="58">
        <f t="shared" si="27"/>
        <v>1.1384187165955687E-2</v>
      </c>
      <c r="BH24" s="59">
        <f t="shared" si="32"/>
        <v>0.1417982976008707</v>
      </c>
      <c r="BI24" s="60">
        <f t="shared" si="28"/>
        <v>0</v>
      </c>
      <c r="BJ24" s="60">
        <f t="shared" si="28"/>
        <v>0</v>
      </c>
      <c r="BK24" s="60">
        <f t="shared" si="28"/>
        <v>0</v>
      </c>
      <c r="BL24" s="60">
        <f t="shared" si="28"/>
        <v>0</v>
      </c>
      <c r="BM24" s="60">
        <f t="shared" si="28"/>
        <v>0</v>
      </c>
      <c r="BN24" s="60">
        <f t="shared" si="28"/>
        <v>0</v>
      </c>
      <c r="BO24" s="60">
        <f t="shared" si="28"/>
        <v>0</v>
      </c>
      <c r="BP24" s="60">
        <f t="shared" si="28"/>
        <v>0</v>
      </c>
      <c r="BQ24" s="60">
        <f t="shared" si="28"/>
        <v>0</v>
      </c>
      <c r="BR24" s="60">
        <f t="shared" si="28"/>
        <v>0</v>
      </c>
      <c r="BS24" s="60">
        <f t="shared" si="28"/>
        <v>0</v>
      </c>
      <c r="BT24" s="60">
        <f t="shared" si="28"/>
        <v>0</v>
      </c>
      <c r="BU24" s="60">
        <f t="shared" si="28"/>
        <v>0</v>
      </c>
      <c r="BV24" s="61">
        <f t="shared" si="33"/>
        <v>0</v>
      </c>
      <c r="BW24" s="62">
        <f t="shared" si="29"/>
        <v>2.3009412417404524</v>
      </c>
      <c r="BX24" s="63">
        <f t="shared" si="34"/>
        <v>-0.13760065055243542</v>
      </c>
      <c r="BY24" s="73">
        <f t="shared" si="35"/>
        <v>0.1417982976008707</v>
      </c>
    </row>
    <row r="25" spans="1:77">
      <c r="A25" s="49">
        <v>19</v>
      </c>
      <c r="B25" s="50">
        <v>4.5592705167173259E-2</v>
      </c>
      <c r="C25" s="51">
        <v>7.8268876611418056E-3</v>
      </c>
      <c r="D25" s="51">
        <v>7.8268876611418056E-3</v>
      </c>
      <c r="E25" s="51">
        <v>7.8268876611418056E-3</v>
      </c>
      <c r="F25" s="51">
        <v>7.8268876611418056E-3</v>
      </c>
      <c r="G25" s="51">
        <v>7.8268876611418056E-3</v>
      </c>
      <c r="H25" s="51">
        <v>7.3664825046040518E-3</v>
      </c>
      <c r="I25" s="51">
        <v>7.2744014732965007E-3</v>
      </c>
      <c r="J25" s="51">
        <v>4.1436464088397788E-3</v>
      </c>
      <c r="K25" s="51">
        <v>4.1436464088397788E-3</v>
      </c>
      <c r="L25" s="51">
        <v>4.1436464088397788E-3</v>
      </c>
      <c r="M25" s="51">
        <v>4.1896869244935544E-3</v>
      </c>
      <c r="N25" s="51">
        <v>6.4456721915285451E-3</v>
      </c>
      <c r="O25" s="51">
        <v>6.7219152854511967E-3</v>
      </c>
      <c r="P25" s="94">
        <v>6.427964300892478E-3</v>
      </c>
      <c r="Q25" s="52">
        <v>0</v>
      </c>
      <c r="R25" s="52">
        <v>0</v>
      </c>
      <c r="S25" s="52">
        <v>0</v>
      </c>
      <c r="T25" s="52">
        <v>0</v>
      </c>
      <c r="U25" s="52">
        <v>0</v>
      </c>
      <c r="V25" s="52">
        <v>0</v>
      </c>
      <c r="W25" s="52">
        <v>0</v>
      </c>
      <c r="X25" s="52">
        <v>0</v>
      </c>
      <c r="Y25" s="52">
        <v>0</v>
      </c>
      <c r="Z25" s="52">
        <v>0</v>
      </c>
      <c r="AA25" s="52">
        <v>0</v>
      </c>
      <c r="AB25" s="52">
        <v>0</v>
      </c>
      <c r="AC25" s="52">
        <v>0</v>
      </c>
      <c r="AD25" s="53">
        <f t="shared" si="30"/>
        <v>0</v>
      </c>
      <c r="AE25" s="54" t="s">
        <v>21</v>
      </c>
      <c r="AF25" s="55">
        <f t="shared" si="2"/>
        <v>2.4293344383099866E-2</v>
      </c>
      <c r="AG25" s="56">
        <f t="shared" si="31"/>
        <v>1.3774592139261783E-2</v>
      </c>
      <c r="AH25" s="56">
        <f t="shared" si="3"/>
        <v>1.3774592139261783E-2</v>
      </c>
      <c r="AI25" s="56">
        <f t="shared" si="4"/>
        <v>1.3774592139261783E-2</v>
      </c>
      <c r="AJ25" s="56">
        <f t="shared" si="5"/>
        <v>1.3774592139261783E-2</v>
      </c>
      <c r="AK25" s="56">
        <f t="shared" si="6"/>
        <v>1.3774592139261783E-2</v>
      </c>
      <c r="AL25" s="56">
        <f t="shared" si="7"/>
        <v>1.3032651021943897E-2</v>
      </c>
      <c r="AM25" s="56">
        <f t="shared" si="8"/>
        <v>1.2883927643553943E-2</v>
      </c>
      <c r="AN25" s="56">
        <f t="shared" si="9"/>
        <v>7.7340134303368613E-3</v>
      </c>
      <c r="AO25" s="56">
        <f t="shared" si="10"/>
        <v>7.7340134303368613E-3</v>
      </c>
      <c r="AP25" s="56">
        <f t="shared" si="11"/>
        <v>7.7340134303368613E-3</v>
      </c>
      <c r="AQ25" s="56">
        <f t="shared" si="12"/>
        <v>7.8115144231898559E-3</v>
      </c>
      <c r="AR25" s="56">
        <f t="shared" si="13"/>
        <v>1.15397745540707E-2</v>
      </c>
      <c r="AS25" s="56">
        <f t="shared" si="14"/>
        <v>1.1989016504271409E-2</v>
      </c>
      <c r="AT25" s="57">
        <f>IF(AE25="F",1,IF(AE25="R",#REF!,IF(AE25="M",#REF!,0)))</f>
        <v>1</v>
      </c>
      <c r="AU25" s="58">
        <f t="shared" si="15"/>
        <v>1.3079682974178023E-2</v>
      </c>
      <c r="AV25" s="58">
        <f t="shared" si="16"/>
        <v>1.3079682974178023E-2</v>
      </c>
      <c r="AW25" s="58">
        <f t="shared" si="17"/>
        <v>1.3079682974178023E-2</v>
      </c>
      <c r="AX25" s="58">
        <f t="shared" si="18"/>
        <v>1.3079682974178023E-2</v>
      </c>
      <c r="AY25" s="58">
        <f t="shared" si="19"/>
        <v>1.3079682974178023E-2</v>
      </c>
      <c r="AZ25" s="58">
        <f t="shared" si="20"/>
        <v>1.2375171762382139E-2</v>
      </c>
      <c r="BA25" s="58">
        <f t="shared" si="21"/>
        <v>1.2233951273200122E-2</v>
      </c>
      <c r="BB25" s="58">
        <f t="shared" si="22"/>
        <v>7.3438431253807388E-3</v>
      </c>
      <c r="BC25" s="58">
        <f t="shared" si="23"/>
        <v>7.3438431253807388E-3</v>
      </c>
      <c r="BD25" s="58">
        <f t="shared" si="24"/>
        <v>7.3438431253807388E-3</v>
      </c>
      <c r="BE25" s="58">
        <f t="shared" si="25"/>
        <v>7.4174343000923222E-3</v>
      </c>
      <c r="BF25" s="58">
        <f t="shared" si="26"/>
        <v>1.0957608852208122E-2</v>
      </c>
      <c r="BG25" s="58">
        <f t="shared" si="27"/>
        <v>1.1384187165955687E-2</v>
      </c>
      <c r="BH25" s="59">
        <f t="shared" si="32"/>
        <v>0.1417982976008707</v>
      </c>
      <c r="BI25" s="60">
        <f t="shared" si="28"/>
        <v>0</v>
      </c>
      <c r="BJ25" s="60">
        <f t="shared" si="28"/>
        <v>0</v>
      </c>
      <c r="BK25" s="60">
        <f t="shared" si="28"/>
        <v>0</v>
      </c>
      <c r="BL25" s="60">
        <f t="shared" si="28"/>
        <v>0</v>
      </c>
      <c r="BM25" s="60">
        <f t="shared" si="28"/>
        <v>0</v>
      </c>
      <c r="BN25" s="60">
        <f t="shared" si="28"/>
        <v>0</v>
      </c>
      <c r="BO25" s="60">
        <f t="shared" si="28"/>
        <v>0</v>
      </c>
      <c r="BP25" s="60">
        <f t="shared" si="28"/>
        <v>0</v>
      </c>
      <c r="BQ25" s="60">
        <f t="shared" si="28"/>
        <v>0</v>
      </c>
      <c r="BR25" s="60">
        <f t="shared" si="28"/>
        <v>0</v>
      </c>
      <c r="BS25" s="60">
        <f t="shared" si="28"/>
        <v>0</v>
      </c>
      <c r="BT25" s="60">
        <f t="shared" si="28"/>
        <v>0</v>
      </c>
      <c r="BU25" s="60">
        <f t="shared" si="28"/>
        <v>0</v>
      </c>
      <c r="BV25" s="61">
        <f t="shared" si="33"/>
        <v>0</v>
      </c>
      <c r="BW25" s="62">
        <f t="shared" si="29"/>
        <v>2.3009412417404524</v>
      </c>
      <c r="BX25" s="63">
        <f t="shared" si="34"/>
        <v>-0.13760065055243542</v>
      </c>
      <c r="BY25" s="73">
        <f t="shared" si="35"/>
        <v>0.1417982976008707</v>
      </c>
    </row>
    <row r="26" spans="1:77">
      <c r="A26" s="49">
        <v>20</v>
      </c>
      <c r="B26" s="50">
        <v>4.5592705167173259E-2</v>
      </c>
      <c r="C26" s="51">
        <v>7.8268876611418056E-3</v>
      </c>
      <c r="D26" s="51">
        <v>7.8268876611418056E-3</v>
      </c>
      <c r="E26" s="51">
        <v>7.8268876611418056E-3</v>
      </c>
      <c r="F26" s="51">
        <v>7.8268876611418056E-3</v>
      </c>
      <c r="G26" s="51">
        <v>7.8268876611418056E-3</v>
      </c>
      <c r="H26" s="51">
        <v>7.3664825046040518E-3</v>
      </c>
      <c r="I26" s="51">
        <v>7.2744014732965007E-3</v>
      </c>
      <c r="J26" s="51">
        <v>4.1436464088397788E-3</v>
      </c>
      <c r="K26" s="51">
        <v>4.1436464088397788E-3</v>
      </c>
      <c r="L26" s="51">
        <v>4.1436464088397788E-3</v>
      </c>
      <c r="M26" s="51">
        <v>4.1896869244935544E-3</v>
      </c>
      <c r="N26" s="51">
        <v>6.4456721915285451E-3</v>
      </c>
      <c r="O26" s="51">
        <v>6.7219152854511967E-3</v>
      </c>
      <c r="P26" s="94">
        <v>6.427964300892478E-3</v>
      </c>
      <c r="Q26" s="52">
        <v>0</v>
      </c>
      <c r="R26" s="52">
        <v>0</v>
      </c>
      <c r="S26" s="52">
        <v>0</v>
      </c>
      <c r="T26" s="52">
        <v>0</v>
      </c>
      <c r="U26" s="52">
        <v>0</v>
      </c>
      <c r="V26" s="52">
        <v>0</v>
      </c>
      <c r="W26" s="52">
        <v>0</v>
      </c>
      <c r="X26" s="52">
        <v>0</v>
      </c>
      <c r="Y26" s="52">
        <v>0</v>
      </c>
      <c r="Z26" s="52">
        <v>0</v>
      </c>
      <c r="AA26" s="52">
        <v>0</v>
      </c>
      <c r="AB26" s="52">
        <v>0</v>
      </c>
      <c r="AC26" s="52">
        <v>0</v>
      </c>
      <c r="AD26" s="53">
        <f t="shared" si="30"/>
        <v>0</v>
      </c>
      <c r="AE26" s="54" t="s">
        <v>21</v>
      </c>
      <c r="AF26" s="55">
        <f t="shared" si="2"/>
        <v>2.4293344383099866E-2</v>
      </c>
      <c r="AG26" s="56">
        <f t="shared" si="31"/>
        <v>1.3774592139261783E-2</v>
      </c>
      <c r="AH26" s="56">
        <f t="shared" si="3"/>
        <v>1.3774592139261783E-2</v>
      </c>
      <c r="AI26" s="56">
        <f t="shared" si="4"/>
        <v>1.3774592139261783E-2</v>
      </c>
      <c r="AJ26" s="56">
        <f t="shared" si="5"/>
        <v>1.3774592139261783E-2</v>
      </c>
      <c r="AK26" s="56">
        <f t="shared" si="6"/>
        <v>1.3774592139261783E-2</v>
      </c>
      <c r="AL26" s="56">
        <f t="shared" si="7"/>
        <v>1.3032651021943897E-2</v>
      </c>
      <c r="AM26" s="56">
        <f t="shared" si="8"/>
        <v>1.2883927643553943E-2</v>
      </c>
      <c r="AN26" s="56">
        <f t="shared" si="9"/>
        <v>7.7340134303368613E-3</v>
      </c>
      <c r="AO26" s="56">
        <f t="shared" si="10"/>
        <v>7.7340134303368613E-3</v>
      </c>
      <c r="AP26" s="56">
        <f t="shared" si="11"/>
        <v>7.7340134303368613E-3</v>
      </c>
      <c r="AQ26" s="56">
        <f t="shared" si="12"/>
        <v>7.8115144231898559E-3</v>
      </c>
      <c r="AR26" s="56">
        <f t="shared" si="13"/>
        <v>1.15397745540707E-2</v>
      </c>
      <c r="AS26" s="56">
        <f t="shared" si="14"/>
        <v>1.1989016504271409E-2</v>
      </c>
      <c r="AT26" s="57">
        <f>IF(AE26="F",1,IF(AE26="R",#REF!,IF(AE26="M",#REF!,0)))</f>
        <v>1</v>
      </c>
      <c r="AU26" s="58">
        <f t="shared" si="15"/>
        <v>1.3079682974178023E-2</v>
      </c>
      <c r="AV26" s="58">
        <f t="shared" si="16"/>
        <v>1.3079682974178023E-2</v>
      </c>
      <c r="AW26" s="58">
        <f t="shared" si="17"/>
        <v>1.3079682974178023E-2</v>
      </c>
      <c r="AX26" s="58">
        <f t="shared" si="18"/>
        <v>1.3079682974178023E-2</v>
      </c>
      <c r="AY26" s="58">
        <f t="shared" si="19"/>
        <v>1.3079682974178023E-2</v>
      </c>
      <c r="AZ26" s="58">
        <f t="shared" si="20"/>
        <v>1.2375171762382139E-2</v>
      </c>
      <c r="BA26" s="58">
        <f t="shared" si="21"/>
        <v>1.2233951273200122E-2</v>
      </c>
      <c r="BB26" s="58">
        <f t="shared" si="22"/>
        <v>7.3438431253807388E-3</v>
      </c>
      <c r="BC26" s="58">
        <f t="shared" si="23"/>
        <v>7.3438431253807388E-3</v>
      </c>
      <c r="BD26" s="58">
        <f t="shared" si="24"/>
        <v>7.3438431253807388E-3</v>
      </c>
      <c r="BE26" s="58">
        <f t="shared" si="25"/>
        <v>7.4174343000923222E-3</v>
      </c>
      <c r="BF26" s="58">
        <f t="shared" si="26"/>
        <v>1.0957608852208122E-2</v>
      </c>
      <c r="BG26" s="58">
        <f t="shared" si="27"/>
        <v>1.1384187165955687E-2</v>
      </c>
      <c r="BH26" s="59">
        <f t="shared" si="32"/>
        <v>0.1417982976008707</v>
      </c>
      <c r="BI26" s="60">
        <f t="shared" si="28"/>
        <v>0</v>
      </c>
      <c r="BJ26" s="60">
        <f t="shared" si="28"/>
        <v>0</v>
      </c>
      <c r="BK26" s="60">
        <f t="shared" si="28"/>
        <v>0</v>
      </c>
      <c r="BL26" s="60">
        <f t="shared" si="28"/>
        <v>0</v>
      </c>
      <c r="BM26" s="60">
        <f t="shared" si="28"/>
        <v>0</v>
      </c>
      <c r="BN26" s="60">
        <f t="shared" si="28"/>
        <v>0</v>
      </c>
      <c r="BO26" s="60">
        <f t="shared" si="28"/>
        <v>0</v>
      </c>
      <c r="BP26" s="60">
        <f t="shared" si="28"/>
        <v>0</v>
      </c>
      <c r="BQ26" s="60">
        <f t="shared" ref="BQ26:BU40" si="36">IF(BC26&lt;=0,"",Y26*LN(BC26))</f>
        <v>0</v>
      </c>
      <c r="BR26" s="60">
        <f t="shared" si="36"/>
        <v>0</v>
      </c>
      <c r="BS26" s="60">
        <f t="shared" si="36"/>
        <v>0</v>
      </c>
      <c r="BT26" s="60">
        <f t="shared" si="36"/>
        <v>0</v>
      </c>
      <c r="BU26" s="60">
        <f t="shared" si="36"/>
        <v>0</v>
      </c>
      <c r="BV26" s="61">
        <f t="shared" si="33"/>
        <v>0</v>
      </c>
      <c r="BW26" s="62">
        <f t="shared" si="29"/>
        <v>2.3009412417404524</v>
      </c>
      <c r="BX26" s="63">
        <f t="shared" si="34"/>
        <v>-0.13760065055243542</v>
      </c>
      <c r="BY26" s="73">
        <f t="shared" si="35"/>
        <v>0.1417982976008707</v>
      </c>
    </row>
    <row r="27" spans="1:77">
      <c r="A27" s="49">
        <v>21</v>
      </c>
      <c r="B27" s="50">
        <v>5.0658561296859179E-3</v>
      </c>
      <c r="C27" s="51">
        <v>7.8268876611418056E-3</v>
      </c>
      <c r="D27" s="51">
        <v>7.8268876611418056E-3</v>
      </c>
      <c r="E27" s="51">
        <v>7.8268876611418056E-3</v>
      </c>
      <c r="F27" s="51">
        <v>7.8268876611418056E-3</v>
      </c>
      <c r="G27" s="51">
        <v>7.8268876611418056E-3</v>
      </c>
      <c r="H27" s="51">
        <v>7.3664825046040518E-3</v>
      </c>
      <c r="I27" s="51">
        <v>7.2744014732965007E-3</v>
      </c>
      <c r="J27" s="51">
        <v>4.1436464088397788E-3</v>
      </c>
      <c r="K27" s="51">
        <v>4.1436464088397788E-3</v>
      </c>
      <c r="L27" s="51">
        <v>4.1436464088397788E-3</v>
      </c>
      <c r="M27" s="51">
        <v>4.1896869244935544E-3</v>
      </c>
      <c r="N27" s="51">
        <v>6.4456721915285451E-3</v>
      </c>
      <c r="O27" s="51">
        <v>6.7219152854511967E-3</v>
      </c>
      <c r="P27" s="94">
        <v>6.427964300892478E-3</v>
      </c>
      <c r="Q27" s="52">
        <v>0</v>
      </c>
      <c r="R27" s="52">
        <v>0</v>
      </c>
      <c r="S27" s="52">
        <v>0</v>
      </c>
      <c r="T27" s="52">
        <v>0</v>
      </c>
      <c r="U27" s="52">
        <v>0</v>
      </c>
      <c r="V27" s="52">
        <v>0</v>
      </c>
      <c r="W27" s="52">
        <v>0</v>
      </c>
      <c r="X27" s="52">
        <v>0</v>
      </c>
      <c r="Y27" s="52">
        <v>0</v>
      </c>
      <c r="Z27" s="52">
        <v>0</v>
      </c>
      <c r="AA27" s="52">
        <v>0</v>
      </c>
      <c r="AB27" s="52">
        <v>0</v>
      </c>
      <c r="AC27" s="52">
        <v>0</v>
      </c>
      <c r="AD27" s="53">
        <f t="shared" si="30"/>
        <v>0</v>
      </c>
      <c r="AE27" s="54" t="s">
        <v>21</v>
      </c>
      <c r="AF27" s="55">
        <f t="shared" si="2"/>
        <v>1.7246678785901419E-3</v>
      </c>
      <c r="AG27" s="56">
        <f t="shared" si="31"/>
        <v>1.3774592139261783E-2</v>
      </c>
      <c r="AH27" s="56">
        <f t="shared" si="3"/>
        <v>1.3774592139261783E-2</v>
      </c>
      <c r="AI27" s="56">
        <f t="shared" si="4"/>
        <v>1.3774592139261783E-2</v>
      </c>
      <c r="AJ27" s="56">
        <f t="shared" si="5"/>
        <v>1.3774592139261783E-2</v>
      </c>
      <c r="AK27" s="56">
        <f t="shared" si="6"/>
        <v>1.3774592139261783E-2</v>
      </c>
      <c r="AL27" s="56">
        <f t="shared" si="7"/>
        <v>1.3032651021943897E-2</v>
      </c>
      <c r="AM27" s="56">
        <f t="shared" si="8"/>
        <v>1.2883927643553943E-2</v>
      </c>
      <c r="AN27" s="56">
        <f t="shared" si="9"/>
        <v>7.7340134303368613E-3</v>
      </c>
      <c r="AO27" s="56">
        <f t="shared" si="10"/>
        <v>7.7340134303368613E-3</v>
      </c>
      <c r="AP27" s="56">
        <f t="shared" si="11"/>
        <v>7.7340134303368613E-3</v>
      </c>
      <c r="AQ27" s="56">
        <f t="shared" si="12"/>
        <v>7.8115144231898559E-3</v>
      </c>
      <c r="AR27" s="56">
        <f t="shared" si="13"/>
        <v>1.15397745540707E-2</v>
      </c>
      <c r="AS27" s="56">
        <f t="shared" si="14"/>
        <v>1.1989016504271409E-2</v>
      </c>
      <c r="AT27" s="57">
        <f>IF(AE27="F",1,IF(AE27="R",#REF!,IF(AE27="M",#REF!,0)))</f>
        <v>1</v>
      </c>
      <c r="AU27" s="58">
        <f t="shared" si="15"/>
        <v>9.2857157631207803E-4</v>
      </c>
      <c r="AV27" s="58">
        <f t="shared" si="16"/>
        <v>9.2857157631207803E-4</v>
      </c>
      <c r="AW27" s="58">
        <f t="shared" si="17"/>
        <v>9.2857157631207803E-4</v>
      </c>
      <c r="AX27" s="58">
        <f t="shared" si="18"/>
        <v>9.2857157631207803E-4</v>
      </c>
      <c r="AY27" s="58">
        <f t="shared" si="19"/>
        <v>9.2857157631207803E-4</v>
      </c>
      <c r="AZ27" s="58">
        <f t="shared" si="20"/>
        <v>8.7855590790800902E-4</v>
      </c>
      <c r="BA27" s="58">
        <f t="shared" si="21"/>
        <v>8.68530180793201E-4</v>
      </c>
      <c r="BB27" s="58">
        <f t="shared" si="22"/>
        <v>5.2136462333116757E-4</v>
      </c>
      <c r="BC27" s="58">
        <f t="shared" si="23"/>
        <v>5.2136462333116757E-4</v>
      </c>
      <c r="BD27" s="58">
        <f t="shared" si="24"/>
        <v>5.2136462333116757E-4</v>
      </c>
      <c r="BE27" s="58">
        <f t="shared" si="25"/>
        <v>5.2658911334667476E-4</v>
      </c>
      <c r="BF27" s="58">
        <f t="shared" si="26"/>
        <v>7.7791825265134196E-4</v>
      </c>
      <c r="BG27" s="58">
        <f t="shared" si="27"/>
        <v>8.0820251091655564E-4</v>
      </c>
      <c r="BH27" s="59">
        <f t="shared" si="32"/>
        <v>1.0066747717169675E-2</v>
      </c>
      <c r="BI27" s="60">
        <f t="shared" ref="BI27:BU51" si="37">IF(AU27&lt;=0,"",Q27*LN(AU27))</f>
        <v>0</v>
      </c>
      <c r="BJ27" s="60">
        <f t="shared" si="37"/>
        <v>0</v>
      </c>
      <c r="BK27" s="60">
        <f t="shared" si="37"/>
        <v>0</v>
      </c>
      <c r="BL27" s="60">
        <f t="shared" si="37"/>
        <v>0</v>
      </c>
      <c r="BM27" s="60">
        <f t="shared" si="37"/>
        <v>0</v>
      </c>
      <c r="BN27" s="60">
        <f t="shared" si="37"/>
        <v>0</v>
      </c>
      <c r="BO27" s="60">
        <f t="shared" si="37"/>
        <v>0</v>
      </c>
      <c r="BP27" s="60">
        <f t="shared" si="37"/>
        <v>0</v>
      </c>
      <c r="BQ27" s="60">
        <f t="shared" si="36"/>
        <v>0</v>
      </c>
      <c r="BR27" s="60">
        <f t="shared" si="36"/>
        <v>0</v>
      </c>
      <c r="BS27" s="60">
        <f t="shared" si="36"/>
        <v>0</v>
      </c>
      <c r="BT27" s="60">
        <f t="shared" si="36"/>
        <v>0</v>
      </c>
      <c r="BU27" s="60">
        <f t="shared" si="36"/>
        <v>0</v>
      </c>
      <c r="BV27" s="61">
        <f t="shared" si="33"/>
        <v>0</v>
      </c>
      <c r="BW27" s="62">
        <f t="shared" si="29"/>
        <v>0.25566013797116138</v>
      </c>
      <c r="BX27" s="63">
        <f t="shared" si="34"/>
        <v>-9.8736097091648989E-3</v>
      </c>
      <c r="BY27" s="73">
        <f t="shared" si="35"/>
        <v>1.0066747717169675E-2</v>
      </c>
    </row>
    <row r="28" spans="1:77">
      <c r="A28" s="49">
        <v>22</v>
      </c>
      <c r="B28" s="50">
        <v>4.4579533941236073E-2</v>
      </c>
      <c r="C28" s="51">
        <v>7.3664825046040518E-3</v>
      </c>
      <c r="D28" s="51">
        <v>7.3664825046040518E-3</v>
      </c>
      <c r="E28" s="51">
        <v>7.3664825046040518E-3</v>
      </c>
      <c r="F28" s="51">
        <v>7.3664825046040518E-3</v>
      </c>
      <c r="G28" s="51">
        <v>7.3664825046040518E-3</v>
      </c>
      <c r="H28" s="51">
        <v>7.3664825046040518E-3</v>
      </c>
      <c r="I28" s="51">
        <v>7.7348066298342545E-3</v>
      </c>
      <c r="J28" s="51">
        <v>6.4456721915285451E-3</v>
      </c>
      <c r="K28" s="51">
        <v>6.4456721915285451E-3</v>
      </c>
      <c r="L28" s="51">
        <v>6.4456721915285451E-3</v>
      </c>
      <c r="M28" s="51">
        <v>6.5377532228360954E-3</v>
      </c>
      <c r="N28" s="51">
        <v>6.8600368324125234E-3</v>
      </c>
      <c r="O28" s="51">
        <v>7.1362799263351749E-3</v>
      </c>
      <c r="P28" s="94">
        <v>7.0619067856636918E-3</v>
      </c>
      <c r="Q28" s="52">
        <v>0</v>
      </c>
      <c r="R28" s="52">
        <v>0</v>
      </c>
      <c r="S28" s="52">
        <v>0</v>
      </c>
      <c r="T28" s="52">
        <v>0</v>
      </c>
      <c r="U28" s="52">
        <v>0</v>
      </c>
      <c r="V28" s="52">
        <v>0</v>
      </c>
      <c r="W28" s="52">
        <v>0</v>
      </c>
      <c r="X28" s="52">
        <v>0</v>
      </c>
      <c r="Y28" s="52">
        <v>0</v>
      </c>
      <c r="Z28" s="52">
        <v>0</v>
      </c>
      <c r="AA28" s="52">
        <v>0</v>
      </c>
      <c r="AB28" s="52">
        <v>0</v>
      </c>
      <c r="AC28" s="52">
        <v>1</v>
      </c>
      <c r="AD28" s="53">
        <f t="shared" si="30"/>
        <v>1</v>
      </c>
      <c r="AE28" s="54" t="s">
        <v>21</v>
      </c>
      <c r="AF28" s="55">
        <f t="shared" si="2"/>
        <v>2.3644914770973927E-2</v>
      </c>
      <c r="AG28" s="56">
        <f t="shared" si="31"/>
        <v>1.3032651021943897E-2</v>
      </c>
      <c r="AH28" s="56">
        <f t="shared" si="3"/>
        <v>1.3032651021943897E-2</v>
      </c>
      <c r="AI28" s="56">
        <f t="shared" si="4"/>
        <v>1.3032651021943897E-2</v>
      </c>
      <c r="AJ28" s="56">
        <f t="shared" si="5"/>
        <v>1.3032651021943897E-2</v>
      </c>
      <c r="AK28" s="56">
        <f t="shared" si="6"/>
        <v>1.3032651021943897E-2</v>
      </c>
      <c r="AL28" s="56">
        <f t="shared" si="7"/>
        <v>1.3032651021943897E-2</v>
      </c>
      <c r="AM28" s="56">
        <f t="shared" si="8"/>
        <v>1.362641907544769E-2</v>
      </c>
      <c r="AN28" s="56">
        <f t="shared" si="9"/>
        <v>1.15397745540707E-2</v>
      </c>
      <c r="AO28" s="56">
        <f t="shared" si="10"/>
        <v>1.15397745540707E-2</v>
      </c>
      <c r="AP28" s="56">
        <f t="shared" si="11"/>
        <v>1.15397745540707E-2</v>
      </c>
      <c r="AQ28" s="56">
        <f t="shared" si="12"/>
        <v>1.1689662645153314E-2</v>
      </c>
      <c r="AR28" s="56">
        <f t="shared" si="13"/>
        <v>1.2213175250643912E-2</v>
      </c>
      <c r="AS28" s="56">
        <f t="shared" si="14"/>
        <v>1.2660620949548075E-2</v>
      </c>
      <c r="AT28" s="57">
        <f>IF(AE28="F",1,IF(AE28="R",#REF!,IF(AE28="M",#REF!,0)))</f>
        <v>1</v>
      </c>
      <c r="AU28" s="58">
        <f t="shared" si="15"/>
        <v>1.2044857924183078E-2</v>
      </c>
      <c r="AV28" s="58">
        <f t="shared" si="16"/>
        <v>1.2044857924183078E-2</v>
      </c>
      <c r="AW28" s="58">
        <f t="shared" si="17"/>
        <v>1.2044857924183078E-2</v>
      </c>
      <c r="AX28" s="58">
        <f t="shared" si="18"/>
        <v>1.2044857924183078E-2</v>
      </c>
      <c r="AY28" s="58">
        <f t="shared" si="19"/>
        <v>1.2044857924183078E-2</v>
      </c>
      <c r="AZ28" s="58">
        <f t="shared" si="20"/>
        <v>1.2044857924183078E-2</v>
      </c>
      <c r="BA28" s="58">
        <f t="shared" si="21"/>
        <v>1.2593622088306701E-2</v>
      </c>
      <c r="BB28" s="58">
        <f t="shared" si="22"/>
        <v>1.0665132116777328E-2</v>
      </c>
      <c r="BC28" s="58">
        <f t="shared" si="23"/>
        <v>1.0665132116777328E-2</v>
      </c>
      <c r="BD28" s="58">
        <f t="shared" si="24"/>
        <v>1.0665132116777328E-2</v>
      </c>
      <c r="BE28" s="58">
        <f t="shared" si="25"/>
        <v>1.0803659631906619E-2</v>
      </c>
      <c r="BF28" s="58">
        <f t="shared" si="26"/>
        <v>1.1287493269747144E-2</v>
      </c>
      <c r="BG28" s="58">
        <f t="shared" si="27"/>
        <v>1.1701025394793148E-2</v>
      </c>
      <c r="BH28" s="59">
        <f t="shared" si="32"/>
        <v>0.15065034428018409</v>
      </c>
      <c r="BI28" s="60">
        <f t="shared" si="37"/>
        <v>0</v>
      </c>
      <c r="BJ28" s="60">
        <f t="shared" si="37"/>
        <v>0</v>
      </c>
      <c r="BK28" s="60">
        <f t="shared" si="37"/>
        <v>0</v>
      </c>
      <c r="BL28" s="60">
        <f t="shared" si="37"/>
        <v>0</v>
      </c>
      <c r="BM28" s="60">
        <f t="shared" si="37"/>
        <v>0</v>
      </c>
      <c r="BN28" s="60">
        <f t="shared" si="37"/>
        <v>0</v>
      </c>
      <c r="BO28" s="60">
        <f t="shared" si="37"/>
        <v>0</v>
      </c>
      <c r="BP28" s="60">
        <f t="shared" si="37"/>
        <v>0</v>
      </c>
      <c r="BQ28" s="60">
        <f t="shared" si="36"/>
        <v>0</v>
      </c>
      <c r="BR28" s="60">
        <f t="shared" si="36"/>
        <v>0</v>
      </c>
      <c r="BS28" s="60">
        <f t="shared" si="36"/>
        <v>0</v>
      </c>
      <c r="BT28" s="60">
        <f t="shared" si="36"/>
        <v>0</v>
      </c>
      <c r="BU28" s="60">
        <f t="shared" si="36"/>
        <v>-4.4480788004380267</v>
      </c>
      <c r="BV28" s="61">
        <f t="shared" si="33"/>
        <v>-4.4480788004380267</v>
      </c>
      <c r="BW28" s="62">
        <f t="shared" si="29"/>
        <v>2.2498092141462198</v>
      </c>
      <c r="BX28" s="63">
        <f t="shared" si="34"/>
        <v>-4.6587144788028407</v>
      </c>
      <c r="BY28" s="73">
        <f t="shared" si="35"/>
        <v>0.84934965571981591</v>
      </c>
    </row>
    <row r="29" spans="1:77">
      <c r="A29" s="49">
        <v>23</v>
      </c>
      <c r="B29" s="50">
        <v>4.6099290780141848E-2</v>
      </c>
      <c r="C29" s="51">
        <v>7.3664825046040518E-3</v>
      </c>
      <c r="D29" s="51">
        <v>7.3664825046040518E-3</v>
      </c>
      <c r="E29" s="51">
        <v>7.3664825046040518E-3</v>
      </c>
      <c r="F29" s="51">
        <v>7.3664825046040518E-3</v>
      </c>
      <c r="G29" s="51">
        <v>7.3664825046040518E-3</v>
      </c>
      <c r="H29" s="51">
        <v>7.3664825046040518E-3</v>
      </c>
      <c r="I29" s="51">
        <v>7.7348066298342545E-3</v>
      </c>
      <c r="J29" s="51">
        <v>6.4456721915285451E-3</v>
      </c>
      <c r="K29" s="51">
        <v>6.4456721915285451E-3</v>
      </c>
      <c r="L29" s="51">
        <v>6.4456721915285451E-3</v>
      </c>
      <c r="M29" s="51">
        <v>6.5377532228360954E-3</v>
      </c>
      <c r="N29" s="51">
        <v>6.8600368324125234E-3</v>
      </c>
      <c r="O29" s="51">
        <v>7.1362799263351749E-3</v>
      </c>
      <c r="P29" s="94">
        <v>7.0619067856636918E-3</v>
      </c>
      <c r="Q29" s="52">
        <v>0</v>
      </c>
      <c r="R29" s="52">
        <v>0</v>
      </c>
      <c r="S29" s="52">
        <v>0</v>
      </c>
      <c r="T29" s="52">
        <v>0</v>
      </c>
      <c r="U29" s="52">
        <v>0</v>
      </c>
      <c r="V29" s="52">
        <v>0</v>
      </c>
      <c r="W29" s="52">
        <v>0</v>
      </c>
      <c r="X29" s="52">
        <v>0</v>
      </c>
      <c r="Y29" s="52">
        <v>0</v>
      </c>
      <c r="Z29" s="52">
        <v>0</v>
      </c>
      <c r="AA29" s="52">
        <v>0</v>
      </c>
      <c r="AB29" s="52">
        <v>0</v>
      </c>
      <c r="AC29" s="52">
        <v>0</v>
      </c>
      <c r="AD29" s="53">
        <f t="shared" si="30"/>
        <v>0</v>
      </c>
      <c r="AE29" s="54" t="s">
        <v>21</v>
      </c>
      <c r="AF29" s="55">
        <f t="shared" si="2"/>
        <v>2.4618666626062342E-2</v>
      </c>
      <c r="AG29" s="56">
        <f t="shared" si="31"/>
        <v>1.3032651021943897E-2</v>
      </c>
      <c r="AH29" s="56">
        <f t="shared" si="3"/>
        <v>1.3032651021943897E-2</v>
      </c>
      <c r="AI29" s="56">
        <f t="shared" si="4"/>
        <v>1.3032651021943897E-2</v>
      </c>
      <c r="AJ29" s="56">
        <f t="shared" si="5"/>
        <v>1.3032651021943897E-2</v>
      </c>
      <c r="AK29" s="56">
        <f t="shared" si="6"/>
        <v>1.3032651021943897E-2</v>
      </c>
      <c r="AL29" s="56">
        <f t="shared" si="7"/>
        <v>1.3032651021943897E-2</v>
      </c>
      <c r="AM29" s="56">
        <f t="shared" si="8"/>
        <v>1.362641907544769E-2</v>
      </c>
      <c r="AN29" s="56">
        <f t="shared" si="9"/>
        <v>1.15397745540707E-2</v>
      </c>
      <c r="AO29" s="56">
        <f t="shared" si="10"/>
        <v>1.15397745540707E-2</v>
      </c>
      <c r="AP29" s="56">
        <f t="shared" si="11"/>
        <v>1.15397745540707E-2</v>
      </c>
      <c r="AQ29" s="56">
        <f t="shared" si="12"/>
        <v>1.1689662645153314E-2</v>
      </c>
      <c r="AR29" s="56">
        <f t="shared" si="13"/>
        <v>1.2213175250643912E-2</v>
      </c>
      <c r="AS29" s="56">
        <f t="shared" si="14"/>
        <v>1.2660620949548075E-2</v>
      </c>
      <c r="AT29" s="57">
        <f>IF(AE29="F",1,IF(AE29="R",#REF!,IF(AE29="M",#REF!,0)))</f>
        <v>1</v>
      </c>
      <c r="AU29" s="58">
        <f t="shared" si="15"/>
        <v>1.2540892816317586E-2</v>
      </c>
      <c r="AV29" s="58">
        <f t="shared" si="16"/>
        <v>1.2540892816317586E-2</v>
      </c>
      <c r="AW29" s="58">
        <f t="shared" si="17"/>
        <v>1.2540892816317586E-2</v>
      </c>
      <c r="AX29" s="58">
        <f t="shared" si="18"/>
        <v>1.2540892816317586E-2</v>
      </c>
      <c r="AY29" s="58">
        <f t="shared" si="19"/>
        <v>1.2540892816317586E-2</v>
      </c>
      <c r="AZ29" s="58">
        <f t="shared" si="20"/>
        <v>1.2540892816317586E-2</v>
      </c>
      <c r="BA29" s="58">
        <f t="shared" si="21"/>
        <v>1.3112256348127549E-2</v>
      </c>
      <c r="BB29" s="58">
        <f t="shared" si="22"/>
        <v>1.1104346733707292E-2</v>
      </c>
      <c r="BC29" s="58">
        <f t="shared" si="23"/>
        <v>1.1104346733707292E-2</v>
      </c>
      <c r="BD29" s="58">
        <f t="shared" si="24"/>
        <v>1.1104346733707292E-2</v>
      </c>
      <c r="BE29" s="58">
        <f t="shared" si="25"/>
        <v>1.1248579129828733E-2</v>
      </c>
      <c r="BF29" s="58">
        <f t="shared" si="26"/>
        <v>1.1752338147268416E-2</v>
      </c>
      <c r="BG29" s="58">
        <f t="shared" si="27"/>
        <v>1.2182900474275499E-2</v>
      </c>
      <c r="BH29" s="59">
        <f t="shared" si="32"/>
        <v>0.15685447119852758</v>
      </c>
      <c r="BI29" s="60">
        <f t="shared" si="37"/>
        <v>0</v>
      </c>
      <c r="BJ29" s="60">
        <f t="shared" si="37"/>
        <v>0</v>
      </c>
      <c r="BK29" s="60">
        <f t="shared" si="37"/>
        <v>0</v>
      </c>
      <c r="BL29" s="60">
        <f t="shared" si="37"/>
        <v>0</v>
      </c>
      <c r="BM29" s="60">
        <f t="shared" si="37"/>
        <v>0</v>
      </c>
      <c r="BN29" s="60">
        <f t="shared" si="37"/>
        <v>0</v>
      </c>
      <c r="BO29" s="60">
        <f t="shared" si="37"/>
        <v>0</v>
      </c>
      <c r="BP29" s="60">
        <f t="shared" si="37"/>
        <v>0</v>
      </c>
      <c r="BQ29" s="60">
        <f t="shared" si="36"/>
        <v>0</v>
      </c>
      <c r="BR29" s="60">
        <f t="shared" si="36"/>
        <v>0</v>
      </c>
      <c r="BS29" s="60">
        <f t="shared" si="36"/>
        <v>0</v>
      </c>
      <c r="BT29" s="60">
        <f t="shared" si="36"/>
        <v>0</v>
      </c>
      <c r="BU29" s="60">
        <f t="shared" si="36"/>
        <v>0</v>
      </c>
      <c r="BV29" s="61">
        <f t="shared" si="33"/>
        <v>0</v>
      </c>
      <c r="BW29" s="62">
        <f t="shared" si="29"/>
        <v>2.3265072555375683</v>
      </c>
      <c r="BX29" s="63">
        <f t="shared" si="34"/>
        <v>-0.15179312012569568</v>
      </c>
      <c r="BY29" s="73">
        <f t="shared" si="35"/>
        <v>0.15685447119852758</v>
      </c>
    </row>
    <row r="30" spans="1:77">
      <c r="A30" s="49">
        <v>24</v>
      </c>
      <c r="B30" s="50">
        <v>0.34650455927051671</v>
      </c>
      <c r="C30" s="51">
        <v>8.2872928176795577E-3</v>
      </c>
      <c r="D30" s="51">
        <v>8.2872928176795577E-3</v>
      </c>
      <c r="E30" s="51">
        <v>9.2081031307550652E-3</v>
      </c>
      <c r="F30" s="51">
        <v>9.2081031307550652E-3</v>
      </c>
      <c r="G30" s="51">
        <v>7.8268876611418056E-3</v>
      </c>
      <c r="H30" s="51">
        <v>6.9060773480662981E-3</v>
      </c>
      <c r="I30" s="51">
        <v>7.2744014732965007E-3</v>
      </c>
      <c r="J30" s="51">
        <v>6.9060773480662981E-3</v>
      </c>
      <c r="K30" s="51">
        <v>5.9852670349907922E-3</v>
      </c>
      <c r="L30" s="51">
        <v>5.9852670349907922E-3</v>
      </c>
      <c r="M30" s="51">
        <v>6.0773480662983425E-3</v>
      </c>
      <c r="N30" s="51">
        <v>6.3535911602209949E-3</v>
      </c>
      <c r="O30" s="51">
        <v>6.6298342541436465E-3</v>
      </c>
      <c r="P30" s="94">
        <v>7.3027340983142083E-3</v>
      </c>
      <c r="Q30" s="52">
        <v>0</v>
      </c>
      <c r="R30" s="52">
        <v>0</v>
      </c>
      <c r="S30" s="52">
        <v>0</v>
      </c>
      <c r="T30" s="52">
        <v>0</v>
      </c>
      <c r="U30" s="52">
        <v>0</v>
      </c>
      <c r="V30" s="52">
        <v>0</v>
      </c>
      <c r="W30" s="52">
        <v>0</v>
      </c>
      <c r="X30" s="52">
        <v>0</v>
      </c>
      <c r="Y30" s="52">
        <v>0</v>
      </c>
      <c r="Z30" s="52">
        <v>0</v>
      </c>
      <c r="AA30" s="52">
        <v>0</v>
      </c>
      <c r="AB30" s="52">
        <v>1</v>
      </c>
      <c r="AC30" s="52">
        <v>1</v>
      </c>
      <c r="AD30" s="53">
        <f t="shared" si="30"/>
        <v>2</v>
      </c>
      <c r="AE30" s="54" t="s">
        <v>21</v>
      </c>
      <c r="AF30" s="55">
        <f t="shared" si="2"/>
        <v>0.27917108191747703</v>
      </c>
      <c r="AG30" s="56">
        <f t="shared" si="31"/>
        <v>1.4513959452852047E-2</v>
      </c>
      <c r="AH30" s="56">
        <f t="shared" si="3"/>
        <v>1.4513959452852047E-2</v>
      </c>
      <c r="AI30" s="56">
        <f t="shared" si="4"/>
        <v>1.5986023596911394E-2</v>
      </c>
      <c r="AJ30" s="56">
        <f t="shared" si="5"/>
        <v>1.5986023596911394E-2</v>
      </c>
      <c r="AK30" s="56">
        <f t="shared" si="6"/>
        <v>1.3774592139261783E-2</v>
      </c>
      <c r="AL30" s="56">
        <f t="shared" si="7"/>
        <v>1.2287829002032735E-2</v>
      </c>
      <c r="AM30" s="56">
        <f t="shared" si="8"/>
        <v>1.2883927643553943E-2</v>
      </c>
      <c r="AN30" s="56">
        <f t="shared" si="9"/>
        <v>1.2287829002032735E-2</v>
      </c>
      <c r="AO30" s="56">
        <f t="shared" si="10"/>
        <v>1.0788081707382722E-2</v>
      </c>
      <c r="AP30" s="56">
        <f t="shared" si="11"/>
        <v>1.0788081707382722E-2</v>
      </c>
      <c r="AQ30" s="56">
        <f t="shared" si="12"/>
        <v>1.0938732981701189E-2</v>
      </c>
      <c r="AR30" s="56">
        <f t="shared" si="13"/>
        <v>1.1389741141699031E-2</v>
      </c>
      <c r="AS30" s="56">
        <f t="shared" si="14"/>
        <v>1.1839408850771106E-2</v>
      </c>
      <c r="AT30" s="57">
        <f>IF(AE30="F",1,IF(AE30="R",#REF!,IF(AE30="M",#REF!,0)))</f>
        <v>1</v>
      </c>
      <c r="AU30" s="58">
        <f t="shared" si="15"/>
        <v>0.15837531716260697</v>
      </c>
      <c r="AV30" s="58">
        <f t="shared" si="16"/>
        <v>0.15837531716260697</v>
      </c>
      <c r="AW30" s="58">
        <f t="shared" si="17"/>
        <v>0.17443837882792587</v>
      </c>
      <c r="AX30" s="58">
        <f t="shared" si="18"/>
        <v>0.17443837882792587</v>
      </c>
      <c r="AY30" s="58">
        <f t="shared" si="19"/>
        <v>0.15030739240576108</v>
      </c>
      <c r="AZ30" s="58">
        <f t="shared" si="20"/>
        <v>0.13408393634821689</v>
      </c>
      <c r="BA30" s="58">
        <f t="shared" si="21"/>
        <v>0.14058852330932825</v>
      </c>
      <c r="BB30" s="58">
        <f t="shared" si="22"/>
        <v>0.13408393634821689</v>
      </c>
      <c r="BC30" s="58">
        <f t="shared" si="23"/>
        <v>0.11771879806699595</v>
      </c>
      <c r="BD30" s="58">
        <f t="shared" si="24"/>
        <v>0.11771879806699595</v>
      </c>
      <c r="BE30" s="58">
        <f t="shared" si="25"/>
        <v>0.11936269430555473</v>
      </c>
      <c r="BF30" s="58">
        <f t="shared" si="26"/>
        <v>0.12428406401274004</v>
      </c>
      <c r="BG30" s="58">
        <f t="shared" si="27"/>
        <v>0.12919080681255393</v>
      </c>
      <c r="BH30" s="59">
        <f t="shared" si="32"/>
        <v>1.8329663416574298</v>
      </c>
      <c r="BI30" s="60">
        <f t="shared" si="37"/>
        <v>0</v>
      </c>
      <c r="BJ30" s="60">
        <f t="shared" si="37"/>
        <v>0</v>
      </c>
      <c r="BK30" s="60">
        <f t="shared" si="37"/>
        <v>0</v>
      </c>
      <c r="BL30" s="60">
        <f t="shared" si="37"/>
        <v>0</v>
      </c>
      <c r="BM30" s="60">
        <f t="shared" si="37"/>
        <v>0</v>
      </c>
      <c r="BN30" s="60">
        <f t="shared" si="37"/>
        <v>0</v>
      </c>
      <c r="BO30" s="60">
        <f t="shared" si="37"/>
        <v>0</v>
      </c>
      <c r="BP30" s="60">
        <f t="shared" si="37"/>
        <v>0</v>
      </c>
      <c r="BQ30" s="60">
        <f t="shared" si="36"/>
        <v>0</v>
      </c>
      <c r="BR30" s="60">
        <f t="shared" si="36"/>
        <v>0</v>
      </c>
      <c r="BS30" s="60">
        <f t="shared" si="36"/>
        <v>0</v>
      </c>
      <c r="BT30" s="60">
        <f t="shared" si="36"/>
        <v>-2.0851854945353887</v>
      </c>
      <c r="BU30" s="60">
        <f t="shared" si="36"/>
        <v>-2.0464648448668465</v>
      </c>
      <c r="BV30" s="61">
        <f t="shared" si="33"/>
        <v>-4.1316503394022348</v>
      </c>
      <c r="BW30" s="62">
        <f t="shared" si="29"/>
        <v>17.487153437227434</v>
      </c>
      <c r="BX30" s="63">
        <f t="shared" si="34"/>
        <v>-6.0185301032273912</v>
      </c>
      <c r="BY30" s="73">
        <f t="shared" si="35"/>
        <v>0.16703365834257022</v>
      </c>
    </row>
    <row r="31" spans="1:77">
      <c r="A31" s="49">
        <v>25</v>
      </c>
      <c r="B31" s="50">
        <v>0.15906788247213782</v>
      </c>
      <c r="C31" s="51">
        <v>6.7679558011049723E-3</v>
      </c>
      <c r="D31" s="51">
        <v>6.7679558011049723E-3</v>
      </c>
      <c r="E31" s="51">
        <v>6.9060773480662981E-3</v>
      </c>
      <c r="F31" s="51">
        <v>6.9060773480662981E-3</v>
      </c>
      <c r="G31" s="51">
        <v>7.2283609576427252E-3</v>
      </c>
      <c r="H31" s="51">
        <v>7.3204419889502763E-3</v>
      </c>
      <c r="I31" s="51">
        <v>7.688766114180479E-3</v>
      </c>
      <c r="J31" s="51">
        <v>7.3204419889502763E-3</v>
      </c>
      <c r="K31" s="51">
        <v>8.7476979742173114E-3</v>
      </c>
      <c r="L31" s="51">
        <v>7.7808471454880292E-3</v>
      </c>
      <c r="M31" s="51">
        <v>8.8858195211786364E-3</v>
      </c>
      <c r="N31" s="51">
        <v>8.2872928176795577E-3</v>
      </c>
      <c r="O31" s="51">
        <v>8.6095764272559848E-3</v>
      </c>
      <c r="P31" s="94">
        <v>7.6321008641450638E-3</v>
      </c>
      <c r="Q31" s="52">
        <v>1</v>
      </c>
      <c r="R31" s="52">
        <v>1</v>
      </c>
      <c r="S31" s="52">
        <v>0</v>
      </c>
      <c r="T31" s="52">
        <v>0</v>
      </c>
      <c r="U31" s="52">
        <v>1</v>
      </c>
      <c r="V31" s="52">
        <v>0</v>
      </c>
      <c r="W31" s="52">
        <v>0</v>
      </c>
      <c r="X31" s="52">
        <v>1</v>
      </c>
      <c r="Y31" s="52">
        <v>0</v>
      </c>
      <c r="Z31" s="52">
        <v>2</v>
      </c>
      <c r="AA31" s="52">
        <v>0</v>
      </c>
      <c r="AB31" s="52">
        <v>1</v>
      </c>
      <c r="AC31" s="52">
        <v>0</v>
      </c>
      <c r="AD31" s="53">
        <f t="shared" si="30"/>
        <v>7</v>
      </c>
      <c r="AE31" s="54" t="s">
        <v>21</v>
      </c>
      <c r="AF31" s="55">
        <f t="shared" si="2"/>
        <v>0.1093480088567053</v>
      </c>
      <c r="AG31" s="56">
        <f t="shared" si="31"/>
        <v>1.2063769388713499E-2</v>
      </c>
      <c r="AH31" s="56">
        <f t="shared" si="3"/>
        <v>1.2063769388713499E-2</v>
      </c>
      <c r="AI31" s="56">
        <f t="shared" si="4"/>
        <v>1.2287829002032735E-2</v>
      </c>
      <c r="AJ31" s="56">
        <f t="shared" si="5"/>
        <v>1.2287829002032735E-2</v>
      </c>
      <c r="AK31" s="56">
        <f t="shared" si="6"/>
        <v>1.2809521967530586E-2</v>
      </c>
      <c r="AL31" s="56">
        <f t="shared" si="7"/>
        <v>1.2958303883740155E-2</v>
      </c>
      <c r="AM31" s="56">
        <f t="shared" si="8"/>
        <v>1.3552293255687691E-2</v>
      </c>
      <c r="AN31" s="56">
        <f t="shared" si="9"/>
        <v>1.2958303883740155E-2</v>
      </c>
      <c r="AO31" s="56">
        <f t="shared" si="10"/>
        <v>1.5251023358630095E-2</v>
      </c>
      <c r="AP31" s="56">
        <f t="shared" si="11"/>
        <v>1.3700518605770708E-2</v>
      </c>
      <c r="AQ31" s="56">
        <f t="shared" si="12"/>
        <v>1.5471729921067759E-2</v>
      </c>
      <c r="AR31" s="56">
        <f t="shared" si="13"/>
        <v>1.4513959452852047E-2</v>
      </c>
      <c r="AS31" s="56">
        <f t="shared" si="14"/>
        <v>1.5030131241752748E-2</v>
      </c>
      <c r="AT31" s="57">
        <f>IF(AE31="F",1,IF(AE31="R",#REF!,IF(AE31="M",#REF!,0)))</f>
        <v>1</v>
      </c>
      <c r="AU31" s="58">
        <f t="shared" si="15"/>
        <v>5.156144363480638E-2</v>
      </c>
      <c r="AV31" s="58">
        <f t="shared" si="16"/>
        <v>5.156144363480638E-2</v>
      </c>
      <c r="AW31" s="58">
        <f t="shared" si="17"/>
        <v>5.2519091012731618E-2</v>
      </c>
      <c r="AX31" s="58">
        <f t="shared" si="18"/>
        <v>5.2519091012731618E-2</v>
      </c>
      <c r="AY31" s="58">
        <f t="shared" si="19"/>
        <v>5.4748845376268986E-2</v>
      </c>
      <c r="AZ31" s="58">
        <f t="shared" si="20"/>
        <v>5.5384750302775232E-2</v>
      </c>
      <c r="BA31" s="58">
        <f t="shared" si="21"/>
        <v>5.7923504860699776E-2</v>
      </c>
      <c r="BB31" s="58">
        <f t="shared" si="22"/>
        <v>5.5384750302775232E-2</v>
      </c>
      <c r="BC31" s="58">
        <f t="shared" si="23"/>
        <v>6.5184003103940333E-2</v>
      </c>
      <c r="BD31" s="58">
        <f t="shared" si="24"/>
        <v>5.8557030982369938E-2</v>
      </c>
      <c r="BE31" s="58">
        <f t="shared" si="25"/>
        <v>6.612731929411951E-2</v>
      </c>
      <c r="BF31" s="58">
        <f t="shared" si="26"/>
        <v>6.2033737394403432E-2</v>
      </c>
      <c r="BG31" s="58">
        <f t="shared" si="27"/>
        <v>6.4239893840346479E-2</v>
      </c>
      <c r="BH31" s="59">
        <f t="shared" si="32"/>
        <v>0.747744904752775</v>
      </c>
      <c r="BI31" s="60">
        <f t="shared" si="37"/>
        <v>-2.9649811021796433</v>
      </c>
      <c r="BJ31" s="60">
        <f t="shared" si="37"/>
        <v>-2.9649811021796433</v>
      </c>
      <c r="BK31" s="60">
        <f t="shared" si="37"/>
        <v>0</v>
      </c>
      <c r="BL31" s="60">
        <f t="shared" si="37"/>
        <v>0</v>
      </c>
      <c r="BM31" s="60">
        <f t="shared" si="37"/>
        <v>-2.9049989995258212</v>
      </c>
      <c r="BN31" s="60">
        <f t="shared" si="37"/>
        <v>0</v>
      </c>
      <c r="BO31" s="60">
        <f t="shared" si="37"/>
        <v>0</v>
      </c>
      <c r="BP31" s="60">
        <f t="shared" si="37"/>
        <v>-2.8934509884142092</v>
      </c>
      <c r="BQ31" s="60">
        <f t="shared" si="36"/>
        <v>0</v>
      </c>
      <c r="BR31" s="60">
        <f t="shared" si="36"/>
        <v>-5.6755082221041269</v>
      </c>
      <c r="BS31" s="60">
        <f t="shared" si="36"/>
        <v>0</v>
      </c>
      <c r="BT31" s="60">
        <f t="shared" si="36"/>
        <v>-2.7800768904111632</v>
      </c>
      <c r="BU31" s="60">
        <f t="shared" si="36"/>
        <v>0</v>
      </c>
      <c r="BV31" s="61">
        <f t="shared" si="33"/>
        <v>-20.183997304814607</v>
      </c>
      <c r="BW31" s="62">
        <f t="shared" si="29"/>
        <v>8.0277283322944673</v>
      </c>
      <c r="BX31" s="63">
        <f t="shared" si="34"/>
        <v>-19.418364529492777</v>
      </c>
      <c r="BY31" s="73">
        <f t="shared" si="35"/>
        <v>6.2522550952472251</v>
      </c>
    </row>
    <row r="32" spans="1:77">
      <c r="A32" s="49">
        <v>26</v>
      </c>
      <c r="B32" s="50">
        <v>0.15096251266464034</v>
      </c>
      <c r="C32" s="51">
        <v>7.3664825046040518E-3</v>
      </c>
      <c r="D32" s="51">
        <v>7.3664825046040518E-3</v>
      </c>
      <c r="E32" s="51">
        <v>7.8268876611418056E-3</v>
      </c>
      <c r="F32" s="51">
        <v>7.8268876611418056E-3</v>
      </c>
      <c r="G32" s="51">
        <v>6.9060773480662981E-3</v>
      </c>
      <c r="H32" s="51">
        <v>8.2872928176795577E-3</v>
      </c>
      <c r="I32" s="51">
        <v>8.6095764272559848E-3</v>
      </c>
      <c r="J32" s="51">
        <v>1.0589318600368325E-2</v>
      </c>
      <c r="K32" s="51">
        <v>6.4456721915285451E-3</v>
      </c>
      <c r="L32" s="51">
        <v>7.3664825046040518E-3</v>
      </c>
      <c r="M32" s="51">
        <v>6.4456721915285451E-3</v>
      </c>
      <c r="N32" s="51">
        <v>7.7348066298342545E-3</v>
      </c>
      <c r="O32" s="51">
        <v>8.0570902394106816E-3</v>
      </c>
      <c r="P32" s="94">
        <v>7.7560560985975345E-3</v>
      </c>
      <c r="Q32" s="52">
        <v>0</v>
      </c>
      <c r="R32" s="52">
        <v>0</v>
      </c>
      <c r="S32" s="52">
        <v>0</v>
      </c>
      <c r="T32" s="52">
        <v>0</v>
      </c>
      <c r="U32" s="52">
        <v>0</v>
      </c>
      <c r="V32" s="52">
        <v>0</v>
      </c>
      <c r="W32" s="52">
        <v>0</v>
      </c>
      <c r="X32" s="52">
        <v>0</v>
      </c>
      <c r="Y32" s="52">
        <v>0</v>
      </c>
      <c r="Z32" s="52">
        <v>0</v>
      </c>
      <c r="AA32" s="52">
        <v>0</v>
      </c>
      <c r="AB32" s="52">
        <v>0</v>
      </c>
      <c r="AC32" s="52">
        <v>0</v>
      </c>
      <c r="AD32" s="53">
        <f t="shared" si="30"/>
        <v>0</v>
      </c>
      <c r="AE32" s="54" t="s">
        <v>21</v>
      </c>
      <c r="AF32" s="55">
        <f t="shared" si="2"/>
        <v>0.10267553338236285</v>
      </c>
      <c r="AG32" s="56">
        <f t="shared" si="31"/>
        <v>1.3032651021943897E-2</v>
      </c>
      <c r="AH32" s="56">
        <f t="shared" si="3"/>
        <v>1.3032651021943897E-2</v>
      </c>
      <c r="AI32" s="56">
        <f t="shared" si="4"/>
        <v>1.3774592139261783E-2</v>
      </c>
      <c r="AJ32" s="56">
        <f t="shared" si="5"/>
        <v>1.3774592139261783E-2</v>
      </c>
      <c r="AK32" s="56">
        <f t="shared" si="6"/>
        <v>1.2287829002032735E-2</v>
      </c>
      <c r="AL32" s="56">
        <f t="shared" si="7"/>
        <v>1.4513959452852047E-2</v>
      </c>
      <c r="AM32" s="56">
        <f t="shared" si="8"/>
        <v>1.5030131241752748E-2</v>
      </c>
      <c r="AN32" s="56">
        <f t="shared" si="9"/>
        <v>1.8180674302740937E-2</v>
      </c>
      <c r="AO32" s="56">
        <f t="shared" si="10"/>
        <v>1.15397745540707E-2</v>
      </c>
      <c r="AP32" s="56">
        <f t="shared" si="11"/>
        <v>1.3032651021943897E-2</v>
      </c>
      <c r="AQ32" s="56">
        <f t="shared" si="12"/>
        <v>1.15397745540707E-2</v>
      </c>
      <c r="AR32" s="56">
        <f t="shared" si="13"/>
        <v>1.362641907544769E-2</v>
      </c>
      <c r="AS32" s="56">
        <f t="shared" si="14"/>
        <v>1.41445798393963E-2</v>
      </c>
      <c r="AT32" s="57">
        <f>IF(AE32="F",1,IF(AE32="R",#REF!,IF(AE32="M",#REF!,0)))</f>
        <v>1</v>
      </c>
      <c r="AU32" s="58">
        <f t="shared" si="15"/>
        <v>5.230351743109022E-2</v>
      </c>
      <c r="AV32" s="58">
        <f t="shared" si="16"/>
        <v>5.230351743109022E-2</v>
      </c>
      <c r="AW32" s="58">
        <f t="shared" si="17"/>
        <v>5.5281125754764217E-2</v>
      </c>
      <c r="AX32" s="58">
        <f t="shared" si="18"/>
        <v>5.5281125754764217E-2</v>
      </c>
      <c r="AY32" s="58">
        <f t="shared" si="19"/>
        <v>4.9314347274083084E-2</v>
      </c>
      <c r="AZ32" s="58">
        <f t="shared" si="20"/>
        <v>5.8248404715064241E-2</v>
      </c>
      <c r="BA32" s="58">
        <f t="shared" si="21"/>
        <v>6.0319940284669173E-2</v>
      </c>
      <c r="BB32" s="58">
        <f t="shared" si="22"/>
        <v>7.2963912998304958E-2</v>
      </c>
      <c r="BC32" s="58">
        <f t="shared" si="23"/>
        <v>4.6312204517977039E-2</v>
      </c>
      <c r="BD32" s="58">
        <f t="shared" si="24"/>
        <v>5.230351743109022E-2</v>
      </c>
      <c r="BE32" s="58">
        <f t="shared" si="25"/>
        <v>4.6312204517977039E-2</v>
      </c>
      <c r="BF32" s="58">
        <f t="shared" si="26"/>
        <v>5.4686467583301687E-2</v>
      </c>
      <c r="BG32" s="58">
        <f t="shared" si="27"/>
        <v>5.6765985442228502E-2</v>
      </c>
      <c r="BH32" s="59">
        <f t="shared" si="32"/>
        <v>0.7123962711364048</v>
      </c>
      <c r="BI32" s="60">
        <f t="shared" si="37"/>
        <v>0</v>
      </c>
      <c r="BJ32" s="60">
        <f t="shared" si="37"/>
        <v>0</v>
      </c>
      <c r="BK32" s="60">
        <f t="shared" si="37"/>
        <v>0</v>
      </c>
      <c r="BL32" s="60">
        <f t="shared" si="37"/>
        <v>0</v>
      </c>
      <c r="BM32" s="60">
        <f t="shared" si="37"/>
        <v>0</v>
      </c>
      <c r="BN32" s="60">
        <f t="shared" si="37"/>
        <v>0</v>
      </c>
      <c r="BO32" s="60">
        <f t="shared" si="37"/>
        <v>0</v>
      </c>
      <c r="BP32" s="60">
        <f t="shared" si="37"/>
        <v>0</v>
      </c>
      <c r="BQ32" s="60">
        <f t="shared" si="36"/>
        <v>0</v>
      </c>
      <c r="BR32" s="60">
        <f t="shared" si="36"/>
        <v>0</v>
      </c>
      <c r="BS32" s="60">
        <f t="shared" si="36"/>
        <v>0</v>
      </c>
      <c r="BT32" s="60">
        <f t="shared" si="36"/>
        <v>0</v>
      </c>
      <c r="BU32" s="60">
        <f t="shared" si="36"/>
        <v>0</v>
      </c>
      <c r="BV32" s="61">
        <f t="shared" si="33"/>
        <v>0</v>
      </c>
      <c r="BW32" s="62">
        <f t="shared" si="29"/>
        <v>7.618672111540608</v>
      </c>
      <c r="BX32" s="63">
        <f t="shared" si="34"/>
        <v>-0.68103016109514414</v>
      </c>
      <c r="BY32" s="73">
        <f t="shared" si="35"/>
        <v>0.7123962711364048</v>
      </c>
    </row>
    <row r="33" spans="1:77">
      <c r="A33" s="49">
        <v>27</v>
      </c>
      <c r="B33" s="50">
        <v>3.9007092198581561E-2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8.2872928176795577E-3</v>
      </c>
      <c r="I33" s="51">
        <v>9.5764272559852662E-3</v>
      </c>
      <c r="J33" s="51">
        <v>5.0644567219152855E-3</v>
      </c>
      <c r="K33" s="51">
        <v>8.7476979742173114E-3</v>
      </c>
      <c r="L33" s="51">
        <v>6.9060773480662981E-3</v>
      </c>
      <c r="M33" s="51">
        <v>8.7476979742173114E-3</v>
      </c>
      <c r="N33" s="51">
        <v>7.2283609576427252E-3</v>
      </c>
      <c r="O33" s="51">
        <v>7.5046040515653776E-3</v>
      </c>
      <c r="P33" s="94">
        <v>7.7578268876611414E-3</v>
      </c>
      <c r="Q33" s="52">
        <v>0</v>
      </c>
      <c r="R33" s="52">
        <v>0</v>
      </c>
      <c r="S33" s="52">
        <v>0</v>
      </c>
      <c r="T33" s="52">
        <v>0</v>
      </c>
      <c r="U33" s="52">
        <v>0</v>
      </c>
      <c r="V33" s="52">
        <v>0</v>
      </c>
      <c r="W33" s="52">
        <v>0</v>
      </c>
      <c r="X33" s="52">
        <v>0</v>
      </c>
      <c r="Y33" s="52">
        <v>0</v>
      </c>
      <c r="Z33" s="52">
        <v>0</v>
      </c>
      <c r="AA33" s="52">
        <v>0</v>
      </c>
      <c r="AB33" s="52">
        <v>0</v>
      </c>
      <c r="AC33" s="52">
        <v>0</v>
      </c>
      <c r="AD33" s="53">
        <f t="shared" si="30"/>
        <v>0</v>
      </c>
      <c r="AE33" s="54" t="s">
        <v>21</v>
      </c>
      <c r="AF33" s="55">
        <f t="shared" si="2"/>
        <v>2.0133677842161059E-2</v>
      </c>
      <c r="AG33" s="56">
        <f t="shared" si="31"/>
        <v>0</v>
      </c>
      <c r="AH33" s="56">
        <f t="shared" si="3"/>
        <v>0</v>
      </c>
      <c r="AI33" s="56">
        <f t="shared" si="4"/>
        <v>0</v>
      </c>
      <c r="AJ33" s="56">
        <f t="shared" si="5"/>
        <v>0</v>
      </c>
      <c r="AK33" s="56">
        <f t="shared" si="6"/>
        <v>0</v>
      </c>
      <c r="AL33" s="56">
        <f t="shared" si="7"/>
        <v>1.4513959452852047E-2</v>
      </c>
      <c r="AM33" s="56">
        <f t="shared" si="8"/>
        <v>1.6572682443949951E-2</v>
      </c>
      <c r="AN33" s="56">
        <f t="shared" si="9"/>
        <v>9.2718007580823991E-3</v>
      </c>
      <c r="AO33" s="56">
        <f t="shared" si="10"/>
        <v>1.5251023358630095E-2</v>
      </c>
      <c r="AP33" s="56">
        <f t="shared" si="11"/>
        <v>1.2287829002032735E-2</v>
      </c>
      <c r="AQ33" s="56">
        <f t="shared" si="12"/>
        <v>1.5251023358630095E-2</v>
      </c>
      <c r="AR33" s="56">
        <f t="shared" si="13"/>
        <v>1.2809521967530586E-2</v>
      </c>
      <c r="AS33" s="56">
        <f t="shared" si="14"/>
        <v>1.3255521096333831E-2</v>
      </c>
      <c r="AT33" s="57">
        <f>IF(AE33="F",1,IF(AE33="R",#REF!,IF(AE33="M",#REF!,0)))</f>
        <v>1</v>
      </c>
      <c r="AU33" s="58">
        <f t="shared" si="15"/>
        <v>0</v>
      </c>
      <c r="AV33" s="58">
        <f t="shared" si="16"/>
        <v>0</v>
      </c>
      <c r="AW33" s="58">
        <f t="shared" si="17"/>
        <v>0</v>
      </c>
      <c r="AX33" s="58">
        <f t="shared" si="18"/>
        <v>0</v>
      </c>
      <c r="AY33" s="58">
        <f t="shared" si="19"/>
        <v>0</v>
      </c>
      <c r="AZ33" s="58">
        <f t="shared" si="20"/>
        <v>1.1421948118697275E-2</v>
      </c>
      <c r="BA33" s="58">
        <f t="shared" si="21"/>
        <v>1.3042086804593138E-2</v>
      </c>
      <c r="BB33" s="58">
        <f t="shared" si="22"/>
        <v>7.2965635304227811E-3</v>
      </c>
      <c r="BC33" s="58">
        <f t="shared" si="23"/>
        <v>1.2001990092722974E-2</v>
      </c>
      <c r="BD33" s="58">
        <f t="shared" si="24"/>
        <v>9.6700659670826174E-3</v>
      </c>
      <c r="BE33" s="58">
        <f t="shared" si="25"/>
        <v>1.2001990092722974E-2</v>
      </c>
      <c r="BF33" s="58">
        <f t="shared" si="26"/>
        <v>1.0080618993991815E-2</v>
      </c>
      <c r="BG33" s="58">
        <f t="shared" si="27"/>
        <v>1.0431603777070688E-2</v>
      </c>
      <c r="BH33" s="59">
        <f t="shared" si="32"/>
        <v>8.5946867377304254E-2</v>
      </c>
      <c r="BI33" s="60" t="str">
        <f t="shared" si="37"/>
        <v/>
      </c>
      <c r="BJ33" s="60" t="str">
        <f t="shared" si="37"/>
        <v/>
      </c>
      <c r="BK33" s="60" t="str">
        <f t="shared" si="37"/>
        <v/>
      </c>
      <c r="BL33" s="60" t="str">
        <f t="shared" si="37"/>
        <v/>
      </c>
      <c r="BM33" s="60" t="str">
        <f t="shared" si="37"/>
        <v/>
      </c>
      <c r="BN33" s="60">
        <f t="shared" si="37"/>
        <v>0</v>
      </c>
      <c r="BO33" s="60">
        <f t="shared" si="37"/>
        <v>0</v>
      </c>
      <c r="BP33" s="60">
        <f t="shared" si="37"/>
        <v>0</v>
      </c>
      <c r="BQ33" s="60">
        <f t="shared" si="36"/>
        <v>0</v>
      </c>
      <c r="BR33" s="60">
        <f t="shared" si="36"/>
        <v>0</v>
      </c>
      <c r="BS33" s="60">
        <f t="shared" si="36"/>
        <v>0</v>
      </c>
      <c r="BT33" s="60">
        <f t="shared" si="36"/>
        <v>0</v>
      </c>
      <c r="BU33" s="60">
        <f t="shared" si="36"/>
        <v>0</v>
      </c>
      <c r="BV33" s="61">
        <f t="shared" si="33"/>
        <v>0</v>
      </c>
      <c r="BW33" s="62">
        <f t="shared" si="29"/>
        <v>1.9685830623779423</v>
      </c>
      <c r="BX33" s="63">
        <f t="shared" si="34"/>
        <v>-8.4123560114285123E-2</v>
      </c>
      <c r="BY33" s="73">
        <f t="shared" si="35"/>
        <v>8.5946867377304254E-2</v>
      </c>
    </row>
    <row r="34" spans="1:77">
      <c r="A34" s="49">
        <v>28</v>
      </c>
      <c r="B34" s="50">
        <v>6.0790273556231003E-3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8.2872928176795577E-3</v>
      </c>
      <c r="I34" s="51">
        <v>9.5764272559852662E-3</v>
      </c>
      <c r="J34" s="51">
        <v>5.0644567219152855E-3</v>
      </c>
      <c r="K34" s="51">
        <v>8.7476979742173114E-3</v>
      </c>
      <c r="L34" s="51">
        <v>6.9060773480662981E-3</v>
      </c>
      <c r="M34" s="51">
        <v>8.7476979742173114E-3</v>
      </c>
      <c r="N34" s="51">
        <v>7.2283609576427252E-3</v>
      </c>
      <c r="O34" s="51">
        <v>7.5046040515653776E-3</v>
      </c>
      <c r="P34" s="94">
        <v>7.7578268876611414E-3</v>
      </c>
      <c r="Q34" s="52">
        <v>0</v>
      </c>
      <c r="R34" s="52">
        <v>0</v>
      </c>
      <c r="S34" s="52">
        <v>0</v>
      </c>
      <c r="T34" s="52">
        <v>0</v>
      </c>
      <c r="U34" s="52">
        <v>0</v>
      </c>
      <c r="V34" s="52">
        <v>0</v>
      </c>
      <c r="W34" s="52">
        <v>0</v>
      </c>
      <c r="X34" s="52">
        <v>0</v>
      </c>
      <c r="Y34" s="52">
        <v>0</v>
      </c>
      <c r="Z34" s="52">
        <v>0</v>
      </c>
      <c r="AA34" s="52">
        <v>0</v>
      </c>
      <c r="AB34" s="52">
        <v>0</v>
      </c>
      <c r="AC34" s="52">
        <v>0</v>
      </c>
      <c r="AD34" s="53">
        <f t="shared" si="30"/>
        <v>0</v>
      </c>
      <c r="AE34" s="54" t="s">
        <v>21</v>
      </c>
      <c r="AF34" s="55">
        <f t="shared" si="2"/>
        <v>2.1479750251213146E-3</v>
      </c>
      <c r="AG34" s="56">
        <f t="shared" si="31"/>
        <v>0</v>
      </c>
      <c r="AH34" s="56">
        <f t="shared" si="3"/>
        <v>0</v>
      </c>
      <c r="AI34" s="56">
        <f t="shared" si="4"/>
        <v>0</v>
      </c>
      <c r="AJ34" s="56">
        <f t="shared" si="5"/>
        <v>0</v>
      </c>
      <c r="AK34" s="56">
        <f t="shared" si="6"/>
        <v>0</v>
      </c>
      <c r="AL34" s="56">
        <f t="shared" si="7"/>
        <v>1.4513959452852047E-2</v>
      </c>
      <c r="AM34" s="56">
        <f t="shared" si="8"/>
        <v>1.6572682443949951E-2</v>
      </c>
      <c r="AN34" s="56">
        <f t="shared" si="9"/>
        <v>9.2718007580823991E-3</v>
      </c>
      <c r="AO34" s="56">
        <f t="shared" si="10"/>
        <v>1.5251023358630095E-2</v>
      </c>
      <c r="AP34" s="56">
        <f t="shared" si="11"/>
        <v>1.2287829002032735E-2</v>
      </c>
      <c r="AQ34" s="56">
        <f t="shared" si="12"/>
        <v>1.5251023358630095E-2</v>
      </c>
      <c r="AR34" s="56">
        <f t="shared" si="13"/>
        <v>1.2809521967530586E-2</v>
      </c>
      <c r="AS34" s="56">
        <f t="shared" si="14"/>
        <v>1.3255521096333831E-2</v>
      </c>
      <c r="AT34" s="57">
        <f>IF(AE34="F",1,IF(AE34="R",#REF!,IF(AE34="M",#REF!,0)))</f>
        <v>1</v>
      </c>
      <c r="AU34" s="58">
        <f t="shared" si="15"/>
        <v>0</v>
      </c>
      <c r="AV34" s="58">
        <f t="shared" si="16"/>
        <v>0</v>
      </c>
      <c r="AW34" s="58">
        <f t="shared" si="17"/>
        <v>0</v>
      </c>
      <c r="AX34" s="58">
        <f t="shared" si="18"/>
        <v>0</v>
      </c>
      <c r="AY34" s="58">
        <f t="shared" si="19"/>
        <v>0</v>
      </c>
      <c r="AZ34" s="58">
        <f t="shared" si="20"/>
        <v>1.2185582529694317E-3</v>
      </c>
      <c r="BA34" s="58">
        <f t="shared" si="21"/>
        <v>1.3914038434183771E-3</v>
      </c>
      <c r="BB34" s="58">
        <f t="shared" si="22"/>
        <v>7.7843881060515126E-4</v>
      </c>
      <c r="BC34" s="58">
        <f t="shared" si="23"/>
        <v>1.2804404229086093E-3</v>
      </c>
      <c r="BD34" s="58">
        <f t="shared" si="24"/>
        <v>1.03165752185988E-3</v>
      </c>
      <c r="BE34" s="58">
        <f t="shared" si="25"/>
        <v>1.2804404229086093E-3</v>
      </c>
      <c r="BF34" s="58">
        <f t="shared" si="26"/>
        <v>1.075457648950533E-3</v>
      </c>
      <c r="BG34" s="58">
        <f t="shared" si="27"/>
        <v>1.1129026976972811E-3</v>
      </c>
      <c r="BH34" s="59">
        <f t="shared" si="32"/>
        <v>9.1692996213178727E-3</v>
      </c>
      <c r="BI34" s="60" t="str">
        <f t="shared" si="37"/>
        <v/>
      </c>
      <c r="BJ34" s="60" t="str">
        <f t="shared" si="37"/>
        <v/>
      </c>
      <c r="BK34" s="60" t="str">
        <f t="shared" si="37"/>
        <v/>
      </c>
      <c r="BL34" s="60" t="str">
        <f t="shared" si="37"/>
        <v/>
      </c>
      <c r="BM34" s="60" t="str">
        <f t="shared" si="37"/>
        <v/>
      </c>
      <c r="BN34" s="60">
        <f t="shared" si="37"/>
        <v>0</v>
      </c>
      <c r="BO34" s="60">
        <f t="shared" si="37"/>
        <v>0</v>
      </c>
      <c r="BP34" s="60">
        <f t="shared" si="37"/>
        <v>0</v>
      </c>
      <c r="BQ34" s="60">
        <f t="shared" si="36"/>
        <v>0</v>
      </c>
      <c r="BR34" s="60">
        <f t="shared" si="36"/>
        <v>0</v>
      </c>
      <c r="BS34" s="60">
        <f t="shared" si="36"/>
        <v>0</v>
      </c>
      <c r="BT34" s="60">
        <f t="shared" si="36"/>
        <v>0</v>
      </c>
      <c r="BU34" s="60">
        <f t="shared" si="36"/>
        <v>0</v>
      </c>
      <c r="BV34" s="61">
        <f t="shared" si="33"/>
        <v>0</v>
      </c>
      <c r="BW34" s="62">
        <f t="shared" si="29"/>
        <v>0.30679216556539357</v>
      </c>
      <c r="BX34" s="63">
        <f t="shared" si="34"/>
        <v>-9.0349456256392791E-3</v>
      </c>
      <c r="BY34" s="73">
        <f t="shared" si="35"/>
        <v>9.1692996213178727E-3</v>
      </c>
    </row>
    <row r="35" spans="1:77">
      <c r="A35" s="49">
        <v>29</v>
      </c>
      <c r="B35" s="50">
        <v>9.878419452887538E-2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8.2872928176795577E-3</v>
      </c>
      <c r="I35" s="51">
        <v>9.5764272559852662E-3</v>
      </c>
      <c r="J35" s="51">
        <v>5.0644567219152855E-3</v>
      </c>
      <c r="K35" s="51">
        <v>8.7476979742173114E-3</v>
      </c>
      <c r="L35" s="51">
        <v>6.9060773480662981E-3</v>
      </c>
      <c r="M35" s="51">
        <v>8.7476979742173114E-3</v>
      </c>
      <c r="N35" s="51">
        <v>7.2283609576427252E-3</v>
      </c>
      <c r="O35" s="51">
        <v>7.5046040515653776E-3</v>
      </c>
      <c r="P35" s="94">
        <v>7.7578268876611414E-3</v>
      </c>
      <c r="Q35" s="52">
        <v>0</v>
      </c>
      <c r="R35" s="52">
        <v>0</v>
      </c>
      <c r="S35" s="52">
        <v>0</v>
      </c>
      <c r="T35" s="52">
        <v>0</v>
      </c>
      <c r="U35" s="52">
        <v>0</v>
      </c>
      <c r="V35" s="52">
        <v>0</v>
      </c>
      <c r="W35" s="52">
        <v>0</v>
      </c>
      <c r="X35" s="52">
        <v>0</v>
      </c>
      <c r="Y35" s="52">
        <v>0</v>
      </c>
      <c r="Z35" s="52">
        <v>0</v>
      </c>
      <c r="AA35" s="52">
        <v>0</v>
      </c>
      <c r="AB35" s="52">
        <v>0</v>
      </c>
      <c r="AC35" s="52">
        <v>0</v>
      </c>
      <c r="AD35" s="53">
        <f t="shared" si="30"/>
        <v>0</v>
      </c>
      <c r="AE35" s="54" t="s">
        <v>21</v>
      </c>
      <c r="AF35" s="55">
        <f t="shared" si="2"/>
        <v>6.1622115873514703E-2</v>
      </c>
      <c r="AG35" s="56">
        <f t="shared" si="31"/>
        <v>0</v>
      </c>
      <c r="AH35" s="56">
        <f t="shared" si="3"/>
        <v>0</v>
      </c>
      <c r="AI35" s="56">
        <f t="shared" si="4"/>
        <v>0</v>
      </c>
      <c r="AJ35" s="56">
        <f t="shared" si="5"/>
        <v>0</v>
      </c>
      <c r="AK35" s="56">
        <f t="shared" si="6"/>
        <v>0</v>
      </c>
      <c r="AL35" s="56">
        <f t="shared" si="7"/>
        <v>1.4513959452852047E-2</v>
      </c>
      <c r="AM35" s="56">
        <f t="shared" si="8"/>
        <v>1.6572682443949951E-2</v>
      </c>
      <c r="AN35" s="56">
        <f t="shared" si="9"/>
        <v>9.2718007580823991E-3</v>
      </c>
      <c r="AO35" s="56">
        <f t="shared" si="10"/>
        <v>1.5251023358630095E-2</v>
      </c>
      <c r="AP35" s="56">
        <f t="shared" si="11"/>
        <v>1.2287829002032735E-2</v>
      </c>
      <c r="AQ35" s="56">
        <f t="shared" si="12"/>
        <v>1.5251023358630095E-2</v>
      </c>
      <c r="AR35" s="56">
        <f t="shared" si="13"/>
        <v>1.2809521967530586E-2</v>
      </c>
      <c r="AS35" s="56">
        <f t="shared" si="14"/>
        <v>1.3255521096333831E-2</v>
      </c>
      <c r="AT35" s="57">
        <f>IF(AE35="F",1,IF(AE35="R",#REF!,IF(AE35="M",#REF!,0)))</f>
        <v>1</v>
      </c>
      <c r="AU35" s="58">
        <f t="shared" si="15"/>
        <v>0</v>
      </c>
      <c r="AV35" s="58">
        <f t="shared" si="16"/>
        <v>0</v>
      </c>
      <c r="AW35" s="58">
        <f t="shared" si="17"/>
        <v>0</v>
      </c>
      <c r="AX35" s="58">
        <f t="shared" si="18"/>
        <v>0</v>
      </c>
      <c r="AY35" s="58">
        <f t="shared" si="19"/>
        <v>0</v>
      </c>
      <c r="AZ35" s="58">
        <f t="shared" si="20"/>
        <v>3.4958571205393307E-2</v>
      </c>
      <c r="BA35" s="58">
        <f t="shared" si="21"/>
        <v>3.991724664542521E-2</v>
      </c>
      <c r="BB35" s="58">
        <f t="shared" si="22"/>
        <v>2.2332218031651634E-2</v>
      </c>
      <c r="BC35" s="58">
        <f t="shared" si="23"/>
        <v>3.6733875946788591E-2</v>
      </c>
      <c r="BD35" s="58">
        <f t="shared" si="24"/>
        <v>2.9596675291996027E-2</v>
      </c>
      <c r="BE35" s="58">
        <f t="shared" si="25"/>
        <v>3.6733875946788591E-2</v>
      </c>
      <c r="BF35" s="58">
        <f t="shared" si="26"/>
        <v>3.0853233899656021E-2</v>
      </c>
      <c r="BG35" s="58">
        <f t="shared" si="27"/>
        <v>3.1927475036436094E-2</v>
      </c>
      <c r="BH35" s="59">
        <f t="shared" si="32"/>
        <v>0.26305317200413547</v>
      </c>
      <c r="BI35" s="60" t="str">
        <f t="shared" si="37"/>
        <v/>
      </c>
      <c r="BJ35" s="60" t="str">
        <f t="shared" si="37"/>
        <v/>
      </c>
      <c r="BK35" s="60" t="str">
        <f t="shared" si="37"/>
        <v/>
      </c>
      <c r="BL35" s="60" t="str">
        <f t="shared" si="37"/>
        <v/>
      </c>
      <c r="BM35" s="60" t="str">
        <f t="shared" si="37"/>
        <v/>
      </c>
      <c r="BN35" s="60">
        <f t="shared" si="37"/>
        <v>0</v>
      </c>
      <c r="BO35" s="60">
        <f t="shared" si="37"/>
        <v>0</v>
      </c>
      <c r="BP35" s="60">
        <f t="shared" si="37"/>
        <v>0</v>
      </c>
      <c r="BQ35" s="60">
        <f t="shared" si="36"/>
        <v>0</v>
      </c>
      <c r="BR35" s="60">
        <f t="shared" si="36"/>
        <v>0</v>
      </c>
      <c r="BS35" s="60">
        <f t="shared" si="36"/>
        <v>0</v>
      </c>
      <c r="BT35" s="60">
        <f t="shared" si="36"/>
        <v>0</v>
      </c>
      <c r="BU35" s="60">
        <f t="shared" si="36"/>
        <v>0</v>
      </c>
      <c r="BV35" s="61">
        <f t="shared" si="33"/>
        <v>0</v>
      </c>
      <c r="BW35" s="62">
        <f t="shared" si="29"/>
        <v>4.9853726904376456</v>
      </c>
      <c r="BX35" s="63">
        <f t="shared" si="34"/>
        <v>-0.25634802788346178</v>
      </c>
      <c r="BY35" s="73">
        <f t="shared" si="35"/>
        <v>0.26305317200413547</v>
      </c>
    </row>
    <row r="36" spans="1:77">
      <c r="A36" s="49">
        <v>30</v>
      </c>
      <c r="B36" s="50">
        <v>4.5592705167173259E-2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8.2872928176795577E-3</v>
      </c>
      <c r="I36" s="51">
        <v>9.5764272559852662E-3</v>
      </c>
      <c r="J36" s="51">
        <v>5.0644567219152855E-3</v>
      </c>
      <c r="K36" s="51">
        <v>8.7476979742173114E-3</v>
      </c>
      <c r="L36" s="51">
        <v>6.9060773480662981E-3</v>
      </c>
      <c r="M36" s="51">
        <v>8.7476979742173114E-3</v>
      </c>
      <c r="N36" s="51">
        <v>7.2283609576427252E-3</v>
      </c>
      <c r="O36" s="51">
        <v>7.5046040515653776E-3</v>
      </c>
      <c r="P36" s="94">
        <v>7.7578268876611414E-3</v>
      </c>
      <c r="Q36" s="52">
        <v>0</v>
      </c>
      <c r="R36" s="52">
        <v>0</v>
      </c>
      <c r="S36" s="52">
        <v>0</v>
      </c>
      <c r="T36" s="52">
        <v>0</v>
      </c>
      <c r="U36" s="52">
        <v>0</v>
      </c>
      <c r="V36" s="52">
        <v>0</v>
      </c>
      <c r="W36" s="52">
        <v>0</v>
      </c>
      <c r="X36" s="52">
        <v>0</v>
      </c>
      <c r="Y36" s="52">
        <v>0</v>
      </c>
      <c r="Z36" s="52">
        <v>0</v>
      </c>
      <c r="AA36" s="52">
        <v>0</v>
      </c>
      <c r="AB36" s="52">
        <v>0</v>
      </c>
      <c r="AC36" s="52">
        <v>0</v>
      </c>
      <c r="AD36" s="53">
        <f t="shared" si="30"/>
        <v>0</v>
      </c>
      <c r="AE36" s="54" t="s">
        <v>21</v>
      </c>
      <c r="AF36" s="55">
        <f t="shared" si="2"/>
        <v>2.4293344383099866E-2</v>
      </c>
      <c r="AG36" s="56">
        <f t="shared" si="31"/>
        <v>0</v>
      </c>
      <c r="AH36" s="56">
        <f t="shared" si="3"/>
        <v>0</v>
      </c>
      <c r="AI36" s="56">
        <f t="shared" si="4"/>
        <v>0</v>
      </c>
      <c r="AJ36" s="56">
        <f t="shared" si="5"/>
        <v>0</v>
      </c>
      <c r="AK36" s="56">
        <f t="shared" si="6"/>
        <v>0</v>
      </c>
      <c r="AL36" s="56">
        <f t="shared" si="7"/>
        <v>1.4513959452852047E-2</v>
      </c>
      <c r="AM36" s="56">
        <f t="shared" si="8"/>
        <v>1.6572682443949951E-2</v>
      </c>
      <c r="AN36" s="56">
        <f t="shared" si="9"/>
        <v>9.2718007580823991E-3</v>
      </c>
      <c r="AO36" s="56">
        <f t="shared" si="10"/>
        <v>1.5251023358630095E-2</v>
      </c>
      <c r="AP36" s="56">
        <f t="shared" si="11"/>
        <v>1.2287829002032735E-2</v>
      </c>
      <c r="AQ36" s="56">
        <f t="shared" si="12"/>
        <v>1.5251023358630095E-2</v>
      </c>
      <c r="AR36" s="56">
        <f t="shared" si="13"/>
        <v>1.2809521967530586E-2</v>
      </c>
      <c r="AS36" s="56">
        <f t="shared" si="14"/>
        <v>1.3255521096333831E-2</v>
      </c>
      <c r="AT36" s="57">
        <f>IF(AE36="F",1,IF(AE36="R",#REF!,IF(AE36="M",#REF!,0)))</f>
        <v>1</v>
      </c>
      <c r="AU36" s="58">
        <f t="shared" si="15"/>
        <v>0</v>
      </c>
      <c r="AV36" s="58">
        <f t="shared" si="16"/>
        <v>0</v>
      </c>
      <c r="AW36" s="58">
        <f t="shared" si="17"/>
        <v>0</v>
      </c>
      <c r="AX36" s="58">
        <f t="shared" si="18"/>
        <v>0</v>
      </c>
      <c r="AY36" s="58">
        <f t="shared" si="19"/>
        <v>0</v>
      </c>
      <c r="AZ36" s="58">
        <f t="shared" si="20"/>
        <v>1.3781750227092606E-2</v>
      </c>
      <c r="BA36" s="58">
        <f t="shared" si="21"/>
        <v>1.5736613484238399E-2</v>
      </c>
      <c r="BB36" s="58">
        <f t="shared" si="22"/>
        <v>8.8040512045215839E-3</v>
      </c>
      <c r="BC36" s="58">
        <f t="shared" si="23"/>
        <v>1.4481630275940495E-2</v>
      </c>
      <c r="BD36" s="58">
        <f t="shared" si="24"/>
        <v>1.166792498555329E-2</v>
      </c>
      <c r="BE36" s="58">
        <f t="shared" si="25"/>
        <v>1.4481630275940495E-2</v>
      </c>
      <c r="BF36" s="58">
        <f t="shared" si="26"/>
        <v>1.2163299260855525E-2</v>
      </c>
      <c r="BG36" s="58">
        <f t="shared" si="27"/>
        <v>1.2586798349070175E-2</v>
      </c>
      <c r="BH36" s="59">
        <f t="shared" si="32"/>
        <v>0.10370369806321256</v>
      </c>
      <c r="BI36" s="60" t="str">
        <f t="shared" si="37"/>
        <v/>
      </c>
      <c r="BJ36" s="60" t="str">
        <f t="shared" si="37"/>
        <v/>
      </c>
      <c r="BK36" s="60" t="str">
        <f t="shared" si="37"/>
        <v/>
      </c>
      <c r="BL36" s="60" t="str">
        <f t="shared" si="37"/>
        <v/>
      </c>
      <c r="BM36" s="60" t="str">
        <f t="shared" si="37"/>
        <v/>
      </c>
      <c r="BN36" s="60">
        <f t="shared" si="37"/>
        <v>0</v>
      </c>
      <c r="BO36" s="60">
        <f t="shared" si="37"/>
        <v>0</v>
      </c>
      <c r="BP36" s="60">
        <f t="shared" si="37"/>
        <v>0</v>
      </c>
      <c r="BQ36" s="60">
        <f t="shared" si="36"/>
        <v>0</v>
      </c>
      <c r="BR36" s="60">
        <f t="shared" si="36"/>
        <v>0</v>
      </c>
      <c r="BS36" s="60">
        <f t="shared" si="36"/>
        <v>0</v>
      </c>
      <c r="BT36" s="60">
        <f t="shared" si="36"/>
        <v>0</v>
      </c>
      <c r="BU36" s="60">
        <f t="shared" si="36"/>
        <v>0</v>
      </c>
      <c r="BV36" s="61">
        <f t="shared" si="33"/>
        <v>0</v>
      </c>
      <c r="BW36" s="62">
        <f t="shared" si="29"/>
        <v>2.3009412417404524</v>
      </c>
      <c r="BX36" s="63">
        <f t="shared" si="34"/>
        <v>-0.10143465624397896</v>
      </c>
      <c r="BY36" s="73">
        <f t="shared" si="35"/>
        <v>0.10370369806321256</v>
      </c>
    </row>
    <row r="37" spans="1:77">
      <c r="A37" s="49">
        <v>31</v>
      </c>
      <c r="B37" s="50">
        <v>4.7112462006079034E-2</v>
      </c>
      <c r="C37" s="51">
        <v>7.3664825046040518E-3</v>
      </c>
      <c r="D37" s="51">
        <v>7.3664825046040518E-3</v>
      </c>
      <c r="E37" s="51">
        <v>7.8268876611418056E-3</v>
      </c>
      <c r="F37" s="51">
        <v>7.8268876611418056E-3</v>
      </c>
      <c r="G37" s="51">
        <v>8.2872928176795577E-3</v>
      </c>
      <c r="H37" s="51">
        <v>7.3664825046040518E-3</v>
      </c>
      <c r="I37" s="51">
        <v>7.6427255985267034E-3</v>
      </c>
      <c r="J37" s="51">
        <v>9.2081031307550652E-3</v>
      </c>
      <c r="K37" s="51">
        <v>6.9060773480662981E-3</v>
      </c>
      <c r="L37" s="51">
        <v>8.2872928176795577E-3</v>
      </c>
      <c r="M37" s="51">
        <v>6.9060773480662981E-3</v>
      </c>
      <c r="N37" s="51">
        <v>8.7016574585635359E-3</v>
      </c>
      <c r="O37" s="51">
        <v>9.0699815837937386E-3</v>
      </c>
      <c r="P37" s="94">
        <v>7.9048023799405016E-3</v>
      </c>
      <c r="Q37" s="52">
        <v>0</v>
      </c>
      <c r="R37" s="52">
        <v>0</v>
      </c>
      <c r="S37" s="52">
        <v>0</v>
      </c>
      <c r="T37" s="52">
        <v>0</v>
      </c>
      <c r="U37" s="52">
        <v>1</v>
      </c>
      <c r="V37" s="52">
        <v>0</v>
      </c>
      <c r="W37" s="52">
        <v>0</v>
      </c>
      <c r="X37" s="52">
        <v>0</v>
      </c>
      <c r="Y37" s="52">
        <v>0</v>
      </c>
      <c r="Z37" s="52">
        <v>1</v>
      </c>
      <c r="AA37" s="52">
        <v>0</v>
      </c>
      <c r="AB37" s="52">
        <v>0</v>
      </c>
      <c r="AC37" s="52">
        <v>0</v>
      </c>
      <c r="AD37" s="53">
        <f t="shared" si="30"/>
        <v>2</v>
      </c>
      <c r="AE37" s="54" t="s">
        <v>21</v>
      </c>
      <c r="AF37" s="55">
        <f t="shared" si="2"/>
        <v>2.5271493744871129E-2</v>
      </c>
      <c r="AG37" s="56">
        <f t="shared" si="31"/>
        <v>1.3032651021943897E-2</v>
      </c>
      <c r="AH37" s="56">
        <f t="shared" si="3"/>
        <v>1.3032651021943897E-2</v>
      </c>
      <c r="AI37" s="56">
        <f t="shared" si="4"/>
        <v>1.3774592139261783E-2</v>
      </c>
      <c r="AJ37" s="56">
        <f t="shared" si="5"/>
        <v>1.3774592139261783E-2</v>
      </c>
      <c r="AK37" s="56">
        <f t="shared" si="6"/>
        <v>1.4513959452852047E-2</v>
      </c>
      <c r="AL37" s="56">
        <f t="shared" si="7"/>
        <v>1.3032651021943897E-2</v>
      </c>
      <c r="AM37" s="56">
        <f t="shared" si="8"/>
        <v>1.3478140850104773E-2</v>
      </c>
      <c r="AN37" s="56">
        <f t="shared" si="9"/>
        <v>1.5986023596911394E-2</v>
      </c>
      <c r="AO37" s="56">
        <f t="shared" si="10"/>
        <v>1.2287829002032735E-2</v>
      </c>
      <c r="AP37" s="56">
        <f t="shared" si="11"/>
        <v>1.4513959452852047E-2</v>
      </c>
      <c r="AQ37" s="56">
        <f t="shared" si="12"/>
        <v>1.2287829002032735E-2</v>
      </c>
      <c r="AR37" s="56">
        <f t="shared" si="13"/>
        <v>1.5177413572043112E-2</v>
      </c>
      <c r="AS37" s="56">
        <f t="shared" si="14"/>
        <v>1.576572702790768E-2</v>
      </c>
      <c r="AT37" s="57">
        <f>IF(AE37="F",1,IF(AE37="R",#REF!,IF(AE37="M",#REF!,0)))</f>
        <v>1</v>
      </c>
      <c r="AU37" s="58">
        <f t="shared" si="15"/>
        <v>1.2873446770149484E-2</v>
      </c>
      <c r="AV37" s="58">
        <f t="shared" si="16"/>
        <v>1.2873446770149484E-2</v>
      </c>
      <c r="AW37" s="58">
        <f t="shared" si="17"/>
        <v>1.3606324483539864E-2</v>
      </c>
      <c r="AX37" s="58">
        <f t="shared" si="18"/>
        <v>1.3606324483539864E-2</v>
      </c>
      <c r="AY37" s="58">
        <f t="shared" si="19"/>
        <v>1.4336659834272902E-2</v>
      </c>
      <c r="AZ37" s="58">
        <f t="shared" si="20"/>
        <v>1.2873446770149484E-2</v>
      </c>
      <c r="BA37" s="58">
        <f t="shared" si="21"/>
        <v>1.3313494583891732E-2</v>
      </c>
      <c r="BB37" s="58">
        <f t="shared" si="22"/>
        <v>1.5790741537902154E-2</v>
      </c>
      <c r="BC37" s="58">
        <f t="shared" si="23"/>
        <v>1.2137723346694279E-2</v>
      </c>
      <c r="BD37" s="58">
        <f t="shared" si="24"/>
        <v>1.4336659834272902E-2</v>
      </c>
      <c r="BE37" s="58">
        <f t="shared" si="25"/>
        <v>1.2137723346694279E-2</v>
      </c>
      <c r="BF37" s="58">
        <f t="shared" si="26"/>
        <v>1.4992009330968675E-2</v>
      </c>
      <c r="BG37" s="58">
        <f t="shared" si="27"/>
        <v>1.5573136067615196E-2</v>
      </c>
      <c r="BH37" s="59">
        <f t="shared" si="32"/>
        <v>0.17845113715984029</v>
      </c>
      <c r="BI37" s="60">
        <f t="shared" si="37"/>
        <v>0</v>
      </c>
      <c r="BJ37" s="60">
        <f t="shared" si="37"/>
        <v>0</v>
      </c>
      <c r="BK37" s="60">
        <f t="shared" si="37"/>
        <v>0</v>
      </c>
      <c r="BL37" s="60">
        <f t="shared" si="37"/>
        <v>0</v>
      </c>
      <c r="BM37" s="60">
        <f t="shared" si="37"/>
        <v>-4.2449353974225206</v>
      </c>
      <c r="BN37" s="60">
        <f t="shared" si="37"/>
        <v>0</v>
      </c>
      <c r="BO37" s="60">
        <f t="shared" si="37"/>
        <v>0</v>
      </c>
      <c r="BP37" s="60">
        <f t="shared" si="37"/>
        <v>0</v>
      </c>
      <c r="BQ37" s="60">
        <f t="shared" si="36"/>
        <v>0</v>
      </c>
      <c r="BR37" s="60">
        <f t="shared" si="36"/>
        <v>-4.2449353974225206</v>
      </c>
      <c r="BS37" s="60">
        <f t="shared" si="36"/>
        <v>0</v>
      </c>
      <c r="BT37" s="60">
        <f t="shared" si="36"/>
        <v>0</v>
      </c>
      <c r="BU37" s="60">
        <f t="shared" si="36"/>
        <v>0</v>
      </c>
      <c r="BV37" s="61">
        <f t="shared" si="33"/>
        <v>-8.4898707948450411</v>
      </c>
      <c r="BW37" s="62">
        <f t="shared" si="29"/>
        <v>2.3776392831318005</v>
      </c>
      <c r="BX37" s="63">
        <f t="shared" si="34"/>
        <v>-8.455615182301397</v>
      </c>
      <c r="BY37" s="73">
        <f t="shared" si="35"/>
        <v>1.8215488628401597</v>
      </c>
    </row>
    <row r="38" spans="1:77">
      <c r="A38" s="49">
        <v>32</v>
      </c>
      <c r="B38" s="50">
        <v>4.6099290780141848E-2</v>
      </c>
      <c r="C38" s="51">
        <v>7.3664825046040518E-3</v>
      </c>
      <c r="D38" s="51">
        <v>7.3664825046040518E-3</v>
      </c>
      <c r="E38" s="51">
        <v>7.8268876611418056E-3</v>
      </c>
      <c r="F38" s="51">
        <v>7.8268876611418056E-3</v>
      </c>
      <c r="G38" s="51">
        <v>8.2872928176795577E-3</v>
      </c>
      <c r="H38" s="51">
        <v>7.3664825046040518E-3</v>
      </c>
      <c r="I38" s="51">
        <v>7.6427255985267034E-3</v>
      </c>
      <c r="J38" s="51">
        <v>9.2081031307550652E-3</v>
      </c>
      <c r="K38" s="51">
        <v>6.9060773480662981E-3</v>
      </c>
      <c r="L38" s="51">
        <v>8.2872928176795577E-3</v>
      </c>
      <c r="M38" s="51">
        <v>6.9060773480662981E-3</v>
      </c>
      <c r="N38" s="51">
        <v>8.7016574585635359E-3</v>
      </c>
      <c r="O38" s="51">
        <v>9.0699815837937386E-3</v>
      </c>
      <c r="P38" s="94">
        <v>7.9048023799405016E-3</v>
      </c>
      <c r="Q38" s="52">
        <v>0</v>
      </c>
      <c r="R38" s="52">
        <v>2</v>
      </c>
      <c r="S38" s="52">
        <v>0</v>
      </c>
      <c r="T38" s="52">
        <v>0</v>
      </c>
      <c r="U38" s="52">
        <v>0</v>
      </c>
      <c r="V38" s="52">
        <v>0</v>
      </c>
      <c r="W38" s="52">
        <v>0</v>
      </c>
      <c r="X38" s="52">
        <v>0</v>
      </c>
      <c r="Y38" s="52">
        <v>1</v>
      </c>
      <c r="Z38" s="52">
        <v>0</v>
      </c>
      <c r="AA38" s="52">
        <v>0</v>
      </c>
      <c r="AB38" s="52">
        <v>0</v>
      </c>
      <c r="AC38" s="52">
        <v>0</v>
      </c>
      <c r="AD38" s="53">
        <f t="shared" si="30"/>
        <v>3</v>
      </c>
      <c r="AE38" s="54" t="s">
        <v>21</v>
      </c>
      <c r="AF38" s="55">
        <f t="shared" si="2"/>
        <v>2.4618666626062342E-2</v>
      </c>
      <c r="AG38" s="56">
        <f t="shared" si="31"/>
        <v>1.3032651021943897E-2</v>
      </c>
      <c r="AH38" s="56">
        <f t="shared" si="3"/>
        <v>1.3032651021943897E-2</v>
      </c>
      <c r="AI38" s="56">
        <f t="shared" si="4"/>
        <v>1.3774592139261783E-2</v>
      </c>
      <c r="AJ38" s="56">
        <f t="shared" si="5"/>
        <v>1.3774592139261783E-2</v>
      </c>
      <c r="AK38" s="56">
        <f t="shared" si="6"/>
        <v>1.4513959452852047E-2</v>
      </c>
      <c r="AL38" s="56">
        <f t="shared" si="7"/>
        <v>1.3032651021943897E-2</v>
      </c>
      <c r="AM38" s="56">
        <f t="shared" si="8"/>
        <v>1.3478140850104773E-2</v>
      </c>
      <c r="AN38" s="56">
        <f t="shared" si="9"/>
        <v>1.5986023596911394E-2</v>
      </c>
      <c r="AO38" s="56">
        <f t="shared" si="10"/>
        <v>1.2287829002032735E-2</v>
      </c>
      <c r="AP38" s="56">
        <f t="shared" si="11"/>
        <v>1.4513959452852047E-2</v>
      </c>
      <c r="AQ38" s="56">
        <f t="shared" si="12"/>
        <v>1.2287829002032735E-2</v>
      </c>
      <c r="AR38" s="56">
        <f t="shared" si="13"/>
        <v>1.5177413572043112E-2</v>
      </c>
      <c r="AS38" s="56">
        <f t="shared" si="14"/>
        <v>1.576572702790768E-2</v>
      </c>
      <c r="AT38" s="57">
        <f>IF(AE38="F",1,IF(AE38="R",#REF!,IF(AE38="M",#REF!,0)))</f>
        <v>1</v>
      </c>
      <c r="AU38" s="58">
        <f t="shared" si="15"/>
        <v>1.2540892816317586E-2</v>
      </c>
      <c r="AV38" s="58">
        <f t="shared" si="16"/>
        <v>1.2540892816317586E-2</v>
      </c>
      <c r="AW38" s="58">
        <f t="shared" si="17"/>
        <v>1.3254838429733903E-2</v>
      </c>
      <c r="AX38" s="58">
        <f t="shared" si="18"/>
        <v>1.3254838429733903E-2</v>
      </c>
      <c r="AY38" s="58">
        <f t="shared" si="19"/>
        <v>1.3966307356202644E-2</v>
      </c>
      <c r="AZ38" s="58">
        <f t="shared" si="20"/>
        <v>1.2540892816317586E-2</v>
      </c>
      <c r="BA38" s="58">
        <f t="shared" si="21"/>
        <v>1.296957307302962E-2</v>
      </c>
      <c r="BB38" s="58">
        <f t="shared" si="22"/>
        <v>1.5382826421917564E-2</v>
      </c>
      <c r="BC38" s="58">
        <f t="shared" si="23"/>
        <v>1.1824175004783197E-2</v>
      </c>
      <c r="BD38" s="58">
        <f t="shared" si="24"/>
        <v>1.3966307356202644E-2</v>
      </c>
      <c r="BE38" s="58">
        <f t="shared" si="25"/>
        <v>1.1824175004783197E-2</v>
      </c>
      <c r="BF38" s="58">
        <f t="shared" si="26"/>
        <v>1.4604727504437266E-2</v>
      </c>
      <c r="BG38" s="58">
        <f t="shared" si="27"/>
        <v>1.5170842255762394E-2</v>
      </c>
      <c r="BH38" s="59">
        <f t="shared" si="32"/>
        <v>0.17384128928553907</v>
      </c>
      <c r="BI38" s="60">
        <f t="shared" si="37"/>
        <v>0</v>
      </c>
      <c r="BJ38" s="60">
        <f t="shared" si="37"/>
        <v>-8.7575210976765803</v>
      </c>
      <c r="BK38" s="60">
        <f t="shared" si="37"/>
        <v>0</v>
      </c>
      <c r="BL38" s="60">
        <f t="shared" si="37"/>
        <v>0</v>
      </c>
      <c r="BM38" s="60">
        <f t="shared" si="37"/>
        <v>0</v>
      </c>
      <c r="BN38" s="60">
        <f t="shared" si="37"/>
        <v>0</v>
      </c>
      <c r="BO38" s="60">
        <f t="shared" si="37"/>
        <v>0</v>
      </c>
      <c r="BP38" s="60">
        <f t="shared" si="37"/>
        <v>0</v>
      </c>
      <c r="BQ38" s="60">
        <f t="shared" si="36"/>
        <v>-4.4376091140753351</v>
      </c>
      <c r="BR38" s="60">
        <f t="shared" si="36"/>
        <v>0</v>
      </c>
      <c r="BS38" s="60">
        <f t="shared" si="36"/>
        <v>0</v>
      </c>
      <c r="BT38" s="60">
        <f t="shared" si="36"/>
        <v>0</v>
      </c>
      <c r="BU38" s="60">
        <f t="shared" si="36"/>
        <v>0</v>
      </c>
      <c r="BV38" s="61">
        <f t="shared" si="33"/>
        <v>-13.195130211751916</v>
      </c>
      <c r="BW38" s="62">
        <f t="shared" si="29"/>
        <v>2.3265072555375683</v>
      </c>
      <c r="BX38" s="63">
        <f t="shared" si="34"/>
        <v>-12.601021895381317</v>
      </c>
      <c r="BY38" s="73">
        <f t="shared" si="35"/>
        <v>2.826158710714461</v>
      </c>
    </row>
    <row r="39" spans="1:77">
      <c r="A39" s="49">
        <v>33</v>
      </c>
      <c r="B39" s="50">
        <v>0.14792299898682879</v>
      </c>
      <c r="C39" s="51">
        <v>7.3664825046040518E-3</v>
      </c>
      <c r="D39" s="51">
        <v>7.3664825046040518E-3</v>
      </c>
      <c r="E39" s="51">
        <v>7.8268876611418056E-3</v>
      </c>
      <c r="F39" s="51">
        <v>7.8268876611418056E-3</v>
      </c>
      <c r="G39" s="51">
        <v>8.2872928176795577E-3</v>
      </c>
      <c r="H39" s="51">
        <v>7.3664825046040518E-3</v>
      </c>
      <c r="I39" s="51">
        <v>7.6427255985267034E-3</v>
      </c>
      <c r="J39" s="51">
        <v>9.2081031307550652E-3</v>
      </c>
      <c r="K39" s="51">
        <v>6.9060773480662981E-3</v>
      </c>
      <c r="L39" s="51">
        <v>8.2872928176795577E-3</v>
      </c>
      <c r="M39" s="51">
        <v>6.9060773480662981E-3</v>
      </c>
      <c r="N39" s="51">
        <v>8.7016574585635359E-3</v>
      </c>
      <c r="O39" s="51">
        <v>9.0699815837937386E-3</v>
      </c>
      <c r="P39" s="94">
        <v>7.9048023799405016E-3</v>
      </c>
      <c r="Q39" s="52">
        <v>0</v>
      </c>
      <c r="R39" s="52">
        <v>0</v>
      </c>
      <c r="S39" s="52">
        <v>0</v>
      </c>
      <c r="T39" s="52">
        <v>0</v>
      </c>
      <c r="U39" s="52">
        <v>0</v>
      </c>
      <c r="V39" s="52">
        <v>0</v>
      </c>
      <c r="W39" s="52">
        <v>0</v>
      </c>
      <c r="X39" s="52">
        <v>0</v>
      </c>
      <c r="Y39" s="52">
        <v>0</v>
      </c>
      <c r="Z39" s="52">
        <v>1</v>
      </c>
      <c r="AA39" s="52">
        <v>0</v>
      </c>
      <c r="AB39" s="52">
        <v>0</v>
      </c>
      <c r="AC39" s="52">
        <v>0</v>
      </c>
      <c r="AD39" s="53">
        <f t="shared" si="30"/>
        <v>1</v>
      </c>
      <c r="AE39" s="54" t="s">
        <v>21</v>
      </c>
      <c r="AF39" s="55">
        <f t="shared" si="2"/>
        <v>0.1001919217100349</v>
      </c>
      <c r="AG39" s="56">
        <f t="shared" si="31"/>
        <v>1.3032651021943897E-2</v>
      </c>
      <c r="AH39" s="56">
        <f t="shared" si="3"/>
        <v>1.3032651021943897E-2</v>
      </c>
      <c r="AI39" s="56">
        <f t="shared" si="4"/>
        <v>1.3774592139261783E-2</v>
      </c>
      <c r="AJ39" s="56">
        <f t="shared" si="5"/>
        <v>1.3774592139261783E-2</v>
      </c>
      <c r="AK39" s="56">
        <f t="shared" si="6"/>
        <v>1.4513959452852047E-2</v>
      </c>
      <c r="AL39" s="56">
        <f t="shared" si="7"/>
        <v>1.3032651021943897E-2</v>
      </c>
      <c r="AM39" s="56">
        <f t="shared" si="8"/>
        <v>1.3478140850104773E-2</v>
      </c>
      <c r="AN39" s="56">
        <f t="shared" si="9"/>
        <v>1.5986023596911394E-2</v>
      </c>
      <c r="AO39" s="56">
        <f t="shared" si="10"/>
        <v>1.2287829002032735E-2</v>
      </c>
      <c r="AP39" s="56">
        <f t="shared" si="11"/>
        <v>1.4513959452852047E-2</v>
      </c>
      <c r="AQ39" s="56">
        <f t="shared" si="12"/>
        <v>1.2287829002032735E-2</v>
      </c>
      <c r="AR39" s="56">
        <f t="shared" si="13"/>
        <v>1.5177413572043112E-2</v>
      </c>
      <c r="AS39" s="56">
        <f t="shared" si="14"/>
        <v>1.576572702790768E-2</v>
      </c>
      <c r="AT39" s="57">
        <f>IF(AE39="F",1,IF(AE39="R",#REF!,IF(AE39="M",#REF!,0)))</f>
        <v>1</v>
      </c>
      <c r="AU39" s="58">
        <f t="shared" si="15"/>
        <v>5.1038351114282191E-2</v>
      </c>
      <c r="AV39" s="58">
        <f t="shared" si="16"/>
        <v>5.1038351114282191E-2</v>
      </c>
      <c r="AW39" s="58">
        <f t="shared" si="17"/>
        <v>5.3943934267551098E-2</v>
      </c>
      <c r="AX39" s="58">
        <f t="shared" si="18"/>
        <v>5.3943934267551098E-2</v>
      </c>
      <c r="AY39" s="58">
        <f t="shared" si="19"/>
        <v>5.6839437913732131E-2</v>
      </c>
      <c r="AZ39" s="58">
        <f t="shared" si="20"/>
        <v>5.1038351114282191E-2</v>
      </c>
      <c r="BA39" s="58">
        <f t="shared" si="21"/>
        <v>5.2782974386188432E-2</v>
      </c>
      <c r="BB39" s="58">
        <f t="shared" si="22"/>
        <v>6.2604322319885733E-2</v>
      </c>
      <c r="BC39" s="58">
        <f t="shared" si="23"/>
        <v>4.8121485796100386E-2</v>
      </c>
      <c r="BD39" s="58">
        <f t="shared" si="24"/>
        <v>5.6839437913732131E-2</v>
      </c>
      <c r="BE39" s="58">
        <f t="shared" si="25"/>
        <v>4.8121485796100386E-2</v>
      </c>
      <c r="BF39" s="58">
        <f t="shared" si="26"/>
        <v>5.9437650988453113E-2</v>
      </c>
      <c r="BG39" s="58">
        <f t="shared" si="27"/>
        <v>6.1741598870976397E-2</v>
      </c>
      <c r="BH39" s="59">
        <f t="shared" si="32"/>
        <v>0.70749131586311742</v>
      </c>
      <c r="BI39" s="60">
        <f t="shared" si="37"/>
        <v>0</v>
      </c>
      <c r="BJ39" s="60">
        <f t="shared" si="37"/>
        <v>0</v>
      </c>
      <c r="BK39" s="60">
        <f t="shared" si="37"/>
        <v>0</v>
      </c>
      <c r="BL39" s="60">
        <f t="shared" si="37"/>
        <v>0</v>
      </c>
      <c r="BM39" s="60">
        <f t="shared" si="37"/>
        <v>0</v>
      </c>
      <c r="BN39" s="60">
        <f t="shared" si="37"/>
        <v>0</v>
      </c>
      <c r="BO39" s="60">
        <f t="shared" si="37"/>
        <v>0</v>
      </c>
      <c r="BP39" s="60">
        <f t="shared" si="37"/>
        <v>0</v>
      </c>
      <c r="BQ39" s="60">
        <f t="shared" si="36"/>
        <v>0</v>
      </c>
      <c r="BR39" s="60">
        <f t="shared" si="36"/>
        <v>-2.8675248647231015</v>
      </c>
      <c r="BS39" s="60">
        <f t="shared" si="36"/>
        <v>0</v>
      </c>
      <c r="BT39" s="60">
        <f t="shared" si="36"/>
        <v>0</v>
      </c>
      <c r="BU39" s="60">
        <f t="shared" si="36"/>
        <v>0</v>
      </c>
      <c r="BV39" s="61">
        <f t="shared" si="33"/>
        <v>-2.8675248647231015</v>
      </c>
      <c r="BW39" s="62">
        <f t="shared" si="29"/>
        <v>7.465276028757911</v>
      </c>
      <c r="BX39" s="63">
        <f t="shared" si="34"/>
        <v>-3.6340146803083133</v>
      </c>
      <c r="BY39" s="73">
        <f t="shared" si="35"/>
        <v>0.29250868413688258</v>
      </c>
    </row>
    <row r="40" spans="1:77">
      <c r="A40" s="49">
        <v>34</v>
      </c>
      <c r="B40" s="50">
        <v>4.6605876393110444E-2</v>
      </c>
      <c r="C40" s="51">
        <v>7.3664825046040518E-3</v>
      </c>
      <c r="D40" s="51">
        <v>7.3664825046040518E-3</v>
      </c>
      <c r="E40" s="51">
        <v>7.8268876611418056E-3</v>
      </c>
      <c r="F40" s="51">
        <v>7.8268876611418056E-3</v>
      </c>
      <c r="G40" s="51">
        <v>8.2872928176795577E-3</v>
      </c>
      <c r="H40" s="51">
        <v>7.3664825046040518E-3</v>
      </c>
      <c r="I40" s="51">
        <v>7.6427255985267034E-3</v>
      </c>
      <c r="J40" s="51">
        <v>9.2081031307550652E-3</v>
      </c>
      <c r="K40" s="51">
        <v>6.9060773480662981E-3</v>
      </c>
      <c r="L40" s="51">
        <v>8.2872928176795577E-3</v>
      </c>
      <c r="M40" s="51">
        <v>6.9060773480662981E-3</v>
      </c>
      <c r="N40" s="51">
        <v>8.7016574585635359E-3</v>
      </c>
      <c r="O40" s="51">
        <v>9.0699815837937386E-3</v>
      </c>
      <c r="P40" s="94">
        <v>7.9048023799405016E-3</v>
      </c>
      <c r="Q40" s="52">
        <v>0</v>
      </c>
      <c r="R40" s="52">
        <v>0</v>
      </c>
      <c r="S40" s="52">
        <v>0</v>
      </c>
      <c r="T40" s="52">
        <v>0</v>
      </c>
      <c r="U40" s="52">
        <v>0</v>
      </c>
      <c r="V40" s="52">
        <v>0</v>
      </c>
      <c r="W40" s="52">
        <v>0</v>
      </c>
      <c r="X40" s="52">
        <v>0</v>
      </c>
      <c r="Y40" s="52">
        <v>0</v>
      </c>
      <c r="Z40" s="52">
        <v>0</v>
      </c>
      <c r="AA40" s="52">
        <v>0</v>
      </c>
      <c r="AB40" s="52">
        <v>0</v>
      </c>
      <c r="AC40" s="52">
        <v>0</v>
      </c>
      <c r="AD40" s="53">
        <f t="shared" si="30"/>
        <v>0</v>
      </c>
      <c r="AE40" s="54" t="s">
        <v>21</v>
      </c>
      <c r="AF40" s="55">
        <f t="shared" si="2"/>
        <v>2.4944718520443131E-2</v>
      </c>
      <c r="AG40" s="56">
        <f t="shared" si="31"/>
        <v>1.3032651021943897E-2</v>
      </c>
      <c r="AH40" s="56">
        <f t="shared" si="3"/>
        <v>1.3032651021943897E-2</v>
      </c>
      <c r="AI40" s="56">
        <f t="shared" si="4"/>
        <v>1.3774592139261783E-2</v>
      </c>
      <c r="AJ40" s="56">
        <f t="shared" si="5"/>
        <v>1.3774592139261783E-2</v>
      </c>
      <c r="AK40" s="56">
        <f t="shared" si="6"/>
        <v>1.4513959452852047E-2</v>
      </c>
      <c r="AL40" s="56">
        <f t="shared" si="7"/>
        <v>1.3032651021943897E-2</v>
      </c>
      <c r="AM40" s="56">
        <f t="shared" si="8"/>
        <v>1.3478140850104773E-2</v>
      </c>
      <c r="AN40" s="56">
        <f t="shared" si="9"/>
        <v>1.5986023596911394E-2</v>
      </c>
      <c r="AO40" s="56">
        <f t="shared" si="10"/>
        <v>1.2287829002032735E-2</v>
      </c>
      <c r="AP40" s="56">
        <f t="shared" si="11"/>
        <v>1.4513959452852047E-2</v>
      </c>
      <c r="AQ40" s="56">
        <f t="shared" si="12"/>
        <v>1.2287829002032735E-2</v>
      </c>
      <c r="AR40" s="56">
        <f t="shared" si="13"/>
        <v>1.5177413572043112E-2</v>
      </c>
      <c r="AS40" s="56">
        <f t="shared" si="14"/>
        <v>1.576572702790768E-2</v>
      </c>
      <c r="AT40" s="57">
        <f>IF(AE40="F",1,IF(AE40="R",#REF!,IF(AE40="M",#REF!,0)))</f>
        <v>1</v>
      </c>
      <c r="AU40" s="58">
        <f t="shared" si="15"/>
        <v>1.270698555895451E-2</v>
      </c>
      <c r="AV40" s="58">
        <f t="shared" si="16"/>
        <v>1.270698555895451E-2</v>
      </c>
      <c r="AW40" s="58">
        <f t="shared" si="17"/>
        <v>1.3430386734009279E-2</v>
      </c>
      <c r="AX40" s="58">
        <f t="shared" si="18"/>
        <v>1.3430386734009279E-2</v>
      </c>
      <c r="AY40" s="58">
        <f t="shared" si="19"/>
        <v>1.4151278420645811E-2</v>
      </c>
      <c r="AZ40" s="58">
        <f t="shared" si="20"/>
        <v>1.270698555895451E-2</v>
      </c>
      <c r="BA40" s="58">
        <f t="shared" si="21"/>
        <v>1.3141343296575955E-2</v>
      </c>
      <c r="BB40" s="58">
        <f t="shared" si="22"/>
        <v>1.5586557995685551E-2</v>
      </c>
      <c r="BC40" s="58">
        <f t="shared" si="23"/>
        <v>1.1980775470533774E-2</v>
      </c>
      <c r="BD40" s="58">
        <f t="shared" si="24"/>
        <v>1.4151278420645811E-2</v>
      </c>
      <c r="BE40" s="58">
        <f t="shared" si="25"/>
        <v>1.1980775470533774E-2</v>
      </c>
      <c r="BF40" s="58">
        <f t="shared" si="26"/>
        <v>1.4798153864283086E-2</v>
      </c>
      <c r="BG40" s="58">
        <f t="shared" si="27"/>
        <v>1.5371766291656642E-2</v>
      </c>
      <c r="BH40" s="59">
        <f t="shared" si="32"/>
        <v>0.17614365937544252</v>
      </c>
      <c r="BI40" s="60">
        <f t="shared" si="37"/>
        <v>0</v>
      </c>
      <c r="BJ40" s="60">
        <f t="shared" si="37"/>
        <v>0</v>
      </c>
      <c r="BK40" s="60">
        <f t="shared" si="37"/>
        <v>0</v>
      </c>
      <c r="BL40" s="60">
        <f t="shared" si="37"/>
        <v>0</v>
      </c>
      <c r="BM40" s="60">
        <f t="shared" si="37"/>
        <v>0</v>
      </c>
      <c r="BN40" s="60">
        <f t="shared" si="37"/>
        <v>0</v>
      </c>
      <c r="BO40" s="60">
        <f t="shared" si="37"/>
        <v>0</v>
      </c>
      <c r="BP40" s="60">
        <f t="shared" si="37"/>
        <v>0</v>
      </c>
      <c r="BQ40" s="60">
        <f t="shared" si="36"/>
        <v>0</v>
      </c>
      <c r="BR40" s="60">
        <f t="shared" si="36"/>
        <v>0</v>
      </c>
      <c r="BS40" s="60">
        <f t="shared" si="36"/>
        <v>0</v>
      </c>
      <c r="BT40" s="60">
        <f t="shared" si="36"/>
        <v>0</v>
      </c>
      <c r="BU40" s="60">
        <f t="shared" si="36"/>
        <v>0</v>
      </c>
      <c r="BV40" s="61">
        <f t="shared" si="33"/>
        <v>0</v>
      </c>
      <c r="BW40" s="62">
        <f t="shared" si="29"/>
        <v>2.3520732693346846</v>
      </c>
      <c r="BX40" s="63">
        <f t="shared" si="34"/>
        <v>-0.16985991410086809</v>
      </c>
      <c r="BY40" s="73">
        <f t="shared" si="35"/>
        <v>0.17614365937544252</v>
      </c>
    </row>
    <row r="41" spans="1:77">
      <c r="A41" s="49">
        <v>35</v>
      </c>
      <c r="B41" s="50">
        <v>9.5744680851063829E-2</v>
      </c>
      <c r="C41" s="51">
        <v>8.2872928176795577E-3</v>
      </c>
      <c r="D41" s="51">
        <v>8.2872928176795577E-3</v>
      </c>
      <c r="E41" s="51">
        <v>8.2872928176795577E-3</v>
      </c>
      <c r="F41" s="51">
        <v>8.2872928176795577E-3</v>
      </c>
      <c r="G41" s="51">
        <v>1.0128913443830571E-2</v>
      </c>
      <c r="H41" s="51">
        <v>9.6685082872928173E-3</v>
      </c>
      <c r="I41" s="51">
        <v>4.3278084714548802E-3</v>
      </c>
      <c r="J41" s="51">
        <v>8.2872928176795577E-3</v>
      </c>
      <c r="K41" s="51">
        <v>8.2872928176795577E-3</v>
      </c>
      <c r="L41" s="51">
        <v>6.9060773480662981E-3</v>
      </c>
      <c r="M41" s="51">
        <v>8.3793738489871088E-3</v>
      </c>
      <c r="N41" s="51">
        <v>7.3204419889502763E-3</v>
      </c>
      <c r="O41" s="51">
        <v>7.5966850828729279E-3</v>
      </c>
      <c r="P41" s="94">
        <v>8.0039665675024785E-3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2">
        <v>0</v>
      </c>
      <c r="AB41" s="52">
        <v>0</v>
      </c>
      <c r="AC41" s="52">
        <v>0</v>
      </c>
      <c r="AD41" s="53">
        <f t="shared" si="30"/>
        <v>0</v>
      </c>
      <c r="AE41" s="54" t="s">
        <v>21</v>
      </c>
      <c r="AF41" s="55">
        <f t="shared" si="2"/>
        <v>5.9346722672567333E-2</v>
      </c>
      <c r="AG41" s="56">
        <f t="shared" si="31"/>
        <v>1.4513959452852047E-2</v>
      </c>
      <c r="AH41" s="56">
        <f t="shared" si="3"/>
        <v>1.4513959452852047E-2</v>
      </c>
      <c r="AI41" s="56">
        <f t="shared" si="4"/>
        <v>1.4513959452852047E-2</v>
      </c>
      <c r="AJ41" s="56">
        <f t="shared" si="5"/>
        <v>1.4513959452852047E-2</v>
      </c>
      <c r="AK41" s="56">
        <f t="shared" si="6"/>
        <v>1.7450666613476516E-2</v>
      </c>
      <c r="AL41" s="56">
        <f t="shared" si="7"/>
        <v>1.6719174052759914E-2</v>
      </c>
      <c r="AM41" s="56">
        <f t="shared" si="8"/>
        <v>8.0435998309072426E-3</v>
      </c>
      <c r="AN41" s="56">
        <f t="shared" si="9"/>
        <v>1.4513959452852047E-2</v>
      </c>
      <c r="AO41" s="56">
        <f t="shared" si="10"/>
        <v>1.4513959452852047E-2</v>
      </c>
      <c r="AP41" s="56">
        <f t="shared" si="11"/>
        <v>1.2287829002032735E-2</v>
      </c>
      <c r="AQ41" s="56">
        <f t="shared" si="12"/>
        <v>1.466154842712733E-2</v>
      </c>
      <c r="AR41" s="56">
        <f t="shared" si="13"/>
        <v>1.2958303883740155E-2</v>
      </c>
      <c r="AS41" s="56">
        <f t="shared" si="14"/>
        <v>1.3403961558460723E-2</v>
      </c>
      <c r="AT41" s="57">
        <f>IF(AE41="F",1,IF(AE41="R",#REF!,IF(AE41="M",#REF!,0)))</f>
        <v>1</v>
      </c>
      <c r="AU41" s="58">
        <f t="shared" si="15"/>
        <v>3.3667727908177431E-2</v>
      </c>
      <c r="AV41" s="58">
        <f t="shared" si="16"/>
        <v>3.3667727908177431E-2</v>
      </c>
      <c r="AW41" s="58">
        <f t="shared" si="17"/>
        <v>3.3667727908177431E-2</v>
      </c>
      <c r="AX41" s="58">
        <f t="shared" si="18"/>
        <v>3.3667727908177431E-2</v>
      </c>
      <c r="AY41" s="58">
        <f t="shared" si="19"/>
        <v>4.0479946031776515E-2</v>
      </c>
      <c r="AZ41" s="58">
        <f t="shared" si="20"/>
        <v>3.878311805171604E-2</v>
      </c>
      <c r="BA41" s="58">
        <f t="shared" si="21"/>
        <v>1.8658570143382337E-2</v>
      </c>
      <c r="BB41" s="58">
        <f t="shared" si="22"/>
        <v>3.3667727908177431E-2</v>
      </c>
      <c r="BC41" s="58">
        <f t="shared" si="23"/>
        <v>3.3667727908177431E-2</v>
      </c>
      <c r="BD41" s="58">
        <f t="shared" si="24"/>
        <v>2.8503819703131063E-2</v>
      </c>
      <c r="BE41" s="58">
        <f t="shared" si="25"/>
        <v>3.4010086962182558E-2</v>
      </c>
      <c r="BF41" s="58">
        <f t="shared" si="26"/>
        <v>3.0059106250535407E-2</v>
      </c>
      <c r="BG41" s="58">
        <f t="shared" si="27"/>
        <v>3.1092889029206094E-2</v>
      </c>
      <c r="BH41" s="59">
        <f t="shared" si="32"/>
        <v>0.42359390362099458</v>
      </c>
      <c r="BI41" s="60">
        <f t="shared" si="37"/>
        <v>0</v>
      </c>
      <c r="BJ41" s="60">
        <f t="shared" si="37"/>
        <v>0</v>
      </c>
      <c r="BK41" s="60">
        <f t="shared" si="37"/>
        <v>0</v>
      </c>
      <c r="BL41" s="60">
        <f t="shared" si="37"/>
        <v>0</v>
      </c>
      <c r="BM41" s="60">
        <f t="shared" si="37"/>
        <v>0</v>
      </c>
      <c r="BN41" s="60">
        <f t="shared" si="37"/>
        <v>0</v>
      </c>
      <c r="BO41" s="60">
        <f t="shared" si="37"/>
        <v>0</v>
      </c>
      <c r="BP41" s="60">
        <f t="shared" si="37"/>
        <v>0</v>
      </c>
      <c r="BQ41" s="60">
        <f t="shared" si="37"/>
        <v>0</v>
      </c>
      <c r="BR41" s="60">
        <f t="shared" si="37"/>
        <v>0</v>
      </c>
      <c r="BS41" s="60">
        <f t="shared" si="37"/>
        <v>0</v>
      </c>
      <c r="BT41" s="60">
        <f t="shared" si="37"/>
        <v>0</v>
      </c>
      <c r="BU41" s="60">
        <f t="shared" si="37"/>
        <v>0</v>
      </c>
      <c r="BV41" s="61">
        <f t="shared" si="33"/>
        <v>0</v>
      </c>
      <c r="BW41" s="62">
        <f t="shared" si="29"/>
        <v>4.8319766076549486</v>
      </c>
      <c r="BX41" s="63">
        <f t="shared" si="34"/>
        <v>-0.40604522144482846</v>
      </c>
      <c r="BY41" s="73">
        <f t="shared" si="35"/>
        <v>0.42359390362099458</v>
      </c>
    </row>
    <row r="42" spans="1:77">
      <c r="A42" s="49">
        <v>36</v>
      </c>
      <c r="B42" s="50">
        <v>4.4072948328267483E-2</v>
      </c>
      <c r="C42" s="51">
        <v>8.2872928176795577E-3</v>
      </c>
      <c r="D42" s="51">
        <v>8.2872928176795577E-3</v>
      </c>
      <c r="E42" s="51">
        <v>8.2872928176795577E-3</v>
      </c>
      <c r="F42" s="51">
        <v>8.2872928176795577E-3</v>
      </c>
      <c r="G42" s="51">
        <v>1.0128913443830571E-2</v>
      </c>
      <c r="H42" s="51">
        <v>9.6685082872928173E-3</v>
      </c>
      <c r="I42" s="51">
        <v>4.3278084714548802E-3</v>
      </c>
      <c r="J42" s="51">
        <v>8.2872928176795577E-3</v>
      </c>
      <c r="K42" s="51">
        <v>8.2872928176795577E-3</v>
      </c>
      <c r="L42" s="51">
        <v>6.9060773480662981E-3</v>
      </c>
      <c r="M42" s="51">
        <v>8.3793738489871088E-3</v>
      </c>
      <c r="N42" s="51">
        <v>7.3204419889502763E-3</v>
      </c>
      <c r="O42" s="51">
        <v>7.5966850828729279E-3</v>
      </c>
      <c r="P42" s="94">
        <v>8.0039665675024785E-3</v>
      </c>
      <c r="Q42" s="52">
        <v>0</v>
      </c>
      <c r="R42" s="52">
        <v>0</v>
      </c>
      <c r="S42" s="52">
        <v>0</v>
      </c>
      <c r="T42" s="52">
        <v>0</v>
      </c>
      <c r="U42" s="52">
        <v>0</v>
      </c>
      <c r="V42" s="52">
        <v>0</v>
      </c>
      <c r="W42" s="52">
        <v>0</v>
      </c>
      <c r="X42" s="52">
        <v>0</v>
      </c>
      <c r="Y42" s="52">
        <v>0</v>
      </c>
      <c r="Z42" s="52">
        <v>0</v>
      </c>
      <c r="AA42" s="52">
        <v>0</v>
      </c>
      <c r="AB42" s="52">
        <v>0</v>
      </c>
      <c r="AC42" s="52">
        <v>1</v>
      </c>
      <c r="AD42" s="53">
        <f t="shared" si="30"/>
        <v>1</v>
      </c>
      <c r="AE42" s="54" t="s">
        <v>21</v>
      </c>
      <c r="AF42" s="55">
        <f t="shared" si="2"/>
        <v>2.332182069064789E-2</v>
      </c>
      <c r="AG42" s="56">
        <f t="shared" si="31"/>
        <v>1.4513959452852047E-2</v>
      </c>
      <c r="AH42" s="56">
        <f t="shared" si="3"/>
        <v>1.4513959452852047E-2</v>
      </c>
      <c r="AI42" s="56">
        <f t="shared" si="4"/>
        <v>1.4513959452852047E-2</v>
      </c>
      <c r="AJ42" s="56">
        <f t="shared" si="5"/>
        <v>1.4513959452852047E-2</v>
      </c>
      <c r="AK42" s="56">
        <f t="shared" si="6"/>
        <v>1.7450666613476516E-2</v>
      </c>
      <c r="AL42" s="56">
        <f t="shared" si="7"/>
        <v>1.6719174052759914E-2</v>
      </c>
      <c r="AM42" s="56">
        <f t="shared" si="8"/>
        <v>8.0435998309072426E-3</v>
      </c>
      <c r="AN42" s="56">
        <f t="shared" si="9"/>
        <v>1.4513959452852047E-2</v>
      </c>
      <c r="AO42" s="56">
        <f t="shared" si="10"/>
        <v>1.4513959452852047E-2</v>
      </c>
      <c r="AP42" s="56">
        <f t="shared" si="11"/>
        <v>1.2287829002032735E-2</v>
      </c>
      <c r="AQ42" s="56">
        <f t="shared" si="12"/>
        <v>1.466154842712733E-2</v>
      </c>
      <c r="AR42" s="56">
        <f t="shared" si="13"/>
        <v>1.2958303883740155E-2</v>
      </c>
      <c r="AS42" s="56">
        <f t="shared" si="14"/>
        <v>1.3403961558460723E-2</v>
      </c>
      <c r="AT42" s="57">
        <f>IF(AE42="F",1,IF(AE42="R",#REF!,IF(AE42="M",#REF!,0)))</f>
        <v>1</v>
      </c>
      <c r="AU42" s="58">
        <f t="shared" si="15"/>
        <v>1.3230599399197934E-2</v>
      </c>
      <c r="AV42" s="58">
        <f t="shared" si="16"/>
        <v>1.3230599399197934E-2</v>
      </c>
      <c r="AW42" s="58">
        <f t="shared" si="17"/>
        <v>1.3230599399197934E-2</v>
      </c>
      <c r="AX42" s="58">
        <f t="shared" si="18"/>
        <v>1.3230599399197934E-2</v>
      </c>
      <c r="AY42" s="58">
        <f t="shared" si="19"/>
        <v>1.5907635677354502E-2</v>
      </c>
      <c r="AZ42" s="58">
        <f t="shared" si="20"/>
        <v>1.5240823491074551E-2</v>
      </c>
      <c r="BA42" s="58">
        <f t="shared" si="21"/>
        <v>7.332364916403134E-3</v>
      </c>
      <c r="BB42" s="58">
        <f t="shared" si="22"/>
        <v>1.3230599399197934E-2</v>
      </c>
      <c r="BC42" s="58">
        <f t="shared" si="23"/>
        <v>1.3230599399197934E-2</v>
      </c>
      <c r="BD42" s="58">
        <f t="shared" si="24"/>
        <v>1.1201308887478984E-2</v>
      </c>
      <c r="BE42" s="58">
        <f t="shared" si="25"/>
        <v>1.3365138192744798E-2</v>
      </c>
      <c r="BF42" s="58">
        <f t="shared" si="26"/>
        <v>1.1812498728260326E-2</v>
      </c>
      <c r="BG42" s="58">
        <f t="shared" si="27"/>
        <v>1.2218750253391E-2</v>
      </c>
      <c r="BH42" s="59">
        <f t="shared" si="32"/>
        <v>0.16646211654189488</v>
      </c>
      <c r="BI42" s="60">
        <f t="shared" si="37"/>
        <v>0</v>
      </c>
      <c r="BJ42" s="60">
        <f t="shared" si="37"/>
        <v>0</v>
      </c>
      <c r="BK42" s="60">
        <f t="shared" si="37"/>
        <v>0</v>
      </c>
      <c r="BL42" s="60">
        <f t="shared" si="37"/>
        <v>0</v>
      </c>
      <c r="BM42" s="60">
        <f t="shared" si="37"/>
        <v>0</v>
      </c>
      <c r="BN42" s="60">
        <f t="shared" si="37"/>
        <v>0</v>
      </c>
      <c r="BO42" s="60">
        <f t="shared" si="37"/>
        <v>0</v>
      </c>
      <c r="BP42" s="60">
        <f t="shared" si="37"/>
        <v>0</v>
      </c>
      <c r="BQ42" s="60">
        <f t="shared" si="37"/>
        <v>0</v>
      </c>
      <c r="BR42" s="60">
        <f t="shared" si="37"/>
        <v>0</v>
      </c>
      <c r="BS42" s="60">
        <f t="shared" si="37"/>
        <v>0</v>
      </c>
      <c r="BT42" s="60">
        <f t="shared" si="37"/>
        <v>0</v>
      </c>
      <c r="BU42" s="60">
        <f t="shared" si="37"/>
        <v>-4.4047836010586154</v>
      </c>
      <c r="BV42" s="61">
        <f t="shared" si="33"/>
        <v>-4.4047836010586154</v>
      </c>
      <c r="BW42" s="62">
        <f t="shared" si="29"/>
        <v>2.2242432003491039</v>
      </c>
      <c r="BX42" s="63">
        <f t="shared" si="34"/>
        <v>-4.6374827495133886</v>
      </c>
      <c r="BY42" s="73">
        <f t="shared" si="35"/>
        <v>0.83353788345810509</v>
      </c>
    </row>
    <row r="43" spans="1:77">
      <c r="A43" s="49">
        <v>37</v>
      </c>
      <c r="B43" s="50">
        <v>4.5086119554204662E-2</v>
      </c>
      <c r="C43" s="51">
        <v>8.2872928176795577E-3</v>
      </c>
      <c r="D43" s="51">
        <v>8.2872928176795577E-3</v>
      </c>
      <c r="E43" s="51">
        <v>8.2872928176795577E-3</v>
      </c>
      <c r="F43" s="51">
        <v>8.2872928176795577E-3</v>
      </c>
      <c r="G43" s="51">
        <v>1.0128913443830571E-2</v>
      </c>
      <c r="H43" s="51">
        <v>9.6685082872928173E-3</v>
      </c>
      <c r="I43" s="51">
        <v>4.3278084714548802E-3</v>
      </c>
      <c r="J43" s="51">
        <v>8.2872928176795577E-3</v>
      </c>
      <c r="K43" s="51">
        <v>8.2872928176795577E-3</v>
      </c>
      <c r="L43" s="51">
        <v>6.9060773480662981E-3</v>
      </c>
      <c r="M43" s="51">
        <v>8.3793738489871088E-3</v>
      </c>
      <c r="N43" s="51">
        <v>7.3204419889502763E-3</v>
      </c>
      <c r="O43" s="51">
        <v>7.5966850828729279E-3</v>
      </c>
      <c r="P43" s="94">
        <v>8.0039665675024785E-3</v>
      </c>
      <c r="Q43" s="52">
        <v>0</v>
      </c>
      <c r="R43" s="52">
        <v>0</v>
      </c>
      <c r="S43" s="52">
        <v>0</v>
      </c>
      <c r="T43" s="52">
        <v>0</v>
      </c>
      <c r="U43" s="52">
        <v>0</v>
      </c>
      <c r="V43" s="52">
        <v>0</v>
      </c>
      <c r="W43" s="52">
        <v>0</v>
      </c>
      <c r="X43" s="52">
        <v>0</v>
      </c>
      <c r="Y43" s="52">
        <v>0</v>
      </c>
      <c r="Z43" s="52">
        <v>0</v>
      </c>
      <c r="AA43" s="52">
        <v>0</v>
      </c>
      <c r="AB43" s="52">
        <v>0</v>
      </c>
      <c r="AC43" s="52">
        <v>0</v>
      </c>
      <c r="AD43" s="53">
        <f t="shared" si="30"/>
        <v>0</v>
      </c>
      <c r="AE43" s="54" t="s">
        <v>21</v>
      </c>
      <c r="AF43" s="55">
        <f t="shared" si="2"/>
        <v>2.3968758238947726E-2</v>
      </c>
      <c r="AG43" s="56">
        <f t="shared" si="31"/>
        <v>1.4513959452852047E-2</v>
      </c>
      <c r="AH43" s="56">
        <f t="shared" si="3"/>
        <v>1.4513959452852047E-2</v>
      </c>
      <c r="AI43" s="56">
        <f t="shared" si="4"/>
        <v>1.4513959452852047E-2</v>
      </c>
      <c r="AJ43" s="56">
        <f t="shared" si="5"/>
        <v>1.4513959452852047E-2</v>
      </c>
      <c r="AK43" s="56">
        <f t="shared" si="6"/>
        <v>1.7450666613476516E-2</v>
      </c>
      <c r="AL43" s="56">
        <f t="shared" si="7"/>
        <v>1.6719174052759914E-2</v>
      </c>
      <c r="AM43" s="56">
        <f t="shared" si="8"/>
        <v>8.0435998309072426E-3</v>
      </c>
      <c r="AN43" s="56">
        <f t="shared" si="9"/>
        <v>1.4513959452852047E-2</v>
      </c>
      <c r="AO43" s="56">
        <f t="shared" si="10"/>
        <v>1.4513959452852047E-2</v>
      </c>
      <c r="AP43" s="56">
        <f t="shared" si="11"/>
        <v>1.2287829002032735E-2</v>
      </c>
      <c r="AQ43" s="56">
        <f t="shared" si="12"/>
        <v>1.466154842712733E-2</v>
      </c>
      <c r="AR43" s="56">
        <f t="shared" si="13"/>
        <v>1.2958303883740155E-2</v>
      </c>
      <c r="AS43" s="56">
        <f t="shared" si="14"/>
        <v>1.3403961558460723E-2</v>
      </c>
      <c r="AT43" s="57">
        <f>IF(AE43="F",1,IF(AE43="R",#REF!,IF(AE43="M",#REF!,0)))</f>
        <v>1</v>
      </c>
      <c r="AU43" s="58">
        <f t="shared" si="15"/>
        <v>1.3597610690957275E-2</v>
      </c>
      <c r="AV43" s="58">
        <f t="shared" si="16"/>
        <v>1.3597610690957275E-2</v>
      </c>
      <c r="AW43" s="58">
        <f t="shared" si="17"/>
        <v>1.3597610690957275E-2</v>
      </c>
      <c r="AX43" s="58">
        <f t="shared" si="18"/>
        <v>1.3597610690957275E-2</v>
      </c>
      <c r="AY43" s="58">
        <f t="shared" si="19"/>
        <v>1.6348906835419855E-2</v>
      </c>
      <c r="AZ43" s="58">
        <f t="shared" si="20"/>
        <v>1.5663597558081256E-2</v>
      </c>
      <c r="BA43" s="58">
        <f t="shared" si="21"/>
        <v>7.5357616513827387E-3</v>
      </c>
      <c r="BB43" s="58">
        <f t="shared" si="22"/>
        <v>1.3597610690957275E-2</v>
      </c>
      <c r="BC43" s="58">
        <f t="shared" si="23"/>
        <v>1.3597610690957275E-2</v>
      </c>
      <c r="BD43" s="58">
        <f t="shared" si="24"/>
        <v>1.151202850948177E-2</v>
      </c>
      <c r="BE43" s="58">
        <f t="shared" si="25"/>
        <v>1.3735881534347199E-2</v>
      </c>
      <c r="BF43" s="58">
        <f t="shared" si="26"/>
        <v>1.2140172500729563E-2</v>
      </c>
      <c r="BG43" s="58">
        <f t="shared" si="27"/>
        <v>1.255769327319505E-2</v>
      </c>
      <c r="BH43" s="59">
        <f t="shared" si="32"/>
        <v>0.1710797060083811</v>
      </c>
      <c r="BI43" s="60">
        <f t="shared" si="37"/>
        <v>0</v>
      </c>
      <c r="BJ43" s="60">
        <f t="shared" si="37"/>
        <v>0</v>
      </c>
      <c r="BK43" s="60">
        <f t="shared" si="37"/>
        <v>0</v>
      </c>
      <c r="BL43" s="60">
        <f t="shared" si="37"/>
        <v>0</v>
      </c>
      <c r="BM43" s="60">
        <f t="shared" si="37"/>
        <v>0</v>
      </c>
      <c r="BN43" s="60">
        <f t="shared" si="37"/>
        <v>0</v>
      </c>
      <c r="BO43" s="60">
        <f t="shared" si="37"/>
        <v>0</v>
      </c>
      <c r="BP43" s="60">
        <f t="shared" si="37"/>
        <v>0</v>
      </c>
      <c r="BQ43" s="60">
        <f t="shared" si="37"/>
        <v>0</v>
      </c>
      <c r="BR43" s="60">
        <f t="shared" si="37"/>
        <v>0</v>
      </c>
      <c r="BS43" s="60">
        <f t="shared" si="37"/>
        <v>0</v>
      </c>
      <c r="BT43" s="60">
        <f t="shared" si="37"/>
        <v>0</v>
      </c>
      <c r="BU43" s="60">
        <f t="shared" si="37"/>
        <v>0</v>
      </c>
      <c r="BV43" s="61">
        <f t="shared" si="33"/>
        <v>0</v>
      </c>
      <c r="BW43" s="62">
        <f t="shared" si="29"/>
        <v>2.2753752279433357</v>
      </c>
      <c r="BX43" s="63">
        <f t="shared" si="34"/>
        <v>-0.16495341087105686</v>
      </c>
      <c r="BY43" s="73">
        <f t="shared" si="35"/>
        <v>0.1710797060083811</v>
      </c>
    </row>
    <row r="44" spans="1:77">
      <c r="A44" s="49">
        <v>38</v>
      </c>
      <c r="B44" s="50">
        <v>4.5086119554204662E-2</v>
      </c>
      <c r="C44" s="51">
        <v>8.2872928176795577E-3</v>
      </c>
      <c r="D44" s="51">
        <v>8.2872928176795577E-3</v>
      </c>
      <c r="E44" s="51">
        <v>8.2872928176795577E-3</v>
      </c>
      <c r="F44" s="51">
        <v>8.2872928176795577E-3</v>
      </c>
      <c r="G44" s="51">
        <v>1.0128913443830571E-2</v>
      </c>
      <c r="H44" s="51">
        <v>9.6685082872928173E-3</v>
      </c>
      <c r="I44" s="51">
        <v>4.3278084714548802E-3</v>
      </c>
      <c r="J44" s="51">
        <v>8.2872928176795577E-3</v>
      </c>
      <c r="K44" s="51">
        <v>8.2872928176795577E-3</v>
      </c>
      <c r="L44" s="51">
        <v>6.9060773480662981E-3</v>
      </c>
      <c r="M44" s="51">
        <v>8.3793738489871088E-3</v>
      </c>
      <c r="N44" s="51">
        <v>7.3204419889502763E-3</v>
      </c>
      <c r="O44" s="51">
        <v>7.5966850828729279E-3</v>
      </c>
      <c r="P44" s="94">
        <v>8.0039665675024785E-3</v>
      </c>
      <c r="Q44" s="52">
        <v>0</v>
      </c>
      <c r="R44" s="52">
        <v>0</v>
      </c>
      <c r="S44" s="52">
        <v>0</v>
      </c>
      <c r="T44" s="52">
        <v>0</v>
      </c>
      <c r="U44" s="52">
        <v>0</v>
      </c>
      <c r="V44" s="52">
        <v>0</v>
      </c>
      <c r="W44" s="52">
        <v>0</v>
      </c>
      <c r="X44" s="52">
        <v>0</v>
      </c>
      <c r="Y44" s="52">
        <v>0</v>
      </c>
      <c r="Z44" s="52">
        <v>0</v>
      </c>
      <c r="AA44" s="52">
        <v>0</v>
      </c>
      <c r="AB44" s="52">
        <v>0</v>
      </c>
      <c r="AC44" s="52">
        <v>0</v>
      </c>
      <c r="AD44" s="53">
        <f t="shared" si="30"/>
        <v>0</v>
      </c>
      <c r="AE44" s="54" t="s">
        <v>21</v>
      </c>
      <c r="AF44" s="55">
        <f t="shared" si="2"/>
        <v>2.3968758238947726E-2</v>
      </c>
      <c r="AG44" s="56">
        <f t="shared" si="31"/>
        <v>1.4513959452852047E-2</v>
      </c>
      <c r="AH44" s="56">
        <f t="shared" si="3"/>
        <v>1.4513959452852047E-2</v>
      </c>
      <c r="AI44" s="56">
        <f t="shared" si="4"/>
        <v>1.4513959452852047E-2</v>
      </c>
      <c r="AJ44" s="56">
        <f t="shared" si="5"/>
        <v>1.4513959452852047E-2</v>
      </c>
      <c r="AK44" s="56">
        <f t="shared" si="6"/>
        <v>1.7450666613476516E-2</v>
      </c>
      <c r="AL44" s="56">
        <f t="shared" si="7"/>
        <v>1.6719174052759914E-2</v>
      </c>
      <c r="AM44" s="56">
        <f t="shared" si="8"/>
        <v>8.0435998309072426E-3</v>
      </c>
      <c r="AN44" s="56">
        <f t="shared" si="9"/>
        <v>1.4513959452852047E-2</v>
      </c>
      <c r="AO44" s="56">
        <f t="shared" si="10"/>
        <v>1.4513959452852047E-2</v>
      </c>
      <c r="AP44" s="56">
        <f t="shared" si="11"/>
        <v>1.2287829002032735E-2</v>
      </c>
      <c r="AQ44" s="56">
        <f t="shared" si="12"/>
        <v>1.466154842712733E-2</v>
      </c>
      <c r="AR44" s="56">
        <f t="shared" si="13"/>
        <v>1.2958303883740155E-2</v>
      </c>
      <c r="AS44" s="56">
        <f t="shared" si="14"/>
        <v>1.3403961558460723E-2</v>
      </c>
      <c r="AT44" s="57">
        <f>IF(AE44="F",1,IF(AE44="R",#REF!,IF(AE44="M",#REF!,0)))</f>
        <v>1</v>
      </c>
      <c r="AU44" s="58">
        <f t="shared" si="15"/>
        <v>1.3597610690957275E-2</v>
      </c>
      <c r="AV44" s="58">
        <f t="shared" si="16"/>
        <v>1.3597610690957275E-2</v>
      </c>
      <c r="AW44" s="58">
        <f t="shared" si="17"/>
        <v>1.3597610690957275E-2</v>
      </c>
      <c r="AX44" s="58">
        <f t="shared" si="18"/>
        <v>1.3597610690957275E-2</v>
      </c>
      <c r="AY44" s="58">
        <f t="shared" si="19"/>
        <v>1.6348906835419855E-2</v>
      </c>
      <c r="AZ44" s="58">
        <f t="shared" si="20"/>
        <v>1.5663597558081256E-2</v>
      </c>
      <c r="BA44" s="58">
        <f t="shared" si="21"/>
        <v>7.5357616513827387E-3</v>
      </c>
      <c r="BB44" s="58">
        <f t="shared" si="22"/>
        <v>1.3597610690957275E-2</v>
      </c>
      <c r="BC44" s="58">
        <f t="shared" si="23"/>
        <v>1.3597610690957275E-2</v>
      </c>
      <c r="BD44" s="58">
        <f t="shared" si="24"/>
        <v>1.151202850948177E-2</v>
      </c>
      <c r="BE44" s="58">
        <f t="shared" si="25"/>
        <v>1.3735881534347199E-2</v>
      </c>
      <c r="BF44" s="58">
        <f t="shared" si="26"/>
        <v>1.2140172500729563E-2</v>
      </c>
      <c r="BG44" s="58">
        <f t="shared" si="27"/>
        <v>1.255769327319505E-2</v>
      </c>
      <c r="BH44" s="59">
        <f t="shared" si="32"/>
        <v>0.1710797060083811</v>
      </c>
      <c r="BI44" s="60">
        <f t="shared" si="37"/>
        <v>0</v>
      </c>
      <c r="BJ44" s="60">
        <f t="shared" si="37"/>
        <v>0</v>
      </c>
      <c r="BK44" s="60">
        <f t="shared" si="37"/>
        <v>0</v>
      </c>
      <c r="BL44" s="60">
        <f t="shared" si="37"/>
        <v>0</v>
      </c>
      <c r="BM44" s="60">
        <f t="shared" si="37"/>
        <v>0</v>
      </c>
      <c r="BN44" s="60">
        <f t="shared" si="37"/>
        <v>0</v>
      </c>
      <c r="BO44" s="60">
        <f t="shared" si="37"/>
        <v>0</v>
      </c>
      <c r="BP44" s="60">
        <f t="shared" si="37"/>
        <v>0</v>
      </c>
      <c r="BQ44" s="60">
        <f t="shared" si="37"/>
        <v>0</v>
      </c>
      <c r="BR44" s="60">
        <f t="shared" si="37"/>
        <v>0</v>
      </c>
      <c r="BS44" s="60">
        <f t="shared" si="37"/>
        <v>0</v>
      </c>
      <c r="BT44" s="60">
        <f t="shared" si="37"/>
        <v>0</v>
      </c>
      <c r="BU44" s="60">
        <f t="shared" si="37"/>
        <v>0</v>
      </c>
      <c r="BV44" s="61">
        <f t="shared" si="33"/>
        <v>0</v>
      </c>
      <c r="BW44" s="62">
        <f t="shared" si="29"/>
        <v>2.2753752279433357</v>
      </c>
      <c r="BX44" s="63">
        <f t="shared" si="34"/>
        <v>-0.16495341087105686</v>
      </c>
      <c r="BY44" s="73">
        <f t="shared" si="35"/>
        <v>0.1710797060083811</v>
      </c>
    </row>
    <row r="45" spans="1:77">
      <c r="A45" s="49">
        <v>39</v>
      </c>
      <c r="B45" s="50">
        <v>0.1458966565349544</v>
      </c>
      <c r="C45" s="51">
        <v>8.2872928176795577E-3</v>
      </c>
      <c r="D45" s="51">
        <v>8.2872928176795577E-3</v>
      </c>
      <c r="E45" s="51">
        <v>8.2872928176795577E-3</v>
      </c>
      <c r="F45" s="51">
        <v>8.2872928176795577E-3</v>
      </c>
      <c r="G45" s="51">
        <v>1.0128913443830571E-2</v>
      </c>
      <c r="H45" s="51">
        <v>9.6685082872928173E-3</v>
      </c>
      <c r="I45" s="51">
        <v>4.3278084714548802E-3</v>
      </c>
      <c r="J45" s="51">
        <v>8.2872928176795577E-3</v>
      </c>
      <c r="K45" s="51">
        <v>8.2872928176795577E-3</v>
      </c>
      <c r="L45" s="51">
        <v>6.9060773480662981E-3</v>
      </c>
      <c r="M45" s="51">
        <v>8.3793738489871088E-3</v>
      </c>
      <c r="N45" s="51">
        <v>7.3204419889502763E-3</v>
      </c>
      <c r="O45" s="51">
        <v>7.5966850828729279E-3</v>
      </c>
      <c r="P45" s="94">
        <v>8.0039665675024785E-3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2">
        <v>0</v>
      </c>
      <c r="X45" s="52">
        <v>0</v>
      </c>
      <c r="Y45" s="52">
        <v>0</v>
      </c>
      <c r="Z45" s="52">
        <v>0</v>
      </c>
      <c r="AA45" s="52">
        <v>0</v>
      </c>
      <c r="AB45" s="52">
        <v>0</v>
      </c>
      <c r="AC45" s="52">
        <v>0</v>
      </c>
      <c r="AD45" s="53">
        <f t="shared" si="30"/>
        <v>0</v>
      </c>
      <c r="AE45" s="54" t="s">
        <v>21</v>
      </c>
      <c r="AF45" s="55">
        <f t="shared" si="2"/>
        <v>9.8541938324273839E-2</v>
      </c>
      <c r="AG45" s="56">
        <f t="shared" si="31"/>
        <v>1.4513959452852047E-2</v>
      </c>
      <c r="AH45" s="56">
        <f t="shared" si="3"/>
        <v>1.4513959452852047E-2</v>
      </c>
      <c r="AI45" s="56">
        <f t="shared" si="4"/>
        <v>1.4513959452852047E-2</v>
      </c>
      <c r="AJ45" s="56">
        <f t="shared" si="5"/>
        <v>1.4513959452852047E-2</v>
      </c>
      <c r="AK45" s="56">
        <f t="shared" si="6"/>
        <v>1.7450666613476516E-2</v>
      </c>
      <c r="AL45" s="56">
        <f t="shared" si="7"/>
        <v>1.6719174052759914E-2</v>
      </c>
      <c r="AM45" s="56">
        <f t="shared" si="8"/>
        <v>8.0435998309072426E-3</v>
      </c>
      <c r="AN45" s="56">
        <f t="shared" si="9"/>
        <v>1.4513959452852047E-2</v>
      </c>
      <c r="AO45" s="56">
        <f t="shared" si="10"/>
        <v>1.4513959452852047E-2</v>
      </c>
      <c r="AP45" s="56">
        <f t="shared" si="11"/>
        <v>1.2287829002032735E-2</v>
      </c>
      <c r="AQ45" s="56">
        <f t="shared" si="12"/>
        <v>1.466154842712733E-2</v>
      </c>
      <c r="AR45" s="56">
        <f t="shared" si="13"/>
        <v>1.2958303883740155E-2</v>
      </c>
      <c r="AS45" s="56">
        <f t="shared" si="14"/>
        <v>1.3403961558460723E-2</v>
      </c>
      <c r="AT45" s="57">
        <f>IF(AE45="F",1,IF(AE45="R",#REF!,IF(AE45="M",#REF!,0)))</f>
        <v>1</v>
      </c>
      <c r="AU45" s="58">
        <f t="shared" si="15"/>
        <v>5.5903393104799574E-2</v>
      </c>
      <c r="AV45" s="58">
        <f t="shared" si="16"/>
        <v>5.5903393104799574E-2</v>
      </c>
      <c r="AW45" s="58">
        <f t="shared" si="17"/>
        <v>5.5903393104799574E-2</v>
      </c>
      <c r="AX45" s="58">
        <f t="shared" si="18"/>
        <v>5.5903393104799574E-2</v>
      </c>
      <c r="AY45" s="58">
        <f t="shared" si="19"/>
        <v>6.7214703114130567E-2</v>
      </c>
      <c r="AZ45" s="58">
        <f t="shared" si="20"/>
        <v>6.4397214453795287E-2</v>
      </c>
      <c r="BA45" s="58">
        <f t="shared" si="21"/>
        <v>3.0981519879921274E-2</v>
      </c>
      <c r="BB45" s="58">
        <f t="shared" si="22"/>
        <v>5.5903393104799574E-2</v>
      </c>
      <c r="BC45" s="58">
        <f t="shared" si="23"/>
        <v>5.5903393104799574E-2</v>
      </c>
      <c r="BD45" s="58">
        <f t="shared" si="24"/>
        <v>4.7329010208183302E-2</v>
      </c>
      <c r="BE45" s="58">
        <f t="shared" si="25"/>
        <v>5.6471861307680213E-2</v>
      </c>
      <c r="BF45" s="58">
        <f t="shared" si="26"/>
        <v>4.9911477177361621E-2</v>
      </c>
      <c r="BG45" s="58">
        <f t="shared" si="27"/>
        <v>5.1628016090192824E-2</v>
      </c>
      <c r="BH45" s="59">
        <f t="shared" si="32"/>
        <v>0.70335416086006253</v>
      </c>
      <c r="BI45" s="60">
        <f t="shared" si="37"/>
        <v>0</v>
      </c>
      <c r="BJ45" s="60">
        <f t="shared" si="37"/>
        <v>0</v>
      </c>
      <c r="BK45" s="60">
        <f t="shared" si="37"/>
        <v>0</v>
      </c>
      <c r="BL45" s="60">
        <f t="shared" si="37"/>
        <v>0</v>
      </c>
      <c r="BM45" s="60">
        <f t="shared" si="37"/>
        <v>0</v>
      </c>
      <c r="BN45" s="60">
        <f t="shared" si="37"/>
        <v>0</v>
      </c>
      <c r="BO45" s="60">
        <f t="shared" si="37"/>
        <v>0</v>
      </c>
      <c r="BP45" s="60">
        <f t="shared" si="37"/>
        <v>0</v>
      </c>
      <c r="BQ45" s="60">
        <f t="shared" si="37"/>
        <v>0</v>
      </c>
      <c r="BR45" s="60">
        <f t="shared" si="37"/>
        <v>0</v>
      </c>
      <c r="BS45" s="60">
        <f t="shared" si="37"/>
        <v>0</v>
      </c>
      <c r="BT45" s="60">
        <f t="shared" si="37"/>
        <v>0</v>
      </c>
      <c r="BU45" s="60">
        <f t="shared" si="37"/>
        <v>0</v>
      </c>
      <c r="BV45" s="61">
        <f t="shared" si="33"/>
        <v>0</v>
      </c>
      <c r="BW45" s="62">
        <f t="shared" si="29"/>
        <v>7.3630119735694457</v>
      </c>
      <c r="BX45" s="63">
        <f t="shared" si="34"/>
        <v>-0.67175705775183125</v>
      </c>
      <c r="BY45" s="73">
        <f t="shared" si="35"/>
        <v>0.70335416086006253</v>
      </c>
    </row>
    <row r="46" spans="1:77">
      <c r="A46" s="49">
        <v>40</v>
      </c>
      <c r="B46" s="50">
        <v>4.4072948328267483E-2</v>
      </c>
      <c r="C46" s="51">
        <v>8.2872928176795577E-3</v>
      </c>
      <c r="D46" s="51">
        <v>8.2872928176795577E-3</v>
      </c>
      <c r="E46" s="51">
        <v>8.2872928176795577E-3</v>
      </c>
      <c r="F46" s="51">
        <v>8.2872928176795577E-3</v>
      </c>
      <c r="G46" s="51">
        <v>1.0128913443830571E-2</v>
      </c>
      <c r="H46" s="51">
        <v>9.6685082872928173E-3</v>
      </c>
      <c r="I46" s="51">
        <v>4.3278084714548802E-3</v>
      </c>
      <c r="J46" s="51">
        <v>8.2872928176795577E-3</v>
      </c>
      <c r="K46" s="51">
        <v>8.2872928176795577E-3</v>
      </c>
      <c r="L46" s="51">
        <v>6.9060773480662981E-3</v>
      </c>
      <c r="M46" s="51">
        <v>8.3793738489871088E-3</v>
      </c>
      <c r="N46" s="51">
        <v>7.3204419889502763E-3</v>
      </c>
      <c r="O46" s="51">
        <v>7.5966850828729279E-3</v>
      </c>
      <c r="P46" s="94">
        <v>8.0039665675024785E-3</v>
      </c>
      <c r="Q46" s="52">
        <v>0</v>
      </c>
      <c r="R46" s="52">
        <v>0</v>
      </c>
      <c r="S46" s="52">
        <v>0</v>
      </c>
      <c r="T46" s="52">
        <v>0</v>
      </c>
      <c r="U46" s="52">
        <v>0</v>
      </c>
      <c r="V46" s="52">
        <v>0</v>
      </c>
      <c r="W46" s="52">
        <v>0</v>
      </c>
      <c r="X46" s="52">
        <v>0</v>
      </c>
      <c r="Y46" s="52">
        <v>0</v>
      </c>
      <c r="Z46" s="52">
        <v>0</v>
      </c>
      <c r="AA46" s="52">
        <v>0</v>
      </c>
      <c r="AB46" s="52">
        <v>1</v>
      </c>
      <c r="AC46" s="52">
        <v>0</v>
      </c>
      <c r="AD46" s="53">
        <f t="shared" si="30"/>
        <v>1</v>
      </c>
      <c r="AE46" s="54" t="s">
        <v>21</v>
      </c>
      <c r="AF46" s="55">
        <f t="shared" si="2"/>
        <v>2.332182069064789E-2</v>
      </c>
      <c r="AG46" s="56">
        <f t="shared" si="31"/>
        <v>1.4513959452852047E-2</v>
      </c>
      <c r="AH46" s="56">
        <f t="shared" si="3"/>
        <v>1.4513959452852047E-2</v>
      </c>
      <c r="AI46" s="56">
        <f t="shared" si="4"/>
        <v>1.4513959452852047E-2</v>
      </c>
      <c r="AJ46" s="56">
        <f t="shared" si="5"/>
        <v>1.4513959452852047E-2</v>
      </c>
      <c r="AK46" s="56">
        <f t="shared" si="6"/>
        <v>1.7450666613476516E-2</v>
      </c>
      <c r="AL46" s="56">
        <f t="shared" si="7"/>
        <v>1.6719174052759914E-2</v>
      </c>
      <c r="AM46" s="56">
        <f t="shared" si="8"/>
        <v>8.0435998309072426E-3</v>
      </c>
      <c r="AN46" s="56">
        <f t="shared" si="9"/>
        <v>1.4513959452852047E-2</v>
      </c>
      <c r="AO46" s="56">
        <f t="shared" si="10"/>
        <v>1.4513959452852047E-2</v>
      </c>
      <c r="AP46" s="56">
        <f t="shared" si="11"/>
        <v>1.2287829002032735E-2</v>
      </c>
      <c r="AQ46" s="56">
        <f t="shared" si="12"/>
        <v>1.466154842712733E-2</v>
      </c>
      <c r="AR46" s="56">
        <f t="shared" si="13"/>
        <v>1.2958303883740155E-2</v>
      </c>
      <c r="AS46" s="56">
        <f t="shared" si="14"/>
        <v>1.3403961558460723E-2</v>
      </c>
      <c r="AT46" s="57">
        <f>IF(AE46="F",1,IF(AE46="R",#REF!,IF(AE46="M",#REF!,0)))</f>
        <v>1</v>
      </c>
      <c r="AU46" s="58">
        <f t="shared" si="15"/>
        <v>1.3230599399197934E-2</v>
      </c>
      <c r="AV46" s="58">
        <f t="shared" si="16"/>
        <v>1.3230599399197934E-2</v>
      </c>
      <c r="AW46" s="58">
        <f t="shared" si="17"/>
        <v>1.3230599399197934E-2</v>
      </c>
      <c r="AX46" s="58">
        <f t="shared" si="18"/>
        <v>1.3230599399197934E-2</v>
      </c>
      <c r="AY46" s="58">
        <f t="shared" si="19"/>
        <v>1.5907635677354502E-2</v>
      </c>
      <c r="AZ46" s="58">
        <f t="shared" si="20"/>
        <v>1.5240823491074551E-2</v>
      </c>
      <c r="BA46" s="58">
        <f t="shared" si="21"/>
        <v>7.332364916403134E-3</v>
      </c>
      <c r="BB46" s="58">
        <f t="shared" si="22"/>
        <v>1.3230599399197934E-2</v>
      </c>
      <c r="BC46" s="58">
        <f t="shared" si="23"/>
        <v>1.3230599399197934E-2</v>
      </c>
      <c r="BD46" s="58">
        <f t="shared" si="24"/>
        <v>1.1201308887478984E-2</v>
      </c>
      <c r="BE46" s="58">
        <f t="shared" si="25"/>
        <v>1.3365138192744798E-2</v>
      </c>
      <c r="BF46" s="58">
        <f t="shared" si="26"/>
        <v>1.1812498728260326E-2</v>
      </c>
      <c r="BG46" s="58">
        <f t="shared" si="27"/>
        <v>1.2218750253391E-2</v>
      </c>
      <c r="BH46" s="59">
        <f t="shared" si="32"/>
        <v>0.16646211654189488</v>
      </c>
      <c r="BI46" s="60">
        <f t="shared" si="37"/>
        <v>0</v>
      </c>
      <c r="BJ46" s="60">
        <f t="shared" si="37"/>
        <v>0</v>
      </c>
      <c r="BK46" s="60">
        <f t="shared" si="37"/>
        <v>0</v>
      </c>
      <c r="BL46" s="60">
        <f t="shared" si="37"/>
        <v>0</v>
      </c>
      <c r="BM46" s="60">
        <f t="shared" si="37"/>
        <v>0</v>
      </c>
      <c r="BN46" s="60">
        <f t="shared" si="37"/>
        <v>0</v>
      </c>
      <c r="BO46" s="60">
        <f t="shared" si="37"/>
        <v>0</v>
      </c>
      <c r="BP46" s="60">
        <f t="shared" si="37"/>
        <v>0</v>
      </c>
      <c r="BQ46" s="60">
        <f t="shared" si="37"/>
        <v>0</v>
      </c>
      <c r="BR46" s="60">
        <f t="shared" si="37"/>
        <v>0</v>
      </c>
      <c r="BS46" s="60">
        <f t="shared" si="37"/>
        <v>0</v>
      </c>
      <c r="BT46" s="60">
        <f t="shared" si="37"/>
        <v>-4.438597093822783</v>
      </c>
      <c r="BU46" s="60">
        <f t="shared" si="37"/>
        <v>0</v>
      </c>
      <c r="BV46" s="61">
        <f t="shared" si="33"/>
        <v>-4.438597093822783</v>
      </c>
      <c r="BW46" s="62">
        <f t="shared" si="29"/>
        <v>2.2242432003491039</v>
      </c>
      <c r="BX46" s="63">
        <f t="shared" si="34"/>
        <v>-4.6712962422775561</v>
      </c>
      <c r="BY46" s="73">
        <f t="shared" si="35"/>
        <v>0.83353788345810509</v>
      </c>
    </row>
    <row r="47" spans="1:77">
      <c r="A47" s="49">
        <v>41</v>
      </c>
      <c r="B47" s="50">
        <v>0.10891590678824722</v>
      </c>
      <c r="C47" s="51">
        <v>7.3664825046040518E-3</v>
      </c>
      <c r="D47" s="51">
        <v>7.3664825046040518E-3</v>
      </c>
      <c r="E47" s="51">
        <v>7.8268876611418056E-3</v>
      </c>
      <c r="F47" s="51">
        <v>7.8268876611418056E-3</v>
      </c>
      <c r="G47" s="51">
        <v>6.9060773480662981E-3</v>
      </c>
      <c r="H47" s="51">
        <v>8.2872928176795577E-3</v>
      </c>
      <c r="I47" s="51">
        <v>8.6095764272559848E-3</v>
      </c>
      <c r="J47" s="51">
        <v>1.0589318600368325E-2</v>
      </c>
      <c r="K47" s="51">
        <v>7.8268876611418056E-3</v>
      </c>
      <c r="L47" s="51">
        <v>7.8268876611418056E-3</v>
      </c>
      <c r="M47" s="51">
        <v>7.8268876611418056E-3</v>
      </c>
      <c r="N47" s="51">
        <v>8.1952117863720066E-3</v>
      </c>
      <c r="O47" s="51">
        <v>8.5174953959484354E-3</v>
      </c>
      <c r="P47" s="94">
        <v>8.0747981300467505E-3</v>
      </c>
      <c r="Q47" s="52">
        <v>0</v>
      </c>
      <c r="R47" s="52">
        <v>0</v>
      </c>
      <c r="S47" s="52">
        <v>0</v>
      </c>
      <c r="T47" s="52">
        <v>0</v>
      </c>
      <c r="U47" s="52">
        <v>0</v>
      </c>
      <c r="V47" s="52">
        <v>0</v>
      </c>
      <c r="W47" s="52">
        <v>0</v>
      </c>
      <c r="X47" s="52">
        <v>0</v>
      </c>
      <c r="Y47" s="52">
        <v>0</v>
      </c>
      <c r="Z47" s="52">
        <v>0</v>
      </c>
      <c r="AA47" s="52">
        <v>0</v>
      </c>
      <c r="AB47" s="52">
        <v>0</v>
      </c>
      <c r="AC47" s="52">
        <v>0</v>
      </c>
      <c r="AD47" s="53">
        <f t="shared" si="30"/>
        <v>0</v>
      </c>
      <c r="AE47" s="54" t="s">
        <v>21</v>
      </c>
      <c r="AF47" s="55">
        <f t="shared" si="2"/>
        <v>6.9308298030193879E-2</v>
      </c>
      <c r="AG47" s="56">
        <f t="shared" si="31"/>
        <v>1.3032651021943897E-2</v>
      </c>
      <c r="AH47" s="56">
        <f t="shared" si="3"/>
        <v>1.3032651021943897E-2</v>
      </c>
      <c r="AI47" s="56">
        <f t="shared" si="4"/>
        <v>1.3774592139261783E-2</v>
      </c>
      <c r="AJ47" s="56">
        <f t="shared" si="5"/>
        <v>1.3774592139261783E-2</v>
      </c>
      <c r="AK47" s="56">
        <f t="shared" si="6"/>
        <v>1.2287829002032735E-2</v>
      </c>
      <c r="AL47" s="56">
        <f t="shared" si="7"/>
        <v>1.4513959452852047E-2</v>
      </c>
      <c r="AM47" s="56">
        <f t="shared" si="8"/>
        <v>1.5030131241752748E-2</v>
      </c>
      <c r="AN47" s="56">
        <f t="shared" si="9"/>
        <v>1.8180674302740937E-2</v>
      </c>
      <c r="AO47" s="56">
        <f t="shared" si="10"/>
        <v>1.3774592139261783E-2</v>
      </c>
      <c r="AP47" s="56">
        <f t="shared" si="11"/>
        <v>1.3774592139261783E-2</v>
      </c>
      <c r="AQ47" s="56">
        <f t="shared" si="12"/>
        <v>1.3774592139261783E-2</v>
      </c>
      <c r="AR47" s="56">
        <f t="shared" si="13"/>
        <v>1.4366278439843653E-2</v>
      </c>
      <c r="AS47" s="56">
        <f t="shared" si="14"/>
        <v>1.4882763690949947E-2</v>
      </c>
      <c r="AT47" s="57">
        <f>IF(AE47="F",1,IF(AE47="R",#REF!,IF(AE47="M",#REF!,0)))</f>
        <v>1</v>
      </c>
      <c r="AU47" s="58">
        <f t="shared" si="15"/>
        <v>3.5306052520240813E-2</v>
      </c>
      <c r="AV47" s="58">
        <f t="shared" si="16"/>
        <v>3.5306052520240813E-2</v>
      </c>
      <c r="AW47" s="58">
        <f t="shared" si="17"/>
        <v>3.7316005216038867E-2</v>
      </c>
      <c r="AX47" s="58">
        <f t="shared" si="18"/>
        <v>3.7316005216038867E-2</v>
      </c>
      <c r="AY47" s="58">
        <f t="shared" si="19"/>
        <v>3.3288295326486611E-2</v>
      </c>
      <c r="AZ47" s="58">
        <f t="shared" si="20"/>
        <v>3.9318985358867374E-2</v>
      </c>
      <c r="BA47" s="58">
        <f t="shared" si="21"/>
        <v>4.0717318534344099E-2</v>
      </c>
      <c r="BB47" s="58">
        <f t="shared" si="22"/>
        <v>4.9252284949944332E-2</v>
      </c>
      <c r="BC47" s="58">
        <f t="shared" si="23"/>
        <v>3.7316005216038867E-2</v>
      </c>
      <c r="BD47" s="58">
        <f t="shared" si="24"/>
        <v>3.7316005216038867E-2</v>
      </c>
      <c r="BE47" s="58">
        <f t="shared" si="25"/>
        <v>3.7316005216038867E-2</v>
      </c>
      <c r="BF47" s="58">
        <f t="shared" si="26"/>
        <v>3.8918910685438492E-2</v>
      </c>
      <c r="BG47" s="58">
        <f t="shared" si="27"/>
        <v>4.0318093044483104E-2</v>
      </c>
      <c r="BH47" s="59">
        <f t="shared" si="32"/>
        <v>0.49900601902023989</v>
      </c>
      <c r="BI47" s="60">
        <f t="shared" si="37"/>
        <v>0</v>
      </c>
      <c r="BJ47" s="60">
        <f t="shared" si="37"/>
        <v>0</v>
      </c>
      <c r="BK47" s="60">
        <f t="shared" si="37"/>
        <v>0</v>
      </c>
      <c r="BL47" s="60">
        <f t="shared" si="37"/>
        <v>0</v>
      </c>
      <c r="BM47" s="60">
        <f t="shared" si="37"/>
        <v>0</v>
      </c>
      <c r="BN47" s="60">
        <f t="shared" si="37"/>
        <v>0</v>
      </c>
      <c r="BO47" s="60">
        <f t="shared" si="37"/>
        <v>0</v>
      </c>
      <c r="BP47" s="60">
        <f t="shared" si="37"/>
        <v>0</v>
      </c>
      <c r="BQ47" s="60">
        <f t="shared" si="37"/>
        <v>0</v>
      </c>
      <c r="BR47" s="60">
        <f t="shared" si="37"/>
        <v>0</v>
      </c>
      <c r="BS47" s="60">
        <f t="shared" si="37"/>
        <v>0</v>
      </c>
      <c r="BT47" s="60">
        <f t="shared" si="37"/>
        <v>0</v>
      </c>
      <c r="BU47" s="60">
        <f t="shared" si="37"/>
        <v>0</v>
      </c>
      <c r="BV47" s="61">
        <f t="shared" si="33"/>
        <v>0</v>
      </c>
      <c r="BW47" s="62">
        <f t="shared" si="29"/>
        <v>5.4966929663799693</v>
      </c>
      <c r="BX47" s="63">
        <f t="shared" si="34"/>
        <v>-0.47763922405070502</v>
      </c>
      <c r="BY47" s="73">
        <f t="shared" si="35"/>
        <v>0.49900601902023989</v>
      </c>
    </row>
    <row r="48" spans="1:77">
      <c r="A48" s="49">
        <v>42</v>
      </c>
      <c r="B48" s="50">
        <v>3.2928064842958467E-2</v>
      </c>
      <c r="C48" s="51">
        <v>7.3664825046040518E-3</v>
      </c>
      <c r="D48" s="51">
        <v>7.3664825046040518E-3</v>
      </c>
      <c r="E48" s="51">
        <v>7.8268876611418056E-3</v>
      </c>
      <c r="F48" s="51">
        <v>7.8268876611418056E-3</v>
      </c>
      <c r="G48" s="51">
        <v>6.9060773480662981E-3</v>
      </c>
      <c r="H48" s="51">
        <v>8.2872928176795577E-3</v>
      </c>
      <c r="I48" s="51">
        <v>8.6095764272559848E-3</v>
      </c>
      <c r="J48" s="51">
        <v>1.0589318600368325E-2</v>
      </c>
      <c r="K48" s="51">
        <v>7.8268876611418056E-3</v>
      </c>
      <c r="L48" s="51">
        <v>7.8268876611418056E-3</v>
      </c>
      <c r="M48" s="51">
        <v>7.8268876611418056E-3</v>
      </c>
      <c r="N48" s="51">
        <v>8.1952117863720066E-3</v>
      </c>
      <c r="O48" s="51">
        <v>8.5174953959484354E-3</v>
      </c>
      <c r="P48" s="94">
        <v>8.0747981300467505E-3</v>
      </c>
      <c r="Q48" s="52">
        <v>0</v>
      </c>
      <c r="R48" s="52">
        <v>0</v>
      </c>
      <c r="S48" s="52">
        <v>0</v>
      </c>
      <c r="T48" s="52">
        <v>0</v>
      </c>
      <c r="U48" s="52">
        <v>0</v>
      </c>
      <c r="V48" s="52">
        <v>0</v>
      </c>
      <c r="W48" s="52">
        <v>0</v>
      </c>
      <c r="X48" s="52">
        <v>0</v>
      </c>
      <c r="Y48" s="52">
        <v>0</v>
      </c>
      <c r="Z48" s="52">
        <v>0</v>
      </c>
      <c r="AA48" s="52">
        <v>0</v>
      </c>
      <c r="AB48" s="52">
        <v>0</v>
      </c>
      <c r="AC48" s="52">
        <v>0</v>
      </c>
      <c r="AD48" s="53">
        <f t="shared" si="30"/>
        <v>0</v>
      </c>
      <c r="AE48" s="54" t="s">
        <v>21</v>
      </c>
      <c r="AF48" s="55">
        <f t="shared" si="2"/>
        <v>1.6418961719619356E-2</v>
      </c>
      <c r="AG48" s="56">
        <f t="shared" si="31"/>
        <v>1.3032651021943897E-2</v>
      </c>
      <c r="AH48" s="56">
        <f t="shared" si="3"/>
        <v>1.3032651021943897E-2</v>
      </c>
      <c r="AI48" s="56">
        <f t="shared" si="4"/>
        <v>1.3774592139261783E-2</v>
      </c>
      <c r="AJ48" s="56">
        <f t="shared" si="5"/>
        <v>1.3774592139261783E-2</v>
      </c>
      <c r="AK48" s="56">
        <f t="shared" si="6"/>
        <v>1.2287829002032735E-2</v>
      </c>
      <c r="AL48" s="56">
        <f t="shared" si="7"/>
        <v>1.4513959452852047E-2</v>
      </c>
      <c r="AM48" s="56">
        <f t="shared" si="8"/>
        <v>1.5030131241752748E-2</v>
      </c>
      <c r="AN48" s="56">
        <f t="shared" si="9"/>
        <v>1.8180674302740937E-2</v>
      </c>
      <c r="AO48" s="56">
        <f t="shared" si="10"/>
        <v>1.3774592139261783E-2</v>
      </c>
      <c r="AP48" s="56">
        <f t="shared" si="11"/>
        <v>1.3774592139261783E-2</v>
      </c>
      <c r="AQ48" s="56">
        <f t="shared" si="12"/>
        <v>1.3774592139261783E-2</v>
      </c>
      <c r="AR48" s="56">
        <f t="shared" si="13"/>
        <v>1.4366278439843653E-2</v>
      </c>
      <c r="AS48" s="56">
        <f t="shared" si="14"/>
        <v>1.4882763690949947E-2</v>
      </c>
      <c r="AT48" s="57">
        <f>IF(AE48="F",1,IF(AE48="R",#REF!,IF(AE48="M",#REF!,0)))</f>
        <v>1</v>
      </c>
      <c r="AU48" s="58">
        <f t="shared" si="15"/>
        <v>8.3639151627726491E-3</v>
      </c>
      <c r="AV48" s="58">
        <f t="shared" si="16"/>
        <v>8.3639151627726491E-3</v>
      </c>
      <c r="AW48" s="58">
        <f t="shared" si="17"/>
        <v>8.8400679079486625E-3</v>
      </c>
      <c r="AX48" s="58">
        <f t="shared" si="18"/>
        <v>8.8400679079486625E-3</v>
      </c>
      <c r="AY48" s="58">
        <f t="shared" si="19"/>
        <v>7.8859135516336186E-3</v>
      </c>
      <c r="AZ48" s="58">
        <f t="shared" si="20"/>
        <v>9.3145688728393586E-3</v>
      </c>
      <c r="BA48" s="58">
        <f t="shared" si="21"/>
        <v>9.6458304898743644E-3</v>
      </c>
      <c r="BB48" s="58">
        <f t="shared" si="22"/>
        <v>1.1667742596198597E-2</v>
      </c>
      <c r="BC48" s="58">
        <f t="shared" si="23"/>
        <v>8.8400679079486625E-3</v>
      </c>
      <c r="BD48" s="58">
        <f t="shared" si="24"/>
        <v>8.8400679079486625E-3</v>
      </c>
      <c r="BE48" s="58">
        <f t="shared" si="25"/>
        <v>8.8400679079486625E-3</v>
      </c>
      <c r="BF48" s="58">
        <f t="shared" si="26"/>
        <v>9.2197921875836284E-3</v>
      </c>
      <c r="BG48" s="58">
        <f t="shared" si="27"/>
        <v>9.5512549740729459E-3</v>
      </c>
      <c r="BH48" s="59">
        <f t="shared" si="32"/>
        <v>0.11821327253749114</v>
      </c>
      <c r="BI48" s="60">
        <f t="shared" si="37"/>
        <v>0</v>
      </c>
      <c r="BJ48" s="60">
        <f t="shared" si="37"/>
        <v>0</v>
      </c>
      <c r="BK48" s="60">
        <f t="shared" si="37"/>
        <v>0</v>
      </c>
      <c r="BL48" s="60">
        <f t="shared" si="37"/>
        <v>0</v>
      </c>
      <c r="BM48" s="60">
        <f t="shared" si="37"/>
        <v>0</v>
      </c>
      <c r="BN48" s="60">
        <f t="shared" si="37"/>
        <v>0</v>
      </c>
      <c r="BO48" s="60">
        <f t="shared" si="37"/>
        <v>0</v>
      </c>
      <c r="BP48" s="60">
        <f t="shared" si="37"/>
        <v>0</v>
      </c>
      <c r="BQ48" s="60">
        <f t="shared" si="37"/>
        <v>0</v>
      </c>
      <c r="BR48" s="60">
        <f t="shared" si="37"/>
        <v>0</v>
      </c>
      <c r="BS48" s="60">
        <f t="shared" si="37"/>
        <v>0</v>
      </c>
      <c r="BT48" s="60">
        <f t="shared" si="37"/>
        <v>0</v>
      </c>
      <c r="BU48" s="60">
        <f t="shared" si="37"/>
        <v>0</v>
      </c>
      <c r="BV48" s="61">
        <f t="shared" si="33"/>
        <v>0</v>
      </c>
      <c r="BW48" s="62">
        <f t="shared" si="29"/>
        <v>1.661790896812549</v>
      </c>
      <c r="BX48" s="63">
        <f t="shared" si="34"/>
        <v>-0.11419799175818346</v>
      </c>
      <c r="BY48" s="73">
        <f t="shared" si="35"/>
        <v>0.11821327253749114</v>
      </c>
    </row>
    <row r="49" spans="1:77">
      <c r="A49" s="49">
        <v>43</v>
      </c>
      <c r="B49" s="50">
        <v>9.4731509625126664E-2</v>
      </c>
      <c r="C49" s="51">
        <v>7.3664825046040518E-3</v>
      </c>
      <c r="D49" s="51">
        <v>7.3664825046040518E-3</v>
      </c>
      <c r="E49" s="51">
        <v>7.8268876611418056E-3</v>
      </c>
      <c r="F49" s="51">
        <v>7.8268876611418056E-3</v>
      </c>
      <c r="G49" s="51">
        <v>6.9060773480662981E-3</v>
      </c>
      <c r="H49" s="51">
        <v>8.2872928176795577E-3</v>
      </c>
      <c r="I49" s="51">
        <v>8.6095764272559848E-3</v>
      </c>
      <c r="J49" s="51">
        <v>1.0589318600368325E-2</v>
      </c>
      <c r="K49" s="51">
        <v>7.8268876611418056E-3</v>
      </c>
      <c r="L49" s="51">
        <v>7.8268876611418056E-3</v>
      </c>
      <c r="M49" s="51">
        <v>7.8268876611418056E-3</v>
      </c>
      <c r="N49" s="51">
        <v>8.1952117863720066E-3</v>
      </c>
      <c r="O49" s="51">
        <v>8.5174953959484354E-3</v>
      </c>
      <c r="P49" s="94">
        <v>8.0747981300467505E-3</v>
      </c>
      <c r="Q49" s="52">
        <v>0</v>
      </c>
      <c r="R49" s="52">
        <v>0</v>
      </c>
      <c r="S49" s="52">
        <v>0</v>
      </c>
      <c r="T49" s="52">
        <v>0</v>
      </c>
      <c r="U49" s="52">
        <v>0</v>
      </c>
      <c r="V49" s="52">
        <v>0</v>
      </c>
      <c r="W49" s="52">
        <v>0</v>
      </c>
      <c r="X49" s="52">
        <v>0</v>
      </c>
      <c r="Y49" s="52">
        <v>0</v>
      </c>
      <c r="Z49" s="52">
        <v>0</v>
      </c>
      <c r="AA49" s="52">
        <v>0</v>
      </c>
      <c r="AB49" s="52">
        <v>0</v>
      </c>
      <c r="AC49" s="52">
        <v>0</v>
      </c>
      <c r="AD49" s="53">
        <f t="shared" si="30"/>
        <v>0</v>
      </c>
      <c r="AE49" s="54" t="s">
        <v>21</v>
      </c>
      <c r="AF49" s="55">
        <f t="shared" si="2"/>
        <v>5.8591502300333886E-2</v>
      </c>
      <c r="AG49" s="56">
        <f t="shared" si="31"/>
        <v>1.3032651021943897E-2</v>
      </c>
      <c r="AH49" s="56">
        <f t="shared" si="3"/>
        <v>1.3032651021943897E-2</v>
      </c>
      <c r="AI49" s="56">
        <f t="shared" si="4"/>
        <v>1.3774592139261783E-2</v>
      </c>
      <c r="AJ49" s="56">
        <f t="shared" si="5"/>
        <v>1.3774592139261783E-2</v>
      </c>
      <c r="AK49" s="56">
        <f t="shared" si="6"/>
        <v>1.2287829002032735E-2</v>
      </c>
      <c r="AL49" s="56">
        <f t="shared" si="7"/>
        <v>1.4513959452852047E-2</v>
      </c>
      <c r="AM49" s="56">
        <f t="shared" si="8"/>
        <v>1.5030131241752748E-2</v>
      </c>
      <c r="AN49" s="56">
        <f t="shared" si="9"/>
        <v>1.8180674302740937E-2</v>
      </c>
      <c r="AO49" s="56">
        <f t="shared" si="10"/>
        <v>1.3774592139261783E-2</v>
      </c>
      <c r="AP49" s="56">
        <f t="shared" si="11"/>
        <v>1.3774592139261783E-2</v>
      </c>
      <c r="AQ49" s="56">
        <f t="shared" si="12"/>
        <v>1.3774592139261783E-2</v>
      </c>
      <c r="AR49" s="56">
        <f t="shared" si="13"/>
        <v>1.4366278439843653E-2</v>
      </c>
      <c r="AS49" s="56">
        <f t="shared" si="14"/>
        <v>1.4882763690949947E-2</v>
      </c>
      <c r="AT49" s="57">
        <f>IF(AE49="F",1,IF(AE49="R",#REF!,IF(AE49="M",#REF!,0)))</f>
        <v>1</v>
      </c>
      <c r="AU49" s="58">
        <f t="shared" si="15"/>
        <v>2.9846854074445841E-2</v>
      </c>
      <c r="AV49" s="58">
        <f t="shared" si="16"/>
        <v>2.9846854074445841E-2</v>
      </c>
      <c r="AW49" s="58">
        <f t="shared" si="17"/>
        <v>3.1546017830394797E-2</v>
      </c>
      <c r="AX49" s="58">
        <f t="shared" si="18"/>
        <v>3.1546017830394797E-2</v>
      </c>
      <c r="AY49" s="58">
        <f t="shared" si="19"/>
        <v>2.8141092591053751E-2</v>
      </c>
      <c r="AZ49" s="58">
        <f t="shared" si="20"/>
        <v>3.3239287164391909E-2</v>
      </c>
      <c r="BA49" s="58">
        <f t="shared" si="21"/>
        <v>3.4421403069645924E-2</v>
      </c>
      <c r="BB49" s="58">
        <f t="shared" si="22"/>
        <v>4.1636650285138896E-2</v>
      </c>
      <c r="BC49" s="58">
        <f t="shared" si="23"/>
        <v>3.1546017830394797E-2</v>
      </c>
      <c r="BD49" s="58">
        <f t="shared" si="24"/>
        <v>3.1546017830394797E-2</v>
      </c>
      <c r="BE49" s="58">
        <f t="shared" si="25"/>
        <v>3.1546017830394797E-2</v>
      </c>
      <c r="BF49" s="58">
        <f t="shared" si="26"/>
        <v>3.2901074038190169E-2</v>
      </c>
      <c r="BG49" s="58">
        <f t="shared" si="27"/>
        <v>3.4083907822001082E-2</v>
      </c>
      <c r="BH49" s="59">
        <f t="shared" si="32"/>
        <v>0.42184721227128735</v>
      </c>
      <c r="BI49" s="60">
        <f t="shared" si="37"/>
        <v>0</v>
      </c>
      <c r="BJ49" s="60">
        <f t="shared" si="37"/>
        <v>0</v>
      </c>
      <c r="BK49" s="60">
        <f t="shared" si="37"/>
        <v>0</v>
      </c>
      <c r="BL49" s="60">
        <f t="shared" si="37"/>
        <v>0</v>
      </c>
      <c r="BM49" s="60">
        <f t="shared" si="37"/>
        <v>0</v>
      </c>
      <c r="BN49" s="60">
        <f t="shared" si="37"/>
        <v>0</v>
      </c>
      <c r="BO49" s="60">
        <f t="shared" si="37"/>
        <v>0</v>
      </c>
      <c r="BP49" s="60">
        <f t="shared" si="37"/>
        <v>0</v>
      </c>
      <c r="BQ49" s="60">
        <f t="shared" si="37"/>
        <v>0</v>
      </c>
      <c r="BR49" s="60">
        <f t="shared" si="37"/>
        <v>0</v>
      </c>
      <c r="BS49" s="60">
        <f t="shared" si="37"/>
        <v>0</v>
      </c>
      <c r="BT49" s="60">
        <f t="shared" si="37"/>
        <v>0</v>
      </c>
      <c r="BU49" s="60">
        <f t="shared" si="37"/>
        <v>0</v>
      </c>
      <c r="BV49" s="61">
        <f t="shared" si="33"/>
        <v>0</v>
      </c>
      <c r="BW49" s="62">
        <f t="shared" si="29"/>
        <v>4.7808445800607178</v>
      </c>
      <c r="BX49" s="63">
        <f t="shared" si="34"/>
        <v>-0.40426306746976692</v>
      </c>
      <c r="BY49" s="73">
        <f t="shared" si="35"/>
        <v>0.42184721227128735</v>
      </c>
    </row>
    <row r="50" spans="1:77">
      <c r="A50" s="49">
        <v>44</v>
      </c>
      <c r="B50" s="50">
        <v>9.6251266464032426E-2</v>
      </c>
      <c r="C50" s="51">
        <v>7.3664825046040518E-3</v>
      </c>
      <c r="D50" s="51">
        <v>7.3664825046040518E-3</v>
      </c>
      <c r="E50" s="51">
        <v>7.8268876611418056E-3</v>
      </c>
      <c r="F50" s="51">
        <v>7.8268876611418056E-3</v>
      </c>
      <c r="G50" s="51">
        <v>6.9060773480662981E-3</v>
      </c>
      <c r="H50" s="51">
        <v>8.2872928176795577E-3</v>
      </c>
      <c r="I50" s="51">
        <v>8.6095764272559848E-3</v>
      </c>
      <c r="J50" s="51">
        <v>1.0589318600368325E-2</v>
      </c>
      <c r="K50" s="51">
        <v>7.8268876611418056E-3</v>
      </c>
      <c r="L50" s="51">
        <v>7.8268876611418056E-3</v>
      </c>
      <c r="M50" s="51">
        <v>7.8268876611418056E-3</v>
      </c>
      <c r="N50" s="51">
        <v>8.1952117863720066E-3</v>
      </c>
      <c r="O50" s="51">
        <v>8.5174953959484354E-3</v>
      </c>
      <c r="P50" s="94">
        <v>8.0747981300467505E-3</v>
      </c>
      <c r="Q50" s="52">
        <v>0</v>
      </c>
      <c r="R50" s="52">
        <v>1</v>
      </c>
      <c r="S50" s="52">
        <v>0</v>
      </c>
      <c r="T50" s="52">
        <v>0</v>
      </c>
      <c r="U50" s="52">
        <v>0</v>
      </c>
      <c r="V50" s="52">
        <v>0</v>
      </c>
      <c r="W50" s="52">
        <v>0</v>
      </c>
      <c r="X50" s="52">
        <v>0</v>
      </c>
      <c r="Y50" s="52">
        <v>0</v>
      </c>
      <c r="Z50" s="52">
        <v>0</v>
      </c>
      <c r="AA50" s="52">
        <v>0</v>
      </c>
      <c r="AB50" s="52">
        <v>0</v>
      </c>
      <c r="AC50" s="52">
        <v>0</v>
      </c>
      <c r="AD50" s="53">
        <f t="shared" si="30"/>
        <v>1</v>
      </c>
      <c r="AE50" s="54" t="s">
        <v>21</v>
      </c>
      <c r="AF50" s="55">
        <f t="shared" si="2"/>
        <v>5.9724945357936161E-2</v>
      </c>
      <c r="AG50" s="56">
        <f t="shared" si="31"/>
        <v>1.3032651021943897E-2</v>
      </c>
      <c r="AH50" s="56">
        <f t="shared" si="3"/>
        <v>1.3032651021943897E-2</v>
      </c>
      <c r="AI50" s="56">
        <f t="shared" si="4"/>
        <v>1.3774592139261783E-2</v>
      </c>
      <c r="AJ50" s="56">
        <f t="shared" si="5"/>
        <v>1.3774592139261783E-2</v>
      </c>
      <c r="AK50" s="56">
        <f t="shared" si="6"/>
        <v>1.2287829002032735E-2</v>
      </c>
      <c r="AL50" s="56">
        <f t="shared" si="7"/>
        <v>1.4513959452852047E-2</v>
      </c>
      <c r="AM50" s="56">
        <f t="shared" si="8"/>
        <v>1.5030131241752748E-2</v>
      </c>
      <c r="AN50" s="56">
        <f t="shared" si="9"/>
        <v>1.8180674302740937E-2</v>
      </c>
      <c r="AO50" s="56">
        <f t="shared" si="10"/>
        <v>1.3774592139261783E-2</v>
      </c>
      <c r="AP50" s="56">
        <f t="shared" si="11"/>
        <v>1.3774592139261783E-2</v>
      </c>
      <c r="AQ50" s="56">
        <f t="shared" si="12"/>
        <v>1.3774592139261783E-2</v>
      </c>
      <c r="AR50" s="56">
        <f t="shared" si="13"/>
        <v>1.4366278439843653E-2</v>
      </c>
      <c r="AS50" s="56">
        <f t="shared" si="14"/>
        <v>1.4882763690949947E-2</v>
      </c>
      <c r="AT50" s="57">
        <f>IF(AE50="F",1,IF(AE50="R",#REF!,IF(AE50="M",#REF!,0)))</f>
        <v>1</v>
      </c>
      <c r="AU50" s="58">
        <f t="shared" si="15"/>
        <v>3.042423659944991E-2</v>
      </c>
      <c r="AV50" s="58">
        <f t="shared" si="16"/>
        <v>3.042423659944991E-2</v>
      </c>
      <c r="AW50" s="58">
        <f t="shared" si="17"/>
        <v>3.2156270401178508E-2</v>
      </c>
      <c r="AX50" s="58">
        <f t="shared" si="18"/>
        <v>3.2156270401178508E-2</v>
      </c>
      <c r="AY50" s="58">
        <f t="shared" si="19"/>
        <v>2.8685477438316676E-2</v>
      </c>
      <c r="AZ50" s="58">
        <f t="shared" si="20"/>
        <v>3.3882295754323784E-2</v>
      </c>
      <c r="BA50" s="58">
        <f t="shared" si="21"/>
        <v>3.5087279498999695E-2</v>
      </c>
      <c r="BB50" s="58">
        <f t="shared" si="22"/>
        <v>4.2442104495300621E-2</v>
      </c>
      <c r="BC50" s="58">
        <f t="shared" si="23"/>
        <v>3.2156270401178508E-2</v>
      </c>
      <c r="BD50" s="58">
        <f t="shared" si="24"/>
        <v>3.2156270401178508E-2</v>
      </c>
      <c r="BE50" s="58">
        <f t="shared" si="25"/>
        <v>3.2156270401178508E-2</v>
      </c>
      <c r="BF50" s="58">
        <f t="shared" si="26"/>
        <v>3.353753995034741E-2</v>
      </c>
      <c r="BG50" s="58">
        <f t="shared" si="27"/>
        <v>3.4743255460823831E-2</v>
      </c>
      <c r="BH50" s="59">
        <f t="shared" si="32"/>
        <v>0.43000777780290445</v>
      </c>
      <c r="BI50" s="60">
        <f t="shared" si="37"/>
        <v>0</v>
      </c>
      <c r="BJ50" s="60">
        <f t="shared" si="37"/>
        <v>-3.4925157316493047</v>
      </c>
      <c r="BK50" s="60">
        <f t="shared" si="37"/>
        <v>0</v>
      </c>
      <c r="BL50" s="60">
        <f t="shared" si="37"/>
        <v>0</v>
      </c>
      <c r="BM50" s="60">
        <f t="shared" si="37"/>
        <v>0</v>
      </c>
      <c r="BN50" s="60">
        <f t="shared" si="37"/>
        <v>0</v>
      </c>
      <c r="BO50" s="60">
        <f t="shared" si="37"/>
        <v>0</v>
      </c>
      <c r="BP50" s="60">
        <f t="shared" si="37"/>
        <v>0</v>
      </c>
      <c r="BQ50" s="60">
        <f t="shared" si="37"/>
        <v>0</v>
      </c>
      <c r="BR50" s="60">
        <f t="shared" si="37"/>
        <v>0</v>
      </c>
      <c r="BS50" s="60">
        <f t="shared" si="37"/>
        <v>0</v>
      </c>
      <c r="BT50" s="60">
        <f t="shared" si="37"/>
        <v>0</v>
      </c>
      <c r="BU50" s="60">
        <f t="shared" si="37"/>
        <v>0</v>
      </c>
      <c r="BV50" s="61">
        <f t="shared" si="33"/>
        <v>-3.4925157316493047</v>
      </c>
      <c r="BW50" s="62">
        <f t="shared" si="29"/>
        <v>4.8575426214520654</v>
      </c>
      <c r="BX50" s="63">
        <f t="shared" si="34"/>
        <v>-3.9893665520498898</v>
      </c>
      <c r="BY50" s="73">
        <f t="shared" si="35"/>
        <v>0.56999222219709555</v>
      </c>
    </row>
    <row r="51" spans="1:77">
      <c r="A51" s="49">
        <v>45</v>
      </c>
      <c r="B51" s="50">
        <v>0.10131712259371835</v>
      </c>
      <c r="C51" s="51">
        <v>7.3664825046040518E-3</v>
      </c>
      <c r="D51" s="51">
        <v>7.3664825046040518E-3</v>
      </c>
      <c r="E51" s="51">
        <v>7.8268876611418056E-3</v>
      </c>
      <c r="F51" s="51">
        <v>7.8268876611418056E-3</v>
      </c>
      <c r="G51" s="51">
        <v>6.9060773480662981E-3</v>
      </c>
      <c r="H51" s="51">
        <v>8.2872928176795577E-3</v>
      </c>
      <c r="I51" s="51">
        <v>8.6095764272559848E-3</v>
      </c>
      <c r="J51" s="51">
        <v>1.0589318600368325E-2</v>
      </c>
      <c r="K51" s="51">
        <v>7.8268876611418056E-3</v>
      </c>
      <c r="L51" s="51">
        <v>7.8268876611418056E-3</v>
      </c>
      <c r="M51" s="51">
        <v>7.8268876611418056E-3</v>
      </c>
      <c r="N51" s="51">
        <v>8.1952117863720066E-3</v>
      </c>
      <c r="O51" s="51">
        <v>8.5174953959484354E-3</v>
      </c>
      <c r="P51" s="94">
        <v>8.0747981300467505E-3</v>
      </c>
      <c r="Q51" s="52">
        <v>0</v>
      </c>
      <c r="R51" s="52">
        <v>0</v>
      </c>
      <c r="S51" s="52">
        <v>0</v>
      </c>
      <c r="T51" s="52">
        <v>0</v>
      </c>
      <c r="U51" s="52">
        <v>0</v>
      </c>
      <c r="V51" s="52">
        <v>0</v>
      </c>
      <c r="W51" s="52">
        <v>0</v>
      </c>
      <c r="X51" s="52">
        <v>0</v>
      </c>
      <c r="Y51" s="52">
        <v>0</v>
      </c>
      <c r="Z51" s="52">
        <v>0</v>
      </c>
      <c r="AA51" s="52">
        <v>0</v>
      </c>
      <c r="AB51" s="52">
        <v>0</v>
      </c>
      <c r="AC51" s="52">
        <v>0</v>
      </c>
      <c r="AD51" s="53">
        <f t="shared" si="30"/>
        <v>0</v>
      </c>
      <c r="AE51" s="54" t="s">
        <v>21</v>
      </c>
      <c r="AF51" s="55">
        <f t="shared" si="2"/>
        <v>6.3529230566470279E-2</v>
      </c>
      <c r="AG51" s="56">
        <f t="shared" si="31"/>
        <v>1.3032651021943897E-2</v>
      </c>
      <c r="AH51" s="56">
        <f t="shared" si="3"/>
        <v>1.3032651021943897E-2</v>
      </c>
      <c r="AI51" s="56">
        <f t="shared" si="4"/>
        <v>1.3774592139261783E-2</v>
      </c>
      <c r="AJ51" s="56">
        <f t="shared" si="5"/>
        <v>1.3774592139261783E-2</v>
      </c>
      <c r="AK51" s="56">
        <f t="shared" si="6"/>
        <v>1.2287829002032735E-2</v>
      </c>
      <c r="AL51" s="56">
        <f t="shared" si="7"/>
        <v>1.4513959452852047E-2</v>
      </c>
      <c r="AM51" s="56">
        <f t="shared" si="8"/>
        <v>1.5030131241752748E-2</v>
      </c>
      <c r="AN51" s="56">
        <f t="shared" si="9"/>
        <v>1.8180674302740937E-2</v>
      </c>
      <c r="AO51" s="56">
        <f t="shared" si="10"/>
        <v>1.3774592139261783E-2</v>
      </c>
      <c r="AP51" s="56">
        <f t="shared" si="11"/>
        <v>1.3774592139261783E-2</v>
      </c>
      <c r="AQ51" s="56">
        <f t="shared" si="12"/>
        <v>1.3774592139261783E-2</v>
      </c>
      <c r="AR51" s="56">
        <f t="shared" si="13"/>
        <v>1.4366278439843653E-2</v>
      </c>
      <c r="AS51" s="56">
        <f t="shared" si="14"/>
        <v>1.4882763690949947E-2</v>
      </c>
      <c r="AT51" s="57">
        <f>IF(AE51="F",1,IF(AE51="R",#REF!,IF(AE51="M",#REF!,0)))</f>
        <v>1</v>
      </c>
      <c r="AU51" s="58">
        <f t="shared" si="15"/>
        <v>3.236216174249653E-2</v>
      </c>
      <c r="AV51" s="58">
        <f t="shared" si="16"/>
        <v>3.236216174249653E-2</v>
      </c>
      <c r="AW51" s="58">
        <f t="shared" si="17"/>
        <v>3.4204520476849305E-2</v>
      </c>
      <c r="AX51" s="58">
        <f t="shared" si="18"/>
        <v>3.4204520476849305E-2</v>
      </c>
      <c r="AY51" s="58">
        <f t="shared" si="19"/>
        <v>3.0512649265169198E-2</v>
      </c>
      <c r="AZ51" s="58">
        <f t="shared" si="20"/>
        <v>3.6040488043941755E-2</v>
      </c>
      <c r="BA51" s="58">
        <f t="shared" si="21"/>
        <v>3.7322225342914309E-2</v>
      </c>
      <c r="BB51" s="58">
        <f t="shared" si="22"/>
        <v>4.5145528824663807E-2</v>
      </c>
      <c r="BC51" s="58">
        <f t="shared" si="23"/>
        <v>3.4204520476849305E-2</v>
      </c>
      <c r="BD51" s="58">
        <f t="shared" si="24"/>
        <v>3.4204520476849305E-2</v>
      </c>
      <c r="BE51" s="58">
        <f t="shared" si="25"/>
        <v>3.4204520476849305E-2</v>
      </c>
      <c r="BF51" s="58">
        <f t="shared" si="26"/>
        <v>3.5673772414003824E-2</v>
      </c>
      <c r="BG51" s="58">
        <f t="shared" si="27"/>
        <v>3.6956288089883771E-2</v>
      </c>
      <c r="BH51" s="59">
        <f t="shared" si="32"/>
        <v>0.45739787784981623</v>
      </c>
      <c r="BI51" s="60">
        <f t="shared" si="37"/>
        <v>0</v>
      </c>
      <c r="BJ51" s="60">
        <f t="shared" si="37"/>
        <v>0</v>
      </c>
      <c r="BK51" s="60">
        <f t="shared" si="37"/>
        <v>0</v>
      </c>
      <c r="BL51" s="60">
        <f t="shared" si="37"/>
        <v>0</v>
      </c>
      <c r="BM51" s="60">
        <f t="shared" si="37"/>
        <v>0</v>
      </c>
      <c r="BN51" s="60">
        <f t="shared" si="37"/>
        <v>0</v>
      </c>
      <c r="BO51" s="60">
        <f t="shared" si="37"/>
        <v>0</v>
      </c>
      <c r="BP51" s="60">
        <f t="shared" si="37"/>
        <v>0</v>
      </c>
      <c r="BQ51" s="60">
        <f t="shared" si="37"/>
        <v>0</v>
      </c>
      <c r="BR51" s="60">
        <f t="shared" si="37"/>
        <v>0</v>
      </c>
      <c r="BS51" s="60">
        <f t="shared" si="37"/>
        <v>0</v>
      </c>
      <c r="BT51" s="60">
        <f t="shared" si="37"/>
        <v>0</v>
      </c>
      <c r="BU51" s="60">
        <f t="shared" si="37"/>
        <v>0</v>
      </c>
      <c r="BV51" s="61">
        <f t="shared" si="33"/>
        <v>0</v>
      </c>
      <c r="BW51" s="62">
        <f t="shared" si="29"/>
        <v>5.1132027594232268</v>
      </c>
      <c r="BX51" s="63">
        <f t="shared" si="34"/>
        <v>-0.43808342023508118</v>
      </c>
      <c r="BY51" s="73">
        <f t="shared" si="35"/>
        <v>0.45739787784981623</v>
      </c>
    </row>
    <row r="52" spans="1:77">
      <c r="A52" s="49">
        <v>46</v>
      </c>
      <c r="B52" s="50">
        <v>0.1702127659574468</v>
      </c>
      <c r="C52" s="51">
        <v>7.3664825046040518E-3</v>
      </c>
      <c r="D52" s="51">
        <v>7.3664825046040518E-3</v>
      </c>
      <c r="E52" s="51">
        <v>7.8268876611418056E-3</v>
      </c>
      <c r="F52" s="51">
        <v>7.8268876611418056E-3</v>
      </c>
      <c r="G52" s="51">
        <v>6.9060773480662981E-3</v>
      </c>
      <c r="H52" s="51">
        <v>8.2872928176795577E-3</v>
      </c>
      <c r="I52" s="51">
        <v>8.6095764272559848E-3</v>
      </c>
      <c r="J52" s="51">
        <v>1.0589318600368325E-2</v>
      </c>
      <c r="K52" s="51">
        <v>7.8268876611418056E-3</v>
      </c>
      <c r="L52" s="51">
        <v>7.8268876611418056E-3</v>
      </c>
      <c r="M52" s="51">
        <v>7.8268876611418056E-3</v>
      </c>
      <c r="N52" s="51">
        <v>8.1952117863720066E-3</v>
      </c>
      <c r="O52" s="51">
        <v>8.5174953959484354E-3</v>
      </c>
      <c r="P52" s="94">
        <v>8.0747981300467505E-3</v>
      </c>
      <c r="Q52" s="52">
        <v>0</v>
      </c>
      <c r="R52" s="52">
        <v>0</v>
      </c>
      <c r="S52" s="52">
        <v>0</v>
      </c>
      <c r="T52" s="52">
        <v>0</v>
      </c>
      <c r="U52" s="52">
        <v>1</v>
      </c>
      <c r="V52" s="52">
        <v>0</v>
      </c>
      <c r="W52" s="52">
        <v>0</v>
      </c>
      <c r="X52" s="52">
        <v>0</v>
      </c>
      <c r="Y52" s="52">
        <v>0</v>
      </c>
      <c r="Z52" s="52">
        <v>0</v>
      </c>
      <c r="AA52" s="52">
        <v>0</v>
      </c>
      <c r="AB52" s="52">
        <v>0</v>
      </c>
      <c r="AC52" s="52">
        <v>0</v>
      </c>
      <c r="AD52" s="53">
        <f t="shared" si="30"/>
        <v>1</v>
      </c>
      <c r="AE52" s="54" t="s">
        <v>21</v>
      </c>
      <c r="AF52" s="55">
        <f t="shared" si="2"/>
        <v>0.11863591524152003</v>
      </c>
      <c r="AG52" s="56">
        <f t="shared" si="31"/>
        <v>1.3032651021943897E-2</v>
      </c>
      <c r="AH52" s="56">
        <f t="shared" si="3"/>
        <v>1.3032651021943897E-2</v>
      </c>
      <c r="AI52" s="56">
        <f t="shared" si="4"/>
        <v>1.3774592139261783E-2</v>
      </c>
      <c r="AJ52" s="56">
        <f t="shared" si="5"/>
        <v>1.3774592139261783E-2</v>
      </c>
      <c r="AK52" s="56">
        <f t="shared" si="6"/>
        <v>1.2287829002032735E-2</v>
      </c>
      <c r="AL52" s="56">
        <f t="shared" si="7"/>
        <v>1.4513959452852047E-2</v>
      </c>
      <c r="AM52" s="56">
        <f t="shared" si="8"/>
        <v>1.5030131241752748E-2</v>
      </c>
      <c r="AN52" s="56">
        <f t="shared" si="9"/>
        <v>1.8180674302740937E-2</v>
      </c>
      <c r="AO52" s="56">
        <f t="shared" si="10"/>
        <v>1.3774592139261783E-2</v>
      </c>
      <c r="AP52" s="56">
        <f t="shared" si="11"/>
        <v>1.3774592139261783E-2</v>
      </c>
      <c r="AQ52" s="56">
        <f t="shared" si="12"/>
        <v>1.3774592139261783E-2</v>
      </c>
      <c r="AR52" s="56">
        <f t="shared" si="13"/>
        <v>1.4366278439843653E-2</v>
      </c>
      <c r="AS52" s="56">
        <f t="shared" si="14"/>
        <v>1.4882763690949947E-2</v>
      </c>
      <c r="AT52" s="57">
        <f>IF(AE52="F",1,IF(AE52="R",#REF!,IF(AE52="M",#REF!,0)))</f>
        <v>1</v>
      </c>
      <c r="AU52" s="58">
        <f t="shared" si="15"/>
        <v>6.0433829329919662E-2</v>
      </c>
      <c r="AV52" s="58">
        <f t="shared" si="16"/>
        <v>6.0433829329919662E-2</v>
      </c>
      <c r="AW52" s="58">
        <f t="shared" si="17"/>
        <v>6.3874291503067851E-2</v>
      </c>
      <c r="AX52" s="58">
        <f t="shared" si="18"/>
        <v>6.3874291503067851E-2</v>
      </c>
      <c r="AY52" s="58">
        <f t="shared" si="19"/>
        <v>5.6980008096105692E-2</v>
      </c>
      <c r="AZ52" s="58">
        <f t="shared" si="20"/>
        <v>6.7302818666605022E-2</v>
      </c>
      <c r="BA52" s="58">
        <f t="shared" si="21"/>
        <v>6.9696363751394028E-2</v>
      </c>
      <c r="BB52" s="58">
        <f t="shared" si="22"/>
        <v>8.4305776780541783E-2</v>
      </c>
      <c r="BC52" s="58">
        <f t="shared" si="23"/>
        <v>6.3874291503067851E-2</v>
      </c>
      <c r="BD52" s="58">
        <f t="shared" si="24"/>
        <v>6.3874291503067851E-2</v>
      </c>
      <c r="BE52" s="58">
        <f t="shared" si="25"/>
        <v>6.3874291503067851E-2</v>
      </c>
      <c r="BF52" s="58">
        <f t="shared" si="26"/>
        <v>6.6618005644266634E-2</v>
      </c>
      <c r="BG52" s="58">
        <f t="shared" si="27"/>
        <v>6.9013004287614241E-2</v>
      </c>
      <c r="BH52" s="59">
        <f t="shared" si="32"/>
        <v>0.85415509340170614</v>
      </c>
      <c r="BI52" s="60">
        <f t="shared" ref="BI52:BU71" si="38">IF(AU52&lt;=0,"",Q52*LN(AU52))</f>
        <v>0</v>
      </c>
      <c r="BJ52" s="60">
        <f t="shared" si="38"/>
        <v>0</v>
      </c>
      <c r="BK52" s="60">
        <f t="shared" si="38"/>
        <v>0</v>
      </c>
      <c r="BL52" s="60">
        <f t="shared" si="38"/>
        <v>0</v>
      </c>
      <c r="BM52" s="60">
        <f t="shared" si="38"/>
        <v>-2.865054807825588</v>
      </c>
      <c r="BN52" s="60">
        <f t="shared" si="38"/>
        <v>0</v>
      </c>
      <c r="BO52" s="60">
        <f t="shared" si="38"/>
        <v>0</v>
      </c>
      <c r="BP52" s="60">
        <f t="shared" si="38"/>
        <v>0</v>
      </c>
      <c r="BQ52" s="60">
        <f t="shared" si="38"/>
        <v>0</v>
      </c>
      <c r="BR52" s="60">
        <f t="shared" si="38"/>
        <v>0</v>
      </c>
      <c r="BS52" s="60">
        <f t="shared" si="38"/>
        <v>0</v>
      </c>
      <c r="BT52" s="60">
        <f t="shared" si="38"/>
        <v>0</v>
      </c>
      <c r="BU52" s="60">
        <f t="shared" si="38"/>
        <v>0</v>
      </c>
      <c r="BV52" s="61">
        <f t="shared" si="33"/>
        <v>-2.865054807825588</v>
      </c>
      <c r="BW52" s="62">
        <f t="shared" si="29"/>
        <v>8.59018063583102</v>
      </c>
      <c r="BX52" s="63">
        <f t="shared" si="34"/>
        <v>-3.7741598524924633</v>
      </c>
      <c r="BY52" s="73">
        <f t="shared" si="35"/>
        <v>0.14584490659829386</v>
      </c>
    </row>
    <row r="53" spans="1:77">
      <c r="A53" s="49">
        <v>47</v>
      </c>
      <c r="B53" s="50">
        <v>0.12208713272543062</v>
      </c>
      <c r="C53" s="51">
        <v>7.3664825046040518E-3</v>
      </c>
      <c r="D53" s="51">
        <v>7.3664825046040518E-3</v>
      </c>
      <c r="E53" s="51">
        <v>7.8268876611418056E-3</v>
      </c>
      <c r="F53" s="51">
        <v>7.8268876611418056E-3</v>
      </c>
      <c r="G53" s="51">
        <v>6.9060773480662981E-3</v>
      </c>
      <c r="H53" s="51">
        <v>8.2872928176795577E-3</v>
      </c>
      <c r="I53" s="51">
        <v>8.6095764272559848E-3</v>
      </c>
      <c r="J53" s="51">
        <v>1.0589318600368325E-2</v>
      </c>
      <c r="K53" s="51">
        <v>7.8268876611418056E-3</v>
      </c>
      <c r="L53" s="51">
        <v>7.8268876611418056E-3</v>
      </c>
      <c r="M53" s="51">
        <v>7.8268876611418056E-3</v>
      </c>
      <c r="N53" s="51">
        <v>8.1952117863720066E-3</v>
      </c>
      <c r="O53" s="51">
        <v>8.5174953959484354E-3</v>
      </c>
      <c r="P53" s="94">
        <v>8.0747981300467505E-3</v>
      </c>
      <c r="Q53" s="52">
        <v>0</v>
      </c>
      <c r="R53" s="52">
        <v>0</v>
      </c>
      <c r="S53" s="52">
        <v>0</v>
      </c>
      <c r="T53" s="52">
        <v>0</v>
      </c>
      <c r="U53" s="52">
        <v>0</v>
      </c>
      <c r="V53" s="52">
        <v>0</v>
      </c>
      <c r="W53" s="52">
        <v>0</v>
      </c>
      <c r="X53" s="52">
        <v>0</v>
      </c>
      <c r="Y53" s="52">
        <v>0</v>
      </c>
      <c r="Z53" s="52">
        <v>0</v>
      </c>
      <c r="AA53" s="52">
        <v>0</v>
      </c>
      <c r="AB53" s="52">
        <v>0</v>
      </c>
      <c r="AC53" s="52">
        <v>0</v>
      </c>
      <c r="AD53" s="53">
        <f t="shared" si="30"/>
        <v>0</v>
      </c>
      <c r="AE53" s="54" t="s">
        <v>21</v>
      </c>
      <c r="AF53" s="55">
        <f t="shared" si="2"/>
        <v>7.9519070241409889E-2</v>
      </c>
      <c r="AG53" s="56">
        <f t="shared" si="31"/>
        <v>1.3032651021943897E-2</v>
      </c>
      <c r="AH53" s="56">
        <f t="shared" si="3"/>
        <v>1.3032651021943897E-2</v>
      </c>
      <c r="AI53" s="56">
        <f t="shared" si="4"/>
        <v>1.3774592139261783E-2</v>
      </c>
      <c r="AJ53" s="56">
        <f t="shared" si="5"/>
        <v>1.3774592139261783E-2</v>
      </c>
      <c r="AK53" s="56">
        <f t="shared" si="6"/>
        <v>1.2287829002032735E-2</v>
      </c>
      <c r="AL53" s="56">
        <f t="shared" si="7"/>
        <v>1.4513959452852047E-2</v>
      </c>
      <c r="AM53" s="56">
        <f t="shared" si="8"/>
        <v>1.5030131241752748E-2</v>
      </c>
      <c r="AN53" s="56">
        <f t="shared" si="9"/>
        <v>1.8180674302740937E-2</v>
      </c>
      <c r="AO53" s="56">
        <f t="shared" si="10"/>
        <v>1.3774592139261783E-2</v>
      </c>
      <c r="AP53" s="56">
        <f t="shared" si="11"/>
        <v>1.3774592139261783E-2</v>
      </c>
      <c r="AQ53" s="56">
        <f t="shared" si="12"/>
        <v>1.3774592139261783E-2</v>
      </c>
      <c r="AR53" s="56">
        <f t="shared" si="13"/>
        <v>1.4366278439843653E-2</v>
      </c>
      <c r="AS53" s="56">
        <f t="shared" si="14"/>
        <v>1.4882763690949947E-2</v>
      </c>
      <c r="AT53" s="57">
        <f>IF(AE53="F",1,IF(AE53="R",#REF!,IF(AE53="M",#REF!,0)))</f>
        <v>1</v>
      </c>
      <c r="AU53" s="58">
        <f t="shared" si="15"/>
        <v>4.0507479625035057E-2</v>
      </c>
      <c r="AV53" s="58">
        <f t="shared" si="16"/>
        <v>4.0507479625035057E-2</v>
      </c>
      <c r="AW53" s="58">
        <f t="shared" si="17"/>
        <v>4.2813546490642514E-2</v>
      </c>
      <c r="AX53" s="58">
        <f t="shared" si="18"/>
        <v>4.2813546490642514E-2</v>
      </c>
      <c r="AY53" s="58">
        <f t="shared" si="19"/>
        <v>3.8192458472007307E-2</v>
      </c>
      <c r="AZ53" s="58">
        <f t="shared" si="20"/>
        <v>4.5111613579237611E-2</v>
      </c>
      <c r="BA53" s="58">
        <f t="shared" si="21"/>
        <v>4.6715954721090296E-2</v>
      </c>
      <c r="BB53" s="58">
        <f t="shared" si="22"/>
        <v>5.6508326099399424E-2</v>
      </c>
      <c r="BC53" s="58">
        <f t="shared" si="23"/>
        <v>4.2813546490642514E-2</v>
      </c>
      <c r="BD53" s="58">
        <f t="shared" si="24"/>
        <v>4.2813546490642514E-2</v>
      </c>
      <c r="BE53" s="58">
        <f t="shared" si="25"/>
        <v>4.2813546490642514E-2</v>
      </c>
      <c r="BF53" s="58">
        <f t="shared" si="26"/>
        <v>4.4652598324753351E-2</v>
      </c>
      <c r="BG53" s="58">
        <f t="shared" si="27"/>
        <v>4.6257913755251144E-2</v>
      </c>
      <c r="BH53" s="59">
        <f t="shared" si="32"/>
        <v>0.5725215566550218</v>
      </c>
      <c r="BI53" s="60">
        <f t="shared" si="38"/>
        <v>0</v>
      </c>
      <c r="BJ53" s="60">
        <f t="shared" si="38"/>
        <v>0</v>
      </c>
      <c r="BK53" s="60">
        <f t="shared" si="38"/>
        <v>0</v>
      </c>
      <c r="BL53" s="60">
        <f t="shared" si="38"/>
        <v>0</v>
      </c>
      <c r="BM53" s="60">
        <f t="shared" si="38"/>
        <v>0</v>
      </c>
      <c r="BN53" s="60">
        <f t="shared" si="38"/>
        <v>0</v>
      </c>
      <c r="BO53" s="60">
        <f t="shared" si="38"/>
        <v>0</v>
      </c>
      <c r="BP53" s="60">
        <f t="shared" si="38"/>
        <v>0</v>
      </c>
      <c r="BQ53" s="60">
        <f t="shared" si="38"/>
        <v>0</v>
      </c>
      <c r="BR53" s="60">
        <f t="shared" si="38"/>
        <v>0</v>
      </c>
      <c r="BS53" s="60">
        <f t="shared" si="38"/>
        <v>0</v>
      </c>
      <c r="BT53" s="60">
        <f t="shared" si="38"/>
        <v>0</v>
      </c>
      <c r="BU53" s="60">
        <f t="shared" si="38"/>
        <v>0</v>
      </c>
      <c r="BV53" s="61">
        <f t="shared" si="33"/>
        <v>0</v>
      </c>
      <c r="BW53" s="62">
        <f t="shared" si="29"/>
        <v>6.1614093251049891</v>
      </c>
      <c r="BX53" s="63">
        <f t="shared" si="34"/>
        <v>-0.54746289866505826</v>
      </c>
      <c r="BY53" s="73">
        <f t="shared" si="35"/>
        <v>0.5725215566550218</v>
      </c>
    </row>
    <row r="54" spans="1:77">
      <c r="A54" s="49">
        <v>48</v>
      </c>
      <c r="B54" s="50">
        <v>2.532928064842959E-3</v>
      </c>
      <c r="C54" s="51">
        <v>7.3664825046040518E-3</v>
      </c>
      <c r="D54" s="51">
        <v>7.3664825046040518E-3</v>
      </c>
      <c r="E54" s="51">
        <v>7.8268876611418056E-3</v>
      </c>
      <c r="F54" s="51">
        <v>7.8268876611418056E-3</v>
      </c>
      <c r="G54" s="51">
        <v>6.9060773480662981E-3</v>
      </c>
      <c r="H54" s="51">
        <v>8.2872928176795577E-3</v>
      </c>
      <c r="I54" s="51">
        <v>8.6095764272559848E-3</v>
      </c>
      <c r="J54" s="51">
        <v>1.0589318600368325E-2</v>
      </c>
      <c r="K54" s="51">
        <v>7.8268876611418056E-3</v>
      </c>
      <c r="L54" s="51">
        <v>7.8268876611418056E-3</v>
      </c>
      <c r="M54" s="51">
        <v>7.8268876611418056E-3</v>
      </c>
      <c r="N54" s="51">
        <v>8.1952117863720066E-3</v>
      </c>
      <c r="O54" s="51">
        <v>8.5174953959484354E-3</v>
      </c>
      <c r="P54" s="94">
        <v>8.0747981300467505E-3</v>
      </c>
      <c r="Q54" s="52">
        <v>0</v>
      </c>
      <c r="R54" s="52">
        <v>0</v>
      </c>
      <c r="S54" s="52">
        <v>0</v>
      </c>
      <c r="T54" s="52">
        <v>0</v>
      </c>
      <c r="U54" s="52">
        <v>0</v>
      </c>
      <c r="V54" s="52">
        <v>0</v>
      </c>
      <c r="W54" s="52">
        <v>0</v>
      </c>
      <c r="X54" s="52">
        <v>0</v>
      </c>
      <c r="Y54" s="52">
        <v>0</v>
      </c>
      <c r="Z54" s="52">
        <v>0</v>
      </c>
      <c r="AA54" s="52">
        <v>0</v>
      </c>
      <c r="AB54" s="52">
        <v>0</v>
      </c>
      <c r="AC54" s="52">
        <v>0</v>
      </c>
      <c r="AD54" s="53">
        <f t="shared" si="30"/>
        <v>0</v>
      </c>
      <c r="AE54" s="54" t="s">
        <v>21</v>
      </c>
      <c r="AF54" s="55">
        <f t="shared" si="2"/>
        <v>7.4869538439807756E-4</v>
      </c>
      <c r="AG54" s="56">
        <f t="shared" si="31"/>
        <v>1.3032651021943897E-2</v>
      </c>
      <c r="AH54" s="56">
        <f t="shared" si="3"/>
        <v>1.3032651021943897E-2</v>
      </c>
      <c r="AI54" s="56">
        <f t="shared" si="4"/>
        <v>1.3774592139261783E-2</v>
      </c>
      <c r="AJ54" s="56">
        <f t="shared" si="5"/>
        <v>1.3774592139261783E-2</v>
      </c>
      <c r="AK54" s="56">
        <f t="shared" si="6"/>
        <v>1.2287829002032735E-2</v>
      </c>
      <c r="AL54" s="56">
        <f t="shared" si="7"/>
        <v>1.4513959452852047E-2</v>
      </c>
      <c r="AM54" s="56">
        <f t="shared" si="8"/>
        <v>1.5030131241752748E-2</v>
      </c>
      <c r="AN54" s="56">
        <f t="shared" si="9"/>
        <v>1.8180674302740937E-2</v>
      </c>
      <c r="AO54" s="56">
        <f t="shared" si="10"/>
        <v>1.3774592139261783E-2</v>
      </c>
      <c r="AP54" s="56">
        <f t="shared" si="11"/>
        <v>1.3774592139261783E-2</v>
      </c>
      <c r="AQ54" s="56">
        <f t="shared" si="12"/>
        <v>1.3774592139261783E-2</v>
      </c>
      <c r="AR54" s="56">
        <f t="shared" si="13"/>
        <v>1.4366278439843653E-2</v>
      </c>
      <c r="AS54" s="56">
        <f t="shared" si="14"/>
        <v>1.4882763690949947E-2</v>
      </c>
      <c r="AT54" s="57">
        <f>IF(AE54="F",1,IF(AE54="R",#REF!,IF(AE54="M",#REF!,0)))</f>
        <v>1</v>
      </c>
      <c r="AU54" s="58">
        <f t="shared" si="15"/>
        <v>3.8138980922175833E-4</v>
      </c>
      <c r="AV54" s="58">
        <f t="shared" si="16"/>
        <v>3.8138980922175833E-4</v>
      </c>
      <c r="AW54" s="58">
        <f t="shared" si="17"/>
        <v>4.03102105569692E-4</v>
      </c>
      <c r="AX54" s="58">
        <f t="shared" si="18"/>
        <v>4.03102105569692E-4</v>
      </c>
      <c r="AY54" s="58">
        <f t="shared" si="19"/>
        <v>3.5959320562976616E-4</v>
      </c>
      <c r="AZ54" s="58">
        <f t="shared" si="20"/>
        <v>4.2473908166919743E-4</v>
      </c>
      <c r="BA54" s="58">
        <f t="shared" si="21"/>
        <v>4.3984442437829184E-4</v>
      </c>
      <c r="BB54" s="58">
        <f t="shared" si="22"/>
        <v>5.3204247487101473E-4</v>
      </c>
      <c r="BC54" s="58">
        <f t="shared" si="23"/>
        <v>4.03102105569692E-4</v>
      </c>
      <c r="BD54" s="58">
        <f t="shared" si="24"/>
        <v>4.03102105569692E-4</v>
      </c>
      <c r="BE54" s="58">
        <f t="shared" si="25"/>
        <v>4.03102105569692E-4</v>
      </c>
      <c r="BF54" s="58">
        <f t="shared" si="26"/>
        <v>4.2041731833170672E-4</v>
      </c>
      <c r="BG54" s="58">
        <f t="shared" si="27"/>
        <v>4.3553183425433902E-4</v>
      </c>
      <c r="BH54" s="59">
        <f t="shared" si="32"/>
        <v>5.3904584854262919E-3</v>
      </c>
      <c r="BI54" s="60">
        <f t="shared" si="38"/>
        <v>0</v>
      </c>
      <c r="BJ54" s="60">
        <f t="shared" si="38"/>
        <v>0</v>
      </c>
      <c r="BK54" s="60">
        <f t="shared" si="38"/>
        <v>0</v>
      </c>
      <c r="BL54" s="60">
        <f t="shared" si="38"/>
        <v>0</v>
      </c>
      <c r="BM54" s="60">
        <f t="shared" si="38"/>
        <v>0</v>
      </c>
      <c r="BN54" s="60">
        <f t="shared" si="38"/>
        <v>0</v>
      </c>
      <c r="BO54" s="60">
        <f t="shared" si="38"/>
        <v>0</v>
      </c>
      <c r="BP54" s="60">
        <f t="shared" si="38"/>
        <v>0</v>
      </c>
      <c r="BQ54" s="60">
        <f t="shared" si="38"/>
        <v>0</v>
      </c>
      <c r="BR54" s="60">
        <f t="shared" si="38"/>
        <v>0</v>
      </c>
      <c r="BS54" s="60">
        <f t="shared" si="38"/>
        <v>0</v>
      </c>
      <c r="BT54" s="60">
        <f t="shared" si="38"/>
        <v>0</v>
      </c>
      <c r="BU54" s="60">
        <f t="shared" si="38"/>
        <v>0</v>
      </c>
      <c r="BV54" s="61">
        <f t="shared" si="33"/>
        <v>0</v>
      </c>
      <c r="BW54" s="62">
        <f t="shared" si="29"/>
        <v>0.12783006898558069</v>
      </c>
      <c r="BX54" s="63">
        <f t="shared" si="34"/>
        <v>-5.2799009067884262E-3</v>
      </c>
      <c r="BY54" s="73">
        <f t="shared" si="35"/>
        <v>5.3904584854262919E-3</v>
      </c>
    </row>
    <row r="55" spans="1:77">
      <c r="A55" s="49">
        <v>49</v>
      </c>
      <c r="B55" s="50">
        <v>2.5329280648429587E-2</v>
      </c>
      <c r="C55" s="51">
        <v>7.3664825046040518E-3</v>
      </c>
      <c r="D55" s="51">
        <v>7.3664825046040518E-3</v>
      </c>
      <c r="E55" s="51">
        <v>7.8268876611418056E-3</v>
      </c>
      <c r="F55" s="51">
        <v>7.8268876611418056E-3</v>
      </c>
      <c r="G55" s="51">
        <v>6.9060773480662981E-3</v>
      </c>
      <c r="H55" s="51">
        <v>8.2872928176795577E-3</v>
      </c>
      <c r="I55" s="51">
        <v>8.6095764272559848E-3</v>
      </c>
      <c r="J55" s="51">
        <v>1.0589318600368325E-2</v>
      </c>
      <c r="K55" s="51">
        <v>7.8268876611418056E-3</v>
      </c>
      <c r="L55" s="51">
        <v>7.8268876611418056E-3</v>
      </c>
      <c r="M55" s="51">
        <v>7.8268876611418056E-3</v>
      </c>
      <c r="N55" s="51">
        <v>8.1952117863720066E-3</v>
      </c>
      <c r="O55" s="51">
        <v>8.5174953959484354E-3</v>
      </c>
      <c r="P55" s="94">
        <v>8.0747981300467505E-3</v>
      </c>
      <c r="Q55" s="52">
        <v>0</v>
      </c>
      <c r="R55" s="52">
        <v>0</v>
      </c>
      <c r="S55" s="52">
        <v>0</v>
      </c>
      <c r="T55" s="52">
        <v>0</v>
      </c>
      <c r="U55" s="52">
        <v>0</v>
      </c>
      <c r="V55" s="52">
        <v>0</v>
      </c>
      <c r="W55" s="52">
        <v>0</v>
      </c>
      <c r="X55" s="52">
        <v>0</v>
      </c>
      <c r="Y55" s="52">
        <v>0</v>
      </c>
      <c r="Z55" s="52">
        <v>0</v>
      </c>
      <c r="AA55" s="52">
        <v>0</v>
      </c>
      <c r="AB55" s="52">
        <v>0</v>
      </c>
      <c r="AC55" s="52">
        <v>0</v>
      </c>
      <c r="AD55" s="53">
        <f t="shared" si="30"/>
        <v>0</v>
      </c>
      <c r="AE55" s="54" t="s">
        <v>21</v>
      </c>
      <c r="AF55" s="55">
        <f t="shared" si="2"/>
        <v>1.1972172267660714E-2</v>
      </c>
      <c r="AG55" s="56">
        <f t="shared" si="31"/>
        <v>1.3032651021943897E-2</v>
      </c>
      <c r="AH55" s="56">
        <f t="shared" si="3"/>
        <v>1.3032651021943897E-2</v>
      </c>
      <c r="AI55" s="56">
        <f t="shared" si="4"/>
        <v>1.3774592139261783E-2</v>
      </c>
      <c r="AJ55" s="56">
        <f t="shared" si="5"/>
        <v>1.3774592139261783E-2</v>
      </c>
      <c r="AK55" s="56">
        <f t="shared" si="6"/>
        <v>1.2287829002032735E-2</v>
      </c>
      <c r="AL55" s="56">
        <f t="shared" si="7"/>
        <v>1.4513959452852047E-2</v>
      </c>
      <c r="AM55" s="56">
        <f t="shared" si="8"/>
        <v>1.5030131241752748E-2</v>
      </c>
      <c r="AN55" s="56">
        <f t="shared" si="9"/>
        <v>1.8180674302740937E-2</v>
      </c>
      <c r="AO55" s="56">
        <f t="shared" si="10"/>
        <v>1.3774592139261783E-2</v>
      </c>
      <c r="AP55" s="56">
        <f t="shared" si="11"/>
        <v>1.3774592139261783E-2</v>
      </c>
      <c r="AQ55" s="56">
        <f t="shared" si="12"/>
        <v>1.3774592139261783E-2</v>
      </c>
      <c r="AR55" s="56">
        <f t="shared" si="13"/>
        <v>1.4366278439843653E-2</v>
      </c>
      <c r="AS55" s="56">
        <f t="shared" si="14"/>
        <v>1.4882763690949947E-2</v>
      </c>
      <c r="AT55" s="57">
        <f>IF(AE55="F",1,IF(AE55="R",#REF!,IF(AE55="M",#REF!,0)))</f>
        <v>1</v>
      </c>
      <c r="AU55" s="58">
        <f t="shared" si="15"/>
        <v>6.098694599011167E-3</v>
      </c>
      <c r="AV55" s="58">
        <f t="shared" si="16"/>
        <v>6.098694599011167E-3</v>
      </c>
      <c r="AW55" s="58">
        <f t="shared" si="17"/>
        <v>6.4458896767702577E-3</v>
      </c>
      <c r="AX55" s="58">
        <f t="shared" si="18"/>
        <v>6.4458896767702577E-3</v>
      </c>
      <c r="AY55" s="58">
        <f t="shared" si="19"/>
        <v>5.7501513883928216E-3</v>
      </c>
      <c r="AZ55" s="58">
        <f t="shared" si="20"/>
        <v>6.7918803301289608E-3</v>
      </c>
      <c r="BA55" s="58">
        <f t="shared" si="21"/>
        <v>7.0334255150518287E-3</v>
      </c>
      <c r="BB55" s="58">
        <f t="shared" si="22"/>
        <v>8.5077379874450975E-3</v>
      </c>
      <c r="BC55" s="58">
        <f t="shared" si="23"/>
        <v>6.4458896767702577E-3</v>
      </c>
      <c r="BD55" s="58">
        <f t="shared" si="24"/>
        <v>6.4458896767702577E-3</v>
      </c>
      <c r="BE55" s="58">
        <f t="shared" si="25"/>
        <v>6.4458896767702577E-3</v>
      </c>
      <c r="BF55" s="58">
        <f t="shared" si="26"/>
        <v>6.7227722572668633E-3</v>
      </c>
      <c r="BG55" s="58">
        <f t="shared" si="27"/>
        <v>6.9644641284055302E-3</v>
      </c>
      <c r="BH55" s="59">
        <f t="shared" si="32"/>
        <v>8.6197269188564726E-2</v>
      </c>
      <c r="BI55" s="60">
        <f t="shared" si="38"/>
        <v>0</v>
      </c>
      <c r="BJ55" s="60">
        <f t="shared" si="38"/>
        <v>0</v>
      </c>
      <c r="BK55" s="60">
        <f t="shared" si="38"/>
        <v>0</v>
      </c>
      <c r="BL55" s="60">
        <f t="shared" si="38"/>
        <v>0</v>
      </c>
      <c r="BM55" s="60">
        <f t="shared" si="38"/>
        <v>0</v>
      </c>
      <c r="BN55" s="60">
        <f t="shared" si="38"/>
        <v>0</v>
      </c>
      <c r="BO55" s="60">
        <f t="shared" si="38"/>
        <v>0</v>
      </c>
      <c r="BP55" s="60">
        <f t="shared" si="38"/>
        <v>0</v>
      </c>
      <c r="BQ55" s="60">
        <f t="shared" si="38"/>
        <v>0</v>
      </c>
      <c r="BR55" s="60">
        <f t="shared" si="38"/>
        <v>0</v>
      </c>
      <c r="BS55" s="60">
        <f t="shared" si="38"/>
        <v>0</v>
      </c>
      <c r="BT55" s="60">
        <f t="shared" si="38"/>
        <v>0</v>
      </c>
      <c r="BU55" s="60">
        <f t="shared" si="38"/>
        <v>0</v>
      </c>
      <c r="BV55" s="61">
        <f t="shared" si="33"/>
        <v>0</v>
      </c>
      <c r="BW55" s="62">
        <f t="shared" si="29"/>
        <v>1.2783006898558067</v>
      </c>
      <c r="BX55" s="63">
        <f t="shared" si="34"/>
        <v>-8.3415454700378588E-2</v>
      </c>
      <c r="BY55" s="73">
        <f t="shared" si="35"/>
        <v>8.6197269188564726E-2</v>
      </c>
    </row>
    <row r="56" spans="1:77">
      <c r="A56" s="49">
        <v>50</v>
      </c>
      <c r="B56" s="50">
        <v>0.10283687943262411</v>
      </c>
      <c r="C56" s="51">
        <v>7.3664825046040518E-3</v>
      </c>
      <c r="D56" s="51">
        <v>7.3664825046040518E-3</v>
      </c>
      <c r="E56" s="51">
        <v>7.8268876611418056E-3</v>
      </c>
      <c r="F56" s="51">
        <v>7.8268876611418056E-3</v>
      </c>
      <c r="G56" s="51">
        <v>6.9060773480662981E-3</v>
      </c>
      <c r="H56" s="51">
        <v>8.2872928176795577E-3</v>
      </c>
      <c r="I56" s="51">
        <v>8.6095764272559848E-3</v>
      </c>
      <c r="J56" s="51">
        <v>1.0589318600368325E-2</v>
      </c>
      <c r="K56" s="51">
        <v>7.8268876611418056E-3</v>
      </c>
      <c r="L56" s="51">
        <v>7.8268876611418056E-3</v>
      </c>
      <c r="M56" s="51">
        <v>7.8268876611418056E-3</v>
      </c>
      <c r="N56" s="51">
        <v>8.1952117863720066E-3</v>
      </c>
      <c r="O56" s="51">
        <v>8.5174953959484354E-3</v>
      </c>
      <c r="P56" s="94">
        <v>8.0747981300467505E-3</v>
      </c>
      <c r="Q56" s="52">
        <v>0</v>
      </c>
      <c r="R56" s="52">
        <v>0</v>
      </c>
      <c r="S56" s="52">
        <v>0</v>
      </c>
      <c r="T56" s="52">
        <v>0</v>
      </c>
      <c r="U56" s="52">
        <v>0</v>
      </c>
      <c r="V56" s="52">
        <v>0</v>
      </c>
      <c r="W56" s="52">
        <v>0</v>
      </c>
      <c r="X56" s="52">
        <v>0</v>
      </c>
      <c r="Y56" s="52">
        <v>0</v>
      </c>
      <c r="Z56" s="52">
        <v>0</v>
      </c>
      <c r="AA56" s="52">
        <v>0</v>
      </c>
      <c r="AB56" s="52">
        <v>0</v>
      </c>
      <c r="AC56" s="52">
        <v>0</v>
      </c>
      <c r="AD56" s="53">
        <f t="shared" si="30"/>
        <v>0</v>
      </c>
      <c r="AE56" s="54" t="s">
        <v>21</v>
      </c>
      <c r="AF56" s="55">
        <f t="shared" si="2"/>
        <v>6.4678189654448409E-2</v>
      </c>
      <c r="AG56" s="56">
        <f t="shared" si="31"/>
        <v>1.3032651021943897E-2</v>
      </c>
      <c r="AH56" s="56">
        <f t="shared" si="3"/>
        <v>1.3032651021943897E-2</v>
      </c>
      <c r="AI56" s="56">
        <f t="shared" si="4"/>
        <v>1.3774592139261783E-2</v>
      </c>
      <c r="AJ56" s="56">
        <f t="shared" si="5"/>
        <v>1.3774592139261783E-2</v>
      </c>
      <c r="AK56" s="56">
        <f t="shared" si="6"/>
        <v>1.2287829002032735E-2</v>
      </c>
      <c r="AL56" s="56">
        <f t="shared" si="7"/>
        <v>1.4513959452852047E-2</v>
      </c>
      <c r="AM56" s="56">
        <f t="shared" si="8"/>
        <v>1.5030131241752748E-2</v>
      </c>
      <c r="AN56" s="56">
        <f t="shared" si="9"/>
        <v>1.8180674302740937E-2</v>
      </c>
      <c r="AO56" s="56">
        <f t="shared" si="10"/>
        <v>1.3774592139261783E-2</v>
      </c>
      <c r="AP56" s="56">
        <f t="shared" si="11"/>
        <v>1.3774592139261783E-2</v>
      </c>
      <c r="AQ56" s="56">
        <f t="shared" si="12"/>
        <v>1.3774592139261783E-2</v>
      </c>
      <c r="AR56" s="56">
        <f t="shared" si="13"/>
        <v>1.4366278439843653E-2</v>
      </c>
      <c r="AS56" s="56">
        <f t="shared" si="14"/>
        <v>1.4882763690949947E-2</v>
      </c>
      <c r="AT56" s="57">
        <f>IF(AE56="F",1,IF(AE56="R",#REF!,IF(AE56="M",#REF!,0)))</f>
        <v>1</v>
      </c>
      <c r="AU56" s="58">
        <f t="shared" si="15"/>
        <v>3.2947448224154061E-2</v>
      </c>
      <c r="AV56" s="58">
        <f t="shared" si="16"/>
        <v>3.2947448224154061E-2</v>
      </c>
      <c r="AW56" s="58">
        <f t="shared" si="17"/>
        <v>3.482312697186566E-2</v>
      </c>
      <c r="AX56" s="58">
        <f t="shared" si="18"/>
        <v>3.482312697186566E-2</v>
      </c>
      <c r="AY56" s="58">
        <f t="shared" si="19"/>
        <v>3.1064486354315503E-2</v>
      </c>
      <c r="AZ56" s="58">
        <f t="shared" si="20"/>
        <v>3.6692298964741875E-2</v>
      </c>
      <c r="BA56" s="58">
        <f t="shared" si="21"/>
        <v>3.7997217147615017E-2</v>
      </c>
      <c r="BB56" s="58">
        <f t="shared" si="22"/>
        <v>4.5962009130849864E-2</v>
      </c>
      <c r="BC56" s="58">
        <f t="shared" si="23"/>
        <v>3.482312697186566E-2</v>
      </c>
      <c r="BD56" s="58">
        <f t="shared" si="24"/>
        <v>3.482312697186566E-2</v>
      </c>
      <c r="BE56" s="58">
        <f t="shared" si="25"/>
        <v>3.482312697186566E-2</v>
      </c>
      <c r="BF56" s="58">
        <f t="shared" si="26"/>
        <v>3.6318951092417819E-2</v>
      </c>
      <c r="BG56" s="58">
        <f t="shared" si="27"/>
        <v>3.7624661729548474E-2</v>
      </c>
      <c r="BH56" s="59">
        <f t="shared" si="32"/>
        <v>0.46567015572712506</v>
      </c>
      <c r="BI56" s="60">
        <f t="shared" si="38"/>
        <v>0</v>
      </c>
      <c r="BJ56" s="60">
        <f t="shared" si="38"/>
        <v>0</v>
      </c>
      <c r="BK56" s="60">
        <f t="shared" si="38"/>
        <v>0</v>
      </c>
      <c r="BL56" s="60">
        <f t="shared" si="38"/>
        <v>0</v>
      </c>
      <c r="BM56" s="60">
        <f t="shared" si="38"/>
        <v>0</v>
      </c>
      <c r="BN56" s="60">
        <f t="shared" si="38"/>
        <v>0</v>
      </c>
      <c r="BO56" s="60">
        <f t="shared" si="38"/>
        <v>0</v>
      </c>
      <c r="BP56" s="60">
        <f t="shared" si="38"/>
        <v>0</v>
      </c>
      <c r="BQ56" s="60">
        <f t="shared" si="38"/>
        <v>0</v>
      </c>
      <c r="BR56" s="60">
        <f t="shared" si="38"/>
        <v>0</v>
      </c>
      <c r="BS56" s="60">
        <f t="shared" si="38"/>
        <v>0</v>
      </c>
      <c r="BT56" s="60">
        <f t="shared" si="38"/>
        <v>0</v>
      </c>
      <c r="BU56" s="60">
        <f t="shared" si="38"/>
        <v>0</v>
      </c>
      <c r="BV56" s="61">
        <f t="shared" si="33"/>
        <v>0</v>
      </c>
      <c r="BW56" s="62">
        <f t="shared" si="29"/>
        <v>5.1899008008145744</v>
      </c>
      <c r="BX56" s="63">
        <f t="shared" si="34"/>
        <v>-0.44594993801076832</v>
      </c>
      <c r="BY56" s="73">
        <f t="shared" si="35"/>
        <v>0.46567015572712506</v>
      </c>
    </row>
    <row r="57" spans="1:77">
      <c r="A57" s="49">
        <v>51</v>
      </c>
      <c r="B57" s="50">
        <v>8.2573454913880448E-2</v>
      </c>
      <c r="C57" s="51">
        <v>7.3664825046040518E-3</v>
      </c>
      <c r="D57" s="51">
        <v>7.3664825046040518E-3</v>
      </c>
      <c r="E57" s="51">
        <v>7.8268876611418056E-3</v>
      </c>
      <c r="F57" s="51">
        <v>7.8268876611418056E-3</v>
      </c>
      <c r="G57" s="51">
        <v>6.9060773480662981E-3</v>
      </c>
      <c r="H57" s="51">
        <v>8.2872928176795577E-3</v>
      </c>
      <c r="I57" s="51">
        <v>8.6095764272559848E-3</v>
      </c>
      <c r="J57" s="51">
        <v>1.0589318600368325E-2</v>
      </c>
      <c r="K57" s="51">
        <v>7.8268876611418056E-3</v>
      </c>
      <c r="L57" s="51">
        <v>7.8268876611418056E-3</v>
      </c>
      <c r="M57" s="51">
        <v>7.8268876611418056E-3</v>
      </c>
      <c r="N57" s="51">
        <v>8.1952117863720066E-3</v>
      </c>
      <c r="O57" s="51">
        <v>8.5174953959484354E-3</v>
      </c>
      <c r="P57" s="94">
        <v>8.0747981300467505E-3</v>
      </c>
      <c r="Q57" s="52">
        <v>0</v>
      </c>
      <c r="R57" s="52">
        <v>0</v>
      </c>
      <c r="S57" s="52">
        <v>0</v>
      </c>
      <c r="T57" s="52">
        <v>0</v>
      </c>
      <c r="U57" s="52">
        <v>0</v>
      </c>
      <c r="V57" s="52">
        <v>0</v>
      </c>
      <c r="W57" s="52">
        <v>0</v>
      </c>
      <c r="X57" s="52">
        <v>0</v>
      </c>
      <c r="Y57" s="52">
        <v>0</v>
      </c>
      <c r="Z57" s="52">
        <v>0</v>
      </c>
      <c r="AA57" s="52">
        <v>0</v>
      </c>
      <c r="AB57" s="52">
        <v>0</v>
      </c>
      <c r="AC57" s="52">
        <v>0</v>
      </c>
      <c r="AD57" s="53">
        <f t="shared" si="30"/>
        <v>0</v>
      </c>
      <c r="AE57" s="54" t="s">
        <v>21</v>
      </c>
      <c r="AF57" s="55">
        <f t="shared" si="2"/>
        <v>4.9661416308596731E-2</v>
      </c>
      <c r="AG57" s="56">
        <f t="shared" si="31"/>
        <v>1.3032651021943897E-2</v>
      </c>
      <c r="AH57" s="56">
        <f t="shared" si="3"/>
        <v>1.3032651021943897E-2</v>
      </c>
      <c r="AI57" s="56">
        <f t="shared" si="4"/>
        <v>1.3774592139261783E-2</v>
      </c>
      <c r="AJ57" s="56">
        <f t="shared" si="5"/>
        <v>1.3774592139261783E-2</v>
      </c>
      <c r="AK57" s="56">
        <f t="shared" si="6"/>
        <v>1.2287829002032735E-2</v>
      </c>
      <c r="AL57" s="56">
        <f t="shared" si="7"/>
        <v>1.4513959452852047E-2</v>
      </c>
      <c r="AM57" s="56">
        <f t="shared" si="8"/>
        <v>1.5030131241752748E-2</v>
      </c>
      <c r="AN57" s="56">
        <f t="shared" si="9"/>
        <v>1.8180674302740937E-2</v>
      </c>
      <c r="AO57" s="56">
        <f t="shared" si="10"/>
        <v>1.3774592139261783E-2</v>
      </c>
      <c r="AP57" s="56">
        <f t="shared" si="11"/>
        <v>1.3774592139261783E-2</v>
      </c>
      <c r="AQ57" s="56">
        <f t="shared" si="12"/>
        <v>1.3774592139261783E-2</v>
      </c>
      <c r="AR57" s="56">
        <f t="shared" si="13"/>
        <v>1.4366278439843653E-2</v>
      </c>
      <c r="AS57" s="56">
        <f t="shared" si="14"/>
        <v>1.4882763690949947E-2</v>
      </c>
      <c r="AT57" s="57">
        <f>IF(AE57="F",1,IF(AE57="R",#REF!,IF(AE57="M",#REF!,0)))</f>
        <v>1</v>
      </c>
      <c r="AU57" s="58">
        <f t="shared" si="15"/>
        <v>2.5297816022794566E-2</v>
      </c>
      <c r="AV57" s="58">
        <f t="shared" si="16"/>
        <v>2.5297816022794566E-2</v>
      </c>
      <c r="AW57" s="58">
        <f t="shared" si="17"/>
        <v>2.6738005732014212E-2</v>
      </c>
      <c r="AX57" s="58">
        <f t="shared" si="18"/>
        <v>2.6738005732014212E-2</v>
      </c>
      <c r="AY57" s="58">
        <f t="shared" si="19"/>
        <v>2.3852034163239461E-2</v>
      </c>
      <c r="AZ57" s="58">
        <f t="shared" si="20"/>
        <v>2.8173199403737689E-2</v>
      </c>
      <c r="BA57" s="58">
        <f t="shared" si="21"/>
        <v>2.917514589411636E-2</v>
      </c>
      <c r="BB57" s="58">
        <f t="shared" si="22"/>
        <v>3.529069817849597E-2</v>
      </c>
      <c r="BC57" s="58">
        <f t="shared" si="23"/>
        <v>2.6738005732014212E-2</v>
      </c>
      <c r="BD57" s="58">
        <f t="shared" si="24"/>
        <v>2.6738005732014212E-2</v>
      </c>
      <c r="BE57" s="58">
        <f t="shared" si="25"/>
        <v>2.6738005732014212E-2</v>
      </c>
      <c r="BF57" s="58">
        <f t="shared" si="26"/>
        <v>2.7886534235549286E-2</v>
      </c>
      <c r="BG57" s="58">
        <f t="shared" si="27"/>
        <v>2.8889089190713351E-2</v>
      </c>
      <c r="BH57" s="59">
        <f t="shared" si="32"/>
        <v>0.35755236177151234</v>
      </c>
      <c r="BI57" s="60">
        <f t="shared" si="38"/>
        <v>0</v>
      </c>
      <c r="BJ57" s="60">
        <f t="shared" si="38"/>
        <v>0</v>
      </c>
      <c r="BK57" s="60">
        <f t="shared" si="38"/>
        <v>0</v>
      </c>
      <c r="BL57" s="60">
        <f t="shared" si="38"/>
        <v>0</v>
      </c>
      <c r="BM57" s="60">
        <f t="shared" si="38"/>
        <v>0</v>
      </c>
      <c r="BN57" s="60">
        <f t="shared" si="38"/>
        <v>0</v>
      </c>
      <c r="BO57" s="60">
        <f t="shared" si="38"/>
        <v>0</v>
      </c>
      <c r="BP57" s="60">
        <f t="shared" si="38"/>
        <v>0</v>
      </c>
      <c r="BQ57" s="60">
        <f t="shared" si="38"/>
        <v>0</v>
      </c>
      <c r="BR57" s="60">
        <f t="shared" si="38"/>
        <v>0</v>
      </c>
      <c r="BS57" s="60">
        <f t="shared" si="38"/>
        <v>0</v>
      </c>
      <c r="BT57" s="60">
        <f t="shared" si="38"/>
        <v>0</v>
      </c>
      <c r="BU57" s="60">
        <f t="shared" si="38"/>
        <v>0</v>
      </c>
      <c r="BV57" s="61">
        <f t="shared" si="33"/>
        <v>0</v>
      </c>
      <c r="BW57" s="62">
        <f t="shared" si="29"/>
        <v>4.1672602489299297</v>
      </c>
      <c r="BX57" s="63">
        <f t="shared" si="34"/>
        <v>-0.34303785819848009</v>
      </c>
      <c r="BY57" s="73">
        <f t="shared" si="35"/>
        <v>0.35755236177151234</v>
      </c>
    </row>
    <row r="58" spans="1:77">
      <c r="A58" s="49">
        <v>52</v>
      </c>
      <c r="B58" s="50">
        <v>6.0790273556231005E-2</v>
      </c>
      <c r="C58" s="51">
        <v>7.3664825046040518E-3</v>
      </c>
      <c r="D58" s="51">
        <v>7.3664825046040518E-3</v>
      </c>
      <c r="E58" s="51">
        <v>7.8268876611418056E-3</v>
      </c>
      <c r="F58" s="51">
        <v>7.8268876611418056E-3</v>
      </c>
      <c r="G58" s="51">
        <v>6.9060773480662981E-3</v>
      </c>
      <c r="H58" s="51">
        <v>8.2872928176795577E-3</v>
      </c>
      <c r="I58" s="51">
        <v>8.6095764272559848E-3</v>
      </c>
      <c r="J58" s="51">
        <v>1.0589318600368325E-2</v>
      </c>
      <c r="K58" s="51">
        <v>7.8268876611418056E-3</v>
      </c>
      <c r="L58" s="51">
        <v>7.8268876611418056E-3</v>
      </c>
      <c r="M58" s="51">
        <v>7.8268876611418056E-3</v>
      </c>
      <c r="N58" s="51">
        <v>8.1952117863720066E-3</v>
      </c>
      <c r="O58" s="51">
        <v>8.5174953959484354E-3</v>
      </c>
      <c r="P58" s="94">
        <v>8.0747981300467505E-3</v>
      </c>
      <c r="Q58" s="52">
        <v>0</v>
      </c>
      <c r="R58" s="52">
        <v>0</v>
      </c>
      <c r="S58" s="52">
        <v>0</v>
      </c>
      <c r="T58" s="52">
        <v>0</v>
      </c>
      <c r="U58" s="52">
        <v>0</v>
      </c>
      <c r="V58" s="52">
        <v>0</v>
      </c>
      <c r="W58" s="52">
        <v>0</v>
      </c>
      <c r="X58" s="52">
        <v>0</v>
      </c>
      <c r="Y58" s="52">
        <v>0</v>
      </c>
      <c r="Z58" s="52">
        <v>0</v>
      </c>
      <c r="AA58" s="52">
        <v>0</v>
      </c>
      <c r="AB58" s="52">
        <v>0</v>
      </c>
      <c r="AC58" s="52">
        <v>1</v>
      </c>
      <c r="AD58" s="53">
        <f t="shared" si="30"/>
        <v>1</v>
      </c>
      <c r="AE58" s="54" t="s">
        <v>21</v>
      </c>
      <c r="AF58" s="55">
        <f t="shared" si="2"/>
        <v>3.4347650009970164E-2</v>
      </c>
      <c r="AG58" s="56">
        <f t="shared" si="31"/>
        <v>1.3032651021943897E-2</v>
      </c>
      <c r="AH58" s="56">
        <f t="shared" si="3"/>
        <v>1.3032651021943897E-2</v>
      </c>
      <c r="AI58" s="56">
        <f t="shared" si="4"/>
        <v>1.3774592139261783E-2</v>
      </c>
      <c r="AJ58" s="56">
        <f t="shared" si="5"/>
        <v>1.3774592139261783E-2</v>
      </c>
      <c r="AK58" s="56">
        <f t="shared" si="6"/>
        <v>1.2287829002032735E-2</v>
      </c>
      <c r="AL58" s="56">
        <f t="shared" si="7"/>
        <v>1.4513959452852047E-2</v>
      </c>
      <c r="AM58" s="56">
        <f t="shared" si="8"/>
        <v>1.5030131241752748E-2</v>
      </c>
      <c r="AN58" s="56">
        <f t="shared" si="9"/>
        <v>1.8180674302740937E-2</v>
      </c>
      <c r="AO58" s="56">
        <f t="shared" si="10"/>
        <v>1.3774592139261783E-2</v>
      </c>
      <c r="AP58" s="56">
        <f t="shared" si="11"/>
        <v>1.3774592139261783E-2</v>
      </c>
      <c r="AQ58" s="56">
        <f t="shared" si="12"/>
        <v>1.3774592139261783E-2</v>
      </c>
      <c r="AR58" s="56">
        <f t="shared" si="13"/>
        <v>1.4366278439843653E-2</v>
      </c>
      <c r="AS58" s="56">
        <f t="shared" si="14"/>
        <v>1.4882763690949947E-2</v>
      </c>
      <c r="AT58" s="57">
        <f>IF(AE58="F",1,IF(AE58="R",#REF!,IF(AE58="M",#REF!,0)))</f>
        <v>1</v>
      </c>
      <c r="AU58" s="58">
        <f t="shared" si="15"/>
        <v>1.7496893873668019E-2</v>
      </c>
      <c r="AV58" s="58">
        <f t="shared" si="16"/>
        <v>1.7496893873668019E-2</v>
      </c>
      <c r="AW58" s="58">
        <f t="shared" si="17"/>
        <v>1.8492981697117269E-2</v>
      </c>
      <c r="AX58" s="58">
        <f t="shared" si="18"/>
        <v>1.8492981697117269E-2</v>
      </c>
      <c r="AY58" s="58">
        <f t="shared" si="19"/>
        <v>1.6496938314725044E-2</v>
      </c>
      <c r="AZ58" s="58">
        <f t="shared" si="20"/>
        <v>1.9485614078492756E-2</v>
      </c>
      <c r="BA58" s="58">
        <f t="shared" si="21"/>
        <v>2.0178596879595171E-2</v>
      </c>
      <c r="BB58" s="58">
        <f t="shared" si="22"/>
        <v>2.44083362848562E-2</v>
      </c>
      <c r="BC58" s="58">
        <f t="shared" si="23"/>
        <v>1.8492981697117269E-2</v>
      </c>
      <c r="BD58" s="58">
        <f t="shared" si="24"/>
        <v>1.8492981697117269E-2</v>
      </c>
      <c r="BE58" s="58">
        <f t="shared" si="25"/>
        <v>1.8492981697117269E-2</v>
      </c>
      <c r="BF58" s="58">
        <f t="shared" si="26"/>
        <v>1.9287345974220427E-2</v>
      </c>
      <c r="BG58" s="58">
        <f t="shared" si="27"/>
        <v>1.9980749611800044E-2</v>
      </c>
      <c r="BH58" s="59">
        <f t="shared" si="32"/>
        <v>0.24729627737661206</v>
      </c>
      <c r="BI58" s="60">
        <f t="shared" si="38"/>
        <v>0</v>
      </c>
      <c r="BJ58" s="60">
        <f t="shared" si="38"/>
        <v>0</v>
      </c>
      <c r="BK58" s="60">
        <f t="shared" si="38"/>
        <v>0</v>
      </c>
      <c r="BL58" s="60">
        <f t="shared" si="38"/>
        <v>0</v>
      </c>
      <c r="BM58" s="60">
        <f t="shared" si="38"/>
        <v>0</v>
      </c>
      <c r="BN58" s="60">
        <f t="shared" si="38"/>
        <v>0</v>
      </c>
      <c r="BO58" s="60">
        <f t="shared" si="38"/>
        <v>0</v>
      </c>
      <c r="BP58" s="60">
        <f t="shared" si="38"/>
        <v>0</v>
      </c>
      <c r="BQ58" s="60">
        <f t="shared" si="38"/>
        <v>0</v>
      </c>
      <c r="BR58" s="60">
        <f t="shared" si="38"/>
        <v>0</v>
      </c>
      <c r="BS58" s="60">
        <f t="shared" si="38"/>
        <v>0</v>
      </c>
      <c r="BT58" s="60">
        <f t="shared" si="38"/>
        <v>0</v>
      </c>
      <c r="BU58" s="60">
        <f t="shared" si="38"/>
        <v>-3.9129859883574061</v>
      </c>
      <c r="BV58" s="61">
        <f t="shared" si="33"/>
        <v>-3.9129859883574061</v>
      </c>
      <c r="BW58" s="62">
        <f t="shared" si="29"/>
        <v>3.0679216556539362</v>
      </c>
      <c r="BX58" s="63">
        <f t="shared" si="34"/>
        <v>-4.2283435429723291</v>
      </c>
      <c r="BY58" s="73">
        <f t="shared" si="35"/>
        <v>0.75270372262338792</v>
      </c>
    </row>
    <row r="59" spans="1:77">
      <c r="A59" s="49">
        <v>53</v>
      </c>
      <c r="B59" s="50">
        <v>9.8277608915906797E-2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4.6040515653775326E-3</v>
      </c>
      <c r="I59" s="51">
        <v>4.7882136279926331E-3</v>
      </c>
      <c r="J59" s="51">
        <v>8.7476979742173114E-3</v>
      </c>
      <c r="K59" s="51">
        <v>8.2872928176795577E-3</v>
      </c>
      <c r="L59" s="51">
        <v>9.6685082872928173E-3</v>
      </c>
      <c r="M59" s="51">
        <v>8.2872928176795577E-3</v>
      </c>
      <c r="N59" s="51">
        <v>1.0128913443830571E-2</v>
      </c>
      <c r="O59" s="51">
        <v>1.0543278084714549E-2</v>
      </c>
      <c r="P59" s="94">
        <v>8.1319060773480667E-3</v>
      </c>
      <c r="Q59" s="52">
        <v>0</v>
      </c>
      <c r="R59" s="52">
        <v>0</v>
      </c>
      <c r="S59" s="52">
        <v>0</v>
      </c>
      <c r="T59" s="52">
        <v>0</v>
      </c>
      <c r="U59" s="52">
        <v>0</v>
      </c>
      <c r="V59" s="52">
        <v>0</v>
      </c>
      <c r="W59" s="52">
        <v>0</v>
      </c>
      <c r="X59" s="52">
        <v>0</v>
      </c>
      <c r="Y59" s="52">
        <v>0</v>
      </c>
      <c r="Z59" s="52">
        <v>0</v>
      </c>
      <c r="AA59" s="52">
        <v>0</v>
      </c>
      <c r="AB59" s="52">
        <v>0</v>
      </c>
      <c r="AC59" s="52">
        <v>0</v>
      </c>
      <c r="AD59" s="53">
        <f t="shared" si="30"/>
        <v>0</v>
      </c>
      <c r="AE59" s="54" t="s">
        <v>21</v>
      </c>
      <c r="AF59" s="55">
        <f t="shared" si="2"/>
        <v>6.1241879724740135E-2</v>
      </c>
      <c r="AG59" s="56">
        <f t="shared" si="31"/>
        <v>0</v>
      </c>
      <c r="AH59" s="56">
        <f t="shared" si="3"/>
        <v>0</v>
      </c>
      <c r="AI59" s="56">
        <f t="shared" si="4"/>
        <v>0</v>
      </c>
      <c r="AJ59" s="56">
        <f t="shared" si="5"/>
        <v>0</v>
      </c>
      <c r="AK59" s="56">
        <f t="shared" si="6"/>
        <v>0</v>
      </c>
      <c r="AL59" s="56">
        <f t="shared" si="7"/>
        <v>8.5059843269444796E-3</v>
      </c>
      <c r="AM59" s="56">
        <f t="shared" si="8"/>
        <v>8.8130001001327039E-3</v>
      </c>
      <c r="AN59" s="56">
        <f t="shared" si="9"/>
        <v>1.5251023358630095E-2</v>
      </c>
      <c r="AO59" s="56">
        <f t="shared" si="10"/>
        <v>1.4513959452852047E-2</v>
      </c>
      <c r="AP59" s="56">
        <f t="shared" si="11"/>
        <v>1.6719174052759914E-2</v>
      </c>
      <c r="AQ59" s="56">
        <f t="shared" si="12"/>
        <v>1.4513959452852047E-2</v>
      </c>
      <c r="AR59" s="56">
        <f t="shared" si="13"/>
        <v>1.7450666613476516E-2</v>
      </c>
      <c r="AS59" s="56">
        <f t="shared" si="14"/>
        <v>1.8107735768778627E-2</v>
      </c>
      <c r="AT59" s="57">
        <f>IF(AE59="F",1,IF(AE59="R",#REF!,IF(AE59="M",#REF!,0)))</f>
        <v>1</v>
      </c>
      <c r="AU59" s="58">
        <f t="shared" si="15"/>
        <v>0</v>
      </c>
      <c r="AV59" s="58">
        <f t="shared" si="16"/>
        <v>0</v>
      </c>
      <c r="AW59" s="58">
        <f t="shared" si="17"/>
        <v>0</v>
      </c>
      <c r="AX59" s="58">
        <f t="shared" si="18"/>
        <v>0</v>
      </c>
      <c r="AY59" s="58">
        <f t="shared" si="19"/>
        <v>0</v>
      </c>
      <c r="AZ59" s="58">
        <f t="shared" si="20"/>
        <v>2.0361241399113914E-2</v>
      </c>
      <c r="BA59" s="58">
        <f t="shared" si="21"/>
        <v>2.1096161901073811E-2</v>
      </c>
      <c r="BB59" s="58">
        <f t="shared" si="22"/>
        <v>3.6507211423482712E-2</v>
      </c>
      <c r="BC59" s="58">
        <f t="shared" si="23"/>
        <v>3.4742861110188455E-2</v>
      </c>
      <c r="BD59" s="58">
        <f t="shared" si="24"/>
        <v>4.0021604296128908E-2</v>
      </c>
      <c r="BE59" s="58">
        <f t="shared" si="25"/>
        <v>3.4742861110188455E-2</v>
      </c>
      <c r="BF59" s="58">
        <f t="shared" si="26"/>
        <v>4.1772618175054899E-2</v>
      </c>
      <c r="BG59" s="58">
        <f t="shared" si="27"/>
        <v>4.334548066489493E-2</v>
      </c>
      <c r="BH59" s="59">
        <f t="shared" si="32"/>
        <v>0.27259004008012611</v>
      </c>
      <c r="BI59" s="60" t="str">
        <f t="shared" si="38"/>
        <v/>
      </c>
      <c r="BJ59" s="60" t="str">
        <f t="shared" si="38"/>
        <v/>
      </c>
      <c r="BK59" s="60" t="str">
        <f t="shared" si="38"/>
        <v/>
      </c>
      <c r="BL59" s="60" t="str">
        <f t="shared" si="38"/>
        <v/>
      </c>
      <c r="BM59" s="60" t="str">
        <f t="shared" si="38"/>
        <v/>
      </c>
      <c r="BN59" s="60">
        <f t="shared" si="38"/>
        <v>0</v>
      </c>
      <c r="BO59" s="60">
        <f t="shared" si="38"/>
        <v>0</v>
      </c>
      <c r="BP59" s="60">
        <f t="shared" si="38"/>
        <v>0</v>
      </c>
      <c r="BQ59" s="60">
        <f t="shared" si="38"/>
        <v>0</v>
      </c>
      <c r="BR59" s="60">
        <f t="shared" si="38"/>
        <v>0</v>
      </c>
      <c r="BS59" s="60">
        <f t="shared" si="38"/>
        <v>0</v>
      </c>
      <c r="BT59" s="60">
        <f t="shared" si="38"/>
        <v>0</v>
      </c>
      <c r="BU59" s="60">
        <f t="shared" si="38"/>
        <v>0</v>
      </c>
      <c r="BV59" s="61">
        <f t="shared" si="33"/>
        <v>0</v>
      </c>
      <c r="BW59" s="62">
        <f t="shared" si="29"/>
        <v>4.9598066766405307</v>
      </c>
      <c r="BX59" s="63">
        <f t="shared" si="34"/>
        <v>-0.26536291401032575</v>
      </c>
      <c r="BY59" s="73">
        <f t="shared" si="35"/>
        <v>0.27259004008012611</v>
      </c>
    </row>
    <row r="60" spans="1:77">
      <c r="A60" s="49">
        <v>54</v>
      </c>
      <c r="B60" s="50">
        <v>9.6757852077001022E-2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4.6040515653775326E-3</v>
      </c>
      <c r="I60" s="51">
        <v>4.7882136279926331E-3</v>
      </c>
      <c r="J60" s="51">
        <v>8.7476979742173114E-3</v>
      </c>
      <c r="K60" s="51">
        <v>8.2872928176795577E-3</v>
      </c>
      <c r="L60" s="51">
        <v>9.6685082872928173E-3</v>
      </c>
      <c r="M60" s="51">
        <v>8.2872928176795577E-3</v>
      </c>
      <c r="N60" s="51">
        <v>1.0128913443830571E-2</v>
      </c>
      <c r="O60" s="51">
        <v>1.0543278084714549E-2</v>
      </c>
      <c r="P60" s="94">
        <v>8.1319060773480667E-3</v>
      </c>
      <c r="Q60" s="52">
        <v>0</v>
      </c>
      <c r="R60" s="52">
        <v>0</v>
      </c>
      <c r="S60" s="52">
        <v>0</v>
      </c>
      <c r="T60" s="52">
        <v>0</v>
      </c>
      <c r="U60" s="52">
        <v>0</v>
      </c>
      <c r="V60" s="52">
        <v>0</v>
      </c>
      <c r="W60" s="52">
        <v>0</v>
      </c>
      <c r="X60" s="52">
        <v>0</v>
      </c>
      <c r="Y60" s="52">
        <v>0</v>
      </c>
      <c r="Z60" s="52">
        <v>0</v>
      </c>
      <c r="AA60" s="52">
        <v>0</v>
      </c>
      <c r="AB60" s="52">
        <v>0</v>
      </c>
      <c r="AC60" s="52">
        <v>0</v>
      </c>
      <c r="AD60" s="53">
        <f t="shared" si="30"/>
        <v>0</v>
      </c>
      <c r="AE60" s="54" t="s">
        <v>21</v>
      </c>
      <c r="AF60" s="55">
        <f t="shared" si="2"/>
        <v>6.0103574091356998E-2</v>
      </c>
      <c r="AG60" s="56">
        <f t="shared" si="31"/>
        <v>0</v>
      </c>
      <c r="AH60" s="56">
        <f t="shared" si="3"/>
        <v>0</v>
      </c>
      <c r="AI60" s="56">
        <f t="shared" si="4"/>
        <v>0</v>
      </c>
      <c r="AJ60" s="56">
        <f t="shared" si="5"/>
        <v>0</v>
      </c>
      <c r="AK60" s="56">
        <f t="shared" si="6"/>
        <v>0</v>
      </c>
      <c r="AL60" s="56">
        <f t="shared" si="7"/>
        <v>8.5059843269444796E-3</v>
      </c>
      <c r="AM60" s="56">
        <f t="shared" si="8"/>
        <v>8.8130001001327039E-3</v>
      </c>
      <c r="AN60" s="56">
        <f t="shared" si="9"/>
        <v>1.5251023358630095E-2</v>
      </c>
      <c r="AO60" s="56">
        <f t="shared" si="10"/>
        <v>1.4513959452852047E-2</v>
      </c>
      <c r="AP60" s="56">
        <f t="shared" si="11"/>
        <v>1.6719174052759914E-2</v>
      </c>
      <c r="AQ60" s="56">
        <f t="shared" si="12"/>
        <v>1.4513959452852047E-2</v>
      </c>
      <c r="AR60" s="56">
        <f t="shared" si="13"/>
        <v>1.7450666613476516E-2</v>
      </c>
      <c r="AS60" s="56">
        <f t="shared" si="14"/>
        <v>1.8107735768778627E-2</v>
      </c>
      <c r="AT60" s="57">
        <f>IF(AE60="F",1,IF(AE60="R",#REF!,IF(AE60="M",#REF!,0)))</f>
        <v>1</v>
      </c>
      <c r="AU60" s="58">
        <f t="shared" si="15"/>
        <v>0</v>
      </c>
      <c r="AV60" s="58">
        <f t="shared" si="16"/>
        <v>0</v>
      </c>
      <c r="AW60" s="58">
        <f t="shared" si="17"/>
        <v>0</v>
      </c>
      <c r="AX60" s="58">
        <f t="shared" si="18"/>
        <v>0</v>
      </c>
      <c r="AY60" s="58">
        <f t="shared" si="19"/>
        <v>0</v>
      </c>
      <c r="AZ60" s="58">
        <f t="shared" si="20"/>
        <v>1.9982786069338624E-2</v>
      </c>
      <c r="BA60" s="58">
        <f t="shared" si="21"/>
        <v>2.0704046570148491E-2</v>
      </c>
      <c r="BB60" s="58">
        <f t="shared" si="22"/>
        <v>3.5828650206726466E-2</v>
      </c>
      <c r="BC60" s="58">
        <f t="shared" si="23"/>
        <v>3.4097093953802511E-2</v>
      </c>
      <c r="BD60" s="58">
        <f t="shared" si="24"/>
        <v>3.9277720897512219E-2</v>
      </c>
      <c r="BE60" s="58">
        <f t="shared" si="25"/>
        <v>3.4097093953802511E-2</v>
      </c>
      <c r="BF60" s="58">
        <f t="shared" si="26"/>
        <v>4.0996188600986506E-2</v>
      </c>
      <c r="BG60" s="58">
        <f t="shared" si="27"/>
        <v>4.2539816223432371E-2</v>
      </c>
      <c r="BH60" s="59">
        <f t="shared" si="32"/>
        <v>0.26752339647574969</v>
      </c>
      <c r="BI60" s="60" t="str">
        <f t="shared" si="38"/>
        <v/>
      </c>
      <c r="BJ60" s="60" t="str">
        <f t="shared" si="38"/>
        <v/>
      </c>
      <c r="BK60" s="60" t="str">
        <f t="shared" si="38"/>
        <v/>
      </c>
      <c r="BL60" s="60" t="str">
        <f t="shared" si="38"/>
        <v/>
      </c>
      <c r="BM60" s="60" t="str">
        <f t="shared" si="38"/>
        <v/>
      </c>
      <c r="BN60" s="60">
        <f t="shared" si="38"/>
        <v>0</v>
      </c>
      <c r="BO60" s="60">
        <f t="shared" si="38"/>
        <v>0</v>
      </c>
      <c r="BP60" s="60">
        <f t="shared" si="38"/>
        <v>0</v>
      </c>
      <c r="BQ60" s="60">
        <f t="shared" si="38"/>
        <v>0</v>
      </c>
      <c r="BR60" s="60">
        <f t="shared" si="38"/>
        <v>0</v>
      </c>
      <c r="BS60" s="60">
        <f t="shared" si="38"/>
        <v>0</v>
      </c>
      <c r="BT60" s="60">
        <f t="shared" si="38"/>
        <v>0</v>
      </c>
      <c r="BU60" s="60">
        <f t="shared" si="38"/>
        <v>0</v>
      </c>
      <c r="BV60" s="61">
        <f t="shared" si="33"/>
        <v>0</v>
      </c>
      <c r="BW60" s="62">
        <f t="shared" si="29"/>
        <v>4.8831086352491822</v>
      </c>
      <c r="BX60" s="63">
        <f t="shared" si="34"/>
        <v>-0.26045231498445531</v>
      </c>
      <c r="BY60" s="73">
        <f t="shared" si="35"/>
        <v>0.26752339647574969</v>
      </c>
    </row>
    <row r="61" spans="1:77">
      <c r="A61" s="49">
        <v>55</v>
      </c>
      <c r="B61" s="50">
        <v>9.7264437689969604E-2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4.6040515653775326E-3</v>
      </c>
      <c r="I61" s="51">
        <v>4.7882136279926331E-3</v>
      </c>
      <c r="J61" s="51">
        <v>8.7476979742173114E-3</v>
      </c>
      <c r="K61" s="51">
        <v>8.2872928176795577E-3</v>
      </c>
      <c r="L61" s="51">
        <v>9.6685082872928173E-3</v>
      </c>
      <c r="M61" s="51">
        <v>8.2872928176795577E-3</v>
      </c>
      <c r="N61" s="51">
        <v>1.0128913443830571E-2</v>
      </c>
      <c r="O61" s="51">
        <v>1.0543278084714549E-2</v>
      </c>
      <c r="P61" s="94">
        <v>8.1319060773480667E-3</v>
      </c>
      <c r="Q61" s="52">
        <v>0</v>
      </c>
      <c r="R61" s="52">
        <v>0</v>
      </c>
      <c r="S61" s="52">
        <v>0</v>
      </c>
      <c r="T61" s="52">
        <v>0</v>
      </c>
      <c r="U61" s="52">
        <v>0</v>
      </c>
      <c r="V61" s="52">
        <v>0</v>
      </c>
      <c r="W61" s="52">
        <v>0</v>
      </c>
      <c r="X61" s="52">
        <v>0</v>
      </c>
      <c r="Y61" s="52">
        <v>0</v>
      </c>
      <c r="Z61" s="52">
        <v>0</v>
      </c>
      <c r="AA61" s="52">
        <v>0</v>
      </c>
      <c r="AB61" s="52">
        <v>0</v>
      </c>
      <c r="AC61" s="52">
        <v>0</v>
      </c>
      <c r="AD61" s="53">
        <f t="shared" si="30"/>
        <v>0</v>
      </c>
      <c r="AE61" s="54" t="s">
        <v>21</v>
      </c>
      <c r="AF61" s="55">
        <f t="shared" si="2"/>
        <v>6.0482607179408517E-2</v>
      </c>
      <c r="AG61" s="56">
        <f t="shared" si="31"/>
        <v>0</v>
      </c>
      <c r="AH61" s="56">
        <f t="shared" si="3"/>
        <v>0</v>
      </c>
      <c r="AI61" s="56">
        <f t="shared" si="4"/>
        <v>0</v>
      </c>
      <c r="AJ61" s="56">
        <f t="shared" si="5"/>
        <v>0</v>
      </c>
      <c r="AK61" s="56">
        <f t="shared" si="6"/>
        <v>0</v>
      </c>
      <c r="AL61" s="56">
        <f t="shared" si="7"/>
        <v>8.5059843269444796E-3</v>
      </c>
      <c r="AM61" s="56">
        <f t="shared" si="8"/>
        <v>8.8130001001327039E-3</v>
      </c>
      <c r="AN61" s="56">
        <f t="shared" si="9"/>
        <v>1.5251023358630095E-2</v>
      </c>
      <c r="AO61" s="56">
        <f t="shared" si="10"/>
        <v>1.4513959452852047E-2</v>
      </c>
      <c r="AP61" s="56">
        <f t="shared" si="11"/>
        <v>1.6719174052759914E-2</v>
      </c>
      <c r="AQ61" s="56">
        <f t="shared" si="12"/>
        <v>1.4513959452852047E-2</v>
      </c>
      <c r="AR61" s="56">
        <f t="shared" si="13"/>
        <v>1.7450666613476516E-2</v>
      </c>
      <c r="AS61" s="56">
        <f t="shared" si="14"/>
        <v>1.8107735768778627E-2</v>
      </c>
      <c r="AT61" s="57">
        <f>IF(AE61="F",1,IF(AE61="R",#REF!,IF(AE61="M",#REF!,0)))</f>
        <v>1</v>
      </c>
      <c r="AU61" s="58">
        <f t="shared" si="15"/>
        <v>0</v>
      </c>
      <c r="AV61" s="58">
        <f t="shared" si="16"/>
        <v>0</v>
      </c>
      <c r="AW61" s="58">
        <f t="shared" si="17"/>
        <v>0</v>
      </c>
      <c r="AX61" s="58">
        <f t="shared" si="18"/>
        <v>0</v>
      </c>
      <c r="AY61" s="58">
        <f t="shared" si="19"/>
        <v>0</v>
      </c>
      <c r="AZ61" s="58">
        <f t="shared" si="20"/>
        <v>2.0108804151062375E-2</v>
      </c>
      <c r="BA61" s="58">
        <f t="shared" si="21"/>
        <v>2.0834613159994176E-2</v>
      </c>
      <c r="BB61" s="58">
        <f t="shared" si="22"/>
        <v>3.6054597567326541E-2</v>
      </c>
      <c r="BC61" s="58">
        <f t="shared" si="23"/>
        <v>3.4312121545926201E-2</v>
      </c>
      <c r="BD61" s="58">
        <f t="shared" si="24"/>
        <v>3.9525419242718456E-2</v>
      </c>
      <c r="BE61" s="58">
        <f t="shared" si="25"/>
        <v>3.4312121545926201E-2</v>
      </c>
      <c r="BF61" s="58">
        <f t="shared" si="26"/>
        <v>4.1254724173931889E-2</v>
      </c>
      <c r="BG61" s="58">
        <f t="shared" si="27"/>
        <v>4.280808642453228E-2</v>
      </c>
      <c r="BH61" s="59">
        <f t="shared" si="32"/>
        <v>0.2692104878114181</v>
      </c>
      <c r="BI61" s="60" t="str">
        <f t="shared" si="38"/>
        <v/>
      </c>
      <c r="BJ61" s="60" t="str">
        <f t="shared" si="38"/>
        <v/>
      </c>
      <c r="BK61" s="60" t="str">
        <f t="shared" si="38"/>
        <v/>
      </c>
      <c r="BL61" s="60" t="str">
        <f t="shared" si="38"/>
        <v/>
      </c>
      <c r="BM61" s="60" t="str">
        <f t="shared" si="38"/>
        <v/>
      </c>
      <c r="BN61" s="60">
        <f t="shared" si="38"/>
        <v>0</v>
      </c>
      <c r="BO61" s="60">
        <f t="shared" si="38"/>
        <v>0</v>
      </c>
      <c r="BP61" s="60">
        <f t="shared" si="38"/>
        <v>0</v>
      </c>
      <c r="BQ61" s="60">
        <f t="shared" si="38"/>
        <v>0</v>
      </c>
      <c r="BR61" s="60">
        <f t="shared" si="38"/>
        <v>0</v>
      </c>
      <c r="BS61" s="60">
        <f t="shared" si="38"/>
        <v>0</v>
      </c>
      <c r="BT61" s="60">
        <f t="shared" si="38"/>
        <v>0</v>
      </c>
      <c r="BU61" s="60">
        <f t="shared" si="38"/>
        <v>0</v>
      </c>
      <c r="BV61" s="61">
        <f t="shared" si="33"/>
        <v>0</v>
      </c>
      <c r="BW61" s="62">
        <f t="shared" si="29"/>
        <v>4.9086746490462971</v>
      </c>
      <c r="BX61" s="63">
        <f t="shared" si="34"/>
        <v>-0.26208749949534393</v>
      </c>
      <c r="BY61" s="73">
        <f t="shared" si="35"/>
        <v>0.2692104878114181</v>
      </c>
    </row>
    <row r="62" spans="1:77">
      <c r="A62" s="49">
        <v>56</v>
      </c>
      <c r="B62" s="50">
        <v>7.0921985815602853E-3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4.6040515653775326E-3</v>
      </c>
      <c r="I62" s="51">
        <v>4.7882136279926331E-3</v>
      </c>
      <c r="J62" s="51">
        <v>8.7476979742173114E-3</v>
      </c>
      <c r="K62" s="51">
        <v>8.2872928176795577E-3</v>
      </c>
      <c r="L62" s="51">
        <v>9.6685082872928173E-3</v>
      </c>
      <c r="M62" s="51">
        <v>8.2872928176795577E-3</v>
      </c>
      <c r="N62" s="51">
        <v>1.0128913443830571E-2</v>
      </c>
      <c r="O62" s="51">
        <v>1.0543278084714549E-2</v>
      </c>
      <c r="P62" s="94">
        <v>8.1319060773480667E-3</v>
      </c>
      <c r="Q62" s="52">
        <v>0</v>
      </c>
      <c r="R62" s="52">
        <v>0</v>
      </c>
      <c r="S62" s="52">
        <v>0</v>
      </c>
      <c r="T62" s="52">
        <v>0</v>
      </c>
      <c r="U62" s="52">
        <v>0</v>
      </c>
      <c r="V62" s="52">
        <v>0</v>
      </c>
      <c r="W62" s="52">
        <v>0</v>
      </c>
      <c r="X62" s="52">
        <v>0</v>
      </c>
      <c r="Y62" s="52">
        <v>0</v>
      </c>
      <c r="Z62" s="52">
        <v>0</v>
      </c>
      <c r="AA62" s="52">
        <v>0</v>
      </c>
      <c r="AB62" s="52">
        <v>0</v>
      </c>
      <c r="AC62" s="52">
        <v>0</v>
      </c>
      <c r="AD62" s="53">
        <f t="shared" si="30"/>
        <v>0</v>
      </c>
      <c r="AE62" s="54" t="s">
        <v>21</v>
      </c>
      <c r="AF62" s="55">
        <f t="shared" si="2"/>
        <v>2.5859749397523523E-3</v>
      </c>
      <c r="AG62" s="56">
        <f t="shared" si="31"/>
        <v>0</v>
      </c>
      <c r="AH62" s="56">
        <f t="shared" si="3"/>
        <v>0</v>
      </c>
      <c r="AI62" s="56">
        <f t="shared" si="4"/>
        <v>0</v>
      </c>
      <c r="AJ62" s="56">
        <f t="shared" si="5"/>
        <v>0</v>
      </c>
      <c r="AK62" s="56">
        <f t="shared" si="6"/>
        <v>0</v>
      </c>
      <c r="AL62" s="56">
        <f t="shared" si="7"/>
        <v>8.5059843269444796E-3</v>
      </c>
      <c r="AM62" s="56">
        <f t="shared" si="8"/>
        <v>8.8130001001327039E-3</v>
      </c>
      <c r="AN62" s="56">
        <f t="shared" si="9"/>
        <v>1.5251023358630095E-2</v>
      </c>
      <c r="AO62" s="56">
        <f t="shared" si="10"/>
        <v>1.4513959452852047E-2</v>
      </c>
      <c r="AP62" s="56">
        <f t="shared" si="11"/>
        <v>1.6719174052759914E-2</v>
      </c>
      <c r="AQ62" s="56">
        <f t="shared" si="12"/>
        <v>1.4513959452852047E-2</v>
      </c>
      <c r="AR62" s="56">
        <f t="shared" si="13"/>
        <v>1.7450666613476516E-2</v>
      </c>
      <c r="AS62" s="56">
        <f t="shared" si="14"/>
        <v>1.8107735768778627E-2</v>
      </c>
      <c r="AT62" s="57">
        <f>IF(AE62="F",1,IF(AE62="R",#REF!,IF(AE62="M",#REF!,0)))</f>
        <v>1</v>
      </c>
      <c r="AU62" s="58">
        <f t="shared" si="15"/>
        <v>0</v>
      </c>
      <c r="AV62" s="58">
        <f t="shared" si="16"/>
        <v>0</v>
      </c>
      <c r="AW62" s="58">
        <f t="shared" si="17"/>
        <v>0</v>
      </c>
      <c r="AX62" s="58">
        <f t="shared" si="18"/>
        <v>0</v>
      </c>
      <c r="AY62" s="58">
        <f t="shared" si="19"/>
        <v>0</v>
      </c>
      <c r="AZ62" s="58">
        <f t="shared" si="20"/>
        <v>8.5976557605703266E-4</v>
      </c>
      <c r="BA62" s="58">
        <f t="shared" si="21"/>
        <v>8.9079803308350701E-4</v>
      </c>
      <c r="BB62" s="58">
        <f t="shared" si="22"/>
        <v>1.541538801318491E-3</v>
      </c>
      <c r="BC62" s="58">
        <f t="shared" si="23"/>
        <v>1.4670380558216146E-3</v>
      </c>
      <c r="BD62" s="58">
        <f t="shared" si="24"/>
        <v>1.6899361388586704E-3</v>
      </c>
      <c r="BE62" s="58">
        <f t="shared" si="25"/>
        <v>1.4670380558216146E-3</v>
      </c>
      <c r="BF62" s="58">
        <f t="shared" si="26"/>
        <v>1.7638737454509768E-3</v>
      </c>
      <c r="BG62" s="58">
        <f t="shared" si="27"/>
        <v>1.8302888032624646E-3</v>
      </c>
      <c r="BH62" s="59">
        <f t="shared" si="32"/>
        <v>1.1510277209674371E-2</v>
      </c>
      <c r="BI62" s="60" t="str">
        <f t="shared" si="38"/>
        <v/>
      </c>
      <c r="BJ62" s="60" t="str">
        <f t="shared" si="38"/>
        <v/>
      </c>
      <c r="BK62" s="60" t="str">
        <f t="shared" si="38"/>
        <v/>
      </c>
      <c r="BL62" s="60" t="str">
        <f t="shared" si="38"/>
        <v/>
      </c>
      <c r="BM62" s="60" t="str">
        <f t="shared" si="38"/>
        <v/>
      </c>
      <c r="BN62" s="60">
        <f t="shared" si="38"/>
        <v>0</v>
      </c>
      <c r="BO62" s="60">
        <f t="shared" si="38"/>
        <v>0</v>
      </c>
      <c r="BP62" s="60">
        <f t="shared" si="38"/>
        <v>0</v>
      </c>
      <c r="BQ62" s="60">
        <f t="shared" si="38"/>
        <v>0</v>
      </c>
      <c r="BR62" s="60">
        <f t="shared" si="38"/>
        <v>0</v>
      </c>
      <c r="BS62" s="60">
        <f t="shared" si="38"/>
        <v>0</v>
      </c>
      <c r="BT62" s="60">
        <f t="shared" si="38"/>
        <v>0</v>
      </c>
      <c r="BU62" s="60">
        <f t="shared" si="38"/>
        <v>0</v>
      </c>
      <c r="BV62" s="61">
        <f t="shared" si="33"/>
        <v>0</v>
      </c>
      <c r="BW62" s="62">
        <f t="shared" si="29"/>
        <v>0.35792419315962593</v>
      </c>
      <c r="BX62" s="63">
        <f t="shared" si="34"/>
        <v>-1.1329075571106517E-2</v>
      </c>
      <c r="BY62" s="73">
        <f t="shared" si="35"/>
        <v>1.1510277209674371E-2</v>
      </c>
    </row>
    <row r="63" spans="1:77">
      <c r="A63" s="49">
        <v>57</v>
      </c>
      <c r="B63" s="50">
        <v>5.2178318135764949E-2</v>
      </c>
      <c r="C63" s="51">
        <v>0</v>
      </c>
      <c r="D63" s="51">
        <v>0</v>
      </c>
      <c r="E63" s="51">
        <v>0</v>
      </c>
      <c r="F63" s="51">
        <v>0</v>
      </c>
      <c r="G63" s="51">
        <v>0</v>
      </c>
      <c r="H63" s="51">
        <v>4.6040515653775326E-3</v>
      </c>
      <c r="I63" s="51">
        <v>4.7882136279926331E-3</v>
      </c>
      <c r="J63" s="51">
        <v>8.7476979742173114E-3</v>
      </c>
      <c r="K63" s="51">
        <v>8.2872928176795577E-3</v>
      </c>
      <c r="L63" s="51">
        <v>9.6685082872928173E-3</v>
      </c>
      <c r="M63" s="51">
        <v>8.2872928176795577E-3</v>
      </c>
      <c r="N63" s="51">
        <v>1.0128913443830571E-2</v>
      </c>
      <c r="O63" s="51">
        <v>1.0543278084714549E-2</v>
      </c>
      <c r="P63" s="94">
        <v>8.1319060773480667E-3</v>
      </c>
      <c r="Q63" s="52">
        <v>0</v>
      </c>
      <c r="R63" s="52">
        <v>0</v>
      </c>
      <c r="S63" s="52">
        <v>0</v>
      </c>
      <c r="T63" s="52">
        <v>0</v>
      </c>
      <c r="U63" s="52">
        <v>0</v>
      </c>
      <c r="V63" s="52">
        <v>0</v>
      </c>
      <c r="W63" s="52">
        <v>0</v>
      </c>
      <c r="X63" s="52">
        <v>0</v>
      </c>
      <c r="Y63" s="52">
        <v>0</v>
      </c>
      <c r="Z63" s="52">
        <v>0</v>
      </c>
      <c r="AA63" s="52">
        <v>0</v>
      </c>
      <c r="AB63" s="52">
        <v>0</v>
      </c>
      <c r="AC63" s="52">
        <v>0</v>
      </c>
      <c r="AD63" s="53">
        <f t="shared" si="30"/>
        <v>0</v>
      </c>
      <c r="AE63" s="54" t="s">
        <v>21</v>
      </c>
      <c r="AF63" s="55">
        <f t="shared" si="2"/>
        <v>2.8577721385999399E-2</v>
      </c>
      <c r="AG63" s="56">
        <f t="shared" si="31"/>
        <v>0</v>
      </c>
      <c r="AH63" s="56">
        <f t="shared" si="3"/>
        <v>0</v>
      </c>
      <c r="AI63" s="56">
        <f t="shared" si="4"/>
        <v>0</v>
      </c>
      <c r="AJ63" s="56">
        <f t="shared" si="5"/>
        <v>0</v>
      </c>
      <c r="AK63" s="56">
        <f t="shared" si="6"/>
        <v>0</v>
      </c>
      <c r="AL63" s="56">
        <f t="shared" si="7"/>
        <v>8.5059843269444796E-3</v>
      </c>
      <c r="AM63" s="56">
        <f t="shared" si="8"/>
        <v>8.8130001001327039E-3</v>
      </c>
      <c r="AN63" s="56">
        <f t="shared" si="9"/>
        <v>1.5251023358630095E-2</v>
      </c>
      <c r="AO63" s="56">
        <f t="shared" si="10"/>
        <v>1.4513959452852047E-2</v>
      </c>
      <c r="AP63" s="56">
        <f t="shared" si="11"/>
        <v>1.6719174052759914E-2</v>
      </c>
      <c r="AQ63" s="56">
        <f t="shared" si="12"/>
        <v>1.4513959452852047E-2</v>
      </c>
      <c r="AR63" s="56">
        <f t="shared" si="13"/>
        <v>1.7450666613476516E-2</v>
      </c>
      <c r="AS63" s="56">
        <f t="shared" si="14"/>
        <v>1.8107735768778627E-2</v>
      </c>
      <c r="AT63" s="57">
        <f>IF(AE63="F",1,IF(AE63="R",#REF!,IF(AE63="M",#REF!,0)))</f>
        <v>1</v>
      </c>
      <c r="AU63" s="58">
        <f t="shared" si="15"/>
        <v>0</v>
      </c>
      <c r="AV63" s="58">
        <f t="shared" si="16"/>
        <v>0</v>
      </c>
      <c r="AW63" s="58">
        <f t="shared" si="17"/>
        <v>0</v>
      </c>
      <c r="AX63" s="58">
        <f t="shared" si="18"/>
        <v>0</v>
      </c>
      <c r="AY63" s="58">
        <f t="shared" si="19"/>
        <v>0</v>
      </c>
      <c r="AZ63" s="58">
        <f t="shared" si="20"/>
        <v>9.5013067265779967E-3</v>
      </c>
      <c r="BA63" s="58">
        <f t="shared" si="21"/>
        <v>9.8442477571320328E-3</v>
      </c>
      <c r="BB63" s="58">
        <f t="shared" si="22"/>
        <v>1.7035612253073939E-2</v>
      </c>
      <c r="BC63" s="58">
        <f t="shared" si="23"/>
        <v>1.6212301278504763E-2</v>
      </c>
      <c r="BD63" s="58">
        <f t="shared" si="24"/>
        <v>1.8675557676154291E-2</v>
      </c>
      <c r="BE63" s="58">
        <f t="shared" si="25"/>
        <v>1.6212301278504763E-2</v>
      </c>
      <c r="BF63" s="58">
        <f t="shared" si="26"/>
        <v>1.9492645378228046E-2</v>
      </c>
      <c r="BG63" s="58">
        <f t="shared" si="27"/>
        <v>2.0226601066968594E-2</v>
      </c>
      <c r="BH63" s="59">
        <f t="shared" si="32"/>
        <v>0.12720057341514443</v>
      </c>
      <c r="BI63" s="60" t="str">
        <f t="shared" si="38"/>
        <v/>
      </c>
      <c r="BJ63" s="60" t="str">
        <f t="shared" si="38"/>
        <v/>
      </c>
      <c r="BK63" s="60" t="str">
        <f t="shared" si="38"/>
        <v/>
      </c>
      <c r="BL63" s="60" t="str">
        <f t="shared" si="38"/>
        <v/>
      </c>
      <c r="BM63" s="60" t="str">
        <f t="shared" si="38"/>
        <v/>
      </c>
      <c r="BN63" s="60">
        <f t="shared" si="38"/>
        <v>0</v>
      </c>
      <c r="BO63" s="60">
        <f t="shared" si="38"/>
        <v>0</v>
      </c>
      <c r="BP63" s="60">
        <f t="shared" si="38"/>
        <v>0</v>
      </c>
      <c r="BQ63" s="60">
        <f t="shared" si="38"/>
        <v>0</v>
      </c>
      <c r="BR63" s="60">
        <f t="shared" si="38"/>
        <v>0</v>
      </c>
      <c r="BS63" s="60">
        <f t="shared" si="38"/>
        <v>0</v>
      </c>
      <c r="BT63" s="60">
        <f t="shared" si="38"/>
        <v>0</v>
      </c>
      <c r="BU63" s="60">
        <f t="shared" si="38"/>
        <v>0</v>
      </c>
      <c r="BV63" s="61">
        <f t="shared" si="33"/>
        <v>0</v>
      </c>
      <c r="BW63" s="62">
        <f t="shared" si="29"/>
        <v>2.6332994211029619</v>
      </c>
      <c r="BX63" s="63">
        <f t="shared" si="34"/>
        <v>-0.12422386753710279</v>
      </c>
      <c r="BY63" s="73">
        <f t="shared" si="35"/>
        <v>0.12720057341514443</v>
      </c>
    </row>
    <row r="64" spans="1:77">
      <c r="A64" s="49">
        <v>58</v>
      </c>
      <c r="B64" s="50">
        <v>4.5592705167173259E-2</v>
      </c>
      <c r="C64" s="51">
        <v>0</v>
      </c>
      <c r="D64" s="51">
        <v>0</v>
      </c>
      <c r="E64" s="51">
        <v>0</v>
      </c>
      <c r="F64" s="51">
        <v>0</v>
      </c>
      <c r="G64" s="51">
        <v>0</v>
      </c>
      <c r="H64" s="51">
        <v>4.6040515653775326E-3</v>
      </c>
      <c r="I64" s="51">
        <v>4.7882136279926331E-3</v>
      </c>
      <c r="J64" s="51">
        <v>8.7476979742173114E-3</v>
      </c>
      <c r="K64" s="51">
        <v>8.2872928176795577E-3</v>
      </c>
      <c r="L64" s="51">
        <v>9.6685082872928173E-3</v>
      </c>
      <c r="M64" s="51">
        <v>8.2872928176795577E-3</v>
      </c>
      <c r="N64" s="51">
        <v>1.0128913443830571E-2</v>
      </c>
      <c r="O64" s="51">
        <v>1.0543278084714549E-2</v>
      </c>
      <c r="P64" s="94">
        <v>8.1319060773480667E-3</v>
      </c>
      <c r="Q64" s="52">
        <v>0</v>
      </c>
      <c r="R64" s="52">
        <v>0</v>
      </c>
      <c r="S64" s="52">
        <v>0</v>
      </c>
      <c r="T64" s="52">
        <v>0</v>
      </c>
      <c r="U64" s="52">
        <v>0</v>
      </c>
      <c r="V64" s="52">
        <v>0</v>
      </c>
      <c r="W64" s="52">
        <v>0</v>
      </c>
      <c r="X64" s="52">
        <v>0</v>
      </c>
      <c r="Y64" s="52">
        <v>0</v>
      </c>
      <c r="Z64" s="52">
        <v>0</v>
      </c>
      <c r="AA64" s="52">
        <v>0</v>
      </c>
      <c r="AB64" s="52">
        <v>0</v>
      </c>
      <c r="AC64" s="52">
        <v>0</v>
      </c>
      <c r="AD64" s="53">
        <f t="shared" si="30"/>
        <v>0</v>
      </c>
      <c r="AE64" s="54" t="s">
        <v>21</v>
      </c>
      <c r="AF64" s="55">
        <f t="shared" si="2"/>
        <v>2.4293344383099866E-2</v>
      </c>
      <c r="AG64" s="56">
        <f t="shared" si="31"/>
        <v>0</v>
      </c>
      <c r="AH64" s="56">
        <f t="shared" si="3"/>
        <v>0</v>
      </c>
      <c r="AI64" s="56">
        <f t="shared" si="4"/>
        <v>0</v>
      </c>
      <c r="AJ64" s="56">
        <f t="shared" si="5"/>
        <v>0</v>
      </c>
      <c r="AK64" s="56">
        <f t="shared" si="6"/>
        <v>0</v>
      </c>
      <c r="AL64" s="56">
        <f t="shared" si="7"/>
        <v>8.5059843269444796E-3</v>
      </c>
      <c r="AM64" s="56">
        <f t="shared" si="8"/>
        <v>8.8130001001327039E-3</v>
      </c>
      <c r="AN64" s="56">
        <f t="shared" si="9"/>
        <v>1.5251023358630095E-2</v>
      </c>
      <c r="AO64" s="56">
        <f t="shared" si="10"/>
        <v>1.4513959452852047E-2</v>
      </c>
      <c r="AP64" s="56">
        <f t="shared" si="11"/>
        <v>1.6719174052759914E-2</v>
      </c>
      <c r="AQ64" s="56">
        <f t="shared" si="12"/>
        <v>1.4513959452852047E-2</v>
      </c>
      <c r="AR64" s="56">
        <f t="shared" si="13"/>
        <v>1.7450666613476516E-2</v>
      </c>
      <c r="AS64" s="56">
        <f t="shared" si="14"/>
        <v>1.8107735768778627E-2</v>
      </c>
      <c r="AT64" s="57">
        <f>IF(AE64="F",1,IF(AE64="R",#REF!,IF(AE64="M",#REF!,0)))</f>
        <v>1</v>
      </c>
      <c r="AU64" s="58">
        <f t="shared" si="15"/>
        <v>0</v>
      </c>
      <c r="AV64" s="58">
        <f t="shared" si="16"/>
        <v>0</v>
      </c>
      <c r="AW64" s="58">
        <f t="shared" si="17"/>
        <v>0</v>
      </c>
      <c r="AX64" s="58">
        <f t="shared" si="18"/>
        <v>0</v>
      </c>
      <c r="AY64" s="58">
        <f t="shared" si="19"/>
        <v>0</v>
      </c>
      <c r="AZ64" s="58">
        <f t="shared" si="20"/>
        <v>8.0768691555409867E-3</v>
      </c>
      <c r="BA64" s="58">
        <f t="shared" si="21"/>
        <v>8.3683964066403656E-3</v>
      </c>
      <c r="BB64" s="58">
        <f t="shared" si="22"/>
        <v>1.4481630275940495E-2</v>
      </c>
      <c r="BC64" s="58">
        <f t="shared" si="23"/>
        <v>1.3781750227092606E-2</v>
      </c>
      <c r="BD64" s="58">
        <f t="shared" si="24"/>
        <v>1.5875714793535989E-2</v>
      </c>
      <c r="BE64" s="58">
        <f t="shared" si="25"/>
        <v>1.3781750227092606E-2</v>
      </c>
      <c r="BF64" s="58">
        <f t="shared" si="26"/>
        <v>1.6570304563992565E-2</v>
      </c>
      <c r="BG64" s="58">
        <f t="shared" si="27"/>
        <v>1.7194225487136731E-2</v>
      </c>
      <c r="BH64" s="59">
        <f t="shared" si="32"/>
        <v>0.10813064113697234</v>
      </c>
      <c r="BI64" s="60" t="str">
        <f t="shared" si="38"/>
        <v/>
      </c>
      <c r="BJ64" s="60" t="str">
        <f t="shared" si="38"/>
        <v/>
      </c>
      <c r="BK64" s="60" t="str">
        <f t="shared" si="38"/>
        <v/>
      </c>
      <c r="BL64" s="60" t="str">
        <f t="shared" si="38"/>
        <v/>
      </c>
      <c r="BM64" s="60" t="str">
        <f t="shared" si="38"/>
        <v/>
      </c>
      <c r="BN64" s="60">
        <f t="shared" si="38"/>
        <v>0</v>
      </c>
      <c r="BO64" s="60">
        <f t="shared" si="38"/>
        <v>0</v>
      </c>
      <c r="BP64" s="60">
        <f t="shared" si="38"/>
        <v>0</v>
      </c>
      <c r="BQ64" s="60">
        <f t="shared" si="38"/>
        <v>0</v>
      </c>
      <c r="BR64" s="60">
        <f t="shared" si="38"/>
        <v>0</v>
      </c>
      <c r="BS64" s="60">
        <f t="shared" si="38"/>
        <v>0</v>
      </c>
      <c r="BT64" s="60">
        <f t="shared" si="38"/>
        <v>0</v>
      </c>
      <c r="BU64" s="60">
        <f t="shared" si="38"/>
        <v>0</v>
      </c>
      <c r="BV64" s="61">
        <f t="shared" si="33"/>
        <v>0</v>
      </c>
      <c r="BW64" s="62">
        <f t="shared" si="29"/>
        <v>2.3009412417404524</v>
      </c>
      <c r="BX64" s="63">
        <f t="shared" si="34"/>
        <v>-0.10566678669125906</v>
      </c>
      <c r="BY64" s="73">
        <f t="shared" si="35"/>
        <v>0.10813064113697234</v>
      </c>
    </row>
    <row r="65" spans="1:77">
      <c r="A65" s="49">
        <v>59</v>
      </c>
      <c r="B65" s="50">
        <v>0.32877406281661603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4.6040515653775326E-3</v>
      </c>
      <c r="I65" s="51">
        <v>4.7882136279926331E-3</v>
      </c>
      <c r="J65" s="51">
        <v>8.7476979742173114E-3</v>
      </c>
      <c r="K65" s="51">
        <v>8.2872928176795577E-3</v>
      </c>
      <c r="L65" s="51">
        <v>9.6685082872928173E-3</v>
      </c>
      <c r="M65" s="51">
        <v>8.2872928176795577E-3</v>
      </c>
      <c r="N65" s="51">
        <v>1.0128913443830571E-2</v>
      </c>
      <c r="O65" s="51">
        <v>1.0543278084714549E-2</v>
      </c>
      <c r="P65" s="94">
        <v>8.1319060773480667E-3</v>
      </c>
      <c r="Q65" s="52">
        <v>0</v>
      </c>
      <c r="R65" s="52">
        <v>0</v>
      </c>
      <c r="S65" s="52">
        <v>0</v>
      </c>
      <c r="T65" s="52">
        <v>0</v>
      </c>
      <c r="U65" s="52">
        <v>0</v>
      </c>
      <c r="V65" s="52">
        <v>0</v>
      </c>
      <c r="W65" s="52">
        <v>0</v>
      </c>
      <c r="X65" s="52">
        <v>0</v>
      </c>
      <c r="Y65" s="52">
        <v>0</v>
      </c>
      <c r="Z65" s="52">
        <v>0</v>
      </c>
      <c r="AA65" s="52">
        <v>0</v>
      </c>
      <c r="AB65" s="52">
        <v>0</v>
      </c>
      <c r="AC65" s="52">
        <v>1</v>
      </c>
      <c r="AD65" s="53">
        <f t="shared" si="30"/>
        <v>1</v>
      </c>
      <c r="AE65" s="54" t="s">
        <v>21</v>
      </c>
      <c r="AF65" s="55">
        <f t="shared" si="2"/>
        <v>0.26206469285525325</v>
      </c>
      <c r="AG65" s="56">
        <f t="shared" si="31"/>
        <v>0</v>
      </c>
      <c r="AH65" s="56">
        <f t="shared" si="3"/>
        <v>0</v>
      </c>
      <c r="AI65" s="56">
        <f t="shared" si="4"/>
        <v>0</v>
      </c>
      <c r="AJ65" s="56">
        <f t="shared" si="5"/>
        <v>0</v>
      </c>
      <c r="AK65" s="56">
        <f t="shared" si="6"/>
        <v>0</v>
      </c>
      <c r="AL65" s="56">
        <f t="shared" si="7"/>
        <v>8.5059843269444796E-3</v>
      </c>
      <c r="AM65" s="56">
        <f t="shared" si="8"/>
        <v>8.8130001001327039E-3</v>
      </c>
      <c r="AN65" s="56">
        <f t="shared" si="9"/>
        <v>1.5251023358630095E-2</v>
      </c>
      <c r="AO65" s="56">
        <f t="shared" si="10"/>
        <v>1.4513959452852047E-2</v>
      </c>
      <c r="AP65" s="56">
        <f t="shared" si="11"/>
        <v>1.6719174052759914E-2</v>
      </c>
      <c r="AQ65" s="56">
        <f t="shared" si="12"/>
        <v>1.4513959452852047E-2</v>
      </c>
      <c r="AR65" s="56">
        <f t="shared" si="13"/>
        <v>1.7450666613476516E-2</v>
      </c>
      <c r="AS65" s="56">
        <f t="shared" si="14"/>
        <v>1.8107735768778627E-2</v>
      </c>
      <c r="AT65" s="57">
        <f>IF(AE65="F",1,IF(AE65="R",#REF!,IF(AE65="M",#REF!,0)))</f>
        <v>1</v>
      </c>
      <c r="AU65" s="58">
        <f t="shared" si="15"/>
        <v>0</v>
      </c>
      <c r="AV65" s="58">
        <f t="shared" si="16"/>
        <v>0</v>
      </c>
      <c r="AW65" s="58">
        <f t="shared" si="17"/>
        <v>0</v>
      </c>
      <c r="AX65" s="58">
        <f t="shared" si="18"/>
        <v>0</v>
      </c>
      <c r="AY65" s="58">
        <f t="shared" si="19"/>
        <v>0</v>
      </c>
      <c r="AZ65" s="58">
        <f t="shared" si="20"/>
        <v>8.7129305916043995E-2</v>
      </c>
      <c r="BA65" s="58">
        <f t="shared" si="21"/>
        <v>9.0274159021219741E-2</v>
      </c>
      <c r="BB65" s="58">
        <f t="shared" si="22"/>
        <v>0.15622072986162555</v>
      </c>
      <c r="BC65" s="58">
        <f t="shared" si="23"/>
        <v>0.14867076691109671</v>
      </c>
      <c r="BD65" s="58">
        <f t="shared" si="24"/>
        <v>0.17125943038620556</v>
      </c>
      <c r="BE65" s="58">
        <f t="shared" si="25"/>
        <v>0.14867076691109671</v>
      </c>
      <c r="BF65" s="58">
        <f t="shared" si="26"/>
        <v>0.17875232440625391</v>
      </c>
      <c r="BG65" s="58">
        <f t="shared" si="27"/>
        <v>0.1854828775368261</v>
      </c>
      <c r="BH65" s="59">
        <f t="shared" si="32"/>
        <v>1.1664603609503681</v>
      </c>
      <c r="BI65" s="60" t="str">
        <f t="shared" si="38"/>
        <v/>
      </c>
      <c r="BJ65" s="60" t="str">
        <f t="shared" si="38"/>
        <v/>
      </c>
      <c r="BK65" s="60" t="str">
        <f t="shared" si="38"/>
        <v/>
      </c>
      <c r="BL65" s="60" t="str">
        <f t="shared" si="38"/>
        <v/>
      </c>
      <c r="BM65" s="60" t="str">
        <f t="shared" si="38"/>
        <v/>
      </c>
      <c r="BN65" s="60">
        <f t="shared" si="38"/>
        <v>0</v>
      </c>
      <c r="BO65" s="60">
        <f t="shared" si="38"/>
        <v>0</v>
      </c>
      <c r="BP65" s="60">
        <f t="shared" si="38"/>
        <v>0</v>
      </c>
      <c r="BQ65" s="60">
        <f t="shared" si="38"/>
        <v>0</v>
      </c>
      <c r="BR65" s="60">
        <f t="shared" si="38"/>
        <v>0</v>
      </c>
      <c r="BS65" s="60">
        <f t="shared" si="38"/>
        <v>0</v>
      </c>
      <c r="BT65" s="60">
        <f t="shared" si="38"/>
        <v>0</v>
      </c>
      <c r="BU65" s="60">
        <f t="shared" si="38"/>
        <v>-1.6847927055786458</v>
      </c>
      <c r="BV65" s="61">
        <f t="shared" si="33"/>
        <v>-1.6847927055786458</v>
      </c>
      <c r="BW65" s="62">
        <f t="shared" si="29"/>
        <v>16.59234295432837</v>
      </c>
      <c r="BX65" s="63">
        <f t="shared" si="34"/>
        <v>-2.8800170710713999</v>
      </c>
      <c r="BY65" s="73">
        <f t="shared" si="35"/>
        <v>0.16646036095036809</v>
      </c>
    </row>
    <row r="66" spans="1:77">
      <c r="A66" s="49">
        <v>60</v>
      </c>
      <c r="B66" s="50">
        <v>9.2198581560283696E-2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4.6040515653775326E-3</v>
      </c>
      <c r="I66" s="51">
        <v>4.7882136279926331E-3</v>
      </c>
      <c r="J66" s="51">
        <v>8.7476979742173114E-3</v>
      </c>
      <c r="K66" s="51">
        <v>8.2872928176795577E-3</v>
      </c>
      <c r="L66" s="51">
        <v>9.6685082872928173E-3</v>
      </c>
      <c r="M66" s="51">
        <v>8.2872928176795577E-3</v>
      </c>
      <c r="N66" s="51">
        <v>1.0128913443830571E-2</v>
      </c>
      <c r="O66" s="51">
        <v>1.0543278084714549E-2</v>
      </c>
      <c r="P66" s="94">
        <v>8.1319060773480667E-3</v>
      </c>
      <c r="Q66" s="52">
        <v>0</v>
      </c>
      <c r="R66" s="52">
        <v>0</v>
      </c>
      <c r="S66" s="52">
        <v>0</v>
      </c>
      <c r="T66" s="52">
        <v>0</v>
      </c>
      <c r="U66" s="52">
        <v>0</v>
      </c>
      <c r="V66" s="52">
        <v>0</v>
      </c>
      <c r="W66" s="52">
        <v>0</v>
      </c>
      <c r="X66" s="52">
        <v>0</v>
      </c>
      <c r="Y66" s="52">
        <v>0</v>
      </c>
      <c r="Z66" s="52">
        <v>0</v>
      </c>
      <c r="AA66" s="52">
        <v>0</v>
      </c>
      <c r="AB66" s="52">
        <v>0</v>
      </c>
      <c r="AC66" s="52">
        <v>0</v>
      </c>
      <c r="AD66" s="53">
        <f t="shared" si="30"/>
        <v>0</v>
      </c>
      <c r="AE66" s="54" t="s">
        <v>21</v>
      </c>
      <c r="AF66" s="55">
        <f t="shared" si="2"/>
        <v>5.6710678906915307E-2</v>
      </c>
      <c r="AG66" s="56">
        <f t="shared" si="31"/>
        <v>0</v>
      </c>
      <c r="AH66" s="56">
        <f t="shared" si="3"/>
        <v>0</v>
      </c>
      <c r="AI66" s="56">
        <f t="shared" si="4"/>
        <v>0</v>
      </c>
      <c r="AJ66" s="56">
        <f t="shared" si="5"/>
        <v>0</v>
      </c>
      <c r="AK66" s="56">
        <f t="shared" si="6"/>
        <v>0</v>
      </c>
      <c r="AL66" s="56">
        <f t="shared" si="7"/>
        <v>8.5059843269444796E-3</v>
      </c>
      <c r="AM66" s="56">
        <f t="shared" si="8"/>
        <v>8.8130001001327039E-3</v>
      </c>
      <c r="AN66" s="56">
        <f t="shared" si="9"/>
        <v>1.5251023358630095E-2</v>
      </c>
      <c r="AO66" s="56">
        <f t="shared" si="10"/>
        <v>1.4513959452852047E-2</v>
      </c>
      <c r="AP66" s="56">
        <f t="shared" si="11"/>
        <v>1.6719174052759914E-2</v>
      </c>
      <c r="AQ66" s="56">
        <f t="shared" si="12"/>
        <v>1.4513959452852047E-2</v>
      </c>
      <c r="AR66" s="56">
        <f t="shared" si="13"/>
        <v>1.7450666613476516E-2</v>
      </c>
      <c r="AS66" s="56">
        <f t="shared" si="14"/>
        <v>1.8107735768778627E-2</v>
      </c>
      <c r="AT66" s="57">
        <f>IF(AE66="F",1,IF(AE66="R",#REF!,IF(AE66="M",#REF!,0)))</f>
        <v>1</v>
      </c>
      <c r="AU66" s="58">
        <f t="shared" si="15"/>
        <v>0</v>
      </c>
      <c r="AV66" s="58">
        <f t="shared" si="16"/>
        <v>0</v>
      </c>
      <c r="AW66" s="58">
        <f t="shared" si="17"/>
        <v>0</v>
      </c>
      <c r="AX66" s="58">
        <f t="shared" si="18"/>
        <v>0</v>
      </c>
      <c r="AY66" s="58">
        <f t="shared" si="19"/>
        <v>0</v>
      </c>
      <c r="AZ66" s="58">
        <f t="shared" si="20"/>
        <v>1.8854741695083398E-2</v>
      </c>
      <c r="BA66" s="58">
        <f t="shared" si="21"/>
        <v>1.9535286459484543E-2</v>
      </c>
      <c r="BB66" s="58">
        <f t="shared" si="22"/>
        <v>3.3806094034498288E-2</v>
      </c>
      <c r="BC66" s="58">
        <f t="shared" si="23"/>
        <v>3.2172285527210978E-2</v>
      </c>
      <c r="BD66" s="58">
        <f t="shared" si="24"/>
        <v>3.7060461905784846E-2</v>
      </c>
      <c r="BE66" s="58">
        <f t="shared" si="25"/>
        <v>3.2172285527210978E-2</v>
      </c>
      <c r="BF66" s="58">
        <f t="shared" si="26"/>
        <v>3.8681920722784688E-2</v>
      </c>
      <c r="BG66" s="58">
        <f t="shared" si="27"/>
        <v>4.0138409322203292E-2</v>
      </c>
      <c r="BH66" s="59">
        <f t="shared" si="32"/>
        <v>0.25242148519426105</v>
      </c>
      <c r="BI66" s="60" t="str">
        <f t="shared" si="38"/>
        <v/>
      </c>
      <c r="BJ66" s="60" t="str">
        <f t="shared" si="38"/>
        <v/>
      </c>
      <c r="BK66" s="60" t="str">
        <f t="shared" si="38"/>
        <v/>
      </c>
      <c r="BL66" s="60" t="str">
        <f t="shared" si="38"/>
        <v/>
      </c>
      <c r="BM66" s="60" t="str">
        <f t="shared" si="38"/>
        <v/>
      </c>
      <c r="BN66" s="60">
        <f t="shared" si="38"/>
        <v>0</v>
      </c>
      <c r="BO66" s="60">
        <f t="shared" si="38"/>
        <v>0</v>
      </c>
      <c r="BP66" s="60">
        <f t="shared" si="38"/>
        <v>0</v>
      </c>
      <c r="BQ66" s="60">
        <f t="shared" si="38"/>
        <v>0</v>
      </c>
      <c r="BR66" s="60">
        <f t="shared" si="38"/>
        <v>0</v>
      </c>
      <c r="BS66" s="60">
        <f t="shared" si="38"/>
        <v>0</v>
      </c>
      <c r="BT66" s="60">
        <f t="shared" si="38"/>
        <v>0</v>
      </c>
      <c r="BU66" s="60">
        <f t="shared" si="38"/>
        <v>0</v>
      </c>
      <c r="BV66" s="61">
        <f t="shared" si="33"/>
        <v>0</v>
      </c>
      <c r="BW66" s="62">
        <f t="shared" si="29"/>
        <v>4.6530145110751366</v>
      </c>
      <c r="BX66" s="63">
        <f t="shared" si="34"/>
        <v>-0.24581264110911416</v>
      </c>
      <c r="BY66" s="73">
        <f t="shared" si="35"/>
        <v>0.25242148519426105</v>
      </c>
    </row>
    <row r="67" spans="1:77">
      <c r="A67" s="49">
        <v>61</v>
      </c>
      <c r="B67" s="50">
        <v>0.14387031408308004</v>
      </c>
      <c r="C67" s="51">
        <v>1.1510128913443831E-2</v>
      </c>
      <c r="D67" s="51">
        <v>1.1510128913443831E-2</v>
      </c>
      <c r="E67" s="51">
        <v>1.0128913443830571E-2</v>
      </c>
      <c r="F67" s="51">
        <v>1.0128913443830571E-2</v>
      </c>
      <c r="G67" s="51">
        <v>1.1510128913443831E-2</v>
      </c>
      <c r="H67" s="51">
        <v>1.1049723756906077E-2</v>
      </c>
      <c r="I67" s="51">
        <v>9.2081031307550652E-3</v>
      </c>
      <c r="J67" s="51">
        <v>5.9852670349907922E-3</v>
      </c>
      <c r="K67" s="51">
        <v>5.9852670349907922E-3</v>
      </c>
      <c r="L67" s="51">
        <v>5.9852670349907922E-3</v>
      </c>
      <c r="M67" s="51">
        <v>6.0773480662983425E-3</v>
      </c>
      <c r="N67" s="51">
        <v>5.9852670349907922E-3</v>
      </c>
      <c r="O67" s="51">
        <v>6.2154696132596682E-3</v>
      </c>
      <c r="P67" s="94">
        <v>8.5599943334749955E-3</v>
      </c>
      <c r="Q67" s="52">
        <v>0</v>
      </c>
      <c r="R67" s="52">
        <v>0</v>
      </c>
      <c r="S67" s="52">
        <v>0</v>
      </c>
      <c r="T67" s="52">
        <v>0</v>
      </c>
      <c r="U67" s="52">
        <v>0</v>
      </c>
      <c r="V67" s="52">
        <v>0</v>
      </c>
      <c r="W67" s="52">
        <v>1</v>
      </c>
      <c r="X67" s="52">
        <v>0</v>
      </c>
      <c r="Y67" s="52">
        <v>0</v>
      </c>
      <c r="Z67" s="52">
        <v>0</v>
      </c>
      <c r="AA67" s="52">
        <v>0</v>
      </c>
      <c r="AB67" s="52">
        <v>0</v>
      </c>
      <c r="AC67" s="52">
        <v>0</v>
      </c>
      <c r="AD67" s="53">
        <f t="shared" si="30"/>
        <v>1</v>
      </c>
      <c r="AE67" s="54" t="s">
        <v>21</v>
      </c>
      <c r="AF67" s="55">
        <f t="shared" si="2"/>
        <v>9.6896620388410598E-2</v>
      </c>
      <c r="AG67" s="56">
        <f t="shared" si="31"/>
        <v>1.963684783261236E-2</v>
      </c>
      <c r="AH67" s="56">
        <f t="shared" si="3"/>
        <v>1.963684783261236E-2</v>
      </c>
      <c r="AI67" s="56">
        <f t="shared" si="4"/>
        <v>1.7450666613476516E-2</v>
      </c>
      <c r="AJ67" s="56">
        <f t="shared" si="5"/>
        <v>1.7450666613476516E-2</v>
      </c>
      <c r="AK67" s="56">
        <f t="shared" si="6"/>
        <v>1.963684783261236E-2</v>
      </c>
      <c r="AL67" s="56">
        <f t="shared" si="7"/>
        <v>1.8909353852500619E-2</v>
      </c>
      <c r="AM67" s="56">
        <f t="shared" si="8"/>
        <v>1.5986023596911394E-2</v>
      </c>
      <c r="AN67" s="56">
        <f t="shared" si="9"/>
        <v>1.0788081707382722E-2</v>
      </c>
      <c r="AO67" s="56">
        <f t="shared" si="10"/>
        <v>1.0788081707382722E-2</v>
      </c>
      <c r="AP67" s="56">
        <f t="shared" si="11"/>
        <v>1.0788081707382722E-2</v>
      </c>
      <c r="AQ67" s="56">
        <f t="shared" si="12"/>
        <v>1.0938732981701189E-2</v>
      </c>
      <c r="AR67" s="56">
        <f t="shared" si="13"/>
        <v>1.0788081707382722E-2</v>
      </c>
      <c r="AS67" s="56">
        <f t="shared" si="14"/>
        <v>1.1164410765005517E-2</v>
      </c>
      <c r="AT67" s="57">
        <f>IF(AE67="F",1,IF(AE67="R",#REF!,IF(AE67="M",#REF!,0)))</f>
        <v>1</v>
      </c>
      <c r="AU67" s="58">
        <f t="shared" si="15"/>
        <v>7.4372360712701549E-2</v>
      </c>
      <c r="AV67" s="58">
        <f t="shared" si="16"/>
        <v>7.4372360712701549E-2</v>
      </c>
      <c r="AW67" s="58">
        <f t="shared" si="17"/>
        <v>6.6092444322919428E-2</v>
      </c>
      <c r="AX67" s="58">
        <f t="shared" si="18"/>
        <v>6.6092444322919428E-2</v>
      </c>
      <c r="AY67" s="58">
        <f t="shared" si="19"/>
        <v>7.4372360712701549E-2</v>
      </c>
      <c r="AZ67" s="58">
        <f t="shared" si="20"/>
        <v>7.1617058784082824E-2</v>
      </c>
      <c r="BA67" s="58">
        <f t="shared" si="21"/>
        <v>6.0545273021708132E-2</v>
      </c>
      <c r="BB67" s="58">
        <f t="shared" si="22"/>
        <v>4.0858650582761454E-2</v>
      </c>
      <c r="BC67" s="58">
        <f t="shared" si="23"/>
        <v>4.0858650582761454E-2</v>
      </c>
      <c r="BD67" s="58">
        <f t="shared" si="24"/>
        <v>4.0858650582761454E-2</v>
      </c>
      <c r="BE67" s="58">
        <f t="shared" si="25"/>
        <v>4.1429225402658636E-2</v>
      </c>
      <c r="BF67" s="58">
        <f t="shared" si="26"/>
        <v>4.0858650582761454E-2</v>
      </c>
      <c r="BG67" s="58">
        <f t="shared" si="27"/>
        <v>4.2283954718067278E-2</v>
      </c>
      <c r="BH67" s="59">
        <f t="shared" si="32"/>
        <v>0.73461208504150621</v>
      </c>
      <c r="BI67" s="60">
        <f t="shared" si="38"/>
        <v>0</v>
      </c>
      <c r="BJ67" s="60">
        <f t="shared" si="38"/>
        <v>0</v>
      </c>
      <c r="BK67" s="60">
        <f t="shared" si="38"/>
        <v>0</v>
      </c>
      <c r="BL67" s="60">
        <f t="shared" si="38"/>
        <v>0</v>
      </c>
      <c r="BM67" s="60">
        <f t="shared" si="38"/>
        <v>0</v>
      </c>
      <c r="BN67" s="60">
        <f t="shared" si="38"/>
        <v>0</v>
      </c>
      <c r="BO67" s="60">
        <f t="shared" si="38"/>
        <v>-2.8043638793845687</v>
      </c>
      <c r="BP67" s="60">
        <f t="shared" si="38"/>
        <v>0</v>
      </c>
      <c r="BQ67" s="60">
        <f t="shared" si="38"/>
        <v>0</v>
      </c>
      <c r="BR67" s="60">
        <f t="shared" si="38"/>
        <v>0</v>
      </c>
      <c r="BS67" s="60">
        <f t="shared" si="38"/>
        <v>0</v>
      </c>
      <c r="BT67" s="60">
        <f t="shared" si="38"/>
        <v>0</v>
      </c>
      <c r="BU67" s="60">
        <f t="shared" si="38"/>
        <v>0</v>
      </c>
      <c r="BV67" s="61">
        <f t="shared" si="33"/>
        <v>-2.8043638793845687</v>
      </c>
      <c r="BW67" s="62">
        <f t="shared" si="29"/>
        <v>7.2607479183809822</v>
      </c>
      <c r="BX67" s="63">
        <f t="shared" si="34"/>
        <v>-3.6005226308043738</v>
      </c>
      <c r="BY67" s="73">
        <f t="shared" si="35"/>
        <v>0.26538791495849379</v>
      </c>
    </row>
    <row r="68" spans="1:77">
      <c r="A68" s="49">
        <v>62</v>
      </c>
      <c r="B68" s="50">
        <v>4.8125633232016213E-2</v>
      </c>
      <c r="C68" s="51">
        <v>1.1510128913443831E-2</v>
      </c>
      <c r="D68" s="51">
        <v>1.1510128913443831E-2</v>
      </c>
      <c r="E68" s="51">
        <v>1.0128913443830571E-2</v>
      </c>
      <c r="F68" s="51">
        <v>1.0128913443830571E-2</v>
      </c>
      <c r="G68" s="51">
        <v>1.1510128913443831E-2</v>
      </c>
      <c r="H68" s="51">
        <v>1.1049723756906077E-2</v>
      </c>
      <c r="I68" s="51">
        <v>9.2081031307550652E-3</v>
      </c>
      <c r="J68" s="51">
        <v>5.9852670349907922E-3</v>
      </c>
      <c r="K68" s="51">
        <v>5.9852670349907922E-3</v>
      </c>
      <c r="L68" s="51">
        <v>5.9852670349907922E-3</v>
      </c>
      <c r="M68" s="51">
        <v>6.0773480662983425E-3</v>
      </c>
      <c r="N68" s="51">
        <v>5.9852670349907922E-3</v>
      </c>
      <c r="O68" s="51">
        <v>6.2154696132596682E-3</v>
      </c>
      <c r="P68" s="94">
        <v>8.5599943334749955E-3</v>
      </c>
      <c r="Q68" s="52">
        <v>0</v>
      </c>
      <c r="R68" s="52">
        <v>0</v>
      </c>
      <c r="S68" s="52">
        <v>0</v>
      </c>
      <c r="T68" s="52">
        <v>0</v>
      </c>
      <c r="U68" s="52">
        <v>0</v>
      </c>
      <c r="V68" s="52">
        <v>0</v>
      </c>
      <c r="W68" s="52">
        <v>0</v>
      </c>
      <c r="X68" s="52">
        <v>0</v>
      </c>
      <c r="Y68" s="52">
        <v>0</v>
      </c>
      <c r="Z68" s="52">
        <v>0</v>
      </c>
      <c r="AA68" s="52">
        <v>0</v>
      </c>
      <c r="AB68" s="52">
        <v>0</v>
      </c>
      <c r="AC68" s="52">
        <v>0</v>
      </c>
      <c r="AD68" s="53">
        <f t="shared" si="30"/>
        <v>0</v>
      </c>
      <c r="AE68" s="54" t="s">
        <v>21</v>
      </c>
      <c r="AF68" s="55">
        <f t="shared" si="2"/>
        <v>2.5927189505882034E-2</v>
      </c>
      <c r="AG68" s="56">
        <f t="shared" si="31"/>
        <v>1.963684783261236E-2</v>
      </c>
      <c r="AH68" s="56">
        <f t="shared" si="3"/>
        <v>1.963684783261236E-2</v>
      </c>
      <c r="AI68" s="56">
        <f t="shared" si="4"/>
        <v>1.7450666613476516E-2</v>
      </c>
      <c r="AJ68" s="56">
        <f t="shared" si="5"/>
        <v>1.7450666613476516E-2</v>
      </c>
      <c r="AK68" s="56">
        <f t="shared" si="6"/>
        <v>1.963684783261236E-2</v>
      </c>
      <c r="AL68" s="56">
        <f t="shared" si="7"/>
        <v>1.8909353852500619E-2</v>
      </c>
      <c r="AM68" s="56">
        <f t="shared" si="8"/>
        <v>1.5986023596911394E-2</v>
      </c>
      <c r="AN68" s="56">
        <f t="shared" si="9"/>
        <v>1.0788081707382722E-2</v>
      </c>
      <c r="AO68" s="56">
        <f t="shared" si="10"/>
        <v>1.0788081707382722E-2</v>
      </c>
      <c r="AP68" s="56">
        <f t="shared" si="11"/>
        <v>1.0788081707382722E-2</v>
      </c>
      <c r="AQ68" s="56">
        <f t="shared" si="12"/>
        <v>1.0938732981701189E-2</v>
      </c>
      <c r="AR68" s="56">
        <f t="shared" si="13"/>
        <v>1.0788081707382722E-2</v>
      </c>
      <c r="AS68" s="56">
        <f t="shared" si="14"/>
        <v>1.1164410765005517E-2</v>
      </c>
      <c r="AT68" s="57">
        <f>IF(AE68="F",1,IF(AE68="R",#REF!,IF(AE68="M",#REF!,0)))</f>
        <v>1</v>
      </c>
      <c r="AU68" s="58">
        <f t="shared" si="15"/>
        <v>1.9900242985447413E-2</v>
      </c>
      <c r="AV68" s="58">
        <f t="shared" si="16"/>
        <v>1.9900242985447413E-2</v>
      </c>
      <c r="AW68" s="58">
        <f t="shared" si="17"/>
        <v>1.7684737837071609E-2</v>
      </c>
      <c r="AX68" s="58">
        <f t="shared" si="18"/>
        <v>1.7684737837071609E-2</v>
      </c>
      <c r="AY68" s="58">
        <f t="shared" si="19"/>
        <v>1.9900242985447413E-2</v>
      </c>
      <c r="AZ68" s="58">
        <f t="shared" si="20"/>
        <v>1.9162990902115058E-2</v>
      </c>
      <c r="BA68" s="58">
        <f t="shared" si="21"/>
        <v>1.6200449107788978E-2</v>
      </c>
      <c r="BB68" s="58">
        <f t="shared" si="22"/>
        <v>1.0932785605601762E-2</v>
      </c>
      <c r="BC68" s="58">
        <f t="shared" si="23"/>
        <v>1.0932785605601762E-2</v>
      </c>
      <c r="BD68" s="58">
        <f t="shared" si="24"/>
        <v>1.0932785605601762E-2</v>
      </c>
      <c r="BE68" s="58">
        <f t="shared" si="25"/>
        <v>1.1085457612359679E-2</v>
      </c>
      <c r="BF68" s="58">
        <f t="shared" si="26"/>
        <v>1.0932785605601762E-2</v>
      </c>
      <c r="BG68" s="58">
        <f t="shared" si="27"/>
        <v>1.1314162482023877E-2</v>
      </c>
      <c r="BH68" s="59">
        <f t="shared" si="32"/>
        <v>0.1965644071571801</v>
      </c>
      <c r="BI68" s="60">
        <f t="shared" si="38"/>
        <v>0</v>
      </c>
      <c r="BJ68" s="60">
        <f t="shared" si="38"/>
        <v>0</v>
      </c>
      <c r="BK68" s="60">
        <f t="shared" si="38"/>
        <v>0</v>
      </c>
      <c r="BL68" s="60">
        <f t="shared" si="38"/>
        <v>0</v>
      </c>
      <c r="BM68" s="60">
        <f t="shared" si="38"/>
        <v>0</v>
      </c>
      <c r="BN68" s="60">
        <f t="shared" si="38"/>
        <v>0</v>
      </c>
      <c r="BO68" s="60">
        <f t="shared" si="38"/>
        <v>0</v>
      </c>
      <c r="BP68" s="60">
        <f t="shared" si="38"/>
        <v>0</v>
      </c>
      <c r="BQ68" s="60">
        <f t="shared" si="38"/>
        <v>0</v>
      </c>
      <c r="BR68" s="60">
        <f t="shared" si="38"/>
        <v>0</v>
      </c>
      <c r="BS68" s="60">
        <f t="shared" si="38"/>
        <v>0</v>
      </c>
      <c r="BT68" s="60">
        <f t="shared" si="38"/>
        <v>0</v>
      </c>
      <c r="BU68" s="60">
        <f t="shared" si="38"/>
        <v>0</v>
      </c>
      <c r="BV68" s="61">
        <f t="shared" si="33"/>
        <v>0</v>
      </c>
      <c r="BW68" s="62">
        <f t="shared" si="29"/>
        <v>2.4287713107260327</v>
      </c>
      <c r="BX68" s="63">
        <f t="shared" si="34"/>
        <v>-0.18901496036560683</v>
      </c>
      <c r="BY68" s="73">
        <f t="shared" si="35"/>
        <v>0.1965644071571801</v>
      </c>
    </row>
    <row r="69" spans="1:77">
      <c r="A69" s="49">
        <v>63</v>
      </c>
      <c r="B69" s="50">
        <v>4.5592705167173259E-2</v>
      </c>
      <c r="C69" s="51">
        <v>1.1510128913443831E-2</v>
      </c>
      <c r="D69" s="51">
        <v>1.1510128913443831E-2</v>
      </c>
      <c r="E69" s="51">
        <v>1.0128913443830571E-2</v>
      </c>
      <c r="F69" s="51">
        <v>1.0128913443830571E-2</v>
      </c>
      <c r="G69" s="51">
        <v>1.1510128913443831E-2</v>
      </c>
      <c r="H69" s="51">
        <v>1.1049723756906077E-2</v>
      </c>
      <c r="I69" s="51">
        <v>9.2081031307550652E-3</v>
      </c>
      <c r="J69" s="51">
        <v>5.9852670349907922E-3</v>
      </c>
      <c r="K69" s="51">
        <v>5.9852670349907922E-3</v>
      </c>
      <c r="L69" s="51">
        <v>5.9852670349907922E-3</v>
      </c>
      <c r="M69" s="51">
        <v>6.0773480662983425E-3</v>
      </c>
      <c r="N69" s="51">
        <v>5.9852670349907922E-3</v>
      </c>
      <c r="O69" s="51">
        <v>6.2154696132596682E-3</v>
      </c>
      <c r="P69" s="94">
        <v>8.5599943334749955E-3</v>
      </c>
      <c r="Q69" s="52">
        <v>0</v>
      </c>
      <c r="R69" s="52">
        <v>0</v>
      </c>
      <c r="S69" s="52">
        <v>0</v>
      </c>
      <c r="T69" s="52">
        <v>0</v>
      </c>
      <c r="U69" s="52">
        <v>0</v>
      </c>
      <c r="V69" s="52">
        <v>0</v>
      </c>
      <c r="W69" s="52">
        <v>0</v>
      </c>
      <c r="X69" s="52">
        <v>0</v>
      </c>
      <c r="Y69" s="52">
        <v>0</v>
      </c>
      <c r="Z69" s="52">
        <v>0</v>
      </c>
      <c r="AA69" s="52">
        <v>0</v>
      </c>
      <c r="AB69" s="52">
        <v>0</v>
      </c>
      <c r="AC69" s="52">
        <v>0</v>
      </c>
      <c r="AD69" s="53">
        <f t="shared" si="30"/>
        <v>0</v>
      </c>
      <c r="AE69" s="54" t="s">
        <v>21</v>
      </c>
      <c r="AF69" s="55">
        <f t="shared" si="2"/>
        <v>2.4293344383099866E-2</v>
      </c>
      <c r="AG69" s="56">
        <f t="shared" si="31"/>
        <v>1.963684783261236E-2</v>
      </c>
      <c r="AH69" s="56">
        <f t="shared" si="3"/>
        <v>1.963684783261236E-2</v>
      </c>
      <c r="AI69" s="56">
        <f t="shared" si="4"/>
        <v>1.7450666613476516E-2</v>
      </c>
      <c r="AJ69" s="56">
        <f t="shared" si="5"/>
        <v>1.7450666613476516E-2</v>
      </c>
      <c r="AK69" s="56">
        <f t="shared" si="6"/>
        <v>1.963684783261236E-2</v>
      </c>
      <c r="AL69" s="56">
        <f t="shared" si="7"/>
        <v>1.8909353852500619E-2</v>
      </c>
      <c r="AM69" s="56">
        <f t="shared" si="8"/>
        <v>1.5986023596911394E-2</v>
      </c>
      <c r="AN69" s="56">
        <f t="shared" si="9"/>
        <v>1.0788081707382722E-2</v>
      </c>
      <c r="AO69" s="56">
        <f t="shared" si="10"/>
        <v>1.0788081707382722E-2</v>
      </c>
      <c r="AP69" s="56">
        <f t="shared" si="11"/>
        <v>1.0788081707382722E-2</v>
      </c>
      <c r="AQ69" s="56">
        <f t="shared" si="12"/>
        <v>1.0938732981701189E-2</v>
      </c>
      <c r="AR69" s="56">
        <f t="shared" si="13"/>
        <v>1.0788081707382722E-2</v>
      </c>
      <c r="AS69" s="56">
        <f t="shared" si="14"/>
        <v>1.1164410765005517E-2</v>
      </c>
      <c r="AT69" s="57">
        <f>IF(AE69="F",1,IF(AE69="R",#REF!,IF(AE69="M",#REF!,0)))</f>
        <v>1</v>
      </c>
      <c r="AU69" s="58">
        <f t="shared" si="15"/>
        <v>1.8646195957458631E-2</v>
      </c>
      <c r="AV69" s="58">
        <f t="shared" si="16"/>
        <v>1.8646195957458631E-2</v>
      </c>
      <c r="AW69" s="58">
        <f t="shared" si="17"/>
        <v>1.6570304563992565E-2</v>
      </c>
      <c r="AX69" s="58">
        <f t="shared" si="18"/>
        <v>1.6570304563992565E-2</v>
      </c>
      <c r="AY69" s="58">
        <f t="shared" si="19"/>
        <v>1.8646195957458631E-2</v>
      </c>
      <c r="AZ69" s="58">
        <f t="shared" si="20"/>
        <v>1.7955403044733267E-2</v>
      </c>
      <c r="BA69" s="58">
        <f t="shared" si="21"/>
        <v>1.5179550766469074E-2</v>
      </c>
      <c r="BB69" s="58">
        <f t="shared" si="22"/>
        <v>1.0243837872331902E-2</v>
      </c>
      <c r="BC69" s="58">
        <f t="shared" si="23"/>
        <v>1.0243837872331902E-2</v>
      </c>
      <c r="BD69" s="58">
        <f t="shared" si="24"/>
        <v>1.0243837872331902E-2</v>
      </c>
      <c r="BE69" s="58">
        <f t="shared" si="25"/>
        <v>1.0386888997753252E-2</v>
      </c>
      <c r="BF69" s="58">
        <f t="shared" si="26"/>
        <v>1.0243837872331902E-2</v>
      </c>
      <c r="BG69" s="58">
        <f t="shared" si="27"/>
        <v>1.0601181648315467E-2</v>
      </c>
      <c r="BH69" s="59">
        <f t="shared" si="32"/>
        <v>0.18417757294695972</v>
      </c>
      <c r="BI69" s="60">
        <f t="shared" si="38"/>
        <v>0</v>
      </c>
      <c r="BJ69" s="60">
        <f t="shared" si="38"/>
        <v>0</v>
      </c>
      <c r="BK69" s="60">
        <f t="shared" si="38"/>
        <v>0</v>
      </c>
      <c r="BL69" s="60">
        <f t="shared" si="38"/>
        <v>0</v>
      </c>
      <c r="BM69" s="60">
        <f t="shared" si="38"/>
        <v>0</v>
      </c>
      <c r="BN69" s="60">
        <f t="shared" si="38"/>
        <v>0</v>
      </c>
      <c r="BO69" s="60">
        <f t="shared" si="38"/>
        <v>0</v>
      </c>
      <c r="BP69" s="60">
        <f t="shared" si="38"/>
        <v>0</v>
      </c>
      <c r="BQ69" s="60">
        <f t="shared" si="38"/>
        <v>0</v>
      </c>
      <c r="BR69" s="60">
        <f t="shared" si="38"/>
        <v>0</v>
      </c>
      <c r="BS69" s="60">
        <f t="shared" si="38"/>
        <v>0</v>
      </c>
      <c r="BT69" s="60">
        <f t="shared" si="38"/>
        <v>0</v>
      </c>
      <c r="BU69" s="60">
        <f t="shared" si="38"/>
        <v>0</v>
      </c>
      <c r="BV69" s="61">
        <f t="shared" si="33"/>
        <v>0</v>
      </c>
      <c r="BW69" s="62">
        <f t="shared" si="29"/>
        <v>2.3009412417404524</v>
      </c>
      <c r="BX69" s="63">
        <f t="shared" si="34"/>
        <v>-0.17717752939368792</v>
      </c>
      <c r="BY69" s="73">
        <f t="shared" si="35"/>
        <v>0.18417757294695972</v>
      </c>
    </row>
    <row r="70" spans="1:77">
      <c r="A70" s="49">
        <v>64</v>
      </c>
      <c r="B70" s="50">
        <v>4.5592705167173259E-2</v>
      </c>
      <c r="C70" s="51">
        <v>1.1510128913443831E-2</v>
      </c>
      <c r="D70" s="51">
        <v>1.1510128913443831E-2</v>
      </c>
      <c r="E70" s="51">
        <v>1.0128913443830571E-2</v>
      </c>
      <c r="F70" s="51">
        <v>1.0128913443830571E-2</v>
      </c>
      <c r="G70" s="51">
        <v>1.1510128913443831E-2</v>
      </c>
      <c r="H70" s="51">
        <v>1.1049723756906077E-2</v>
      </c>
      <c r="I70" s="51">
        <v>9.2081031307550652E-3</v>
      </c>
      <c r="J70" s="51">
        <v>5.9852670349907922E-3</v>
      </c>
      <c r="K70" s="51">
        <v>5.9852670349907922E-3</v>
      </c>
      <c r="L70" s="51">
        <v>5.9852670349907922E-3</v>
      </c>
      <c r="M70" s="51">
        <v>6.0773480662983425E-3</v>
      </c>
      <c r="N70" s="51">
        <v>5.9852670349907922E-3</v>
      </c>
      <c r="O70" s="51">
        <v>6.2154696132596682E-3</v>
      </c>
      <c r="P70" s="94">
        <v>8.5599943334749955E-3</v>
      </c>
      <c r="Q70" s="52">
        <v>0</v>
      </c>
      <c r="R70" s="52">
        <v>0</v>
      </c>
      <c r="S70" s="52">
        <v>0</v>
      </c>
      <c r="T70" s="52">
        <v>0</v>
      </c>
      <c r="U70" s="52">
        <v>0</v>
      </c>
      <c r="V70" s="52">
        <v>0</v>
      </c>
      <c r="W70" s="52">
        <v>0</v>
      </c>
      <c r="X70" s="52">
        <v>0</v>
      </c>
      <c r="Y70" s="52">
        <v>0</v>
      </c>
      <c r="Z70" s="52">
        <v>0</v>
      </c>
      <c r="AA70" s="52">
        <v>0</v>
      </c>
      <c r="AB70" s="52">
        <v>0</v>
      </c>
      <c r="AC70" s="52">
        <v>0</v>
      </c>
      <c r="AD70" s="53">
        <f t="shared" si="30"/>
        <v>0</v>
      </c>
      <c r="AE70" s="54" t="s">
        <v>21</v>
      </c>
      <c r="AF70" s="55">
        <f t="shared" si="2"/>
        <v>2.4293344383099866E-2</v>
      </c>
      <c r="AG70" s="56">
        <f t="shared" si="31"/>
        <v>1.963684783261236E-2</v>
      </c>
      <c r="AH70" s="56">
        <f t="shared" si="3"/>
        <v>1.963684783261236E-2</v>
      </c>
      <c r="AI70" s="56">
        <f t="shared" si="4"/>
        <v>1.7450666613476516E-2</v>
      </c>
      <c r="AJ70" s="56">
        <f t="shared" si="5"/>
        <v>1.7450666613476516E-2</v>
      </c>
      <c r="AK70" s="56">
        <f t="shared" si="6"/>
        <v>1.963684783261236E-2</v>
      </c>
      <c r="AL70" s="56">
        <f t="shared" si="7"/>
        <v>1.8909353852500619E-2</v>
      </c>
      <c r="AM70" s="56">
        <f t="shared" si="8"/>
        <v>1.5986023596911394E-2</v>
      </c>
      <c r="AN70" s="56">
        <f t="shared" si="9"/>
        <v>1.0788081707382722E-2</v>
      </c>
      <c r="AO70" s="56">
        <f t="shared" si="10"/>
        <v>1.0788081707382722E-2</v>
      </c>
      <c r="AP70" s="56">
        <f t="shared" si="11"/>
        <v>1.0788081707382722E-2</v>
      </c>
      <c r="AQ70" s="56">
        <f t="shared" si="12"/>
        <v>1.0938732981701189E-2</v>
      </c>
      <c r="AR70" s="56">
        <f t="shared" si="13"/>
        <v>1.0788081707382722E-2</v>
      </c>
      <c r="AS70" s="56">
        <f t="shared" si="14"/>
        <v>1.1164410765005517E-2</v>
      </c>
      <c r="AT70" s="57">
        <f>IF(AE70="F",1,IF(AE70="R",#REF!,IF(AE70="M",#REF!,0)))</f>
        <v>1</v>
      </c>
      <c r="AU70" s="58">
        <f t="shared" si="15"/>
        <v>1.8646195957458631E-2</v>
      </c>
      <c r="AV70" s="58">
        <f t="shared" si="16"/>
        <v>1.8646195957458631E-2</v>
      </c>
      <c r="AW70" s="58">
        <f t="shared" si="17"/>
        <v>1.6570304563992565E-2</v>
      </c>
      <c r="AX70" s="58">
        <f t="shared" si="18"/>
        <v>1.6570304563992565E-2</v>
      </c>
      <c r="AY70" s="58">
        <f t="shared" si="19"/>
        <v>1.8646195957458631E-2</v>
      </c>
      <c r="AZ70" s="58">
        <f t="shared" si="20"/>
        <v>1.7955403044733267E-2</v>
      </c>
      <c r="BA70" s="58">
        <f t="shared" si="21"/>
        <v>1.5179550766469074E-2</v>
      </c>
      <c r="BB70" s="58">
        <f t="shared" si="22"/>
        <v>1.0243837872331902E-2</v>
      </c>
      <c r="BC70" s="58">
        <f t="shared" si="23"/>
        <v>1.0243837872331902E-2</v>
      </c>
      <c r="BD70" s="58">
        <f t="shared" si="24"/>
        <v>1.0243837872331902E-2</v>
      </c>
      <c r="BE70" s="58">
        <f t="shared" si="25"/>
        <v>1.0386888997753252E-2</v>
      </c>
      <c r="BF70" s="58">
        <f t="shared" si="26"/>
        <v>1.0243837872331902E-2</v>
      </c>
      <c r="BG70" s="58">
        <f t="shared" si="27"/>
        <v>1.0601181648315467E-2</v>
      </c>
      <c r="BH70" s="59">
        <f t="shared" si="32"/>
        <v>0.18417757294695972</v>
      </c>
      <c r="BI70" s="60">
        <f t="shared" si="38"/>
        <v>0</v>
      </c>
      <c r="BJ70" s="60">
        <f t="shared" si="38"/>
        <v>0</v>
      </c>
      <c r="BK70" s="60">
        <f t="shared" si="38"/>
        <v>0</v>
      </c>
      <c r="BL70" s="60">
        <f t="shared" si="38"/>
        <v>0</v>
      </c>
      <c r="BM70" s="60">
        <f t="shared" si="38"/>
        <v>0</v>
      </c>
      <c r="BN70" s="60">
        <f t="shared" si="38"/>
        <v>0</v>
      </c>
      <c r="BO70" s="60">
        <f t="shared" si="38"/>
        <v>0</v>
      </c>
      <c r="BP70" s="60">
        <f t="shared" si="38"/>
        <v>0</v>
      </c>
      <c r="BQ70" s="60">
        <f t="shared" si="38"/>
        <v>0</v>
      </c>
      <c r="BR70" s="60">
        <f t="shared" si="38"/>
        <v>0</v>
      </c>
      <c r="BS70" s="60">
        <f t="shared" si="38"/>
        <v>0</v>
      </c>
      <c r="BT70" s="60">
        <f t="shared" si="38"/>
        <v>0</v>
      </c>
      <c r="BU70" s="60">
        <f t="shared" si="38"/>
        <v>0</v>
      </c>
      <c r="BV70" s="61">
        <f t="shared" si="33"/>
        <v>0</v>
      </c>
      <c r="BW70" s="62">
        <f t="shared" si="29"/>
        <v>2.3009412417404524</v>
      </c>
      <c r="BX70" s="63">
        <f t="shared" si="34"/>
        <v>-0.17717752939368792</v>
      </c>
      <c r="BY70" s="73">
        <f t="shared" si="35"/>
        <v>0.18417757294695972</v>
      </c>
    </row>
    <row r="71" spans="1:77">
      <c r="A71" s="49">
        <v>65</v>
      </c>
      <c r="B71" s="50">
        <v>4.5592705167173259E-2</v>
      </c>
      <c r="C71" s="51">
        <v>1.1510128913443831E-2</v>
      </c>
      <c r="D71" s="51">
        <v>1.1510128913443831E-2</v>
      </c>
      <c r="E71" s="51">
        <v>1.0128913443830571E-2</v>
      </c>
      <c r="F71" s="51">
        <v>1.0128913443830571E-2</v>
      </c>
      <c r="G71" s="51">
        <v>1.1510128913443831E-2</v>
      </c>
      <c r="H71" s="51">
        <v>1.1049723756906077E-2</v>
      </c>
      <c r="I71" s="51">
        <v>9.2081031307550652E-3</v>
      </c>
      <c r="J71" s="51">
        <v>5.9852670349907922E-3</v>
      </c>
      <c r="K71" s="51">
        <v>5.9852670349907922E-3</v>
      </c>
      <c r="L71" s="51">
        <v>5.9852670349907922E-3</v>
      </c>
      <c r="M71" s="51">
        <v>6.0773480662983425E-3</v>
      </c>
      <c r="N71" s="51">
        <v>5.9852670349907922E-3</v>
      </c>
      <c r="O71" s="51">
        <v>6.2154696132596682E-3</v>
      </c>
      <c r="P71" s="94">
        <v>8.5599943334749955E-3</v>
      </c>
      <c r="Q71" s="52">
        <v>0</v>
      </c>
      <c r="R71" s="52">
        <v>0</v>
      </c>
      <c r="S71" s="52">
        <v>0</v>
      </c>
      <c r="T71" s="52">
        <v>0</v>
      </c>
      <c r="U71" s="52">
        <v>0</v>
      </c>
      <c r="V71" s="52">
        <v>0</v>
      </c>
      <c r="W71" s="52">
        <v>0</v>
      </c>
      <c r="X71" s="52">
        <v>0</v>
      </c>
      <c r="Y71" s="52">
        <v>0</v>
      </c>
      <c r="Z71" s="52">
        <v>0</v>
      </c>
      <c r="AA71" s="52">
        <v>0</v>
      </c>
      <c r="AB71" s="52">
        <v>0</v>
      </c>
      <c r="AC71" s="52">
        <v>0</v>
      </c>
      <c r="AD71" s="53">
        <f t="shared" si="30"/>
        <v>0</v>
      </c>
      <c r="AE71" s="54" t="s">
        <v>21</v>
      </c>
      <c r="AF71" s="55">
        <f t="shared" ref="AF71:AF134" si="39">B71^$BU$3</f>
        <v>2.4293344383099866E-2</v>
      </c>
      <c r="AG71" s="56">
        <f t="shared" si="31"/>
        <v>1.963684783261236E-2</v>
      </c>
      <c r="AH71" s="56">
        <f t="shared" ref="AH71:AH134" si="40">IF(D71=0,0,D71^$BV$3*(1+$BW$3*D71))</f>
        <v>1.963684783261236E-2</v>
      </c>
      <c r="AI71" s="56">
        <f t="shared" ref="AI71:AI134" si="41">IF(E71=0,0,E71^$BV$3*(1+$BW$3*E71))</f>
        <v>1.7450666613476516E-2</v>
      </c>
      <c r="AJ71" s="56">
        <f t="shared" ref="AJ71:AJ134" si="42">IF(F71=0,0,F71^$BV$3*(1+$BW$3*F71))</f>
        <v>1.7450666613476516E-2</v>
      </c>
      <c r="AK71" s="56">
        <f t="shared" ref="AK71:AK134" si="43">IF(G71=0,0,G71^$BV$3*(1+$BW$3*G71))</f>
        <v>1.963684783261236E-2</v>
      </c>
      <c r="AL71" s="56">
        <f t="shared" ref="AL71:AL134" si="44">IF(H71=0,0,H71^$BV$3*(1+$BW$3*H71))</f>
        <v>1.8909353852500619E-2</v>
      </c>
      <c r="AM71" s="56">
        <f t="shared" ref="AM71:AM134" si="45">IF(I71=0,0,I71^$BV$3*(1+$BW$3*I71))</f>
        <v>1.5986023596911394E-2</v>
      </c>
      <c r="AN71" s="56">
        <f t="shared" ref="AN71:AN134" si="46">IF(J71=0,0,J71^$BV$3*(1+$BW$3*J71))</f>
        <v>1.0788081707382722E-2</v>
      </c>
      <c r="AO71" s="56">
        <f t="shared" ref="AO71:AO134" si="47">IF(K71=0,0,K71^$BV$3*(1+$BW$3*K71))</f>
        <v>1.0788081707382722E-2</v>
      </c>
      <c r="AP71" s="56">
        <f t="shared" ref="AP71:AP134" si="48">IF(L71=0,0,L71^$BV$3*(1+$BW$3*L71))</f>
        <v>1.0788081707382722E-2</v>
      </c>
      <c r="AQ71" s="56">
        <f t="shared" ref="AQ71:AQ134" si="49">IF(M71=0,0,M71^$BV$3*(1+$BW$3*M71))</f>
        <v>1.0938732981701189E-2</v>
      </c>
      <c r="AR71" s="56">
        <f t="shared" ref="AR71:AR134" si="50">IF(N71=0,0,N71^$BV$3*(1+$BW$3*N71))</f>
        <v>1.0788081707382722E-2</v>
      </c>
      <c r="AS71" s="56">
        <f t="shared" ref="AS71:AS134" si="51">IF(O71=0,0,O71^$BV$3*(1+$BW$3*O71))</f>
        <v>1.1164410765005517E-2</v>
      </c>
      <c r="AT71" s="57">
        <f>IF(AE71="F",1,IF(AE71="R",#REF!,IF(AE71="M",#REF!,0)))</f>
        <v>1</v>
      </c>
      <c r="AU71" s="58">
        <f t="shared" ref="AU71:AU134" si="52">IF($BT$3&lt;0,0,$BT$3*$AF71*AG71)</f>
        <v>1.8646195957458631E-2</v>
      </c>
      <c r="AV71" s="58">
        <f t="shared" ref="AV71:AV134" si="53">IF($BT$3&lt;0,0,$BT$3*$AF71*AH71)</f>
        <v>1.8646195957458631E-2</v>
      </c>
      <c r="AW71" s="58">
        <f t="shared" ref="AW71:AW134" si="54">IF($BT$3&lt;0,0,$BT$3*$AF71*AI71)</f>
        <v>1.6570304563992565E-2</v>
      </c>
      <c r="AX71" s="58">
        <f t="shared" ref="AX71:AX134" si="55">IF($BT$3&lt;0,0,$BT$3*$AF71*AJ71)</f>
        <v>1.6570304563992565E-2</v>
      </c>
      <c r="AY71" s="58">
        <f t="shared" ref="AY71:AY134" si="56">IF($BT$3&lt;0,0,$BT$3*$AF71*AK71)</f>
        <v>1.8646195957458631E-2</v>
      </c>
      <c r="AZ71" s="58">
        <f t="shared" ref="AZ71:AZ134" si="57">IF($BT$3&lt;0,0,$BT$3*$AF71*AL71)</f>
        <v>1.7955403044733267E-2</v>
      </c>
      <c r="BA71" s="58">
        <f t="shared" ref="BA71:BA134" si="58">IF($BT$3&lt;0,0,$BT$3*$AF71*AM71)</f>
        <v>1.5179550766469074E-2</v>
      </c>
      <c r="BB71" s="58">
        <f t="shared" ref="BB71:BB134" si="59">IF($BT$3&lt;0,0,$BT$3*$AF71*AN71)</f>
        <v>1.0243837872331902E-2</v>
      </c>
      <c r="BC71" s="58">
        <f t="shared" ref="BC71:BC134" si="60">IF($BT$3&lt;0,0,$BT$3*$AF71*AO71)</f>
        <v>1.0243837872331902E-2</v>
      </c>
      <c r="BD71" s="58">
        <f t="shared" ref="BD71:BD134" si="61">IF($BT$3&lt;0,0,$BT$3*$AF71*AP71)</f>
        <v>1.0243837872331902E-2</v>
      </c>
      <c r="BE71" s="58">
        <f t="shared" ref="BE71:BE134" si="62">IF($BT$3&lt;0,0,$BT$3*$AF71*AQ71)</f>
        <v>1.0386888997753252E-2</v>
      </c>
      <c r="BF71" s="58">
        <f t="shared" ref="BF71:BF134" si="63">IF($BT$3&lt;0,0,$BT$3*$AF71*AR71)</f>
        <v>1.0243837872331902E-2</v>
      </c>
      <c r="BG71" s="58">
        <f t="shared" ref="BG71:BG134" si="64">IF($BT$3&lt;0,0,$BT$3*$AF71*AS71)</f>
        <v>1.0601181648315467E-2</v>
      </c>
      <c r="BH71" s="59">
        <f t="shared" si="32"/>
        <v>0.18417757294695972</v>
      </c>
      <c r="BI71" s="60">
        <f t="shared" si="38"/>
        <v>0</v>
      </c>
      <c r="BJ71" s="60">
        <f t="shared" si="38"/>
        <v>0</v>
      </c>
      <c r="BK71" s="60">
        <f t="shared" si="38"/>
        <v>0</v>
      </c>
      <c r="BL71" s="60">
        <f t="shared" si="38"/>
        <v>0</v>
      </c>
      <c r="BM71" s="60">
        <f t="shared" si="38"/>
        <v>0</v>
      </c>
      <c r="BN71" s="60">
        <f t="shared" si="38"/>
        <v>0</v>
      </c>
      <c r="BO71" s="60">
        <f t="shared" si="38"/>
        <v>0</v>
      </c>
      <c r="BP71" s="60">
        <f t="shared" si="38"/>
        <v>0</v>
      </c>
      <c r="BQ71" s="60">
        <f t="shared" ref="BO71:BU107" si="65">IF(BC71&lt;=0,"",Y71*LN(BC71))</f>
        <v>0</v>
      </c>
      <c r="BR71" s="60">
        <f t="shared" si="65"/>
        <v>0</v>
      </c>
      <c r="BS71" s="60">
        <f t="shared" si="65"/>
        <v>0</v>
      </c>
      <c r="BT71" s="60">
        <f t="shared" si="65"/>
        <v>0</v>
      </c>
      <c r="BU71" s="60">
        <f t="shared" si="65"/>
        <v>0</v>
      </c>
      <c r="BV71" s="61">
        <f t="shared" si="33"/>
        <v>0</v>
      </c>
      <c r="BW71" s="62">
        <f t="shared" ref="BW71:BW134" si="66">$BX$3*B71</f>
        <v>2.3009412417404524</v>
      </c>
      <c r="BX71" s="63">
        <f t="shared" si="34"/>
        <v>-0.17717752939368792</v>
      </c>
      <c r="BY71" s="73">
        <f t="shared" si="35"/>
        <v>0.18417757294695972</v>
      </c>
    </row>
    <row r="72" spans="1:77">
      <c r="A72" s="49">
        <v>66</v>
      </c>
      <c r="B72" s="50">
        <v>4.7112462006079034E-2</v>
      </c>
      <c r="C72" s="51">
        <v>8.2872928176795577E-3</v>
      </c>
      <c r="D72" s="51">
        <v>8.2872928176795577E-3</v>
      </c>
      <c r="E72" s="51">
        <v>8.2872928176795577E-3</v>
      </c>
      <c r="F72" s="51">
        <v>8.2872928176795577E-3</v>
      </c>
      <c r="G72" s="51">
        <v>1.0128913443830571E-2</v>
      </c>
      <c r="H72" s="51">
        <v>9.6685082872928173E-3</v>
      </c>
      <c r="I72" s="51">
        <v>6.3075506445672194E-3</v>
      </c>
      <c r="J72" s="51">
        <v>8.2872928176795577E-3</v>
      </c>
      <c r="K72" s="51">
        <v>8.2872928176795577E-3</v>
      </c>
      <c r="L72" s="51">
        <v>9.2081031307550652E-3</v>
      </c>
      <c r="M72" s="51">
        <v>8.3793738489871088E-3</v>
      </c>
      <c r="N72" s="51">
        <v>9.7605893186003684E-3</v>
      </c>
      <c r="O72" s="51">
        <v>1.0174953959484347E-2</v>
      </c>
      <c r="P72" s="94">
        <v>8.719365349199603E-3</v>
      </c>
      <c r="Q72" s="52">
        <v>0</v>
      </c>
      <c r="R72" s="52">
        <v>0</v>
      </c>
      <c r="S72" s="52">
        <v>0</v>
      </c>
      <c r="T72" s="52">
        <v>0</v>
      </c>
      <c r="U72" s="52">
        <v>0</v>
      </c>
      <c r="V72" s="52">
        <v>0</v>
      </c>
      <c r="W72" s="52">
        <v>0</v>
      </c>
      <c r="X72" s="52">
        <v>0</v>
      </c>
      <c r="Y72" s="52">
        <v>0</v>
      </c>
      <c r="Z72" s="52">
        <v>0</v>
      </c>
      <c r="AA72" s="52">
        <v>0</v>
      </c>
      <c r="AB72" s="52">
        <v>0</v>
      </c>
      <c r="AC72" s="52">
        <v>0</v>
      </c>
      <c r="AD72" s="53">
        <f t="shared" ref="AD72:AD135" si="67">SUM(Q72:AC72)</f>
        <v>0</v>
      </c>
      <c r="AE72" s="54" t="s">
        <v>21</v>
      </c>
      <c r="AF72" s="55">
        <f t="shared" si="39"/>
        <v>2.5271493744871129E-2</v>
      </c>
      <c r="AG72" s="56">
        <f t="shared" ref="AG72:AG135" si="68">IF(C72=0,0,C72^$BV$3*(1+$BW$3*C72))</f>
        <v>1.4513959452852047E-2</v>
      </c>
      <c r="AH72" s="56">
        <f t="shared" si="40"/>
        <v>1.4513959452852047E-2</v>
      </c>
      <c r="AI72" s="56">
        <f t="shared" si="41"/>
        <v>1.4513959452852047E-2</v>
      </c>
      <c r="AJ72" s="56">
        <f t="shared" si="42"/>
        <v>1.4513959452852047E-2</v>
      </c>
      <c r="AK72" s="56">
        <f t="shared" si="43"/>
        <v>1.7450666613476516E-2</v>
      </c>
      <c r="AL72" s="56">
        <f t="shared" si="44"/>
        <v>1.6719174052759914E-2</v>
      </c>
      <c r="AM72" s="56">
        <f t="shared" si="45"/>
        <v>1.1314668837173874E-2</v>
      </c>
      <c r="AN72" s="56">
        <f t="shared" si="46"/>
        <v>1.4513959452852047E-2</v>
      </c>
      <c r="AO72" s="56">
        <f t="shared" si="47"/>
        <v>1.4513959452852047E-2</v>
      </c>
      <c r="AP72" s="56">
        <f t="shared" si="48"/>
        <v>1.5986023596911394E-2</v>
      </c>
      <c r="AQ72" s="56">
        <f t="shared" si="49"/>
        <v>1.466154842712733E-2</v>
      </c>
      <c r="AR72" s="56">
        <f t="shared" si="50"/>
        <v>1.6865599405893401E-2</v>
      </c>
      <c r="AS72" s="56">
        <f t="shared" si="51"/>
        <v>1.7523731495496121E-2</v>
      </c>
      <c r="AT72" s="57">
        <f>IF(AE72="F",1,IF(AE72="R",#REF!,IF(AE72="M",#REF!,0)))</f>
        <v>1</v>
      </c>
      <c r="AU72" s="58">
        <f t="shared" si="52"/>
        <v>1.4336659834272902E-2</v>
      </c>
      <c r="AV72" s="58">
        <f t="shared" si="53"/>
        <v>1.4336659834272902E-2</v>
      </c>
      <c r="AW72" s="58">
        <f t="shared" si="54"/>
        <v>1.4336659834272902E-2</v>
      </c>
      <c r="AX72" s="58">
        <f t="shared" si="55"/>
        <v>1.4336659834272902E-2</v>
      </c>
      <c r="AY72" s="58">
        <f t="shared" si="56"/>
        <v>1.7237492769042687E-2</v>
      </c>
      <c r="AZ72" s="58">
        <f t="shared" si="57"/>
        <v>1.6514935974781118E-2</v>
      </c>
      <c r="BA72" s="58">
        <f t="shared" si="58"/>
        <v>1.1176451111287499E-2</v>
      </c>
      <c r="BB72" s="58">
        <f t="shared" si="59"/>
        <v>1.4336659834272902E-2</v>
      </c>
      <c r="BC72" s="58">
        <f t="shared" si="60"/>
        <v>1.4336659834272902E-2</v>
      </c>
      <c r="BD72" s="58">
        <f t="shared" si="61"/>
        <v>1.5790741537902154E-2</v>
      </c>
      <c r="BE72" s="58">
        <f t="shared" si="62"/>
        <v>1.4482445891230517E-2</v>
      </c>
      <c r="BF72" s="58">
        <f t="shared" si="63"/>
        <v>1.6659572625159495E-2</v>
      </c>
      <c r="BG72" s="58">
        <f t="shared" si="64"/>
        <v>1.7309665105113291E-2</v>
      </c>
      <c r="BH72" s="59">
        <f t="shared" ref="BH72:BH135" si="69">SUM(AU72:BG72)</f>
        <v>0.19519126402015416</v>
      </c>
      <c r="BI72" s="60">
        <f t="shared" ref="BI72:BQ87" si="70">IF(AU72&lt;=0,"",Q72*LN(AU72))</f>
        <v>0</v>
      </c>
      <c r="BJ72" s="60">
        <f t="shared" si="70"/>
        <v>0</v>
      </c>
      <c r="BK72" s="60">
        <f t="shared" si="70"/>
        <v>0</v>
      </c>
      <c r="BL72" s="60">
        <f t="shared" si="70"/>
        <v>0</v>
      </c>
      <c r="BM72" s="60">
        <f t="shared" si="70"/>
        <v>0</v>
      </c>
      <c r="BN72" s="60">
        <f t="shared" si="70"/>
        <v>0</v>
      </c>
      <c r="BO72" s="60">
        <f t="shared" si="65"/>
        <v>0</v>
      </c>
      <c r="BP72" s="60">
        <f t="shared" si="65"/>
        <v>0</v>
      </c>
      <c r="BQ72" s="60">
        <f t="shared" si="65"/>
        <v>0</v>
      </c>
      <c r="BR72" s="60">
        <f t="shared" si="65"/>
        <v>0</v>
      </c>
      <c r="BS72" s="60">
        <f t="shared" si="65"/>
        <v>0</v>
      </c>
      <c r="BT72" s="60">
        <f t="shared" si="65"/>
        <v>0</v>
      </c>
      <c r="BU72" s="60">
        <f t="shared" si="65"/>
        <v>0</v>
      </c>
      <c r="BV72" s="61">
        <f t="shared" ref="BV72:BV135" si="71">SUM(BI72:BU72)</f>
        <v>0</v>
      </c>
      <c r="BW72" s="62">
        <f t="shared" si="66"/>
        <v>2.3776392831318005</v>
      </c>
      <c r="BX72" s="63">
        <f t="shared" ref="BX72:BX135" si="72">IF(BW72&lt;=0,"",BW72*LN(BW72)+BV72+GAMMALN(AD72+BW72)-GAMMALN(BW72)-(AD72+BW72)*LN(BH72+BW72))</f>
        <v>-0.18759235240701644</v>
      </c>
      <c r="BY72" s="73">
        <f t="shared" ref="BY72:BY135" si="73">ABS(AD72-BH72)</f>
        <v>0.19519126402015416</v>
      </c>
    </row>
    <row r="73" spans="1:77">
      <c r="A73" s="49">
        <v>67</v>
      </c>
      <c r="B73" s="50">
        <v>4.5086119554204662E-2</v>
      </c>
      <c r="C73" s="51">
        <v>8.2872928176795577E-3</v>
      </c>
      <c r="D73" s="51">
        <v>8.2872928176795577E-3</v>
      </c>
      <c r="E73" s="51">
        <v>8.2872928176795577E-3</v>
      </c>
      <c r="F73" s="51">
        <v>8.2872928176795577E-3</v>
      </c>
      <c r="G73" s="51">
        <v>1.0128913443830571E-2</v>
      </c>
      <c r="H73" s="51">
        <v>9.6685082872928173E-3</v>
      </c>
      <c r="I73" s="51">
        <v>6.3075506445672194E-3</v>
      </c>
      <c r="J73" s="51">
        <v>8.2872928176795577E-3</v>
      </c>
      <c r="K73" s="51">
        <v>8.2872928176795577E-3</v>
      </c>
      <c r="L73" s="51">
        <v>9.2081031307550652E-3</v>
      </c>
      <c r="M73" s="51">
        <v>8.3793738489871088E-3</v>
      </c>
      <c r="N73" s="51">
        <v>9.7605893186003684E-3</v>
      </c>
      <c r="O73" s="51">
        <v>1.0174953959484347E-2</v>
      </c>
      <c r="P73" s="94">
        <v>8.719365349199603E-3</v>
      </c>
      <c r="Q73" s="52">
        <v>0</v>
      </c>
      <c r="R73" s="52">
        <v>0</v>
      </c>
      <c r="S73" s="52">
        <v>0</v>
      </c>
      <c r="T73" s="52">
        <v>0</v>
      </c>
      <c r="U73" s="52">
        <v>0</v>
      </c>
      <c r="V73" s="52">
        <v>0</v>
      </c>
      <c r="W73" s="52">
        <v>0</v>
      </c>
      <c r="X73" s="52">
        <v>0</v>
      </c>
      <c r="Y73" s="52">
        <v>0</v>
      </c>
      <c r="Z73" s="52">
        <v>0</v>
      </c>
      <c r="AA73" s="52">
        <v>0</v>
      </c>
      <c r="AB73" s="52">
        <v>0</v>
      </c>
      <c r="AC73" s="52">
        <v>0</v>
      </c>
      <c r="AD73" s="53">
        <f t="shared" si="67"/>
        <v>0</v>
      </c>
      <c r="AE73" s="54" t="s">
        <v>21</v>
      </c>
      <c r="AF73" s="55">
        <f t="shared" si="39"/>
        <v>2.3968758238947726E-2</v>
      </c>
      <c r="AG73" s="56">
        <f t="shared" si="68"/>
        <v>1.4513959452852047E-2</v>
      </c>
      <c r="AH73" s="56">
        <f t="shared" si="40"/>
        <v>1.4513959452852047E-2</v>
      </c>
      <c r="AI73" s="56">
        <f t="shared" si="41"/>
        <v>1.4513959452852047E-2</v>
      </c>
      <c r="AJ73" s="56">
        <f t="shared" si="42"/>
        <v>1.4513959452852047E-2</v>
      </c>
      <c r="AK73" s="56">
        <f t="shared" si="43"/>
        <v>1.7450666613476516E-2</v>
      </c>
      <c r="AL73" s="56">
        <f t="shared" si="44"/>
        <v>1.6719174052759914E-2</v>
      </c>
      <c r="AM73" s="56">
        <f t="shared" si="45"/>
        <v>1.1314668837173874E-2</v>
      </c>
      <c r="AN73" s="56">
        <f t="shared" si="46"/>
        <v>1.4513959452852047E-2</v>
      </c>
      <c r="AO73" s="56">
        <f t="shared" si="47"/>
        <v>1.4513959452852047E-2</v>
      </c>
      <c r="AP73" s="56">
        <f t="shared" si="48"/>
        <v>1.5986023596911394E-2</v>
      </c>
      <c r="AQ73" s="56">
        <f t="shared" si="49"/>
        <v>1.466154842712733E-2</v>
      </c>
      <c r="AR73" s="56">
        <f t="shared" si="50"/>
        <v>1.6865599405893401E-2</v>
      </c>
      <c r="AS73" s="56">
        <f t="shared" si="51"/>
        <v>1.7523731495496121E-2</v>
      </c>
      <c r="AT73" s="57">
        <f>IF(AE73="F",1,IF(AE73="R",#REF!,IF(AE73="M",#REF!,0)))</f>
        <v>1</v>
      </c>
      <c r="AU73" s="58">
        <f t="shared" si="52"/>
        <v>1.3597610690957275E-2</v>
      </c>
      <c r="AV73" s="58">
        <f t="shared" si="53"/>
        <v>1.3597610690957275E-2</v>
      </c>
      <c r="AW73" s="58">
        <f t="shared" si="54"/>
        <v>1.3597610690957275E-2</v>
      </c>
      <c r="AX73" s="58">
        <f t="shared" si="55"/>
        <v>1.3597610690957275E-2</v>
      </c>
      <c r="AY73" s="58">
        <f t="shared" si="56"/>
        <v>1.6348906835419855E-2</v>
      </c>
      <c r="AZ73" s="58">
        <f t="shared" si="57"/>
        <v>1.5663597558081256E-2</v>
      </c>
      <c r="BA73" s="58">
        <f t="shared" si="58"/>
        <v>1.0600309477560514E-2</v>
      </c>
      <c r="BB73" s="58">
        <f t="shared" si="59"/>
        <v>1.3597610690957275E-2</v>
      </c>
      <c r="BC73" s="58">
        <f t="shared" si="60"/>
        <v>1.3597610690957275E-2</v>
      </c>
      <c r="BD73" s="58">
        <f t="shared" si="61"/>
        <v>1.4976735057954381E-2</v>
      </c>
      <c r="BE73" s="58">
        <f t="shared" si="62"/>
        <v>1.3735881534347199E-2</v>
      </c>
      <c r="BF73" s="58">
        <f t="shared" si="63"/>
        <v>1.5800778246346431E-2</v>
      </c>
      <c r="BG73" s="58">
        <f t="shared" si="64"/>
        <v>1.6417358716115174E-2</v>
      </c>
      <c r="BH73" s="59">
        <f t="shared" si="69"/>
        <v>0.18512923157156846</v>
      </c>
      <c r="BI73" s="60">
        <f t="shared" si="70"/>
        <v>0</v>
      </c>
      <c r="BJ73" s="60">
        <f t="shared" si="70"/>
        <v>0</v>
      </c>
      <c r="BK73" s="60">
        <f t="shared" si="70"/>
        <v>0</v>
      </c>
      <c r="BL73" s="60">
        <f t="shared" si="70"/>
        <v>0</v>
      </c>
      <c r="BM73" s="60">
        <f t="shared" si="70"/>
        <v>0</v>
      </c>
      <c r="BN73" s="60">
        <f t="shared" si="70"/>
        <v>0</v>
      </c>
      <c r="BO73" s="60">
        <f t="shared" si="65"/>
        <v>0</v>
      </c>
      <c r="BP73" s="60">
        <f t="shared" si="65"/>
        <v>0</v>
      </c>
      <c r="BQ73" s="60">
        <f t="shared" si="65"/>
        <v>0</v>
      </c>
      <c r="BR73" s="60">
        <f t="shared" si="65"/>
        <v>0</v>
      </c>
      <c r="BS73" s="60">
        <f t="shared" si="65"/>
        <v>0</v>
      </c>
      <c r="BT73" s="60">
        <f t="shared" si="65"/>
        <v>0</v>
      </c>
      <c r="BU73" s="60">
        <f t="shared" si="65"/>
        <v>0</v>
      </c>
      <c r="BV73" s="61">
        <f t="shared" si="71"/>
        <v>0</v>
      </c>
      <c r="BW73" s="62">
        <f t="shared" si="66"/>
        <v>2.2753752279433357</v>
      </c>
      <c r="BX73" s="63">
        <f t="shared" si="72"/>
        <v>-0.17798308045815059</v>
      </c>
      <c r="BY73" s="73">
        <f t="shared" si="73"/>
        <v>0.18512923157156846</v>
      </c>
    </row>
    <row r="74" spans="1:77">
      <c r="A74" s="49">
        <v>68</v>
      </c>
      <c r="B74" s="50">
        <v>9.6757852077001022E-2</v>
      </c>
      <c r="C74" s="51">
        <v>8.2872928176795577E-3</v>
      </c>
      <c r="D74" s="51">
        <v>8.2872928176795577E-3</v>
      </c>
      <c r="E74" s="51">
        <v>8.2872928176795577E-3</v>
      </c>
      <c r="F74" s="51">
        <v>8.2872928176795577E-3</v>
      </c>
      <c r="G74" s="51">
        <v>1.0128913443830571E-2</v>
      </c>
      <c r="H74" s="51">
        <v>9.6685082872928173E-3</v>
      </c>
      <c r="I74" s="51">
        <v>6.3075506445672194E-3</v>
      </c>
      <c r="J74" s="51">
        <v>8.2872928176795577E-3</v>
      </c>
      <c r="K74" s="51">
        <v>8.2872928176795577E-3</v>
      </c>
      <c r="L74" s="51">
        <v>9.2081031307550652E-3</v>
      </c>
      <c r="M74" s="51">
        <v>8.3793738489871088E-3</v>
      </c>
      <c r="N74" s="51">
        <v>9.7605893186003684E-3</v>
      </c>
      <c r="O74" s="51">
        <v>1.0174953959484347E-2</v>
      </c>
      <c r="P74" s="94">
        <v>8.719365349199603E-3</v>
      </c>
      <c r="Q74" s="52">
        <v>0</v>
      </c>
      <c r="R74" s="52">
        <v>0</v>
      </c>
      <c r="S74" s="52">
        <v>0</v>
      </c>
      <c r="T74" s="52">
        <v>0</v>
      </c>
      <c r="U74" s="52">
        <v>0</v>
      </c>
      <c r="V74" s="52">
        <v>0</v>
      </c>
      <c r="W74" s="52">
        <v>0</v>
      </c>
      <c r="X74" s="52">
        <v>0</v>
      </c>
      <c r="Y74" s="52">
        <v>0</v>
      </c>
      <c r="Z74" s="52">
        <v>0</v>
      </c>
      <c r="AA74" s="52">
        <v>0</v>
      </c>
      <c r="AB74" s="52">
        <v>0</v>
      </c>
      <c r="AC74" s="52">
        <v>0</v>
      </c>
      <c r="AD74" s="53">
        <f t="shared" si="67"/>
        <v>0</v>
      </c>
      <c r="AE74" s="54" t="s">
        <v>21</v>
      </c>
      <c r="AF74" s="55">
        <f t="shared" si="39"/>
        <v>6.0103574091356998E-2</v>
      </c>
      <c r="AG74" s="56">
        <f t="shared" si="68"/>
        <v>1.4513959452852047E-2</v>
      </c>
      <c r="AH74" s="56">
        <f t="shared" si="40"/>
        <v>1.4513959452852047E-2</v>
      </c>
      <c r="AI74" s="56">
        <f t="shared" si="41"/>
        <v>1.4513959452852047E-2</v>
      </c>
      <c r="AJ74" s="56">
        <f t="shared" si="42"/>
        <v>1.4513959452852047E-2</v>
      </c>
      <c r="AK74" s="56">
        <f t="shared" si="43"/>
        <v>1.7450666613476516E-2</v>
      </c>
      <c r="AL74" s="56">
        <f t="shared" si="44"/>
        <v>1.6719174052759914E-2</v>
      </c>
      <c r="AM74" s="56">
        <f t="shared" si="45"/>
        <v>1.1314668837173874E-2</v>
      </c>
      <c r="AN74" s="56">
        <f t="shared" si="46"/>
        <v>1.4513959452852047E-2</v>
      </c>
      <c r="AO74" s="56">
        <f t="shared" si="47"/>
        <v>1.4513959452852047E-2</v>
      </c>
      <c r="AP74" s="56">
        <f t="shared" si="48"/>
        <v>1.5986023596911394E-2</v>
      </c>
      <c r="AQ74" s="56">
        <f t="shared" si="49"/>
        <v>1.466154842712733E-2</v>
      </c>
      <c r="AR74" s="56">
        <f t="shared" si="50"/>
        <v>1.6865599405893401E-2</v>
      </c>
      <c r="AS74" s="56">
        <f t="shared" si="51"/>
        <v>1.7523731495496121E-2</v>
      </c>
      <c r="AT74" s="57">
        <f>IF(AE74="F",1,IF(AE74="R",#REF!,IF(AE74="M",#REF!,0)))</f>
        <v>1</v>
      </c>
      <c r="AU74" s="58">
        <f t="shared" si="52"/>
        <v>3.4097093953802511E-2</v>
      </c>
      <c r="AV74" s="58">
        <f t="shared" si="53"/>
        <v>3.4097093953802511E-2</v>
      </c>
      <c r="AW74" s="58">
        <f t="shared" si="54"/>
        <v>3.4097093953802511E-2</v>
      </c>
      <c r="AX74" s="58">
        <f t="shared" si="55"/>
        <v>3.4097093953802511E-2</v>
      </c>
      <c r="AY74" s="58">
        <f t="shared" si="56"/>
        <v>4.0996188600986506E-2</v>
      </c>
      <c r="AZ74" s="58">
        <f t="shared" si="57"/>
        <v>3.9277720897512219E-2</v>
      </c>
      <c r="BA74" s="58">
        <f t="shared" si="58"/>
        <v>2.6581121964032242E-2</v>
      </c>
      <c r="BB74" s="58">
        <f t="shared" si="59"/>
        <v>3.4097093953802511E-2</v>
      </c>
      <c r="BC74" s="58">
        <f t="shared" si="60"/>
        <v>3.4097093953802511E-2</v>
      </c>
      <c r="BD74" s="58">
        <f t="shared" si="61"/>
        <v>3.7555358363942658E-2</v>
      </c>
      <c r="BE74" s="58">
        <f t="shared" si="62"/>
        <v>3.4443819128194587E-2</v>
      </c>
      <c r="BF74" s="58">
        <f t="shared" si="63"/>
        <v>3.9621712420930051E-2</v>
      </c>
      <c r="BG74" s="58">
        <f t="shared" si="64"/>
        <v>4.1167837154576503E-2</v>
      </c>
      <c r="BH74" s="59">
        <f t="shared" si="69"/>
        <v>0.46422632225298982</v>
      </c>
      <c r="BI74" s="60">
        <f t="shared" si="70"/>
        <v>0</v>
      </c>
      <c r="BJ74" s="60">
        <f t="shared" si="70"/>
        <v>0</v>
      </c>
      <c r="BK74" s="60">
        <f t="shared" si="70"/>
        <v>0</v>
      </c>
      <c r="BL74" s="60">
        <f t="shared" si="70"/>
        <v>0</v>
      </c>
      <c r="BM74" s="60">
        <f t="shared" si="70"/>
        <v>0</v>
      </c>
      <c r="BN74" s="60">
        <f t="shared" si="70"/>
        <v>0</v>
      </c>
      <c r="BO74" s="60">
        <f t="shared" si="65"/>
        <v>0</v>
      </c>
      <c r="BP74" s="60">
        <f t="shared" si="65"/>
        <v>0</v>
      </c>
      <c r="BQ74" s="60">
        <f t="shared" si="65"/>
        <v>0</v>
      </c>
      <c r="BR74" s="60">
        <f t="shared" si="65"/>
        <v>0</v>
      </c>
      <c r="BS74" s="60">
        <f t="shared" si="65"/>
        <v>0</v>
      </c>
      <c r="BT74" s="60">
        <f t="shared" si="65"/>
        <v>0</v>
      </c>
      <c r="BU74" s="60">
        <f t="shared" si="65"/>
        <v>0</v>
      </c>
      <c r="BV74" s="61">
        <f t="shared" si="71"/>
        <v>0</v>
      </c>
      <c r="BW74" s="62">
        <f t="shared" si="66"/>
        <v>4.8831086352491822</v>
      </c>
      <c r="BX74" s="63">
        <f t="shared" si="72"/>
        <v>-0.44346569045094242</v>
      </c>
      <c r="BY74" s="73">
        <f t="shared" si="73"/>
        <v>0.46422632225298982</v>
      </c>
    </row>
    <row r="75" spans="1:77">
      <c r="A75" s="49">
        <v>69</v>
      </c>
      <c r="B75" s="50">
        <v>9.6251266464032426E-2</v>
      </c>
      <c r="C75" s="51">
        <v>8.2872928176795577E-3</v>
      </c>
      <c r="D75" s="51">
        <v>8.2872928176795577E-3</v>
      </c>
      <c r="E75" s="51">
        <v>8.2872928176795577E-3</v>
      </c>
      <c r="F75" s="51">
        <v>8.2872928176795577E-3</v>
      </c>
      <c r="G75" s="51">
        <v>1.0128913443830571E-2</v>
      </c>
      <c r="H75" s="51">
        <v>9.6685082872928173E-3</v>
      </c>
      <c r="I75" s="51">
        <v>6.3075506445672194E-3</v>
      </c>
      <c r="J75" s="51">
        <v>8.2872928176795577E-3</v>
      </c>
      <c r="K75" s="51">
        <v>8.2872928176795577E-3</v>
      </c>
      <c r="L75" s="51">
        <v>9.2081031307550652E-3</v>
      </c>
      <c r="M75" s="51">
        <v>8.3793738489871088E-3</v>
      </c>
      <c r="N75" s="51">
        <v>9.7605893186003684E-3</v>
      </c>
      <c r="O75" s="51">
        <v>1.0174953959484347E-2</v>
      </c>
      <c r="P75" s="94">
        <v>8.719365349199603E-3</v>
      </c>
      <c r="Q75" s="52">
        <v>0</v>
      </c>
      <c r="R75" s="52">
        <v>0</v>
      </c>
      <c r="S75" s="52">
        <v>0</v>
      </c>
      <c r="T75" s="52">
        <v>0</v>
      </c>
      <c r="U75" s="52">
        <v>0</v>
      </c>
      <c r="V75" s="52">
        <v>0</v>
      </c>
      <c r="W75" s="52">
        <v>0</v>
      </c>
      <c r="X75" s="52">
        <v>0</v>
      </c>
      <c r="Y75" s="52">
        <v>0</v>
      </c>
      <c r="Z75" s="52">
        <v>0</v>
      </c>
      <c r="AA75" s="52">
        <v>0</v>
      </c>
      <c r="AB75" s="52">
        <v>0</v>
      </c>
      <c r="AC75" s="52">
        <v>0</v>
      </c>
      <c r="AD75" s="53">
        <f t="shared" si="67"/>
        <v>0</v>
      </c>
      <c r="AE75" s="54" t="s">
        <v>21</v>
      </c>
      <c r="AF75" s="55">
        <f t="shared" si="39"/>
        <v>5.9724945357936161E-2</v>
      </c>
      <c r="AG75" s="56">
        <f t="shared" si="68"/>
        <v>1.4513959452852047E-2</v>
      </c>
      <c r="AH75" s="56">
        <f t="shared" si="40"/>
        <v>1.4513959452852047E-2</v>
      </c>
      <c r="AI75" s="56">
        <f t="shared" si="41"/>
        <v>1.4513959452852047E-2</v>
      </c>
      <c r="AJ75" s="56">
        <f t="shared" si="42"/>
        <v>1.4513959452852047E-2</v>
      </c>
      <c r="AK75" s="56">
        <f t="shared" si="43"/>
        <v>1.7450666613476516E-2</v>
      </c>
      <c r="AL75" s="56">
        <f t="shared" si="44"/>
        <v>1.6719174052759914E-2</v>
      </c>
      <c r="AM75" s="56">
        <f t="shared" si="45"/>
        <v>1.1314668837173874E-2</v>
      </c>
      <c r="AN75" s="56">
        <f t="shared" si="46"/>
        <v>1.4513959452852047E-2</v>
      </c>
      <c r="AO75" s="56">
        <f t="shared" si="47"/>
        <v>1.4513959452852047E-2</v>
      </c>
      <c r="AP75" s="56">
        <f t="shared" si="48"/>
        <v>1.5986023596911394E-2</v>
      </c>
      <c r="AQ75" s="56">
        <f t="shared" si="49"/>
        <v>1.466154842712733E-2</v>
      </c>
      <c r="AR75" s="56">
        <f t="shared" si="50"/>
        <v>1.6865599405893401E-2</v>
      </c>
      <c r="AS75" s="56">
        <f t="shared" si="51"/>
        <v>1.7523731495496121E-2</v>
      </c>
      <c r="AT75" s="57">
        <f>IF(AE75="F",1,IF(AE75="R",#REF!,IF(AE75="M",#REF!,0)))</f>
        <v>1</v>
      </c>
      <c r="AU75" s="58">
        <f t="shared" si="52"/>
        <v>3.3882295754323784E-2</v>
      </c>
      <c r="AV75" s="58">
        <f t="shared" si="53"/>
        <v>3.3882295754323784E-2</v>
      </c>
      <c r="AW75" s="58">
        <f t="shared" si="54"/>
        <v>3.3882295754323784E-2</v>
      </c>
      <c r="AX75" s="58">
        <f t="shared" si="55"/>
        <v>3.3882295754323784E-2</v>
      </c>
      <c r="AY75" s="58">
        <f t="shared" si="56"/>
        <v>4.0737928835244797E-2</v>
      </c>
      <c r="AZ75" s="58">
        <f t="shared" si="57"/>
        <v>3.9030286798294136E-2</v>
      </c>
      <c r="BA75" s="58">
        <f t="shared" si="58"/>
        <v>2.6413671413972634E-2</v>
      </c>
      <c r="BB75" s="58">
        <f t="shared" si="59"/>
        <v>3.3882295754323784E-2</v>
      </c>
      <c r="BC75" s="58">
        <f t="shared" si="60"/>
        <v>3.3882295754323784E-2</v>
      </c>
      <c r="BD75" s="58">
        <f t="shared" si="61"/>
        <v>3.7318774467136592E-2</v>
      </c>
      <c r="BE75" s="58">
        <f t="shared" si="62"/>
        <v>3.4226836697318484E-2</v>
      </c>
      <c r="BF75" s="58">
        <f t="shared" si="63"/>
        <v>3.9372111311233998E-2</v>
      </c>
      <c r="BG75" s="58">
        <f t="shared" si="64"/>
        <v>4.090849607086957E-2</v>
      </c>
      <c r="BH75" s="59">
        <f t="shared" si="69"/>
        <v>0.46130188012001294</v>
      </c>
      <c r="BI75" s="60">
        <f t="shared" si="70"/>
        <v>0</v>
      </c>
      <c r="BJ75" s="60">
        <f t="shared" si="70"/>
        <v>0</v>
      </c>
      <c r="BK75" s="60">
        <f t="shared" si="70"/>
        <v>0</v>
      </c>
      <c r="BL75" s="60">
        <f t="shared" si="70"/>
        <v>0</v>
      </c>
      <c r="BM75" s="60">
        <f t="shared" si="70"/>
        <v>0</v>
      </c>
      <c r="BN75" s="60">
        <f t="shared" si="70"/>
        <v>0</v>
      </c>
      <c r="BO75" s="60">
        <f t="shared" si="65"/>
        <v>0</v>
      </c>
      <c r="BP75" s="60">
        <f t="shared" si="65"/>
        <v>0</v>
      </c>
      <c r="BQ75" s="60">
        <f t="shared" si="65"/>
        <v>0</v>
      </c>
      <c r="BR75" s="60">
        <f t="shared" si="65"/>
        <v>0</v>
      </c>
      <c r="BS75" s="60">
        <f t="shared" si="65"/>
        <v>0</v>
      </c>
      <c r="BT75" s="60">
        <f t="shared" si="65"/>
        <v>0</v>
      </c>
      <c r="BU75" s="60">
        <f t="shared" si="65"/>
        <v>0</v>
      </c>
      <c r="BV75" s="61">
        <f t="shared" si="71"/>
        <v>0</v>
      </c>
      <c r="BW75" s="62">
        <f t="shared" si="66"/>
        <v>4.8575426214520654</v>
      </c>
      <c r="BX75" s="63">
        <f t="shared" si="72"/>
        <v>-0.44069280275799105</v>
      </c>
      <c r="BY75" s="73">
        <f t="shared" si="73"/>
        <v>0.46130188012001294</v>
      </c>
    </row>
    <row r="76" spans="1:77">
      <c r="A76" s="49">
        <v>70</v>
      </c>
      <c r="B76" s="50">
        <v>0.10334346504559272</v>
      </c>
      <c r="C76" s="51">
        <v>8.2872928176795577E-3</v>
      </c>
      <c r="D76" s="51">
        <v>8.2872928176795577E-3</v>
      </c>
      <c r="E76" s="51">
        <v>8.2872928176795577E-3</v>
      </c>
      <c r="F76" s="51">
        <v>8.2872928176795577E-3</v>
      </c>
      <c r="G76" s="51">
        <v>1.0128913443830571E-2</v>
      </c>
      <c r="H76" s="51">
        <v>9.6685082872928173E-3</v>
      </c>
      <c r="I76" s="51">
        <v>6.3075506445672194E-3</v>
      </c>
      <c r="J76" s="51">
        <v>8.2872928176795577E-3</v>
      </c>
      <c r="K76" s="51">
        <v>8.2872928176795577E-3</v>
      </c>
      <c r="L76" s="51">
        <v>9.2081031307550652E-3</v>
      </c>
      <c r="M76" s="51">
        <v>8.3793738489871088E-3</v>
      </c>
      <c r="N76" s="51">
        <v>9.7605893186003684E-3</v>
      </c>
      <c r="O76" s="51">
        <v>1.0174953959484347E-2</v>
      </c>
      <c r="P76" s="94">
        <v>8.719365349199603E-3</v>
      </c>
      <c r="Q76" s="52">
        <v>0</v>
      </c>
      <c r="R76" s="52">
        <v>0</v>
      </c>
      <c r="S76" s="52">
        <v>0</v>
      </c>
      <c r="T76" s="52">
        <v>0</v>
      </c>
      <c r="U76" s="52">
        <v>0</v>
      </c>
      <c r="V76" s="52">
        <v>0</v>
      </c>
      <c r="W76" s="52">
        <v>0</v>
      </c>
      <c r="X76" s="52">
        <v>0</v>
      </c>
      <c r="Y76" s="52">
        <v>1</v>
      </c>
      <c r="Z76" s="52">
        <v>0</v>
      </c>
      <c r="AA76" s="52">
        <v>0</v>
      </c>
      <c r="AB76" s="52">
        <v>0</v>
      </c>
      <c r="AC76" s="52">
        <v>0</v>
      </c>
      <c r="AD76" s="53">
        <f t="shared" si="67"/>
        <v>1</v>
      </c>
      <c r="AE76" s="54" t="s">
        <v>21</v>
      </c>
      <c r="AF76" s="55">
        <f t="shared" si="39"/>
        <v>6.5061948459422717E-2</v>
      </c>
      <c r="AG76" s="56">
        <f t="shared" si="68"/>
        <v>1.4513959452852047E-2</v>
      </c>
      <c r="AH76" s="56">
        <f t="shared" si="40"/>
        <v>1.4513959452852047E-2</v>
      </c>
      <c r="AI76" s="56">
        <f t="shared" si="41"/>
        <v>1.4513959452852047E-2</v>
      </c>
      <c r="AJ76" s="56">
        <f t="shared" si="42"/>
        <v>1.4513959452852047E-2</v>
      </c>
      <c r="AK76" s="56">
        <f t="shared" si="43"/>
        <v>1.7450666613476516E-2</v>
      </c>
      <c r="AL76" s="56">
        <f t="shared" si="44"/>
        <v>1.6719174052759914E-2</v>
      </c>
      <c r="AM76" s="56">
        <f t="shared" si="45"/>
        <v>1.1314668837173874E-2</v>
      </c>
      <c r="AN76" s="56">
        <f t="shared" si="46"/>
        <v>1.4513959452852047E-2</v>
      </c>
      <c r="AO76" s="56">
        <f t="shared" si="47"/>
        <v>1.4513959452852047E-2</v>
      </c>
      <c r="AP76" s="56">
        <f t="shared" si="48"/>
        <v>1.5986023596911394E-2</v>
      </c>
      <c r="AQ76" s="56">
        <f t="shared" si="49"/>
        <v>1.466154842712733E-2</v>
      </c>
      <c r="AR76" s="56">
        <f t="shared" si="50"/>
        <v>1.6865599405893401E-2</v>
      </c>
      <c r="AS76" s="56">
        <f t="shared" si="51"/>
        <v>1.7523731495496121E-2</v>
      </c>
      <c r="AT76" s="57">
        <f>IF(AE76="F",1,IF(AE76="R",#REF!,IF(AE76="M",#REF!,0)))</f>
        <v>1</v>
      </c>
      <c r="AU76" s="58">
        <f t="shared" si="52"/>
        <v>3.6910007482523509E-2</v>
      </c>
      <c r="AV76" s="58">
        <f t="shared" si="53"/>
        <v>3.6910007482523509E-2</v>
      </c>
      <c r="AW76" s="58">
        <f t="shared" si="54"/>
        <v>3.6910007482523509E-2</v>
      </c>
      <c r="AX76" s="58">
        <f t="shared" si="55"/>
        <v>3.6910007482523509E-2</v>
      </c>
      <c r="AY76" s="58">
        <f t="shared" si="56"/>
        <v>4.4378257867591912E-2</v>
      </c>
      <c r="AZ76" s="58">
        <f t="shared" si="57"/>
        <v>4.2518021453320093E-2</v>
      </c>
      <c r="BA76" s="58">
        <f t="shared" si="58"/>
        <v>2.8773989123987698E-2</v>
      </c>
      <c r="BB76" s="58">
        <f t="shared" si="59"/>
        <v>3.6910007482523509E-2</v>
      </c>
      <c r="BC76" s="58">
        <f t="shared" si="60"/>
        <v>3.6910007482523509E-2</v>
      </c>
      <c r="BD76" s="58">
        <f t="shared" si="61"/>
        <v>4.065356889651852E-2</v>
      </c>
      <c r="BE76" s="58">
        <f t="shared" si="62"/>
        <v>3.7285336500255346E-2</v>
      </c>
      <c r="BF76" s="58">
        <f t="shared" si="63"/>
        <v>4.2890391301626793E-2</v>
      </c>
      <c r="BG76" s="58">
        <f t="shared" si="64"/>
        <v>4.4564066939941457E-2</v>
      </c>
      <c r="BH76" s="59">
        <f t="shared" si="69"/>
        <v>0.50252367697838285</v>
      </c>
      <c r="BI76" s="60">
        <f t="shared" si="70"/>
        <v>0</v>
      </c>
      <c r="BJ76" s="60">
        <f t="shared" si="70"/>
        <v>0</v>
      </c>
      <c r="BK76" s="60">
        <f t="shared" si="70"/>
        <v>0</v>
      </c>
      <c r="BL76" s="60">
        <f t="shared" si="70"/>
        <v>0</v>
      </c>
      <c r="BM76" s="60">
        <f t="shared" si="70"/>
        <v>0</v>
      </c>
      <c r="BN76" s="60">
        <f t="shared" si="70"/>
        <v>0</v>
      </c>
      <c r="BO76" s="60">
        <f t="shared" si="65"/>
        <v>0</v>
      </c>
      <c r="BP76" s="60">
        <f t="shared" si="65"/>
        <v>0</v>
      </c>
      <c r="BQ76" s="60">
        <f t="shared" si="65"/>
        <v>-3.299272559216774</v>
      </c>
      <c r="BR76" s="60">
        <f t="shared" si="65"/>
        <v>0</v>
      </c>
      <c r="BS76" s="60">
        <f t="shared" si="65"/>
        <v>0</v>
      </c>
      <c r="BT76" s="60">
        <f t="shared" si="65"/>
        <v>0</v>
      </c>
      <c r="BU76" s="60">
        <f t="shared" si="65"/>
        <v>0</v>
      </c>
      <c r="BV76" s="61">
        <f t="shared" si="71"/>
        <v>-3.299272559216774</v>
      </c>
      <c r="BW76" s="62">
        <f t="shared" si="66"/>
        <v>5.215466814611692</v>
      </c>
      <c r="BX76" s="63">
        <f t="shared" si="72"/>
        <v>-3.8710260964003496</v>
      </c>
      <c r="BY76" s="73">
        <f t="shared" si="73"/>
        <v>0.49747632302161715</v>
      </c>
    </row>
    <row r="77" spans="1:77">
      <c r="A77" s="49">
        <v>71</v>
      </c>
      <c r="B77" s="50">
        <v>6.6869300911854113E-2</v>
      </c>
      <c r="C77" s="51">
        <v>8.2872928176795577E-3</v>
      </c>
      <c r="D77" s="51">
        <v>8.2872928176795577E-3</v>
      </c>
      <c r="E77" s="51">
        <v>8.2872928176795577E-3</v>
      </c>
      <c r="F77" s="51">
        <v>8.2872928176795577E-3</v>
      </c>
      <c r="G77" s="51">
        <v>1.0128913443830571E-2</v>
      </c>
      <c r="H77" s="51">
        <v>9.6685082872928173E-3</v>
      </c>
      <c r="I77" s="51">
        <v>6.3075506445672194E-3</v>
      </c>
      <c r="J77" s="51">
        <v>8.2872928176795577E-3</v>
      </c>
      <c r="K77" s="51">
        <v>8.2872928176795577E-3</v>
      </c>
      <c r="L77" s="51">
        <v>9.2081031307550652E-3</v>
      </c>
      <c r="M77" s="51">
        <v>8.3793738489871088E-3</v>
      </c>
      <c r="N77" s="51">
        <v>9.7605893186003684E-3</v>
      </c>
      <c r="O77" s="51">
        <v>1.0174953959484347E-2</v>
      </c>
      <c r="P77" s="94">
        <v>8.719365349199603E-3</v>
      </c>
      <c r="Q77" s="52">
        <v>0</v>
      </c>
      <c r="R77" s="52">
        <v>0</v>
      </c>
      <c r="S77" s="52">
        <v>0</v>
      </c>
      <c r="T77" s="52">
        <v>1</v>
      </c>
      <c r="U77" s="52">
        <v>0</v>
      </c>
      <c r="V77" s="52">
        <v>0</v>
      </c>
      <c r="W77" s="52">
        <v>0</v>
      </c>
      <c r="X77" s="52">
        <v>0</v>
      </c>
      <c r="Y77" s="52">
        <v>0</v>
      </c>
      <c r="Z77" s="52">
        <v>0</v>
      </c>
      <c r="AA77" s="52">
        <v>0</v>
      </c>
      <c r="AB77" s="52">
        <v>0</v>
      </c>
      <c r="AC77" s="52">
        <v>0</v>
      </c>
      <c r="AD77" s="53">
        <f t="shared" si="67"/>
        <v>1</v>
      </c>
      <c r="AE77" s="54" t="s">
        <v>21</v>
      </c>
      <c r="AF77" s="55">
        <f t="shared" si="39"/>
        <v>3.8523731725594097E-2</v>
      </c>
      <c r="AG77" s="56">
        <f t="shared" si="68"/>
        <v>1.4513959452852047E-2</v>
      </c>
      <c r="AH77" s="56">
        <f t="shared" si="40"/>
        <v>1.4513959452852047E-2</v>
      </c>
      <c r="AI77" s="56">
        <f t="shared" si="41"/>
        <v>1.4513959452852047E-2</v>
      </c>
      <c r="AJ77" s="56">
        <f t="shared" si="42"/>
        <v>1.4513959452852047E-2</v>
      </c>
      <c r="AK77" s="56">
        <f t="shared" si="43"/>
        <v>1.7450666613476516E-2</v>
      </c>
      <c r="AL77" s="56">
        <f t="shared" si="44"/>
        <v>1.6719174052759914E-2</v>
      </c>
      <c r="AM77" s="56">
        <f t="shared" si="45"/>
        <v>1.1314668837173874E-2</v>
      </c>
      <c r="AN77" s="56">
        <f t="shared" si="46"/>
        <v>1.4513959452852047E-2</v>
      </c>
      <c r="AO77" s="56">
        <f t="shared" si="47"/>
        <v>1.4513959452852047E-2</v>
      </c>
      <c r="AP77" s="56">
        <f t="shared" si="48"/>
        <v>1.5986023596911394E-2</v>
      </c>
      <c r="AQ77" s="56">
        <f t="shared" si="49"/>
        <v>1.466154842712733E-2</v>
      </c>
      <c r="AR77" s="56">
        <f t="shared" si="50"/>
        <v>1.6865599405893401E-2</v>
      </c>
      <c r="AS77" s="56">
        <f t="shared" si="51"/>
        <v>1.7523731495496121E-2</v>
      </c>
      <c r="AT77" s="57">
        <f>IF(AE77="F",1,IF(AE77="R",#REF!,IF(AE77="M",#REF!,0)))</f>
        <v>1</v>
      </c>
      <c r="AU77" s="58">
        <f t="shared" si="52"/>
        <v>2.1854728607355062E-2</v>
      </c>
      <c r="AV77" s="58">
        <f t="shared" si="53"/>
        <v>2.1854728607355062E-2</v>
      </c>
      <c r="AW77" s="58">
        <f t="shared" si="54"/>
        <v>2.1854728607355062E-2</v>
      </c>
      <c r="AX77" s="58">
        <f t="shared" si="55"/>
        <v>2.1854728607355062E-2</v>
      </c>
      <c r="AY77" s="58">
        <f t="shared" si="56"/>
        <v>2.6276743027556039E-2</v>
      </c>
      <c r="AZ77" s="58">
        <f t="shared" si="57"/>
        <v>2.5175281262784531E-2</v>
      </c>
      <c r="BA77" s="58">
        <f t="shared" si="58"/>
        <v>1.703732310413348E-2</v>
      </c>
      <c r="BB77" s="58">
        <f t="shared" si="59"/>
        <v>2.1854728607355062E-2</v>
      </c>
      <c r="BC77" s="58">
        <f t="shared" si="60"/>
        <v>2.1854728607355062E-2</v>
      </c>
      <c r="BD77" s="58">
        <f t="shared" si="61"/>
        <v>2.4071323084247694E-2</v>
      </c>
      <c r="BE77" s="58">
        <f t="shared" si="62"/>
        <v>2.2076964103375441E-2</v>
      </c>
      <c r="BF77" s="58">
        <f t="shared" si="63"/>
        <v>2.5395764609480093E-2</v>
      </c>
      <c r="BG77" s="58">
        <f t="shared" si="64"/>
        <v>2.6386762155861727E-2</v>
      </c>
      <c r="BH77" s="59">
        <f t="shared" si="69"/>
        <v>0.29754853299156941</v>
      </c>
      <c r="BI77" s="60">
        <f t="shared" si="70"/>
        <v>0</v>
      </c>
      <c r="BJ77" s="60">
        <f t="shared" si="70"/>
        <v>0</v>
      </c>
      <c r="BK77" s="60">
        <f t="shared" si="70"/>
        <v>0</v>
      </c>
      <c r="BL77" s="60">
        <f t="shared" si="70"/>
        <v>-3.8233379686183584</v>
      </c>
      <c r="BM77" s="60">
        <f t="shared" si="70"/>
        <v>0</v>
      </c>
      <c r="BN77" s="60">
        <f t="shared" si="70"/>
        <v>0</v>
      </c>
      <c r="BO77" s="60">
        <f t="shared" si="65"/>
        <v>0</v>
      </c>
      <c r="BP77" s="60">
        <f t="shared" si="65"/>
        <v>0</v>
      </c>
      <c r="BQ77" s="60">
        <f t="shared" si="65"/>
        <v>0</v>
      </c>
      <c r="BR77" s="60">
        <f t="shared" si="65"/>
        <v>0</v>
      </c>
      <c r="BS77" s="60">
        <f t="shared" si="65"/>
        <v>0</v>
      </c>
      <c r="BT77" s="60">
        <f t="shared" si="65"/>
        <v>0</v>
      </c>
      <c r="BU77" s="60">
        <f t="shared" si="65"/>
        <v>0</v>
      </c>
      <c r="BV77" s="61">
        <f t="shared" si="71"/>
        <v>-3.8233379686183584</v>
      </c>
      <c r="BW77" s="62">
        <f t="shared" si="66"/>
        <v>3.3747138212193302</v>
      </c>
      <c r="BX77" s="63">
        <f t="shared" si="72"/>
        <v>-4.1929898703456256</v>
      </c>
      <c r="BY77" s="73">
        <f t="shared" si="73"/>
        <v>0.70245146700843053</v>
      </c>
    </row>
    <row r="78" spans="1:77">
      <c r="A78" s="49">
        <v>72</v>
      </c>
      <c r="B78" s="50">
        <v>1.7223910840932121E-2</v>
      </c>
      <c r="C78" s="51">
        <v>9.2081031307550652E-3</v>
      </c>
      <c r="D78" s="51">
        <v>9.2081031307550652E-3</v>
      </c>
      <c r="E78" s="51">
        <v>9.2081031307550652E-3</v>
      </c>
      <c r="F78" s="51">
        <v>9.2081031307550652E-3</v>
      </c>
      <c r="G78" s="51">
        <v>5.9852670349907922E-3</v>
      </c>
      <c r="H78" s="51">
        <v>7.3664825046040518E-3</v>
      </c>
      <c r="I78" s="51">
        <v>7.7348066298342545E-3</v>
      </c>
      <c r="J78" s="51">
        <v>8.2872928176795577E-3</v>
      </c>
      <c r="K78" s="51">
        <v>9.2081031307550652E-3</v>
      </c>
      <c r="L78" s="51">
        <v>9.2081031307550652E-3</v>
      </c>
      <c r="M78" s="51">
        <v>9.3001841620626146E-3</v>
      </c>
      <c r="N78" s="51">
        <v>9.7605893186003684E-3</v>
      </c>
      <c r="O78" s="51">
        <v>1.0174953959484347E-2</v>
      </c>
      <c r="P78" s="94">
        <v>8.7583227085989528E-3</v>
      </c>
      <c r="Q78" s="52">
        <v>0</v>
      </c>
      <c r="R78" s="52">
        <v>0</v>
      </c>
      <c r="S78" s="52">
        <v>0</v>
      </c>
      <c r="T78" s="52">
        <v>0</v>
      </c>
      <c r="U78" s="52">
        <v>0</v>
      </c>
      <c r="V78" s="52">
        <v>0</v>
      </c>
      <c r="W78" s="52">
        <v>0</v>
      </c>
      <c r="X78" s="52">
        <v>0</v>
      </c>
      <c r="Y78" s="52">
        <v>0</v>
      </c>
      <c r="Z78" s="52">
        <v>0</v>
      </c>
      <c r="AA78" s="52">
        <v>0</v>
      </c>
      <c r="AB78" s="52">
        <v>0</v>
      </c>
      <c r="AC78" s="52">
        <v>0</v>
      </c>
      <c r="AD78" s="53">
        <f t="shared" si="67"/>
        <v>0</v>
      </c>
      <c r="AE78" s="54" t="s">
        <v>21</v>
      </c>
      <c r="AF78" s="55">
        <f t="shared" si="39"/>
        <v>7.5255081470421833E-3</v>
      </c>
      <c r="AG78" s="56">
        <f t="shared" si="68"/>
        <v>1.5986023596911394E-2</v>
      </c>
      <c r="AH78" s="56">
        <f t="shared" si="40"/>
        <v>1.5986023596911394E-2</v>
      </c>
      <c r="AI78" s="56">
        <f t="shared" si="41"/>
        <v>1.5986023596911394E-2</v>
      </c>
      <c r="AJ78" s="56">
        <f t="shared" si="42"/>
        <v>1.5986023596911394E-2</v>
      </c>
      <c r="AK78" s="56">
        <f t="shared" si="43"/>
        <v>1.0788081707382722E-2</v>
      </c>
      <c r="AL78" s="56">
        <f t="shared" si="44"/>
        <v>1.3032651021943897E-2</v>
      </c>
      <c r="AM78" s="56">
        <f t="shared" si="45"/>
        <v>1.362641907544769E-2</v>
      </c>
      <c r="AN78" s="56">
        <f t="shared" si="46"/>
        <v>1.4513959452852047E-2</v>
      </c>
      <c r="AO78" s="56">
        <f t="shared" si="47"/>
        <v>1.5986023596911394E-2</v>
      </c>
      <c r="AP78" s="56">
        <f t="shared" si="48"/>
        <v>1.5986023596911394E-2</v>
      </c>
      <c r="AQ78" s="56">
        <f t="shared" si="49"/>
        <v>1.6132795235261951E-2</v>
      </c>
      <c r="AR78" s="56">
        <f t="shared" si="50"/>
        <v>1.6865599405893401E-2</v>
      </c>
      <c r="AS78" s="56">
        <f t="shared" si="51"/>
        <v>1.7523731495496121E-2</v>
      </c>
      <c r="AT78" s="57">
        <f>IF(AE78="F",1,IF(AE78="R",#REF!,IF(AE78="M",#REF!,0)))</f>
        <v>1</v>
      </c>
      <c r="AU78" s="58">
        <f t="shared" si="52"/>
        <v>4.7022687020800815E-3</v>
      </c>
      <c r="AV78" s="58">
        <f t="shared" si="53"/>
        <v>4.7022687020800815E-3</v>
      </c>
      <c r="AW78" s="58">
        <f t="shared" si="54"/>
        <v>4.7022687020800815E-3</v>
      </c>
      <c r="AX78" s="58">
        <f t="shared" si="55"/>
        <v>4.7022687020800815E-3</v>
      </c>
      <c r="AY78" s="58">
        <f t="shared" si="56"/>
        <v>3.1733006435640124E-3</v>
      </c>
      <c r="AZ78" s="58">
        <f t="shared" si="57"/>
        <v>3.8335378797676152E-3</v>
      </c>
      <c r="BA78" s="58">
        <f t="shared" si="58"/>
        <v>4.0081940046857185E-3</v>
      </c>
      <c r="BB78" s="58">
        <f t="shared" si="59"/>
        <v>4.2692628885892293E-3</v>
      </c>
      <c r="BC78" s="58">
        <f t="shared" si="60"/>
        <v>4.7022687020800815E-3</v>
      </c>
      <c r="BD78" s="58">
        <f t="shared" si="61"/>
        <v>4.7022687020800815E-3</v>
      </c>
      <c r="BE78" s="58">
        <f t="shared" si="62"/>
        <v>4.745441394600201E-3</v>
      </c>
      <c r="BF78" s="58">
        <f t="shared" si="63"/>
        <v>4.9609948182158014E-3</v>
      </c>
      <c r="BG78" s="58">
        <f t="shared" si="64"/>
        <v>5.1545835432675619E-3</v>
      </c>
      <c r="BH78" s="59">
        <f t="shared" si="69"/>
        <v>5.8358927385170629E-2</v>
      </c>
      <c r="BI78" s="60">
        <f t="shared" si="70"/>
        <v>0</v>
      </c>
      <c r="BJ78" s="60">
        <f t="shared" si="70"/>
        <v>0</v>
      </c>
      <c r="BK78" s="60">
        <f t="shared" si="70"/>
        <v>0</v>
      </c>
      <c r="BL78" s="60">
        <f t="shared" si="70"/>
        <v>0</v>
      </c>
      <c r="BM78" s="60">
        <f t="shared" si="70"/>
        <v>0</v>
      </c>
      <c r="BN78" s="60">
        <f t="shared" si="70"/>
        <v>0</v>
      </c>
      <c r="BO78" s="60">
        <f t="shared" si="65"/>
        <v>0</v>
      </c>
      <c r="BP78" s="60">
        <f t="shared" si="65"/>
        <v>0</v>
      </c>
      <c r="BQ78" s="60">
        <f t="shared" si="65"/>
        <v>0</v>
      </c>
      <c r="BR78" s="60">
        <f t="shared" si="65"/>
        <v>0</v>
      </c>
      <c r="BS78" s="60">
        <f t="shared" si="65"/>
        <v>0</v>
      </c>
      <c r="BT78" s="60">
        <f t="shared" si="65"/>
        <v>0</v>
      </c>
      <c r="BU78" s="60">
        <f t="shared" si="65"/>
        <v>0</v>
      </c>
      <c r="BV78" s="61">
        <f t="shared" si="71"/>
        <v>0</v>
      </c>
      <c r="BW78" s="62">
        <f t="shared" si="66"/>
        <v>0.86924446910194875</v>
      </c>
      <c r="BX78" s="63">
        <f t="shared" si="72"/>
        <v>-5.648338297981792E-2</v>
      </c>
      <c r="BY78" s="73">
        <f t="shared" si="73"/>
        <v>5.8358927385170629E-2</v>
      </c>
    </row>
    <row r="79" spans="1:77">
      <c r="A79" s="49">
        <v>73</v>
      </c>
      <c r="B79" s="50">
        <v>4.5592705167173259E-2</v>
      </c>
      <c r="C79" s="51">
        <v>1.1510128913443831E-2</v>
      </c>
      <c r="D79" s="51">
        <v>1.1510128913443831E-2</v>
      </c>
      <c r="E79" s="51">
        <v>1.0128913443830571E-2</v>
      </c>
      <c r="F79" s="51">
        <v>1.0128913443830571E-2</v>
      </c>
      <c r="G79" s="51">
        <v>1.1510128913443831E-2</v>
      </c>
      <c r="H79" s="51">
        <v>1.1049723756906077E-2</v>
      </c>
      <c r="I79" s="51">
        <v>9.2081031307550652E-3</v>
      </c>
      <c r="J79" s="51">
        <v>7.3664825046040518E-3</v>
      </c>
      <c r="K79" s="51">
        <v>7.3664825046040518E-3</v>
      </c>
      <c r="L79" s="51">
        <v>7.3664825046040518E-3</v>
      </c>
      <c r="M79" s="51">
        <v>7.4585635359116021E-3</v>
      </c>
      <c r="N79" s="51">
        <v>6.4456721915285451E-3</v>
      </c>
      <c r="O79" s="51">
        <v>6.7219152854511967E-3</v>
      </c>
      <c r="P79" s="94">
        <v>9.0593568494120973E-3</v>
      </c>
      <c r="Q79" s="52">
        <v>0</v>
      </c>
      <c r="R79" s="52">
        <v>0</v>
      </c>
      <c r="S79" s="52">
        <v>0</v>
      </c>
      <c r="T79" s="52">
        <v>0</v>
      </c>
      <c r="U79" s="52">
        <v>0</v>
      </c>
      <c r="V79" s="52">
        <v>0</v>
      </c>
      <c r="W79" s="52">
        <v>0</v>
      </c>
      <c r="X79" s="52">
        <v>0</v>
      </c>
      <c r="Y79" s="52">
        <v>0</v>
      </c>
      <c r="Z79" s="52">
        <v>0</v>
      </c>
      <c r="AA79" s="52">
        <v>0</v>
      </c>
      <c r="AB79" s="52">
        <v>0</v>
      </c>
      <c r="AC79" s="52">
        <v>0</v>
      </c>
      <c r="AD79" s="53">
        <f t="shared" si="67"/>
        <v>0</v>
      </c>
      <c r="AE79" s="54" t="s">
        <v>21</v>
      </c>
      <c r="AF79" s="55">
        <f t="shared" si="39"/>
        <v>2.4293344383099866E-2</v>
      </c>
      <c r="AG79" s="56">
        <f t="shared" si="68"/>
        <v>1.963684783261236E-2</v>
      </c>
      <c r="AH79" s="56">
        <f t="shared" si="40"/>
        <v>1.963684783261236E-2</v>
      </c>
      <c r="AI79" s="56">
        <f t="shared" si="41"/>
        <v>1.7450666613476516E-2</v>
      </c>
      <c r="AJ79" s="56">
        <f t="shared" si="42"/>
        <v>1.7450666613476516E-2</v>
      </c>
      <c r="AK79" s="56">
        <f t="shared" si="43"/>
        <v>1.963684783261236E-2</v>
      </c>
      <c r="AL79" s="56">
        <f t="shared" si="44"/>
        <v>1.8909353852500619E-2</v>
      </c>
      <c r="AM79" s="56">
        <f t="shared" si="45"/>
        <v>1.5986023596911394E-2</v>
      </c>
      <c r="AN79" s="56">
        <f t="shared" si="46"/>
        <v>1.3032651021943897E-2</v>
      </c>
      <c r="AO79" s="56">
        <f t="shared" si="47"/>
        <v>1.3032651021943897E-2</v>
      </c>
      <c r="AP79" s="56">
        <f t="shared" si="48"/>
        <v>1.3032651021943897E-2</v>
      </c>
      <c r="AQ79" s="56">
        <f t="shared" si="49"/>
        <v>1.3181259305444901E-2</v>
      </c>
      <c r="AR79" s="56">
        <f t="shared" si="50"/>
        <v>1.15397745540707E-2</v>
      </c>
      <c r="AS79" s="56">
        <f t="shared" si="51"/>
        <v>1.1989016504271409E-2</v>
      </c>
      <c r="AT79" s="57">
        <f>IF(AE79="F",1,IF(AE79="R",#REF!,IF(AE79="M",#REF!,0)))</f>
        <v>1</v>
      </c>
      <c r="AU79" s="58">
        <f t="shared" si="52"/>
        <v>1.8646195957458631E-2</v>
      </c>
      <c r="AV79" s="58">
        <f t="shared" si="53"/>
        <v>1.8646195957458631E-2</v>
      </c>
      <c r="AW79" s="58">
        <f t="shared" si="54"/>
        <v>1.6570304563992565E-2</v>
      </c>
      <c r="AX79" s="58">
        <f t="shared" si="55"/>
        <v>1.6570304563992565E-2</v>
      </c>
      <c r="AY79" s="58">
        <f t="shared" si="56"/>
        <v>1.8646195957458631E-2</v>
      </c>
      <c r="AZ79" s="58">
        <f t="shared" si="57"/>
        <v>1.7955403044733267E-2</v>
      </c>
      <c r="BA79" s="58">
        <f t="shared" si="58"/>
        <v>1.5179550766469074E-2</v>
      </c>
      <c r="BB79" s="58">
        <f t="shared" si="59"/>
        <v>1.2375171762382139E-2</v>
      </c>
      <c r="BC79" s="58">
        <f t="shared" si="60"/>
        <v>1.2375171762382139E-2</v>
      </c>
      <c r="BD79" s="58">
        <f t="shared" si="61"/>
        <v>1.2375171762382139E-2</v>
      </c>
      <c r="BE79" s="58">
        <f t="shared" si="62"/>
        <v>1.2516282963053528E-2</v>
      </c>
      <c r="BF79" s="58">
        <f t="shared" si="63"/>
        <v>1.0957608852208122E-2</v>
      </c>
      <c r="BG79" s="58">
        <f t="shared" si="64"/>
        <v>1.1384187165955687E-2</v>
      </c>
      <c r="BH79" s="59">
        <f t="shared" si="69"/>
        <v>0.19419774507992713</v>
      </c>
      <c r="BI79" s="60">
        <f t="shared" si="70"/>
        <v>0</v>
      </c>
      <c r="BJ79" s="60">
        <f t="shared" si="70"/>
        <v>0</v>
      </c>
      <c r="BK79" s="60">
        <f t="shared" si="70"/>
        <v>0</v>
      </c>
      <c r="BL79" s="60">
        <f t="shared" si="70"/>
        <v>0</v>
      </c>
      <c r="BM79" s="60">
        <f t="shared" si="70"/>
        <v>0</v>
      </c>
      <c r="BN79" s="60">
        <f t="shared" si="70"/>
        <v>0</v>
      </c>
      <c r="BO79" s="60">
        <f t="shared" si="65"/>
        <v>0</v>
      </c>
      <c r="BP79" s="60">
        <f t="shared" si="65"/>
        <v>0</v>
      </c>
      <c r="BQ79" s="60">
        <f t="shared" si="65"/>
        <v>0</v>
      </c>
      <c r="BR79" s="60">
        <f t="shared" si="65"/>
        <v>0</v>
      </c>
      <c r="BS79" s="60">
        <f t="shared" si="65"/>
        <v>0</v>
      </c>
      <c r="BT79" s="60">
        <f t="shared" si="65"/>
        <v>0</v>
      </c>
      <c r="BU79" s="60">
        <f t="shared" si="65"/>
        <v>0</v>
      </c>
      <c r="BV79" s="61">
        <f t="shared" si="71"/>
        <v>0</v>
      </c>
      <c r="BW79" s="62">
        <f t="shared" si="66"/>
        <v>2.3009412417404524</v>
      </c>
      <c r="BX79" s="63">
        <f t="shared" si="72"/>
        <v>-0.1864364309765012</v>
      </c>
      <c r="BY79" s="73">
        <f t="shared" si="73"/>
        <v>0.19419774507992713</v>
      </c>
    </row>
    <row r="80" spans="1:77">
      <c r="A80" s="49">
        <v>74</v>
      </c>
      <c r="B80" s="50">
        <v>4.5592705167173259E-2</v>
      </c>
      <c r="C80" s="51">
        <v>1.1510128913443831E-2</v>
      </c>
      <c r="D80" s="51">
        <v>1.1510128913443831E-2</v>
      </c>
      <c r="E80" s="51">
        <v>1.0128913443830571E-2</v>
      </c>
      <c r="F80" s="51">
        <v>1.0128913443830571E-2</v>
      </c>
      <c r="G80" s="51">
        <v>1.1510128913443831E-2</v>
      </c>
      <c r="H80" s="51">
        <v>1.1049723756906077E-2</v>
      </c>
      <c r="I80" s="51">
        <v>9.2081031307550652E-3</v>
      </c>
      <c r="J80" s="51">
        <v>7.3664825046040518E-3</v>
      </c>
      <c r="K80" s="51">
        <v>7.3664825046040518E-3</v>
      </c>
      <c r="L80" s="51">
        <v>7.3664825046040518E-3</v>
      </c>
      <c r="M80" s="51">
        <v>7.4585635359116021E-3</v>
      </c>
      <c r="N80" s="51">
        <v>6.4456721915285451E-3</v>
      </c>
      <c r="O80" s="51">
        <v>6.7219152854511967E-3</v>
      </c>
      <c r="P80" s="94">
        <v>9.0593568494120973E-3</v>
      </c>
      <c r="Q80" s="52">
        <v>0</v>
      </c>
      <c r="R80" s="52">
        <v>0</v>
      </c>
      <c r="S80" s="52">
        <v>0</v>
      </c>
      <c r="T80" s="52">
        <v>0</v>
      </c>
      <c r="U80" s="52">
        <v>0</v>
      </c>
      <c r="V80" s="52">
        <v>0</v>
      </c>
      <c r="W80" s="52">
        <v>0</v>
      </c>
      <c r="X80" s="52">
        <v>0</v>
      </c>
      <c r="Y80" s="52">
        <v>0</v>
      </c>
      <c r="Z80" s="52">
        <v>0</v>
      </c>
      <c r="AA80" s="52">
        <v>0</v>
      </c>
      <c r="AB80" s="52">
        <v>0</v>
      </c>
      <c r="AC80" s="52">
        <v>0</v>
      </c>
      <c r="AD80" s="53">
        <f t="shared" si="67"/>
        <v>0</v>
      </c>
      <c r="AE80" s="54" t="s">
        <v>21</v>
      </c>
      <c r="AF80" s="55">
        <f t="shared" si="39"/>
        <v>2.4293344383099866E-2</v>
      </c>
      <c r="AG80" s="56">
        <f t="shared" si="68"/>
        <v>1.963684783261236E-2</v>
      </c>
      <c r="AH80" s="56">
        <f t="shared" si="40"/>
        <v>1.963684783261236E-2</v>
      </c>
      <c r="AI80" s="56">
        <f t="shared" si="41"/>
        <v>1.7450666613476516E-2</v>
      </c>
      <c r="AJ80" s="56">
        <f t="shared" si="42"/>
        <v>1.7450666613476516E-2</v>
      </c>
      <c r="AK80" s="56">
        <f t="shared" si="43"/>
        <v>1.963684783261236E-2</v>
      </c>
      <c r="AL80" s="56">
        <f t="shared" si="44"/>
        <v>1.8909353852500619E-2</v>
      </c>
      <c r="AM80" s="56">
        <f t="shared" si="45"/>
        <v>1.5986023596911394E-2</v>
      </c>
      <c r="AN80" s="56">
        <f t="shared" si="46"/>
        <v>1.3032651021943897E-2</v>
      </c>
      <c r="AO80" s="56">
        <f t="shared" si="47"/>
        <v>1.3032651021943897E-2</v>
      </c>
      <c r="AP80" s="56">
        <f t="shared" si="48"/>
        <v>1.3032651021943897E-2</v>
      </c>
      <c r="AQ80" s="56">
        <f t="shared" si="49"/>
        <v>1.3181259305444901E-2</v>
      </c>
      <c r="AR80" s="56">
        <f t="shared" si="50"/>
        <v>1.15397745540707E-2</v>
      </c>
      <c r="AS80" s="56">
        <f t="shared" si="51"/>
        <v>1.1989016504271409E-2</v>
      </c>
      <c r="AT80" s="57">
        <f>IF(AE80="F",1,IF(AE80="R",#REF!,IF(AE80="M",#REF!,0)))</f>
        <v>1</v>
      </c>
      <c r="AU80" s="58">
        <f t="shared" si="52"/>
        <v>1.8646195957458631E-2</v>
      </c>
      <c r="AV80" s="58">
        <f t="shared" si="53"/>
        <v>1.8646195957458631E-2</v>
      </c>
      <c r="AW80" s="58">
        <f t="shared" si="54"/>
        <v>1.6570304563992565E-2</v>
      </c>
      <c r="AX80" s="58">
        <f t="shared" si="55"/>
        <v>1.6570304563992565E-2</v>
      </c>
      <c r="AY80" s="58">
        <f t="shared" si="56"/>
        <v>1.8646195957458631E-2</v>
      </c>
      <c r="AZ80" s="58">
        <f t="shared" si="57"/>
        <v>1.7955403044733267E-2</v>
      </c>
      <c r="BA80" s="58">
        <f t="shared" si="58"/>
        <v>1.5179550766469074E-2</v>
      </c>
      <c r="BB80" s="58">
        <f t="shared" si="59"/>
        <v>1.2375171762382139E-2</v>
      </c>
      <c r="BC80" s="58">
        <f t="shared" si="60"/>
        <v>1.2375171762382139E-2</v>
      </c>
      <c r="BD80" s="58">
        <f t="shared" si="61"/>
        <v>1.2375171762382139E-2</v>
      </c>
      <c r="BE80" s="58">
        <f t="shared" si="62"/>
        <v>1.2516282963053528E-2</v>
      </c>
      <c r="BF80" s="58">
        <f t="shared" si="63"/>
        <v>1.0957608852208122E-2</v>
      </c>
      <c r="BG80" s="58">
        <f t="shared" si="64"/>
        <v>1.1384187165955687E-2</v>
      </c>
      <c r="BH80" s="59">
        <f t="shared" si="69"/>
        <v>0.19419774507992713</v>
      </c>
      <c r="BI80" s="60">
        <f t="shared" si="70"/>
        <v>0</v>
      </c>
      <c r="BJ80" s="60">
        <f t="shared" si="70"/>
        <v>0</v>
      </c>
      <c r="BK80" s="60">
        <f t="shared" si="70"/>
        <v>0</v>
      </c>
      <c r="BL80" s="60">
        <f t="shared" si="70"/>
        <v>0</v>
      </c>
      <c r="BM80" s="60">
        <f t="shared" si="70"/>
        <v>0</v>
      </c>
      <c r="BN80" s="60">
        <f t="shared" si="70"/>
        <v>0</v>
      </c>
      <c r="BO80" s="60">
        <f t="shared" si="65"/>
        <v>0</v>
      </c>
      <c r="BP80" s="60">
        <f t="shared" si="65"/>
        <v>0</v>
      </c>
      <c r="BQ80" s="60">
        <f t="shared" si="65"/>
        <v>0</v>
      </c>
      <c r="BR80" s="60">
        <f t="shared" si="65"/>
        <v>0</v>
      </c>
      <c r="BS80" s="60">
        <f t="shared" si="65"/>
        <v>0</v>
      </c>
      <c r="BT80" s="60">
        <f t="shared" si="65"/>
        <v>0</v>
      </c>
      <c r="BU80" s="60">
        <f t="shared" si="65"/>
        <v>0</v>
      </c>
      <c r="BV80" s="61">
        <f t="shared" si="71"/>
        <v>0</v>
      </c>
      <c r="BW80" s="62">
        <f t="shared" si="66"/>
        <v>2.3009412417404524</v>
      </c>
      <c r="BX80" s="63">
        <f t="shared" si="72"/>
        <v>-0.1864364309765012</v>
      </c>
      <c r="BY80" s="73">
        <f t="shared" si="73"/>
        <v>0.19419774507992713</v>
      </c>
    </row>
    <row r="81" spans="1:77">
      <c r="A81" s="49">
        <v>75</v>
      </c>
      <c r="B81" s="50">
        <v>4.4072948328267483E-2</v>
      </c>
      <c r="C81" s="51">
        <v>1.1510128913443831E-2</v>
      </c>
      <c r="D81" s="51">
        <v>1.1510128913443831E-2</v>
      </c>
      <c r="E81" s="51">
        <v>1.0128913443830571E-2</v>
      </c>
      <c r="F81" s="51">
        <v>1.0128913443830571E-2</v>
      </c>
      <c r="G81" s="51">
        <v>1.1510128913443831E-2</v>
      </c>
      <c r="H81" s="51">
        <v>1.1049723756906077E-2</v>
      </c>
      <c r="I81" s="51">
        <v>9.2081031307550652E-3</v>
      </c>
      <c r="J81" s="51">
        <v>7.3664825046040518E-3</v>
      </c>
      <c r="K81" s="51">
        <v>7.3664825046040518E-3</v>
      </c>
      <c r="L81" s="51">
        <v>7.3664825046040518E-3</v>
      </c>
      <c r="M81" s="51">
        <v>7.4585635359116021E-3</v>
      </c>
      <c r="N81" s="51">
        <v>6.4456721915285451E-3</v>
      </c>
      <c r="O81" s="51">
        <v>6.7219152854511967E-3</v>
      </c>
      <c r="P81" s="94">
        <v>9.0593568494120973E-3</v>
      </c>
      <c r="Q81" s="52">
        <v>0</v>
      </c>
      <c r="R81" s="52">
        <v>0</v>
      </c>
      <c r="S81" s="52">
        <v>0</v>
      </c>
      <c r="T81" s="52">
        <v>0</v>
      </c>
      <c r="U81" s="52">
        <v>0</v>
      </c>
      <c r="V81" s="52">
        <v>0</v>
      </c>
      <c r="W81" s="52">
        <v>0</v>
      </c>
      <c r="X81" s="52">
        <v>0</v>
      </c>
      <c r="Y81" s="52">
        <v>0</v>
      </c>
      <c r="Z81" s="52">
        <v>0</v>
      </c>
      <c r="AA81" s="52">
        <v>0</v>
      </c>
      <c r="AB81" s="52">
        <v>0</v>
      </c>
      <c r="AC81" s="52">
        <v>0</v>
      </c>
      <c r="AD81" s="53">
        <f t="shared" si="67"/>
        <v>0</v>
      </c>
      <c r="AE81" s="54" t="s">
        <v>21</v>
      </c>
      <c r="AF81" s="55">
        <f t="shared" si="39"/>
        <v>2.332182069064789E-2</v>
      </c>
      <c r="AG81" s="56">
        <f t="shared" si="68"/>
        <v>1.963684783261236E-2</v>
      </c>
      <c r="AH81" s="56">
        <f t="shared" si="40"/>
        <v>1.963684783261236E-2</v>
      </c>
      <c r="AI81" s="56">
        <f t="shared" si="41"/>
        <v>1.7450666613476516E-2</v>
      </c>
      <c r="AJ81" s="56">
        <f t="shared" si="42"/>
        <v>1.7450666613476516E-2</v>
      </c>
      <c r="AK81" s="56">
        <f t="shared" si="43"/>
        <v>1.963684783261236E-2</v>
      </c>
      <c r="AL81" s="56">
        <f t="shared" si="44"/>
        <v>1.8909353852500619E-2</v>
      </c>
      <c r="AM81" s="56">
        <f t="shared" si="45"/>
        <v>1.5986023596911394E-2</v>
      </c>
      <c r="AN81" s="56">
        <f t="shared" si="46"/>
        <v>1.3032651021943897E-2</v>
      </c>
      <c r="AO81" s="56">
        <f t="shared" si="47"/>
        <v>1.3032651021943897E-2</v>
      </c>
      <c r="AP81" s="56">
        <f t="shared" si="48"/>
        <v>1.3032651021943897E-2</v>
      </c>
      <c r="AQ81" s="56">
        <f t="shared" si="49"/>
        <v>1.3181259305444901E-2</v>
      </c>
      <c r="AR81" s="56">
        <f t="shared" si="50"/>
        <v>1.15397745540707E-2</v>
      </c>
      <c r="AS81" s="56">
        <f t="shared" si="51"/>
        <v>1.1989016504271409E-2</v>
      </c>
      <c r="AT81" s="57">
        <f>IF(AE81="F",1,IF(AE81="R",#REF!,IF(AE81="M",#REF!,0)))</f>
        <v>1</v>
      </c>
      <c r="AU81" s="58">
        <f t="shared" si="52"/>
        <v>1.7900509366880535E-2</v>
      </c>
      <c r="AV81" s="58">
        <f t="shared" si="53"/>
        <v>1.7900509366880535E-2</v>
      </c>
      <c r="AW81" s="58">
        <f t="shared" si="54"/>
        <v>1.5907635677354502E-2</v>
      </c>
      <c r="AX81" s="58">
        <f t="shared" si="55"/>
        <v>1.5907635677354502E-2</v>
      </c>
      <c r="AY81" s="58">
        <f t="shared" si="56"/>
        <v>1.7900509366880535E-2</v>
      </c>
      <c r="AZ81" s="58">
        <f t="shared" si="57"/>
        <v>1.7237342196856843E-2</v>
      </c>
      <c r="BA81" s="58">
        <f t="shared" si="58"/>
        <v>1.4572500004834893E-2</v>
      </c>
      <c r="BB81" s="58">
        <f t="shared" si="59"/>
        <v>1.1880271909330997E-2</v>
      </c>
      <c r="BC81" s="58">
        <f t="shared" si="60"/>
        <v>1.1880271909330997E-2</v>
      </c>
      <c r="BD81" s="58">
        <f t="shared" si="61"/>
        <v>1.1880271909330997E-2</v>
      </c>
      <c r="BE81" s="58">
        <f t="shared" si="62"/>
        <v>1.2015739882270516E-2</v>
      </c>
      <c r="BF81" s="58">
        <f t="shared" si="63"/>
        <v>1.0519399256828266E-2</v>
      </c>
      <c r="BG81" s="58">
        <f t="shared" si="64"/>
        <v>1.0928918126970352E-2</v>
      </c>
      <c r="BH81" s="59">
        <f t="shared" si="69"/>
        <v>0.18643151465110447</v>
      </c>
      <c r="BI81" s="60">
        <f t="shared" si="70"/>
        <v>0</v>
      </c>
      <c r="BJ81" s="60">
        <f t="shared" si="70"/>
        <v>0</v>
      </c>
      <c r="BK81" s="60">
        <f t="shared" si="70"/>
        <v>0</v>
      </c>
      <c r="BL81" s="60">
        <f t="shared" si="70"/>
        <v>0</v>
      </c>
      <c r="BM81" s="60">
        <f t="shared" si="70"/>
        <v>0</v>
      </c>
      <c r="BN81" s="60">
        <f t="shared" si="70"/>
        <v>0</v>
      </c>
      <c r="BO81" s="60">
        <f t="shared" si="65"/>
        <v>0</v>
      </c>
      <c r="BP81" s="60">
        <f t="shared" si="65"/>
        <v>0</v>
      </c>
      <c r="BQ81" s="60">
        <f t="shared" si="65"/>
        <v>0</v>
      </c>
      <c r="BR81" s="60">
        <f t="shared" si="65"/>
        <v>0</v>
      </c>
      <c r="BS81" s="60">
        <f t="shared" si="65"/>
        <v>0</v>
      </c>
      <c r="BT81" s="60">
        <f t="shared" si="65"/>
        <v>0</v>
      </c>
      <c r="BU81" s="60">
        <f t="shared" si="65"/>
        <v>0</v>
      </c>
      <c r="BV81" s="61">
        <f t="shared" si="71"/>
        <v>0</v>
      </c>
      <c r="BW81" s="62">
        <f t="shared" si="66"/>
        <v>2.2242432003491039</v>
      </c>
      <c r="BX81" s="63">
        <f t="shared" si="72"/>
        <v>-0.17902922390698861</v>
      </c>
      <c r="BY81" s="73">
        <f t="shared" si="73"/>
        <v>0.18643151465110447</v>
      </c>
    </row>
    <row r="82" spans="1:77">
      <c r="A82" s="49">
        <v>76</v>
      </c>
      <c r="B82" s="50">
        <v>4.5592705167173259E-2</v>
      </c>
      <c r="C82" s="51">
        <v>1.1510128913443831E-2</v>
      </c>
      <c r="D82" s="51">
        <v>1.1510128913443831E-2</v>
      </c>
      <c r="E82" s="51">
        <v>1.0128913443830571E-2</v>
      </c>
      <c r="F82" s="51">
        <v>1.0128913443830571E-2</v>
      </c>
      <c r="G82" s="51">
        <v>1.1510128913443831E-2</v>
      </c>
      <c r="H82" s="51">
        <v>1.1049723756906077E-2</v>
      </c>
      <c r="I82" s="51">
        <v>9.2081031307550652E-3</v>
      </c>
      <c r="J82" s="51">
        <v>7.3664825046040518E-3</v>
      </c>
      <c r="K82" s="51">
        <v>7.3664825046040518E-3</v>
      </c>
      <c r="L82" s="51">
        <v>7.3664825046040518E-3</v>
      </c>
      <c r="M82" s="51">
        <v>7.4585635359116021E-3</v>
      </c>
      <c r="N82" s="51">
        <v>6.4456721915285451E-3</v>
      </c>
      <c r="O82" s="51">
        <v>6.7219152854511967E-3</v>
      </c>
      <c r="P82" s="94">
        <v>9.0593568494120973E-3</v>
      </c>
      <c r="Q82" s="52">
        <v>0</v>
      </c>
      <c r="R82" s="52">
        <v>0</v>
      </c>
      <c r="S82" s="52">
        <v>0</v>
      </c>
      <c r="T82" s="52">
        <v>0</v>
      </c>
      <c r="U82" s="52">
        <v>0</v>
      </c>
      <c r="V82" s="52">
        <v>0</v>
      </c>
      <c r="W82" s="52">
        <v>0</v>
      </c>
      <c r="X82" s="52">
        <v>0</v>
      </c>
      <c r="Y82" s="52">
        <v>0</v>
      </c>
      <c r="Z82" s="52">
        <v>0</v>
      </c>
      <c r="AA82" s="52">
        <v>0</v>
      </c>
      <c r="AB82" s="52">
        <v>0</v>
      </c>
      <c r="AC82" s="52">
        <v>0</v>
      </c>
      <c r="AD82" s="53">
        <f t="shared" si="67"/>
        <v>0</v>
      </c>
      <c r="AE82" s="54" t="s">
        <v>21</v>
      </c>
      <c r="AF82" s="55">
        <f t="shared" si="39"/>
        <v>2.4293344383099866E-2</v>
      </c>
      <c r="AG82" s="56">
        <f t="shared" si="68"/>
        <v>1.963684783261236E-2</v>
      </c>
      <c r="AH82" s="56">
        <f t="shared" si="40"/>
        <v>1.963684783261236E-2</v>
      </c>
      <c r="AI82" s="56">
        <f t="shared" si="41"/>
        <v>1.7450666613476516E-2</v>
      </c>
      <c r="AJ82" s="56">
        <f t="shared" si="42"/>
        <v>1.7450666613476516E-2</v>
      </c>
      <c r="AK82" s="56">
        <f t="shared" si="43"/>
        <v>1.963684783261236E-2</v>
      </c>
      <c r="AL82" s="56">
        <f t="shared" si="44"/>
        <v>1.8909353852500619E-2</v>
      </c>
      <c r="AM82" s="56">
        <f t="shared" si="45"/>
        <v>1.5986023596911394E-2</v>
      </c>
      <c r="AN82" s="56">
        <f t="shared" si="46"/>
        <v>1.3032651021943897E-2</v>
      </c>
      <c r="AO82" s="56">
        <f t="shared" si="47"/>
        <v>1.3032651021943897E-2</v>
      </c>
      <c r="AP82" s="56">
        <f t="shared" si="48"/>
        <v>1.3032651021943897E-2</v>
      </c>
      <c r="AQ82" s="56">
        <f t="shared" si="49"/>
        <v>1.3181259305444901E-2</v>
      </c>
      <c r="AR82" s="56">
        <f t="shared" si="50"/>
        <v>1.15397745540707E-2</v>
      </c>
      <c r="AS82" s="56">
        <f t="shared" si="51"/>
        <v>1.1989016504271409E-2</v>
      </c>
      <c r="AT82" s="57">
        <f>IF(AE82="F",1,IF(AE82="R",#REF!,IF(AE82="M",#REF!,0)))</f>
        <v>1</v>
      </c>
      <c r="AU82" s="58">
        <f t="shared" si="52"/>
        <v>1.8646195957458631E-2</v>
      </c>
      <c r="AV82" s="58">
        <f t="shared" si="53"/>
        <v>1.8646195957458631E-2</v>
      </c>
      <c r="AW82" s="58">
        <f t="shared" si="54"/>
        <v>1.6570304563992565E-2</v>
      </c>
      <c r="AX82" s="58">
        <f t="shared" si="55"/>
        <v>1.6570304563992565E-2</v>
      </c>
      <c r="AY82" s="58">
        <f t="shared" si="56"/>
        <v>1.8646195957458631E-2</v>
      </c>
      <c r="AZ82" s="58">
        <f t="shared" si="57"/>
        <v>1.7955403044733267E-2</v>
      </c>
      <c r="BA82" s="58">
        <f t="shared" si="58"/>
        <v>1.5179550766469074E-2</v>
      </c>
      <c r="BB82" s="58">
        <f t="shared" si="59"/>
        <v>1.2375171762382139E-2</v>
      </c>
      <c r="BC82" s="58">
        <f t="shared" si="60"/>
        <v>1.2375171762382139E-2</v>
      </c>
      <c r="BD82" s="58">
        <f t="shared" si="61"/>
        <v>1.2375171762382139E-2</v>
      </c>
      <c r="BE82" s="58">
        <f t="shared" si="62"/>
        <v>1.2516282963053528E-2</v>
      </c>
      <c r="BF82" s="58">
        <f t="shared" si="63"/>
        <v>1.0957608852208122E-2</v>
      </c>
      <c r="BG82" s="58">
        <f t="shared" si="64"/>
        <v>1.1384187165955687E-2</v>
      </c>
      <c r="BH82" s="59">
        <f t="shared" si="69"/>
        <v>0.19419774507992713</v>
      </c>
      <c r="BI82" s="60">
        <f t="shared" si="70"/>
        <v>0</v>
      </c>
      <c r="BJ82" s="60">
        <f>IF(AV82&lt;=0,"",R82*LN(AV82))</f>
        <v>0</v>
      </c>
      <c r="BK82" s="60">
        <f>IF(AW82&lt;=0,"",S82*LN(AW82))</f>
        <v>0</v>
      </c>
      <c r="BL82" s="60">
        <f t="shared" si="70"/>
        <v>0</v>
      </c>
      <c r="BM82" s="60">
        <f t="shared" si="70"/>
        <v>0</v>
      </c>
      <c r="BN82" s="60">
        <f t="shared" si="70"/>
        <v>0</v>
      </c>
      <c r="BO82" s="60">
        <f t="shared" si="70"/>
        <v>0</v>
      </c>
      <c r="BP82" s="60">
        <f t="shared" si="70"/>
        <v>0</v>
      </c>
      <c r="BQ82" s="60">
        <f t="shared" si="70"/>
        <v>0</v>
      </c>
      <c r="BR82" s="60">
        <f t="shared" si="65"/>
        <v>0</v>
      </c>
      <c r="BS82" s="60">
        <f t="shared" si="65"/>
        <v>0</v>
      </c>
      <c r="BT82" s="60">
        <f t="shared" si="65"/>
        <v>0</v>
      </c>
      <c r="BU82" s="60">
        <f t="shared" si="65"/>
        <v>0</v>
      </c>
      <c r="BV82" s="61">
        <f t="shared" si="71"/>
        <v>0</v>
      </c>
      <c r="BW82" s="62">
        <f t="shared" si="66"/>
        <v>2.3009412417404524</v>
      </c>
      <c r="BX82" s="63">
        <f t="shared" si="72"/>
        <v>-0.1864364309765012</v>
      </c>
      <c r="BY82" s="73">
        <f t="shared" si="73"/>
        <v>0.19419774507992713</v>
      </c>
    </row>
    <row r="83" spans="1:77">
      <c r="A83" s="49">
        <v>77</v>
      </c>
      <c r="B83" s="50">
        <v>4.5592705167173259E-2</v>
      </c>
      <c r="C83" s="51">
        <v>1.1510128913443831E-2</v>
      </c>
      <c r="D83" s="51">
        <v>1.1510128913443831E-2</v>
      </c>
      <c r="E83" s="51">
        <v>1.0128913443830571E-2</v>
      </c>
      <c r="F83" s="51">
        <v>1.0128913443830571E-2</v>
      </c>
      <c r="G83" s="51">
        <v>1.1510128913443831E-2</v>
      </c>
      <c r="H83" s="51">
        <v>1.1049723756906077E-2</v>
      </c>
      <c r="I83" s="51">
        <v>9.2081031307550652E-3</v>
      </c>
      <c r="J83" s="51">
        <v>7.3664825046040518E-3</v>
      </c>
      <c r="K83" s="51">
        <v>7.3664825046040518E-3</v>
      </c>
      <c r="L83" s="51">
        <v>7.3664825046040518E-3</v>
      </c>
      <c r="M83" s="51">
        <v>7.4585635359116021E-3</v>
      </c>
      <c r="N83" s="51">
        <v>6.4456721915285451E-3</v>
      </c>
      <c r="O83" s="51">
        <v>6.7219152854511967E-3</v>
      </c>
      <c r="P83" s="94">
        <v>9.0593568494120973E-3</v>
      </c>
      <c r="Q83" s="52">
        <v>0</v>
      </c>
      <c r="R83" s="52">
        <v>0</v>
      </c>
      <c r="S83" s="52">
        <v>0</v>
      </c>
      <c r="T83" s="52">
        <v>0</v>
      </c>
      <c r="U83" s="52">
        <v>0</v>
      </c>
      <c r="V83" s="52">
        <v>0</v>
      </c>
      <c r="W83" s="52">
        <v>0</v>
      </c>
      <c r="X83" s="52">
        <v>0</v>
      </c>
      <c r="Y83" s="52">
        <v>0</v>
      </c>
      <c r="Z83" s="52">
        <v>0</v>
      </c>
      <c r="AA83" s="52">
        <v>0</v>
      </c>
      <c r="AB83" s="52">
        <v>0</v>
      </c>
      <c r="AC83" s="52">
        <v>0</v>
      </c>
      <c r="AD83" s="53">
        <f t="shared" si="67"/>
        <v>0</v>
      </c>
      <c r="AE83" s="54" t="s">
        <v>21</v>
      </c>
      <c r="AF83" s="55">
        <f t="shared" si="39"/>
        <v>2.4293344383099866E-2</v>
      </c>
      <c r="AG83" s="56">
        <f t="shared" si="68"/>
        <v>1.963684783261236E-2</v>
      </c>
      <c r="AH83" s="56">
        <f t="shared" si="40"/>
        <v>1.963684783261236E-2</v>
      </c>
      <c r="AI83" s="56">
        <f t="shared" si="41"/>
        <v>1.7450666613476516E-2</v>
      </c>
      <c r="AJ83" s="56">
        <f t="shared" si="42"/>
        <v>1.7450666613476516E-2</v>
      </c>
      <c r="AK83" s="56">
        <f t="shared" si="43"/>
        <v>1.963684783261236E-2</v>
      </c>
      <c r="AL83" s="56">
        <f t="shared" si="44"/>
        <v>1.8909353852500619E-2</v>
      </c>
      <c r="AM83" s="56">
        <f t="shared" si="45"/>
        <v>1.5986023596911394E-2</v>
      </c>
      <c r="AN83" s="56">
        <f t="shared" si="46"/>
        <v>1.3032651021943897E-2</v>
      </c>
      <c r="AO83" s="56">
        <f t="shared" si="47"/>
        <v>1.3032651021943897E-2</v>
      </c>
      <c r="AP83" s="56">
        <f t="shared" si="48"/>
        <v>1.3032651021943897E-2</v>
      </c>
      <c r="AQ83" s="56">
        <f t="shared" si="49"/>
        <v>1.3181259305444901E-2</v>
      </c>
      <c r="AR83" s="56">
        <f t="shared" si="50"/>
        <v>1.15397745540707E-2</v>
      </c>
      <c r="AS83" s="56">
        <f t="shared" si="51"/>
        <v>1.1989016504271409E-2</v>
      </c>
      <c r="AT83" s="57">
        <f>IF(AE83="F",1,IF(AE83="R",#REF!,IF(AE83="M",#REF!,0)))</f>
        <v>1</v>
      </c>
      <c r="AU83" s="58">
        <f t="shared" si="52"/>
        <v>1.8646195957458631E-2</v>
      </c>
      <c r="AV83" s="58">
        <f t="shared" si="53"/>
        <v>1.8646195957458631E-2</v>
      </c>
      <c r="AW83" s="58">
        <f t="shared" si="54"/>
        <v>1.6570304563992565E-2</v>
      </c>
      <c r="AX83" s="58">
        <f t="shared" si="55"/>
        <v>1.6570304563992565E-2</v>
      </c>
      <c r="AY83" s="58">
        <f t="shared" si="56"/>
        <v>1.8646195957458631E-2</v>
      </c>
      <c r="AZ83" s="58">
        <f t="shared" si="57"/>
        <v>1.7955403044733267E-2</v>
      </c>
      <c r="BA83" s="58">
        <f t="shared" si="58"/>
        <v>1.5179550766469074E-2</v>
      </c>
      <c r="BB83" s="58">
        <f t="shared" si="59"/>
        <v>1.2375171762382139E-2</v>
      </c>
      <c r="BC83" s="58">
        <f t="shared" si="60"/>
        <v>1.2375171762382139E-2</v>
      </c>
      <c r="BD83" s="58">
        <f t="shared" si="61"/>
        <v>1.2375171762382139E-2</v>
      </c>
      <c r="BE83" s="58">
        <f t="shared" si="62"/>
        <v>1.2516282963053528E-2</v>
      </c>
      <c r="BF83" s="58">
        <f t="shared" si="63"/>
        <v>1.0957608852208122E-2</v>
      </c>
      <c r="BG83" s="58">
        <f t="shared" si="64"/>
        <v>1.1384187165955687E-2</v>
      </c>
      <c r="BH83" s="59">
        <f t="shared" si="69"/>
        <v>0.19419774507992713</v>
      </c>
      <c r="BI83" s="60">
        <f t="shared" si="70"/>
        <v>0</v>
      </c>
      <c r="BJ83" s="60">
        <f t="shared" si="70"/>
        <v>0</v>
      </c>
      <c r="BK83" s="60">
        <f t="shared" si="70"/>
        <v>0</v>
      </c>
      <c r="BL83" s="60">
        <f t="shared" si="70"/>
        <v>0</v>
      </c>
      <c r="BM83" s="60">
        <f t="shared" si="70"/>
        <v>0</v>
      </c>
      <c r="BN83" s="60">
        <f t="shared" si="70"/>
        <v>0</v>
      </c>
      <c r="BO83" s="60">
        <f t="shared" si="70"/>
        <v>0</v>
      </c>
      <c r="BP83" s="60">
        <f t="shared" si="70"/>
        <v>0</v>
      </c>
      <c r="BQ83" s="60">
        <f t="shared" si="70"/>
        <v>0</v>
      </c>
      <c r="BR83" s="60">
        <f t="shared" si="65"/>
        <v>0</v>
      </c>
      <c r="BS83" s="60">
        <f t="shared" si="65"/>
        <v>0</v>
      </c>
      <c r="BT83" s="60">
        <f t="shared" si="65"/>
        <v>0</v>
      </c>
      <c r="BU83" s="60">
        <f t="shared" si="65"/>
        <v>0</v>
      </c>
      <c r="BV83" s="61">
        <f t="shared" si="71"/>
        <v>0</v>
      </c>
      <c r="BW83" s="62">
        <f t="shared" si="66"/>
        <v>2.3009412417404524</v>
      </c>
      <c r="BX83" s="63">
        <f t="shared" si="72"/>
        <v>-0.1864364309765012</v>
      </c>
      <c r="BY83" s="73">
        <f t="shared" si="73"/>
        <v>0.19419774507992713</v>
      </c>
    </row>
    <row r="84" spans="1:77">
      <c r="A84" s="49">
        <v>78</v>
      </c>
      <c r="B84" s="50">
        <v>4.5592705167173259E-2</v>
      </c>
      <c r="C84" s="51">
        <v>1.1510128913443831E-2</v>
      </c>
      <c r="D84" s="51">
        <v>1.1510128913443831E-2</v>
      </c>
      <c r="E84" s="51">
        <v>1.0128913443830571E-2</v>
      </c>
      <c r="F84" s="51">
        <v>1.0128913443830571E-2</v>
      </c>
      <c r="G84" s="51">
        <v>1.1510128913443831E-2</v>
      </c>
      <c r="H84" s="51">
        <v>1.1049723756906077E-2</v>
      </c>
      <c r="I84" s="51">
        <v>9.2081031307550652E-3</v>
      </c>
      <c r="J84" s="51">
        <v>7.3664825046040518E-3</v>
      </c>
      <c r="K84" s="51">
        <v>7.3664825046040518E-3</v>
      </c>
      <c r="L84" s="51">
        <v>7.3664825046040518E-3</v>
      </c>
      <c r="M84" s="51">
        <v>7.4585635359116021E-3</v>
      </c>
      <c r="N84" s="51">
        <v>6.4456721915285451E-3</v>
      </c>
      <c r="O84" s="51">
        <v>6.7219152854511967E-3</v>
      </c>
      <c r="P84" s="94">
        <v>9.0593568494120973E-3</v>
      </c>
      <c r="Q84" s="52">
        <v>0</v>
      </c>
      <c r="R84" s="52">
        <v>0</v>
      </c>
      <c r="S84" s="52">
        <v>0</v>
      </c>
      <c r="T84" s="52">
        <v>0</v>
      </c>
      <c r="U84" s="52">
        <v>0</v>
      </c>
      <c r="V84" s="52">
        <v>0</v>
      </c>
      <c r="W84" s="52">
        <v>0</v>
      </c>
      <c r="X84" s="52">
        <v>0</v>
      </c>
      <c r="Y84" s="52">
        <v>0</v>
      </c>
      <c r="Z84" s="52">
        <v>0</v>
      </c>
      <c r="AA84" s="52">
        <v>0</v>
      </c>
      <c r="AB84" s="52">
        <v>0</v>
      </c>
      <c r="AC84" s="52">
        <v>0</v>
      </c>
      <c r="AD84" s="53">
        <f t="shared" si="67"/>
        <v>0</v>
      </c>
      <c r="AE84" s="54" t="s">
        <v>21</v>
      </c>
      <c r="AF84" s="55">
        <f t="shared" si="39"/>
        <v>2.4293344383099866E-2</v>
      </c>
      <c r="AG84" s="56">
        <f t="shared" si="68"/>
        <v>1.963684783261236E-2</v>
      </c>
      <c r="AH84" s="56">
        <f t="shared" si="40"/>
        <v>1.963684783261236E-2</v>
      </c>
      <c r="AI84" s="56">
        <f t="shared" si="41"/>
        <v>1.7450666613476516E-2</v>
      </c>
      <c r="AJ84" s="56">
        <f t="shared" si="42"/>
        <v>1.7450666613476516E-2</v>
      </c>
      <c r="AK84" s="56">
        <f t="shared" si="43"/>
        <v>1.963684783261236E-2</v>
      </c>
      <c r="AL84" s="56">
        <f t="shared" si="44"/>
        <v>1.8909353852500619E-2</v>
      </c>
      <c r="AM84" s="56">
        <f t="shared" si="45"/>
        <v>1.5986023596911394E-2</v>
      </c>
      <c r="AN84" s="56">
        <f t="shared" si="46"/>
        <v>1.3032651021943897E-2</v>
      </c>
      <c r="AO84" s="56">
        <f t="shared" si="47"/>
        <v>1.3032651021943897E-2</v>
      </c>
      <c r="AP84" s="56">
        <f t="shared" si="48"/>
        <v>1.3032651021943897E-2</v>
      </c>
      <c r="AQ84" s="56">
        <f t="shared" si="49"/>
        <v>1.3181259305444901E-2</v>
      </c>
      <c r="AR84" s="56">
        <f t="shared" si="50"/>
        <v>1.15397745540707E-2</v>
      </c>
      <c r="AS84" s="56">
        <f t="shared" si="51"/>
        <v>1.1989016504271409E-2</v>
      </c>
      <c r="AT84" s="57">
        <f>IF(AE84="F",1,IF(AE84="R",#REF!,IF(AE84="M",#REF!,0)))</f>
        <v>1</v>
      </c>
      <c r="AU84" s="58">
        <f t="shared" si="52"/>
        <v>1.8646195957458631E-2</v>
      </c>
      <c r="AV84" s="58">
        <f t="shared" si="53"/>
        <v>1.8646195957458631E-2</v>
      </c>
      <c r="AW84" s="58">
        <f t="shared" si="54"/>
        <v>1.6570304563992565E-2</v>
      </c>
      <c r="AX84" s="58">
        <f t="shared" si="55"/>
        <v>1.6570304563992565E-2</v>
      </c>
      <c r="AY84" s="58">
        <f t="shared" si="56"/>
        <v>1.8646195957458631E-2</v>
      </c>
      <c r="AZ84" s="58">
        <f t="shared" si="57"/>
        <v>1.7955403044733267E-2</v>
      </c>
      <c r="BA84" s="58">
        <f t="shared" si="58"/>
        <v>1.5179550766469074E-2</v>
      </c>
      <c r="BB84" s="58">
        <f t="shared" si="59"/>
        <v>1.2375171762382139E-2</v>
      </c>
      <c r="BC84" s="58">
        <f t="shared" si="60"/>
        <v>1.2375171762382139E-2</v>
      </c>
      <c r="BD84" s="58">
        <f t="shared" si="61"/>
        <v>1.2375171762382139E-2</v>
      </c>
      <c r="BE84" s="58">
        <f t="shared" si="62"/>
        <v>1.2516282963053528E-2</v>
      </c>
      <c r="BF84" s="58">
        <f t="shared" si="63"/>
        <v>1.0957608852208122E-2</v>
      </c>
      <c r="BG84" s="58">
        <f t="shared" si="64"/>
        <v>1.1384187165955687E-2</v>
      </c>
      <c r="BH84" s="59">
        <f t="shared" si="69"/>
        <v>0.19419774507992713</v>
      </c>
      <c r="BI84" s="60">
        <f t="shared" si="70"/>
        <v>0</v>
      </c>
      <c r="BJ84" s="60">
        <f t="shared" si="70"/>
        <v>0</v>
      </c>
      <c r="BK84" s="60">
        <f t="shared" si="70"/>
        <v>0</v>
      </c>
      <c r="BL84" s="60">
        <f t="shared" si="70"/>
        <v>0</v>
      </c>
      <c r="BM84" s="60">
        <f t="shared" si="70"/>
        <v>0</v>
      </c>
      <c r="BN84" s="60">
        <f t="shared" si="70"/>
        <v>0</v>
      </c>
      <c r="BO84" s="60">
        <f t="shared" si="70"/>
        <v>0</v>
      </c>
      <c r="BP84" s="60">
        <f t="shared" si="70"/>
        <v>0</v>
      </c>
      <c r="BQ84" s="60">
        <f t="shared" si="70"/>
        <v>0</v>
      </c>
      <c r="BR84" s="60">
        <f t="shared" si="65"/>
        <v>0</v>
      </c>
      <c r="BS84" s="60">
        <f t="shared" si="65"/>
        <v>0</v>
      </c>
      <c r="BT84" s="60">
        <f t="shared" si="65"/>
        <v>0</v>
      </c>
      <c r="BU84" s="60">
        <f t="shared" si="65"/>
        <v>0</v>
      </c>
      <c r="BV84" s="61">
        <f t="shared" si="71"/>
        <v>0</v>
      </c>
      <c r="BW84" s="62">
        <f t="shared" si="66"/>
        <v>2.3009412417404524</v>
      </c>
      <c r="BX84" s="63">
        <f t="shared" si="72"/>
        <v>-0.1864364309765012</v>
      </c>
      <c r="BY84" s="73">
        <f t="shared" si="73"/>
        <v>0.19419774507992713</v>
      </c>
    </row>
    <row r="85" spans="1:77">
      <c r="A85" s="49">
        <v>79</v>
      </c>
      <c r="B85" s="50">
        <v>4.5592705167173259E-2</v>
      </c>
      <c r="C85" s="51">
        <v>1.1510128913443831E-2</v>
      </c>
      <c r="D85" s="51">
        <v>1.1510128913443831E-2</v>
      </c>
      <c r="E85" s="51">
        <v>1.0128913443830571E-2</v>
      </c>
      <c r="F85" s="51">
        <v>1.0128913443830571E-2</v>
      </c>
      <c r="G85" s="51">
        <v>1.1510128913443831E-2</v>
      </c>
      <c r="H85" s="51">
        <v>1.1049723756906077E-2</v>
      </c>
      <c r="I85" s="51">
        <v>9.2081031307550652E-3</v>
      </c>
      <c r="J85" s="51">
        <v>7.3664825046040518E-3</v>
      </c>
      <c r="K85" s="51">
        <v>7.3664825046040518E-3</v>
      </c>
      <c r="L85" s="51">
        <v>7.3664825046040518E-3</v>
      </c>
      <c r="M85" s="51">
        <v>7.4585635359116021E-3</v>
      </c>
      <c r="N85" s="51">
        <v>6.4456721915285451E-3</v>
      </c>
      <c r="O85" s="51">
        <v>6.7219152854511967E-3</v>
      </c>
      <c r="P85" s="94">
        <v>9.0593568494120973E-3</v>
      </c>
      <c r="Q85" s="52">
        <v>0</v>
      </c>
      <c r="R85" s="52">
        <v>0</v>
      </c>
      <c r="S85" s="52">
        <v>0</v>
      </c>
      <c r="T85" s="52">
        <v>0</v>
      </c>
      <c r="U85" s="52">
        <v>0</v>
      </c>
      <c r="V85" s="52">
        <v>0</v>
      </c>
      <c r="W85" s="52">
        <v>0</v>
      </c>
      <c r="X85" s="52">
        <v>0</v>
      </c>
      <c r="Y85" s="52">
        <v>0</v>
      </c>
      <c r="Z85" s="52">
        <v>0</v>
      </c>
      <c r="AA85" s="52">
        <v>0</v>
      </c>
      <c r="AB85" s="52">
        <v>0</v>
      </c>
      <c r="AC85" s="52">
        <v>0</v>
      </c>
      <c r="AD85" s="53">
        <f t="shared" si="67"/>
        <v>0</v>
      </c>
      <c r="AE85" s="54" t="s">
        <v>21</v>
      </c>
      <c r="AF85" s="55">
        <f t="shared" si="39"/>
        <v>2.4293344383099866E-2</v>
      </c>
      <c r="AG85" s="56">
        <f t="shared" si="68"/>
        <v>1.963684783261236E-2</v>
      </c>
      <c r="AH85" s="56">
        <f t="shared" si="40"/>
        <v>1.963684783261236E-2</v>
      </c>
      <c r="AI85" s="56">
        <f t="shared" si="41"/>
        <v>1.7450666613476516E-2</v>
      </c>
      <c r="AJ85" s="56">
        <f t="shared" si="42"/>
        <v>1.7450666613476516E-2</v>
      </c>
      <c r="AK85" s="56">
        <f t="shared" si="43"/>
        <v>1.963684783261236E-2</v>
      </c>
      <c r="AL85" s="56">
        <f t="shared" si="44"/>
        <v>1.8909353852500619E-2</v>
      </c>
      <c r="AM85" s="56">
        <f t="shared" si="45"/>
        <v>1.5986023596911394E-2</v>
      </c>
      <c r="AN85" s="56">
        <f t="shared" si="46"/>
        <v>1.3032651021943897E-2</v>
      </c>
      <c r="AO85" s="56">
        <f t="shared" si="47"/>
        <v>1.3032651021943897E-2</v>
      </c>
      <c r="AP85" s="56">
        <f t="shared" si="48"/>
        <v>1.3032651021943897E-2</v>
      </c>
      <c r="AQ85" s="56">
        <f t="shared" si="49"/>
        <v>1.3181259305444901E-2</v>
      </c>
      <c r="AR85" s="56">
        <f t="shared" si="50"/>
        <v>1.15397745540707E-2</v>
      </c>
      <c r="AS85" s="56">
        <f t="shared" si="51"/>
        <v>1.1989016504271409E-2</v>
      </c>
      <c r="AT85" s="57">
        <f>IF(AE85="F",1,IF(AE85="R",#REF!,IF(AE85="M",#REF!,0)))</f>
        <v>1</v>
      </c>
      <c r="AU85" s="58">
        <f t="shared" si="52"/>
        <v>1.8646195957458631E-2</v>
      </c>
      <c r="AV85" s="58">
        <f t="shared" si="53"/>
        <v>1.8646195957458631E-2</v>
      </c>
      <c r="AW85" s="58">
        <f t="shared" si="54"/>
        <v>1.6570304563992565E-2</v>
      </c>
      <c r="AX85" s="58">
        <f t="shared" si="55"/>
        <v>1.6570304563992565E-2</v>
      </c>
      <c r="AY85" s="58">
        <f t="shared" si="56"/>
        <v>1.8646195957458631E-2</v>
      </c>
      <c r="AZ85" s="58">
        <f t="shared" si="57"/>
        <v>1.7955403044733267E-2</v>
      </c>
      <c r="BA85" s="58">
        <f t="shared" si="58"/>
        <v>1.5179550766469074E-2</v>
      </c>
      <c r="BB85" s="58">
        <f t="shared" si="59"/>
        <v>1.2375171762382139E-2</v>
      </c>
      <c r="BC85" s="58">
        <f t="shared" si="60"/>
        <v>1.2375171762382139E-2</v>
      </c>
      <c r="BD85" s="58">
        <f t="shared" si="61"/>
        <v>1.2375171762382139E-2</v>
      </c>
      <c r="BE85" s="58">
        <f t="shared" si="62"/>
        <v>1.2516282963053528E-2</v>
      </c>
      <c r="BF85" s="58">
        <f t="shared" si="63"/>
        <v>1.0957608852208122E-2</v>
      </c>
      <c r="BG85" s="58">
        <f t="shared" si="64"/>
        <v>1.1384187165955687E-2</v>
      </c>
      <c r="BH85" s="59">
        <f t="shared" si="69"/>
        <v>0.19419774507992713</v>
      </c>
      <c r="BI85" s="60">
        <f t="shared" si="70"/>
        <v>0</v>
      </c>
      <c r="BJ85" s="60">
        <f t="shared" si="70"/>
        <v>0</v>
      </c>
      <c r="BK85" s="60">
        <f t="shared" si="70"/>
        <v>0</v>
      </c>
      <c r="BL85" s="60">
        <f t="shared" si="70"/>
        <v>0</v>
      </c>
      <c r="BM85" s="60">
        <f t="shared" si="70"/>
        <v>0</v>
      </c>
      <c r="BN85" s="60">
        <f t="shared" si="70"/>
        <v>0</v>
      </c>
      <c r="BO85" s="60">
        <f t="shared" si="70"/>
        <v>0</v>
      </c>
      <c r="BP85" s="60">
        <f t="shared" si="70"/>
        <v>0</v>
      </c>
      <c r="BQ85" s="60">
        <f t="shared" si="70"/>
        <v>0</v>
      </c>
      <c r="BR85" s="60">
        <f t="shared" si="65"/>
        <v>0</v>
      </c>
      <c r="BS85" s="60">
        <f t="shared" si="65"/>
        <v>0</v>
      </c>
      <c r="BT85" s="60">
        <f t="shared" si="65"/>
        <v>0</v>
      </c>
      <c r="BU85" s="60">
        <f t="shared" si="65"/>
        <v>0</v>
      </c>
      <c r="BV85" s="61">
        <f t="shared" si="71"/>
        <v>0</v>
      </c>
      <c r="BW85" s="62">
        <f t="shared" si="66"/>
        <v>2.3009412417404524</v>
      </c>
      <c r="BX85" s="63">
        <f t="shared" si="72"/>
        <v>-0.1864364309765012</v>
      </c>
      <c r="BY85" s="73">
        <f t="shared" si="73"/>
        <v>0.19419774507992713</v>
      </c>
    </row>
    <row r="86" spans="1:77">
      <c r="A86" s="49">
        <v>80</v>
      </c>
      <c r="B86" s="50">
        <v>4.6099290780141848E-2</v>
      </c>
      <c r="C86" s="51">
        <v>8.2872928176795577E-3</v>
      </c>
      <c r="D86" s="51">
        <v>8.2872928176795577E-3</v>
      </c>
      <c r="E86" s="51">
        <v>8.2872928176795577E-3</v>
      </c>
      <c r="F86" s="51">
        <v>8.2872928176795577E-3</v>
      </c>
      <c r="G86" s="51">
        <v>1.0128913443830571E-2</v>
      </c>
      <c r="H86" s="51">
        <v>9.6685082872928173E-3</v>
      </c>
      <c r="I86" s="51">
        <v>8.2412523020257821E-3</v>
      </c>
      <c r="J86" s="51">
        <v>8.2872928176795577E-3</v>
      </c>
      <c r="K86" s="51">
        <v>8.2872928176795577E-3</v>
      </c>
      <c r="L86" s="51">
        <v>1.1510128913443831E-2</v>
      </c>
      <c r="M86" s="51">
        <v>8.3793738489871088E-3</v>
      </c>
      <c r="N86" s="51">
        <v>1.220073664825046E-2</v>
      </c>
      <c r="O86" s="51">
        <v>1.270718232044199E-2</v>
      </c>
      <c r="P86" s="94">
        <v>9.4276809746423017E-3</v>
      </c>
      <c r="Q86" s="52">
        <v>0</v>
      </c>
      <c r="R86" s="52">
        <v>0</v>
      </c>
      <c r="S86" s="52">
        <v>0</v>
      </c>
      <c r="T86" s="52">
        <v>0</v>
      </c>
      <c r="U86" s="52">
        <v>0</v>
      </c>
      <c r="V86" s="52">
        <v>0</v>
      </c>
      <c r="W86" s="52">
        <v>0</v>
      </c>
      <c r="X86" s="52">
        <v>0</v>
      </c>
      <c r="Y86" s="52">
        <v>0</v>
      </c>
      <c r="Z86" s="52">
        <v>0</v>
      </c>
      <c r="AA86" s="52">
        <v>1</v>
      </c>
      <c r="AB86" s="52">
        <v>0</v>
      </c>
      <c r="AC86" s="52">
        <v>0</v>
      </c>
      <c r="AD86" s="53">
        <f t="shared" si="67"/>
        <v>1</v>
      </c>
      <c r="AE86" s="54" t="s">
        <v>21</v>
      </c>
      <c r="AF86" s="55">
        <f t="shared" si="39"/>
        <v>2.4618666626062342E-2</v>
      </c>
      <c r="AG86" s="56">
        <f t="shared" si="68"/>
        <v>1.4513959452852047E-2</v>
      </c>
      <c r="AH86" s="56">
        <f t="shared" si="40"/>
        <v>1.4513959452852047E-2</v>
      </c>
      <c r="AI86" s="56">
        <f t="shared" si="41"/>
        <v>1.4513959452852047E-2</v>
      </c>
      <c r="AJ86" s="56">
        <f t="shared" si="42"/>
        <v>1.4513959452852047E-2</v>
      </c>
      <c r="AK86" s="56">
        <f t="shared" si="43"/>
        <v>1.7450666613476516E-2</v>
      </c>
      <c r="AL86" s="56">
        <f t="shared" si="44"/>
        <v>1.6719174052759914E-2</v>
      </c>
      <c r="AM86" s="56">
        <f t="shared" si="45"/>
        <v>1.4440130578443228E-2</v>
      </c>
      <c r="AN86" s="56">
        <f t="shared" si="46"/>
        <v>1.4513959452852047E-2</v>
      </c>
      <c r="AO86" s="56">
        <f t="shared" si="47"/>
        <v>1.4513959452852047E-2</v>
      </c>
      <c r="AP86" s="56">
        <f t="shared" si="48"/>
        <v>1.963684783261236E-2</v>
      </c>
      <c r="AQ86" s="56">
        <f t="shared" si="49"/>
        <v>1.466154842712733E-2</v>
      </c>
      <c r="AR86" s="56">
        <f t="shared" si="50"/>
        <v>2.0726147627791729E-2</v>
      </c>
      <c r="AS86" s="56">
        <f t="shared" si="51"/>
        <v>2.1523687114958008E-2</v>
      </c>
      <c r="AT86" s="57">
        <f>IF(AE86="F",1,IF(AE86="R",#REF!,IF(AE86="M",#REF!,0)))</f>
        <v>1</v>
      </c>
      <c r="AU86" s="58">
        <f t="shared" si="52"/>
        <v>1.3966307356202644E-2</v>
      </c>
      <c r="AV86" s="58">
        <f t="shared" si="53"/>
        <v>1.3966307356202644E-2</v>
      </c>
      <c r="AW86" s="58">
        <f t="shared" si="54"/>
        <v>1.3966307356202644E-2</v>
      </c>
      <c r="AX86" s="58">
        <f t="shared" si="55"/>
        <v>1.3966307356202644E-2</v>
      </c>
      <c r="AY86" s="58">
        <f t="shared" si="56"/>
        <v>1.6792204379938846E-2</v>
      </c>
      <c r="AZ86" s="58">
        <f t="shared" si="57"/>
        <v>1.6088313069994732E-2</v>
      </c>
      <c r="BA86" s="58">
        <f t="shared" si="58"/>
        <v>1.3895264250762974E-2</v>
      </c>
      <c r="BB86" s="58">
        <f t="shared" si="59"/>
        <v>1.3966307356202644E-2</v>
      </c>
      <c r="BC86" s="58">
        <f t="shared" si="60"/>
        <v>1.3966307356202644E-2</v>
      </c>
      <c r="BD86" s="58">
        <f t="shared" si="61"/>
        <v>1.8895894895403883E-2</v>
      </c>
      <c r="BE86" s="58">
        <f t="shared" si="62"/>
        <v>1.4108327387594577E-2</v>
      </c>
      <c r="BF86" s="58">
        <f t="shared" si="63"/>
        <v>1.994409237672826E-2</v>
      </c>
      <c r="BG86" s="58">
        <f t="shared" si="64"/>
        <v>2.0711538478714146E-2</v>
      </c>
      <c r="BH86" s="59">
        <f t="shared" si="69"/>
        <v>0.20423347897635327</v>
      </c>
      <c r="BI86" s="60">
        <f t="shared" si="70"/>
        <v>0</v>
      </c>
      <c r="BJ86" s="60">
        <f t="shared" si="70"/>
        <v>0</v>
      </c>
      <c r="BK86" s="60">
        <f t="shared" si="70"/>
        <v>0</v>
      </c>
      <c r="BL86" s="60">
        <f t="shared" si="70"/>
        <v>0</v>
      </c>
      <c r="BM86" s="60">
        <f t="shared" si="70"/>
        <v>0</v>
      </c>
      <c r="BN86" s="60">
        <f t="shared" si="70"/>
        <v>0</v>
      </c>
      <c r="BO86" s="60">
        <f t="shared" si="70"/>
        <v>0</v>
      </c>
      <c r="BP86" s="60">
        <f t="shared" si="70"/>
        <v>0</v>
      </c>
      <c r="BQ86" s="60">
        <f t="shared" si="70"/>
        <v>0</v>
      </c>
      <c r="BR86" s="60">
        <f t="shared" si="65"/>
        <v>0</v>
      </c>
      <c r="BS86" s="60">
        <f t="shared" si="65"/>
        <v>-4.2609900610656615</v>
      </c>
      <c r="BT86" s="60">
        <f t="shared" si="65"/>
        <v>0</v>
      </c>
      <c r="BU86" s="60">
        <f t="shared" si="65"/>
        <v>0</v>
      </c>
      <c r="BV86" s="61">
        <f t="shared" si="71"/>
        <v>-4.2609900610656615</v>
      </c>
      <c r="BW86" s="62">
        <f t="shared" si="66"/>
        <v>2.3265072555375683</v>
      </c>
      <c r="BX86" s="63">
        <f t="shared" si="72"/>
        <v>-4.5408954526920002</v>
      </c>
      <c r="BY86" s="73">
        <f t="shared" si="73"/>
        <v>0.79576652102364676</v>
      </c>
    </row>
    <row r="87" spans="1:77">
      <c r="A87" s="49">
        <v>81</v>
      </c>
      <c r="B87" s="50">
        <v>9.878419452887538E-2</v>
      </c>
      <c r="C87" s="51">
        <v>0</v>
      </c>
      <c r="D87" s="51">
        <v>0</v>
      </c>
      <c r="E87" s="51">
        <v>0</v>
      </c>
      <c r="F87" s="51">
        <v>0</v>
      </c>
      <c r="G87" s="51">
        <v>0</v>
      </c>
      <c r="H87" s="51">
        <v>7.3664825046040518E-3</v>
      </c>
      <c r="I87" s="51">
        <v>8.1031307550644572E-3</v>
      </c>
      <c r="J87" s="51">
        <v>5.5248618784530384E-3</v>
      </c>
      <c r="K87" s="51">
        <v>1.4732965009208104E-2</v>
      </c>
      <c r="L87" s="51">
        <v>8.7476979742173114E-3</v>
      </c>
      <c r="M87" s="51">
        <v>1.4732965009208104E-2</v>
      </c>
      <c r="N87" s="51">
        <v>9.1620626151012897E-3</v>
      </c>
      <c r="O87" s="51">
        <v>9.5303867403314924E-3</v>
      </c>
      <c r="P87" s="94">
        <v>9.7375690607734797E-3</v>
      </c>
      <c r="Q87" s="52">
        <v>0</v>
      </c>
      <c r="R87" s="52">
        <v>0</v>
      </c>
      <c r="S87" s="52">
        <v>0</v>
      </c>
      <c r="T87" s="52">
        <v>0</v>
      </c>
      <c r="U87" s="52">
        <v>0</v>
      </c>
      <c r="V87" s="52">
        <v>0</v>
      </c>
      <c r="W87" s="52">
        <v>0</v>
      </c>
      <c r="X87" s="52">
        <v>0</v>
      </c>
      <c r="Y87" s="52">
        <v>0</v>
      </c>
      <c r="Z87" s="52">
        <v>0</v>
      </c>
      <c r="AA87" s="52">
        <v>0</v>
      </c>
      <c r="AB87" s="52">
        <v>0</v>
      </c>
      <c r="AC87" s="52">
        <v>0</v>
      </c>
      <c r="AD87" s="53">
        <f t="shared" si="67"/>
        <v>0</v>
      </c>
      <c r="AE87" s="54" t="s">
        <v>21</v>
      </c>
      <c r="AF87" s="55">
        <f t="shared" si="39"/>
        <v>6.1622115873514703E-2</v>
      </c>
      <c r="AG87" s="56">
        <f t="shared" si="68"/>
        <v>0</v>
      </c>
      <c r="AH87" s="56">
        <f t="shared" si="40"/>
        <v>0</v>
      </c>
      <c r="AI87" s="56">
        <f t="shared" si="41"/>
        <v>0</v>
      </c>
      <c r="AJ87" s="56">
        <f t="shared" si="42"/>
        <v>0</v>
      </c>
      <c r="AK87" s="56">
        <f t="shared" si="43"/>
        <v>0</v>
      </c>
      <c r="AL87" s="56">
        <f t="shared" si="44"/>
        <v>1.3032651021943897E-2</v>
      </c>
      <c r="AM87" s="56">
        <f t="shared" si="45"/>
        <v>1.4218503333447034E-2</v>
      </c>
      <c r="AN87" s="56">
        <f t="shared" si="46"/>
        <v>1.0032276819538E-2</v>
      </c>
      <c r="AO87" s="56">
        <f t="shared" si="47"/>
        <v>2.470581847652795E-2</v>
      </c>
      <c r="AP87" s="56">
        <f t="shared" si="48"/>
        <v>1.5251023358630095E-2</v>
      </c>
      <c r="AQ87" s="56">
        <f t="shared" si="49"/>
        <v>2.470581847652795E-2</v>
      </c>
      <c r="AR87" s="56">
        <f t="shared" si="50"/>
        <v>1.59126101585731E-2</v>
      </c>
      <c r="AS87" s="56">
        <f t="shared" si="51"/>
        <v>1.6499411335725026E-2</v>
      </c>
      <c r="AT87" s="57">
        <f>IF(AE87="F",1,IF(AE87="R",#REF!,IF(AE87="M",#REF!,0)))</f>
        <v>1</v>
      </c>
      <c r="AU87" s="58">
        <f t="shared" si="52"/>
        <v>0</v>
      </c>
      <c r="AV87" s="58">
        <f t="shared" si="53"/>
        <v>0</v>
      </c>
      <c r="AW87" s="58">
        <f t="shared" si="54"/>
        <v>0</v>
      </c>
      <c r="AX87" s="58">
        <f t="shared" si="55"/>
        <v>0</v>
      </c>
      <c r="AY87" s="58">
        <f t="shared" si="56"/>
        <v>0</v>
      </c>
      <c r="AZ87" s="58">
        <f t="shared" si="57"/>
        <v>3.1390666359904978E-2</v>
      </c>
      <c r="BA87" s="58">
        <f t="shared" si="58"/>
        <v>3.4246930538224453E-2</v>
      </c>
      <c r="BB87" s="58">
        <f t="shared" si="59"/>
        <v>2.4163913692009056E-2</v>
      </c>
      <c r="BC87" s="58">
        <f t="shared" si="60"/>
        <v>5.9506857326207259E-2</v>
      </c>
      <c r="BD87" s="58">
        <f t="shared" si="61"/>
        <v>3.6733875946788591E-2</v>
      </c>
      <c r="BE87" s="58">
        <f t="shared" si="62"/>
        <v>5.9506857326207259E-2</v>
      </c>
      <c r="BF87" s="58">
        <f t="shared" si="63"/>
        <v>3.8327385238962557E-2</v>
      </c>
      <c r="BG87" s="58">
        <f t="shared" si="64"/>
        <v>3.974076459981251E-2</v>
      </c>
      <c r="BH87" s="59">
        <f t="shared" si="69"/>
        <v>0.32361725102811667</v>
      </c>
      <c r="BI87" s="60" t="str">
        <f t="shared" si="70"/>
        <v/>
      </c>
      <c r="BJ87" s="60" t="str">
        <f t="shared" si="70"/>
        <v/>
      </c>
      <c r="BK87" s="60" t="str">
        <f t="shared" si="70"/>
        <v/>
      </c>
      <c r="BL87" s="60" t="str">
        <f t="shared" si="70"/>
        <v/>
      </c>
      <c r="BM87" s="60" t="str">
        <f t="shared" si="70"/>
        <v/>
      </c>
      <c r="BN87" s="60">
        <f t="shared" si="70"/>
        <v>0</v>
      </c>
      <c r="BO87" s="60">
        <f t="shared" si="70"/>
        <v>0</v>
      </c>
      <c r="BP87" s="60">
        <f t="shared" si="70"/>
        <v>0</v>
      </c>
      <c r="BQ87" s="60">
        <f t="shared" si="70"/>
        <v>0</v>
      </c>
      <c r="BR87" s="60">
        <f t="shared" si="65"/>
        <v>0</v>
      </c>
      <c r="BS87" s="60">
        <f t="shared" si="65"/>
        <v>0</v>
      </c>
      <c r="BT87" s="60">
        <f t="shared" si="65"/>
        <v>0</v>
      </c>
      <c r="BU87" s="60">
        <f t="shared" si="65"/>
        <v>0</v>
      </c>
      <c r="BV87" s="61">
        <f t="shared" si="71"/>
        <v>0</v>
      </c>
      <c r="BW87" s="62">
        <f t="shared" si="66"/>
        <v>4.9853726904376456</v>
      </c>
      <c r="BX87" s="63">
        <f t="shared" si="72"/>
        <v>-0.31354721817479181</v>
      </c>
      <c r="BY87" s="73">
        <f t="shared" si="73"/>
        <v>0.32361725102811667</v>
      </c>
    </row>
    <row r="88" spans="1:77">
      <c r="A88" s="49">
        <v>82</v>
      </c>
      <c r="B88" s="50">
        <v>8.8145896656534967E-2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7.3664825046040518E-3</v>
      </c>
      <c r="I88" s="51">
        <v>8.1031307550644572E-3</v>
      </c>
      <c r="J88" s="51">
        <v>5.5248618784530384E-3</v>
      </c>
      <c r="K88" s="51">
        <v>1.4732965009208104E-2</v>
      </c>
      <c r="L88" s="51">
        <v>8.7476979742173114E-3</v>
      </c>
      <c r="M88" s="51">
        <v>1.4732965009208104E-2</v>
      </c>
      <c r="N88" s="51">
        <v>9.1620626151012897E-3</v>
      </c>
      <c r="O88" s="51">
        <v>9.5303867403314924E-3</v>
      </c>
      <c r="P88" s="94">
        <v>9.7375690607734797E-3</v>
      </c>
      <c r="Q88" s="52">
        <v>0</v>
      </c>
      <c r="R88" s="52">
        <v>0</v>
      </c>
      <c r="S88" s="52">
        <v>0</v>
      </c>
      <c r="T88" s="52">
        <v>0</v>
      </c>
      <c r="U88" s="52">
        <v>0</v>
      </c>
      <c r="V88" s="52">
        <v>0</v>
      </c>
      <c r="W88" s="52">
        <v>0</v>
      </c>
      <c r="X88" s="52">
        <v>0</v>
      </c>
      <c r="Y88" s="52">
        <v>1</v>
      </c>
      <c r="Z88" s="52">
        <v>0</v>
      </c>
      <c r="AA88" s="52">
        <v>0</v>
      </c>
      <c r="AB88" s="52">
        <v>0</v>
      </c>
      <c r="AC88" s="52">
        <v>0</v>
      </c>
      <c r="AD88" s="53">
        <f t="shared" si="67"/>
        <v>1</v>
      </c>
      <c r="AE88" s="54" t="s">
        <v>21</v>
      </c>
      <c r="AF88" s="55">
        <f t="shared" si="39"/>
        <v>5.3723311046904171E-2</v>
      </c>
      <c r="AG88" s="56">
        <f t="shared" si="68"/>
        <v>0</v>
      </c>
      <c r="AH88" s="56">
        <f t="shared" si="40"/>
        <v>0</v>
      </c>
      <c r="AI88" s="56">
        <f t="shared" si="41"/>
        <v>0</v>
      </c>
      <c r="AJ88" s="56">
        <f t="shared" si="42"/>
        <v>0</v>
      </c>
      <c r="AK88" s="56">
        <f t="shared" si="43"/>
        <v>0</v>
      </c>
      <c r="AL88" s="56">
        <f t="shared" si="44"/>
        <v>1.3032651021943897E-2</v>
      </c>
      <c r="AM88" s="56">
        <f t="shared" si="45"/>
        <v>1.4218503333447034E-2</v>
      </c>
      <c r="AN88" s="56">
        <f t="shared" si="46"/>
        <v>1.0032276819538E-2</v>
      </c>
      <c r="AO88" s="56">
        <f t="shared" si="47"/>
        <v>2.470581847652795E-2</v>
      </c>
      <c r="AP88" s="56">
        <f t="shared" si="48"/>
        <v>1.5251023358630095E-2</v>
      </c>
      <c r="AQ88" s="56">
        <f t="shared" si="49"/>
        <v>2.470581847652795E-2</v>
      </c>
      <c r="AR88" s="56">
        <f t="shared" si="50"/>
        <v>1.59126101585731E-2</v>
      </c>
      <c r="AS88" s="56">
        <f t="shared" si="51"/>
        <v>1.6499411335725026E-2</v>
      </c>
      <c r="AT88" s="57">
        <f>IF(AE88="F",1,IF(AE88="R",#REF!,IF(AE88="M",#REF!,0)))</f>
        <v>1</v>
      </c>
      <c r="AU88" s="58">
        <f t="shared" si="52"/>
        <v>0</v>
      </c>
      <c r="AV88" s="58">
        <f t="shared" si="53"/>
        <v>0</v>
      </c>
      <c r="AW88" s="58">
        <f t="shared" si="54"/>
        <v>0</v>
      </c>
      <c r="AX88" s="58">
        <f t="shared" si="55"/>
        <v>0</v>
      </c>
      <c r="AY88" s="58">
        <f t="shared" si="56"/>
        <v>0</v>
      </c>
      <c r="AZ88" s="58">
        <f t="shared" si="57"/>
        <v>2.7366968967509737E-2</v>
      </c>
      <c r="BA88" s="58">
        <f t="shared" si="58"/>
        <v>2.985711340200066E-2</v>
      </c>
      <c r="BB88" s="58">
        <f t="shared" si="59"/>
        <v>2.1066551074795256E-2</v>
      </c>
      <c r="BC88" s="58">
        <f t="shared" si="60"/>
        <v>5.1879189155424901E-2</v>
      </c>
      <c r="BD88" s="58">
        <f t="shared" si="61"/>
        <v>3.2025278838176248E-2</v>
      </c>
      <c r="BE88" s="58">
        <f t="shared" si="62"/>
        <v>5.1879189155424901E-2</v>
      </c>
      <c r="BF88" s="58">
        <f t="shared" si="63"/>
        <v>3.3414529988450181E-2</v>
      </c>
      <c r="BG88" s="58">
        <f t="shared" si="64"/>
        <v>3.4646740501735267E-2</v>
      </c>
      <c r="BH88" s="59">
        <f t="shared" si="69"/>
        <v>0.28213556108351712</v>
      </c>
      <c r="BI88" s="60" t="str">
        <f t="shared" ref="BI88:BI119" si="74">IF(AU88&lt;=0,"",Q88*LN(AU88))</f>
        <v/>
      </c>
      <c r="BJ88" s="60" t="str">
        <f t="shared" ref="BJ88:BJ119" si="75">IF(AV88&lt;=0,"",R88*LN(AV88))</f>
        <v/>
      </c>
      <c r="BK88" s="60" t="str">
        <f t="shared" ref="BK88:BK119" si="76">IF(AW88&lt;=0,"",S88*LN(AW88))</f>
        <v/>
      </c>
      <c r="BL88" s="60" t="str">
        <f t="shared" ref="BL88:BL119" si="77">IF(AX88&lt;=0,"",T88*LN(AX88))</f>
        <v/>
      </c>
      <c r="BM88" s="60" t="str">
        <f t="shared" ref="BM88:BM119" si="78">IF(AY88&lt;=0,"",U88*LN(AY88))</f>
        <v/>
      </c>
      <c r="BN88" s="60">
        <f t="shared" ref="BN88:BN119" si="79">IF(AZ88&lt;=0,"",V88*LN(AZ88))</f>
        <v>0</v>
      </c>
      <c r="BO88" s="60">
        <f t="shared" ref="BO88:BO119" si="80">IF(BA88&lt;=0,"",W88*LN(BA88))</f>
        <v>0</v>
      </c>
      <c r="BP88" s="60">
        <f t="shared" ref="BP88:BP119" si="81">IF(BB88&lt;=0,"",X88*LN(BB88))</f>
        <v>0</v>
      </c>
      <c r="BQ88" s="60">
        <f t="shared" ref="BQ88:BQ119" si="82">IF(BC88&lt;=0,"",Y88*LN(BC88))</f>
        <v>-2.9588375488883969</v>
      </c>
      <c r="BR88" s="60">
        <f t="shared" si="65"/>
        <v>0</v>
      </c>
      <c r="BS88" s="60">
        <f t="shared" si="65"/>
        <v>0</v>
      </c>
      <c r="BT88" s="60">
        <f t="shared" si="65"/>
        <v>0</v>
      </c>
      <c r="BU88" s="60">
        <f t="shared" si="65"/>
        <v>0</v>
      </c>
      <c r="BV88" s="61">
        <f t="shared" si="71"/>
        <v>-2.9588375488883969</v>
      </c>
      <c r="BW88" s="62">
        <f t="shared" si="66"/>
        <v>4.4484864006982079</v>
      </c>
      <c r="BX88" s="63">
        <f t="shared" si="72"/>
        <v>-3.2938801418670876</v>
      </c>
      <c r="BY88" s="73">
        <f t="shared" si="73"/>
        <v>0.71786443891648288</v>
      </c>
    </row>
    <row r="89" spans="1:77">
      <c r="A89" s="49">
        <v>83</v>
      </c>
      <c r="B89" s="50">
        <v>4.6099290780141848E-2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7.3664825046040518E-3</v>
      </c>
      <c r="I89" s="51">
        <v>8.1031307550644572E-3</v>
      </c>
      <c r="J89" s="51">
        <v>5.5248618784530384E-3</v>
      </c>
      <c r="K89" s="51">
        <v>1.4732965009208104E-2</v>
      </c>
      <c r="L89" s="51">
        <v>8.7476979742173114E-3</v>
      </c>
      <c r="M89" s="51">
        <v>1.4732965009208104E-2</v>
      </c>
      <c r="N89" s="51">
        <v>9.1620626151012897E-3</v>
      </c>
      <c r="O89" s="51">
        <v>9.5303867403314924E-3</v>
      </c>
      <c r="P89" s="94">
        <v>9.7375690607734797E-3</v>
      </c>
      <c r="Q89" s="52">
        <v>0</v>
      </c>
      <c r="R89" s="52">
        <v>0</v>
      </c>
      <c r="S89" s="52">
        <v>0</v>
      </c>
      <c r="T89" s="52">
        <v>0</v>
      </c>
      <c r="U89" s="52">
        <v>0</v>
      </c>
      <c r="V89" s="52">
        <v>0</v>
      </c>
      <c r="W89" s="52">
        <v>0</v>
      </c>
      <c r="X89" s="52">
        <v>0</v>
      </c>
      <c r="Y89" s="52">
        <v>0</v>
      </c>
      <c r="Z89" s="52">
        <v>0</v>
      </c>
      <c r="AA89" s="52">
        <v>0</v>
      </c>
      <c r="AB89" s="52">
        <v>0</v>
      </c>
      <c r="AC89" s="52">
        <v>0</v>
      </c>
      <c r="AD89" s="53">
        <f t="shared" si="67"/>
        <v>0</v>
      </c>
      <c r="AE89" s="54" t="s">
        <v>21</v>
      </c>
      <c r="AF89" s="55">
        <f t="shared" si="39"/>
        <v>2.4618666626062342E-2</v>
      </c>
      <c r="AG89" s="56">
        <f t="shared" si="68"/>
        <v>0</v>
      </c>
      <c r="AH89" s="56">
        <f t="shared" si="40"/>
        <v>0</v>
      </c>
      <c r="AI89" s="56">
        <f t="shared" si="41"/>
        <v>0</v>
      </c>
      <c r="AJ89" s="56">
        <f t="shared" si="42"/>
        <v>0</v>
      </c>
      <c r="AK89" s="56">
        <f t="shared" si="43"/>
        <v>0</v>
      </c>
      <c r="AL89" s="56">
        <f t="shared" si="44"/>
        <v>1.3032651021943897E-2</v>
      </c>
      <c r="AM89" s="56">
        <f t="shared" si="45"/>
        <v>1.4218503333447034E-2</v>
      </c>
      <c r="AN89" s="56">
        <f t="shared" si="46"/>
        <v>1.0032276819538E-2</v>
      </c>
      <c r="AO89" s="56">
        <f t="shared" si="47"/>
        <v>2.470581847652795E-2</v>
      </c>
      <c r="AP89" s="56">
        <f t="shared" si="48"/>
        <v>1.5251023358630095E-2</v>
      </c>
      <c r="AQ89" s="56">
        <f t="shared" si="49"/>
        <v>2.470581847652795E-2</v>
      </c>
      <c r="AR89" s="56">
        <f t="shared" si="50"/>
        <v>1.59126101585731E-2</v>
      </c>
      <c r="AS89" s="56">
        <f t="shared" si="51"/>
        <v>1.6499411335725026E-2</v>
      </c>
      <c r="AT89" s="57">
        <f>IF(AE89="F",1,IF(AE89="R",#REF!,IF(AE89="M",#REF!,0)))</f>
        <v>1</v>
      </c>
      <c r="AU89" s="58">
        <f t="shared" si="52"/>
        <v>0</v>
      </c>
      <c r="AV89" s="58">
        <f t="shared" si="53"/>
        <v>0</v>
      </c>
      <c r="AW89" s="58">
        <f t="shared" si="54"/>
        <v>0</v>
      </c>
      <c r="AX89" s="58">
        <f t="shared" si="55"/>
        <v>0</v>
      </c>
      <c r="AY89" s="58">
        <f t="shared" si="56"/>
        <v>0</v>
      </c>
      <c r="AZ89" s="58">
        <f t="shared" si="57"/>
        <v>1.2540892816317586E-2</v>
      </c>
      <c r="BA89" s="58">
        <f t="shared" si="58"/>
        <v>1.3681999618725091E-2</v>
      </c>
      <c r="BB89" s="58">
        <f t="shared" si="59"/>
        <v>9.6537310855337923E-3</v>
      </c>
      <c r="BC89" s="58">
        <f t="shared" si="60"/>
        <v>2.3773599165039426E-2</v>
      </c>
      <c r="BD89" s="58">
        <f t="shared" si="61"/>
        <v>1.4675559788848554E-2</v>
      </c>
      <c r="BE89" s="58">
        <f t="shared" si="62"/>
        <v>2.3773599165039426E-2</v>
      </c>
      <c r="BF89" s="58">
        <f t="shared" si="63"/>
        <v>1.5312183076988915E-2</v>
      </c>
      <c r="BG89" s="58">
        <f t="shared" si="64"/>
        <v>1.5876842612087372E-2</v>
      </c>
      <c r="BH89" s="59">
        <f t="shared" si="69"/>
        <v>0.12928840732858018</v>
      </c>
      <c r="BI89" s="60" t="str">
        <f t="shared" si="74"/>
        <v/>
      </c>
      <c r="BJ89" s="60" t="str">
        <f t="shared" si="75"/>
        <v/>
      </c>
      <c r="BK89" s="60" t="str">
        <f t="shared" si="76"/>
        <v/>
      </c>
      <c r="BL89" s="60" t="str">
        <f t="shared" si="77"/>
        <v/>
      </c>
      <c r="BM89" s="60" t="str">
        <f t="shared" si="78"/>
        <v/>
      </c>
      <c r="BN89" s="60">
        <f t="shared" si="79"/>
        <v>0</v>
      </c>
      <c r="BO89" s="60">
        <f t="shared" si="80"/>
        <v>0</v>
      </c>
      <c r="BP89" s="60">
        <f t="shared" si="81"/>
        <v>0</v>
      </c>
      <c r="BQ89" s="60">
        <f t="shared" si="82"/>
        <v>0</v>
      </c>
      <c r="BR89" s="60">
        <f t="shared" si="65"/>
        <v>0</v>
      </c>
      <c r="BS89" s="60">
        <f t="shared" si="65"/>
        <v>0</v>
      </c>
      <c r="BT89" s="60">
        <f t="shared" si="65"/>
        <v>0</v>
      </c>
      <c r="BU89" s="60">
        <f t="shared" si="65"/>
        <v>0</v>
      </c>
      <c r="BV89" s="61">
        <f t="shared" si="71"/>
        <v>0</v>
      </c>
      <c r="BW89" s="62">
        <f t="shared" si="66"/>
        <v>2.3265072555375683</v>
      </c>
      <c r="BX89" s="63">
        <f t="shared" si="72"/>
        <v>-0.12582378631329894</v>
      </c>
      <c r="BY89" s="73">
        <f t="shared" si="73"/>
        <v>0.12928840732858018</v>
      </c>
    </row>
    <row r="90" spans="1:77">
      <c r="A90" s="49">
        <v>84</v>
      </c>
      <c r="B90" s="50">
        <v>3.7993920972644382E-2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7.3664825046040518E-3</v>
      </c>
      <c r="I90" s="51">
        <v>8.1031307550644572E-3</v>
      </c>
      <c r="J90" s="51">
        <v>5.5248618784530384E-3</v>
      </c>
      <c r="K90" s="51">
        <v>1.4732965009208104E-2</v>
      </c>
      <c r="L90" s="51">
        <v>8.7476979742173114E-3</v>
      </c>
      <c r="M90" s="51">
        <v>1.4732965009208104E-2</v>
      </c>
      <c r="N90" s="51">
        <v>9.1620626151012897E-3</v>
      </c>
      <c r="O90" s="51">
        <v>9.5303867403314924E-3</v>
      </c>
      <c r="P90" s="94">
        <v>9.7375690607734797E-3</v>
      </c>
      <c r="Q90" s="52">
        <v>0</v>
      </c>
      <c r="R90" s="52">
        <v>0</v>
      </c>
      <c r="S90" s="52">
        <v>0</v>
      </c>
      <c r="T90" s="52">
        <v>0</v>
      </c>
      <c r="U90" s="52">
        <v>0</v>
      </c>
      <c r="V90" s="52">
        <v>0</v>
      </c>
      <c r="W90" s="52">
        <v>0</v>
      </c>
      <c r="X90" s="52">
        <v>0</v>
      </c>
      <c r="Y90" s="52">
        <v>0</v>
      </c>
      <c r="Z90" s="52">
        <v>0</v>
      </c>
      <c r="AA90" s="52">
        <v>0</v>
      </c>
      <c r="AB90" s="52">
        <v>0</v>
      </c>
      <c r="AC90" s="52">
        <v>0</v>
      </c>
      <c r="AD90" s="53">
        <f t="shared" si="67"/>
        <v>0</v>
      </c>
      <c r="AE90" s="54" t="s">
        <v>21</v>
      </c>
      <c r="AF90" s="55">
        <f t="shared" si="39"/>
        <v>1.9505790444977012E-2</v>
      </c>
      <c r="AG90" s="56">
        <f t="shared" si="68"/>
        <v>0</v>
      </c>
      <c r="AH90" s="56">
        <f t="shared" si="40"/>
        <v>0</v>
      </c>
      <c r="AI90" s="56">
        <f t="shared" si="41"/>
        <v>0</v>
      </c>
      <c r="AJ90" s="56">
        <f t="shared" si="42"/>
        <v>0</v>
      </c>
      <c r="AK90" s="56">
        <f t="shared" si="43"/>
        <v>0</v>
      </c>
      <c r="AL90" s="56">
        <f t="shared" si="44"/>
        <v>1.3032651021943897E-2</v>
      </c>
      <c r="AM90" s="56">
        <f t="shared" si="45"/>
        <v>1.4218503333447034E-2</v>
      </c>
      <c r="AN90" s="56">
        <f t="shared" si="46"/>
        <v>1.0032276819538E-2</v>
      </c>
      <c r="AO90" s="56">
        <f t="shared" si="47"/>
        <v>2.470581847652795E-2</v>
      </c>
      <c r="AP90" s="56">
        <f t="shared" si="48"/>
        <v>1.5251023358630095E-2</v>
      </c>
      <c r="AQ90" s="56">
        <f t="shared" si="49"/>
        <v>2.470581847652795E-2</v>
      </c>
      <c r="AR90" s="56">
        <f t="shared" si="50"/>
        <v>1.59126101585731E-2</v>
      </c>
      <c r="AS90" s="56">
        <f t="shared" si="51"/>
        <v>1.6499411335725026E-2</v>
      </c>
      <c r="AT90" s="57">
        <f>IF(AE90="F",1,IF(AE90="R",#REF!,IF(AE90="M",#REF!,0)))</f>
        <v>1</v>
      </c>
      <c r="AU90" s="58">
        <f t="shared" si="52"/>
        <v>0</v>
      </c>
      <c r="AV90" s="58">
        <f t="shared" si="53"/>
        <v>0</v>
      </c>
      <c r="AW90" s="58">
        <f t="shared" si="54"/>
        <v>0</v>
      </c>
      <c r="AX90" s="58">
        <f t="shared" si="55"/>
        <v>0</v>
      </c>
      <c r="AY90" s="58">
        <f t="shared" si="56"/>
        <v>0</v>
      </c>
      <c r="AZ90" s="58">
        <f t="shared" si="57"/>
        <v>9.9363637756499593E-3</v>
      </c>
      <c r="BA90" s="58">
        <f t="shared" si="58"/>
        <v>1.0840482203393528E-2</v>
      </c>
      <c r="BB90" s="58">
        <f t="shared" si="59"/>
        <v>7.6488161778524811E-3</v>
      </c>
      <c r="BC90" s="58">
        <f t="shared" si="60"/>
        <v>1.8836229048458022E-2</v>
      </c>
      <c r="BD90" s="58">
        <f t="shared" si="61"/>
        <v>1.1627696911942662E-2</v>
      </c>
      <c r="BE90" s="58">
        <f t="shared" si="62"/>
        <v>1.8836229048458022E-2</v>
      </c>
      <c r="BF90" s="58">
        <f t="shared" si="63"/>
        <v>1.2132104426755511E-2</v>
      </c>
      <c r="BG90" s="58">
        <f t="shared" si="64"/>
        <v>1.2579493829751393E-2</v>
      </c>
      <c r="BH90" s="59">
        <f t="shared" si="69"/>
        <v>0.10243741542226158</v>
      </c>
      <c r="BI90" s="60" t="str">
        <f t="shared" si="74"/>
        <v/>
      </c>
      <c r="BJ90" s="60" t="str">
        <f t="shared" si="75"/>
        <v/>
      </c>
      <c r="BK90" s="60" t="str">
        <f t="shared" si="76"/>
        <v/>
      </c>
      <c r="BL90" s="60" t="str">
        <f t="shared" si="77"/>
        <v/>
      </c>
      <c r="BM90" s="60" t="str">
        <f t="shared" si="78"/>
        <v/>
      </c>
      <c r="BN90" s="60">
        <f t="shared" si="79"/>
        <v>0</v>
      </c>
      <c r="BO90" s="60">
        <f t="shared" si="80"/>
        <v>0</v>
      </c>
      <c r="BP90" s="60">
        <f t="shared" si="81"/>
        <v>0</v>
      </c>
      <c r="BQ90" s="60">
        <f t="shared" si="82"/>
        <v>0</v>
      </c>
      <c r="BR90" s="60">
        <f t="shared" si="65"/>
        <v>0</v>
      </c>
      <c r="BS90" s="60">
        <f t="shared" si="65"/>
        <v>0</v>
      </c>
      <c r="BT90" s="60">
        <f t="shared" si="65"/>
        <v>0</v>
      </c>
      <c r="BU90" s="60">
        <f t="shared" si="65"/>
        <v>0</v>
      </c>
      <c r="BV90" s="61">
        <f t="shared" si="71"/>
        <v>0</v>
      </c>
      <c r="BW90" s="62">
        <f t="shared" si="66"/>
        <v>1.9174510347837102</v>
      </c>
      <c r="BX90" s="63">
        <f t="shared" si="72"/>
        <v>-9.9794830617240038E-2</v>
      </c>
      <c r="BY90" s="73">
        <f t="shared" si="73"/>
        <v>0.10243741542226158</v>
      </c>
    </row>
    <row r="91" spans="1:77">
      <c r="A91" s="49">
        <v>85</v>
      </c>
      <c r="B91" s="50">
        <v>3.7993920972644382E-2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7.3664825046040518E-3</v>
      </c>
      <c r="I91" s="51">
        <v>8.1031307550644572E-3</v>
      </c>
      <c r="J91" s="51">
        <v>5.5248618784530384E-3</v>
      </c>
      <c r="K91" s="51">
        <v>1.4732965009208104E-2</v>
      </c>
      <c r="L91" s="51">
        <v>8.7476979742173114E-3</v>
      </c>
      <c r="M91" s="51">
        <v>1.4732965009208104E-2</v>
      </c>
      <c r="N91" s="51">
        <v>9.1620626151012897E-3</v>
      </c>
      <c r="O91" s="51">
        <v>9.5303867403314924E-3</v>
      </c>
      <c r="P91" s="94">
        <v>9.7375690607734797E-3</v>
      </c>
      <c r="Q91" s="52">
        <v>0</v>
      </c>
      <c r="R91" s="52">
        <v>0</v>
      </c>
      <c r="S91" s="52">
        <v>0</v>
      </c>
      <c r="T91" s="52">
        <v>0</v>
      </c>
      <c r="U91" s="52">
        <v>0</v>
      </c>
      <c r="V91" s="52">
        <v>0</v>
      </c>
      <c r="W91" s="52">
        <v>0</v>
      </c>
      <c r="X91" s="52">
        <v>0</v>
      </c>
      <c r="Y91" s="52">
        <v>0</v>
      </c>
      <c r="Z91" s="52">
        <v>0</v>
      </c>
      <c r="AA91" s="52">
        <v>0</v>
      </c>
      <c r="AB91" s="52">
        <v>0</v>
      </c>
      <c r="AC91" s="52">
        <v>0</v>
      </c>
      <c r="AD91" s="53">
        <f t="shared" si="67"/>
        <v>0</v>
      </c>
      <c r="AE91" s="54" t="s">
        <v>21</v>
      </c>
      <c r="AF91" s="55">
        <f t="shared" si="39"/>
        <v>1.9505790444977012E-2</v>
      </c>
      <c r="AG91" s="56">
        <f t="shared" si="68"/>
        <v>0</v>
      </c>
      <c r="AH91" s="56">
        <f t="shared" si="40"/>
        <v>0</v>
      </c>
      <c r="AI91" s="56">
        <f t="shared" si="41"/>
        <v>0</v>
      </c>
      <c r="AJ91" s="56">
        <f t="shared" si="42"/>
        <v>0</v>
      </c>
      <c r="AK91" s="56">
        <f t="shared" si="43"/>
        <v>0</v>
      </c>
      <c r="AL91" s="56">
        <f t="shared" si="44"/>
        <v>1.3032651021943897E-2</v>
      </c>
      <c r="AM91" s="56">
        <f t="shared" si="45"/>
        <v>1.4218503333447034E-2</v>
      </c>
      <c r="AN91" s="56">
        <f t="shared" si="46"/>
        <v>1.0032276819538E-2</v>
      </c>
      <c r="AO91" s="56">
        <f t="shared" si="47"/>
        <v>2.470581847652795E-2</v>
      </c>
      <c r="AP91" s="56">
        <f t="shared" si="48"/>
        <v>1.5251023358630095E-2</v>
      </c>
      <c r="AQ91" s="56">
        <f t="shared" si="49"/>
        <v>2.470581847652795E-2</v>
      </c>
      <c r="AR91" s="56">
        <f t="shared" si="50"/>
        <v>1.59126101585731E-2</v>
      </c>
      <c r="AS91" s="56">
        <f t="shared" si="51"/>
        <v>1.6499411335725026E-2</v>
      </c>
      <c r="AT91" s="57">
        <f>IF(AE91="F",1,IF(AE91="R",#REF!,IF(AE91="M",#REF!,0)))</f>
        <v>1</v>
      </c>
      <c r="AU91" s="58">
        <f t="shared" si="52"/>
        <v>0</v>
      </c>
      <c r="AV91" s="58">
        <f t="shared" si="53"/>
        <v>0</v>
      </c>
      <c r="AW91" s="58">
        <f t="shared" si="54"/>
        <v>0</v>
      </c>
      <c r="AX91" s="58">
        <f t="shared" si="55"/>
        <v>0</v>
      </c>
      <c r="AY91" s="58">
        <f t="shared" si="56"/>
        <v>0</v>
      </c>
      <c r="AZ91" s="58">
        <f t="shared" si="57"/>
        <v>9.9363637756499593E-3</v>
      </c>
      <c r="BA91" s="58">
        <f t="shared" si="58"/>
        <v>1.0840482203393528E-2</v>
      </c>
      <c r="BB91" s="58">
        <f t="shared" si="59"/>
        <v>7.6488161778524811E-3</v>
      </c>
      <c r="BC91" s="58">
        <f t="shared" si="60"/>
        <v>1.8836229048458022E-2</v>
      </c>
      <c r="BD91" s="58">
        <f t="shared" si="61"/>
        <v>1.1627696911942662E-2</v>
      </c>
      <c r="BE91" s="58">
        <f t="shared" si="62"/>
        <v>1.8836229048458022E-2</v>
      </c>
      <c r="BF91" s="58">
        <f t="shared" si="63"/>
        <v>1.2132104426755511E-2</v>
      </c>
      <c r="BG91" s="58">
        <f t="shared" si="64"/>
        <v>1.2579493829751393E-2</v>
      </c>
      <c r="BH91" s="59">
        <f t="shared" si="69"/>
        <v>0.10243741542226158</v>
      </c>
      <c r="BI91" s="60" t="str">
        <f t="shared" si="74"/>
        <v/>
      </c>
      <c r="BJ91" s="60" t="str">
        <f t="shared" si="75"/>
        <v/>
      </c>
      <c r="BK91" s="60" t="str">
        <f t="shared" si="76"/>
        <v/>
      </c>
      <c r="BL91" s="60" t="str">
        <f t="shared" si="77"/>
        <v/>
      </c>
      <c r="BM91" s="60" t="str">
        <f t="shared" si="78"/>
        <v/>
      </c>
      <c r="BN91" s="60">
        <f t="shared" si="79"/>
        <v>0</v>
      </c>
      <c r="BO91" s="60">
        <f t="shared" si="80"/>
        <v>0</v>
      </c>
      <c r="BP91" s="60">
        <f t="shared" si="81"/>
        <v>0</v>
      </c>
      <c r="BQ91" s="60">
        <f t="shared" si="82"/>
        <v>0</v>
      </c>
      <c r="BR91" s="60">
        <f t="shared" si="65"/>
        <v>0</v>
      </c>
      <c r="BS91" s="60">
        <f t="shared" si="65"/>
        <v>0</v>
      </c>
      <c r="BT91" s="60">
        <f t="shared" si="65"/>
        <v>0</v>
      </c>
      <c r="BU91" s="60">
        <f t="shared" si="65"/>
        <v>0</v>
      </c>
      <c r="BV91" s="61">
        <f t="shared" si="71"/>
        <v>0</v>
      </c>
      <c r="BW91" s="62">
        <f t="shared" si="66"/>
        <v>1.9174510347837102</v>
      </c>
      <c r="BX91" s="63">
        <f t="shared" si="72"/>
        <v>-9.9794830617240038E-2</v>
      </c>
      <c r="BY91" s="73">
        <f t="shared" si="73"/>
        <v>0.10243741542226158</v>
      </c>
    </row>
    <row r="92" spans="1:77">
      <c r="A92" s="49">
        <v>86</v>
      </c>
      <c r="B92" s="50">
        <v>7.0921985815602853E-3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7.3664825046040518E-3</v>
      </c>
      <c r="I92" s="51">
        <v>8.1031307550644572E-3</v>
      </c>
      <c r="J92" s="51">
        <v>5.5248618784530384E-3</v>
      </c>
      <c r="K92" s="51">
        <v>1.4732965009208104E-2</v>
      </c>
      <c r="L92" s="51">
        <v>8.7476979742173114E-3</v>
      </c>
      <c r="M92" s="51">
        <v>1.4732965009208104E-2</v>
      </c>
      <c r="N92" s="51">
        <v>9.1620626151012897E-3</v>
      </c>
      <c r="O92" s="51">
        <v>9.5303867403314924E-3</v>
      </c>
      <c r="P92" s="94">
        <v>9.7375690607734797E-3</v>
      </c>
      <c r="Q92" s="52">
        <v>0</v>
      </c>
      <c r="R92" s="52">
        <v>0</v>
      </c>
      <c r="S92" s="52">
        <v>0</v>
      </c>
      <c r="T92" s="52">
        <v>0</v>
      </c>
      <c r="U92" s="52">
        <v>0</v>
      </c>
      <c r="V92" s="52">
        <v>0</v>
      </c>
      <c r="W92" s="52">
        <v>0</v>
      </c>
      <c r="X92" s="52">
        <v>0</v>
      </c>
      <c r="Y92" s="52">
        <v>0</v>
      </c>
      <c r="Z92" s="52">
        <v>0</v>
      </c>
      <c r="AA92" s="52">
        <v>0</v>
      </c>
      <c r="AB92" s="52">
        <v>0</v>
      </c>
      <c r="AC92" s="52">
        <v>0</v>
      </c>
      <c r="AD92" s="53">
        <f t="shared" si="67"/>
        <v>0</v>
      </c>
      <c r="AE92" s="54" t="s">
        <v>21</v>
      </c>
      <c r="AF92" s="55">
        <f t="shared" si="39"/>
        <v>2.5859749397523523E-3</v>
      </c>
      <c r="AG92" s="56">
        <f t="shared" si="68"/>
        <v>0</v>
      </c>
      <c r="AH92" s="56">
        <f t="shared" si="40"/>
        <v>0</v>
      </c>
      <c r="AI92" s="56">
        <f t="shared" si="41"/>
        <v>0</v>
      </c>
      <c r="AJ92" s="56">
        <f t="shared" si="42"/>
        <v>0</v>
      </c>
      <c r="AK92" s="56">
        <f t="shared" si="43"/>
        <v>0</v>
      </c>
      <c r="AL92" s="56">
        <f t="shared" si="44"/>
        <v>1.3032651021943897E-2</v>
      </c>
      <c r="AM92" s="56">
        <f t="shared" si="45"/>
        <v>1.4218503333447034E-2</v>
      </c>
      <c r="AN92" s="56">
        <f t="shared" si="46"/>
        <v>1.0032276819538E-2</v>
      </c>
      <c r="AO92" s="56">
        <f t="shared" si="47"/>
        <v>2.470581847652795E-2</v>
      </c>
      <c r="AP92" s="56">
        <f t="shared" si="48"/>
        <v>1.5251023358630095E-2</v>
      </c>
      <c r="AQ92" s="56">
        <f t="shared" si="49"/>
        <v>2.470581847652795E-2</v>
      </c>
      <c r="AR92" s="56">
        <f t="shared" si="50"/>
        <v>1.59126101585731E-2</v>
      </c>
      <c r="AS92" s="56">
        <f t="shared" si="51"/>
        <v>1.6499411335725026E-2</v>
      </c>
      <c r="AT92" s="57">
        <f>IF(AE92="F",1,IF(AE92="R",#REF!,IF(AE92="M",#REF!,0)))</f>
        <v>1</v>
      </c>
      <c r="AU92" s="58">
        <f t="shared" si="52"/>
        <v>0</v>
      </c>
      <c r="AV92" s="58">
        <f t="shared" si="53"/>
        <v>0</v>
      </c>
      <c r="AW92" s="58">
        <f t="shared" si="54"/>
        <v>0</v>
      </c>
      <c r="AX92" s="58">
        <f t="shared" si="55"/>
        <v>0</v>
      </c>
      <c r="AY92" s="58">
        <f t="shared" si="56"/>
        <v>0</v>
      </c>
      <c r="AZ92" s="58">
        <f t="shared" si="57"/>
        <v>1.3173107641331547E-3</v>
      </c>
      <c r="BA92" s="58">
        <f t="shared" si="58"/>
        <v>1.4371740223440128E-3</v>
      </c>
      <c r="BB92" s="58">
        <f t="shared" si="59"/>
        <v>1.0140397545279891E-3</v>
      </c>
      <c r="BC92" s="58">
        <f t="shared" si="60"/>
        <v>2.4972080170835211E-3</v>
      </c>
      <c r="BD92" s="58">
        <f t="shared" si="61"/>
        <v>1.541538801318491E-3</v>
      </c>
      <c r="BE92" s="58">
        <f t="shared" si="62"/>
        <v>2.4972080170835211E-3</v>
      </c>
      <c r="BF92" s="58">
        <f t="shared" si="63"/>
        <v>1.6084104923893179E-3</v>
      </c>
      <c r="BG92" s="58">
        <f t="shared" si="64"/>
        <v>1.6677230225696082E-3</v>
      </c>
      <c r="BH92" s="59">
        <f t="shared" si="69"/>
        <v>1.3580612891449616E-2</v>
      </c>
      <c r="BI92" s="60" t="str">
        <f t="shared" si="74"/>
        <v/>
      </c>
      <c r="BJ92" s="60" t="str">
        <f t="shared" si="75"/>
        <v/>
      </c>
      <c r="BK92" s="60" t="str">
        <f t="shared" si="76"/>
        <v/>
      </c>
      <c r="BL92" s="60" t="str">
        <f t="shared" si="77"/>
        <v/>
      </c>
      <c r="BM92" s="60" t="str">
        <f t="shared" si="78"/>
        <v/>
      </c>
      <c r="BN92" s="60">
        <f t="shared" si="79"/>
        <v>0</v>
      </c>
      <c r="BO92" s="60">
        <f t="shared" si="80"/>
        <v>0</v>
      </c>
      <c r="BP92" s="60">
        <f t="shared" si="81"/>
        <v>0</v>
      </c>
      <c r="BQ92" s="60">
        <f t="shared" si="82"/>
        <v>0</v>
      </c>
      <c r="BR92" s="60">
        <f t="shared" si="65"/>
        <v>0</v>
      </c>
      <c r="BS92" s="60">
        <f t="shared" si="65"/>
        <v>0</v>
      </c>
      <c r="BT92" s="60">
        <f t="shared" si="65"/>
        <v>0</v>
      </c>
      <c r="BU92" s="60">
        <f t="shared" si="65"/>
        <v>0</v>
      </c>
      <c r="BV92" s="61">
        <f t="shared" si="71"/>
        <v>0</v>
      </c>
      <c r="BW92" s="62">
        <f t="shared" si="66"/>
        <v>0.35792419315962593</v>
      </c>
      <c r="BX92" s="63">
        <f t="shared" si="72"/>
        <v>-1.3329307386566902E-2</v>
      </c>
      <c r="BY92" s="73">
        <f t="shared" si="73"/>
        <v>1.3580612891449616E-2</v>
      </c>
    </row>
    <row r="93" spans="1:77">
      <c r="A93" s="49">
        <v>87</v>
      </c>
      <c r="B93" s="50">
        <v>0.13171225937183387</v>
      </c>
      <c r="C93" s="51">
        <v>1.1510128913443831E-2</v>
      </c>
      <c r="D93" s="51">
        <v>1.1510128913443831E-2</v>
      </c>
      <c r="E93" s="51">
        <v>1.3812154696132596E-2</v>
      </c>
      <c r="F93" s="51">
        <v>1.4732965009208104E-2</v>
      </c>
      <c r="G93" s="51">
        <v>1.0128913443830571E-2</v>
      </c>
      <c r="H93" s="51">
        <v>1.1510128913443831E-2</v>
      </c>
      <c r="I93" s="51">
        <v>6.2154696132596682E-3</v>
      </c>
      <c r="J93" s="51">
        <v>6.9060773480662981E-3</v>
      </c>
      <c r="K93" s="51">
        <v>8.2872928176795577E-3</v>
      </c>
      <c r="L93" s="51">
        <v>8.7476979742173114E-3</v>
      </c>
      <c r="M93" s="51">
        <v>8.2872928176795577E-3</v>
      </c>
      <c r="N93" s="51">
        <v>9.1620626151012897E-3</v>
      </c>
      <c r="O93" s="51">
        <v>9.5303867403314924E-3</v>
      </c>
      <c r="P93" s="94">
        <v>1.0026207678141382E-2</v>
      </c>
      <c r="Q93" s="52">
        <v>0</v>
      </c>
      <c r="R93" s="52">
        <v>0</v>
      </c>
      <c r="S93" s="52">
        <v>0</v>
      </c>
      <c r="T93" s="52">
        <v>0</v>
      </c>
      <c r="U93" s="52">
        <v>0</v>
      </c>
      <c r="V93" s="52">
        <v>0</v>
      </c>
      <c r="W93" s="52">
        <v>0</v>
      </c>
      <c r="X93" s="52">
        <v>1</v>
      </c>
      <c r="Y93" s="52">
        <v>0</v>
      </c>
      <c r="Z93" s="52">
        <v>0</v>
      </c>
      <c r="AA93" s="52">
        <v>1</v>
      </c>
      <c r="AB93" s="52">
        <v>0</v>
      </c>
      <c r="AC93" s="52">
        <v>0</v>
      </c>
      <c r="AD93" s="53">
        <f t="shared" si="67"/>
        <v>2</v>
      </c>
      <c r="AE93" s="54" t="s">
        <v>21</v>
      </c>
      <c r="AF93" s="55">
        <f t="shared" si="39"/>
        <v>8.7125709639622434E-2</v>
      </c>
      <c r="AG93" s="56">
        <f t="shared" si="68"/>
        <v>1.963684783261236E-2</v>
      </c>
      <c r="AH93" s="56">
        <f t="shared" si="40"/>
        <v>1.963684783261236E-2</v>
      </c>
      <c r="AI93" s="56">
        <f t="shared" si="41"/>
        <v>2.3260734927652127E-2</v>
      </c>
      <c r="AJ93" s="56">
        <f t="shared" si="42"/>
        <v>2.470581847652795E-2</v>
      </c>
      <c r="AK93" s="56">
        <f t="shared" si="43"/>
        <v>1.7450666613476516E-2</v>
      </c>
      <c r="AL93" s="56">
        <f t="shared" si="44"/>
        <v>1.963684783261236E-2</v>
      </c>
      <c r="AM93" s="56">
        <f t="shared" si="45"/>
        <v>1.1164410765005517E-2</v>
      </c>
      <c r="AN93" s="56">
        <f t="shared" si="46"/>
        <v>1.2287829002032735E-2</v>
      </c>
      <c r="AO93" s="56">
        <f t="shared" si="47"/>
        <v>1.4513959452852047E-2</v>
      </c>
      <c r="AP93" s="56">
        <f t="shared" si="48"/>
        <v>1.5251023358630095E-2</v>
      </c>
      <c r="AQ93" s="56">
        <f t="shared" si="49"/>
        <v>1.4513959452852047E-2</v>
      </c>
      <c r="AR93" s="56">
        <f t="shared" si="50"/>
        <v>1.59126101585731E-2</v>
      </c>
      <c r="AS93" s="56">
        <f t="shared" si="51"/>
        <v>1.6499411335725026E-2</v>
      </c>
      <c r="AT93" s="57">
        <f>IF(AE93="F",1,IF(AE93="R",#REF!,IF(AE93="M",#REF!,0)))</f>
        <v>1</v>
      </c>
      <c r="AU93" s="58">
        <f t="shared" si="52"/>
        <v>6.6872762730980792E-2</v>
      </c>
      <c r="AV93" s="58">
        <f t="shared" si="53"/>
        <v>6.6872762730980792E-2</v>
      </c>
      <c r="AW93" s="58">
        <f t="shared" si="54"/>
        <v>7.9213813796620097E-2</v>
      </c>
      <c r="AX93" s="58">
        <f t="shared" si="55"/>
        <v>8.4135007366696296E-2</v>
      </c>
      <c r="AY93" s="58">
        <f t="shared" si="56"/>
        <v>5.9427780766441701E-2</v>
      </c>
      <c r="AZ93" s="58">
        <f t="shared" si="57"/>
        <v>6.6872762730980792E-2</v>
      </c>
      <c r="BA93" s="58">
        <f t="shared" si="58"/>
        <v>3.8020103760212288E-2</v>
      </c>
      <c r="BB93" s="58">
        <f t="shared" si="59"/>
        <v>4.1845874670735438E-2</v>
      </c>
      <c r="BC93" s="58">
        <f t="shared" si="60"/>
        <v>4.9426902680669703E-2</v>
      </c>
      <c r="BD93" s="58">
        <f t="shared" si="61"/>
        <v>5.193695419753315E-2</v>
      </c>
      <c r="BE93" s="58">
        <f t="shared" si="62"/>
        <v>4.9426902680669703E-2</v>
      </c>
      <c r="BF93" s="58">
        <f t="shared" si="63"/>
        <v>5.4189970439022843E-2</v>
      </c>
      <c r="BG93" s="58">
        <f t="shared" si="64"/>
        <v>5.6188306232243718E-2</v>
      </c>
      <c r="BH93" s="59">
        <f t="shared" si="69"/>
        <v>0.76442990478378747</v>
      </c>
      <c r="BI93" s="60">
        <f t="shared" si="74"/>
        <v>0</v>
      </c>
      <c r="BJ93" s="60">
        <f t="shared" si="75"/>
        <v>0</v>
      </c>
      <c r="BK93" s="60">
        <f t="shared" si="76"/>
        <v>0</v>
      </c>
      <c r="BL93" s="60">
        <f t="shared" si="77"/>
        <v>0</v>
      </c>
      <c r="BM93" s="60">
        <f t="shared" si="78"/>
        <v>0</v>
      </c>
      <c r="BN93" s="60">
        <f t="shared" si="79"/>
        <v>0</v>
      </c>
      <c r="BO93" s="60">
        <f t="shared" si="80"/>
        <v>0</v>
      </c>
      <c r="BP93" s="60">
        <f t="shared" si="81"/>
        <v>-3.1737620610813813</v>
      </c>
      <c r="BQ93" s="60">
        <f t="shared" si="82"/>
        <v>0</v>
      </c>
      <c r="BR93" s="60">
        <f t="shared" si="65"/>
        <v>0</v>
      </c>
      <c r="BS93" s="60">
        <f t="shared" si="65"/>
        <v>-3.0072604143453341</v>
      </c>
      <c r="BT93" s="60">
        <f t="shared" si="65"/>
        <v>0</v>
      </c>
      <c r="BU93" s="60">
        <f t="shared" si="65"/>
        <v>0</v>
      </c>
      <c r="BV93" s="61">
        <f t="shared" si="71"/>
        <v>-6.1810224754267153</v>
      </c>
      <c r="BW93" s="62">
        <f t="shared" si="66"/>
        <v>6.647163587250196</v>
      </c>
      <c r="BX93" s="63">
        <f t="shared" si="72"/>
        <v>-6.9821668590571235</v>
      </c>
      <c r="BY93" s="73">
        <f t="shared" si="73"/>
        <v>1.2355700952162125</v>
      </c>
    </row>
    <row r="94" spans="1:77">
      <c r="A94" s="49">
        <v>88</v>
      </c>
      <c r="B94" s="50">
        <v>4.7619047619047623E-2</v>
      </c>
      <c r="C94" s="51">
        <v>8.2872928176795577E-3</v>
      </c>
      <c r="D94" s="51">
        <v>8.2872928176795577E-3</v>
      </c>
      <c r="E94" s="51">
        <v>9.2081031307550652E-3</v>
      </c>
      <c r="F94" s="51">
        <v>9.2081031307550652E-3</v>
      </c>
      <c r="G94" s="51">
        <v>7.8268876611418056E-3</v>
      </c>
      <c r="H94" s="51">
        <v>1.1510128913443831E-2</v>
      </c>
      <c r="I94" s="51">
        <v>1.2108655616942909E-2</v>
      </c>
      <c r="J94" s="51">
        <v>9.6685082872928173E-3</v>
      </c>
      <c r="K94" s="51">
        <v>1.1510128913443831E-2</v>
      </c>
      <c r="L94" s="51">
        <v>1.0589318600368325E-2</v>
      </c>
      <c r="M94" s="51">
        <v>1.1648250460405157E-2</v>
      </c>
      <c r="N94" s="51">
        <v>1.1233885819521179E-2</v>
      </c>
      <c r="O94" s="51">
        <v>1.1694290976058931E-2</v>
      </c>
      <c r="P94" s="94">
        <v>1.0213911318883693E-2</v>
      </c>
      <c r="Q94" s="52">
        <v>0</v>
      </c>
      <c r="R94" s="52">
        <v>0</v>
      </c>
      <c r="S94" s="52">
        <v>0</v>
      </c>
      <c r="T94" s="52">
        <v>0</v>
      </c>
      <c r="U94" s="52">
        <v>0</v>
      </c>
      <c r="V94" s="52">
        <v>0</v>
      </c>
      <c r="W94" s="52">
        <v>0</v>
      </c>
      <c r="X94" s="52">
        <v>0</v>
      </c>
      <c r="Y94" s="52">
        <v>0</v>
      </c>
      <c r="Z94" s="52">
        <v>0</v>
      </c>
      <c r="AA94" s="52">
        <v>0</v>
      </c>
      <c r="AB94" s="52">
        <v>0</v>
      </c>
      <c r="AC94" s="52">
        <v>0</v>
      </c>
      <c r="AD94" s="53">
        <f t="shared" si="67"/>
        <v>0</v>
      </c>
      <c r="AE94" s="54" t="s">
        <v>21</v>
      </c>
      <c r="AF94" s="55">
        <f t="shared" si="39"/>
        <v>2.5598986100202791E-2</v>
      </c>
      <c r="AG94" s="56">
        <f t="shared" si="68"/>
        <v>1.4513959452852047E-2</v>
      </c>
      <c r="AH94" s="56">
        <f t="shared" si="40"/>
        <v>1.4513959452852047E-2</v>
      </c>
      <c r="AI94" s="56">
        <f t="shared" si="41"/>
        <v>1.5986023596911394E-2</v>
      </c>
      <c r="AJ94" s="56">
        <f t="shared" si="42"/>
        <v>1.5986023596911394E-2</v>
      </c>
      <c r="AK94" s="56">
        <f t="shared" si="43"/>
        <v>1.3774592139261783E-2</v>
      </c>
      <c r="AL94" s="56">
        <f t="shared" si="44"/>
        <v>1.963684783261236E-2</v>
      </c>
      <c r="AM94" s="56">
        <f t="shared" si="45"/>
        <v>2.05810303048507E-2</v>
      </c>
      <c r="AN94" s="56">
        <f t="shared" si="46"/>
        <v>1.6719174052759914E-2</v>
      </c>
      <c r="AO94" s="56">
        <f t="shared" si="47"/>
        <v>1.963684783261236E-2</v>
      </c>
      <c r="AP94" s="56">
        <f t="shared" si="48"/>
        <v>1.8180674302740937E-2</v>
      </c>
      <c r="AQ94" s="56">
        <f t="shared" si="49"/>
        <v>1.9854884600304264E-2</v>
      </c>
      <c r="AR94" s="56">
        <f t="shared" si="50"/>
        <v>1.9200486162358012E-2</v>
      </c>
      <c r="AS94" s="56">
        <f t="shared" si="51"/>
        <v>1.9927543007204042E-2</v>
      </c>
      <c r="AT94" s="57">
        <f>IF(AE94="F",1,IF(AE94="R",#REF!,IF(AE94="M",#REF!,0)))</f>
        <v>1</v>
      </c>
      <c r="AU94" s="58">
        <f t="shared" si="52"/>
        <v>1.4522448080275091E-2</v>
      </c>
      <c r="AV94" s="58">
        <f t="shared" si="53"/>
        <v>1.4522448080275091E-2</v>
      </c>
      <c r="AW94" s="58">
        <f t="shared" si="54"/>
        <v>1.5995373175069647E-2</v>
      </c>
      <c r="AX94" s="58">
        <f t="shared" si="55"/>
        <v>1.5995373175069647E-2</v>
      </c>
      <c r="AY94" s="58">
        <f t="shared" si="56"/>
        <v>1.3782648340669428E-2</v>
      </c>
      <c r="AZ94" s="58">
        <f t="shared" si="57"/>
        <v>1.9648332630096844E-2</v>
      </c>
      <c r="BA94" s="58">
        <f t="shared" si="58"/>
        <v>2.0593067316446865E-2</v>
      </c>
      <c r="BB94" s="58">
        <f t="shared" si="59"/>
        <v>1.6728952420945103E-2</v>
      </c>
      <c r="BC94" s="58">
        <f t="shared" si="60"/>
        <v>1.9648332630096844E-2</v>
      </c>
      <c r="BD94" s="58">
        <f t="shared" si="61"/>
        <v>1.819130744326727E-2</v>
      </c>
      <c r="BE94" s="58">
        <f t="shared" si="62"/>
        <v>1.9866496918669006E-2</v>
      </c>
      <c r="BF94" s="58">
        <f t="shared" si="63"/>
        <v>1.9211715749563558E-2</v>
      </c>
      <c r="BG94" s="58">
        <f t="shared" si="64"/>
        <v>1.9939197820530091E-2</v>
      </c>
      <c r="BH94" s="59">
        <f t="shared" si="69"/>
        <v>0.22864569378097449</v>
      </c>
      <c r="BI94" s="60">
        <f t="shared" si="74"/>
        <v>0</v>
      </c>
      <c r="BJ94" s="60">
        <f t="shared" si="75"/>
        <v>0</v>
      </c>
      <c r="BK94" s="60">
        <f t="shared" si="76"/>
        <v>0</v>
      </c>
      <c r="BL94" s="60">
        <f t="shared" si="77"/>
        <v>0</v>
      </c>
      <c r="BM94" s="60">
        <f t="shared" si="78"/>
        <v>0</v>
      </c>
      <c r="BN94" s="60">
        <f t="shared" si="79"/>
        <v>0</v>
      </c>
      <c r="BO94" s="60">
        <f t="shared" si="80"/>
        <v>0</v>
      </c>
      <c r="BP94" s="60">
        <f t="shared" si="81"/>
        <v>0</v>
      </c>
      <c r="BQ94" s="60">
        <f t="shared" si="82"/>
        <v>0</v>
      </c>
      <c r="BR94" s="60">
        <f t="shared" si="65"/>
        <v>0</v>
      </c>
      <c r="BS94" s="60">
        <f t="shared" si="65"/>
        <v>0</v>
      </c>
      <c r="BT94" s="60">
        <f t="shared" si="65"/>
        <v>0</v>
      </c>
      <c r="BU94" s="60">
        <f t="shared" si="65"/>
        <v>0</v>
      </c>
      <c r="BV94" s="61">
        <f t="shared" si="71"/>
        <v>0</v>
      </c>
      <c r="BW94" s="62">
        <f t="shared" si="66"/>
        <v>2.4032052969289168</v>
      </c>
      <c r="BX94" s="63">
        <f t="shared" si="72"/>
        <v>-0.21841293589236344</v>
      </c>
      <c r="BY94" s="73">
        <f t="shared" si="73"/>
        <v>0.22864569378097449</v>
      </c>
    </row>
    <row r="95" spans="1:77">
      <c r="A95" s="49">
        <v>89</v>
      </c>
      <c r="B95" s="50">
        <v>3.8500506585612972E-2</v>
      </c>
      <c r="C95" s="51">
        <v>1.1510128913443831E-2</v>
      </c>
      <c r="D95" s="51">
        <v>1.1510128913443831E-2</v>
      </c>
      <c r="E95" s="51">
        <v>1.3812154696132596E-2</v>
      </c>
      <c r="F95" s="51">
        <v>1.4732965009208104E-2</v>
      </c>
      <c r="G95" s="51">
        <v>1.1049723756906077E-2</v>
      </c>
      <c r="H95" s="51">
        <v>1.2430939226519336E-2</v>
      </c>
      <c r="I95" s="51">
        <v>7.1823204419889505E-3</v>
      </c>
      <c r="J95" s="51">
        <v>7.8268876611418056E-3</v>
      </c>
      <c r="K95" s="51">
        <v>9.2081031307550652E-3</v>
      </c>
      <c r="L95" s="51">
        <v>8.2872928176795577E-3</v>
      </c>
      <c r="M95" s="51">
        <v>9.2081031307550652E-3</v>
      </c>
      <c r="N95" s="51">
        <v>8.7016574585635359E-3</v>
      </c>
      <c r="O95" s="51">
        <v>9.0699815837937386E-3</v>
      </c>
      <c r="P95" s="94">
        <v>1.0348491287717809E-2</v>
      </c>
      <c r="Q95" s="52">
        <v>0</v>
      </c>
      <c r="R95" s="52">
        <v>0</v>
      </c>
      <c r="S95" s="52">
        <v>0</v>
      </c>
      <c r="T95" s="52">
        <v>0</v>
      </c>
      <c r="U95" s="52">
        <v>0</v>
      </c>
      <c r="V95" s="52">
        <v>0</v>
      </c>
      <c r="W95" s="52">
        <v>0</v>
      </c>
      <c r="X95" s="52">
        <v>0</v>
      </c>
      <c r="Y95" s="52">
        <v>0</v>
      </c>
      <c r="Z95" s="52">
        <v>0</v>
      </c>
      <c r="AA95" s="52">
        <v>0</v>
      </c>
      <c r="AB95" s="52">
        <v>0</v>
      </c>
      <c r="AC95" s="52">
        <v>0</v>
      </c>
      <c r="AD95" s="53">
        <f t="shared" si="67"/>
        <v>0</v>
      </c>
      <c r="AE95" s="54" t="s">
        <v>21</v>
      </c>
      <c r="AF95" s="55">
        <f t="shared" si="39"/>
        <v>1.9819313060464375E-2</v>
      </c>
      <c r="AG95" s="56">
        <f t="shared" si="68"/>
        <v>1.963684783261236E-2</v>
      </c>
      <c r="AH95" s="56">
        <f t="shared" si="40"/>
        <v>1.963684783261236E-2</v>
      </c>
      <c r="AI95" s="56">
        <f t="shared" si="41"/>
        <v>2.3260734927652127E-2</v>
      </c>
      <c r="AJ95" s="56">
        <f t="shared" si="42"/>
        <v>2.470581847652795E-2</v>
      </c>
      <c r="AK95" s="56">
        <f t="shared" si="43"/>
        <v>1.8909353852500619E-2</v>
      </c>
      <c r="AL95" s="56">
        <f t="shared" si="44"/>
        <v>2.1088788938643199E-2</v>
      </c>
      <c r="AM95" s="56">
        <f t="shared" si="45"/>
        <v>1.2735086517232685E-2</v>
      </c>
      <c r="AN95" s="56">
        <f t="shared" si="46"/>
        <v>1.3774592139261783E-2</v>
      </c>
      <c r="AO95" s="56">
        <f t="shared" si="47"/>
        <v>1.5986023596911394E-2</v>
      </c>
      <c r="AP95" s="56">
        <f t="shared" si="48"/>
        <v>1.4513959452852047E-2</v>
      </c>
      <c r="AQ95" s="56">
        <f t="shared" si="49"/>
        <v>1.5986023596911394E-2</v>
      </c>
      <c r="AR95" s="56">
        <f t="shared" si="50"/>
        <v>1.5177413572043112E-2</v>
      </c>
      <c r="AS95" s="56">
        <f t="shared" si="51"/>
        <v>1.576572702790768E-2</v>
      </c>
      <c r="AT95" s="57">
        <f>IF(AE95="F",1,IF(AE95="R",#REF!,IF(AE95="M",#REF!,0)))</f>
        <v>1</v>
      </c>
      <c r="AU95" s="58">
        <f t="shared" si="52"/>
        <v>1.5212182778947711E-2</v>
      </c>
      <c r="AV95" s="58">
        <f t="shared" si="53"/>
        <v>1.5212182778947711E-2</v>
      </c>
      <c r="AW95" s="58">
        <f t="shared" si="54"/>
        <v>1.8019518932383752E-2</v>
      </c>
      <c r="AX95" s="58">
        <f t="shared" si="55"/>
        <v>1.9138989596093885E-2</v>
      </c>
      <c r="AY95" s="58">
        <f t="shared" si="56"/>
        <v>1.4648611095224393E-2</v>
      </c>
      <c r="AZ95" s="58">
        <f t="shared" si="57"/>
        <v>1.6336965823430381E-2</v>
      </c>
      <c r="BA95" s="58">
        <f t="shared" si="58"/>
        <v>9.8655581311842284E-3</v>
      </c>
      <c r="BB95" s="58">
        <f t="shared" si="59"/>
        <v>1.0670837555705118E-2</v>
      </c>
      <c r="BC95" s="58">
        <f t="shared" si="60"/>
        <v>1.2383979085529016E-2</v>
      </c>
      <c r="BD95" s="58">
        <f t="shared" si="61"/>
        <v>1.1243607218687141E-2</v>
      </c>
      <c r="BE95" s="58">
        <f t="shared" si="62"/>
        <v>1.2383979085529016E-2</v>
      </c>
      <c r="BF95" s="58">
        <f t="shared" si="63"/>
        <v>1.1757568798091892E-2</v>
      </c>
      <c r="BG95" s="58">
        <f t="shared" si="64"/>
        <v>1.2213320754730425E-2</v>
      </c>
      <c r="BH95" s="59">
        <f t="shared" si="69"/>
        <v>0.17908730163448466</v>
      </c>
      <c r="BI95" s="60">
        <f t="shared" si="74"/>
        <v>0</v>
      </c>
      <c r="BJ95" s="60">
        <f t="shared" si="75"/>
        <v>0</v>
      </c>
      <c r="BK95" s="60">
        <f t="shared" si="76"/>
        <v>0</v>
      </c>
      <c r="BL95" s="60">
        <f t="shared" si="77"/>
        <v>0</v>
      </c>
      <c r="BM95" s="60">
        <f t="shared" si="78"/>
        <v>0</v>
      </c>
      <c r="BN95" s="60">
        <f t="shared" si="79"/>
        <v>0</v>
      </c>
      <c r="BO95" s="60">
        <f t="shared" si="80"/>
        <v>0</v>
      </c>
      <c r="BP95" s="60">
        <f t="shared" si="81"/>
        <v>0</v>
      </c>
      <c r="BQ95" s="60">
        <f t="shared" si="82"/>
        <v>0</v>
      </c>
      <c r="BR95" s="60">
        <f t="shared" si="65"/>
        <v>0</v>
      </c>
      <c r="BS95" s="60">
        <f t="shared" si="65"/>
        <v>0</v>
      </c>
      <c r="BT95" s="60">
        <f t="shared" si="65"/>
        <v>0</v>
      </c>
      <c r="BU95" s="60">
        <f t="shared" si="65"/>
        <v>0</v>
      </c>
      <c r="BV95" s="61">
        <f t="shared" si="71"/>
        <v>0</v>
      </c>
      <c r="BW95" s="62">
        <f t="shared" si="66"/>
        <v>1.9430170485808262</v>
      </c>
      <c r="BX95" s="63">
        <f t="shared" si="72"/>
        <v>-0.17130856508641346</v>
      </c>
      <c r="BY95" s="73">
        <f t="shared" si="73"/>
        <v>0.17908730163448466</v>
      </c>
    </row>
    <row r="96" spans="1:77">
      <c r="A96" s="49">
        <v>90</v>
      </c>
      <c r="B96" s="50">
        <v>9.5744680851063829E-2</v>
      </c>
      <c r="C96" s="51">
        <v>1.1510128913443831E-2</v>
      </c>
      <c r="D96" s="51">
        <v>1.1510128913443831E-2</v>
      </c>
      <c r="E96" s="51">
        <v>1.3812154696132596E-2</v>
      </c>
      <c r="F96" s="51">
        <v>1.4732965009208104E-2</v>
      </c>
      <c r="G96" s="51">
        <v>1.1049723756906077E-2</v>
      </c>
      <c r="H96" s="51">
        <v>1.2430939226519336E-2</v>
      </c>
      <c r="I96" s="51">
        <v>7.1823204419889505E-3</v>
      </c>
      <c r="J96" s="51">
        <v>7.8268876611418056E-3</v>
      </c>
      <c r="K96" s="51">
        <v>9.2081031307550652E-3</v>
      </c>
      <c r="L96" s="51">
        <v>8.2872928176795577E-3</v>
      </c>
      <c r="M96" s="51">
        <v>9.2081031307550652E-3</v>
      </c>
      <c r="N96" s="51">
        <v>8.7016574585635359E-3</v>
      </c>
      <c r="O96" s="51">
        <v>9.0699815837937386E-3</v>
      </c>
      <c r="P96" s="94">
        <v>1.0348491287717809E-2</v>
      </c>
      <c r="Q96" s="52">
        <v>0</v>
      </c>
      <c r="R96" s="52">
        <v>0</v>
      </c>
      <c r="S96" s="52">
        <v>0</v>
      </c>
      <c r="T96" s="52">
        <v>0</v>
      </c>
      <c r="U96" s="52">
        <v>0</v>
      </c>
      <c r="V96" s="52">
        <v>0</v>
      </c>
      <c r="W96" s="52">
        <v>1</v>
      </c>
      <c r="X96" s="52">
        <v>0</v>
      </c>
      <c r="Y96" s="52">
        <v>0</v>
      </c>
      <c r="Z96" s="52">
        <v>1</v>
      </c>
      <c r="AA96" s="52">
        <v>0</v>
      </c>
      <c r="AB96" s="52">
        <v>0</v>
      </c>
      <c r="AC96" s="52">
        <v>0</v>
      </c>
      <c r="AD96" s="53">
        <f t="shared" si="67"/>
        <v>2</v>
      </c>
      <c r="AE96" s="54" t="s">
        <v>21</v>
      </c>
      <c r="AF96" s="55">
        <f t="shared" si="39"/>
        <v>5.9346722672567333E-2</v>
      </c>
      <c r="AG96" s="56">
        <f t="shared" si="68"/>
        <v>1.963684783261236E-2</v>
      </c>
      <c r="AH96" s="56">
        <f t="shared" si="40"/>
        <v>1.963684783261236E-2</v>
      </c>
      <c r="AI96" s="56">
        <f t="shared" si="41"/>
        <v>2.3260734927652127E-2</v>
      </c>
      <c r="AJ96" s="56">
        <f t="shared" si="42"/>
        <v>2.470581847652795E-2</v>
      </c>
      <c r="AK96" s="56">
        <f t="shared" si="43"/>
        <v>1.8909353852500619E-2</v>
      </c>
      <c r="AL96" s="56">
        <f t="shared" si="44"/>
        <v>2.1088788938643199E-2</v>
      </c>
      <c r="AM96" s="56">
        <f t="shared" si="45"/>
        <v>1.2735086517232685E-2</v>
      </c>
      <c r="AN96" s="56">
        <f t="shared" si="46"/>
        <v>1.3774592139261783E-2</v>
      </c>
      <c r="AO96" s="56">
        <f t="shared" si="47"/>
        <v>1.5986023596911394E-2</v>
      </c>
      <c r="AP96" s="56">
        <f t="shared" si="48"/>
        <v>1.4513959452852047E-2</v>
      </c>
      <c r="AQ96" s="56">
        <f t="shared" si="49"/>
        <v>1.5986023596911394E-2</v>
      </c>
      <c r="AR96" s="56">
        <f t="shared" si="50"/>
        <v>1.5177413572043112E-2</v>
      </c>
      <c r="AS96" s="56">
        <f t="shared" si="51"/>
        <v>1.576572702790768E-2</v>
      </c>
      <c r="AT96" s="57">
        <f>IF(AE96="F",1,IF(AE96="R",#REF!,IF(AE96="M",#REF!,0)))</f>
        <v>1</v>
      </c>
      <c r="AU96" s="58">
        <f t="shared" si="52"/>
        <v>4.5551184840382238E-2</v>
      </c>
      <c r="AV96" s="58">
        <f t="shared" si="53"/>
        <v>4.5551184840382238E-2</v>
      </c>
      <c r="AW96" s="58">
        <f t="shared" si="54"/>
        <v>5.3957439872449268E-2</v>
      </c>
      <c r="AX96" s="58">
        <f t="shared" si="55"/>
        <v>5.7309569929459604E-2</v>
      </c>
      <c r="AY96" s="58">
        <f t="shared" si="56"/>
        <v>4.3863632284044746E-2</v>
      </c>
      <c r="AZ96" s="58">
        <f t="shared" si="57"/>
        <v>4.8919222229169258E-2</v>
      </c>
      <c r="BA96" s="58">
        <f t="shared" si="58"/>
        <v>2.9541313598270787E-2</v>
      </c>
      <c r="BB96" s="58">
        <f t="shared" si="59"/>
        <v>3.1952633028725662E-2</v>
      </c>
      <c r="BC96" s="58">
        <f t="shared" si="60"/>
        <v>3.7082444287024369E-2</v>
      </c>
      <c r="BD96" s="58">
        <f t="shared" si="61"/>
        <v>3.3667727908177431E-2</v>
      </c>
      <c r="BE96" s="58">
        <f t="shared" si="62"/>
        <v>3.7082444287024369E-2</v>
      </c>
      <c r="BF96" s="58">
        <f t="shared" si="63"/>
        <v>3.5206728539744922E-2</v>
      </c>
      <c r="BG96" s="58">
        <f t="shared" si="64"/>
        <v>3.6571426947585361E-2</v>
      </c>
      <c r="BH96" s="59">
        <f t="shared" si="69"/>
        <v>0.53625695259244011</v>
      </c>
      <c r="BI96" s="60">
        <f t="shared" si="74"/>
        <v>0</v>
      </c>
      <c r="BJ96" s="60">
        <f t="shared" si="75"/>
        <v>0</v>
      </c>
      <c r="BK96" s="60">
        <f t="shared" si="76"/>
        <v>0</v>
      </c>
      <c r="BL96" s="60">
        <f t="shared" si="77"/>
        <v>0</v>
      </c>
      <c r="BM96" s="60">
        <f t="shared" si="78"/>
        <v>0</v>
      </c>
      <c r="BN96" s="60">
        <f t="shared" si="79"/>
        <v>0</v>
      </c>
      <c r="BO96" s="60">
        <f t="shared" si="80"/>
        <v>-3.5219655344088694</v>
      </c>
      <c r="BP96" s="60">
        <f t="shared" si="81"/>
        <v>0</v>
      </c>
      <c r="BQ96" s="60">
        <f t="shared" si="82"/>
        <v>0</v>
      </c>
      <c r="BR96" s="60">
        <f t="shared" si="65"/>
        <v>-3.3912155292807236</v>
      </c>
      <c r="BS96" s="60">
        <f t="shared" si="65"/>
        <v>0</v>
      </c>
      <c r="BT96" s="60">
        <f t="shared" si="65"/>
        <v>0</v>
      </c>
      <c r="BU96" s="60">
        <f t="shared" si="65"/>
        <v>0</v>
      </c>
      <c r="BV96" s="61">
        <f t="shared" si="71"/>
        <v>-6.913181063689593</v>
      </c>
      <c r="BW96" s="62">
        <f t="shared" si="66"/>
        <v>4.8319766076549486</v>
      </c>
      <c r="BX96" s="63">
        <f t="shared" si="72"/>
        <v>-7.4441003878702858</v>
      </c>
      <c r="BY96" s="73">
        <f t="shared" si="73"/>
        <v>1.4637430474075599</v>
      </c>
    </row>
    <row r="97" spans="1:77">
      <c r="A97" s="49">
        <v>91</v>
      </c>
      <c r="B97" s="50">
        <v>6.4336372847011145E-2</v>
      </c>
      <c r="C97" s="51">
        <v>1.1510128913443831E-2</v>
      </c>
      <c r="D97" s="51">
        <v>1.1510128913443831E-2</v>
      </c>
      <c r="E97" s="51">
        <v>1.3812154696132596E-2</v>
      </c>
      <c r="F97" s="51">
        <v>1.4732965009208104E-2</v>
      </c>
      <c r="G97" s="51">
        <v>1.1049723756906077E-2</v>
      </c>
      <c r="H97" s="51">
        <v>1.2430939226519336E-2</v>
      </c>
      <c r="I97" s="51">
        <v>7.1823204419889505E-3</v>
      </c>
      <c r="J97" s="51">
        <v>7.8268876611418056E-3</v>
      </c>
      <c r="K97" s="51">
        <v>9.2081031307550652E-3</v>
      </c>
      <c r="L97" s="51">
        <v>8.2872928176795577E-3</v>
      </c>
      <c r="M97" s="51">
        <v>9.2081031307550652E-3</v>
      </c>
      <c r="N97" s="51">
        <v>8.7016574585635359E-3</v>
      </c>
      <c r="O97" s="51">
        <v>9.0699815837937386E-3</v>
      </c>
      <c r="P97" s="94">
        <v>1.0348491287717809E-2</v>
      </c>
      <c r="Q97" s="52">
        <v>0</v>
      </c>
      <c r="R97" s="52">
        <v>0</v>
      </c>
      <c r="S97" s="52">
        <v>0</v>
      </c>
      <c r="T97" s="52">
        <v>0</v>
      </c>
      <c r="U97" s="52">
        <v>0</v>
      </c>
      <c r="V97" s="52">
        <v>0</v>
      </c>
      <c r="W97" s="52">
        <v>0</v>
      </c>
      <c r="X97" s="52">
        <v>0</v>
      </c>
      <c r="Y97" s="52">
        <v>0</v>
      </c>
      <c r="Z97" s="52">
        <v>0</v>
      </c>
      <c r="AA97" s="52">
        <v>1</v>
      </c>
      <c r="AB97" s="52">
        <v>0</v>
      </c>
      <c r="AC97" s="52">
        <v>0</v>
      </c>
      <c r="AD97" s="53">
        <f t="shared" si="67"/>
        <v>1</v>
      </c>
      <c r="AE97" s="54" t="s">
        <v>21</v>
      </c>
      <c r="AF97" s="55">
        <f t="shared" si="39"/>
        <v>3.6773861297658791E-2</v>
      </c>
      <c r="AG97" s="56">
        <f t="shared" si="68"/>
        <v>1.963684783261236E-2</v>
      </c>
      <c r="AH97" s="56">
        <f t="shared" si="40"/>
        <v>1.963684783261236E-2</v>
      </c>
      <c r="AI97" s="56">
        <f t="shared" si="41"/>
        <v>2.3260734927652127E-2</v>
      </c>
      <c r="AJ97" s="56">
        <f t="shared" si="42"/>
        <v>2.470581847652795E-2</v>
      </c>
      <c r="AK97" s="56">
        <f t="shared" si="43"/>
        <v>1.8909353852500619E-2</v>
      </c>
      <c r="AL97" s="56">
        <f t="shared" si="44"/>
        <v>2.1088788938643199E-2</v>
      </c>
      <c r="AM97" s="56">
        <f t="shared" si="45"/>
        <v>1.2735086517232685E-2</v>
      </c>
      <c r="AN97" s="56">
        <f t="shared" si="46"/>
        <v>1.3774592139261783E-2</v>
      </c>
      <c r="AO97" s="56">
        <f t="shared" si="47"/>
        <v>1.5986023596911394E-2</v>
      </c>
      <c r="AP97" s="56">
        <f t="shared" si="48"/>
        <v>1.4513959452852047E-2</v>
      </c>
      <c r="AQ97" s="56">
        <f t="shared" si="49"/>
        <v>1.5986023596911394E-2</v>
      </c>
      <c r="AR97" s="56">
        <f t="shared" si="50"/>
        <v>1.5177413572043112E-2</v>
      </c>
      <c r="AS97" s="56">
        <f t="shared" si="51"/>
        <v>1.576572702790768E-2</v>
      </c>
      <c r="AT97" s="57">
        <f>IF(AE97="F",1,IF(AE97="R",#REF!,IF(AE97="M",#REF!,0)))</f>
        <v>1</v>
      </c>
      <c r="AU97" s="58">
        <f t="shared" si="52"/>
        <v>2.8225534247378684E-2</v>
      </c>
      <c r="AV97" s="58">
        <f t="shared" si="53"/>
        <v>2.8225534247378684E-2</v>
      </c>
      <c r="AW97" s="58">
        <f t="shared" si="54"/>
        <v>3.3434422668859674E-2</v>
      </c>
      <c r="AX97" s="58">
        <f t="shared" si="55"/>
        <v>3.5511551113648968E-2</v>
      </c>
      <c r="AY97" s="58">
        <f t="shared" si="56"/>
        <v>2.717985184328613E-2</v>
      </c>
      <c r="AZ97" s="58">
        <f t="shared" si="57"/>
        <v>3.0312519580400862E-2</v>
      </c>
      <c r="BA97" s="58">
        <f t="shared" si="58"/>
        <v>1.8305108014256184E-2</v>
      </c>
      <c r="BB97" s="58">
        <f t="shared" si="59"/>
        <v>1.9799268471424717E-2</v>
      </c>
      <c r="BC97" s="58">
        <f t="shared" si="60"/>
        <v>2.2977927025775589E-2</v>
      </c>
      <c r="BD97" s="58">
        <f t="shared" si="61"/>
        <v>2.0862017320375698E-2</v>
      </c>
      <c r="BE97" s="58">
        <f t="shared" si="62"/>
        <v>2.2977927025775589E-2</v>
      </c>
      <c r="BF97" s="58">
        <f t="shared" si="63"/>
        <v>2.181565036384674E-2</v>
      </c>
      <c r="BG97" s="58">
        <f t="shared" si="64"/>
        <v>2.2661278019478984E-2</v>
      </c>
      <c r="BH97" s="59">
        <f t="shared" si="69"/>
        <v>0.33228858994188654</v>
      </c>
      <c r="BI97" s="60">
        <f t="shared" si="74"/>
        <v>0</v>
      </c>
      <c r="BJ97" s="60">
        <f t="shared" si="75"/>
        <v>0</v>
      </c>
      <c r="BK97" s="60">
        <f t="shared" si="76"/>
        <v>0</v>
      </c>
      <c r="BL97" s="60">
        <f t="shared" si="77"/>
        <v>0</v>
      </c>
      <c r="BM97" s="60">
        <f t="shared" si="78"/>
        <v>0</v>
      </c>
      <c r="BN97" s="60">
        <f t="shared" si="79"/>
        <v>0</v>
      </c>
      <c r="BO97" s="60">
        <f t="shared" si="80"/>
        <v>0</v>
      </c>
      <c r="BP97" s="60">
        <f t="shared" si="81"/>
        <v>0</v>
      </c>
      <c r="BQ97" s="60">
        <f t="shared" si="82"/>
        <v>0</v>
      </c>
      <c r="BR97" s="60">
        <f t="shared" si="65"/>
        <v>0</v>
      </c>
      <c r="BS97" s="60">
        <f t="shared" si="65"/>
        <v>-3.7732212183861233</v>
      </c>
      <c r="BT97" s="60">
        <f t="shared" si="65"/>
        <v>0</v>
      </c>
      <c r="BU97" s="60">
        <f t="shared" si="65"/>
        <v>0</v>
      </c>
      <c r="BV97" s="61">
        <f t="shared" si="71"/>
        <v>-3.7732212183861233</v>
      </c>
      <c r="BW97" s="62">
        <f t="shared" si="66"/>
        <v>3.246883752233749</v>
      </c>
      <c r="BX97" s="63">
        <f t="shared" si="72"/>
        <v>-4.187020131225939</v>
      </c>
      <c r="BY97" s="73">
        <f t="shared" si="73"/>
        <v>0.66771141005811341</v>
      </c>
    </row>
    <row r="98" spans="1:77">
      <c r="A98" s="49">
        <v>92</v>
      </c>
      <c r="B98" s="50">
        <v>4.5592705167173259E-2</v>
      </c>
      <c r="C98" s="51">
        <v>1.1510128913443831E-2</v>
      </c>
      <c r="D98" s="51">
        <v>1.1510128913443831E-2</v>
      </c>
      <c r="E98" s="51">
        <v>1.0128913443830571E-2</v>
      </c>
      <c r="F98" s="51">
        <v>1.0128913443830571E-2</v>
      </c>
      <c r="G98" s="51">
        <v>1.1510128913443831E-2</v>
      </c>
      <c r="H98" s="51">
        <v>1.1049723756906077E-2</v>
      </c>
      <c r="I98" s="51">
        <v>9.2081031307550652E-3</v>
      </c>
      <c r="J98" s="51">
        <v>1.0128913443830571E-2</v>
      </c>
      <c r="K98" s="51">
        <v>1.0128913443830571E-2</v>
      </c>
      <c r="L98" s="51">
        <v>1.0128913443830571E-2</v>
      </c>
      <c r="M98" s="51">
        <v>1.0267034990791898E-2</v>
      </c>
      <c r="N98" s="51">
        <v>1.0128913443830571E-2</v>
      </c>
      <c r="O98" s="51">
        <v>1.0543278084714549E-2</v>
      </c>
      <c r="P98" s="94">
        <v>1.0490154412806348E-2</v>
      </c>
      <c r="Q98" s="52">
        <v>0</v>
      </c>
      <c r="R98" s="52">
        <v>0</v>
      </c>
      <c r="S98" s="52">
        <v>0</v>
      </c>
      <c r="T98" s="52">
        <v>0</v>
      </c>
      <c r="U98" s="52">
        <v>0</v>
      </c>
      <c r="V98" s="52">
        <v>0</v>
      </c>
      <c r="W98" s="52">
        <v>0</v>
      </c>
      <c r="X98" s="52">
        <v>0</v>
      </c>
      <c r="Y98" s="52">
        <v>0</v>
      </c>
      <c r="Z98" s="52">
        <v>0</v>
      </c>
      <c r="AA98" s="52">
        <v>0</v>
      </c>
      <c r="AB98" s="52">
        <v>0</v>
      </c>
      <c r="AC98" s="52">
        <v>0</v>
      </c>
      <c r="AD98" s="53">
        <f t="shared" si="67"/>
        <v>0</v>
      </c>
      <c r="AE98" s="54" t="s">
        <v>21</v>
      </c>
      <c r="AF98" s="55">
        <f t="shared" si="39"/>
        <v>2.4293344383099866E-2</v>
      </c>
      <c r="AG98" s="56">
        <f t="shared" si="68"/>
        <v>1.963684783261236E-2</v>
      </c>
      <c r="AH98" s="56">
        <f t="shared" si="40"/>
        <v>1.963684783261236E-2</v>
      </c>
      <c r="AI98" s="56">
        <f t="shared" si="41"/>
        <v>1.7450666613476516E-2</v>
      </c>
      <c r="AJ98" s="56">
        <f t="shared" si="42"/>
        <v>1.7450666613476516E-2</v>
      </c>
      <c r="AK98" s="56">
        <f t="shared" si="43"/>
        <v>1.963684783261236E-2</v>
      </c>
      <c r="AL98" s="56">
        <f t="shared" si="44"/>
        <v>1.8909353852500619E-2</v>
      </c>
      <c r="AM98" s="56">
        <f t="shared" si="45"/>
        <v>1.5986023596911394E-2</v>
      </c>
      <c r="AN98" s="56">
        <f t="shared" si="46"/>
        <v>1.7450666613476516E-2</v>
      </c>
      <c r="AO98" s="56">
        <f t="shared" si="47"/>
        <v>1.7450666613476516E-2</v>
      </c>
      <c r="AP98" s="56">
        <f t="shared" si="48"/>
        <v>1.7450666613476516E-2</v>
      </c>
      <c r="AQ98" s="56">
        <f t="shared" si="49"/>
        <v>1.7669817405934551E-2</v>
      </c>
      <c r="AR98" s="56">
        <f t="shared" si="50"/>
        <v>1.7450666613476516E-2</v>
      </c>
      <c r="AS98" s="56">
        <f t="shared" si="51"/>
        <v>1.8107735768778627E-2</v>
      </c>
      <c r="AT98" s="57">
        <f>IF(AE98="F",1,IF(AE98="R",#REF!,IF(AE98="M",#REF!,0)))</f>
        <v>1</v>
      </c>
      <c r="AU98" s="58">
        <f t="shared" si="52"/>
        <v>1.8646195957458631E-2</v>
      </c>
      <c r="AV98" s="58">
        <f t="shared" si="53"/>
        <v>1.8646195957458631E-2</v>
      </c>
      <c r="AW98" s="58">
        <f t="shared" si="54"/>
        <v>1.6570304563992565E-2</v>
      </c>
      <c r="AX98" s="58">
        <f t="shared" si="55"/>
        <v>1.6570304563992565E-2</v>
      </c>
      <c r="AY98" s="58">
        <f t="shared" si="56"/>
        <v>1.8646195957458631E-2</v>
      </c>
      <c r="AZ98" s="58">
        <f t="shared" si="57"/>
        <v>1.7955403044733267E-2</v>
      </c>
      <c r="BA98" s="58">
        <f t="shared" si="58"/>
        <v>1.5179550766469074E-2</v>
      </c>
      <c r="BB98" s="58">
        <f t="shared" si="59"/>
        <v>1.6570304563992565E-2</v>
      </c>
      <c r="BC98" s="58">
        <f t="shared" si="60"/>
        <v>1.6570304563992565E-2</v>
      </c>
      <c r="BD98" s="58">
        <f t="shared" si="61"/>
        <v>1.6570304563992565E-2</v>
      </c>
      <c r="BE98" s="58">
        <f t="shared" si="62"/>
        <v>1.6778399501389717E-2</v>
      </c>
      <c r="BF98" s="58">
        <f t="shared" si="63"/>
        <v>1.6570304563992565E-2</v>
      </c>
      <c r="BG98" s="58">
        <f t="shared" si="64"/>
        <v>1.7194225487136731E-2</v>
      </c>
      <c r="BH98" s="59">
        <f t="shared" si="69"/>
        <v>0.22246799405606002</v>
      </c>
      <c r="BI98" s="60">
        <f t="shared" si="74"/>
        <v>0</v>
      </c>
      <c r="BJ98" s="60">
        <f t="shared" si="75"/>
        <v>0</v>
      </c>
      <c r="BK98" s="60">
        <f t="shared" si="76"/>
        <v>0</v>
      </c>
      <c r="BL98" s="60">
        <f t="shared" si="77"/>
        <v>0</v>
      </c>
      <c r="BM98" s="60">
        <f t="shared" si="78"/>
        <v>0</v>
      </c>
      <c r="BN98" s="60">
        <f t="shared" si="79"/>
        <v>0</v>
      </c>
      <c r="BO98" s="60">
        <f t="shared" si="80"/>
        <v>0</v>
      </c>
      <c r="BP98" s="60">
        <f t="shared" si="81"/>
        <v>0</v>
      </c>
      <c r="BQ98" s="60">
        <f t="shared" si="82"/>
        <v>0</v>
      </c>
      <c r="BR98" s="60">
        <f t="shared" si="65"/>
        <v>0</v>
      </c>
      <c r="BS98" s="60">
        <f t="shared" si="65"/>
        <v>0</v>
      </c>
      <c r="BT98" s="60">
        <f t="shared" si="65"/>
        <v>0</v>
      </c>
      <c r="BU98" s="60">
        <f t="shared" si="65"/>
        <v>0</v>
      </c>
      <c r="BV98" s="61">
        <f t="shared" si="71"/>
        <v>0</v>
      </c>
      <c r="BW98" s="62">
        <f t="shared" si="66"/>
        <v>2.3009412417404524</v>
      </c>
      <c r="BX98" s="63">
        <f t="shared" si="72"/>
        <v>-0.21235981238334078</v>
      </c>
      <c r="BY98" s="73">
        <f t="shared" si="73"/>
        <v>0.22246799405606002</v>
      </c>
    </row>
    <row r="99" spans="1:77">
      <c r="A99" s="49">
        <v>93</v>
      </c>
      <c r="B99" s="50">
        <v>4.5592705167173259E-2</v>
      </c>
      <c r="C99" s="51">
        <v>1.1510128913443831E-2</v>
      </c>
      <c r="D99" s="51">
        <v>1.1510128913443831E-2</v>
      </c>
      <c r="E99" s="51">
        <v>1.0128913443830571E-2</v>
      </c>
      <c r="F99" s="51">
        <v>1.0128913443830571E-2</v>
      </c>
      <c r="G99" s="51">
        <v>1.1510128913443831E-2</v>
      </c>
      <c r="H99" s="51">
        <v>1.1049723756906077E-2</v>
      </c>
      <c r="I99" s="51">
        <v>9.2081031307550652E-3</v>
      </c>
      <c r="J99" s="51">
        <v>1.0128913443830571E-2</v>
      </c>
      <c r="K99" s="51">
        <v>1.0128913443830571E-2</v>
      </c>
      <c r="L99" s="51">
        <v>1.0128913443830571E-2</v>
      </c>
      <c r="M99" s="51">
        <v>1.0267034990791898E-2</v>
      </c>
      <c r="N99" s="51">
        <v>1.0128913443830571E-2</v>
      </c>
      <c r="O99" s="51">
        <v>1.0543278084714549E-2</v>
      </c>
      <c r="P99" s="94">
        <v>1.0490154412806348E-2</v>
      </c>
      <c r="Q99" s="52">
        <v>0</v>
      </c>
      <c r="R99" s="52">
        <v>0</v>
      </c>
      <c r="S99" s="52">
        <v>0</v>
      </c>
      <c r="T99" s="52">
        <v>0</v>
      </c>
      <c r="U99" s="52">
        <v>0</v>
      </c>
      <c r="V99" s="52">
        <v>0</v>
      </c>
      <c r="W99" s="52">
        <v>0</v>
      </c>
      <c r="X99" s="52">
        <v>0</v>
      </c>
      <c r="Y99" s="52">
        <v>0</v>
      </c>
      <c r="Z99" s="52">
        <v>0</v>
      </c>
      <c r="AA99" s="52">
        <v>0</v>
      </c>
      <c r="AB99" s="52">
        <v>0</v>
      </c>
      <c r="AC99" s="52">
        <v>0</v>
      </c>
      <c r="AD99" s="53">
        <f t="shared" si="67"/>
        <v>0</v>
      </c>
      <c r="AE99" s="54" t="s">
        <v>21</v>
      </c>
      <c r="AF99" s="55">
        <f t="shared" si="39"/>
        <v>2.4293344383099866E-2</v>
      </c>
      <c r="AG99" s="56">
        <f t="shared" si="68"/>
        <v>1.963684783261236E-2</v>
      </c>
      <c r="AH99" s="56">
        <f t="shared" si="40"/>
        <v>1.963684783261236E-2</v>
      </c>
      <c r="AI99" s="56">
        <f t="shared" si="41"/>
        <v>1.7450666613476516E-2</v>
      </c>
      <c r="AJ99" s="56">
        <f t="shared" si="42"/>
        <v>1.7450666613476516E-2</v>
      </c>
      <c r="AK99" s="56">
        <f t="shared" si="43"/>
        <v>1.963684783261236E-2</v>
      </c>
      <c r="AL99" s="56">
        <f t="shared" si="44"/>
        <v>1.8909353852500619E-2</v>
      </c>
      <c r="AM99" s="56">
        <f t="shared" si="45"/>
        <v>1.5986023596911394E-2</v>
      </c>
      <c r="AN99" s="56">
        <f t="shared" si="46"/>
        <v>1.7450666613476516E-2</v>
      </c>
      <c r="AO99" s="56">
        <f t="shared" si="47"/>
        <v>1.7450666613476516E-2</v>
      </c>
      <c r="AP99" s="56">
        <f t="shared" si="48"/>
        <v>1.7450666613476516E-2</v>
      </c>
      <c r="AQ99" s="56">
        <f t="shared" si="49"/>
        <v>1.7669817405934551E-2</v>
      </c>
      <c r="AR99" s="56">
        <f t="shared" si="50"/>
        <v>1.7450666613476516E-2</v>
      </c>
      <c r="AS99" s="56">
        <f t="shared" si="51"/>
        <v>1.8107735768778627E-2</v>
      </c>
      <c r="AT99" s="57">
        <f>IF(AE99="F",1,IF(AE99="R",#REF!,IF(AE99="M",#REF!,0)))</f>
        <v>1</v>
      </c>
      <c r="AU99" s="58">
        <f t="shared" si="52"/>
        <v>1.8646195957458631E-2</v>
      </c>
      <c r="AV99" s="58">
        <f t="shared" si="53"/>
        <v>1.8646195957458631E-2</v>
      </c>
      <c r="AW99" s="58">
        <f t="shared" si="54"/>
        <v>1.6570304563992565E-2</v>
      </c>
      <c r="AX99" s="58">
        <f t="shared" si="55"/>
        <v>1.6570304563992565E-2</v>
      </c>
      <c r="AY99" s="58">
        <f t="shared" si="56"/>
        <v>1.8646195957458631E-2</v>
      </c>
      <c r="AZ99" s="58">
        <f t="shared" si="57"/>
        <v>1.7955403044733267E-2</v>
      </c>
      <c r="BA99" s="58">
        <f t="shared" si="58"/>
        <v>1.5179550766469074E-2</v>
      </c>
      <c r="BB99" s="58">
        <f t="shared" si="59"/>
        <v>1.6570304563992565E-2</v>
      </c>
      <c r="BC99" s="58">
        <f t="shared" si="60"/>
        <v>1.6570304563992565E-2</v>
      </c>
      <c r="BD99" s="58">
        <f t="shared" si="61"/>
        <v>1.6570304563992565E-2</v>
      </c>
      <c r="BE99" s="58">
        <f t="shared" si="62"/>
        <v>1.6778399501389717E-2</v>
      </c>
      <c r="BF99" s="58">
        <f t="shared" si="63"/>
        <v>1.6570304563992565E-2</v>
      </c>
      <c r="BG99" s="58">
        <f t="shared" si="64"/>
        <v>1.7194225487136731E-2</v>
      </c>
      <c r="BH99" s="59">
        <f t="shared" si="69"/>
        <v>0.22246799405606002</v>
      </c>
      <c r="BI99" s="60">
        <f t="shared" si="74"/>
        <v>0</v>
      </c>
      <c r="BJ99" s="60">
        <f t="shared" si="75"/>
        <v>0</v>
      </c>
      <c r="BK99" s="60">
        <f t="shared" si="76"/>
        <v>0</v>
      </c>
      <c r="BL99" s="60">
        <f t="shared" si="77"/>
        <v>0</v>
      </c>
      <c r="BM99" s="60">
        <f t="shared" si="78"/>
        <v>0</v>
      </c>
      <c r="BN99" s="60">
        <f t="shared" si="79"/>
        <v>0</v>
      </c>
      <c r="BO99" s="60">
        <f t="shared" si="80"/>
        <v>0</v>
      </c>
      <c r="BP99" s="60">
        <f t="shared" si="81"/>
        <v>0</v>
      </c>
      <c r="BQ99" s="60">
        <f t="shared" si="82"/>
        <v>0</v>
      </c>
      <c r="BR99" s="60">
        <f t="shared" si="65"/>
        <v>0</v>
      </c>
      <c r="BS99" s="60">
        <f t="shared" si="65"/>
        <v>0</v>
      </c>
      <c r="BT99" s="60">
        <f t="shared" si="65"/>
        <v>0</v>
      </c>
      <c r="BU99" s="60">
        <f t="shared" si="65"/>
        <v>0</v>
      </c>
      <c r="BV99" s="61">
        <f t="shared" si="71"/>
        <v>0</v>
      </c>
      <c r="BW99" s="62">
        <f t="shared" si="66"/>
        <v>2.3009412417404524</v>
      </c>
      <c r="BX99" s="63">
        <f t="shared" si="72"/>
        <v>-0.21235981238334078</v>
      </c>
      <c r="BY99" s="73">
        <f t="shared" si="73"/>
        <v>0.22246799405606002</v>
      </c>
    </row>
    <row r="100" spans="1:77">
      <c r="A100" s="49">
        <v>94</v>
      </c>
      <c r="B100" s="50">
        <v>7.0921985815602842E-2</v>
      </c>
      <c r="C100" s="51">
        <v>1.1510128913443831E-2</v>
      </c>
      <c r="D100" s="51">
        <v>1.1510128913443831E-2</v>
      </c>
      <c r="E100" s="51">
        <v>1.0128913443830571E-2</v>
      </c>
      <c r="F100" s="51">
        <v>1.0128913443830571E-2</v>
      </c>
      <c r="G100" s="51">
        <v>1.1510128913443831E-2</v>
      </c>
      <c r="H100" s="51">
        <v>1.1049723756906077E-2</v>
      </c>
      <c r="I100" s="51">
        <v>9.2081031307550652E-3</v>
      </c>
      <c r="J100" s="51">
        <v>1.0128913443830571E-2</v>
      </c>
      <c r="K100" s="51">
        <v>1.0128913443830571E-2</v>
      </c>
      <c r="L100" s="51">
        <v>1.0128913443830571E-2</v>
      </c>
      <c r="M100" s="51">
        <v>1.0267034990791898E-2</v>
      </c>
      <c r="N100" s="51">
        <v>1.0128913443830571E-2</v>
      </c>
      <c r="O100" s="51">
        <v>1.0543278084714549E-2</v>
      </c>
      <c r="P100" s="94">
        <v>1.0490154412806348E-2</v>
      </c>
      <c r="Q100" s="52">
        <v>0</v>
      </c>
      <c r="R100" s="52">
        <v>0</v>
      </c>
      <c r="S100" s="52">
        <v>0</v>
      </c>
      <c r="T100" s="52">
        <v>0</v>
      </c>
      <c r="U100" s="52">
        <v>0</v>
      </c>
      <c r="V100" s="52">
        <v>0</v>
      </c>
      <c r="W100" s="52">
        <v>0</v>
      </c>
      <c r="X100" s="52">
        <v>0</v>
      </c>
      <c r="Y100" s="52">
        <v>0</v>
      </c>
      <c r="Z100" s="52">
        <v>0</v>
      </c>
      <c r="AA100" s="52">
        <v>0</v>
      </c>
      <c r="AB100" s="52">
        <v>0</v>
      </c>
      <c r="AC100" s="52">
        <v>0</v>
      </c>
      <c r="AD100" s="53">
        <f t="shared" si="67"/>
        <v>0</v>
      </c>
      <c r="AE100" s="54" t="s">
        <v>21</v>
      </c>
      <c r="AF100" s="55">
        <f t="shared" si="39"/>
        <v>4.135158050087244E-2</v>
      </c>
      <c r="AG100" s="56">
        <f t="shared" si="68"/>
        <v>1.963684783261236E-2</v>
      </c>
      <c r="AH100" s="56">
        <f t="shared" si="40"/>
        <v>1.963684783261236E-2</v>
      </c>
      <c r="AI100" s="56">
        <f t="shared" si="41"/>
        <v>1.7450666613476516E-2</v>
      </c>
      <c r="AJ100" s="56">
        <f t="shared" si="42"/>
        <v>1.7450666613476516E-2</v>
      </c>
      <c r="AK100" s="56">
        <f t="shared" si="43"/>
        <v>1.963684783261236E-2</v>
      </c>
      <c r="AL100" s="56">
        <f t="shared" si="44"/>
        <v>1.8909353852500619E-2</v>
      </c>
      <c r="AM100" s="56">
        <f t="shared" si="45"/>
        <v>1.5986023596911394E-2</v>
      </c>
      <c r="AN100" s="56">
        <f t="shared" si="46"/>
        <v>1.7450666613476516E-2</v>
      </c>
      <c r="AO100" s="56">
        <f t="shared" si="47"/>
        <v>1.7450666613476516E-2</v>
      </c>
      <c r="AP100" s="56">
        <f t="shared" si="48"/>
        <v>1.7450666613476516E-2</v>
      </c>
      <c r="AQ100" s="56">
        <f t="shared" si="49"/>
        <v>1.7669817405934551E-2</v>
      </c>
      <c r="AR100" s="56">
        <f t="shared" si="50"/>
        <v>1.7450666613476516E-2</v>
      </c>
      <c r="AS100" s="56">
        <f t="shared" si="51"/>
        <v>1.8107735768778627E-2</v>
      </c>
      <c r="AT100" s="57">
        <f>IF(AE100="F",1,IF(AE100="R",#REF!,IF(AE100="M",#REF!,0)))</f>
        <v>1</v>
      </c>
      <c r="AU100" s="58">
        <f t="shared" si="52"/>
        <v>3.1739132373486155E-2</v>
      </c>
      <c r="AV100" s="58">
        <f t="shared" si="53"/>
        <v>3.1739132373486155E-2</v>
      </c>
      <c r="AW100" s="58">
        <f t="shared" si="54"/>
        <v>2.820559706791919E-2</v>
      </c>
      <c r="AX100" s="58">
        <f t="shared" si="55"/>
        <v>2.820559706791919E-2</v>
      </c>
      <c r="AY100" s="58">
        <f t="shared" si="56"/>
        <v>3.1739132373486155E-2</v>
      </c>
      <c r="AZ100" s="58">
        <f t="shared" si="57"/>
        <v>3.0563280325718405E-2</v>
      </c>
      <c r="BA100" s="58">
        <f t="shared" si="58"/>
        <v>2.5838287458000077E-2</v>
      </c>
      <c r="BB100" s="58">
        <f t="shared" si="59"/>
        <v>2.820559706791919E-2</v>
      </c>
      <c r="BC100" s="58">
        <f t="shared" si="60"/>
        <v>2.820559706791919E-2</v>
      </c>
      <c r="BD100" s="58">
        <f t="shared" si="61"/>
        <v>2.820559706791919E-2</v>
      </c>
      <c r="BE100" s="58">
        <f t="shared" si="62"/>
        <v>2.8559811556459869E-2</v>
      </c>
      <c r="BF100" s="58">
        <f t="shared" si="63"/>
        <v>2.820559706791919E-2</v>
      </c>
      <c r="BG100" s="58">
        <f t="shared" si="64"/>
        <v>2.9267621129847973E-2</v>
      </c>
      <c r="BH100" s="59">
        <f t="shared" si="69"/>
        <v>0.37867997999799996</v>
      </c>
      <c r="BI100" s="60">
        <f t="shared" si="74"/>
        <v>0</v>
      </c>
      <c r="BJ100" s="60">
        <f t="shared" si="75"/>
        <v>0</v>
      </c>
      <c r="BK100" s="60">
        <f t="shared" si="76"/>
        <v>0</v>
      </c>
      <c r="BL100" s="60">
        <f t="shared" si="77"/>
        <v>0</v>
      </c>
      <c r="BM100" s="60">
        <f t="shared" si="78"/>
        <v>0</v>
      </c>
      <c r="BN100" s="60">
        <f t="shared" si="79"/>
        <v>0</v>
      </c>
      <c r="BO100" s="60">
        <f t="shared" si="80"/>
        <v>0</v>
      </c>
      <c r="BP100" s="60">
        <f t="shared" si="81"/>
        <v>0</v>
      </c>
      <c r="BQ100" s="60">
        <f t="shared" si="82"/>
        <v>0</v>
      </c>
      <c r="BR100" s="60">
        <f t="shared" si="65"/>
        <v>0</v>
      </c>
      <c r="BS100" s="60">
        <f t="shared" si="65"/>
        <v>0</v>
      </c>
      <c r="BT100" s="60">
        <f t="shared" si="65"/>
        <v>0</v>
      </c>
      <c r="BU100" s="60">
        <f t="shared" si="65"/>
        <v>0</v>
      </c>
      <c r="BV100" s="61">
        <f t="shared" si="71"/>
        <v>0</v>
      </c>
      <c r="BW100" s="62">
        <f t="shared" si="66"/>
        <v>3.5792419315962589</v>
      </c>
      <c r="BX100" s="63">
        <f t="shared" si="72"/>
        <v>-0.35995752716982476</v>
      </c>
      <c r="BY100" s="73">
        <f t="shared" si="73"/>
        <v>0.37867997999799996</v>
      </c>
    </row>
    <row r="101" spans="1:77">
      <c r="A101" s="49">
        <v>95</v>
      </c>
      <c r="B101" s="50">
        <v>4.3566362715298887E-2</v>
      </c>
      <c r="C101" s="51">
        <v>1.1510128913443831E-2</v>
      </c>
      <c r="D101" s="51">
        <v>1.1510128913443831E-2</v>
      </c>
      <c r="E101" s="51">
        <v>1.0128913443830571E-2</v>
      </c>
      <c r="F101" s="51">
        <v>1.0128913443830571E-2</v>
      </c>
      <c r="G101" s="51">
        <v>1.1510128913443831E-2</v>
      </c>
      <c r="H101" s="51">
        <v>1.1049723756906077E-2</v>
      </c>
      <c r="I101" s="51">
        <v>9.2081031307550652E-3</v>
      </c>
      <c r="J101" s="51">
        <v>1.0128913443830571E-2</v>
      </c>
      <c r="K101" s="51">
        <v>1.0128913443830571E-2</v>
      </c>
      <c r="L101" s="51">
        <v>1.0128913443830571E-2</v>
      </c>
      <c r="M101" s="51">
        <v>1.0267034990791898E-2</v>
      </c>
      <c r="N101" s="51">
        <v>1.0128913443830571E-2</v>
      </c>
      <c r="O101" s="51">
        <v>1.0543278084714549E-2</v>
      </c>
      <c r="P101" s="94">
        <v>1.0490154412806348E-2</v>
      </c>
      <c r="Q101" s="52">
        <v>0</v>
      </c>
      <c r="R101" s="52">
        <v>0</v>
      </c>
      <c r="S101" s="52">
        <v>0</v>
      </c>
      <c r="T101" s="52">
        <v>0</v>
      </c>
      <c r="U101" s="52">
        <v>0</v>
      </c>
      <c r="V101" s="52">
        <v>0</v>
      </c>
      <c r="W101" s="52">
        <v>0</v>
      </c>
      <c r="X101" s="52">
        <v>0</v>
      </c>
      <c r="Y101" s="52">
        <v>0</v>
      </c>
      <c r="Z101" s="52">
        <v>0</v>
      </c>
      <c r="AA101" s="52">
        <v>0</v>
      </c>
      <c r="AB101" s="52">
        <v>0</v>
      </c>
      <c r="AC101" s="52">
        <v>0</v>
      </c>
      <c r="AD101" s="53">
        <f t="shared" si="67"/>
        <v>0</v>
      </c>
      <c r="AE101" s="54" t="s">
        <v>21</v>
      </c>
      <c r="AF101" s="55">
        <f t="shared" si="39"/>
        <v>2.2999482847845774E-2</v>
      </c>
      <c r="AG101" s="56">
        <f t="shared" si="68"/>
        <v>1.963684783261236E-2</v>
      </c>
      <c r="AH101" s="56">
        <f t="shared" si="40"/>
        <v>1.963684783261236E-2</v>
      </c>
      <c r="AI101" s="56">
        <f t="shared" si="41"/>
        <v>1.7450666613476516E-2</v>
      </c>
      <c r="AJ101" s="56">
        <f t="shared" si="42"/>
        <v>1.7450666613476516E-2</v>
      </c>
      <c r="AK101" s="56">
        <f t="shared" si="43"/>
        <v>1.963684783261236E-2</v>
      </c>
      <c r="AL101" s="56">
        <f t="shared" si="44"/>
        <v>1.8909353852500619E-2</v>
      </c>
      <c r="AM101" s="56">
        <f t="shared" si="45"/>
        <v>1.5986023596911394E-2</v>
      </c>
      <c r="AN101" s="56">
        <f t="shared" si="46"/>
        <v>1.7450666613476516E-2</v>
      </c>
      <c r="AO101" s="56">
        <f t="shared" si="47"/>
        <v>1.7450666613476516E-2</v>
      </c>
      <c r="AP101" s="56">
        <f t="shared" si="48"/>
        <v>1.7450666613476516E-2</v>
      </c>
      <c r="AQ101" s="56">
        <f t="shared" si="49"/>
        <v>1.7669817405934551E-2</v>
      </c>
      <c r="AR101" s="56">
        <f t="shared" si="50"/>
        <v>1.7450666613476516E-2</v>
      </c>
      <c r="AS101" s="56">
        <f t="shared" si="51"/>
        <v>1.8107735768778627E-2</v>
      </c>
      <c r="AT101" s="57">
        <f>IF(AE101="F",1,IF(AE101="R",#REF!,IF(AE101="M",#REF!,0)))</f>
        <v>1</v>
      </c>
      <c r="AU101" s="58">
        <f t="shared" si="52"/>
        <v>1.7653101085558266E-2</v>
      </c>
      <c r="AV101" s="58">
        <f t="shared" si="53"/>
        <v>1.7653101085558266E-2</v>
      </c>
      <c r="AW101" s="58">
        <f t="shared" si="54"/>
        <v>1.5687771497952051E-2</v>
      </c>
      <c r="AX101" s="58">
        <f t="shared" si="55"/>
        <v>1.5687771497952051E-2</v>
      </c>
      <c r="AY101" s="58">
        <f t="shared" si="56"/>
        <v>1.7653101085558266E-2</v>
      </c>
      <c r="AZ101" s="58">
        <f t="shared" si="57"/>
        <v>1.699909974687502E-2</v>
      </c>
      <c r="BA101" s="58">
        <f t="shared" si="58"/>
        <v>1.4371089133955676E-2</v>
      </c>
      <c r="BB101" s="58">
        <f t="shared" si="59"/>
        <v>1.5687771497952051E-2</v>
      </c>
      <c r="BC101" s="58">
        <f t="shared" si="60"/>
        <v>1.5687771497952051E-2</v>
      </c>
      <c r="BD101" s="58">
        <f t="shared" si="61"/>
        <v>1.5687771497952051E-2</v>
      </c>
      <c r="BE101" s="58">
        <f t="shared" si="62"/>
        <v>1.5884783316000406E-2</v>
      </c>
      <c r="BF101" s="58">
        <f t="shared" si="63"/>
        <v>1.5687771497952051E-2</v>
      </c>
      <c r="BG101" s="58">
        <f t="shared" si="64"/>
        <v>1.6278462443750731E-2</v>
      </c>
      <c r="BH101" s="59">
        <f t="shared" si="69"/>
        <v>0.21061936688496896</v>
      </c>
      <c r="BI101" s="60">
        <f t="shared" si="74"/>
        <v>0</v>
      </c>
      <c r="BJ101" s="60">
        <f t="shared" si="75"/>
        <v>0</v>
      </c>
      <c r="BK101" s="60">
        <f t="shared" si="76"/>
        <v>0</v>
      </c>
      <c r="BL101" s="60">
        <f t="shared" si="77"/>
        <v>0</v>
      </c>
      <c r="BM101" s="60">
        <f t="shared" si="78"/>
        <v>0</v>
      </c>
      <c r="BN101" s="60">
        <f t="shared" si="79"/>
        <v>0</v>
      </c>
      <c r="BO101" s="60">
        <f t="shared" si="80"/>
        <v>0</v>
      </c>
      <c r="BP101" s="60">
        <f t="shared" si="81"/>
        <v>0</v>
      </c>
      <c r="BQ101" s="60">
        <f t="shared" si="82"/>
        <v>0</v>
      </c>
      <c r="BR101" s="60">
        <f t="shared" si="65"/>
        <v>0</v>
      </c>
      <c r="BS101" s="60">
        <f t="shared" si="65"/>
        <v>0</v>
      </c>
      <c r="BT101" s="60">
        <f t="shared" si="65"/>
        <v>0</v>
      </c>
      <c r="BU101" s="60">
        <f t="shared" si="65"/>
        <v>0</v>
      </c>
      <c r="BV101" s="61">
        <f t="shared" si="71"/>
        <v>0</v>
      </c>
      <c r="BW101" s="62">
        <f t="shared" si="66"/>
        <v>2.1986771865519876</v>
      </c>
      <c r="BX101" s="63">
        <f t="shared" si="72"/>
        <v>-0.20113260933383925</v>
      </c>
      <c r="BY101" s="73">
        <f t="shared" si="73"/>
        <v>0.21061936688496896</v>
      </c>
    </row>
    <row r="102" spans="1:77">
      <c r="A102" s="49">
        <v>96</v>
      </c>
      <c r="B102" s="50">
        <v>1.8743667679837893E-2</v>
      </c>
      <c r="C102" s="51">
        <v>1.1510128913443831E-2</v>
      </c>
      <c r="D102" s="51">
        <v>1.1510128913443831E-2</v>
      </c>
      <c r="E102" s="51">
        <v>1.0128913443830571E-2</v>
      </c>
      <c r="F102" s="51">
        <v>1.0128913443830571E-2</v>
      </c>
      <c r="G102" s="51">
        <v>1.1510128913443831E-2</v>
      </c>
      <c r="H102" s="51">
        <v>1.1049723756906077E-2</v>
      </c>
      <c r="I102" s="51">
        <v>9.2081031307550652E-3</v>
      </c>
      <c r="J102" s="51">
        <v>1.0128913443830571E-2</v>
      </c>
      <c r="K102" s="51">
        <v>1.0128913443830571E-2</v>
      </c>
      <c r="L102" s="51">
        <v>1.0128913443830571E-2</v>
      </c>
      <c r="M102" s="51">
        <v>1.0267034990791898E-2</v>
      </c>
      <c r="N102" s="51">
        <v>1.0128913443830571E-2</v>
      </c>
      <c r="O102" s="51">
        <v>1.0543278084714549E-2</v>
      </c>
      <c r="P102" s="94">
        <v>1.0490154412806348E-2</v>
      </c>
      <c r="Q102" s="52">
        <v>0</v>
      </c>
      <c r="R102" s="52">
        <v>0</v>
      </c>
      <c r="S102" s="52">
        <v>0</v>
      </c>
      <c r="T102" s="52">
        <v>0</v>
      </c>
      <c r="U102" s="52">
        <v>0</v>
      </c>
      <c r="V102" s="52">
        <v>0</v>
      </c>
      <c r="W102" s="52">
        <v>0</v>
      </c>
      <c r="X102" s="52">
        <v>0</v>
      </c>
      <c r="Y102" s="52">
        <v>0</v>
      </c>
      <c r="Z102" s="52">
        <v>0</v>
      </c>
      <c r="AA102" s="52">
        <v>0</v>
      </c>
      <c r="AB102" s="52">
        <v>0</v>
      </c>
      <c r="AC102" s="52">
        <v>0</v>
      </c>
      <c r="AD102" s="53">
        <f t="shared" si="67"/>
        <v>0</v>
      </c>
      <c r="AE102" s="54" t="s">
        <v>21</v>
      </c>
      <c r="AF102" s="55">
        <f t="shared" si="39"/>
        <v>8.3319227596267975E-3</v>
      </c>
      <c r="AG102" s="56">
        <f t="shared" si="68"/>
        <v>1.963684783261236E-2</v>
      </c>
      <c r="AH102" s="56">
        <f t="shared" si="40"/>
        <v>1.963684783261236E-2</v>
      </c>
      <c r="AI102" s="56">
        <f t="shared" si="41"/>
        <v>1.7450666613476516E-2</v>
      </c>
      <c r="AJ102" s="56">
        <f t="shared" si="42"/>
        <v>1.7450666613476516E-2</v>
      </c>
      <c r="AK102" s="56">
        <f t="shared" si="43"/>
        <v>1.963684783261236E-2</v>
      </c>
      <c r="AL102" s="56">
        <f t="shared" si="44"/>
        <v>1.8909353852500619E-2</v>
      </c>
      <c r="AM102" s="56">
        <f t="shared" si="45"/>
        <v>1.5986023596911394E-2</v>
      </c>
      <c r="AN102" s="56">
        <f t="shared" si="46"/>
        <v>1.7450666613476516E-2</v>
      </c>
      <c r="AO102" s="56">
        <f t="shared" si="47"/>
        <v>1.7450666613476516E-2</v>
      </c>
      <c r="AP102" s="56">
        <f t="shared" si="48"/>
        <v>1.7450666613476516E-2</v>
      </c>
      <c r="AQ102" s="56">
        <f t="shared" si="49"/>
        <v>1.7669817405934551E-2</v>
      </c>
      <c r="AR102" s="56">
        <f t="shared" si="50"/>
        <v>1.7450666613476516E-2</v>
      </c>
      <c r="AS102" s="56">
        <f t="shared" si="51"/>
        <v>1.8107735768778627E-2</v>
      </c>
      <c r="AT102" s="57">
        <f>IF(AE102="F",1,IF(AE102="R",#REF!,IF(AE102="M",#REF!,0)))</f>
        <v>1</v>
      </c>
      <c r="AU102" s="58">
        <f t="shared" si="52"/>
        <v>6.3951122590798579E-3</v>
      </c>
      <c r="AV102" s="58">
        <f t="shared" si="53"/>
        <v>6.3951122590798579E-3</v>
      </c>
      <c r="AW102" s="58">
        <f t="shared" si="54"/>
        <v>5.6831408452235714E-3</v>
      </c>
      <c r="AX102" s="58">
        <f t="shared" si="55"/>
        <v>5.6831408452235714E-3</v>
      </c>
      <c r="AY102" s="58">
        <f t="shared" si="56"/>
        <v>6.3951122590798579E-3</v>
      </c>
      <c r="AZ102" s="58">
        <f t="shared" si="57"/>
        <v>6.1581900345824619E-3</v>
      </c>
      <c r="BA102" s="58">
        <f t="shared" si="58"/>
        <v>5.2061520438511037E-3</v>
      </c>
      <c r="BB102" s="58">
        <f t="shared" si="59"/>
        <v>5.6831408452235714E-3</v>
      </c>
      <c r="BC102" s="58">
        <f t="shared" si="60"/>
        <v>5.6831408452235714E-3</v>
      </c>
      <c r="BD102" s="58">
        <f t="shared" si="61"/>
        <v>5.6831408452235714E-3</v>
      </c>
      <c r="BE102" s="58">
        <f t="shared" si="62"/>
        <v>5.7545114608835799E-3</v>
      </c>
      <c r="BF102" s="58">
        <f t="shared" si="63"/>
        <v>5.6831408452235714E-3</v>
      </c>
      <c r="BG102" s="58">
        <f t="shared" si="64"/>
        <v>5.897127888661223E-3</v>
      </c>
      <c r="BH102" s="59">
        <f t="shared" si="69"/>
        <v>7.6300163276559391E-2</v>
      </c>
      <c r="BI102" s="60">
        <f t="shared" si="74"/>
        <v>0</v>
      </c>
      <c r="BJ102" s="60">
        <f t="shared" si="75"/>
        <v>0</v>
      </c>
      <c r="BK102" s="60">
        <f t="shared" si="76"/>
        <v>0</v>
      </c>
      <c r="BL102" s="60">
        <f t="shared" si="77"/>
        <v>0</v>
      </c>
      <c r="BM102" s="60">
        <f t="shared" si="78"/>
        <v>0</v>
      </c>
      <c r="BN102" s="60">
        <f t="shared" si="79"/>
        <v>0</v>
      </c>
      <c r="BO102" s="60">
        <f t="shared" si="80"/>
        <v>0</v>
      </c>
      <c r="BP102" s="60">
        <f t="shared" si="81"/>
        <v>0</v>
      </c>
      <c r="BQ102" s="60">
        <f t="shared" si="82"/>
        <v>0</v>
      </c>
      <c r="BR102" s="60">
        <f t="shared" si="65"/>
        <v>0</v>
      </c>
      <c r="BS102" s="60">
        <f t="shared" si="65"/>
        <v>0</v>
      </c>
      <c r="BT102" s="60">
        <f t="shared" si="65"/>
        <v>0</v>
      </c>
      <c r="BU102" s="60">
        <f t="shared" si="65"/>
        <v>0</v>
      </c>
      <c r="BV102" s="61">
        <f t="shared" si="71"/>
        <v>0</v>
      </c>
      <c r="BW102" s="62">
        <f t="shared" si="66"/>
        <v>0.94594251049329692</v>
      </c>
      <c r="BX102" s="63">
        <f t="shared" si="72"/>
        <v>-7.3379027389019025E-2</v>
      </c>
      <c r="BY102" s="73">
        <f t="shared" si="73"/>
        <v>7.6300163276559391E-2</v>
      </c>
    </row>
    <row r="103" spans="1:77">
      <c r="A103" s="49">
        <v>97</v>
      </c>
      <c r="B103" s="50">
        <v>0.25379939209726443</v>
      </c>
      <c r="C103" s="51">
        <v>1.1510128913443831E-2</v>
      </c>
      <c r="D103" s="51">
        <v>1.1510128913443831E-2</v>
      </c>
      <c r="E103" s="51">
        <v>1.0128913443830571E-2</v>
      </c>
      <c r="F103" s="51">
        <v>1.0128913443830571E-2</v>
      </c>
      <c r="G103" s="51">
        <v>1.1510128913443831E-2</v>
      </c>
      <c r="H103" s="51">
        <v>1.1049723756906077E-2</v>
      </c>
      <c r="I103" s="51">
        <v>9.2081031307550652E-3</v>
      </c>
      <c r="J103" s="51">
        <v>1.0128913443830571E-2</v>
      </c>
      <c r="K103" s="51">
        <v>1.0128913443830571E-2</v>
      </c>
      <c r="L103" s="51">
        <v>1.0128913443830571E-2</v>
      </c>
      <c r="M103" s="51">
        <v>1.0267034990791898E-2</v>
      </c>
      <c r="N103" s="51">
        <v>1.0128913443830571E-2</v>
      </c>
      <c r="O103" s="51">
        <v>1.0543278084714549E-2</v>
      </c>
      <c r="P103" s="94">
        <v>1.0490154412806348E-2</v>
      </c>
      <c r="Q103" s="52">
        <v>0</v>
      </c>
      <c r="R103" s="52">
        <v>0</v>
      </c>
      <c r="S103" s="52">
        <v>0</v>
      </c>
      <c r="T103" s="52">
        <v>0</v>
      </c>
      <c r="U103" s="52">
        <v>0</v>
      </c>
      <c r="V103" s="52">
        <v>0</v>
      </c>
      <c r="W103" s="52">
        <v>0</v>
      </c>
      <c r="X103" s="52">
        <v>0</v>
      </c>
      <c r="Y103" s="52">
        <v>0</v>
      </c>
      <c r="Z103" s="52">
        <v>1</v>
      </c>
      <c r="AA103" s="52">
        <v>1</v>
      </c>
      <c r="AB103" s="52">
        <v>0</v>
      </c>
      <c r="AC103" s="52">
        <v>0</v>
      </c>
      <c r="AD103" s="53">
        <f t="shared" si="67"/>
        <v>2</v>
      </c>
      <c r="AE103" s="54" t="s">
        <v>21</v>
      </c>
      <c r="AF103" s="55">
        <f t="shared" si="39"/>
        <v>0.19190459814136906</v>
      </c>
      <c r="AG103" s="56">
        <f t="shared" si="68"/>
        <v>1.963684783261236E-2</v>
      </c>
      <c r="AH103" s="56">
        <f t="shared" si="40"/>
        <v>1.963684783261236E-2</v>
      </c>
      <c r="AI103" s="56">
        <f t="shared" si="41"/>
        <v>1.7450666613476516E-2</v>
      </c>
      <c r="AJ103" s="56">
        <f t="shared" si="42"/>
        <v>1.7450666613476516E-2</v>
      </c>
      <c r="AK103" s="56">
        <f t="shared" si="43"/>
        <v>1.963684783261236E-2</v>
      </c>
      <c r="AL103" s="56">
        <f t="shared" si="44"/>
        <v>1.8909353852500619E-2</v>
      </c>
      <c r="AM103" s="56">
        <f t="shared" si="45"/>
        <v>1.5986023596911394E-2</v>
      </c>
      <c r="AN103" s="56">
        <f t="shared" si="46"/>
        <v>1.7450666613476516E-2</v>
      </c>
      <c r="AO103" s="56">
        <f t="shared" si="47"/>
        <v>1.7450666613476516E-2</v>
      </c>
      <c r="AP103" s="56">
        <f t="shared" si="48"/>
        <v>1.7450666613476516E-2</v>
      </c>
      <c r="AQ103" s="56">
        <f t="shared" si="49"/>
        <v>1.7669817405934551E-2</v>
      </c>
      <c r="AR103" s="56">
        <f t="shared" si="50"/>
        <v>1.7450666613476516E-2</v>
      </c>
      <c r="AS103" s="56">
        <f t="shared" si="51"/>
        <v>1.8107735768778627E-2</v>
      </c>
      <c r="AT103" s="57">
        <f>IF(AE103="F",1,IF(AE103="R",#REF!,IF(AE103="M",#REF!,0)))</f>
        <v>1</v>
      </c>
      <c r="AU103" s="58">
        <f t="shared" si="52"/>
        <v>0.1472951062501969</v>
      </c>
      <c r="AV103" s="58">
        <f t="shared" si="53"/>
        <v>0.1472951062501969</v>
      </c>
      <c r="AW103" s="58">
        <f t="shared" si="54"/>
        <v>0.13089665993642516</v>
      </c>
      <c r="AX103" s="58">
        <f t="shared" si="55"/>
        <v>0.13089665993642516</v>
      </c>
      <c r="AY103" s="58">
        <f t="shared" si="56"/>
        <v>0.1472951062501969</v>
      </c>
      <c r="AZ103" s="58">
        <f t="shared" si="57"/>
        <v>0.14183820685318804</v>
      </c>
      <c r="BA103" s="58">
        <f t="shared" si="58"/>
        <v>0.11991043900206103</v>
      </c>
      <c r="BB103" s="58">
        <f t="shared" si="59"/>
        <v>0.13089665993642516</v>
      </c>
      <c r="BC103" s="58">
        <f t="shared" si="60"/>
        <v>0.13089665993642516</v>
      </c>
      <c r="BD103" s="58">
        <f t="shared" si="61"/>
        <v>0.13089665993642516</v>
      </c>
      <c r="BE103" s="58">
        <f t="shared" si="62"/>
        <v>0.13254050010543189</v>
      </c>
      <c r="BF103" s="58">
        <f t="shared" si="63"/>
        <v>0.13089665993642516</v>
      </c>
      <c r="BG103" s="58">
        <f t="shared" si="64"/>
        <v>0.13582530591203926</v>
      </c>
      <c r="BH103" s="59">
        <f t="shared" si="69"/>
        <v>1.7573797302418619</v>
      </c>
      <c r="BI103" s="60">
        <f t="shared" si="74"/>
        <v>0</v>
      </c>
      <c r="BJ103" s="60">
        <f t="shared" si="75"/>
        <v>0</v>
      </c>
      <c r="BK103" s="60">
        <f t="shared" si="76"/>
        <v>0</v>
      </c>
      <c r="BL103" s="60">
        <f t="shared" si="77"/>
        <v>0</v>
      </c>
      <c r="BM103" s="60">
        <f t="shared" si="78"/>
        <v>0</v>
      </c>
      <c r="BN103" s="60">
        <f t="shared" si="79"/>
        <v>0</v>
      </c>
      <c r="BO103" s="60">
        <f t="shared" si="80"/>
        <v>0</v>
      </c>
      <c r="BP103" s="60">
        <f t="shared" si="81"/>
        <v>0</v>
      </c>
      <c r="BQ103" s="60">
        <f t="shared" si="82"/>
        <v>0</v>
      </c>
      <c r="BR103" s="60">
        <f t="shared" si="65"/>
        <v>-2.0333471225383097</v>
      </c>
      <c r="BS103" s="60">
        <f t="shared" si="65"/>
        <v>-2.0208670190876488</v>
      </c>
      <c r="BT103" s="60">
        <f t="shared" si="65"/>
        <v>0</v>
      </c>
      <c r="BU103" s="60">
        <f t="shared" si="65"/>
        <v>0</v>
      </c>
      <c r="BV103" s="61">
        <f t="shared" si="71"/>
        <v>-4.0542141416259589</v>
      </c>
      <c r="BW103" s="62">
        <f t="shared" si="66"/>
        <v>12.808572912355181</v>
      </c>
      <c r="BX103" s="63">
        <f t="shared" si="72"/>
        <v>-5.8830083774633692</v>
      </c>
      <c r="BY103" s="73">
        <f t="shared" si="73"/>
        <v>0.24262026975813811</v>
      </c>
    </row>
    <row r="104" spans="1:77">
      <c r="A104" s="49">
        <v>98</v>
      </c>
      <c r="B104" s="50">
        <v>4.5592705167173259E-2</v>
      </c>
      <c r="C104" s="51">
        <v>1.1510128913443831E-2</v>
      </c>
      <c r="D104" s="51">
        <v>1.1510128913443831E-2</v>
      </c>
      <c r="E104" s="51">
        <v>1.0128913443830571E-2</v>
      </c>
      <c r="F104" s="51">
        <v>1.0128913443830571E-2</v>
      </c>
      <c r="G104" s="51">
        <v>1.1510128913443831E-2</v>
      </c>
      <c r="H104" s="51">
        <v>1.1049723756906077E-2</v>
      </c>
      <c r="I104" s="51">
        <v>9.2081031307550652E-3</v>
      </c>
      <c r="J104" s="51">
        <v>1.0128913443830571E-2</v>
      </c>
      <c r="K104" s="51">
        <v>1.0128913443830571E-2</v>
      </c>
      <c r="L104" s="51">
        <v>1.0128913443830571E-2</v>
      </c>
      <c r="M104" s="51">
        <v>1.0267034990791898E-2</v>
      </c>
      <c r="N104" s="51">
        <v>1.0128913443830571E-2</v>
      </c>
      <c r="O104" s="51">
        <v>1.0543278084714549E-2</v>
      </c>
      <c r="P104" s="94">
        <v>1.0490154412806348E-2</v>
      </c>
      <c r="Q104" s="52">
        <v>0</v>
      </c>
      <c r="R104" s="52">
        <v>0</v>
      </c>
      <c r="S104" s="52">
        <v>0</v>
      </c>
      <c r="T104" s="52">
        <v>0</v>
      </c>
      <c r="U104" s="52">
        <v>0</v>
      </c>
      <c r="V104" s="52">
        <v>0</v>
      </c>
      <c r="W104" s="52">
        <v>0</v>
      </c>
      <c r="X104" s="52">
        <v>0</v>
      </c>
      <c r="Y104" s="52">
        <v>0</v>
      </c>
      <c r="Z104" s="52">
        <v>0</v>
      </c>
      <c r="AA104" s="52">
        <v>0</v>
      </c>
      <c r="AB104" s="52">
        <v>0</v>
      </c>
      <c r="AC104" s="52">
        <v>0</v>
      </c>
      <c r="AD104" s="53">
        <f t="shared" si="67"/>
        <v>0</v>
      </c>
      <c r="AE104" s="54" t="s">
        <v>21</v>
      </c>
      <c r="AF104" s="55">
        <f t="shared" si="39"/>
        <v>2.4293344383099866E-2</v>
      </c>
      <c r="AG104" s="56">
        <f t="shared" si="68"/>
        <v>1.963684783261236E-2</v>
      </c>
      <c r="AH104" s="56">
        <f t="shared" si="40"/>
        <v>1.963684783261236E-2</v>
      </c>
      <c r="AI104" s="56">
        <f t="shared" si="41"/>
        <v>1.7450666613476516E-2</v>
      </c>
      <c r="AJ104" s="56">
        <f t="shared" si="42"/>
        <v>1.7450666613476516E-2</v>
      </c>
      <c r="AK104" s="56">
        <f t="shared" si="43"/>
        <v>1.963684783261236E-2</v>
      </c>
      <c r="AL104" s="56">
        <f t="shared" si="44"/>
        <v>1.8909353852500619E-2</v>
      </c>
      <c r="AM104" s="56">
        <f t="shared" si="45"/>
        <v>1.5986023596911394E-2</v>
      </c>
      <c r="AN104" s="56">
        <f t="shared" si="46"/>
        <v>1.7450666613476516E-2</v>
      </c>
      <c r="AO104" s="56">
        <f t="shared" si="47"/>
        <v>1.7450666613476516E-2</v>
      </c>
      <c r="AP104" s="56">
        <f t="shared" si="48"/>
        <v>1.7450666613476516E-2</v>
      </c>
      <c r="AQ104" s="56">
        <f t="shared" si="49"/>
        <v>1.7669817405934551E-2</v>
      </c>
      <c r="AR104" s="56">
        <f t="shared" si="50"/>
        <v>1.7450666613476516E-2</v>
      </c>
      <c r="AS104" s="56">
        <f t="shared" si="51"/>
        <v>1.8107735768778627E-2</v>
      </c>
      <c r="AT104" s="57">
        <f>IF(AE104="F",1,IF(AE104="R",#REF!,IF(AE104="M",#REF!,0)))</f>
        <v>1</v>
      </c>
      <c r="AU104" s="58">
        <f t="shared" si="52"/>
        <v>1.8646195957458631E-2</v>
      </c>
      <c r="AV104" s="58">
        <f t="shared" si="53"/>
        <v>1.8646195957458631E-2</v>
      </c>
      <c r="AW104" s="58">
        <f t="shared" si="54"/>
        <v>1.6570304563992565E-2</v>
      </c>
      <c r="AX104" s="58">
        <f t="shared" si="55"/>
        <v>1.6570304563992565E-2</v>
      </c>
      <c r="AY104" s="58">
        <f t="shared" si="56"/>
        <v>1.8646195957458631E-2</v>
      </c>
      <c r="AZ104" s="58">
        <f t="shared" si="57"/>
        <v>1.7955403044733267E-2</v>
      </c>
      <c r="BA104" s="58">
        <f t="shared" si="58"/>
        <v>1.5179550766469074E-2</v>
      </c>
      <c r="BB104" s="58">
        <f t="shared" si="59"/>
        <v>1.6570304563992565E-2</v>
      </c>
      <c r="BC104" s="58">
        <f t="shared" si="60"/>
        <v>1.6570304563992565E-2</v>
      </c>
      <c r="BD104" s="58">
        <f t="shared" si="61"/>
        <v>1.6570304563992565E-2</v>
      </c>
      <c r="BE104" s="58">
        <f t="shared" si="62"/>
        <v>1.6778399501389717E-2</v>
      </c>
      <c r="BF104" s="58">
        <f t="shared" si="63"/>
        <v>1.6570304563992565E-2</v>
      </c>
      <c r="BG104" s="58">
        <f t="shared" si="64"/>
        <v>1.7194225487136731E-2</v>
      </c>
      <c r="BH104" s="59">
        <f t="shared" si="69"/>
        <v>0.22246799405606002</v>
      </c>
      <c r="BI104" s="60">
        <f t="shared" si="74"/>
        <v>0</v>
      </c>
      <c r="BJ104" s="60">
        <f t="shared" si="75"/>
        <v>0</v>
      </c>
      <c r="BK104" s="60">
        <f t="shared" si="76"/>
        <v>0</v>
      </c>
      <c r="BL104" s="60">
        <f t="shared" si="77"/>
        <v>0</v>
      </c>
      <c r="BM104" s="60">
        <f t="shared" si="78"/>
        <v>0</v>
      </c>
      <c r="BN104" s="60">
        <f t="shared" si="79"/>
        <v>0</v>
      </c>
      <c r="BO104" s="60">
        <f t="shared" si="80"/>
        <v>0</v>
      </c>
      <c r="BP104" s="60">
        <f t="shared" si="81"/>
        <v>0</v>
      </c>
      <c r="BQ104" s="60">
        <f t="shared" si="82"/>
        <v>0</v>
      </c>
      <c r="BR104" s="60">
        <f t="shared" si="65"/>
        <v>0</v>
      </c>
      <c r="BS104" s="60">
        <f t="shared" si="65"/>
        <v>0</v>
      </c>
      <c r="BT104" s="60">
        <f t="shared" si="65"/>
        <v>0</v>
      </c>
      <c r="BU104" s="60">
        <f t="shared" si="65"/>
        <v>0</v>
      </c>
      <c r="BV104" s="61">
        <f t="shared" si="71"/>
        <v>0</v>
      </c>
      <c r="BW104" s="62">
        <f t="shared" si="66"/>
        <v>2.3009412417404524</v>
      </c>
      <c r="BX104" s="63">
        <f t="shared" si="72"/>
        <v>-0.21235981238334078</v>
      </c>
      <c r="BY104" s="73">
        <f t="shared" si="73"/>
        <v>0.22246799405606002</v>
      </c>
    </row>
    <row r="105" spans="1:77">
      <c r="A105" s="49">
        <v>99</v>
      </c>
      <c r="B105" s="50">
        <v>4.5592705167173259E-2</v>
      </c>
      <c r="C105" s="51">
        <v>1.1510128913443831E-2</v>
      </c>
      <c r="D105" s="51">
        <v>1.1510128913443831E-2</v>
      </c>
      <c r="E105" s="51">
        <v>1.0128913443830571E-2</v>
      </c>
      <c r="F105" s="51">
        <v>1.0128913443830571E-2</v>
      </c>
      <c r="G105" s="51">
        <v>1.1510128913443831E-2</v>
      </c>
      <c r="H105" s="51">
        <v>1.1049723756906077E-2</v>
      </c>
      <c r="I105" s="51">
        <v>9.2081031307550652E-3</v>
      </c>
      <c r="J105" s="51">
        <v>1.0128913443830571E-2</v>
      </c>
      <c r="K105" s="51">
        <v>1.0128913443830571E-2</v>
      </c>
      <c r="L105" s="51">
        <v>1.0128913443830571E-2</v>
      </c>
      <c r="M105" s="51">
        <v>1.0267034990791898E-2</v>
      </c>
      <c r="N105" s="51">
        <v>1.0128913443830571E-2</v>
      </c>
      <c r="O105" s="51">
        <v>1.0543278084714549E-2</v>
      </c>
      <c r="P105" s="94">
        <v>1.0490154412806348E-2</v>
      </c>
      <c r="Q105" s="52">
        <v>0</v>
      </c>
      <c r="R105" s="52">
        <v>0</v>
      </c>
      <c r="S105" s="52">
        <v>0</v>
      </c>
      <c r="T105" s="52">
        <v>0</v>
      </c>
      <c r="U105" s="52">
        <v>0</v>
      </c>
      <c r="V105" s="52">
        <v>0</v>
      </c>
      <c r="W105" s="52">
        <v>0</v>
      </c>
      <c r="X105" s="52">
        <v>0</v>
      </c>
      <c r="Y105" s="52">
        <v>0</v>
      </c>
      <c r="Z105" s="52">
        <v>0</v>
      </c>
      <c r="AA105" s="52">
        <v>0</v>
      </c>
      <c r="AB105" s="52">
        <v>0</v>
      </c>
      <c r="AC105" s="52">
        <v>0</v>
      </c>
      <c r="AD105" s="53">
        <f t="shared" si="67"/>
        <v>0</v>
      </c>
      <c r="AE105" s="54" t="s">
        <v>21</v>
      </c>
      <c r="AF105" s="55">
        <f t="shared" si="39"/>
        <v>2.4293344383099866E-2</v>
      </c>
      <c r="AG105" s="56">
        <f t="shared" si="68"/>
        <v>1.963684783261236E-2</v>
      </c>
      <c r="AH105" s="56">
        <f t="shared" si="40"/>
        <v>1.963684783261236E-2</v>
      </c>
      <c r="AI105" s="56">
        <f t="shared" si="41"/>
        <v>1.7450666613476516E-2</v>
      </c>
      <c r="AJ105" s="56">
        <f t="shared" si="42"/>
        <v>1.7450666613476516E-2</v>
      </c>
      <c r="AK105" s="56">
        <f t="shared" si="43"/>
        <v>1.963684783261236E-2</v>
      </c>
      <c r="AL105" s="56">
        <f t="shared" si="44"/>
        <v>1.8909353852500619E-2</v>
      </c>
      <c r="AM105" s="56">
        <f t="shared" si="45"/>
        <v>1.5986023596911394E-2</v>
      </c>
      <c r="AN105" s="56">
        <f t="shared" si="46"/>
        <v>1.7450666613476516E-2</v>
      </c>
      <c r="AO105" s="56">
        <f t="shared" si="47"/>
        <v>1.7450666613476516E-2</v>
      </c>
      <c r="AP105" s="56">
        <f t="shared" si="48"/>
        <v>1.7450666613476516E-2</v>
      </c>
      <c r="AQ105" s="56">
        <f t="shared" si="49"/>
        <v>1.7669817405934551E-2</v>
      </c>
      <c r="AR105" s="56">
        <f t="shared" si="50"/>
        <v>1.7450666613476516E-2</v>
      </c>
      <c r="AS105" s="56">
        <f t="shared" si="51"/>
        <v>1.8107735768778627E-2</v>
      </c>
      <c r="AT105" s="57">
        <f>IF(AE105="F",1,IF(AE105="R",#REF!,IF(AE105="M",#REF!,0)))</f>
        <v>1</v>
      </c>
      <c r="AU105" s="58">
        <f t="shared" si="52"/>
        <v>1.8646195957458631E-2</v>
      </c>
      <c r="AV105" s="58">
        <f t="shared" si="53"/>
        <v>1.8646195957458631E-2</v>
      </c>
      <c r="AW105" s="58">
        <f t="shared" si="54"/>
        <v>1.6570304563992565E-2</v>
      </c>
      <c r="AX105" s="58">
        <f t="shared" si="55"/>
        <v>1.6570304563992565E-2</v>
      </c>
      <c r="AY105" s="58">
        <f t="shared" si="56"/>
        <v>1.8646195957458631E-2</v>
      </c>
      <c r="AZ105" s="58">
        <f t="shared" si="57"/>
        <v>1.7955403044733267E-2</v>
      </c>
      <c r="BA105" s="58">
        <f t="shared" si="58"/>
        <v>1.5179550766469074E-2</v>
      </c>
      <c r="BB105" s="58">
        <f t="shared" si="59"/>
        <v>1.6570304563992565E-2</v>
      </c>
      <c r="BC105" s="58">
        <f t="shared" si="60"/>
        <v>1.6570304563992565E-2</v>
      </c>
      <c r="BD105" s="58">
        <f t="shared" si="61"/>
        <v>1.6570304563992565E-2</v>
      </c>
      <c r="BE105" s="58">
        <f t="shared" si="62"/>
        <v>1.6778399501389717E-2</v>
      </c>
      <c r="BF105" s="58">
        <f t="shared" si="63"/>
        <v>1.6570304563992565E-2</v>
      </c>
      <c r="BG105" s="58">
        <f t="shared" si="64"/>
        <v>1.7194225487136731E-2</v>
      </c>
      <c r="BH105" s="59">
        <f t="shared" si="69"/>
        <v>0.22246799405606002</v>
      </c>
      <c r="BI105" s="60">
        <f t="shared" si="74"/>
        <v>0</v>
      </c>
      <c r="BJ105" s="60">
        <f t="shared" si="75"/>
        <v>0</v>
      </c>
      <c r="BK105" s="60">
        <f t="shared" si="76"/>
        <v>0</v>
      </c>
      <c r="BL105" s="60">
        <f t="shared" si="77"/>
        <v>0</v>
      </c>
      <c r="BM105" s="60">
        <f t="shared" si="78"/>
        <v>0</v>
      </c>
      <c r="BN105" s="60">
        <f t="shared" si="79"/>
        <v>0</v>
      </c>
      <c r="BO105" s="60">
        <f t="shared" si="80"/>
        <v>0</v>
      </c>
      <c r="BP105" s="60">
        <f t="shared" si="81"/>
        <v>0</v>
      </c>
      <c r="BQ105" s="60">
        <f t="shared" si="82"/>
        <v>0</v>
      </c>
      <c r="BR105" s="60">
        <f t="shared" si="65"/>
        <v>0</v>
      </c>
      <c r="BS105" s="60">
        <f t="shared" si="65"/>
        <v>0</v>
      </c>
      <c r="BT105" s="60">
        <f t="shared" si="65"/>
        <v>0</v>
      </c>
      <c r="BU105" s="60">
        <f t="shared" si="65"/>
        <v>0</v>
      </c>
      <c r="BV105" s="61">
        <f t="shared" si="71"/>
        <v>0</v>
      </c>
      <c r="BW105" s="62">
        <f t="shared" si="66"/>
        <v>2.3009412417404524</v>
      </c>
      <c r="BX105" s="63">
        <f t="shared" si="72"/>
        <v>-0.21235981238334078</v>
      </c>
      <c r="BY105" s="73">
        <f t="shared" si="73"/>
        <v>0.22246799405606002</v>
      </c>
    </row>
    <row r="106" spans="1:77">
      <c r="A106" s="49">
        <v>100</v>
      </c>
      <c r="B106" s="50">
        <v>4.7619047619047623E-2</v>
      </c>
      <c r="C106" s="51">
        <v>1.1049723756906077E-2</v>
      </c>
      <c r="D106" s="51">
        <v>1.1049723756906077E-2</v>
      </c>
      <c r="E106" s="51">
        <v>1.1510128913443831E-2</v>
      </c>
      <c r="F106" s="51">
        <v>1.1510128913443831E-2</v>
      </c>
      <c r="G106" s="51">
        <v>7.8268876611418056E-3</v>
      </c>
      <c r="H106" s="51">
        <v>1.0589318600368325E-2</v>
      </c>
      <c r="I106" s="51">
        <v>1.0543278084714549E-2</v>
      </c>
      <c r="J106" s="51">
        <v>1.427255985267035E-2</v>
      </c>
      <c r="K106" s="51">
        <v>1.0128913443830571E-2</v>
      </c>
      <c r="L106" s="51">
        <v>1.0589318600368325E-2</v>
      </c>
      <c r="M106" s="51">
        <v>1.0128913443830571E-2</v>
      </c>
      <c r="N106" s="51">
        <v>1.1095764272559852E-2</v>
      </c>
      <c r="O106" s="51">
        <v>1.1556169429097606E-2</v>
      </c>
      <c r="P106" s="94">
        <v>1.091160220994475E-2</v>
      </c>
      <c r="Q106" s="52">
        <v>0</v>
      </c>
      <c r="R106" s="52">
        <v>0</v>
      </c>
      <c r="S106" s="52">
        <v>0</v>
      </c>
      <c r="T106" s="52">
        <v>0</v>
      </c>
      <c r="U106" s="52">
        <v>0</v>
      </c>
      <c r="V106" s="52">
        <v>0</v>
      </c>
      <c r="W106" s="52">
        <v>0</v>
      </c>
      <c r="X106" s="52">
        <v>0</v>
      </c>
      <c r="Y106" s="52">
        <v>0</v>
      </c>
      <c r="Z106" s="52">
        <v>0</v>
      </c>
      <c r="AA106" s="52">
        <v>0</v>
      </c>
      <c r="AB106" s="52">
        <v>0</v>
      </c>
      <c r="AC106" s="52">
        <v>0</v>
      </c>
      <c r="AD106" s="53">
        <f t="shared" si="67"/>
        <v>0</v>
      </c>
      <c r="AE106" s="54" t="s">
        <v>21</v>
      </c>
      <c r="AF106" s="55">
        <f t="shared" si="39"/>
        <v>2.5598986100202791E-2</v>
      </c>
      <c r="AG106" s="56">
        <f t="shared" si="68"/>
        <v>1.8909353852500619E-2</v>
      </c>
      <c r="AH106" s="56">
        <f t="shared" si="40"/>
        <v>1.8909353852500619E-2</v>
      </c>
      <c r="AI106" s="56">
        <f t="shared" si="41"/>
        <v>1.963684783261236E-2</v>
      </c>
      <c r="AJ106" s="56">
        <f t="shared" si="42"/>
        <v>1.963684783261236E-2</v>
      </c>
      <c r="AK106" s="56">
        <f t="shared" si="43"/>
        <v>1.3774592139261783E-2</v>
      </c>
      <c r="AL106" s="56">
        <f t="shared" si="44"/>
        <v>1.8180674302740937E-2</v>
      </c>
      <c r="AM106" s="56">
        <f t="shared" si="45"/>
        <v>1.8107735768778627E-2</v>
      </c>
      <c r="AN106" s="56">
        <f t="shared" si="46"/>
        <v>2.3983508940070942E-2</v>
      </c>
      <c r="AO106" s="56">
        <f t="shared" si="47"/>
        <v>1.7450666613476516E-2</v>
      </c>
      <c r="AP106" s="56">
        <f t="shared" si="48"/>
        <v>1.8180674302740937E-2</v>
      </c>
      <c r="AQ106" s="56">
        <f t="shared" si="49"/>
        <v>1.7450666613476516E-2</v>
      </c>
      <c r="AR106" s="56">
        <f t="shared" si="50"/>
        <v>1.8982154361350537E-2</v>
      </c>
      <c r="AS106" s="56">
        <f t="shared" si="51"/>
        <v>1.970953713526763E-2</v>
      </c>
      <c r="AT106" s="57">
        <f>IF(AE106="F",1,IF(AE106="R",#REF!,IF(AE106="M",#REF!,0)))</f>
        <v>1</v>
      </c>
      <c r="AU106" s="58">
        <f t="shared" si="52"/>
        <v>1.8920413168201877E-2</v>
      </c>
      <c r="AV106" s="58">
        <f t="shared" si="53"/>
        <v>1.8920413168201877E-2</v>
      </c>
      <c r="AW106" s="58">
        <f t="shared" si="54"/>
        <v>1.9648332630096844E-2</v>
      </c>
      <c r="AX106" s="58">
        <f t="shared" si="55"/>
        <v>1.9648332630096844E-2</v>
      </c>
      <c r="AY106" s="58">
        <f t="shared" si="56"/>
        <v>1.3782648340669428E-2</v>
      </c>
      <c r="AZ106" s="58">
        <f t="shared" si="57"/>
        <v>1.819130744326727E-2</v>
      </c>
      <c r="BA106" s="58">
        <f t="shared" si="58"/>
        <v>1.8118326250508673E-2</v>
      </c>
      <c r="BB106" s="58">
        <f t="shared" si="59"/>
        <v>2.3997535923703548E-2</v>
      </c>
      <c r="BC106" s="58">
        <f t="shared" si="60"/>
        <v>1.7460872802052881E-2</v>
      </c>
      <c r="BD106" s="58">
        <f t="shared" si="61"/>
        <v>1.819130744326727E-2</v>
      </c>
      <c r="BE106" s="58">
        <f t="shared" si="62"/>
        <v>1.7460872802052881E-2</v>
      </c>
      <c r="BF106" s="58">
        <f t="shared" si="63"/>
        <v>1.8993256255122781E-2</v>
      </c>
      <c r="BG106" s="58">
        <f t="shared" si="64"/>
        <v>1.9721064445783098E-2</v>
      </c>
      <c r="BH106" s="59">
        <f t="shared" si="69"/>
        <v>0.24305468330302527</v>
      </c>
      <c r="BI106" s="60">
        <f t="shared" si="74"/>
        <v>0</v>
      </c>
      <c r="BJ106" s="60">
        <f t="shared" si="75"/>
        <v>0</v>
      </c>
      <c r="BK106" s="60">
        <f t="shared" si="76"/>
        <v>0</v>
      </c>
      <c r="BL106" s="60">
        <f t="shared" si="77"/>
        <v>0</v>
      </c>
      <c r="BM106" s="60">
        <f t="shared" si="78"/>
        <v>0</v>
      </c>
      <c r="BN106" s="60">
        <f t="shared" si="79"/>
        <v>0</v>
      </c>
      <c r="BO106" s="60">
        <f t="shared" si="80"/>
        <v>0</v>
      </c>
      <c r="BP106" s="60">
        <f t="shared" si="81"/>
        <v>0</v>
      </c>
      <c r="BQ106" s="60">
        <f t="shared" si="82"/>
        <v>0</v>
      </c>
      <c r="BR106" s="60">
        <f t="shared" si="65"/>
        <v>0</v>
      </c>
      <c r="BS106" s="60">
        <f t="shared" si="65"/>
        <v>0</v>
      </c>
      <c r="BT106" s="60">
        <f t="shared" si="65"/>
        <v>0</v>
      </c>
      <c r="BU106" s="60">
        <f t="shared" si="65"/>
        <v>0</v>
      </c>
      <c r="BV106" s="61">
        <f t="shared" si="71"/>
        <v>0</v>
      </c>
      <c r="BW106" s="62">
        <f t="shared" si="66"/>
        <v>2.4032052969289168</v>
      </c>
      <c r="BX106" s="63">
        <f t="shared" si="72"/>
        <v>-0.23153423862984956</v>
      </c>
      <c r="BY106" s="73">
        <f t="shared" si="73"/>
        <v>0.24305468330302527</v>
      </c>
    </row>
    <row r="107" spans="1:77">
      <c r="A107" s="49">
        <v>101</v>
      </c>
      <c r="B107" s="50">
        <v>0.11854103343465046</v>
      </c>
      <c r="C107" s="51">
        <v>1.1049723756906077E-2</v>
      </c>
      <c r="D107" s="51">
        <v>1.1049723756906077E-2</v>
      </c>
      <c r="E107" s="51">
        <v>1.1510128913443831E-2</v>
      </c>
      <c r="F107" s="51">
        <v>1.1510128913443831E-2</v>
      </c>
      <c r="G107" s="51">
        <v>7.8268876611418056E-3</v>
      </c>
      <c r="H107" s="51">
        <v>1.0589318600368325E-2</v>
      </c>
      <c r="I107" s="51">
        <v>1.0543278084714549E-2</v>
      </c>
      <c r="J107" s="51">
        <v>1.427255985267035E-2</v>
      </c>
      <c r="K107" s="51">
        <v>1.0128913443830571E-2</v>
      </c>
      <c r="L107" s="51">
        <v>1.0589318600368325E-2</v>
      </c>
      <c r="M107" s="51">
        <v>1.0128913443830571E-2</v>
      </c>
      <c r="N107" s="51">
        <v>1.1095764272559852E-2</v>
      </c>
      <c r="O107" s="51">
        <v>1.1556169429097606E-2</v>
      </c>
      <c r="P107" s="94">
        <v>1.091160220994475E-2</v>
      </c>
      <c r="Q107" s="52">
        <v>1</v>
      </c>
      <c r="R107" s="52">
        <v>0</v>
      </c>
      <c r="S107" s="52">
        <v>0</v>
      </c>
      <c r="T107" s="52">
        <v>0</v>
      </c>
      <c r="U107" s="52">
        <v>0</v>
      </c>
      <c r="V107" s="52">
        <v>0</v>
      </c>
      <c r="W107" s="52">
        <v>0</v>
      </c>
      <c r="X107" s="52">
        <v>1</v>
      </c>
      <c r="Y107" s="52">
        <v>0</v>
      </c>
      <c r="Z107" s="52">
        <v>0</v>
      </c>
      <c r="AA107" s="52">
        <v>0</v>
      </c>
      <c r="AB107" s="52">
        <v>0</v>
      </c>
      <c r="AC107" s="52">
        <v>0</v>
      </c>
      <c r="AD107" s="53">
        <f t="shared" si="67"/>
        <v>2</v>
      </c>
      <c r="AE107" s="54" t="s">
        <v>21</v>
      </c>
      <c r="AF107" s="55">
        <f t="shared" si="39"/>
        <v>7.6746814580696807E-2</v>
      </c>
      <c r="AG107" s="56">
        <f t="shared" si="68"/>
        <v>1.8909353852500619E-2</v>
      </c>
      <c r="AH107" s="56">
        <f t="shared" si="40"/>
        <v>1.8909353852500619E-2</v>
      </c>
      <c r="AI107" s="56">
        <f t="shared" si="41"/>
        <v>1.963684783261236E-2</v>
      </c>
      <c r="AJ107" s="56">
        <f t="shared" si="42"/>
        <v>1.963684783261236E-2</v>
      </c>
      <c r="AK107" s="56">
        <f t="shared" si="43"/>
        <v>1.3774592139261783E-2</v>
      </c>
      <c r="AL107" s="56">
        <f t="shared" si="44"/>
        <v>1.8180674302740937E-2</v>
      </c>
      <c r="AM107" s="56">
        <f t="shared" si="45"/>
        <v>1.8107735768778627E-2</v>
      </c>
      <c r="AN107" s="56">
        <f t="shared" si="46"/>
        <v>2.3983508940070942E-2</v>
      </c>
      <c r="AO107" s="56">
        <f t="shared" si="47"/>
        <v>1.7450666613476516E-2</v>
      </c>
      <c r="AP107" s="56">
        <f t="shared" si="48"/>
        <v>1.8180674302740937E-2</v>
      </c>
      <c r="AQ107" s="56">
        <f t="shared" si="49"/>
        <v>1.7450666613476516E-2</v>
      </c>
      <c r="AR107" s="56">
        <f t="shared" si="50"/>
        <v>1.8982154361350537E-2</v>
      </c>
      <c r="AS107" s="56">
        <f t="shared" si="51"/>
        <v>1.970953713526763E-2</v>
      </c>
      <c r="AT107" s="57">
        <f>IF(AE107="F",1,IF(AE107="R",#REF!,IF(AE107="M",#REF!,0)))</f>
        <v>1</v>
      </c>
      <c r="AU107" s="58">
        <f t="shared" si="52"/>
        <v>5.6724177884477249E-2</v>
      </c>
      <c r="AV107" s="58">
        <f t="shared" si="53"/>
        <v>5.6724177884477249E-2</v>
      </c>
      <c r="AW107" s="58">
        <f t="shared" si="54"/>
        <v>5.8906510409408426E-2</v>
      </c>
      <c r="AX107" s="58">
        <f t="shared" si="55"/>
        <v>5.8906510409408426E-2</v>
      </c>
      <c r="AY107" s="58">
        <f t="shared" si="56"/>
        <v>4.1320947341110734E-2</v>
      </c>
      <c r="AZ107" s="58">
        <f t="shared" si="57"/>
        <v>5.4538288894098931E-2</v>
      </c>
      <c r="BA107" s="58">
        <f t="shared" si="58"/>
        <v>5.4319488272597846E-2</v>
      </c>
      <c r="BB107" s="58">
        <f t="shared" si="59"/>
        <v>7.194560099845114E-2</v>
      </c>
      <c r="BC107" s="58">
        <f t="shared" si="60"/>
        <v>5.2348415757984594E-2</v>
      </c>
      <c r="BD107" s="58">
        <f t="shared" si="61"/>
        <v>5.4538288894098931E-2</v>
      </c>
      <c r="BE107" s="58">
        <f t="shared" si="62"/>
        <v>5.2348415757984594E-2</v>
      </c>
      <c r="BF107" s="58">
        <f t="shared" si="63"/>
        <v>5.6942564458989264E-2</v>
      </c>
      <c r="BG107" s="58">
        <f t="shared" si="64"/>
        <v>5.9124563388176433E-2</v>
      </c>
      <c r="BH107" s="59">
        <f t="shared" si="69"/>
        <v>0.72868795035126377</v>
      </c>
      <c r="BI107" s="60">
        <f t="shared" si="74"/>
        <v>-2.8695547414229794</v>
      </c>
      <c r="BJ107" s="60">
        <f t="shared" si="75"/>
        <v>0</v>
      </c>
      <c r="BK107" s="60">
        <f t="shared" si="76"/>
        <v>0</v>
      </c>
      <c r="BL107" s="60">
        <f t="shared" si="77"/>
        <v>0</v>
      </c>
      <c r="BM107" s="60">
        <f t="shared" si="78"/>
        <v>0</v>
      </c>
      <c r="BN107" s="60">
        <f t="shared" si="79"/>
        <v>0</v>
      </c>
      <c r="BO107" s="60">
        <f t="shared" si="80"/>
        <v>0</v>
      </c>
      <c r="BP107" s="60">
        <f t="shared" si="81"/>
        <v>-2.6318449872197283</v>
      </c>
      <c r="BQ107" s="60">
        <f t="shared" si="82"/>
        <v>0</v>
      </c>
      <c r="BR107" s="60">
        <f t="shared" si="65"/>
        <v>0</v>
      </c>
      <c r="BS107" s="60">
        <f t="shared" si="65"/>
        <v>0</v>
      </c>
      <c r="BT107" s="60">
        <f t="shared" si="65"/>
        <v>0</v>
      </c>
      <c r="BU107" s="60">
        <f t="shared" si="65"/>
        <v>0</v>
      </c>
      <c r="BV107" s="61">
        <f t="shared" si="71"/>
        <v>-5.5013997286427081</v>
      </c>
      <c r="BW107" s="62">
        <f t="shared" si="66"/>
        <v>5.9824472285251753</v>
      </c>
      <c r="BX107" s="63">
        <f t="shared" si="72"/>
        <v>-6.2643196524860318</v>
      </c>
      <c r="BY107" s="73">
        <f t="shared" si="73"/>
        <v>1.2713120496487362</v>
      </c>
    </row>
    <row r="108" spans="1:77">
      <c r="A108" s="49">
        <v>102</v>
      </c>
      <c r="B108" s="50">
        <v>5.9270516717325229E-2</v>
      </c>
      <c r="C108" s="51">
        <v>1.1049723756906077E-2</v>
      </c>
      <c r="D108" s="51">
        <v>1.1049723756906077E-2</v>
      </c>
      <c r="E108" s="51">
        <v>1.1510128913443831E-2</v>
      </c>
      <c r="F108" s="51">
        <v>1.1510128913443831E-2</v>
      </c>
      <c r="G108" s="51">
        <v>7.8268876611418056E-3</v>
      </c>
      <c r="H108" s="51">
        <v>1.0589318600368325E-2</v>
      </c>
      <c r="I108" s="51">
        <v>1.0543278084714549E-2</v>
      </c>
      <c r="J108" s="51">
        <v>1.427255985267035E-2</v>
      </c>
      <c r="K108" s="51">
        <v>1.0128913443830571E-2</v>
      </c>
      <c r="L108" s="51">
        <v>1.0589318600368325E-2</v>
      </c>
      <c r="M108" s="51">
        <v>1.0128913443830571E-2</v>
      </c>
      <c r="N108" s="51">
        <v>1.1095764272559852E-2</v>
      </c>
      <c r="O108" s="51">
        <v>1.1556169429097606E-2</v>
      </c>
      <c r="P108" s="94">
        <v>1.091160220994475E-2</v>
      </c>
      <c r="Q108" s="52">
        <v>0</v>
      </c>
      <c r="R108" s="52">
        <v>0</v>
      </c>
      <c r="S108" s="52">
        <v>0</v>
      </c>
      <c r="T108" s="52">
        <v>0</v>
      </c>
      <c r="U108" s="52">
        <v>0</v>
      </c>
      <c r="V108" s="52">
        <v>0</v>
      </c>
      <c r="W108" s="52">
        <v>0</v>
      </c>
      <c r="X108" s="52">
        <v>0</v>
      </c>
      <c r="Y108" s="52">
        <v>0</v>
      </c>
      <c r="Z108" s="52">
        <v>0</v>
      </c>
      <c r="AA108" s="52">
        <v>0</v>
      </c>
      <c r="AB108" s="52">
        <v>0</v>
      </c>
      <c r="AC108" s="52">
        <v>0</v>
      </c>
      <c r="AD108" s="53">
        <f t="shared" si="67"/>
        <v>0</v>
      </c>
      <c r="AE108" s="54" t="s">
        <v>21</v>
      </c>
      <c r="AF108" s="55">
        <f t="shared" si="39"/>
        <v>3.3316551294962575E-2</v>
      </c>
      <c r="AG108" s="56">
        <f t="shared" si="68"/>
        <v>1.8909353852500619E-2</v>
      </c>
      <c r="AH108" s="56">
        <f t="shared" si="40"/>
        <v>1.8909353852500619E-2</v>
      </c>
      <c r="AI108" s="56">
        <f t="shared" si="41"/>
        <v>1.963684783261236E-2</v>
      </c>
      <c r="AJ108" s="56">
        <f t="shared" si="42"/>
        <v>1.963684783261236E-2</v>
      </c>
      <c r="AK108" s="56">
        <f t="shared" si="43"/>
        <v>1.3774592139261783E-2</v>
      </c>
      <c r="AL108" s="56">
        <f t="shared" si="44"/>
        <v>1.8180674302740937E-2</v>
      </c>
      <c r="AM108" s="56">
        <f t="shared" si="45"/>
        <v>1.8107735768778627E-2</v>
      </c>
      <c r="AN108" s="56">
        <f t="shared" si="46"/>
        <v>2.3983508940070942E-2</v>
      </c>
      <c r="AO108" s="56">
        <f t="shared" si="47"/>
        <v>1.7450666613476516E-2</v>
      </c>
      <c r="AP108" s="56">
        <f t="shared" si="48"/>
        <v>1.8180674302740937E-2</v>
      </c>
      <c r="AQ108" s="56">
        <f t="shared" si="49"/>
        <v>1.7450666613476516E-2</v>
      </c>
      <c r="AR108" s="56">
        <f t="shared" si="50"/>
        <v>1.8982154361350537E-2</v>
      </c>
      <c r="AS108" s="56">
        <f t="shared" si="51"/>
        <v>1.970953713526763E-2</v>
      </c>
      <c r="AT108" s="57">
        <f>IF(AE108="F",1,IF(AE108="R",#REF!,IF(AE108="M",#REF!,0)))</f>
        <v>1</v>
      </c>
      <c r="AU108" s="58">
        <f t="shared" si="52"/>
        <v>2.4624526665737344E-2</v>
      </c>
      <c r="AV108" s="58">
        <f t="shared" si="53"/>
        <v>2.4624526665737344E-2</v>
      </c>
      <c r="AW108" s="58">
        <f t="shared" si="54"/>
        <v>2.5571898799770149E-2</v>
      </c>
      <c r="AX108" s="58">
        <f t="shared" si="55"/>
        <v>2.5571898799770149E-2</v>
      </c>
      <c r="AY108" s="58">
        <f t="shared" si="56"/>
        <v>1.7937831936972935E-2</v>
      </c>
      <c r="AZ108" s="58">
        <f t="shared" si="57"/>
        <v>2.3675610634877733E-2</v>
      </c>
      <c r="BA108" s="58">
        <f t="shared" si="58"/>
        <v>2.3580627120976375E-2</v>
      </c>
      <c r="BB108" s="58">
        <f t="shared" si="59"/>
        <v>3.1232296991186022E-2</v>
      </c>
      <c r="BC108" s="58">
        <f t="shared" si="60"/>
        <v>2.2724965046947831E-2</v>
      </c>
      <c r="BD108" s="58">
        <f t="shared" si="61"/>
        <v>2.3675610634877733E-2</v>
      </c>
      <c r="BE108" s="58">
        <f t="shared" si="62"/>
        <v>2.2724965046947831E-2</v>
      </c>
      <c r="BF108" s="58">
        <f t="shared" si="63"/>
        <v>2.4719330437745504E-2</v>
      </c>
      <c r="BG108" s="58">
        <f t="shared" si="64"/>
        <v>2.5666557754566315E-2</v>
      </c>
      <c r="BH108" s="59">
        <f t="shared" si="69"/>
        <v>0.3163306465361132</v>
      </c>
      <c r="BI108" s="60">
        <f t="shared" si="74"/>
        <v>0</v>
      </c>
      <c r="BJ108" s="60">
        <f t="shared" si="75"/>
        <v>0</v>
      </c>
      <c r="BK108" s="60">
        <f t="shared" si="76"/>
        <v>0</v>
      </c>
      <c r="BL108" s="60">
        <f t="shared" si="77"/>
        <v>0</v>
      </c>
      <c r="BM108" s="60">
        <f t="shared" si="78"/>
        <v>0</v>
      </c>
      <c r="BN108" s="60">
        <f t="shared" si="79"/>
        <v>0</v>
      </c>
      <c r="BO108" s="60">
        <f t="shared" si="80"/>
        <v>0</v>
      </c>
      <c r="BP108" s="60">
        <f t="shared" si="81"/>
        <v>0</v>
      </c>
      <c r="BQ108" s="60">
        <f t="shared" si="82"/>
        <v>0</v>
      </c>
      <c r="BR108" s="60">
        <f t="shared" ref="BR108:BU112" si="83">IF(BD108&lt;=0,"",Z108*LN(BD108))</f>
        <v>0</v>
      </c>
      <c r="BS108" s="60">
        <f t="shared" si="83"/>
        <v>0</v>
      </c>
      <c r="BT108" s="60">
        <f t="shared" si="83"/>
        <v>0</v>
      </c>
      <c r="BU108" s="60">
        <f t="shared" si="83"/>
        <v>0</v>
      </c>
      <c r="BV108" s="61">
        <f t="shared" si="71"/>
        <v>0</v>
      </c>
      <c r="BW108" s="62">
        <f t="shared" si="66"/>
        <v>2.9912236142625876</v>
      </c>
      <c r="BX108" s="63">
        <f t="shared" si="72"/>
        <v>-0.30069718988561522</v>
      </c>
      <c r="BY108" s="73">
        <f t="shared" si="73"/>
        <v>0.3163306465361132</v>
      </c>
    </row>
    <row r="109" spans="1:77">
      <c r="A109" s="49">
        <v>103</v>
      </c>
      <c r="B109" s="50">
        <v>0.10536980749746708</v>
      </c>
      <c r="C109" s="51">
        <v>1.1049723756906077E-2</v>
      </c>
      <c r="D109" s="51">
        <v>1.1049723756906077E-2</v>
      </c>
      <c r="E109" s="51">
        <v>1.1510128913443831E-2</v>
      </c>
      <c r="F109" s="51">
        <v>1.1510128913443831E-2</v>
      </c>
      <c r="G109" s="51">
        <v>7.8268876611418056E-3</v>
      </c>
      <c r="H109" s="51">
        <v>1.0589318600368325E-2</v>
      </c>
      <c r="I109" s="51">
        <v>1.0543278084714549E-2</v>
      </c>
      <c r="J109" s="51">
        <v>1.427255985267035E-2</v>
      </c>
      <c r="K109" s="51">
        <v>1.0128913443830571E-2</v>
      </c>
      <c r="L109" s="51">
        <v>1.0589318600368325E-2</v>
      </c>
      <c r="M109" s="51">
        <v>1.0128913443830571E-2</v>
      </c>
      <c r="N109" s="51">
        <v>1.1095764272559852E-2</v>
      </c>
      <c r="O109" s="51">
        <v>1.1556169429097606E-2</v>
      </c>
      <c r="P109" s="94">
        <v>1.091160220994475E-2</v>
      </c>
      <c r="Q109" s="52">
        <v>1</v>
      </c>
      <c r="R109" s="52">
        <v>0</v>
      </c>
      <c r="S109" s="52">
        <v>0</v>
      </c>
      <c r="T109" s="52">
        <v>0</v>
      </c>
      <c r="U109" s="52">
        <v>0</v>
      </c>
      <c r="V109" s="52">
        <v>0</v>
      </c>
      <c r="W109" s="52">
        <v>0</v>
      </c>
      <c r="X109" s="52">
        <v>0</v>
      </c>
      <c r="Y109" s="52">
        <v>0</v>
      </c>
      <c r="Z109" s="52">
        <v>0</v>
      </c>
      <c r="AA109" s="52">
        <v>0</v>
      </c>
      <c r="AB109" s="52">
        <v>0</v>
      </c>
      <c r="AC109" s="52">
        <v>0</v>
      </c>
      <c r="AD109" s="53">
        <f t="shared" si="67"/>
        <v>1</v>
      </c>
      <c r="AE109" s="54" t="s">
        <v>21</v>
      </c>
      <c r="AF109" s="55">
        <f t="shared" si="39"/>
        <v>6.6600805867178425E-2</v>
      </c>
      <c r="AG109" s="56">
        <f t="shared" si="68"/>
        <v>1.8909353852500619E-2</v>
      </c>
      <c r="AH109" s="56">
        <f t="shared" si="40"/>
        <v>1.8909353852500619E-2</v>
      </c>
      <c r="AI109" s="56">
        <f t="shared" si="41"/>
        <v>1.963684783261236E-2</v>
      </c>
      <c r="AJ109" s="56">
        <f t="shared" si="42"/>
        <v>1.963684783261236E-2</v>
      </c>
      <c r="AK109" s="56">
        <f t="shared" si="43"/>
        <v>1.3774592139261783E-2</v>
      </c>
      <c r="AL109" s="56">
        <f t="shared" si="44"/>
        <v>1.8180674302740937E-2</v>
      </c>
      <c r="AM109" s="56">
        <f t="shared" si="45"/>
        <v>1.8107735768778627E-2</v>
      </c>
      <c r="AN109" s="56">
        <f t="shared" si="46"/>
        <v>2.3983508940070942E-2</v>
      </c>
      <c r="AO109" s="56">
        <f t="shared" si="47"/>
        <v>1.7450666613476516E-2</v>
      </c>
      <c r="AP109" s="56">
        <f t="shared" si="48"/>
        <v>1.8180674302740937E-2</v>
      </c>
      <c r="AQ109" s="56">
        <f t="shared" si="49"/>
        <v>1.7450666613476516E-2</v>
      </c>
      <c r="AR109" s="56">
        <f t="shared" si="50"/>
        <v>1.8982154361350537E-2</v>
      </c>
      <c r="AS109" s="56">
        <f t="shared" si="51"/>
        <v>1.970953713526763E-2</v>
      </c>
      <c r="AT109" s="57">
        <f>IF(AE109="F",1,IF(AE109="R",#REF!,IF(AE109="M",#REF!,0)))</f>
        <v>1</v>
      </c>
      <c r="AU109" s="58">
        <f t="shared" si="52"/>
        <v>4.9225182568157923E-2</v>
      </c>
      <c r="AV109" s="58">
        <f t="shared" si="53"/>
        <v>4.9225182568157923E-2</v>
      </c>
      <c r="AW109" s="58">
        <f t="shared" si="54"/>
        <v>5.1119008463403975E-2</v>
      </c>
      <c r="AX109" s="58">
        <f t="shared" si="55"/>
        <v>5.1119008463403975E-2</v>
      </c>
      <c r="AY109" s="58">
        <f t="shared" si="56"/>
        <v>3.5858275123843347E-2</v>
      </c>
      <c r="AZ109" s="58">
        <f t="shared" si="57"/>
        <v>4.7328270375896E-2</v>
      </c>
      <c r="BA109" s="58">
        <f t="shared" si="58"/>
        <v>4.7138395424136413E-2</v>
      </c>
      <c r="BB109" s="58">
        <f t="shared" si="59"/>
        <v>6.2434317714347251E-2</v>
      </c>
      <c r="BC109" s="58">
        <f t="shared" si="60"/>
        <v>4.5427900746108349E-2</v>
      </c>
      <c r="BD109" s="58">
        <f t="shared" si="61"/>
        <v>4.7328270375896E-2</v>
      </c>
      <c r="BE109" s="58">
        <f t="shared" si="62"/>
        <v>4.5427900746108349E-2</v>
      </c>
      <c r="BF109" s="58">
        <f t="shared" si="63"/>
        <v>4.9414698210371061E-2</v>
      </c>
      <c r="BG109" s="58">
        <f t="shared" si="64"/>
        <v>5.1308234611577436E-2</v>
      </c>
      <c r="BH109" s="59">
        <f t="shared" si="69"/>
        <v>0.63235464539140795</v>
      </c>
      <c r="BI109" s="60">
        <f t="shared" si="74"/>
        <v>-3.0113499456134867</v>
      </c>
      <c r="BJ109" s="60">
        <f t="shared" si="75"/>
        <v>0</v>
      </c>
      <c r="BK109" s="60">
        <f t="shared" si="76"/>
        <v>0</v>
      </c>
      <c r="BL109" s="60">
        <f t="shared" si="77"/>
        <v>0</v>
      </c>
      <c r="BM109" s="60">
        <f t="shared" si="78"/>
        <v>0</v>
      </c>
      <c r="BN109" s="60">
        <f t="shared" si="79"/>
        <v>0</v>
      </c>
      <c r="BO109" s="60">
        <f t="shared" si="80"/>
        <v>0</v>
      </c>
      <c r="BP109" s="60">
        <f t="shared" si="81"/>
        <v>0</v>
      </c>
      <c r="BQ109" s="60">
        <f t="shared" si="82"/>
        <v>0</v>
      </c>
      <c r="BR109" s="60">
        <f t="shared" si="83"/>
        <v>0</v>
      </c>
      <c r="BS109" s="60">
        <f t="shared" si="83"/>
        <v>0</v>
      </c>
      <c r="BT109" s="60">
        <f t="shared" si="83"/>
        <v>0</v>
      </c>
      <c r="BU109" s="60">
        <f t="shared" si="83"/>
        <v>0</v>
      </c>
      <c r="BV109" s="61">
        <f t="shared" si="71"/>
        <v>-3.0113499456134867</v>
      </c>
      <c r="BW109" s="62">
        <f t="shared" si="66"/>
        <v>5.3177308698001555</v>
      </c>
      <c r="BX109" s="63">
        <f t="shared" si="72"/>
        <v>-3.7212032848191434</v>
      </c>
      <c r="BY109" s="73">
        <f t="shared" si="73"/>
        <v>0.36764535460859205</v>
      </c>
    </row>
    <row r="110" spans="1:77">
      <c r="A110" s="49">
        <v>104</v>
      </c>
      <c r="B110" s="50">
        <v>3.9513677811550157E-2</v>
      </c>
      <c r="C110" s="51">
        <v>1.1049723756906077E-2</v>
      </c>
      <c r="D110" s="51">
        <v>1.1049723756906077E-2</v>
      </c>
      <c r="E110" s="51">
        <v>1.1510128913443831E-2</v>
      </c>
      <c r="F110" s="51">
        <v>1.1510128913443831E-2</v>
      </c>
      <c r="G110" s="51">
        <v>7.8268876611418056E-3</v>
      </c>
      <c r="H110" s="51">
        <v>1.0589318600368325E-2</v>
      </c>
      <c r="I110" s="51">
        <v>1.0543278084714549E-2</v>
      </c>
      <c r="J110" s="51">
        <v>1.427255985267035E-2</v>
      </c>
      <c r="K110" s="51">
        <v>1.0128913443830571E-2</v>
      </c>
      <c r="L110" s="51">
        <v>1.0589318600368325E-2</v>
      </c>
      <c r="M110" s="51">
        <v>1.0128913443830571E-2</v>
      </c>
      <c r="N110" s="51">
        <v>1.1095764272559852E-2</v>
      </c>
      <c r="O110" s="51">
        <v>1.1556169429097606E-2</v>
      </c>
      <c r="P110" s="94">
        <v>1.091160220994475E-2</v>
      </c>
      <c r="Q110" s="52">
        <v>0</v>
      </c>
      <c r="R110" s="52">
        <v>0</v>
      </c>
      <c r="S110" s="52">
        <v>0</v>
      </c>
      <c r="T110" s="52">
        <v>0</v>
      </c>
      <c r="U110" s="52">
        <v>0</v>
      </c>
      <c r="V110" s="52">
        <v>0</v>
      </c>
      <c r="W110" s="52">
        <v>0</v>
      </c>
      <c r="X110" s="52">
        <v>0</v>
      </c>
      <c r="Y110" s="52">
        <v>0</v>
      </c>
      <c r="Z110" s="52">
        <v>0</v>
      </c>
      <c r="AA110" s="52">
        <v>0</v>
      </c>
      <c r="AB110" s="52">
        <v>0</v>
      </c>
      <c r="AC110" s="52">
        <v>0</v>
      </c>
      <c r="AD110" s="53">
        <f t="shared" si="67"/>
        <v>0</v>
      </c>
      <c r="AE110" s="54" t="s">
        <v>21</v>
      </c>
      <c r="AF110" s="55">
        <f t="shared" si="39"/>
        <v>2.044887607055991E-2</v>
      </c>
      <c r="AG110" s="56">
        <f t="shared" si="68"/>
        <v>1.8909353852500619E-2</v>
      </c>
      <c r="AH110" s="56">
        <f t="shared" si="40"/>
        <v>1.8909353852500619E-2</v>
      </c>
      <c r="AI110" s="56">
        <f t="shared" si="41"/>
        <v>1.963684783261236E-2</v>
      </c>
      <c r="AJ110" s="56">
        <f t="shared" si="42"/>
        <v>1.963684783261236E-2</v>
      </c>
      <c r="AK110" s="56">
        <f t="shared" si="43"/>
        <v>1.3774592139261783E-2</v>
      </c>
      <c r="AL110" s="56">
        <f t="shared" si="44"/>
        <v>1.8180674302740937E-2</v>
      </c>
      <c r="AM110" s="56">
        <f t="shared" si="45"/>
        <v>1.8107735768778627E-2</v>
      </c>
      <c r="AN110" s="56">
        <f t="shared" si="46"/>
        <v>2.3983508940070942E-2</v>
      </c>
      <c r="AO110" s="56">
        <f t="shared" si="47"/>
        <v>1.7450666613476516E-2</v>
      </c>
      <c r="AP110" s="56">
        <f t="shared" si="48"/>
        <v>1.8180674302740937E-2</v>
      </c>
      <c r="AQ110" s="56">
        <f t="shared" si="49"/>
        <v>1.7450666613476516E-2</v>
      </c>
      <c r="AR110" s="56">
        <f t="shared" si="50"/>
        <v>1.8982154361350537E-2</v>
      </c>
      <c r="AS110" s="56">
        <f t="shared" si="51"/>
        <v>1.970953713526763E-2</v>
      </c>
      <c r="AT110" s="57">
        <f>IF(AE110="F",1,IF(AE110="R",#REF!,IF(AE110="M",#REF!,0)))</f>
        <v>1</v>
      </c>
      <c r="AU110" s="58">
        <f t="shared" si="52"/>
        <v>1.5113926097146676E-2</v>
      </c>
      <c r="AV110" s="58">
        <f t="shared" si="53"/>
        <v>1.5113926097146676E-2</v>
      </c>
      <c r="AW110" s="58">
        <f t="shared" si="54"/>
        <v>1.5695399707365984E-2</v>
      </c>
      <c r="AX110" s="58">
        <f t="shared" si="55"/>
        <v>1.5695399707365984E-2</v>
      </c>
      <c r="AY110" s="58">
        <f t="shared" si="56"/>
        <v>1.1009798073222306E-2</v>
      </c>
      <c r="AZ110" s="58">
        <f t="shared" si="57"/>
        <v>1.4531504881198382E-2</v>
      </c>
      <c r="BA110" s="58">
        <f t="shared" si="58"/>
        <v>1.4473206347015799E-2</v>
      </c>
      <c r="BB110" s="58">
        <f t="shared" si="59"/>
        <v>1.9169612272211665E-2</v>
      </c>
      <c r="BC110" s="58">
        <f t="shared" si="60"/>
        <v>1.3948022105850551E-2</v>
      </c>
      <c r="BD110" s="58">
        <f t="shared" si="61"/>
        <v>1.4531504881198382E-2</v>
      </c>
      <c r="BE110" s="58">
        <f t="shared" si="62"/>
        <v>1.3948022105850551E-2</v>
      </c>
      <c r="BF110" s="58">
        <f t="shared" si="63"/>
        <v>1.5172114310195892E-2</v>
      </c>
      <c r="BG110" s="58">
        <f t="shared" si="64"/>
        <v>1.5753499035188315E-2</v>
      </c>
      <c r="BH110" s="59">
        <f t="shared" si="69"/>
        <v>0.19415593562095718</v>
      </c>
      <c r="BI110" s="60">
        <f t="shared" si="74"/>
        <v>0</v>
      </c>
      <c r="BJ110" s="60">
        <f t="shared" si="75"/>
        <v>0</v>
      </c>
      <c r="BK110" s="60">
        <f t="shared" si="76"/>
        <v>0</v>
      </c>
      <c r="BL110" s="60">
        <f t="shared" si="77"/>
        <v>0</v>
      </c>
      <c r="BM110" s="60">
        <f t="shared" si="78"/>
        <v>0</v>
      </c>
      <c r="BN110" s="60">
        <f t="shared" si="79"/>
        <v>0</v>
      </c>
      <c r="BO110" s="60">
        <f t="shared" si="80"/>
        <v>0</v>
      </c>
      <c r="BP110" s="60">
        <f t="shared" si="81"/>
        <v>0</v>
      </c>
      <c r="BQ110" s="60">
        <f t="shared" si="82"/>
        <v>0</v>
      </c>
      <c r="BR110" s="60">
        <f t="shared" si="83"/>
        <v>0</v>
      </c>
      <c r="BS110" s="60">
        <f t="shared" si="83"/>
        <v>0</v>
      </c>
      <c r="BT110" s="60">
        <f t="shared" si="83"/>
        <v>0</v>
      </c>
      <c r="BU110" s="60">
        <f t="shared" si="83"/>
        <v>0</v>
      </c>
      <c r="BV110" s="61">
        <f t="shared" si="71"/>
        <v>0</v>
      </c>
      <c r="BW110" s="62">
        <f t="shared" si="66"/>
        <v>1.9941490761750587</v>
      </c>
      <c r="BX110" s="63">
        <f t="shared" si="72"/>
        <v>-0.18527608321946643</v>
      </c>
      <c r="BY110" s="73">
        <f t="shared" si="73"/>
        <v>0.19415593562095718</v>
      </c>
    </row>
    <row r="111" spans="1:77">
      <c r="A111" s="49">
        <v>105</v>
      </c>
      <c r="B111" s="50">
        <v>5.5724417426545096E-2</v>
      </c>
      <c r="C111" s="51">
        <v>1.1049723756906077E-2</v>
      </c>
      <c r="D111" s="51">
        <v>1.1049723756906077E-2</v>
      </c>
      <c r="E111" s="51">
        <v>1.3351749539594844E-2</v>
      </c>
      <c r="F111" s="51">
        <v>1.3351749539594844E-2</v>
      </c>
      <c r="G111" s="51">
        <v>1.1510128913443831E-2</v>
      </c>
      <c r="H111" s="51">
        <v>1.1970534069981584E-2</v>
      </c>
      <c r="I111" s="51">
        <v>1.2430939226519336E-2</v>
      </c>
      <c r="J111" s="51">
        <v>1.5653775322283611E-2</v>
      </c>
      <c r="K111" s="51">
        <v>8.2872928176795577E-3</v>
      </c>
      <c r="L111" s="51">
        <v>8.7476979742173114E-3</v>
      </c>
      <c r="M111" s="51">
        <v>8.2872928176795577E-3</v>
      </c>
      <c r="N111" s="51">
        <v>9.1620626151012897E-3</v>
      </c>
      <c r="O111" s="51">
        <v>9.5303867403314924E-3</v>
      </c>
      <c r="P111" s="94">
        <v>1.1106389006941495E-2</v>
      </c>
      <c r="Q111" s="52">
        <v>0</v>
      </c>
      <c r="R111" s="52">
        <v>0</v>
      </c>
      <c r="S111" s="52">
        <v>0</v>
      </c>
      <c r="T111" s="52">
        <v>0</v>
      </c>
      <c r="U111" s="52">
        <v>0</v>
      </c>
      <c r="V111" s="52">
        <v>0</v>
      </c>
      <c r="W111" s="52">
        <v>0</v>
      </c>
      <c r="X111" s="52">
        <v>0</v>
      </c>
      <c r="Y111" s="52">
        <v>0</v>
      </c>
      <c r="Z111" s="52">
        <v>0</v>
      </c>
      <c r="AA111" s="52">
        <v>1</v>
      </c>
      <c r="AB111" s="52">
        <v>0</v>
      </c>
      <c r="AC111" s="52">
        <v>0</v>
      </c>
      <c r="AD111" s="53">
        <f t="shared" si="67"/>
        <v>1</v>
      </c>
      <c r="AE111" s="54" t="s">
        <v>21</v>
      </c>
      <c r="AF111" s="55">
        <f t="shared" si="39"/>
        <v>3.0931757536055926E-2</v>
      </c>
      <c r="AG111" s="56">
        <f t="shared" si="68"/>
        <v>1.8909353852500619E-2</v>
      </c>
      <c r="AH111" s="56">
        <f t="shared" si="40"/>
        <v>1.8909353852500619E-2</v>
      </c>
      <c r="AI111" s="56">
        <f t="shared" si="41"/>
        <v>2.253741586114098E-2</v>
      </c>
      <c r="AJ111" s="56">
        <f t="shared" si="42"/>
        <v>2.253741586114098E-2</v>
      </c>
      <c r="AK111" s="56">
        <f t="shared" si="43"/>
        <v>1.963684783261236E-2</v>
      </c>
      <c r="AL111" s="56">
        <f t="shared" si="44"/>
        <v>2.036328642886091E-2</v>
      </c>
      <c r="AM111" s="56">
        <f t="shared" si="45"/>
        <v>2.1088788938643199E-2</v>
      </c>
      <c r="AN111" s="56">
        <f t="shared" si="46"/>
        <v>2.6149339352257116E-2</v>
      </c>
      <c r="AO111" s="56">
        <f t="shared" si="47"/>
        <v>1.4513959452852047E-2</v>
      </c>
      <c r="AP111" s="56">
        <f t="shared" si="48"/>
        <v>1.5251023358630095E-2</v>
      </c>
      <c r="AQ111" s="56">
        <f t="shared" si="49"/>
        <v>1.4513959452852047E-2</v>
      </c>
      <c r="AR111" s="56">
        <f t="shared" si="50"/>
        <v>1.59126101585731E-2</v>
      </c>
      <c r="AS111" s="56">
        <f t="shared" si="51"/>
        <v>1.6499411335725026E-2</v>
      </c>
      <c r="AT111" s="57">
        <f>IF(AE111="F",1,IF(AE111="R",#REF!,IF(AE111="M",#REF!,0)))</f>
        <v>1</v>
      </c>
      <c r="AU111" s="58">
        <f t="shared" si="52"/>
        <v>2.286190672982099E-2</v>
      </c>
      <c r="AV111" s="58">
        <f t="shared" si="53"/>
        <v>2.286190672982099E-2</v>
      </c>
      <c r="AW111" s="58">
        <f t="shared" si="54"/>
        <v>2.7248329232595941E-2</v>
      </c>
      <c r="AX111" s="58">
        <f t="shared" si="55"/>
        <v>2.7248329232595941E-2</v>
      </c>
      <c r="AY111" s="58">
        <f t="shared" si="56"/>
        <v>2.3741466108187663E-2</v>
      </c>
      <c r="AZ111" s="58">
        <f t="shared" si="57"/>
        <v>2.4619749499673309E-2</v>
      </c>
      <c r="BA111" s="58">
        <f t="shared" si="58"/>
        <v>2.5496901137972167E-2</v>
      </c>
      <c r="BB111" s="58">
        <f t="shared" si="59"/>
        <v>3.1615239842723776E-2</v>
      </c>
      <c r="BC111" s="58">
        <f t="shared" si="60"/>
        <v>1.7547759160878307E-2</v>
      </c>
      <c r="BD111" s="58">
        <f t="shared" si="61"/>
        <v>1.8438888831371351E-2</v>
      </c>
      <c r="BE111" s="58">
        <f t="shared" si="62"/>
        <v>1.7547759160878307E-2</v>
      </c>
      <c r="BF111" s="58">
        <f t="shared" si="63"/>
        <v>1.9238764693442521E-2</v>
      </c>
      <c r="BG111" s="58">
        <f t="shared" si="64"/>
        <v>1.9948222768300137E-2</v>
      </c>
      <c r="BH111" s="59">
        <f t="shared" si="69"/>
        <v>0.29841522312826146</v>
      </c>
      <c r="BI111" s="60">
        <f t="shared" si="74"/>
        <v>0</v>
      </c>
      <c r="BJ111" s="60">
        <f t="shared" si="75"/>
        <v>0</v>
      </c>
      <c r="BK111" s="60">
        <f t="shared" si="76"/>
        <v>0</v>
      </c>
      <c r="BL111" s="60">
        <f t="shared" si="77"/>
        <v>0</v>
      </c>
      <c r="BM111" s="60">
        <f t="shared" si="78"/>
        <v>0</v>
      </c>
      <c r="BN111" s="60">
        <f t="shared" si="79"/>
        <v>0</v>
      </c>
      <c r="BO111" s="60">
        <f t="shared" si="80"/>
        <v>0</v>
      </c>
      <c r="BP111" s="60">
        <f t="shared" si="81"/>
        <v>0</v>
      </c>
      <c r="BQ111" s="60">
        <f t="shared" si="82"/>
        <v>0</v>
      </c>
      <c r="BR111" s="60">
        <f t="shared" si="83"/>
        <v>0</v>
      </c>
      <c r="BS111" s="60">
        <f t="shared" si="83"/>
        <v>-4.0428290203632855</v>
      </c>
      <c r="BT111" s="60">
        <f t="shared" si="83"/>
        <v>0</v>
      </c>
      <c r="BU111" s="60">
        <f t="shared" si="83"/>
        <v>0</v>
      </c>
      <c r="BV111" s="61">
        <f t="shared" si="71"/>
        <v>-4.0428290203632855</v>
      </c>
      <c r="BW111" s="62">
        <f t="shared" si="66"/>
        <v>2.8122615176827752</v>
      </c>
      <c r="BX111" s="63">
        <f t="shared" si="72"/>
        <v>-4.4273006794101111</v>
      </c>
      <c r="BY111" s="73">
        <f t="shared" si="73"/>
        <v>0.70158477687173848</v>
      </c>
    </row>
    <row r="112" spans="1:77">
      <c r="A112" s="49">
        <v>106</v>
      </c>
      <c r="B112" s="50">
        <v>7.0921985815602853E-3</v>
      </c>
      <c r="C112" s="51">
        <v>1.1049723756906077E-2</v>
      </c>
      <c r="D112" s="51">
        <v>1.1049723756906077E-2</v>
      </c>
      <c r="E112" s="51">
        <v>1.3351749539594844E-2</v>
      </c>
      <c r="F112" s="51">
        <v>1.3351749539594844E-2</v>
      </c>
      <c r="G112" s="51">
        <v>1.1510128913443831E-2</v>
      </c>
      <c r="H112" s="51">
        <v>1.1970534069981584E-2</v>
      </c>
      <c r="I112" s="51">
        <v>1.2430939226519336E-2</v>
      </c>
      <c r="J112" s="51">
        <v>1.5653775322283611E-2</v>
      </c>
      <c r="K112" s="51">
        <v>8.2872928176795577E-3</v>
      </c>
      <c r="L112" s="51">
        <v>8.7476979742173114E-3</v>
      </c>
      <c r="M112" s="51">
        <v>8.2872928176795577E-3</v>
      </c>
      <c r="N112" s="51">
        <v>9.1620626151012897E-3</v>
      </c>
      <c r="O112" s="51">
        <v>9.5303867403314924E-3</v>
      </c>
      <c r="P112" s="94">
        <v>1.1106389006941495E-2</v>
      </c>
      <c r="Q112" s="52">
        <v>0</v>
      </c>
      <c r="R112" s="52">
        <v>0</v>
      </c>
      <c r="S112" s="52">
        <v>0</v>
      </c>
      <c r="T112" s="52">
        <v>0</v>
      </c>
      <c r="U112" s="52">
        <v>0</v>
      </c>
      <c r="V112" s="52">
        <v>0</v>
      </c>
      <c r="W112" s="52">
        <v>0</v>
      </c>
      <c r="X112" s="52">
        <v>0</v>
      </c>
      <c r="Y112" s="52">
        <v>2</v>
      </c>
      <c r="Z112" s="52">
        <v>0</v>
      </c>
      <c r="AA112" s="52">
        <v>0</v>
      </c>
      <c r="AB112" s="52">
        <v>0</v>
      </c>
      <c r="AC112" s="52">
        <v>0</v>
      </c>
      <c r="AD112" s="53">
        <f t="shared" si="67"/>
        <v>2</v>
      </c>
      <c r="AE112" s="54" t="s">
        <v>21</v>
      </c>
      <c r="AF112" s="55">
        <f t="shared" si="39"/>
        <v>2.5859749397523523E-3</v>
      </c>
      <c r="AG112" s="56">
        <f t="shared" si="68"/>
        <v>1.8909353852500619E-2</v>
      </c>
      <c r="AH112" s="56">
        <f t="shared" si="40"/>
        <v>1.8909353852500619E-2</v>
      </c>
      <c r="AI112" s="56">
        <f t="shared" si="41"/>
        <v>2.253741586114098E-2</v>
      </c>
      <c r="AJ112" s="56">
        <f t="shared" si="42"/>
        <v>2.253741586114098E-2</v>
      </c>
      <c r="AK112" s="56">
        <f t="shared" si="43"/>
        <v>1.963684783261236E-2</v>
      </c>
      <c r="AL112" s="56">
        <f t="shared" si="44"/>
        <v>2.036328642886091E-2</v>
      </c>
      <c r="AM112" s="56">
        <f t="shared" si="45"/>
        <v>2.1088788938643199E-2</v>
      </c>
      <c r="AN112" s="56">
        <f t="shared" si="46"/>
        <v>2.6149339352257116E-2</v>
      </c>
      <c r="AO112" s="56">
        <f t="shared" si="47"/>
        <v>1.4513959452852047E-2</v>
      </c>
      <c r="AP112" s="56">
        <f t="shared" si="48"/>
        <v>1.5251023358630095E-2</v>
      </c>
      <c r="AQ112" s="56">
        <f t="shared" si="49"/>
        <v>1.4513959452852047E-2</v>
      </c>
      <c r="AR112" s="56">
        <f t="shared" si="50"/>
        <v>1.59126101585731E-2</v>
      </c>
      <c r="AS112" s="56">
        <f t="shared" si="51"/>
        <v>1.6499411335725026E-2</v>
      </c>
      <c r="AT112" s="57">
        <f>IF(AE112="F",1,IF(AE112="R",#REF!,IF(AE112="M",#REF!,0)))</f>
        <v>1</v>
      </c>
      <c r="AU112" s="58">
        <f t="shared" si="52"/>
        <v>1.9113145384434919E-3</v>
      </c>
      <c r="AV112" s="58">
        <f t="shared" si="53"/>
        <v>1.9113145384434919E-3</v>
      </c>
      <c r="AW112" s="58">
        <f t="shared" si="54"/>
        <v>2.2780308058304817E-3</v>
      </c>
      <c r="AX112" s="58">
        <f t="shared" si="55"/>
        <v>2.2780308058304817E-3</v>
      </c>
      <c r="AY112" s="58">
        <f t="shared" si="56"/>
        <v>1.9848479775902671E-3</v>
      </c>
      <c r="AZ112" s="58">
        <f t="shared" si="57"/>
        <v>2.0582747409332524E-3</v>
      </c>
      <c r="BA112" s="58">
        <f t="shared" si="58"/>
        <v>2.1316068867823692E-3</v>
      </c>
      <c r="BB112" s="58">
        <f t="shared" si="59"/>
        <v>2.6431158285216672E-3</v>
      </c>
      <c r="BC112" s="58">
        <f t="shared" si="60"/>
        <v>1.4670380558216146E-3</v>
      </c>
      <c r="BD112" s="58">
        <f t="shared" si="61"/>
        <v>1.541538801318491E-3</v>
      </c>
      <c r="BE112" s="58">
        <f t="shared" si="62"/>
        <v>1.4670380558216146E-3</v>
      </c>
      <c r="BF112" s="58">
        <f t="shared" si="63"/>
        <v>1.6084104923893179E-3</v>
      </c>
      <c r="BG112" s="58">
        <f t="shared" si="64"/>
        <v>1.6677230225696082E-3</v>
      </c>
      <c r="BH112" s="59">
        <f t="shared" si="69"/>
        <v>2.4948284550296154E-2</v>
      </c>
      <c r="BI112" s="60">
        <f t="shared" si="74"/>
        <v>0</v>
      </c>
      <c r="BJ112" s="60">
        <f t="shared" si="75"/>
        <v>0</v>
      </c>
      <c r="BK112" s="60">
        <f t="shared" si="76"/>
        <v>0</v>
      </c>
      <c r="BL112" s="60">
        <f t="shared" si="77"/>
        <v>0</v>
      </c>
      <c r="BM112" s="60">
        <f t="shared" si="78"/>
        <v>0</v>
      </c>
      <c r="BN112" s="60">
        <f t="shared" si="79"/>
        <v>0</v>
      </c>
      <c r="BO112" s="60">
        <f t="shared" si="80"/>
        <v>0</v>
      </c>
      <c r="BP112" s="60">
        <f t="shared" si="81"/>
        <v>0</v>
      </c>
      <c r="BQ112" s="60">
        <f t="shared" si="82"/>
        <v>-13.0490196778048</v>
      </c>
      <c r="BR112" s="60">
        <f t="shared" si="83"/>
        <v>0</v>
      </c>
      <c r="BS112" s="60">
        <f t="shared" si="83"/>
        <v>0</v>
      </c>
      <c r="BT112" s="60">
        <f t="shared" si="83"/>
        <v>0</v>
      </c>
      <c r="BU112" s="60">
        <f t="shared" si="83"/>
        <v>0</v>
      </c>
      <c r="BV112" s="61">
        <f t="shared" si="71"/>
        <v>-13.0490196778048</v>
      </c>
      <c r="BW112" s="62">
        <f t="shared" si="66"/>
        <v>0.35792419315962593</v>
      </c>
      <c r="BX112" s="63">
        <f t="shared" si="72"/>
        <v>-11.874507141248216</v>
      </c>
      <c r="BY112" s="73">
        <f t="shared" si="73"/>
        <v>1.9750517154497038</v>
      </c>
    </row>
    <row r="113" spans="1:77">
      <c r="A113" s="49">
        <v>107</v>
      </c>
      <c r="B113" s="50">
        <v>5.0658561296859173E-4</v>
      </c>
      <c r="C113" s="51">
        <v>1.1510128913443831E-2</v>
      </c>
      <c r="D113" s="51">
        <v>1.1510128913443831E-2</v>
      </c>
      <c r="E113" s="51">
        <v>1.0128913443830571E-2</v>
      </c>
      <c r="F113" s="51">
        <v>1.0128913443830571E-2</v>
      </c>
      <c r="G113" s="51">
        <v>1.1510128913443831E-2</v>
      </c>
      <c r="H113" s="51">
        <v>1.1049723756906077E-2</v>
      </c>
      <c r="I113" s="51">
        <v>9.2081031307550652E-3</v>
      </c>
      <c r="J113" s="51">
        <v>1.0589318600368325E-2</v>
      </c>
      <c r="K113" s="51">
        <v>1.0589318600368325E-2</v>
      </c>
      <c r="L113" s="51">
        <v>1.1049723756906077E-2</v>
      </c>
      <c r="M113" s="51">
        <v>1.072744014732965E-2</v>
      </c>
      <c r="N113" s="51">
        <v>1.427255985267035E-2</v>
      </c>
      <c r="O113" s="51">
        <v>1.4871086556169429E-2</v>
      </c>
      <c r="P113" s="94">
        <v>1.1318883694574301E-2</v>
      </c>
      <c r="Q113" s="52">
        <v>0</v>
      </c>
      <c r="R113" s="52">
        <v>0</v>
      </c>
      <c r="S113" s="52">
        <v>0</v>
      </c>
      <c r="T113" s="52">
        <v>0</v>
      </c>
      <c r="U113" s="52">
        <v>0</v>
      </c>
      <c r="V113" s="52">
        <v>0</v>
      </c>
      <c r="W113" s="52">
        <v>0</v>
      </c>
      <c r="X113" s="52">
        <v>0</v>
      </c>
      <c r="Y113" s="52">
        <v>0</v>
      </c>
      <c r="Z113" s="52">
        <v>0</v>
      </c>
      <c r="AA113" s="52">
        <v>0</v>
      </c>
      <c r="AB113" s="52">
        <v>0</v>
      </c>
      <c r="AC113" s="52">
        <v>0</v>
      </c>
      <c r="AD113" s="53">
        <f t="shared" si="67"/>
        <v>0</v>
      </c>
      <c r="AE113" s="54" t="s">
        <v>21</v>
      </c>
      <c r="AF113" s="55">
        <f t="shared" si="39"/>
        <v>1.0785435186294426E-4</v>
      </c>
      <c r="AG113" s="56">
        <f t="shared" si="68"/>
        <v>1.963684783261236E-2</v>
      </c>
      <c r="AH113" s="56">
        <f t="shared" si="40"/>
        <v>1.963684783261236E-2</v>
      </c>
      <c r="AI113" s="56">
        <f t="shared" si="41"/>
        <v>1.7450666613476516E-2</v>
      </c>
      <c r="AJ113" s="56">
        <f t="shared" si="42"/>
        <v>1.7450666613476516E-2</v>
      </c>
      <c r="AK113" s="56">
        <f t="shared" si="43"/>
        <v>1.963684783261236E-2</v>
      </c>
      <c r="AL113" s="56">
        <f t="shared" si="44"/>
        <v>1.8909353852500619E-2</v>
      </c>
      <c r="AM113" s="56">
        <f t="shared" si="45"/>
        <v>1.5986023596911394E-2</v>
      </c>
      <c r="AN113" s="56">
        <f t="shared" si="46"/>
        <v>1.8180674302740937E-2</v>
      </c>
      <c r="AO113" s="56">
        <f t="shared" si="47"/>
        <v>1.8180674302740937E-2</v>
      </c>
      <c r="AP113" s="56">
        <f t="shared" si="48"/>
        <v>1.8909353852500619E-2</v>
      </c>
      <c r="AQ113" s="56">
        <f t="shared" si="49"/>
        <v>1.8399410878605721E-2</v>
      </c>
      <c r="AR113" s="56">
        <f t="shared" si="50"/>
        <v>2.3983508940070942E-2</v>
      </c>
      <c r="AS113" s="56">
        <f t="shared" si="51"/>
        <v>2.4922432120601797E-2</v>
      </c>
      <c r="AT113" s="57">
        <f>IF(AE113="F",1,IF(AE113="R",#REF!,IF(AE113="M",#REF!,0)))</f>
        <v>1</v>
      </c>
      <c r="AU113" s="58">
        <f t="shared" si="52"/>
        <v>8.2782895100280809E-5</v>
      </c>
      <c r="AV113" s="58">
        <f t="shared" si="53"/>
        <v>8.2782895100280809E-5</v>
      </c>
      <c r="AW113" s="58">
        <f t="shared" si="54"/>
        <v>7.3566629227233584E-5</v>
      </c>
      <c r="AX113" s="58">
        <f t="shared" si="55"/>
        <v>7.3566629227233584E-5</v>
      </c>
      <c r="AY113" s="58">
        <f t="shared" si="56"/>
        <v>8.2782895100280809E-5</v>
      </c>
      <c r="AZ113" s="58">
        <f t="shared" si="57"/>
        <v>7.9716004815493985E-5</v>
      </c>
      <c r="BA113" s="58">
        <f t="shared" si="58"/>
        <v>6.7392145917427373E-5</v>
      </c>
      <c r="BB113" s="58">
        <f t="shared" si="59"/>
        <v>7.6644116534662366E-5</v>
      </c>
      <c r="BC113" s="58">
        <f t="shared" si="60"/>
        <v>7.6644116534662366E-5</v>
      </c>
      <c r="BD113" s="58">
        <f t="shared" si="61"/>
        <v>7.9716004815493985E-5</v>
      </c>
      <c r="BE113" s="58">
        <f t="shared" si="62"/>
        <v>7.7566242487298018E-5</v>
      </c>
      <c r="BF113" s="58">
        <f t="shared" si="63"/>
        <v>1.0110707796111752E-4</v>
      </c>
      <c r="BG113" s="58">
        <f t="shared" si="64"/>
        <v>1.0506528855701679E-4</v>
      </c>
      <c r="BH113" s="59">
        <f t="shared" si="69"/>
        <v>1.059332941378482E-3</v>
      </c>
      <c r="BI113" s="60">
        <f t="shared" si="74"/>
        <v>0</v>
      </c>
      <c r="BJ113" s="60">
        <f t="shared" si="75"/>
        <v>0</v>
      </c>
      <c r="BK113" s="60">
        <f t="shared" si="76"/>
        <v>0</v>
      </c>
      <c r="BL113" s="60">
        <f t="shared" si="77"/>
        <v>0</v>
      </c>
      <c r="BM113" s="60">
        <f t="shared" si="78"/>
        <v>0</v>
      </c>
      <c r="BN113" s="60">
        <f t="shared" si="79"/>
        <v>0</v>
      </c>
      <c r="BO113" s="60">
        <f t="shared" si="80"/>
        <v>0</v>
      </c>
      <c r="BP113" s="60">
        <f t="shared" si="81"/>
        <v>0</v>
      </c>
      <c r="BQ113" s="60">
        <f t="shared" si="82"/>
        <v>0</v>
      </c>
      <c r="BR113" s="60">
        <f>IF(BD113&lt;=0,"",Z113*LN(BD113))</f>
        <v>0</v>
      </c>
      <c r="BS113" s="60">
        <f t="shared" ref="BR113:BU176" si="84">IF(BE113&lt;=0,"",AA113*LN(BE113))</f>
        <v>0</v>
      </c>
      <c r="BT113" s="60">
        <f t="shared" si="84"/>
        <v>0</v>
      </c>
      <c r="BU113" s="60">
        <f t="shared" si="84"/>
        <v>0</v>
      </c>
      <c r="BV113" s="61">
        <f t="shared" si="71"/>
        <v>0</v>
      </c>
      <c r="BW113" s="62">
        <f t="shared" si="66"/>
        <v>2.5566013797116136E-2</v>
      </c>
      <c r="BX113" s="63">
        <f t="shared" si="72"/>
        <v>-1.0379741157069827E-3</v>
      </c>
      <c r="BY113" s="73">
        <f t="shared" si="73"/>
        <v>1.059332941378482E-3</v>
      </c>
    </row>
    <row r="114" spans="1:77">
      <c r="A114" s="49">
        <v>108</v>
      </c>
      <c r="B114" s="50">
        <v>4.5086119554204662E-2</v>
      </c>
      <c r="C114" s="51">
        <v>0</v>
      </c>
      <c r="D114" s="51">
        <v>0</v>
      </c>
      <c r="E114" s="51">
        <v>0</v>
      </c>
      <c r="F114" s="51">
        <v>0</v>
      </c>
      <c r="G114" s="51">
        <v>0</v>
      </c>
      <c r="H114" s="51">
        <v>1.2430939226519336E-2</v>
      </c>
      <c r="I114" s="51">
        <v>1.2937384898710866E-2</v>
      </c>
      <c r="J114" s="51">
        <v>9.6685082872928173E-3</v>
      </c>
      <c r="K114" s="51">
        <v>1.4732965009208104E-2</v>
      </c>
      <c r="L114" s="51">
        <v>9.2081031307550652E-3</v>
      </c>
      <c r="M114" s="51">
        <v>1.4732965009208104E-2</v>
      </c>
      <c r="N114" s="51">
        <v>9.6685082872928173E-3</v>
      </c>
      <c r="O114" s="51">
        <v>1.0082872928176796E-2</v>
      </c>
      <c r="P114" s="94">
        <v>1.1682780847145489E-2</v>
      </c>
      <c r="Q114" s="52">
        <v>0</v>
      </c>
      <c r="R114" s="52">
        <v>0</v>
      </c>
      <c r="S114" s="52">
        <v>0</v>
      </c>
      <c r="T114" s="52">
        <v>0</v>
      </c>
      <c r="U114" s="52">
        <v>0</v>
      </c>
      <c r="V114" s="52">
        <v>0</v>
      </c>
      <c r="W114" s="52">
        <v>0</v>
      </c>
      <c r="X114" s="52">
        <v>0</v>
      </c>
      <c r="Y114" s="52">
        <v>0</v>
      </c>
      <c r="Z114" s="52">
        <v>0</v>
      </c>
      <c r="AA114" s="52">
        <v>0</v>
      </c>
      <c r="AB114" s="52">
        <v>0</v>
      </c>
      <c r="AC114" s="52">
        <v>0</v>
      </c>
      <c r="AD114" s="53">
        <f t="shared" si="67"/>
        <v>0</v>
      </c>
      <c r="AE114" s="54" t="s">
        <v>21</v>
      </c>
      <c r="AF114" s="55">
        <f t="shared" si="39"/>
        <v>2.3968758238947726E-2</v>
      </c>
      <c r="AG114" s="56">
        <f t="shared" si="68"/>
        <v>0</v>
      </c>
      <c r="AH114" s="56">
        <f t="shared" si="40"/>
        <v>0</v>
      </c>
      <c r="AI114" s="56">
        <f t="shared" si="41"/>
        <v>0</v>
      </c>
      <c r="AJ114" s="56">
        <f t="shared" si="42"/>
        <v>0</v>
      </c>
      <c r="AK114" s="56">
        <f t="shared" si="43"/>
        <v>0</v>
      </c>
      <c r="AL114" s="56">
        <f t="shared" si="44"/>
        <v>2.1088788938643199E-2</v>
      </c>
      <c r="AM114" s="56">
        <f t="shared" si="45"/>
        <v>2.1885891157704722E-2</v>
      </c>
      <c r="AN114" s="56">
        <f t="shared" si="46"/>
        <v>1.6719174052759914E-2</v>
      </c>
      <c r="AO114" s="56">
        <f t="shared" si="47"/>
        <v>2.470581847652795E-2</v>
      </c>
      <c r="AP114" s="56">
        <f t="shared" si="48"/>
        <v>1.5986023596911394E-2</v>
      </c>
      <c r="AQ114" s="56">
        <f t="shared" si="49"/>
        <v>2.470581847652795E-2</v>
      </c>
      <c r="AR114" s="56">
        <f t="shared" si="50"/>
        <v>1.6719174052759914E-2</v>
      </c>
      <c r="AS114" s="56">
        <f t="shared" si="51"/>
        <v>1.7377586896135031E-2</v>
      </c>
      <c r="AT114" s="57">
        <f>IF(AE114="F",1,IF(AE114="R",#REF!,IF(AE114="M",#REF!,0)))</f>
        <v>1</v>
      </c>
      <c r="AU114" s="58">
        <f t="shared" si="52"/>
        <v>0</v>
      </c>
      <c r="AV114" s="58">
        <f t="shared" si="53"/>
        <v>0</v>
      </c>
      <c r="AW114" s="58">
        <f t="shared" si="54"/>
        <v>0</v>
      </c>
      <c r="AX114" s="58">
        <f t="shared" si="55"/>
        <v>0</v>
      </c>
      <c r="AY114" s="58">
        <f t="shared" si="56"/>
        <v>0</v>
      </c>
      <c r="AZ114" s="58">
        <f t="shared" si="57"/>
        <v>1.975733381803595E-2</v>
      </c>
      <c r="BA114" s="58">
        <f t="shared" si="58"/>
        <v>2.0504110443043462E-2</v>
      </c>
      <c r="BB114" s="58">
        <f t="shared" si="59"/>
        <v>1.5663597558081256E-2</v>
      </c>
      <c r="BC114" s="58">
        <f t="shared" si="60"/>
        <v>2.3145999720928855E-2</v>
      </c>
      <c r="BD114" s="58">
        <f t="shared" si="61"/>
        <v>1.4976735057954381E-2</v>
      </c>
      <c r="BE114" s="58">
        <f t="shared" si="62"/>
        <v>2.3145999720928855E-2</v>
      </c>
      <c r="BF114" s="58">
        <f t="shared" si="63"/>
        <v>1.5663597558081256E-2</v>
      </c>
      <c r="BG114" s="58">
        <f t="shared" si="64"/>
        <v>1.6280441056040856E-2</v>
      </c>
      <c r="BH114" s="59">
        <f t="shared" si="69"/>
        <v>0.14913781493309486</v>
      </c>
      <c r="BI114" s="60" t="str">
        <f t="shared" si="74"/>
        <v/>
      </c>
      <c r="BJ114" s="60" t="str">
        <f t="shared" si="75"/>
        <v/>
      </c>
      <c r="BK114" s="60" t="str">
        <f t="shared" si="76"/>
        <v/>
      </c>
      <c r="BL114" s="60" t="str">
        <f t="shared" si="77"/>
        <v/>
      </c>
      <c r="BM114" s="60" t="str">
        <f t="shared" si="78"/>
        <v/>
      </c>
      <c r="BN114" s="60">
        <f t="shared" si="79"/>
        <v>0</v>
      </c>
      <c r="BO114" s="60">
        <f t="shared" si="80"/>
        <v>0</v>
      </c>
      <c r="BP114" s="60">
        <f t="shared" si="81"/>
        <v>0</v>
      </c>
      <c r="BQ114" s="60">
        <f t="shared" si="82"/>
        <v>0</v>
      </c>
      <c r="BR114" s="60">
        <f t="shared" si="84"/>
        <v>0</v>
      </c>
      <c r="BS114" s="60">
        <f t="shared" si="84"/>
        <v>0</v>
      </c>
      <c r="BT114" s="60">
        <f t="shared" si="84"/>
        <v>0</v>
      </c>
      <c r="BU114" s="60">
        <f t="shared" si="84"/>
        <v>0</v>
      </c>
      <c r="BV114" s="61">
        <f t="shared" si="71"/>
        <v>0</v>
      </c>
      <c r="BW114" s="62">
        <f t="shared" si="66"/>
        <v>2.2753752279433357</v>
      </c>
      <c r="BX114" s="63">
        <f t="shared" si="72"/>
        <v>-0.14445384144560025</v>
      </c>
      <c r="BY114" s="73">
        <f t="shared" si="73"/>
        <v>0.14913781493309486</v>
      </c>
    </row>
    <row r="115" spans="1:77">
      <c r="A115" s="49">
        <v>109</v>
      </c>
      <c r="B115" s="50">
        <v>4.6099290780141848E-2</v>
      </c>
      <c r="C115" s="51">
        <v>0</v>
      </c>
      <c r="D115" s="51">
        <v>0</v>
      </c>
      <c r="E115" s="51">
        <v>0</v>
      </c>
      <c r="F115" s="51">
        <v>0</v>
      </c>
      <c r="G115" s="51">
        <v>0</v>
      </c>
      <c r="H115" s="51">
        <v>1.2430939226519336E-2</v>
      </c>
      <c r="I115" s="51">
        <v>1.2937384898710866E-2</v>
      </c>
      <c r="J115" s="51">
        <v>9.6685082872928173E-3</v>
      </c>
      <c r="K115" s="51">
        <v>1.4732965009208104E-2</v>
      </c>
      <c r="L115" s="51">
        <v>9.2081031307550652E-3</v>
      </c>
      <c r="M115" s="51">
        <v>1.4732965009208104E-2</v>
      </c>
      <c r="N115" s="51">
        <v>9.6685082872928173E-3</v>
      </c>
      <c r="O115" s="51">
        <v>1.0082872928176796E-2</v>
      </c>
      <c r="P115" s="94">
        <v>1.1682780847145489E-2</v>
      </c>
      <c r="Q115" s="52">
        <v>0</v>
      </c>
      <c r="R115" s="52">
        <v>0</v>
      </c>
      <c r="S115" s="52">
        <v>0</v>
      </c>
      <c r="T115" s="52">
        <v>0</v>
      </c>
      <c r="U115" s="52">
        <v>0</v>
      </c>
      <c r="V115" s="52">
        <v>0</v>
      </c>
      <c r="W115" s="52">
        <v>0</v>
      </c>
      <c r="X115" s="52">
        <v>0</v>
      </c>
      <c r="Y115" s="52">
        <v>0</v>
      </c>
      <c r="Z115" s="52">
        <v>0</v>
      </c>
      <c r="AA115" s="52">
        <v>0</v>
      </c>
      <c r="AB115" s="52">
        <v>0</v>
      </c>
      <c r="AC115" s="52">
        <v>0</v>
      </c>
      <c r="AD115" s="53">
        <f t="shared" si="67"/>
        <v>0</v>
      </c>
      <c r="AE115" s="54" t="s">
        <v>21</v>
      </c>
      <c r="AF115" s="55">
        <f t="shared" si="39"/>
        <v>2.4618666626062342E-2</v>
      </c>
      <c r="AG115" s="56">
        <f t="shared" si="68"/>
        <v>0</v>
      </c>
      <c r="AH115" s="56">
        <f t="shared" si="40"/>
        <v>0</v>
      </c>
      <c r="AI115" s="56">
        <f t="shared" si="41"/>
        <v>0</v>
      </c>
      <c r="AJ115" s="56">
        <f t="shared" si="42"/>
        <v>0</v>
      </c>
      <c r="AK115" s="56">
        <f t="shared" si="43"/>
        <v>0</v>
      </c>
      <c r="AL115" s="56">
        <f t="shared" si="44"/>
        <v>2.1088788938643199E-2</v>
      </c>
      <c r="AM115" s="56">
        <f t="shared" si="45"/>
        <v>2.1885891157704722E-2</v>
      </c>
      <c r="AN115" s="56">
        <f t="shared" si="46"/>
        <v>1.6719174052759914E-2</v>
      </c>
      <c r="AO115" s="56">
        <f t="shared" si="47"/>
        <v>2.470581847652795E-2</v>
      </c>
      <c r="AP115" s="56">
        <f t="shared" si="48"/>
        <v>1.5986023596911394E-2</v>
      </c>
      <c r="AQ115" s="56">
        <f t="shared" si="49"/>
        <v>2.470581847652795E-2</v>
      </c>
      <c r="AR115" s="56">
        <f t="shared" si="50"/>
        <v>1.6719174052759914E-2</v>
      </c>
      <c r="AS115" s="56">
        <f t="shared" si="51"/>
        <v>1.7377586896135031E-2</v>
      </c>
      <c r="AT115" s="57">
        <f>IF(AE115="F",1,IF(AE115="R",#REF!,IF(AE115="M",#REF!,0)))</f>
        <v>1</v>
      </c>
      <c r="AU115" s="58">
        <f t="shared" si="52"/>
        <v>0</v>
      </c>
      <c r="AV115" s="58">
        <f t="shared" si="53"/>
        <v>0</v>
      </c>
      <c r="AW115" s="58">
        <f t="shared" si="54"/>
        <v>0</v>
      </c>
      <c r="AX115" s="58">
        <f t="shared" si="55"/>
        <v>0</v>
      </c>
      <c r="AY115" s="58">
        <f t="shared" si="56"/>
        <v>0</v>
      </c>
      <c r="AZ115" s="58">
        <f t="shared" si="57"/>
        <v>2.0293050221337136E-2</v>
      </c>
      <c r="BA115" s="58">
        <f t="shared" si="58"/>
        <v>2.10600755545612E-2</v>
      </c>
      <c r="BB115" s="58">
        <f t="shared" si="59"/>
        <v>1.6088313069994732E-2</v>
      </c>
      <c r="BC115" s="58">
        <f t="shared" si="60"/>
        <v>2.3773599165039426E-2</v>
      </c>
      <c r="BD115" s="58">
        <f t="shared" si="61"/>
        <v>1.5382826421917564E-2</v>
      </c>
      <c r="BE115" s="58">
        <f t="shared" si="62"/>
        <v>2.3773599165039426E-2</v>
      </c>
      <c r="BF115" s="58">
        <f t="shared" si="63"/>
        <v>1.6088313069994732E-2</v>
      </c>
      <c r="BG115" s="58">
        <f t="shared" si="64"/>
        <v>1.6721882163784726E-2</v>
      </c>
      <c r="BH115" s="59">
        <f t="shared" si="69"/>
        <v>0.15318165883166893</v>
      </c>
      <c r="BI115" s="60" t="str">
        <f t="shared" si="74"/>
        <v/>
      </c>
      <c r="BJ115" s="60" t="str">
        <f t="shared" si="75"/>
        <v/>
      </c>
      <c r="BK115" s="60" t="str">
        <f t="shared" si="76"/>
        <v/>
      </c>
      <c r="BL115" s="60" t="str">
        <f t="shared" si="77"/>
        <v/>
      </c>
      <c r="BM115" s="60" t="str">
        <f t="shared" si="78"/>
        <v/>
      </c>
      <c r="BN115" s="60">
        <f t="shared" si="79"/>
        <v>0</v>
      </c>
      <c r="BO115" s="60">
        <f t="shared" si="80"/>
        <v>0</v>
      </c>
      <c r="BP115" s="60">
        <f t="shared" si="81"/>
        <v>0</v>
      </c>
      <c r="BQ115" s="60">
        <f t="shared" si="82"/>
        <v>0</v>
      </c>
      <c r="BR115" s="60">
        <f t="shared" si="84"/>
        <v>0</v>
      </c>
      <c r="BS115" s="60">
        <f t="shared" si="84"/>
        <v>0</v>
      </c>
      <c r="BT115" s="60">
        <f t="shared" si="84"/>
        <v>0</v>
      </c>
      <c r="BU115" s="60">
        <f t="shared" si="84"/>
        <v>0</v>
      </c>
      <c r="BV115" s="61">
        <f t="shared" si="71"/>
        <v>0</v>
      </c>
      <c r="BW115" s="62">
        <f t="shared" si="66"/>
        <v>2.3265072555375683</v>
      </c>
      <c r="BX115" s="63">
        <f t="shared" si="72"/>
        <v>-0.14834974354242991</v>
      </c>
      <c r="BY115" s="73">
        <f t="shared" si="73"/>
        <v>0.15318165883166893</v>
      </c>
    </row>
    <row r="116" spans="1:77">
      <c r="A116" s="49">
        <v>110</v>
      </c>
      <c r="B116" s="50">
        <v>4.6099290780141848E-2</v>
      </c>
      <c r="C116" s="51">
        <v>0</v>
      </c>
      <c r="D116" s="51">
        <v>0</v>
      </c>
      <c r="E116" s="51">
        <v>0</v>
      </c>
      <c r="F116" s="51">
        <v>0</v>
      </c>
      <c r="G116" s="51">
        <v>0</v>
      </c>
      <c r="H116" s="51">
        <v>1.2430939226519336E-2</v>
      </c>
      <c r="I116" s="51">
        <v>1.2937384898710866E-2</v>
      </c>
      <c r="J116" s="51">
        <v>9.6685082872928173E-3</v>
      </c>
      <c r="K116" s="51">
        <v>1.4732965009208104E-2</v>
      </c>
      <c r="L116" s="51">
        <v>9.2081031307550652E-3</v>
      </c>
      <c r="M116" s="51">
        <v>1.4732965009208104E-2</v>
      </c>
      <c r="N116" s="51">
        <v>9.6685082872928173E-3</v>
      </c>
      <c r="O116" s="51">
        <v>1.0082872928176796E-2</v>
      </c>
      <c r="P116" s="94">
        <v>1.1682780847145489E-2</v>
      </c>
      <c r="Q116" s="52">
        <v>0</v>
      </c>
      <c r="R116" s="52">
        <v>0</v>
      </c>
      <c r="S116" s="52">
        <v>0</v>
      </c>
      <c r="T116" s="52">
        <v>0</v>
      </c>
      <c r="U116" s="52">
        <v>0</v>
      </c>
      <c r="V116" s="52">
        <v>0</v>
      </c>
      <c r="W116" s="52">
        <v>0</v>
      </c>
      <c r="X116" s="52">
        <v>0</v>
      </c>
      <c r="Y116" s="52">
        <v>0</v>
      </c>
      <c r="Z116" s="52">
        <v>0</v>
      </c>
      <c r="AA116" s="52">
        <v>0</v>
      </c>
      <c r="AB116" s="52">
        <v>0</v>
      </c>
      <c r="AC116" s="52">
        <v>0</v>
      </c>
      <c r="AD116" s="53">
        <f t="shared" si="67"/>
        <v>0</v>
      </c>
      <c r="AE116" s="54" t="s">
        <v>21</v>
      </c>
      <c r="AF116" s="55">
        <f t="shared" si="39"/>
        <v>2.4618666626062342E-2</v>
      </c>
      <c r="AG116" s="56">
        <f t="shared" si="68"/>
        <v>0</v>
      </c>
      <c r="AH116" s="56">
        <f t="shared" si="40"/>
        <v>0</v>
      </c>
      <c r="AI116" s="56">
        <f t="shared" si="41"/>
        <v>0</v>
      </c>
      <c r="AJ116" s="56">
        <f t="shared" si="42"/>
        <v>0</v>
      </c>
      <c r="AK116" s="56">
        <f t="shared" si="43"/>
        <v>0</v>
      </c>
      <c r="AL116" s="56">
        <f t="shared" si="44"/>
        <v>2.1088788938643199E-2</v>
      </c>
      <c r="AM116" s="56">
        <f t="shared" si="45"/>
        <v>2.1885891157704722E-2</v>
      </c>
      <c r="AN116" s="56">
        <f t="shared" si="46"/>
        <v>1.6719174052759914E-2</v>
      </c>
      <c r="AO116" s="56">
        <f t="shared" si="47"/>
        <v>2.470581847652795E-2</v>
      </c>
      <c r="AP116" s="56">
        <f t="shared" si="48"/>
        <v>1.5986023596911394E-2</v>
      </c>
      <c r="AQ116" s="56">
        <f t="shared" si="49"/>
        <v>2.470581847652795E-2</v>
      </c>
      <c r="AR116" s="56">
        <f t="shared" si="50"/>
        <v>1.6719174052759914E-2</v>
      </c>
      <c r="AS116" s="56">
        <f t="shared" si="51"/>
        <v>1.7377586896135031E-2</v>
      </c>
      <c r="AT116" s="57">
        <f>IF(AE116="F",1,IF(AE116="R",#REF!,IF(AE116="M",#REF!,0)))</f>
        <v>1</v>
      </c>
      <c r="AU116" s="58">
        <f t="shared" si="52"/>
        <v>0</v>
      </c>
      <c r="AV116" s="58">
        <f t="shared" si="53"/>
        <v>0</v>
      </c>
      <c r="AW116" s="58">
        <f t="shared" si="54"/>
        <v>0</v>
      </c>
      <c r="AX116" s="58">
        <f t="shared" si="55"/>
        <v>0</v>
      </c>
      <c r="AY116" s="58">
        <f t="shared" si="56"/>
        <v>0</v>
      </c>
      <c r="AZ116" s="58">
        <f t="shared" si="57"/>
        <v>2.0293050221337136E-2</v>
      </c>
      <c r="BA116" s="58">
        <f t="shared" si="58"/>
        <v>2.10600755545612E-2</v>
      </c>
      <c r="BB116" s="58">
        <f t="shared" si="59"/>
        <v>1.6088313069994732E-2</v>
      </c>
      <c r="BC116" s="58">
        <f t="shared" si="60"/>
        <v>2.3773599165039426E-2</v>
      </c>
      <c r="BD116" s="58">
        <f t="shared" si="61"/>
        <v>1.5382826421917564E-2</v>
      </c>
      <c r="BE116" s="58">
        <f t="shared" si="62"/>
        <v>2.3773599165039426E-2</v>
      </c>
      <c r="BF116" s="58">
        <f t="shared" si="63"/>
        <v>1.6088313069994732E-2</v>
      </c>
      <c r="BG116" s="58">
        <f t="shared" si="64"/>
        <v>1.6721882163784726E-2</v>
      </c>
      <c r="BH116" s="59">
        <f t="shared" si="69"/>
        <v>0.15318165883166893</v>
      </c>
      <c r="BI116" s="60" t="str">
        <f t="shared" si="74"/>
        <v/>
      </c>
      <c r="BJ116" s="60" t="str">
        <f t="shared" si="75"/>
        <v/>
      </c>
      <c r="BK116" s="60" t="str">
        <f t="shared" si="76"/>
        <v/>
      </c>
      <c r="BL116" s="60" t="str">
        <f t="shared" si="77"/>
        <v/>
      </c>
      <c r="BM116" s="60" t="str">
        <f t="shared" si="78"/>
        <v/>
      </c>
      <c r="BN116" s="60">
        <f t="shared" si="79"/>
        <v>0</v>
      </c>
      <c r="BO116" s="60">
        <f t="shared" si="80"/>
        <v>0</v>
      </c>
      <c r="BP116" s="60">
        <f t="shared" si="81"/>
        <v>0</v>
      </c>
      <c r="BQ116" s="60">
        <f t="shared" si="82"/>
        <v>0</v>
      </c>
      <c r="BR116" s="60">
        <f t="shared" si="84"/>
        <v>0</v>
      </c>
      <c r="BS116" s="60">
        <f t="shared" si="84"/>
        <v>0</v>
      </c>
      <c r="BT116" s="60">
        <f t="shared" si="84"/>
        <v>0</v>
      </c>
      <c r="BU116" s="60">
        <f t="shared" si="84"/>
        <v>0</v>
      </c>
      <c r="BV116" s="61">
        <f t="shared" si="71"/>
        <v>0</v>
      </c>
      <c r="BW116" s="62">
        <f t="shared" si="66"/>
        <v>2.3265072555375683</v>
      </c>
      <c r="BX116" s="63">
        <f t="shared" si="72"/>
        <v>-0.14834974354242991</v>
      </c>
      <c r="BY116" s="73">
        <f t="shared" si="73"/>
        <v>0.15318165883166893</v>
      </c>
    </row>
    <row r="117" spans="1:77">
      <c r="A117" s="49">
        <v>111</v>
      </c>
      <c r="B117" s="50">
        <v>0.23150962512664644</v>
      </c>
      <c r="C117" s="51">
        <v>1.1510128913443831E-2</v>
      </c>
      <c r="D117" s="51">
        <v>1.1510128913443831E-2</v>
      </c>
      <c r="E117" s="51">
        <v>1.1510128913443831E-2</v>
      </c>
      <c r="F117" s="51">
        <v>1.1510128913443831E-2</v>
      </c>
      <c r="G117" s="51">
        <v>1.1510128913443831E-2</v>
      </c>
      <c r="H117" s="51">
        <v>1.3812154696132596E-2</v>
      </c>
      <c r="I117" s="51">
        <v>1.3858195211786372E-2</v>
      </c>
      <c r="J117" s="51">
        <v>1.0589318600368325E-2</v>
      </c>
      <c r="K117" s="51">
        <v>1.2430939226519336E-2</v>
      </c>
      <c r="L117" s="51">
        <v>1.1049723756906077E-2</v>
      </c>
      <c r="M117" s="51">
        <v>1.2430939226519336E-2</v>
      </c>
      <c r="N117" s="51">
        <v>1.1602209944751382E-2</v>
      </c>
      <c r="O117" s="51">
        <v>1.2108655616942909E-2</v>
      </c>
      <c r="P117" s="94">
        <v>1.1956367757472729E-2</v>
      </c>
      <c r="Q117" s="52">
        <v>0</v>
      </c>
      <c r="R117" s="52">
        <v>0</v>
      </c>
      <c r="S117" s="52">
        <v>0</v>
      </c>
      <c r="T117" s="52">
        <v>0</v>
      </c>
      <c r="U117" s="52">
        <v>0</v>
      </c>
      <c r="V117" s="52">
        <v>0</v>
      </c>
      <c r="W117" s="52">
        <v>0</v>
      </c>
      <c r="X117" s="52">
        <v>1</v>
      </c>
      <c r="Y117" s="52">
        <v>0</v>
      </c>
      <c r="Z117" s="52">
        <v>0</v>
      </c>
      <c r="AA117" s="52">
        <v>0</v>
      </c>
      <c r="AB117" s="52">
        <v>0</v>
      </c>
      <c r="AC117" s="52">
        <v>0</v>
      </c>
      <c r="AD117" s="53">
        <f t="shared" si="67"/>
        <v>1</v>
      </c>
      <c r="AE117" s="54" t="s">
        <v>21</v>
      </c>
      <c r="AF117" s="55">
        <f t="shared" si="39"/>
        <v>0.17180078397386542</v>
      </c>
      <c r="AG117" s="56">
        <f t="shared" si="68"/>
        <v>1.963684783261236E-2</v>
      </c>
      <c r="AH117" s="56">
        <f t="shared" si="40"/>
        <v>1.963684783261236E-2</v>
      </c>
      <c r="AI117" s="56">
        <f t="shared" si="41"/>
        <v>1.963684783261236E-2</v>
      </c>
      <c r="AJ117" s="56">
        <f t="shared" si="42"/>
        <v>1.963684783261236E-2</v>
      </c>
      <c r="AK117" s="56">
        <f t="shared" si="43"/>
        <v>1.963684783261236E-2</v>
      </c>
      <c r="AL117" s="56">
        <f t="shared" si="44"/>
        <v>2.3260734927652127E-2</v>
      </c>
      <c r="AM117" s="56">
        <f t="shared" si="45"/>
        <v>2.3333035480903652E-2</v>
      </c>
      <c r="AN117" s="56">
        <f t="shared" si="46"/>
        <v>1.8180674302740937E-2</v>
      </c>
      <c r="AO117" s="56">
        <f t="shared" si="47"/>
        <v>2.1088788938643199E-2</v>
      </c>
      <c r="AP117" s="56">
        <f t="shared" si="48"/>
        <v>1.8909353852500619E-2</v>
      </c>
      <c r="AQ117" s="56">
        <f t="shared" si="49"/>
        <v>2.1088788938643199E-2</v>
      </c>
      <c r="AR117" s="56">
        <f t="shared" si="50"/>
        <v>1.9782216016902155E-2</v>
      </c>
      <c r="AS117" s="56">
        <f t="shared" si="51"/>
        <v>2.05810303048507E-2</v>
      </c>
      <c r="AT117" s="57">
        <f>IF(AE117="F",1,IF(AE117="R",#REF!,IF(AE117="M",#REF!,0)))</f>
        <v>1</v>
      </c>
      <c r="AU117" s="58">
        <f t="shared" si="52"/>
        <v>0.13186455652644688</v>
      </c>
      <c r="AV117" s="58">
        <f t="shared" si="53"/>
        <v>0.13186455652644688</v>
      </c>
      <c r="AW117" s="58">
        <f t="shared" si="54"/>
        <v>0.13186455652644688</v>
      </c>
      <c r="AX117" s="58">
        <f t="shared" si="55"/>
        <v>0.13186455652644688</v>
      </c>
      <c r="AY117" s="58">
        <f t="shared" si="56"/>
        <v>0.13186455652644688</v>
      </c>
      <c r="AZ117" s="58">
        <f t="shared" si="57"/>
        <v>0.15619953476545487</v>
      </c>
      <c r="BA117" s="58">
        <f t="shared" si="58"/>
        <v>0.15668504448027251</v>
      </c>
      <c r="BB117" s="58">
        <f t="shared" si="59"/>
        <v>0.12208611966230069</v>
      </c>
      <c r="BC117" s="58">
        <f t="shared" si="60"/>
        <v>0.14161457199131719</v>
      </c>
      <c r="BD117" s="58">
        <f t="shared" si="61"/>
        <v>0.12697931873875187</v>
      </c>
      <c r="BE117" s="58">
        <f t="shared" si="62"/>
        <v>0.14161457199131719</v>
      </c>
      <c r="BF117" s="58">
        <f t="shared" si="63"/>
        <v>0.1328407270054274</v>
      </c>
      <c r="BG117" s="58">
        <f t="shared" si="64"/>
        <v>0.13820489200406766</v>
      </c>
      <c r="BH117" s="59">
        <f t="shared" si="69"/>
        <v>1.7755475632711437</v>
      </c>
      <c r="BI117" s="60">
        <f t="shared" si="74"/>
        <v>0</v>
      </c>
      <c r="BJ117" s="60">
        <f t="shared" si="75"/>
        <v>0</v>
      </c>
      <c r="BK117" s="60">
        <f t="shared" si="76"/>
        <v>0</v>
      </c>
      <c r="BL117" s="60">
        <f t="shared" si="77"/>
        <v>0</v>
      </c>
      <c r="BM117" s="60">
        <f t="shared" si="78"/>
        <v>0</v>
      </c>
      <c r="BN117" s="60">
        <f t="shared" si="79"/>
        <v>0</v>
      </c>
      <c r="BO117" s="60">
        <f t="shared" si="80"/>
        <v>0</v>
      </c>
      <c r="BP117" s="60">
        <f t="shared" si="81"/>
        <v>-2.1030285844069856</v>
      </c>
      <c r="BQ117" s="60">
        <f t="shared" si="82"/>
        <v>0</v>
      </c>
      <c r="BR117" s="60">
        <f t="shared" si="84"/>
        <v>0</v>
      </c>
      <c r="BS117" s="60">
        <f t="shared" si="84"/>
        <v>0</v>
      </c>
      <c r="BT117" s="60">
        <f t="shared" si="84"/>
        <v>0</v>
      </c>
      <c r="BU117" s="60">
        <f t="shared" si="84"/>
        <v>0</v>
      </c>
      <c r="BV117" s="61">
        <f t="shared" si="71"/>
        <v>-2.1030285844069856</v>
      </c>
      <c r="BW117" s="62">
        <f t="shared" si="66"/>
        <v>11.683668305282074</v>
      </c>
      <c r="BX117" s="63">
        <f t="shared" si="72"/>
        <v>-3.8974134045518802</v>
      </c>
      <c r="BY117" s="73">
        <f t="shared" si="73"/>
        <v>0.77554756327114371</v>
      </c>
    </row>
    <row r="118" spans="1:77">
      <c r="A118" s="49">
        <v>112</v>
      </c>
      <c r="B118" s="50">
        <v>8.1053698074974687E-2</v>
      </c>
      <c r="C118" s="51">
        <v>1.1510128913443831E-2</v>
      </c>
      <c r="D118" s="51">
        <v>1.1510128913443831E-2</v>
      </c>
      <c r="E118" s="51">
        <v>1.1510128913443831E-2</v>
      </c>
      <c r="F118" s="51">
        <v>1.1510128913443831E-2</v>
      </c>
      <c r="G118" s="51">
        <v>1.1510128913443831E-2</v>
      </c>
      <c r="H118" s="51">
        <v>1.3812154696132596E-2</v>
      </c>
      <c r="I118" s="51">
        <v>1.3858195211786372E-2</v>
      </c>
      <c r="J118" s="51">
        <v>1.0589318600368325E-2</v>
      </c>
      <c r="K118" s="51">
        <v>1.2430939226519336E-2</v>
      </c>
      <c r="L118" s="51">
        <v>1.1049723756906077E-2</v>
      </c>
      <c r="M118" s="51">
        <v>1.2430939226519336E-2</v>
      </c>
      <c r="N118" s="51">
        <v>1.1602209944751382E-2</v>
      </c>
      <c r="O118" s="51">
        <v>1.2108655616942909E-2</v>
      </c>
      <c r="P118" s="94">
        <v>1.1956367757472729E-2</v>
      </c>
      <c r="Q118" s="52">
        <v>0</v>
      </c>
      <c r="R118" s="52">
        <v>0</v>
      </c>
      <c r="S118" s="52">
        <v>0</v>
      </c>
      <c r="T118" s="52">
        <v>0</v>
      </c>
      <c r="U118" s="52">
        <v>0</v>
      </c>
      <c r="V118" s="52">
        <v>0</v>
      </c>
      <c r="W118" s="52">
        <v>0</v>
      </c>
      <c r="X118" s="52">
        <v>0</v>
      </c>
      <c r="Y118" s="52">
        <v>0</v>
      </c>
      <c r="Z118" s="52">
        <v>0</v>
      </c>
      <c r="AA118" s="52">
        <v>0</v>
      </c>
      <c r="AB118" s="52">
        <v>0</v>
      </c>
      <c r="AC118" s="52">
        <v>0</v>
      </c>
      <c r="AD118" s="53">
        <f t="shared" si="67"/>
        <v>0</v>
      </c>
      <c r="AE118" s="54" t="s">
        <v>21</v>
      </c>
      <c r="AF118" s="55">
        <f t="shared" si="39"/>
        <v>4.8563139047587363E-2</v>
      </c>
      <c r="AG118" s="56">
        <f t="shared" si="68"/>
        <v>1.963684783261236E-2</v>
      </c>
      <c r="AH118" s="56">
        <f t="shared" si="40"/>
        <v>1.963684783261236E-2</v>
      </c>
      <c r="AI118" s="56">
        <f t="shared" si="41"/>
        <v>1.963684783261236E-2</v>
      </c>
      <c r="AJ118" s="56">
        <f t="shared" si="42"/>
        <v>1.963684783261236E-2</v>
      </c>
      <c r="AK118" s="56">
        <f t="shared" si="43"/>
        <v>1.963684783261236E-2</v>
      </c>
      <c r="AL118" s="56">
        <f t="shared" si="44"/>
        <v>2.3260734927652127E-2</v>
      </c>
      <c r="AM118" s="56">
        <f t="shared" si="45"/>
        <v>2.3333035480903652E-2</v>
      </c>
      <c r="AN118" s="56">
        <f t="shared" si="46"/>
        <v>1.8180674302740937E-2</v>
      </c>
      <c r="AO118" s="56">
        <f t="shared" si="47"/>
        <v>2.1088788938643199E-2</v>
      </c>
      <c r="AP118" s="56">
        <f t="shared" si="48"/>
        <v>1.8909353852500619E-2</v>
      </c>
      <c r="AQ118" s="56">
        <f t="shared" si="49"/>
        <v>2.1088788938643199E-2</v>
      </c>
      <c r="AR118" s="56">
        <f t="shared" si="50"/>
        <v>1.9782216016902155E-2</v>
      </c>
      <c r="AS118" s="56">
        <f t="shared" si="51"/>
        <v>2.05810303048507E-2</v>
      </c>
      <c r="AT118" s="57">
        <f>IF(AE118="F",1,IF(AE118="R",#REF!,IF(AE118="M",#REF!,0)))</f>
        <v>1</v>
      </c>
      <c r="AU118" s="58">
        <f t="shared" si="52"/>
        <v>3.7274316484006455E-2</v>
      </c>
      <c r="AV118" s="58">
        <f t="shared" si="53"/>
        <v>3.7274316484006455E-2</v>
      </c>
      <c r="AW118" s="58">
        <f t="shared" si="54"/>
        <v>3.7274316484006455E-2</v>
      </c>
      <c r="AX118" s="58">
        <f t="shared" si="55"/>
        <v>3.7274316484006455E-2</v>
      </c>
      <c r="AY118" s="58">
        <f t="shared" si="56"/>
        <v>3.7274316484006455E-2</v>
      </c>
      <c r="AZ118" s="58">
        <f t="shared" si="57"/>
        <v>4.4153114732801008E-2</v>
      </c>
      <c r="BA118" s="58">
        <f t="shared" si="58"/>
        <v>4.4290354361423603E-2</v>
      </c>
      <c r="BB118" s="58">
        <f t="shared" si="59"/>
        <v>3.4510233700927748E-2</v>
      </c>
      <c r="BC118" s="58">
        <f t="shared" si="60"/>
        <v>4.0030365355172556E-2</v>
      </c>
      <c r="BD118" s="58">
        <f t="shared" si="61"/>
        <v>3.5893400306112586E-2</v>
      </c>
      <c r="BE118" s="58">
        <f t="shared" si="62"/>
        <v>4.0030365355172556E-2</v>
      </c>
      <c r="BF118" s="58">
        <f t="shared" si="63"/>
        <v>3.7550251794709645E-2</v>
      </c>
      <c r="BG118" s="58">
        <f t="shared" si="64"/>
        <v>3.9066546916755172E-2</v>
      </c>
      <c r="BH118" s="59">
        <f t="shared" si="69"/>
        <v>0.50189621494310721</v>
      </c>
      <c r="BI118" s="60">
        <f t="shared" si="74"/>
        <v>0</v>
      </c>
      <c r="BJ118" s="60">
        <f t="shared" si="75"/>
        <v>0</v>
      </c>
      <c r="BK118" s="60">
        <f t="shared" si="76"/>
        <v>0</v>
      </c>
      <c r="BL118" s="60">
        <f t="shared" si="77"/>
        <v>0</v>
      </c>
      <c r="BM118" s="60">
        <f t="shared" si="78"/>
        <v>0</v>
      </c>
      <c r="BN118" s="60">
        <f t="shared" si="79"/>
        <v>0</v>
      </c>
      <c r="BO118" s="60">
        <f t="shared" si="80"/>
        <v>0</v>
      </c>
      <c r="BP118" s="60">
        <f t="shared" si="81"/>
        <v>0</v>
      </c>
      <c r="BQ118" s="60">
        <f t="shared" si="82"/>
        <v>0</v>
      </c>
      <c r="BR118" s="60">
        <f t="shared" si="84"/>
        <v>0</v>
      </c>
      <c r="BS118" s="60">
        <f t="shared" si="84"/>
        <v>0</v>
      </c>
      <c r="BT118" s="60">
        <f t="shared" si="84"/>
        <v>0</v>
      </c>
      <c r="BU118" s="60">
        <f t="shared" si="84"/>
        <v>0</v>
      </c>
      <c r="BV118" s="61">
        <f t="shared" si="71"/>
        <v>0</v>
      </c>
      <c r="BW118" s="62">
        <f t="shared" si="66"/>
        <v>4.0905622075385821</v>
      </c>
      <c r="BX118" s="63">
        <f t="shared" si="72"/>
        <v>-0.4734133020575948</v>
      </c>
      <c r="BY118" s="73">
        <f t="shared" si="73"/>
        <v>0.50189621494310721</v>
      </c>
    </row>
    <row r="119" spans="1:77">
      <c r="A119" s="49">
        <v>113</v>
      </c>
      <c r="B119" s="50">
        <v>1.4184397163120571E-2</v>
      </c>
      <c r="C119" s="51">
        <v>1.1510128913443831E-2</v>
      </c>
      <c r="D119" s="51">
        <v>1.1510128913443831E-2</v>
      </c>
      <c r="E119" s="51">
        <v>1.1510128913443831E-2</v>
      </c>
      <c r="F119" s="51">
        <v>1.1510128913443831E-2</v>
      </c>
      <c r="G119" s="51">
        <v>1.1510128913443831E-2</v>
      </c>
      <c r="H119" s="51">
        <v>1.3812154696132596E-2</v>
      </c>
      <c r="I119" s="51">
        <v>1.3858195211786372E-2</v>
      </c>
      <c r="J119" s="51">
        <v>1.0589318600368325E-2</v>
      </c>
      <c r="K119" s="51">
        <v>1.2430939226519336E-2</v>
      </c>
      <c r="L119" s="51">
        <v>1.1049723756906077E-2</v>
      </c>
      <c r="M119" s="51">
        <v>1.2430939226519336E-2</v>
      </c>
      <c r="N119" s="51">
        <v>1.1602209944751382E-2</v>
      </c>
      <c r="O119" s="51">
        <v>1.2108655616942909E-2</v>
      </c>
      <c r="P119" s="94">
        <v>1.1956367757472729E-2</v>
      </c>
      <c r="Q119" s="52">
        <v>0</v>
      </c>
      <c r="R119" s="52">
        <v>0</v>
      </c>
      <c r="S119" s="52">
        <v>0</v>
      </c>
      <c r="T119" s="52">
        <v>0</v>
      </c>
      <c r="U119" s="52">
        <v>0</v>
      </c>
      <c r="V119" s="52">
        <v>0</v>
      </c>
      <c r="W119" s="52">
        <v>0</v>
      </c>
      <c r="X119" s="52">
        <v>0</v>
      </c>
      <c r="Y119" s="52">
        <v>0</v>
      </c>
      <c r="Z119" s="52">
        <v>0</v>
      </c>
      <c r="AA119" s="52">
        <v>0</v>
      </c>
      <c r="AB119" s="52">
        <v>0</v>
      </c>
      <c r="AC119" s="52">
        <v>0</v>
      </c>
      <c r="AD119" s="53">
        <f t="shared" si="67"/>
        <v>0</v>
      </c>
      <c r="AE119" s="54" t="s">
        <v>21</v>
      </c>
      <c r="AF119" s="55">
        <f t="shared" si="39"/>
        <v>5.956959273918312E-3</v>
      </c>
      <c r="AG119" s="56">
        <f t="shared" si="68"/>
        <v>1.963684783261236E-2</v>
      </c>
      <c r="AH119" s="56">
        <f t="shared" si="40"/>
        <v>1.963684783261236E-2</v>
      </c>
      <c r="AI119" s="56">
        <f t="shared" si="41"/>
        <v>1.963684783261236E-2</v>
      </c>
      <c r="AJ119" s="56">
        <f t="shared" si="42"/>
        <v>1.963684783261236E-2</v>
      </c>
      <c r="AK119" s="56">
        <f t="shared" si="43"/>
        <v>1.963684783261236E-2</v>
      </c>
      <c r="AL119" s="56">
        <f t="shared" si="44"/>
        <v>2.3260734927652127E-2</v>
      </c>
      <c r="AM119" s="56">
        <f t="shared" si="45"/>
        <v>2.3333035480903652E-2</v>
      </c>
      <c r="AN119" s="56">
        <f t="shared" si="46"/>
        <v>1.8180674302740937E-2</v>
      </c>
      <c r="AO119" s="56">
        <f t="shared" si="47"/>
        <v>2.1088788938643199E-2</v>
      </c>
      <c r="AP119" s="56">
        <f t="shared" si="48"/>
        <v>1.8909353852500619E-2</v>
      </c>
      <c r="AQ119" s="56">
        <f t="shared" si="49"/>
        <v>2.1088788938643199E-2</v>
      </c>
      <c r="AR119" s="56">
        <f t="shared" si="50"/>
        <v>1.9782216016902155E-2</v>
      </c>
      <c r="AS119" s="56">
        <f t="shared" si="51"/>
        <v>2.05810303048507E-2</v>
      </c>
      <c r="AT119" s="57">
        <f>IF(AE119="F",1,IF(AE119="R",#REF!,IF(AE119="M",#REF!,0)))</f>
        <v>1</v>
      </c>
      <c r="AU119" s="58">
        <f t="shared" si="52"/>
        <v>4.5722247287348604E-3</v>
      </c>
      <c r="AV119" s="58">
        <f t="shared" si="53"/>
        <v>4.5722247287348604E-3</v>
      </c>
      <c r="AW119" s="58">
        <f t="shared" si="54"/>
        <v>4.5722247287348604E-3</v>
      </c>
      <c r="AX119" s="58">
        <f t="shared" si="55"/>
        <v>4.5722247287348604E-3</v>
      </c>
      <c r="AY119" s="58">
        <f t="shared" si="56"/>
        <v>4.5722247287348604E-3</v>
      </c>
      <c r="AZ119" s="58">
        <f t="shared" si="57"/>
        <v>5.4160071082350074E-3</v>
      </c>
      <c r="BA119" s="58">
        <f t="shared" si="58"/>
        <v>5.4328414993906407E-3</v>
      </c>
      <c r="BB119" s="58">
        <f t="shared" si="59"/>
        <v>4.2331706871004439E-3</v>
      </c>
      <c r="BC119" s="58">
        <f t="shared" si="60"/>
        <v>4.9102932968802856E-3</v>
      </c>
      <c r="BD119" s="58">
        <f t="shared" si="61"/>
        <v>4.4028357313649026E-3</v>
      </c>
      <c r="BE119" s="58">
        <f t="shared" si="62"/>
        <v>4.9102932968802856E-3</v>
      </c>
      <c r="BF119" s="58">
        <f t="shared" si="63"/>
        <v>4.6060721166988929E-3</v>
      </c>
      <c r="BG119" s="58">
        <f t="shared" si="64"/>
        <v>4.7920672658266121E-3</v>
      </c>
      <c r="BH119" s="59">
        <f t="shared" si="69"/>
        <v>6.1564704646051384E-2</v>
      </c>
      <c r="BI119" s="60">
        <f t="shared" si="74"/>
        <v>0</v>
      </c>
      <c r="BJ119" s="60">
        <f t="shared" si="75"/>
        <v>0</v>
      </c>
      <c r="BK119" s="60">
        <f t="shared" si="76"/>
        <v>0</v>
      </c>
      <c r="BL119" s="60">
        <f t="shared" si="77"/>
        <v>0</v>
      </c>
      <c r="BM119" s="60">
        <f t="shared" si="78"/>
        <v>0</v>
      </c>
      <c r="BN119" s="60">
        <f t="shared" si="79"/>
        <v>0</v>
      </c>
      <c r="BO119" s="60">
        <f t="shared" si="80"/>
        <v>0</v>
      </c>
      <c r="BP119" s="60">
        <f t="shared" si="81"/>
        <v>0</v>
      </c>
      <c r="BQ119" s="60">
        <f t="shared" si="82"/>
        <v>0</v>
      </c>
      <c r="BR119" s="60">
        <f t="shared" si="84"/>
        <v>0</v>
      </c>
      <c r="BS119" s="60">
        <f t="shared" si="84"/>
        <v>0</v>
      </c>
      <c r="BT119" s="60">
        <f t="shared" si="84"/>
        <v>0</v>
      </c>
      <c r="BU119" s="60">
        <f t="shared" si="84"/>
        <v>0</v>
      </c>
      <c r="BV119" s="61">
        <f t="shared" si="71"/>
        <v>0</v>
      </c>
      <c r="BW119" s="62">
        <f t="shared" si="66"/>
        <v>0.71584838631925185</v>
      </c>
      <c r="BX119" s="63">
        <f t="shared" si="72"/>
        <v>-5.9059971648254966E-2</v>
      </c>
      <c r="BY119" s="73">
        <f t="shared" si="73"/>
        <v>6.1564704646051384E-2</v>
      </c>
    </row>
    <row r="120" spans="1:77">
      <c r="A120" s="49">
        <v>114</v>
      </c>
      <c r="B120" s="50">
        <v>2.1783181357649443E-2</v>
      </c>
      <c r="C120" s="51">
        <v>1.1510128913443831E-2</v>
      </c>
      <c r="D120" s="51">
        <v>1.1510128913443831E-2</v>
      </c>
      <c r="E120" s="51">
        <v>1.1510128913443831E-2</v>
      </c>
      <c r="F120" s="51">
        <v>1.1510128913443831E-2</v>
      </c>
      <c r="G120" s="51">
        <v>1.1510128913443831E-2</v>
      </c>
      <c r="H120" s="51">
        <v>1.3812154696132596E-2</v>
      </c>
      <c r="I120" s="51">
        <v>1.3858195211786372E-2</v>
      </c>
      <c r="J120" s="51">
        <v>1.0589318600368325E-2</v>
      </c>
      <c r="K120" s="51">
        <v>1.2430939226519336E-2</v>
      </c>
      <c r="L120" s="51">
        <v>1.1049723756906077E-2</v>
      </c>
      <c r="M120" s="51">
        <v>1.2430939226519336E-2</v>
      </c>
      <c r="N120" s="51">
        <v>1.1602209944751382E-2</v>
      </c>
      <c r="O120" s="51">
        <v>1.2108655616942909E-2</v>
      </c>
      <c r="P120" s="94">
        <v>1.1956367757472729E-2</v>
      </c>
      <c r="Q120" s="52">
        <v>0</v>
      </c>
      <c r="R120" s="52">
        <v>0</v>
      </c>
      <c r="S120" s="52">
        <v>0</v>
      </c>
      <c r="T120" s="52">
        <v>0</v>
      </c>
      <c r="U120" s="52">
        <v>0</v>
      </c>
      <c r="V120" s="52">
        <v>0</v>
      </c>
      <c r="W120" s="52">
        <v>0</v>
      </c>
      <c r="X120" s="52">
        <v>0</v>
      </c>
      <c r="Y120" s="52">
        <v>0</v>
      </c>
      <c r="Z120" s="52">
        <v>0</v>
      </c>
      <c r="AA120" s="52">
        <v>0</v>
      </c>
      <c r="AB120" s="52">
        <v>0</v>
      </c>
      <c r="AC120" s="52">
        <v>0</v>
      </c>
      <c r="AD120" s="53">
        <f t="shared" si="67"/>
        <v>0</v>
      </c>
      <c r="AE120" s="54" t="s">
        <v>21</v>
      </c>
      <c r="AF120" s="55">
        <f t="shared" si="39"/>
        <v>9.9843029869619362E-3</v>
      </c>
      <c r="AG120" s="56">
        <f t="shared" si="68"/>
        <v>1.963684783261236E-2</v>
      </c>
      <c r="AH120" s="56">
        <f t="shared" si="40"/>
        <v>1.963684783261236E-2</v>
      </c>
      <c r="AI120" s="56">
        <f t="shared" si="41"/>
        <v>1.963684783261236E-2</v>
      </c>
      <c r="AJ120" s="56">
        <f t="shared" si="42"/>
        <v>1.963684783261236E-2</v>
      </c>
      <c r="AK120" s="56">
        <f t="shared" si="43"/>
        <v>1.963684783261236E-2</v>
      </c>
      <c r="AL120" s="56">
        <f t="shared" si="44"/>
        <v>2.3260734927652127E-2</v>
      </c>
      <c r="AM120" s="56">
        <f t="shared" si="45"/>
        <v>2.3333035480903652E-2</v>
      </c>
      <c r="AN120" s="56">
        <f t="shared" si="46"/>
        <v>1.8180674302740937E-2</v>
      </c>
      <c r="AO120" s="56">
        <f t="shared" si="47"/>
        <v>2.1088788938643199E-2</v>
      </c>
      <c r="AP120" s="56">
        <f t="shared" si="48"/>
        <v>1.8909353852500619E-2</v>
      </c>
      <c r="AQ120" s="56">
        <f t="shared" si="49"/>
        <v>2.1088788938643199E-2</v>
      </c>
      <c r="AR120" s="56">
        <f t="shared" si="50"/>
        <v>1.9782216016902155E-2</v>
      </c>
      <c r="AS120" s="56">
        <f t="shared" si="51"/>
        <v>2.05810303048507E-2</v>
      </c>
      <c r="AT120" s="57">
        <f>IF(AE120="F",1,IF(AE120="R",#REF!,IF(AE120="M",#REF!,0)))</f>
        <v>1</v>
      </c>
      <c r="AU120" s="58">
        <f t="shared" si="52"/>
        <v>7.6633857840933605E-3</v>
      </c>
      <c r="AV120" s="58">
        <f t="shared" si="53"/>
        <v>7.6633857840933605E-3</v>
      </c>
      <c r="AW120" s="58">
        <f t="shared" si="54"/>
        <v>7.6633857840933605E-3</v>
      </c>
      <c r="AX120" s="58">
        <f t="shared" si="55"/>
        <v>7.6633857840933605E-3</v>
      </c>
      <c r="AY120" s="58">
        <f t="shared" si="56"/>
        <v>7.6633857840933605E-3</v>
      </c>
      <c r="AZ120" s="58">
        <f t="shared" si="57"/>
        <v>9.077627269489269E-3</v>
      </c>
      <c r="BA120" s="58">
        <f t="shared" si="58"/>
        <v>9.1058429503710885E-3</v>
      </c>
      <c r="BB120" s="58">
        <f t="shared" si="59"/>
        <v>7.0951062097384188E-3</v>
      </c>
      <c r="BC120" s="58">
        <f t="shared" si="60"/>
        <v>8.2300136322156266E-3</v>
      </c>
      <c r="BD120" s="58">
        <f t="shared" si="61"/>
        <v>7.3794773343908125E-3</v>
      </c>
      <c r="BE120" s="58">
        <f t="shared" si="62"/>
        <v>8.2300136322156266E-3</v>
      </c>
      <c r="BF120" s="58">
        <f t="shared" si="63"/>
        <v>7.7201165021007464E-3</v>
      </c>
      <c r="BG120" s="58">
        <f t="shared" si="64"/>
        <v>8.0318580866247605E-3</v>
      </c>
      <c r="BH120" s="59">
        <f t="shared" si="69"/>
        <v>0.10318698453761316</v>
      </c>
      <c r="BI120" s="60">
        <f t="shared" ref="BI120:BI151" si="85">IF(AU120&lt;=0,"",Q120*LN(AU120))</f>
        <v>0</v>
      </c>
      <c r="BJ120" s="60">
        <f t="shared" ref="BJ120:BJ151" si="86">IF(AV120&lt;=0,"",R120*LN(AV120))</f>
        <v>0</v>
      </c>
      <c r="BK120" s="60">
        <f t="shared" ref="BK120:BK151" si="87">IF(AW120&lt;=0,"",S120*LN(AW120))</f>
        <v>0</v>
      </c>
      <c r="BL120" s="60">
        <f t="shared" ref="BL120:BL151" si="88">IF(AX120&lt;=0,"",T120*LN(AX120))</f>
        <v>0</v>
      </c>
      <c r="BM120" s="60">
        <f t="shared" ref="BM120:BM151" si="89">IF(AY120&lt;=0,"",U120*LN(AY120))</f>
        <v>0</v>
      </c>
      <c r="BN120" s="60">
        <f t="shared" ref="BN120:BN151" si="90">IF(AZ120&lt;=0,"",V120*LN(AZ120))</f>
        <v>0</v>
      </c>
      <c r="BO120" s="60">
        <f t="shared" ref="BO120:BO151" si="91">IF(BA120&lt;=0,"",W120*LN(BA120))</f>
        <v>0</v>
      </c>
      <c r="BP120" s="60">
        <f t="shared" ref="BP120:BP151" si="92">IF(BB120&lt;=0,"",X120*LN(BB120))</f>
        <v>0</v>
      </c>
      <c r="BQ120" s="60">
        <f t="shared" ref="BQ120:BQ151" si="93">IF(BC120&lt;=0,"",Y120*LN(BC120))</f>
        <v>0</v>
      </c>
      <c r="BR120" s="60">
        <f t="shared" si="84"/>
        <v>0</v>
      </c>
      <c r="BS120" s="60">
        <f t="shared" si="84"/>
        <v>0</v>
      </c>
      <c r="BT120" s="60">
        <f t="shared" si="84"/>
        <v>0</v>
      </c>
      <c r="BU120" s="60">
        <f t="shared" si="84"/>
        <v>0</v>
      </c>
      <c r="BV120" s="61">
        <f t="shared" si="71"/>
        <v>0</v>
      </c>
      <c r="BW120" s="62">
        <f t="shared" si="66"/>
        <v>1.0993385932759938</v>
      </c>
      <c r="BX120" s="63">
        <f t="shared" si="72"/>
        <v>-9.862746221189346E-2</v>
      </c>
      <c r="BY120" s="73">
        <f t="shared" si="73"/>
        <v>0.10318698453761316</v>
      </c>
    </row>
    <row r="121" spans="1:77">
      <c r="A121" s="49">
        <v>115</v>
      </c>
      <c r="B121" s="50">
        <v>5.5724417426545091E-3</v>
      </c>
      <c r="C121" s="51">
        <v>1.1510128913443831E-2</v>
      </c>
      <c r="D121" s="51">
        <v>1.1510128913443831E-2</v>
      </c>
      <c r="E121" s="51">
        <v>1.1510128913443831E-2</v>
      </c>
      <c r="F121" s="51">
        <v>1.1510128913443831E-2</v>
      </c>
      <c r="G121" s="51">
        <v>1.1510128913443831E-2</v>
      </c>
      <c r="H121" s="51">
        <v>1.3812154696132596E-2</v>
      </c>
      <c r="I121" s="51">
        <v>1.3858195211786372E-2</v>
      </c>
      <c r="J121" s="51">
        <v>1.0589318600368325E-2</v>
      </c>
      <c r="K121" s="51">
        <v>1.2430939226519336E-2</v>
      </c>
      <c r="L121" s="51">
        <v>1.1049723756906077E-2</v>
      </c>
      <c r="M121" s="51">
        <v>1.2430939226519336E-2</v>
      </c>
      <c r="N121" s="51">
        <v>1.1602209944751382E-2</v>
      </c>
      <c r="O121" s="51">
        <v>1.2108655616942909E-2</v>
      </c>
      <c r="P121" s="94">
        <v>1.1956367757472729E-2</v>
      </c>
      <c r="Q121" s="52">
        <v>0</v>
      </c>
      <c r="R121" s="52">
        <v>0</v>
      </c>
      <c r="S121" s="52">
        <v>0</v>
      </c>
      <c r="T121" s="52">
        <v>0</v>
      </c>
      <c r="U121" s="52">
        <v>0</v>
      </c>
      <c r="V121" s="52">
        <v>0</v>
      </c>
      <c r="W121" s="52">
        <v>0</v>
      </c>
      <c r="X121" s="52">
        <v>0</v>
      </c>
      <c r="Y121" s="52">
        <v>0</v>
      </c>
      <c r="Z121" s="52">
        <v>0</v>
      </c>
      <c r="AA121" s="52">
        <v>0</v>
      </c>
      <c r="AB121" s="52">
        <v>0</v>
      </c>
      <c r="AC121" s="52">
        <v>0</v>
      </c>
      <c r="AD121" s="53">
        <f t="shared" si="67"/>
        <v>0</v>
      </c>
      <c r="AE121" s="54" t="s">
        <v>21</v>
      </c>
      <c r="AF121" s="55">
        <f t="shared" si="39"/>
        <v>1.9343577406684368E-3</v>
      </c>
      <c r="AG121" s="56">
        <f t="shared" si="68"/>
        <v>1.963684783261236E-2</v>
      </c>
      <c r="AH121" s="56">
        <f t="shared" si="40"/>
        <v>1.963684783261236E-2</v>
      </c>
      <c r="AI121" s="56">
        <f t="shared" si="41"/>
        <v>1.963684783261236E-2</v>
      </c>
      <c r="AJ121" s="56">
        <f t="shared" si="42"/>
        <v>1.963684783261236E-2</v>
      </c>
      <c r="AK121" s="56">
        <f t="shared" si="43"/>
        <v>1.963684783261236E-2</v>
      </c>
      <c r="AL121" s="56">
        <f t="shared" si="44"/>
        <v>2.3260734927652127E-2</v>
      </c>
      <c r="AM121" s="56">
        <f t="shared" si="45"/>
        <v>2.3333035480903652E-2</v>
      </c>
      <c r="AN121" s="56">
        <f t="shared" si="46"/>
        <v>1.8180674302740937E-2</v>
      </c>
      <c r="AO121" s="56">
        <f t="shared" si="47"/>
        <v>2.1088788938643199E-2</v>
      </c>
      <c r="AP121" s="56">
        <f t="shared" si="48"/>
        <v>1.8909353852500619E-2</v>
      </c>
      <c r="AQ121" s="56">
        <f t="shared" si="49"/>
        <v>2.1088788938643199E-2</v>
      </c>
      <c r="AR121" s="56">
        <f t="shared" si="50"/>
        <v>1.9782216016902155E-2</v>
      </c>
      <c r="AS121" s="56">
        <f t="shared" si="51"/>
        <v>2.05810303048507E-2</v>
      </c>
      <c r="AT121" s="57">
        <f>IF(AE121="F",1,IF(AE121="R",#REF!,IF(AE121="M",#REF!,0)))</f>
        <v>1</v>
      </c>
      <c r="AU121" s="58">
        <f t="shared" si="52"/>
        <v>1.4847035021420233E-3</v>
      </c>
      <c r="AV121" s="58">
        <f t="shared" si="53"/>
        <v>1.4847035021420233E-3</v>
      </c>
      <c r="AW121" s="58">
        <f t="shared" si="54"/>
        <v>1.4847035021420233E-3</v>
      </c>
      <c r="AX121" s="58">
        <f t="shared" si="55"/>
        <v>1.4847035021420233E-3</v>
      </c>
      <c r="AY121" s="58">
        <f t="shared" si="56"/>
        <v>1.4847035021420233E-3</v>
      </c>
      <c r="AZ121" s="58">
        <f t="shared" si="57"/>
        <v>1.7586984888749346E-3</v>
      </c>
      <c r="BA121" s="58">
        <f t="shared" si="58"/>
        <v>1.7641649917237814E-3</v>
      </c>
      <c r="BB121" s="58">
        <f t="shared" si="59"/>
        <v>1.3746050811553289E-3</v>
      </c>
      <c r="BC121" s="58">
        <f t="shared" si="60"/>
        <v>1.5944819178736875E-3</v>
      </c>
      <c r="BD121" s="58">
        <f t="shared" si="61"/>
        <v>1.4296991109451164E-3</v>
      </c>
      <c r="BE121" s="58">
        <f t="shared" si="62"/>
        <v>1.5944819178736875E-3</v>
      </c>
      <c r="BF121" s="58">
        <f t="shared" si="63"/>
        <v>1.4956945050847992E-3</v>
      </c>
      <c r="BG121" s="58">
        <f t="shared" si="64"/>
        <v>1.5560912846997335E-3</v>
      </c>
      <c r="BH121" s="59">
        <f t="shared" si="69"/>
        <v>1.9991434808941187E-2</v>
      </c>
      <c r="BI121" s="60">
        <f t="shared" si="85"/>
        <v>0</v>
      </c>
      <c r="BJ121" s="60">
        <f t="shared" si="86"/>
        <v>0</v>
      </c>
      <c r="BK121" s="60">
        <f t="shared" si="87"/>
        <v>0</v>
      </c>
      <c r="BL121" s="60">
        <f t="shared" si="88"/>
        <v>0</v>
      </c>
      <c r="BM121" s="60">
        <f t="shared" si="89"/>
        <v>0</v>
      </c>
      <c r="BN121" s="60">
        <f t="shared" si="90"/>
        <v>0</v>
      </c>
      <c r="BO121" s="60">
        <f t="shared" si="91"/>
        <v>0</v>
      </c>
      <c r="BP121" s="60">
        <f t="shared" si="92"/>
        <v>0</v>
      </c>
      <c r="BQ121" s="60">
        <f t="shared" si="93"/>
        <v>0</v>
      </c>
      <c r="BR121" s="60">
        <f t="shared" si="84"/>
        <v>0</v>
      </c>
      <c r="BS121" s="60">
        <f t="shared" si="84"/>
        <v>0</v>
      </c>
      <c r="BT121" s="60">
        <f t="shared" si="84"/>
        <v>0</v>
      </c>
      <c r="BU121" s="60">
        <f t="shared" si="84"/>
        <v>0</v>
      </c>
      <c r="BV121" s="61">
        <f t="shared" si="71"/>
        <v>0</v>
      </c>
      <c r="BW121" s="62">
        <f t="shared" si="66"/>
        <v>0.28122615176827748</v>
      </c>
      <c r="BX121" s="63">
        <f t="shared" si="72"/>
        <v>-1.9312847797754329E-2</v>
      </c>
      <c r="BY121" s="73">
        <f t="shared" si="73"/>
        <v>1.9991434808941187E-2</v>
      </c>
    </row>
    <row r="122" spans="1:77">
      <c r="A122" s="49">
        <v>116</v>
      </c>
      <c r="B122" s="50">
        <v>0.16869300911854104</v>
      </c>
      <c r="C122" s="51">
        <v>1.1510128913443831E-2</v>
      </c>
      <c r="D122" s="51">
        <v>1.1510128913443831E-2</v>
      </c>
      <c r="E122" s="51">
        <v>1.1510128913443831E-2</v>
      </c>
      <c r="F122" s="51">
        <v>1.1510128913443831E-2</v>
      </c>
      <c r="G122" s="51">
        <v>1.1510128913443831E-2</v>
      </c>
      <c r="H122" s="51">
        <v>1.3812154696132596E-2</v>
      </c>
      <c r="I122" s="51">
        <v>1.3858195211786372E-2</v>
      </c>
      <c r="J122" s="51">
        <v>1.0635359116022099E-2</v>
      </c>
      <c r="K122" s="51">
        <v>1.2476979742173112E-2</v>
      </c>
      <c r="L122" s="51">
        <v>1.1095764272559852E-2</v>
      </c>
      <c r="M122" s="51">
        <v>1.2476979742173112E-2</v>
      </c>
      <c r="N122" s="51">
        <v>1.1648250460405157E-2</v>
      </c>
      <c r="O122" s="51">
        <v>1.2154696132596685E-2</v>
      </c>
      <c r="P122" s="94">
        <v>1.1977617226236009E-2</v>
      </c>
      <c r="Q122" s="52">
        <v>0</v>
      </c>
      <c r="R122" s="52">
        <v>0</v>
      </c>
      <c r="S122" s="52">
        <v>0</v>
      </c>
      <c r="T122" s="52">
        <v>0</v>
      </c>
      <c r="U122" s="52">
        <v>0</v>
      </c>
      <c r="V122" s="52">
        <v>0</v>
      </c>
      <c r="W122" s="52">
        <v>0</v>
      </c>
      <c r="X122" s="52">
        <v>0</v>
      </c>
      <c r="Y122" s="52">
        <v>0</v>
      </c>
      <c r="Z122" s="52">
        <v>1</v>
      </c>
      <c r="AA122" s="52">
        <v>0</v>
      </c>
      <c r="AB122" s="52">
        <v>0</v>
      </c>
      <c r="AC122" s="52">
        <v>0</v>
      </c>
      <c r="AD122" s="53">
        <f t="shared" si="67"/>
        <v>1</v>
      </c>
      <c r="AE122" s="54" t="s">
        <v>21</v>
      </c>
      <c r="AF122" s="55">
        <f t="shared" si="39"/>
        <v>0.11736188253153135</v>
      </c>
      <c r="AG122" s="56">
        <f t="shared" si="68"/>
        <v>1.963684783261236E-2</v>
      </c>
      <c r="AH122" s="56">
        <f t="shared" si="40"/>
        <v>1.963684783261236E-2</v>
      </c>
      <c r="AI122" s="56">
        <f t="shared" si="41"/>
        <v>1.963684783261236E-2</v>
      </c>
      <c r="AJ122" s="56">
        <f t="shared" si="42"/>
        <v>1.963684783261236E-2</v>
      </c>
      <c r="AK122" s="56">
        <f t="shared" si="43"/>
        <v>1.963684783261236E-2</v>
      </c>
      <c r="AL122" s="56">
        <f t="shared" si="44"/>
        <v>2.3260734927652127E-2</v>
      </c>
      <c r="AM122" s="56">
        <f t="shared" si="45"/>
        <v>2.3333035480903652E-2</v>
      </c>
      <c r="AN122" s="56">
        <f t="shared" si="46"/>
        <v>1.8253599566953705E-2</v>
      </c>
      <c r="AO122" s="56">
        <f t="shared" si="47"/>
        <v>2.1161292004652419E-2</v>
      </c>
      <c r="AP122" s="56">
        <f t="shared" si="48"/>
        <v>1.8982154361350537E-2</v>
      </c>
      <c r="AQ122" s="56">
        <f t="shared" si="49"/>
        <v>2.1161292004652419E-2</v>
      </c>
      <c r="AR122" s="56">
        <f t="shared" si="50"/>
        <v>1.9854884600304264E-2</v>
      </c>
      <c r="AS122" s="56">
        <f t="shared" si="51"/>
        <v>2.0653593418177362E-2</v>
      </c>
      <c r="AT122" s="57">
        <f>IF(AE122="F",1,IF(AE122="R",#REF!,IF(AE122="M",#REF!,0)))</f>
        <v>1</v>
      </c>
      <c r="AU122" s="58">
        <f t="shared" si="52"/>
        <v>9.0080337441786923E-2</v>
      </c>
      <c r="AV122" s="58">
        <f t="shared" si="53"/>
        <v>9.0080337441786923E-2</v>
      </c>
      <c r="AW122" s="58">
        <f t="shared" si="54"/>
        <v>9.0080337441786923E-2</v>
      </c>
      <c r="AX122" s="58">
        <f t="shared" si="55"/>
        <v>9.0080337441786923E-2</v>
      </c>
      <c r="AY122" s="58">
        <f t="shared" si="56"/>
        <v>9.0080337441786923E-2</v>
      </c>
      <c r="AZ122" s="58">
        <f t="shared" si="57"/>
        <v>0.106704236305533</v>
      </c>
      <c r="BA122" s="58">
        <f t="shared" si="58"/>
        <v>0.10703590146328346</v>
      </c>
      <c r="BB122" s="58">
        <f t="shared" si="59"/>
        <v>8.3734946796687554E-2</v>
      </c>
      <c r="BC122" s="58">
        <f t="shared" si="60"/>
        <v>9.7073437688786471E-2</v>
      </c>
      <c r="BD122" s="58">
        <f t="shared" si="61"/>
        <v>8.707705456691249E-2</v>
      </c>
      <c r="BE122" s="58">
        <f t="shared" si="62"/>
        <v>9.7073437688786471E-2</v>
      </c>
      <c r="BF122" s="58">
        <f t="shared" si="63"/>
        <v>9.1080540008707273E-2</v>
      </c>
      <c r="BG122" s="58">
        <f t="shared" si="64"/>
        <v>9.4744466136008121E-2</v>
      </c>
      <c r="BH122" s="59">
        <f t="shared" si="69"/>
        <v>1.2149257078636395</v>
      </c>
      <c r="BI122" s="60">
        <f t="shared" si="85"/>
        <v>0</v>
      </c>
      <c r="BJ122" s="60">
        <f t="shared" si="86"/>
        <v>0</v>
      </c>
      <c r="BK122" s="60">
        <f t="shared" si="87"/>
        <v>0</v>
      </c>
      <c r="BL122" s="60">
        <f t="shared" si="88"/>
        <v>0</v>
      </c>
      <c r="BM122" s="60">
        <f t="shared" si="89"/>
        <v>0</v>
      </c>
      <c r="BN122" s="60">
        <f t="shared" si="90"/>
        <v>0</v>
      </c>
      <c r="BO122" s="60">
        <f t="shared" si="91"/>
        <v>0</v>
      </c>
      <c r="BP122" s="60">
        <f t="shared" si="92"/>
        <v>0</v>
      </c>
      <c r="BQ122" s="60">
        <f t="shared" si="93"/>
        <v>0</v>
      </c>
      <c r="BR122" s="60">
        <f t="shared" si="84"/>
        <v>-2.4409618676376375</v>
      </c>
      <c r="BS122" s="60">
        <f t="shared" si="84"/>
        <v>0</v>
      </c>
      <c r="BT122" s="60">
        <f t="shared" si="84"/>
        <v>0</v>
      </c>
      <c r="BU122" s="60">
        <f t="shared" si="84"/>
        <v>0</v>
      </c>
      <c r="BV122" s="61">
        <f t="shared" si="71"/>
        <v>-2.4409618676376375</v>
      </c>
      <c r="BW122" s="62">
        <f t="shared" si="66"/>
        <v>8.5134825944396724</v>
      </c>
      <c r="BX122" s="63">
        <f t="shared" si="72"/>
        <v>-3.7100528520554299</v>
      </c>
      <c r="BY122" s="73">
        <f t="shared" si="73"/>
        <v>0.21492570786363951</v>
      </c>
    </row>
    <row r="123" spans="1:77">
      <c r="A123" s="49">
        <v>117</v>
      </c>
      <c r="B123" s="50">
        <v>4.5592705167173259E-2</v>
      </c>
      <c r="C123" s="51">
        <v>0</v>
      </c>
      <c r="D123" s="51">
        <v>0</v>
      </c>
      <c r="E123" s="51">
        <v>0</v>
      </c>
      <c r="F123" s="51">
        <v>0</v>
      </c>
      <c r="G123" s="51">
        <v>0</v>
      </c>
      <c r="H123" s="51">
        <v>1.2430939226519336E-2</v>
      </c>
      <c r="I123" s="51">
        <v>1.2937384898710866E-2</v>
      </c>
      <c r="J123" s="51">
        <v>1.0128913443830571E-2</v>
      </c>
      <c r="K123" s="51">
        <v>1.5193370165745856E-2</v>
      </c>
      <c r="L123" s="51">
        <v>9.6685082872928173E-3</v>
      </c>
      <c r="M123" s="51">
        <v>1.5193370165745856E-2</v>
      </c>
      <c r="N123" s="51">
        <v>1.0128913443830571E-2</v>
      </c>
      <c r="O123" s="51">
        <v>1.0543278084714549E-2</v>
      </c>
      <c r="P123" s="94">
        <v>1.2028084714548803E-2</v>
      </c>
      <c r="Q123" s="52">
        <v>0</v>
      </c>
      <c r="R123" s="52">
        <v>0</v>
      </c>
      <c r="S123" s="52">
        <v>0</v>
      </c>
      <c r="T123" s="52">
        <v>0</v>
      </c>
      <c r="U123" s="52">
        <v>0</v>
      </c>
      <c r="V123" s="52">
        <v>0</v>
      </c>
      <c r="W123" s="52">
        <v>0</v>
      </c>
      <c r="X123" s="52">
        <v>0</v>
      </c>
      <c r="Y123" s="52">
        <v>0</v>
      </c>
      <c r="Z123" s="52">
        <v>0</v>
      </c>
      <c r="AA123" s="52">
        <v>0</v>
      </c>
      <c r="AB123" s="52">
        <v>0</v>
      </c>
      <c r="AC123" s="52">
        <v>0</v>
      </c>
      <c r="AD123" s="53">
        <f t="shared" si="67"/>
        <v>0</v>
      </c>
      <c r="AE123" s="54" t="s">
        <v>21</v>
      </c>
      <c r="AF123" s="55">
        <f t="shared" si="39"/>
        <v>2.4293344383099866E-2</v>
      </c>
      <c r="AG123" s="56">
        <f t="shared" si="68"/>
        <v>0</v>
      </c>
      <c r="AH123" s="56">
        <f t="shared" si="40"/>
        <v>0</v>
      </c>
      <c r="AI123" s="56">
        <f t="shared" si="41"/>
        <v>0</v>
      </c>
      <c r="AJ123" s="56">
        <f t="shared" si="42"/>
        <v>0</v>
      </c>
      <c r="AK123" s="56">
        <f t="shared" si="43"/>
        <v>0</v>
      </c>
      <c r="AL123" s="56">
        <f t="shared" si="44"/>
        <v>2.1088788938643199E-2</v>
      </c>
      <c r="AM123" s="56">
        <f t="shared" si="45"/>
        <v>2.1885891157704722E-2</v>
      </c>
      <c r="AN123" s="56">
        <f t="shared" si="46"/>
        <v>1.7450666613476516E-2</v>
      </c>
      <c r="AO123" s="56">
        <f t="shared" si="47"/>
        <v>2.5427738593352525E-2</v>
      </c>
      <c r="AP123" s="56">
        <f t="shared" si="48"/>
        <v>1.6719174052759914E-2</v>
      </c>
      <c r="AQ123" s="56">
        <f t="shared" si="49"/>
        <v>2.5427738593352525E-2</v>
      </c>
      <c r="AR123" s="56">
        <f t="shared" si="50"/>
        <v>1.7450666613476516E-2</v>
      </c>
      <c r="AS123" s="56">
        <f t="shared" si="51"/>
        <v>1.8107735768778627E-2</v>
      </c>
      <c r="AT123" s="57">
        <f>IF(AE123="F",1,IF(AE123="R",#REF!,IF(AE123="M",#REF!,0)))</f>
        <v>1</v>
      </c>
      <c r="AU123" s="58">
        <f t="shared" si="52"/>
        <v>0</v>
      </c>
      <c r="AV123" s="58">
        <f t="shared" si="53"/>
        <v>0</v>
      </c>
      <c r="AW123" s="58">
        <f t="shared" si="54"/>
        <v>0</v>
      </c>
      <c r="AX123" s="58">
        <f t="shared" si="55"/>
        <v>0</v>
      </c>
      <c r="AY123" s="58">
        <f t="shared" si="56"/>
        <v>0</v>
      </c>
      <c r="AZ123" s="58">
        <f t="shared" si="57"/>
        <v>2.0024888638306208E-2</v>
      </c>
      <c r="BA123" s="58">
        <f t="shared" si="58"/>
        <v>2.07817781503827E-2</v>
      </c>
      <c r="BB123" s="58">
        <f t="shared" si="59"/>
        <v>1.6570304563992565E-2</v>
      </c>
      <c r="BC123" s="58">
        <f t="shared" si="60"/>
        <v>2.41449442704985E-2</v>
      </c>
      <c r="BD123" s="58">
        <f t="shared" si="61"/>
        <v>1.5875714793535989E-2</v>
      </c>
      <c r="BE123" s="58">
        <f t="shared" si="62"/>
        <v>2.41449442704985E-2</v>
      </c>
      <c r="BF123" s="58">
        <f t="shared" si="63"/>
        <v>1.6570304563992565E-2</v>
      </c>
      <c r="BG123" s="58">
        <f t="shared" si="64"/>
        <v>1.7194225487136731E-2</v>
      </c>
      <c r="BH123" s="59">
        <f t="shared" si="69"/>
        <v>0.15530710473834375</v>
      </c>
      <c r="BI123" s="60" t="str">
        <f t="shared" si="85"/>
        <v/>
      </c>
      <c r="BJ123" s="60" t="str">
        <f t="shared" si="86"/>
        <v/>
      </c>
      <c r="BK123" s="60" t="str">
        <f t="shared" si="87"/>
        <v/>
      </c>
      <c r="BL123" s="60" t="str">
        <f t="shared" si="88"/>
        <v/>
      </c>
      <c r="BM123" s="60" t="str">
        <f t="shared" si="89"/>
        <v/>
      </c>
      <c r="BN123" s="60">
        <f t="shared" si="90"/>
        <v>0</v>
      </c>
      <c r="BO123" s="60">
        <f t="shared" si="91"/>
        <v>0</v>
      </c>
      <c r="BP123" s="60">
        <f t="shared" si="92"/>
        <v>0</v>
      </c>
      <c r="BQ123" s="60">
        <f t="shared" si="93"/>
        <v>0</v>
      </c>
      <c r="BR123" s="60">
        <f t="shared" si="84"/>
        <v>0</v>
      </c>
      <c r="BS123" s="60">
        <f t="shared" si="84"/>
        <v>0</v>
      </c>
      <c r="BT123" s="60">
        <f t="shared" si="84"/>
        <v>0</v>
      </c>
      <c r="BU123" s="60">
        <f t="shared" si="84"/>
        <v>0</v>
      </c>
      <c r="BV123" s="61">
        <f t="shared" si="71"/>
        <v>0</v>
      </c>
      <c r="BW123" s="62">
        <f t="shared" si="66"/>
        <v>2.3009412417404524</v>
      </c>
      <c r="BX123" s="63">
        <f t="shared" si="72"/>
        <v>-0.15029023092100458</v>
      </c>
      <c r="BY123" s="73">
        <f t="shared" si="73"/>
        <v>0.15530710473834375</v>
      </c>
    </row>
    <row r="124" spans="1:77">
      <c r="A124" s="49">
        <v>118</v>
      </c>
      <c r="B124" s="50">
        <v>4.2553191489361701E-2</v>
      </c>
      <c r="C124" s="51">
        <v>0</v>
      </c>
      <c r="D124" s="51">
        <v>0</v>
      </c>
      <c r="E124" s="51">
        <v>0</v>
      </c>
      <c r="F124" s="51">
        <v>0</v>
      </c>
      <c r="G124" s="51">
        <v>0</v>
      </c>
      <c r="H124" s="51">
        <v>1.2430939226519336E-2</v>
      </c>
      <c r="I124" s="51">
        <v>1.2937384898710866E-2</v>
      </c>
      <c r="J124" s="51">
        <v>1.0128913443830571E-2</v>
      </c>
      <c r="K124" s="51">
        <v>1.5193370165745856E-2</v>
      </c>
      <c r="L124" s="51">
        <v>9.6685082872928173E-3</v>
      </c>
      <c r="M124" s="51">
        <v>1.5193370165745856E-2</v>
      </c>
      <c r="N124" s="51">
        <v>1.0128913443830571E-2</v>
      </c>
      <c r="O124" s="51">
        <v>1.0543278084714549E-2</v>
      </c>
      <c r="P124" s="94">
        <v>1.2028084714548803E-2</v>
      </c>
      <c r="Q124" s="52">
        <v>0</v>
      </c>
      <c r="R124" s="52">
        <v>0</v>
      </c>
      <c r="S124" s="52">
        <v>0</v>
      </c>
      <c r="T124" s="52">
        <v>0</v>
      </c>
      <c r="U124" s="52">
        <v>0</v>
      </c>
      <c r="V124" s="52">
        <v>0</v>
      </c>
      <c r="W124" s="52">
        <v>0</v>
      </c>
      <c r="X124" s="52">
        <v>0</v>
      </c>
      <c r="Y124" s="52">
        <v>0</v>
      </c>
      <c r="Z124" s="52">
        <v>0</v>
      </c>
      <c r="AA124" s="52">
        <v>0</v>
      </c>
      <c r="AB124" s="52">
        <v>0</v>
      </c>
      <c r="AC124" s="52">
        <v>0</v>
      </c>
      <c r="AD124" s="53">
        <f t="shared" si="67"/>
        <v>0</v>
      </c>
      <c r="AE124" s="54" t="s">
        <v>21</v>
      </c>
      <c r="AF124" s="55">
        <f t="shared" si="39"/>
        <v>2.2357103993522955E-2</v>
      </c>
      <c r="AG124" s="56">
        <f t="shared" si="68"/>
        <v>0</v>
      </c>
      <c r="AH124" s="56">
        <f t="shared" si="40"/>
        <v>0</v>
      </c>
      <c r="AI124" s="56">
        <f t="shared" si="41"/>
        <v>0</v>
      </c>
      <c r="AJ124" s="56">
        <f t="shared" si="42"/>
        <v>0</v>
      </c>
      <c r="AK124" s="56">
        <f t="shared" si="43"/>
        <v>0</v>
      </c>
      <c r="AL124" s="56">
        <f t="shared" si="44"/>
        <v>2.1088788938643199E-2</v>
      </c>
      <c r="AM124" s="56">
        <f t="shared" si="45"/>
        <v>2.1885891157704722E-2</v>
      </c>
      <c r="AN124" s="56">
        <f t="shared" si="46"/>
        <v>1.7450666613476516E-2</v>
      </c>
      <c r="AO124" s="56">
        <f t="shared" si="47"/>
        <v>2.5427738593352525E-2</v>
      </c>
      <c r="AP124" s="56">
        <f t="shared" si="48"/>
        <v>1.6719174052759914E-2</v>
      </c>
      <c r="AQ124" s="56">
        <f t="shared" si="49"/>
        <v>2.5427738593352525E-2</v>
      </c>
      <c r="AR124" s="56">
        <f t="shared" si="50"/>
        <v>1.7450666613476516E-2</v>
      </c>
      <c r="AS124" s="56">
        <f t="shared" si="51"/>
        <v>1.8107735768778627E-2</v>
      </c>
      <c r="AT124" s="57">
        <f>IF(AE124="F",1,IF(AE124="R",#REF!,IF(AE124="M",#REF!,0)))</f>
        <v>1</v>
      </c>
      <c r="AU124" s="58">
        <f t="shared" si="52"/>
        <v>0</v>
      </c>
      <c r="AV124" s="58">
        <f t="shared" si="53"/>
        <v>0</v>
      </c>
      <c r="AW124" s="58">
        <f t="shared" si="54"/>
        <v>0</v>
      </c>
      <c r="AX124" s="58">
        <f t="shared" si="55"/>
        <v>0</v>
      </c>
      <c r="AY124" s="58">
        <f t="shared" si="56"/>
        <v>0</v>
      </c>
      <c r="AZ124" s="58">
        <f t="shared" si="57"/>
        <v>1.8428854861859953E-2</v>
      </c>
      <c r="BA124" s="58">
        <f t="shared" si="58"/>
        <v>1.9125418384207785E-2</v>
      </c>
      <c r="BB124" s="58">
        <f t="shared" si="59"/>
        <v>1.5249609790212761E-2</v>
      </c>
      <c r="BC124" s="58">
        <f t="shared" si="60"/>
        <v>2.2220531741561331E-2</v>
      </c>
      <c r="BD124" s="58">
        <f t="shared" si="61"/>
        <v>1.4610380564049152E-2</v>
      </c>
      <c r="BE124" s="58">
        <f t="shared" si="62"/>
        <v>2.2220531741561331E-2</v>
      </c>
      <c r="BF124" s="58">
        <f t="shared" si="63"/>
        <v>1.5249609790212761E-2</v>
      </c>
      <c r="BG124" s="58">
        <f t="shared" si="64"/>
        <v>1.5823802653183609E-2</v>
      </c>
      <c r="BH124" s="59">
        <f t="shared" si="69"/>
        <v>0.14292873952684867</v>
      </c>
      <c r="BI124" s="60" t="str">
        <f t="shared" si="85"/>
        <v/>
      </c>
      <c r="BJ124" s="60" t="str">
        <f t="shared" si="86"/>
        <v/>
      </c>
      <c r="BK124" s="60" t="str">
        <f t="shared" si="87"/>
        <v/>
      </c>
      <c r="BL124" s="60" t="str">
        <f t="shared" si="88"/>
        <v/>
      </c>
      <c r="BM124" s="60" t="str">
        <f t="shared" si="89"/>
        <v/>
      </c>
      <c r="BN124" s="60">
        <f t="shared" si="90"/>
        <v>0</v>
      </c>
      <c r="BO124" s="60">
        <f t="shared" si="91"/>
        <v>0</v>
      </c>
      <c r="BP124" s="60">
        <f t="shared" si="92"/>
        <v>0</v>
      </c>
      <c r="BQ124" s="60">
        <f t="shared" si="93"/>
        <v>0</v>
      </c>
      <c r="BR124" s="60">
        <f t="shared" si="84"/>
        <v>0</v>
      </c>
      <c r="BS124" s="60">
        <f t="shared" si="84"/>
        <v>0</v>
      </c>
      <c r="BT124" s="60">
        <f t="shared" si="84"/>
        <v>0</v>
      </c>
      <c r="BU124" s="60">
        <f t="shared" si="84"/>
        <v>0</v>
      </c>
      <c r="BV124" s="61">
        <f t="shared" si="71"/>
        <v>0</v>
      </c>
      <c r="BW124" s="62">
        <f t="shared" si="66"/>
        <v>2.147545158957755</v>
      </c>
      <c r="BX124" s="63">
        <f t="shared" si="72"/>
        <v>-0.13837349762701079</v>
      </c>
      <c r="BY124" s="73">
        <f t="shared" si="73"/>
        <v>0.14292873952684867</v>
      </c>
    </row>
    <row r="125" spans="1:77">
      <c r="A125" s="49">
        <v>119</v>
      </c>
      <c r="B125" s="50">
        <v>3.4447821681864242E-2</v>
      </c>
      <c r="C125" s="51">
        <v>1.1510128913443831E-2</v>
      </c>
      <c r="D125" s="51">
        <v>1.1510128913443831E-2</v>
      </c>
      <c r="E125" s="51">
        <v>1.1510128913443831E-2</v>
      </c>
      <c r="F125" s="51">
        <v>1.1510128913443831E-2</v>
      </c>
      <c r="G125" s="51">
        <v>1.1510128913443831E-2</v>
      </c>
      <c r="H125" s="51">
        <v>1.1970534069981584E-2</v>
      </c>
      <c r="I125" s="51">
        <v>1.2430939226519336E-2</v>
      </c>
      <c r="J125" s="51">
        <v>1.1049723756906077E-2</v>
      </c>
      <c r="K125" s="51">
        <v>1.3351749539594844E-2</v>
      </c>
      <c r="L125" s="51">
        <v>1.1970534069981584E-2</v>
      </c>
      <c r="M125" s="51">
        <v>1.3351749539594844E-2</v>
      </c>
      <c r="N125" s="51">
        <v>1.2569060773480663E-2</v>
      </c>
      <c r="O125" s="51">
        <v>1.3075506445672191E-2</v>
      </c>
      <c r="P125" s="94">
        <v>1.2101572460688482E-2</v>
      </c>
      <c r="Q125" s="52">
        <v>0</v>
      </c>
      <c r="R125" s="52">
        <v>0</v>
      </c>
      <c r="S125" s="52">
        <v>0</v>
      </c>
      <c r="T125" s="52">
        <v>0</v>
      </c>
      <c r="U125" s="52">
        <v>0</v>
      </c>
      <c r="V125" s="52">
        <v>0</v>
      </c>
      <c r="W125" s="52">
        <v>0</v>
      </c>
      <c r="X125" s="52">
        <v>0</v>
      </c>
      <c r="Y125" s="52">
        <v>0</v>
      </c>
      <c r="Z125" s="52">
        <v>2</v>
      </c>
      <c r="AA125" s="52">
        <v>0</v>
      </c>
      <c r="AB125" s="52">
        <v>0</v>
      </c>
      <c r="AC125" s="52">
        <v>0</v>
      </c>
      <c r="AD125" s="53">
        <f t="shared" si="67"/>
        <v>2</v>
      </c>
      <c r="AE125" s="54" t="s">
        <v>21</v>
      </c>
      <c r="AF125" s="55">
        <f t="shared" si="39"/>
        <v>1.7335491097900523E-2</v>
      </c>
      <c r="AG125" s="56">
        <f t="shared" si="68"/>
        <v>1.963684783261236E-2</v>
      </c>
      <c r="AH125" s="56">
        <f t="shared" si="40"/>
        <v>1.963684783261236E-2</v>
      </c>
      <c r="AI125" s="56">
        <f t="shared" si="41"/>
        <v>1.963684783261236E-2</v>
      </c>
      <c r="AJ125" s="56">
        <f t="shared" si="42"/>
        <v>1.963684783261236E-2</v>
      </c>
      <c r="AK125" s="56">
        <f t="shared" si="43"/>
        <v>1.963684783261236E-2</v>
      </c>
      <c r="AL125" s="56">
        <f t="shared" si="44"/>
        <v>2.036328642886091E-2</v>
      </c>
      <c r="AM125" s="56">
        <f t="shared" si="45"/>
        <v>2.1088788938643199E-2</v>
      </c>
      <c r="AN125" s="56">
        <f t="shared" si="46"/>
        <v>1.8909353852500619E-2</v>
      </c>
      <c r="AO125" s="56">
        <f t="shared" si="47"/>
        <v>2.253741586114098E-2</v>
      </c>
      <c r="AP125" s="56">
        <f t="shared" si="48"/>
        <v>2.036328642886091E-2</v>
      </c>
      <c r="AQ125" s="56">
        <f t="shared" si="49"/>
        <v>2.253741586114098E-2</v>
      </c>
      <c r="AR125" s="56">
        <f t="shared" si="50"/>
        <v>2.1306273783534262E-2</v>
      </c>
      <c r="AS125" s="56">
        <f t="shared" si="51"/>
        <v>2.2103127001783511E-2</v>
      </c>
      <c r="AT125" s="57">
        <f>IF(AE125="F",1,IF(AE125="R",#REF!,IF(AE125="M",#REF!,0)))</f>
        <v>1</v>
      </c>
      <c r="AU125" s="58">
        <f t="shared" si="52"/>
        <v>1.3305741643999483E-2</v>
      </c>
      <c r="AV125" s="58">
        <f t="shared" si="53"/>
        <v>1.3305741643999483E-2</v>
      </c>
      <c r="AW125" s="58">
        <f t="shared" si="54"/>
        <v>1.3305741643999483E-2</v>
      </c>
      <c r="AX125" s="58">
        <f t="shared" si="55"/>
        <v>1.3305741643999483E-2</v>
      </c>
      <c r="AY125" s="58">
        <f t="shared" si="56"/>
        <v>1.3305741643999483E-2</v>
      </c>
      <c r="AZ125" s="58">
        <f t="shared" si="57"/>
        <v>1.3797969539449187E-2</v>
      </c>
      <c r="BA125" s="58">
        <f t="shared" si="58"/>
        <v>1.4289563151597278E-2</v>
      </c>
      <c r="BB125" s="58">
        <f t="shared" si="59"/>
        <v>1.281279863046471E-2</v>
      </c>
      <c r="BC125" s="58">
        <f t="shared" si="60"/>
        <v>1.5271138999900489E-2</v>
      </c>
      <c r="BD125" s="58">
        <f t="shared" si="61"/>
        <v>1.3797969539449187E-2</v>
      </c>
      <c r="BE125" s="58">
        <f t="shared" si="62"/>
        <v>1.5271138999900489E-2</v>
      </c>
      <c r="BF125" s="58">
        <f t="shared" si="63"/>
        <v>1.4436928817526607E-2</v>
      </c>
      <c r="BG125" s="58">
        <f t="shared" si="64"/>
        <v>1.4976868992273254E-2</v>
      </c>
      <c r="BH125" s="59">
        <f t="shared" si="69"/>
        <v>0.18118308489055862</v>
      </c>
      <c r="BI125" s="60">
        <f t="shared" si="85"/>
        <v>0</v>
      </c>
      <c r="BJ125" s="60">
        <f t="shared" si="86"/>
        <v>0</v>
      </c>
      <c r="BK125" s="60">
        <f t="shared" si="87"/>
        <v>0</v>
      </c>
      <c r="BL125" s="60">
        <f t="shared" si="88"/>
        <v>0</v>
      </c>
      <c r="BM125" s="60">
        <f t="shared" si="89"/>
        <v>0</v>
      </c>
      <c r="BN125" s="60">
        <f t="shared" si="90"/>
        <v>0</v>
      </c>
      <c r="BO125" s="60">
        <f t="shared" si="91"/>
        <v>0</v>
      </c>
      <c r="BP125" s="60">
        <f t="shared" si="92"/>
        <v>0</v>
      </c>
      <c r="BQ125" s="60">
        <f t="shared" si="93"/>
        <v>0</v>
      </c>
      <c r="BR125" s="60">
        <f t="shared" si="84"/>
        <v>-8.5664676649337821</v>
      </c>
      <c r="BS125" s="60">
        <f t="shared" si="84"/>
        <v>0</v>
      </c>
      <c r="BT125" s="60">
        <f t="shared" si="84"/>
        <v>0</v>
      </c>
      <c r="BU125" s="60">
        <f t="shared" si="84"/>
        <v>0</v>
      </c>
      <c r="BV125" s="61">
        <f t="shared" si="71"/>
        <v>-8.5664676649337821</v>
      </c>
      <c r="BW125" s="62">
        <f t="shared" si="66"/>
        <v>1.7384889382038975</v>
      </c>
      <c r="BX125" s="63">
        <f t="shared" si="72"/>
        <v>-8.4827041566367161</v>
      </c>
      <c r="BY125" s="73">
        <f t="shared" si="73"/>
        <v>1.8188169151094413</v>
      </c>
    </row>
    <row r="126" spans="1:77">
      <c r="A126" s="49">
        <v>120</v>
      </c>
      <c r="B126" s="50">
        <v>0.18034447821681865</v>
      </c>
      <c r="C126" s="51">
        <v>1.1510128913443831E-2</v>
      </c>
      <c r="D126" s="51">
        <v>1.1510128913443831E-2</v>
      </c>
      <c r="E126" s="51">
        <v>1.1510128913443831E-2</v>
      </c>
      <c r="F126" s="51">
        <v>1.1510128913443831E-2</v>
      </c>
      <c r="G126" s="51">
        <v>1.1510128913443831E-2</v>
      </c>
      <c r="H126" s="51">
        <v>1.1970534069981584E-2</v>
      </c>
      <c r="I126" s="51">
        <v>1.2430939226519336E-2</v>
      </c>
      <c r="J126" s="51">
        <v>1.1049723756906077E-2</v>
      </c>
      <c r="K126" s="51">
        <v>1.3351749539594844E-2</v>
      </c>
      <c r="L126" s="51">
        <v>1.1970534069981584E-2</v>
      </c>
      <c r="M126" s="51">
        <v>1.3351749539594844E-2</v>
      </c>
      <c r="N126" s="51">
        <v>1.2569060773480663E-2</v>
      </c>
      <c r="O126" s="51">
        <v>1.3075506445672191E-2</v>
      </c>
      <c r="P126" s="94">
        <v>1.2101572460688482E-2</v>
      </c>
      <c r="Q126" s="52">
        <v>0</v>
      </c>
      <c r="R126" s="52">
        <v>0</v>
      </c>
      <c r="S126" s="52">
        <v>0</v>
      </c>
      <c r="T126" s="52">
        <v>0</v>
      </c>
      <c r="U126" s="52">
        <v>0</v>
      </c>
      <c r="V126" s="52">
        <v>0</v>
      </c>
      <c r="W126" s="52">
        <v>0</v>
      </c>
      <c r="X126" s="52">
        <v>0</v>
      </c>
      <c r="Y126" s="52">
        <v>0</v>
      </c>
      <c r="Z126" s="52">
        <v>0</v>
      </c>
      <c r="AA126" s="52">
        <v>0</v>
      </c>
      <c r="AB126" s="52">
        <v>1</v>
      </c>
      <c r="AC126" s="52">
        <v>0</v>
      </c>
      <c r="AD126" s="53">
        <f t="shared" si="67"/>
        <v>1</v>
      </c>
      <c r="AE126" s="54" t="s">
        <v>21</v>
      </c>
      <c r="AF126" s="55">
        <f t="shared" si="39"/>
        <v>0.12718801020490356</v>
      </c>
      <c r="AG126" s="56">
        <f t="shared" si="68"/>
        <v>1.963684783261236E-2</v>
      </c>
      <c r="AH126" s="56">
        <f t="shared" si="40"/>
        <v>1.963684783261236E-2</v>
      </c>
      <c r="AI126" s="56">
        <f t="shared" si="41"/>
        <v>1.963684783261236E-2</v>
      </c>
      <c r="AJ126" s="56">
        <f t="shared" si="42"/>
        <v>1.963684783261236E-2</v>
      </c>
      <c r="AK126" s="56">
        <f t="shared" si="43"/>
        <v>1.963684783261236E-2</v>
      </c>
      <c r="AL126" s="56">
        <f t="shared" si="44"/>
        <v>2.036328642886091E-2</v>
      </c>
      <c r="AM126" s="56">
        <f t="shared" si="45"/>
        <v>2.1088788938643199E-2</v>
      </c>
      <c r="AN126" s="56">
        <f t="shared" si="46"/>
        <v>1.8909353852500619E-2</v>
      </c>
      <c r="AO126" s="56">
        <f t="shared" si="47"/>
        <v>2.253741586114098E-2</v>
      </c>
      <c r="AP126" s="56">
        <f t="shared" si="48"/>
        <v>2.036328642886091E-2</v>
      </c>
      <c r="AQ126" s="56">
        <f t="shared" si="49"/>
        <v>2.253741586114098E-2</v>
      </c>
      <c r="AR126" s="56">
        <f t="shared" si="50"/>
        <v>2.1306273783534262E-2</v>
      </c>
      <c r="AS126" s="56">
        <f t="shared" si="51"/>
        <v>2.2103127001783511E-2</v>
      </c>
      <c r="AT126" s="57">
        <f>IF(AE126="F",1,IF(AE126="R",#REF!,IF(AE126="M",#REF!,0)))</f>
        <v>1</v>
      </c>
      <c r="AU126" s="58">
        <f t="shared" si="52"/>
        <v>9.7622316809113777E-2</v>
      </c>
      <c r="AV126" s="58">
        <f t="shared" si="53"/>
        <v>9.7622316809113777E-2</v>
      </c>
      <c r="AW126" s="58">
        <f t="shared" si="54"/>
        <v>9.7622316809113777E-2</v>
      </c>
      <c r="AX126" s="58">
        <f t="shared" si="55"/>
        <v>9.7622316809113777E-2</v>
      </c>
      <c r="AY126" s="58">
        <f t="shared" si="56"/>
        <v>9.7622316809113777E-2</v>
      </c>
      <c r="AZ126" s="58">
        <f t="shared" si="57"/>
        <v>0.10123372223374448</v>
      </c>
      <c r="BA126" s="58">
        <f t="shared" si="58"/>
        <v>0.10484047401282325</v>
      </c>
      <c r="BB126" s="58">
        <f t="shared" si="59"/>
        <v>9.4005664665726282E-2</v>
      </c>
      <c r="BC126" s="58">
        <f t="shared" si="60"/>
        <v>0.11204215513658417</v>
      </c>
      <c r="BD126" s="58">
        <f t="shared" si="61"/>
        <v>0.10123372223374448</v>
      </c>
      <c r="BE126" s="58">
        <f t="shared" si="62"/>
        <v>0.11204215513658417</v>
      </c>
      <c r="BF126" s="58">
        <f t="shared" si="63"/>
        <v>0.10592167475390532</v>
      </c>
      <c r="BG126" s="58">
        <f t="shared" si="64"/>
        <v>0.10988313832409694</v>
      </c>
      <c r="BH126" s="59">
        <f t="shared" si="69"/>
        <v>1.3293142905427782</v>
      </c>
      <c r="BI126" s="60">
        <f t="shared" si="85"/>
        <v>0</v>
      </c>
      <c r="BJ126" s="60">
        <f t="shared" si="86"/>
        <v>0</v>
      </c>
      <c r="BK126" s="60">
        <f t="shared" si="87"/>
        <v>0</v>
      </c>
      <c r="BL126" s="60">
        <f t="shared" si="88"/>
        <v>0</v>
      </c>
      <c r="BM126" s="60">
        <f t="shared" si="89"/>
        <v>0</v>
      </c>
      <c r="BN126" s="60">
        <f t="shared" si="90"/>
        <v>0</v>
      </c>
      <c r="BO126" s="60">
        <f t="shared" si="91"/>
        <v>0</v>
      </c>
      <c r="BP126" s="60">
        <f t="shared" si="92"/>
        <v>0</v>
      </c>
      <c r="BQ126" s="60">
        <f t="shared" si="93"/>
        <v>0</v>
      </c>
      <c r="BR126" s="60">
        <f t="shared" si="84"/>
        <v>0</v>
      </c>
      <c r="BS126" s="60">
        <f t="shared" si="84"/>
        <v>0</v>
      </c>
      <c r="BT126" s="60">
        <f t="shared" si="84"/>
        <v>-2.2450553754200886</v>
      </c>
      <c r="BU126" s="60">
        <f t="shared" si="84"/>
        <v>0</v>
      </c>
      <c r="BV126" s="61">
        <f t="shared" si="71"/>
        <v>-2.2450553754200886</v>
      </c>
      <c r="BW126" s="62">
        <f t="shared" si="66"/>
        <v>9.1015009117733428</v>
      </c>
      <c r="BX126" s="63">
        <f t="shared" si="72"/>
        <v>-3.6221433969082284</v>
      </c>
      <c r="BY126" s="73">
        <f t="shared" si="73"/>
        <v>0.32931429054277817</v>
      </c>
    </row>
    <row r="127" spans="1:77">
      <c r="A127" s="49">
        <v>121</v>
      </c>
      <c r="B127" s="50">
        <v>0.16616008105369809</v>
      </c>
      <c r="C127" s="51">
        <v>1.1510128913443831E-2</v>
      </c>
      <c r="D127" s="51">
        <v>1.1510128913443831E-2</v>
      </c>
      <c r="E127" s="51">
        <v>1.1510128913443831E-2</v>
      </c>
      <c r="F127" s="51">
        <v>1.1510128913443831E-2</v>
      </c>
      <c r="G127" s="51">
        <v>1.1510128913443831E-2</v>
      </c>
      <c r="H127" s="51">
        <v>1.1970534069981584E-2</v>
      </c>
      <c r="I127" s="51">
        <v>1.2430939226519336E-2</v>
      </c>
      <c r="J127" s="51">
        <v>1.1049723756906077E-2</v>
      </c>
      <c r="K127" s="51">
        <v>1.3351749539594844E-2</v>
      </c>
      <c r="L127" s="51">
        <v>1.1970534069981584E-2</v>
      </c>
      <c r="M127" s="51">
        <v>1.3351749539594844E-2</v>
      </c>
      <c r="N127" s="51">
        <v>1.2569060773480663E-2</v>
      </c>
      <c r="O127" s="51">
        <v>1.3075506445672191E-2</v>
      </c>
      <c r="P127" s="94">
        <v>1.2101572460688482E-2</v>
      </c>
      <c r="Q127" s="52">
        <v>0</v>
      </c>
      <c r="R127" s="52">
        <v>0</v>
      </c>
      <c r="S127" s="52">
        <v>0</v>
      </c>
      <c r="T127" s="52">
        <v>0</v>
      </c>
      <c r="U127" s="52">
        <v>0</v>
      </c>
      <c r="V127" s="52">
        <v>0</v>
      </c>
      <c r="W127" s="52">
        <v>1</v>
      </c>
      <c r="X127" s="52">
        <v>0</v>
      </c>
      <c r="Y127" s="52">
        <v>0</v>
      </c>
      <c r="Z127" s="52">
        <v>0</v>
      </c>
      <c r="AA127" s="52">
        <v>0</v>
      </c>
      <c r="AB127" s="52">
        <v>0</v>
      </c>
      <c r="AC127" s="52">
        <v>0</v>
      </c>
      <c r="AD127" s="53">
        <f t="shared" si="67"/>
        <v>1</v>
      </c>
      <c r="AE127" s="54" t="s">
        <v>21</v>
      </c>
      <c r="AF127" s="55">
        <f t="shared" si="39"/>
        <v>0.11524369819395357</v>
      </c>
      <c r="AG127" s="56">
        <f t="shared" si="68"/>
        <v>1.963684783261236E-2</v>
      </c>
      <c r="AH127" s="56">
        <f t="shared" si="40"/>
        <v>1.963684783261236E-2</v>
      </c>
      <c r="AI127" s="56">
        <f t="shared" si="41"/>
        <v>1.963684783261236E-2</v>
      </c>
      <c r="AJ127" s="56">
        <f t="shared" si="42"/>
        <v>1.963684783261236E-2</v>
      </c>
      <c r="AK127" s="56">
        <f t="shared" si="43"/>
        <v>1.963684783261236E-2</v>
      </c>
      <c r="AL127" s="56">
        <f t="shared" si="44"/>
        <v>2.036328642886091E-2</v>
      </c>
      <c r="AM127" s="56">
        <f t="shared" si="45"/>
        <v>2.1088788938643199E-2</v>
      </c>
      <c r="AN127" s="56">
        <f t="shared" si="46"/>
        <v>1.8909353852500619E-2</v>
      </c>
      <c r="AO127" s="56">
        <f t="shared" si="47"/>
        <v>2.253741586114098E-2</v>
      </c>
      <c r="AP127" s="56">
        <f t="shared" si="48"/>
        <v>2.036328642886091E-2</v>
      </c>
      <c r="AQ127" s="56">
        <f t="shared" si="49"/>
        <v>2.253741586114098E-2</v>
      </c>
      <c r="AR127" s="56">
        <f t="shared" si="50"/>
        <v>2.1306273783534262E-2</v>
      </c>
      <c r="AS127" s="56">
        <f t="shared" si="51"/>
        <v>2.2103127001783511E-2</v>
      </c>
      <c r="AT127" s="57">
        <f>IF(AE127="F",1,IF(AE127="R",#REF!,IF(AE127="M",#REF!,0)))</f>
        <v>1</v>
      </c>
      <c r="AU127" s="58">
        <f t="shared" si="52"/>
        <v>8.8454539049863112E-2</v>
      </c>
      <c r="AV127" s="58">
        <f t="shared" si="53"/>
        <v>8.8454539049863112E-2</v>
      </c>
      <c r="AW127" s="58">
        <f t="shared" si="54"/>
        <v>8.8454539049863112E-2</v>
      </c>
      <c r="AX127" s="58">
        <f t="shared" si="55"/>
        <v>8.8454539049863112E-2</v>
      </c>
      <c r="AY127" s="58">
        <f t="shared" si="56"/>
        <v>8.8454539049863112E-2</v>
      </c>
      <c r="AZ127" s="58">
        <f t="shared" si="57"/>
        <v>9.1726794949940876E-2</v>
      </c>
      <c r="BA127" s="58">
        <f t="shared" si="58"/>
        <v>9.4994834231466138E-2</v>
      </c>
      <c r="BB127" s="58">
        <f t="shared" si="59"/>
        <v>8.5177529153933521E-2</v>
      </c>
      <c r="BC127" s="58">
        <f t="shared" si="60"/>
        <v>0.10152020061292555</v>
      </c>
      <c r="BD127" s="58">
        <f t="shared" si="61"/>
        <v>9.1726794949940876E-2</v>
      </c>
      <c r="BE127" s="58">
        <f t="shared" si="62"/>
        <v>0.10152020061292555</v>
      </c>
      <c r="BF127" s="58">
        <f t="shared" si="63"/>
        <v>9.5974498680116635E-2</v>
      </c>
      <c r="BG127" s="58">
        <f t="shared" si="64"/>
        <v>9.956393852868424E-2</v>
      </c>
      <c r="BH127" s="59">
        <f t="shared" si="69"/>
        <v>1.2044774869692487</v>
      </c>
      <c r="BI127" s="60">
        <f t="shared" si="85"/>
        <v>0</v>
      </c>
      <c r="BJ127" s="60">
        <f t="shared" si="86"/>
        <v>0</v>
      </c>
      <c r="BK127" s="60">
        <f t="shared" si="87"/>
        <v>0</v>
      </c>
      <c r="BL127" s="60">
        <f t="shared" si="88"/>
        <v>0</v>
      </c>
      <c r="BM127" s="60">
        <f t="shared" si="89"/>
        <v>0</v>
      </c>
      <c r="BN127" s="60">
        <f t="shared" si="90"/>
        <v>0</v>
      </c>
      <c r="BO127" s="60">
        <f t="shared" si="91"/>
        <v>-2.353932765370935</v>
      </c>
      <c r="BP127" s="60">
        <f t="shared" si="92"/>
        <v>0</v>
      </c>
      <c r="BQ127" s="60">
        <f t="shared" si="93"/>
        <v>0</v>
      </c>
      <c r="BR127" s="60">
        <f t="shared" si="84"/>
        <v>0</v>
      </c>
      <c r="BS127" s="60">
        <f t="shared" si="84"/>
        <v>0</v>
      </c>
      <c r="BT127" s="60">
        <f t="shared" si="84"/>
        <v>0</v>
      </c>
      <c r="BU127" s="60">
        <f t="shared" si="84"/>
        <v>0</v>
      </c>
      <c r="BV127" s="61">
        <f t="shared" si="71"/>
        <v>-2.353932765370935</v>
      </c>
      <c r="BW127" s="62">
        <f t="shared" si="66"/>
        <v>8.385652525454093</v>
      </c>
      <c r="BX127" s="63">
        <f t="shared" si="72"/>
        <v>-3.613602149654362</v>
      </c>
      <c r="BY127" s="73">
        <f t="shared" si="73"/>
        <v>0.20447748696924872</v>
      </c>
    </row>
    <row r="128" spans="1:77">
      <c r="A128" s="49">
        <v>122</v>
      </c>
      <c r="B128" s="50">
        <v>0.20060790273556234</v>
      </c>
      <c r="C128" s="51">
        <v>1.1510128913443831E-2</v>
      </c>
      <c r="D128" s="51">
        <v>1.1510128913443831E-2</v>
      </c>
      <c r="E128" s="51">
        <v>1.1510128913443831E-2</v>
      </c>
      <c r="F128" s="51">
        <v>1.1510128913443831E-2</v>
      </c>
      <c r="G128" s="51">
        <v>1.1510128913443831E-2</v>
      </c>
      <c r="H128" s="51">
        <v>1.1970534069981584E-2</v>
      </c>
      <c r="I128" s="51">
        <v>1.2430939226519336E-2</v>
      </c>
      <c r="J128" s="51">
        <v>1.1049723756906077E-2</v>
      </c>
      <c r="K128" s="51">
        <v>1.3351749539594844E-2</v>
      </c>
      <c r="L128" s="51">
        <v>1.1970534069981584E-2</v>
      </c>
      <c r="M128" s="51">
        <v>1.3351749539594844E-2</v>
      </c>
      <c r="N128" s="51">
        <v>1.2569060773480663E-2</v>
      </c>
      <c r="O128" s="51">
        <v>1.3075506445672191E-2</v>
      </c>
      <c r="P128" s="94">
        <v>1.2101572460688482E-2</v>
      </c>
      <c r="Q128" s="52">
        <v>1</v>
      </c>
      <c r="R128" s="52">
        <v>0</v>
      </c>
      <c r="S128" s="52">
        <v>1</v>
      </c>
      <c r="T128" s="52">
        <v>0</v>
      </c>
      <c r="U128" s="52">
        <v>0</v>
      </c>
      <c r="V128" s="52">
        <v>0</v>
      </c>
      <c r="W128" s="52">
        <v>0</v>
      </c>
      <c r="X128" s="52">
        <v>0</v>
      </c>
      <c r="Y128" s="52">
        <v>0</v>
      </c>
      <c r="Z128" s="52">
        <v>0</v>
      </c>
      <c r="AA128" s="52">
        <v>0</v>
      </c>
      <c r="AB128" s="52">
        <v>0</v>
      </c>
      <c r="AC128" s="52">
        <v>0</v>
      </c>
      <c r="AD128" s="53">
        <f t="shared" si="67"/>
        <v>2</v>
      </c>
      <c r="AE128" s="54" t="s">
        <v>21</v>
      </c>
      <c r="AF128" s="55">
        <f t="shared" si="39"/>
        <v>0.14458367714190579</v>
      </c>
      <c r="AG128" s="56">
        <f t="shared" si="68"/>
        <v>1.963684783261236E-2</v>
      </c>
      <c r="AH128" s="56">
        <f t="shared" si="40"/>
        <v>1.963684783261236E-2</v>
      </c>
      <c r="AI128" s="56">
        <f t="shared" si="41"/>
        <v>1.963684783261236E-2</v>
      </c>
      <c r="AJ128" s="56">
        <f t="shared" si="42"/>
        <v>1.963684783261236E-2</v>
      </c>
      <c r="AK128" s="56">
        <f t="shared" si="43"/>
        <v>1.963684783261236E-2</v>
      </c>
      <c r="AL128" s="56">
        <f t="shared" si="44"/>
        <v>2.036328642886091E-2</v>
      </c>
      <c r="AM128" s="56">
        <f t="shared" si="45"/>
        <v>2.1088788938643199E-2</v>
      </c>
      <c r="AN128" s="56">
        <f t="shared" si="46"/>
        <v>1.8909353852500619E-2</v>
      </c>
      <c r="AO128" s="56">
        <f t="shared" si="47"/>
        <v>2.253741586114098E-2</v>
      </c>
      <c r="AP128" s="56">
        <f t="shared" si="48"/>
        <v>2.036328642886091E-2</v>
      </c>
      <c r="AQ128" s="56">
        <f t="shared" si="49"/>
        <v>2.253741586114098E-2</v>
      </c>
      <c r="AR128" s="56">
        <f t="shared" si="50"/>
        <v>2.1306273783534262E-2</v>
      </c>
      <c r="AS128" s="56">
        <f t="shared" si="51"/>
        <v>2.2103127001783511E-2</v>
      </c>
      <c r="AT128" s="57">
        <f>IF(AE128="F",1,IF(AE128="R",#REF!,IF(AE128="M",#REF!,0)))</f>
        <v>1</v>
      </c>
      <c r="AU128" s="58">
        <f t="shared" si="52"/>
        <v>0.11097424602079027</v>
      </c>
      <c r="AV128" s="58">
        <f t="shared" si="53"/>
        <v>0.11097424602079027</v>
      </c>
      <c r="AW128" s="58">
        <f t="shared" si="54"/>
        <v>0.11097424602079027</v>
      </c>
      <c r="AX128" s="58">
        <f t="shared" si="55"/>
        <v>0.11097424602079027</v>
      </c>
      <c r="AY128" s="58">
        <f t="shared" si="56"/>
        <v>0.11097424602079027</v>
      </c>
      <c r="AZ128" s="58">
        <f t="shared" si="57"/>
        <v>0.11507958798739649</v>
      </c>
      <c r="BA128" s="58">
        <f t="shared" si="58"/>
        <v>0.11917963982339271</v>
      </c>
      <c r="BB128" s="58">
        <f t="shared" si="59"/>
        <v>0.10686293973498788</v>
      </c>
      <c r="BC128" s="58">
        <f t="shared" si="60"/>
        <v>0.12736630409150515</v>
      </c>
      <c r="BD128" s="58">
        <f t="shared" si="61"/>
        <v>0.11507958798739649</v>
      </c>
      <c r="BE128" s="58">
        <f t="shared" si="62"/>
        <v>0.12736630409150515</v>
      </c>
      <c r="BF128" s="58">
        <f t="shared" si="63"/>
        <v>0.12040871777360482</v>
      </c>
      <c r="BG128" s="58">
        <f t="shared" si="64"/>
        <v>0.12491199578636143</v>
      </c>
      <c r="BH128" s="59">
        <f t="shared" si="69"/>
        <v>1.5111263073801013</v>
      </c>
      <c r="BI128" s="60">
        <f t="shared" si="85"/>
        <v>-2.1984571224208223</v>
      </c>
      <c r="BJ128" s="60">
        <f t="shared" si="86"/>
        <v>0</v>
      </c>
      <c r="BK128" s="60">
        <f t="shared" si="87"/>
        <v>-2.1984571224208223</v>
      </c>
      <c r="BL128" s="60">
        <f t="shared" si="88"/>
        <v>0</v>
      </c>
      <c r="BM128" s="60">
        <f t="shared" si="89"/>
        <v>0</v>
      </c>
      <c r="BN128" s="60">
        <f t="shared" si="90"/>
        <v>0</v>
      </c>
      <c r="BO128" s="60">
        <f t="shared" si="91"/>
        <v>0</v>
      </c>
      <c r="BP128" s="60">
        <f t="shared" si="92"/>
        <v>0</v>
      </c>
      <c r="BQ128" s="60">
        <f t="shared" si="93"/>
        <v>0</v>
      </c>
      <c r="BR128" s="60">
        <f t="shared" si="84"/>
        <v>0</v>
      </c>
      <c r="BS128" s="60">
        <f t="shared" si="84"/>
        <v>0</v>
      </c>
      <c r="BT128" s="60">
        <f t="shared" si="84"/>
        <v>0</v>
      </c>
      <c r="BU128" s="60">
        <f t="shared" si="84"/>
        <v>0</v>
      </c>
      <c r="BV128" s="61">
        <f t="shared" si="71"/>
        <v>-4.3969142448416445</v>
      </c>
      <c r="BW128" s="62">
        <f t="shared" si="66"/>
        <v>10.12414146365799</v>
      </c>
      <c r="BX128" s="63">
        <f t="shared" si="72"/>
        <v>-5.9894056596975283</v>
      </c>
      <c r="BY128" s="73">
        <f t="shared" si="73"/>
        <v>0.48887369261989866</v>
      </c>
    </row>
    <row r="129" spans="1:77">
      <c r="A129" s="49">
        <v>123</v>
      </c>
      <c r="B129" s="50">
        <v>6.3829787234042562E-2</v>
      </c>
      <c r="C129" s="51">
        <v>1.1510128913443831E-2</v>
      </c>
      <c r="D129" s="51">
        <v>1.1510128913443831E-2</v>
      </c>
      <c r="E129" s="51">
        <v>1.1510128913443831E-2</v>
      </c>
      <c r="F129" s="51">
        <v>1.1510128913443831E-2</v>
      </c>
      <c r="G129" s="51">
        <v>1.1510128913443831E-2</v>
      </c>
      <c r="H129" s="51">
        <v>1.1970534069981584E-2</v>
      </c>
      <c r="I129" s="51">
        <v>1.2430939226519336E-2</v>
      </c>
      <c r="J129" s="51">
        <v>1.1049723756906077E-2</v>
      </c>
      <c r="K129" s="51">
        <v>1.3351749539594844E-2</v>
      </c>
      <c r="L129" s="51">
        <v>1.1970534069981584E-2</v>
      </c>
      <c r="M129" s="51">
        <v>1.3351749539594844E-2</v>
      </c>
      <c r="N129" s="51">
        <v>1.2569060773480663E-2</v>
      </c>
      <c r="O129" s="51">
        <v>1.3075506445672191E-2</v>
      </c>
      <c r="P129" s="94">
        <v>1.2101572460688482E-2</v>
      </c>
      <c r="Q129" s="52">
        <v>0</v>
      </c>
      <c r="R129" s="52">
        <v>0</v>
      </c>
      <c r="S129" s="52">
        <v>0</v>
      </c>
      <c r="T129" s="52">
        <v>0</v>
      </c>
      <c r="U129" s="52">
        <v>0</v>
      </c>
      <c r="V129" s="52">
        <v>0</v>
      </c>
      <c r="W129" s="52">
        <v>0</v>
      </c>
      <c r="X129" s="52">
        <v>0</v>
      </c>
      <c r="Y129" s="52">
        <v>0</v>
      </c>
      <c r="Z129" s="52">
        <v>0</v>
      </c>
      <c r="AA129" s="52">
        <v>0</v>
      </c>
      <c r="AB129" s="52">
        <v>0</v>
      </c>
      <c r="AC129" s="52">
        <v>0</v>
      </c>
      <c r="AD129" s="53">
        <f t="shared" si="67"/>
        <v>0</v>
      </c>
      <c r="AE129" s="54" t="s">
        <v>21</v>
      </c>
      <c r="AF129" s="55">
        <f t="shared" si="39"/>
        <v>3.6425552164179399E-2</v>
      </c>
      <c r="AG129" s="56">
        <f t="shared" si="68"/>
        <v>1.963684783261236E-2</v>
      </c>
      <c r="AH129" s="56">
        <f t="shared" si="40"/>
        <v>1.963684783261236E-2</v>
      </c>
      <c r="AI129" s="56">
        <f t="shared" si="41"/>
        <v>1.963684783261236E-2</v>
      </c>
      <c r="AJ129" s="56">
        <f t="shared" si="42"/>
        <v>1.963684783261236E-2</v>
      </c>
      <c r="AK129" s="56">
        <f t="shared" si="43"/>
        <v>1.963684783261236E-2</v>
      </c>
      <c r="AL129" s="56">
        <f t="shared" si="44"/>
        <v>2.036328642886091E-2</v>
      </c>
      <c r="AM129" s="56">
        <f t="shared" si="45"/>
        <v>2.1088788938643199E-2</v>
      </c>
      <c r="AN129" s="56">
        <f t="shared" si="46"/>
        <v>1.8909353852500619E-2</v>
      </c>
      <c r="AO129" s="56">
        <f t="shared" si="47"/>
        <v>2.253741586114098E-2</v>
      </c>
      <c r="AP129" s="56">
        <f t="shared" si="48"/>
        <v>2.036328642886091E-2</v>
      </c>
      <c r="AQ129" s="56">
        <f t="shared" si="49"/>
        <v>2.253741586114098E-2</v>
      </c>
      <c r="AR129" s="56">
        <f t="shared" si="50"/>
        <v>2.1306273783534262E-2</v>
      </c>
      <c r="AS129" s="56">
        <f t="shared" si="51"/>
        <v>2.2103127001783511E-2</v>
      </c>
      <c r="AT129" s="57">
        <f>IF(AE129="F",1,IF(AE129="R",#REF!,IF(AE129="M",#REF!,0)))</f>
        <v>1</v>
      </c>
      <c r="AU129" s="58">
        <f t="shared" si="52"/>
        <v>2.7958191873508273E-2</v>
      </c>
      <c r="AV129" s="58">
        <f t="shared" si="53"/>
        <v>2.7958191873508273E-2</v>
      </c>
      <c r="AW129" s="58">
        <f t="shared" si="54"/>
        <v>2.7958191873508273E-2</v>
      </c>
      <c r="AX129" s="58">
        <f t="shared" si="55"/>
        <v>2.7958191873508273E-2</v>
      </c>
      <c r="AY129" s="58">
        <f t="shared" si="56"/>
        <v>2.7958191873508273E-2</v>
      </c>
      <c r="AZ129" s="58">
        <f t="shared" si="57"/>
        <v>2.8992467325014742E-2</v>
      </c>
      <c r="BA129" s="58">
        <f t="shared" si="58"/>
        <v>3.0025410012461669E-2</v>
      </c>
      <c r="BB129" s="58">
        <f t="shared" si="59"/>
        <v>2.6922413806877481E-2</v>
      </c>
      <c r="BC129" s="58">
        <f t="shared" si="60"/>
        <v>3.2087909543830437E-2</v>
      </c>
      <c r="BD129" s="58">
        <f t="shared" si="61"/>
        <v>2.8992467325014742E-2</v>
      </c>
      <c r="BE129" s="58">
        <f t="shared" si="62"/>
        <v>3.2087909543830437E-2</v>
      </c>
      <c r="BF129" s="58">
        <f t="shared" si="63"/>
        <v>3.0335056605177341E-2</v>
      </c>
      <c r="BG129" s="58">
        <f t="shared" si="64"/>
        <v>3.1469585698682634E-2</v>
      </c>
      <c r="BH129" s="59">
        <f t="shared" si="69"/>
        <v>0.38070417922843086</v>
      </c>
      <c r="BI129" s="60">
        <f t="shared" si="85"/>
        <v>0</v>
      </c>
      <c r="BJ129" s="60">
        <f t="shared" si="86"/>
        <v>0</v>
      </c>
      <c r="BK129" s="60">
        <f t="shared" si="87"/>
        <v>0</v>
      </c>
      <c r="BL129" s="60">
        <f t="shared" si="88"/>
        <v>0</v>
      </c>
      <c r="BM129" s="60">
        <f t="shared" si="89"/>
        <v>0</v>
      </c>
      <c r="BN129" s="60">
        <f t="shared" si="90"/>
        <v>0</v>
      </c>
      <c r="BO129" s="60">
        <f t="shared" si="91"/>
        <v>0</v>
      </c>
      <c r="BP129" s="60">
        <f t="shared" si="92"/>
        <v>0</v>
      </c>
      <c r="BQ129" s="60">
        <f t="shared" si="93"/>
        <v>0</v>
      </c>
      <c r="BR129" s="60">
        <f t="shared" si="84"/>
        <v>0</v>
      </c>
      <c r="BS129" s="60">
        <f t="shared" si="84"/>
        <v>0</v>
      </c>
      <c r="BT129" s="60">
        <f t="shared" si="84"/>
        <v>0</v>
      </c>
      <c r="BU129" s="60">
        <f t="shared" si="84"/>
        <v>0</v>
      </c>
      <c r="BV129" s="61">
        <f t="shared" si="71"/>
        <v>0</v>
      </c>
      <c r="BW129" s="62">
        <f t="shared" si="66"/>
        <v>3.2213177384366332</v>
      </c>
      <c r="BX129" s="63">
        <f t="shared" si="72"/>
        <v>-0.35983671882246293</v>
      </c>
      <c r="BY129" s="73">
        <f t="shared" si="73"/>
        <v>0.38070417922843086</v>
      </c>
    </row>
    <row r="130" spans="1:77">
      <c r="A130" s="49">
        <v>124</v>
      </c>
      <c r="B130" s="50">
        <v>5.0658561296859179E-3</v>
      </c>
      <c r="C130" s="51">
        <v>1.1510128913443831E-2</v>
      </c>
      <c r="D130" s="51">
        <v>1.1510128913443831E-2</v>
      </c>
      <c r="E130" s="51">
        <v>1.1510128913443831E-2</v>
      </c>
      <c r="F130" s="51">
        <v>1.1510128913443831E-2</v>
      </c>
      <c r="G130" s="51">
        <v>1.1510128913443831E-2</v>
      </c>
      <c r="H130" s="51">
        <v>1.3812154696132596E-2</v>
      </c>
      <c r="I130" s="51">
        <v>1.3858195211786372E-2</v>
      </c>
      <c r="J130" s="51">
        <v>1.1510128913443831E-2</v>
      </c>
      <c r="K130" s="51">
        <v>1.289134438305709E-2</v>
      </c>
      <c r="L130" s="51">
        <v>1.1510128913443831E-2</v>
      </c>
      <c r="M130" s="51">
        <v>1.289134438305709E-2</v>
      </c>
      <c r="N130" s="51">
        <v>1.2062615101289134E-2</v>
      </c>
      <c r="O130" s="51">
        <v>1.2569060773480663E-2</v>
      </c>
      <c r="P130" s="94">
        <v>1.2204278226377673E-2</v>
      </c>
      <c r="Q130" s="52">
        <v>0</v>
      </c>
      <c r="R130" s="52">
        <v>0</v>
      </c>
      <c r="S130" s="52">
        <v>0</v>
      </c>
      <c r="T130" s="52">
        <v>0</v>
      </c>
      <c r="U130" s="52">
        <v>0</v>
      </c>
      <c r="V130" s="52">
        <v>0</v>
      </c>
      <c r="W130" s="52">
        <v>0</v>
      </c>
      <c r="X130" s="52">
        <v>0</v>
      </c>
      <c r="Y130" s="52">
        <v>0</v>
      </c>
      <c r="Z130" s="52">
        <v>0</v>
      </c>
      <c r="AA130" s="52">
        <v>0</v>
      </c>
      <c r="AB130" s="52">
        <v>0</v>
      </c>
      <c r="AC130" s="52">
        <v>0</v>
      </c>
      <c r="AD130" s="53">
        <f t="shared" si="67"/>
        <v>0</v>
      </c>
      <c r="AE130" s="54" t="s">
        <v>21</v>
      </c>
      <c r="AF130" s="55">
        <f t="shared" si="39"/>
        <v>1.7246678785901419E-3</v>
      </c>
      <c r="AG130" s="56">
        <f t="shared" si="68"/>
        <v>1.963684783261236E-2</v>
      </c>
      <c r="AH130" s="56">
        <f t="shared" si="40"/>
        <v>1.963684783261236E-2</v>
      </c>
      <c r="AI130" s="56">
        <f t="shared" si="41"/>
        <v>1.963684783261236E-2</v>
      </c>
      <c r="AJ130" s="56">
        <f t="shared" si="42"/>
        <v>1.963684783261236E-2</v>
      </c>
      <c r="AK130" s="56">
        <f t="shared" si="43"/>
        <v>1.963684783261236E-2</v>
      </c>
      <c r="AL130" s="56">
        <f t="shared" si="44"/>
        <v>2.3260734927652127E-2</v>
      </c>
      <c r="AM130" s="56">
        <f t="shared" si="45"/>
        <v>2.3333035480903652E-2</v>
      </c>
      <c r="AN130" s="56">
        <f t="shared" si="46"/>
        <v>1.963684783261236E-2</v>
      </c>
      <c r="AO130" s="56">
        <f t="shared" si="47"/>
        <v>2.1813465037897072E-2</v>
      </c>
      <c r="AP130" s="56">
        <f t="shared" si="48"/>
        <v>1.963684783261236E-2</v>
      </c>
      <c r="AQ130" s="56">
        <f t="shared" si="49"/>
        <v>2.1813465037897072E-2</v>
      </c>
      <c r="AR130" s="56">
        <f t="shared" si="50"/>
        <v>2.0508458176901778E-2</v>
      </c>
      <c r="AS130" s="56">
        <f t="shared" si="51"/>
        <v>2.1306273783534262E-2</v>
      </c>
      <c r="AT130" s="57">
        <f>IF(AE130="F",1,IF(AE130="R",#REF!,IF(AE130="M",#REF!,0)))</f>
        <v>1</v>
      </c>
      <c r="AU130" s="58">
        <f t="shared" si="52"/>
        <v>1.3237574340772091E-3</v>
      </c>
      <c r="AV130" s="58">
        <f t="shared" si="53"/>
        <v>1.3237574340772091E-3</v>
      </c>
      <c r="AW130" s="58">
        <f t="shared" si="54"/>
        <v>1.3237574340772091E-3</v>
      </c>
      <c r="AX130" s="58">
        <f t="shared" si="55"/>
        <v>1.3237574340772091E-3</v>
      </c>
      <c r="AY130" s="58">
        <f t="shared" si="56"/>
        <v>1.3237574340772091E-3</v>
      </c>
      <c r="AZ130" s="58">
        <f t="shared" si="57"/>
        <v>1.5680505876020012E-3</v>
      </c>
      <c r="BA130" s="58">
        <f t="shared" si="58"/>
        <v>1.5729245060470815E-3</v>
      </c>
      <c r="BB130" s="58">
        <f t="shared" si="59"/>
        <v>1.3237574340772091E-3</v>
      </c>
      <c r="BC130" s="58">
        <f t="shared" si="60"/>
        <v>1.4704873589203801E-3</v>
      </c>
      <c r="BD130" s="58">
        <f t="shared" si="61"/>
        <v>1.3237574340772091E-3</v>
      </c>
      <c r="BE130" s="58">
        <f t="shared" si="62"/>
        <v>1.4704873589203801E-3</v>
      </c>
      <c r="BF130" s="58">
        <f t="shared" si="63"/>
        <v>1.3825143528406938E-3</v>
      </c>
      <c r="BG130" s="58">
        <f t="shared" si="64"/>
        <v>1.4362966273332731E-3</v>
      </c>
      <c r="BH130" s="59">
        <f t="shared" si="69"/>
        <v>1.8167062830204271E-2</v>
      </c>
      <c r="BI130" s="60">
        <f t="shared" si="85"/>
        <v>0</v>
      </c>
      <c r="BJ130" s="60">
        <f t="shared" si="86"/>
        <v>0</v>
      </c>
      <c r="BK130" s="60">
        <f t="shared" si="87"/>
        <v>0</v>
      </c>
      <c r="BL130" s="60">
        <f t="shared" si="88"/>
        <v>0</v>
      </c>
      <c r="BM130" s="60">
        <f t="shared" si="89"/>
        <v>0</v>
      </c>
      <c r="BN130" s="60">
        <f t="shared" si="90"/>
        <v>0</v>
      </c>
      <c r="BO130" s="60">
        <f t="shared" si="91"/>
        <v>0</v>
      </c>
      <c r="BP130" s="60">
        <f t="shared" si="92"/>
        <v>0</v>
      </c>
      <c r="BQ130" s="60">
        <f t="shared" si="93"/>
        <v>0</v>
      </c>
      <c r="BR130" s="60">
        <f t="shared" si="84"/>
        <v>0</v>
      </c>
      <c r="BS130" s="60">
        <f t="shared" si="84"/>
        <v>0</v>
      </c>
      <c r="BT130" s="60">
        <f t="shared" si="84"/>
        <v>0</v>
      </c>
      <c r="BU130" s="60">
        <f t="shared" si="84"/>
        <v>0</v>
      </c>
      <c r="BV130" s="61">
        <f t="shared" si="71"/>
        <v>0</v>
      </c>
      <c r="BW130" s="62">
        <f t="shared" si="66"/>
        <v>0.25566013797116138</v>
      </c>
      <c r="BX130" s="63">
        <f t="shared" si="72"/>
        <v>-1.7550627976011923E-2</v>
      </c>
      <c r="BY130" s="73">
        <f t="shared" si="73"/>
        <v>1.8167062830204271E-2</v>
      </c>
    </row>
    <row r="131" spans="1:77">
      <c r="A131" s="49">
        <v>125</v>
      </c>
      <c r="B131" s="50">
        <v>4.5592705167173259E-2</v>
      </c>
      <c r="C131" s="51">
        <v>1.1510128913443831E-2</v>
      </c>
      <c r="D131" s="51">
        <v>1.1510128913443831E-2</v>
      </c>
      <c r="E131" s="51">
        <v>1.7495395948434623E-2</v>
      </c>
      <c r="F131" s="51">
        <v>1.841620626151013E-2</v>
      </c>
      <c r="G131" s="51">
        <v>1.6114180478821363E-2</v>
      </c>
      <c r="H131" s="51">
        <v>1.1049723756906077E-2</v>
      </c>
      <c r="I131" s="51">
        <v>1.003683241252302E-2</v>
      </c>
      <c r="J131" s="51">
        <v>1.0128913443830571E-2</v>
      </c>
      <c r="K131" s="51">
        <v>1.0589318600368325E-2</v>
      </c>
      <c r="L131" s="51">
        <v>1.0128913443830571E-2</v>
      </c>
      <c r="M131" s="51">
        <v>1.0589318600368325E-2</v>
      </c>
      <c r="N131" s="51">
        <v>1.0635359116022099E-2</v>
      </c>
      <c r="O131" s="51">
        <v>1.1095764272559852E-2</v>
      </c>
      <c r="P131" s="94">
        <v>1.2253860320158662E-2</v>
      </c>
      <c r="Q131" s="52">
        <v>0</v>
      </c>
      <c r="R131" s="52">
        <v>0</v>
      </c>
      <c r="S131" s="52">
        <v>0</v>
      </c>
      <c r="T131" s="52">
        <v>0</v>
      </c>
      <c r="U131" s="52">
        <v>0</v>
      </c>
      <c r="V131" s="52">
        <v>0</v>
      </c>
      <c r="W131" s="52">
        <v>0</v>
      </c>
      <c r="X131" s="52">
        <v>0</v>
      </c>
      <c r="Y131" s="52">
        <v>0</v>
      </c>
      <c r="Z131" s="52">
        <v>0</v>
      </c>
      <c r="AA131" s="52">
        <v>0</v>
      </c>
      <c r="AB131" s="52">
        <v>0</v>
      </c>
      <c r="AC131" s="52">
        <v>0</v>
      </c>
      <c r="AD131" s="53">
        <f t="shared" si="67"/>
        <v>0</v>
      </c>
      <c r="AE131" s="54" t="s">
        <v>21</v>
      </c>
      <c r="AF131" s="55">
        <f t="shared" si="39"/>
        <v>2.4293344383099866E-2</v>
      </c>
      <c r="AG131" s="56">
        <f t="shared" si="68"/>
        <v>1.963684783261236E-2</v>
      </c>
      <c r="AH131" s="56">
        <f t="shared" si="40"/>
        <v>1.963684783261236E-2</v>
      </c>
      <c r="AI131" s="56">
        <f t="shared" si="41"/>
        <v>2.9033799690744828E-2</v>
      </c>
      <c r="AJ131" s="56">
        <f t="shared" si="42"/>
        <v>3.0475637598379148E-2</v>
      </c>
      <c r="AK131" s="56">
        <f t="shared" si="43"/>
        <v>2.6870686283388734E-2</v>
      </c>
      <c r="AL131" s="56">
        <f t="shared" si="44"/>
        <v>1.8909353852500619E-2</v>
      </c>
      <c r="AM131" s="56">
        <f t="shared" si="45"/>
        <v>1.7304492178358777E-2</v>
      </c>
      <c r="AN131" s="56">
        <f t="shared" si="46"/>
        <v>1.7450666613476516E-2</v>
      </c>
      <c r="AO131" s="56">
        <f t="shared" si="47"/>
        <v>1.8180674302740937E-2</v>
      </c>
      <c r="AP131" s="56">
        <f t="shared" si="48"/>
        <v>1.7450666613476516E-2</v>
      </c>
      <c r="AQ131" s="56">
        <f t="shared" si="49"/>
        <v>1.8180674302740937E-2</v>
      </c>
      <c r="AR131" s="56">
        <f t="shared" si="50"/>
        <v>1.8253599566953705E-2</v>
      </c>
      <c r="AS131" s="56">
        <f t="shared" si="51"/>
        <v>1.8982154361350537E-2</v>
      </c>
      <c r="AT131" s="57">
        <f>IF(AE131="F",1,IF(AE131="R",#REF!,IF(AE131="M",#REF!,0)))</f>
        <v>1</v>
      </c>
      <c r="AU131" s="58">
        <f t="shared" si="52"/>
        <v>1.8646195957458631E-2</v>
      </c>
      <c r="AV131" s="58">
        <f t="shared" si="53"/>
        <v>1.8646195957458631E-2</v>
      </c>
      <c r="AW131" s="58">
        <f t="shared" si="54"/>
        <v>2.756908456173587E-2</v>
      </c>
      <c r="AX131" s="58">
        <f t="shared" si="55"/>
        <v>2.8938183736604055E-2</v>
      </c>
      <c r="AY131" s="58">
        <f t="shared" si="56"/>
        <v>2.551509724077785E-2</v>
      </c>
      <c r="AZ131" s="58">
        <f t="shared" si="57"/>
        <v>1.7955403044733267E-2</v>
      </c>
      <c r="BA131" s="58">
        <f t="shared" si="58"/>
        <v>1.6431504427412112E-2</v>
      </c>
      <c r="BB131" s="58">
        <f t="shared" si="59"/>
        <v>1.6570304563992565E-2</v>
      </c>
      <c r="BC131" s="58">
        <f t="shared" si="60"/>
        <v>1.7263484372712669E-2</v>
      </c>
      <c r="BD131" s="58">
        <f t="shared" si="61"/>
        <v>1.6570304563992565E-2</v>
      </c>
      <c r="BE131" s="58">
        <f t="shared" si="62"/>
        <v>1.7263484372712669E-2</v>
      </c>
      <c r="BF131" s="58">
        <f t="shared" si="63"/>
        <v>1.7332730657979616E-2</v>
      </c>
      <c r="BG131" s="58">
        <f t="shared" si="64"/>
        <v>1.8024530868373266E-2</v>
      </c>
      <c r="BH131" s="59">
        <f t="shared" si="69"/>
        <v>0.25672650432594374</v>
      </c>
      <c r="BI131" s="60">
        <f t="shared" si="85"/>
        <v>0</v>
      </c>
      <c r="BJ131" s="60">
        <f t="shared" si="86"/>
        <v>0</v>
      </c>
      <c r="BK131" s="60">
        <f t="shared" si="87"/>
        <v>0</v>
      </c>
      <c r="BL131" s="60">
        <f t="shared" si="88"/>
        <v>0</v>
      </c>
      <c r="BM131" s="60">
        <f t="shared" si="89"/>
        <v>0</v>
      </c>
      <c r="BN131" s="60">
        <f t="shared" si="90"/>
        <v>0</v>
      </c>
      <c r="BO131" s="60">
        <f t="shared" si="91"/>
        <v>0</v>
      </c>
      <c r="BP131" s="60">
        <f t="shared" si="92"/>
        <v>0</v>
      </c>
      <c r="BQ131" s="60">
        <f t="shared" si="93"/>
        <v>0</v>
      </c>
      <c r="BR131" s="60">
        <f t="shared" si="84"/>
        <v>0</v>
      </c>
      <c r="BS131" s="60">
        <f t="shared" si="84"/>
        <v>0</v>
      </c>
      <c r="BT131" s="60">
        <f t="shared" si="84"/>
        <v>0</v>
      </c>
      <c r="BU131" s="60">
        <f t="shared" si="84"/>
        <v>0</v>
      </c>
      <c r="BV131" s="61">
        <f t="shared" si="71"/>
        <v>0</v>
      </c>
      <c r="BW131" s="62">
        <f t="shared" si="66"/>
        <v>2.3009412417404524</v>
      </c>
      <c r="BX131" s="63">
        <f t="shared" si="72"/>
        <v>-0.2433878853499567</v>
      </c>
      <c r="BY131" s="73">
        <f t="shared" si="73"/>
        <v>0.25672650432594374</v>
      </c>
    </row>
    <row r="132" spans="1:77">
      <c r="A132" s="49">
        <v>126</v>
      </c>
      <c r="B132" s="50">
        <v>4.5592705167173259E-2</v>
      </c>
      <c r="C132" s="51">
        <v>1.1510128913443831E-2</v>
      </c>
      <c r="D132" s="51">
        <v>1.1510128913443831E-2</v>
      </c>
      <c r="E132" s="51">
        <v>1.7495395948434623E-2</v>
      </c>
      <c r="F132" s="51">
        <v>1.841620626151013E-2</v>
      </c>
      <c r="G132" s="51">
        <v>1.6114180478821363E-2</v>
      </c>
      <c r="H132" s="51">
        <v>1.1049723756906077E-2</v>
      </c>
      <c r="I132" s="51">
        <v>1.003683241252302E-2</v>
      </c>
      <c r="J132" s="51">
        <v>1.0128913443830571E-2</v>
      </c>
      <c r="K132" s="51">
        <v>1.0589318600368325E-2</v>
      </c>
      <c r="L132" s="51">
        <v>1.0128913443830571E-2</v>
      </c>
      <c r="M132" s="51">
        <v>1.0589318600368325E-2</v>
      </c>
      <c r="N132" s="51">
        <v>1.0635359116022099E-2</v>
      </c>
      <c r="O132" s="51">
        <v>1.1095764272559852E-2</v>
      </c>
      <c r="P132" s="94">
        <v>1.2253860320158662E-2</v>
      </c>
      <c r="Q132" s="52">
        <v>0</v>
      </c>
      <c r="R132" s="52">
        <v>0</v>
      </c>
      <c r="S132" s="52">
        <v>0</v>
      </c>
      <c r="T132" s="52">
        <v>0</v>
      </c>
      <c r="U132" s="52">
        <v>0</v>
      </c>
      <c r="V132" s="52">
        <v>0</v>
      </c>
      <c r="W132" s="52">
        <v>0</v>
      </c>
      <c r="X132" s="52">
        <v>0</v>
      </c>
      <c r="Y132" s="52">
        <v>0</v>
      </c>
      <c r="Z132" s="52">
        <v>0</v>
      </c>
      <c r="AA132" s="52">
        <v>0</v>
      </c>
      <c r="AB132" s="52">
        <v>0</v>
      </c>
      <c r="AC132" s="52">
        <v>0</v>
      </c>
      <c r="AD132" s="53">
        <f t="shared" si="67"/>
        <v>0</v>
      </c>
      <c r="AE132" s="54" t="s">
        <v>21</v>
      </c>
      <c r="AF132" s="55">
        <f t="shared" si="39"/>
        <v>2.4293344383099866E-2</v>
      </c>
      <c r="AG132" s="56">
        <f t="shared" si="68"/>
        <v>1.963684783261236E-2</v>
      </c>
      <c r="AH132" s="56">
        <f t="shared" si="40"/>
        <v>1.963684783261236E-2</v>
      </c>
      <c r="AI132" s="56">
        <f t="shared" si="41"/>
        <v>2.9033799690744828E-2</v>
      </c>
      <c r="AJ132" s="56">
        <f t="shared" si="42"/>
        <v>3.0475637598379148E-2</v>
      </c>
      <c r="AK132" s="56">
        <f t="shared" si="43"/>
        <v>2.6870686283388734E-2</v>
      </c>
      <c r="AL132" s="56">
        <f t="shared" si="44"/>
        <v>1.8909353852500619E-2</v>
      </c>
      <c r="AM132" s="56">
        <f t="shared" si="45"/>
        <v>1.7304492178358777E-2</v>
      </c>
      <c r="AN132" s="56">
        <f t="shared" si="46"/>
        <v>1.7450666613476516E-2</v>
      </c>
      <c r="AO132" s="56">
        <f t="shared" si="47"/>
        <v>1.8180674302740937E-2</v>
      </c>
      <c r="AP132" s="56">
        <f t="shared" si="48"/>
        <v>1.7450666613476516E-2</v>
      </c>
      <c r="AQ132" s="56">
        <f t="shared" si="49"/>
        <v>1.8180674302740937E-2</v>
      </c>
      <c r="AR132" s="56">
        <f t="shared" si="50"/>
        <v>1.8253599566953705E-2</v>
      </c>
      <c r="AS132" s="56">
        <f t="shared" si="51"/>
        <v>1.8982154361350537E-2</v>
      </c>
      <c r="AT132" s="57">
        <f>IF(AE132="F",1,IF(AE132="R",#REF!,IF(AE132="M",#REF!,0)))</f>
        <v>1</v>
      </c>
      <c r="AU132" s="58">
        <f t="shared" si="52"/>
        <v>1.8646195957458631E-2</v>
      </c>
      <c r="AV132" s="58">
        <f t="shared" si="53"/>
        <v>1.8646195957458631E-2</v>
      </c>
      <c r="AW132" s="58">
        <f t="shared" si="54"/>
        <v>2.756908456173587E-2</v>
      </c>
      <c r="AX132" s="58">
        <f t="shared" si="55"/>
        <v>2.8938183736604055E-2</v>
      </c>
      <c r="AY132" s="58">
        <f t="shared" si="56"/>
        <v>2.551509724077785E-2</v>
      </c>
      <c r="AZ132" s="58">
        <f t="shared" si="57"/>
        <v>1.7955403044733267E-2</v>
      </c>
      <c r="BA132" s="58">
        <f t="shared" si="58"/>
        <v>1.6431504427412112E-2</v>
      </c>
      <c r="BB132" s="58">
        <f t="shared" si="59"/>
        <v>1.6570304563992565E-2</v>
      </c>
      <c r="BC132" s="58">
        <f t="shared" si="60"/>
        <v>1.7263484372712669E-2</v>
      </c>
      <c r="BD132" s="58">
        <f t="shared" si="61"/>
        <v>1.6570304563992565E-2</v>
      </c>
      <c r="BE132" s="58">
        <f t="shared" si="62"/>
        <v>1.7263484372712669E-2</v>
      </c>
      <c r="BF132" s="58">
        <f t="shared" si="63"/>
        <v>1.7332730657979616E-2</v>
      </c>
      <c r="BG132" s="58">
        <f t="shared" si="64"/>
        <v>1.8024530868373266E-2</v>
      </c>
      <c r="BH132" s="59">
        <f t="shared" si="69"/>
        <v>0.25672650432594374</v>
      </c>
      <c r="BI132" s="60">
        <f t="shared" si="85"/>
        <v>0</v>
      </c>
      <c r="BJ132" s="60">
        <f t="shared" si="86"/>
        <v>0</v>
      </c>
      <c r="BK132" s="60">
        <f t="shared" si="87"/>
        <v>0</v>
      </c>
      <c r="BL132" s="60">
        <f t="shared" si="88"/>
        <v>0</v>
      </c>
      <c r="BM132" s="60">
        <f t="shared" si="89"/>
        <v>0</v>
      </c>
      <c r="BN132" s="60">
        <f t="shared" si="90"/>
        <v>0</v>
      </c>
      <c r="BO132" s="60">
        <f t="shared" si="91"/>
        <v>0</v>
      </c>
      <c r="BP132" s="60">
        <f t="shared" si="92"/>
        <v>0</v>
      </c>
      <c r="BQ132" s="60">
        <f t="shared" si="93"/>
        <v>0</v>
      </c>
      <c r="BR132" s="60">
        <f t="shared" si="84"/>
        <v>0</v>
      </c>
      <c r="BS132" s="60">
        <f t="shared" si="84"/>
        <v>0</v>
      </c>
      <c r="BT132" s="60">
        <f t="shared" si="84"/>
        <v>0</v>
      </c>
      <c r="BU132" s="60">
        <f t="shared" si="84"/>
        <v>0</v>
      </c>
      <c r="BV132" s="61">
        <f t="shared" si="71"/>
        <v>0</v>
      </c>
      <c r="BW132" s="62">
        <f t="shared" si="66"/>
        <v>2.3009412417404524</v>
      </c>
      <c r="BX132" s="63">
        <f t="shared" si="72"/>
        <v>-0.2433878853499567</v>
      </c>
      <c r="BY132" s="73">
        <f t="shared" si="73"/>
        <v>0.25672650432594374</v>
      </c>
    </row>
    <row r="133" spans="1:77">
      <c r="A133" s="49">
        <v>127</v>
      </c>
      <c r="B133" s="50">
        <v>4.6099290780141848E-2</v>
      </c>
      <c r="C133" s="51">
        <v>1.1510128913443831E-2</v>
      </c>
      <c r="D133" s="51">
        <v>1.1510128913443831E-2</v>
      </c>
      <c r="E133" s="51">
        <v>1.7495395948434623E-2</v>
      </c>
      <c r="F133" s="51">
        <v>1.841620626151013E-2</v>
      </c>
      <c r="G133" s="51">
        <v>1.6114180478821363E-2</v>
      </c>
      <c r="H133" s="51">
        <v>1.1049723756906077E-2</v>
      </c>
      <c r="I133" s="51">
        <v>1.003683241252302E-2</v>
      </c>
      <c r="J133" s="51">
        <v>1.0128913443830571E-2</v>
      </c>
      <c r="K133" s="51">
        <v>1.0589318600368325E-2</v>
      </c>
      <c r="L133" s="51">
        <v>1.0128913443830571E-2</v>
      </c>
      <c r="M133" s="51">
        <v>1.0589318600368325E-2</v>
      </c>
      <c r="N133" s="51">
        <v>1.0635359116022099E-2</v>
      </c>
      <c r="O133" s="51">
        <v>1.1095764272559852E-2</v>
      </c>
      <c r="P133" s="94">
        <v>1.2253860320158662E-2</v>
      </c>
      <c r="Q133" s="52">
        <v>0</v>
      </c>
      <c r="R133" s="52">
        <v>0</v>
      </c>
      <c r="S133" s="52">
        <v>0</v>
      </c>
      <c r="T133" s="52">
        <v>0</v>
      </c>
      <c r="U133" s="52">
        <v>0</v>
      </c>
      <c r="V133" s="52">
        <v>0</v>
      </c>
      <c r="W133" s="52">
        <v>0</v>
      </c>
      <c r="X133" s="52">
        <v>0</v>
      </c>
      <c r="Y133" s="52">
        <v>0</v>
      </c>
      <c r="Z133" s="52">
        <v>0</v>
      </c>
      <c r="AA133" s="52">
        <v>0</v>
      </c>
      <c r="AB133" s="52">
        <v>0</v>
      </c>
      <c r="AC133" s="52">
        <v>0</v>
      </c>
      <c r="AD133" s="53">
        <f t="shared" si="67"/>
        <v>0</v>
      </c>
      <c r="AE133" s="54" t="s">
        <v>21</v>
      </c>
      <c r="AF133" s="55">
        <f t="shared" si="39"/>
        <v>2.4618666626062342E-2</v>
      </c>
      <c r="AG133" s="56">
        <f t="shared" si="68"/>
        <v>1.963684783261236E-2</v>
      </c>
      <c r="AH133" s="56">
        <f t="shared" si="40"/>
        <v>1.963684783261236E-2</v>
      </c>
      <c r="AI133" s="56">
        <f t="shared" si="41"/>
        <v>2.9033799690744828E-2</v>
      </c>
      <c r="AJ133" s="56">
        <f t="shared" si="42"/>
        <v>3.0475637598379148E-2</v>
      </c>
      <c r="AK133" s="56">
        <f t="shared" si="43"/>
        <v>2.6870686283388734E-2</v>
      </c>
      <c r="AL133" s="56">
        <f t="shared" si="44"/>
        <v>1.8909353852500619E-2</v>
      </c>
      <c r="AM133" s="56">
        <f t="shared" si="45"/>
        <v>1.7304492178358777E-2</v>
      </c>
      <c r="AN133" s="56">
        <f t="shared" si="46"/>
        <v>1.7450666613476516E-2</v>
      </c>
      <c r="AO133" s="56">
        <f t="shared" si="47"/>
        <v>1.8180674302740937E-2</v>
      </c>
      <c r="AP133" s="56">
        <f t="shared" si="48"/>
        <v>1.7450666613476516E-2</v>
      </c>
      <c r="AQ133" s="56">
        <f t="shared" si="49"/>
        <v>1.8180674302740937E-2</v>
      </c>
      <c r="AR133" s="56">
        <f t="shared" si="50"/>
        <v>1.8253599566953705E-2</v>
      </c>
      <c r="AS133" s="56">
        <f t="shared" si="51"/>
        <v>1.8982154361350537E-2</v>
      </c>
      <c r="AT133" s="57">
        <f>IF(AE133="F",1,IF(AE133="R",#REF!,IF(AE133="M",#REF!,0)))</f>
        <v>1</v>
      </c>
      <c r="AU133" s="58">
        <f t="shared" si="52"/>
        <v>1.8895894895403883E-2</v>
      </c>
      <c r="AV133" s="58">
        <f t="shared" si="53"/>
        <v>1.8895894895403883E-2</v>
      </c>
      <c r="AW133" s="58">
        <f t="shared" si="54"/>
        <v>2.7938273599054479E-2</v>
      </c>
      <c r="AX133" s="58">
        <f t="shared" si="55"/>
        <v>2.9325706948393759E-2</v>
      </c>
      <c r="AY133" s="58">
        <f t="shared" si="56"/>
        <v>2.5856780482610538E-2</v>
      </c>
      <c r="AZ133" s="58">
        <f t="shared" si="57"/>
        <v>1.8195851288486463E-2</v>
      </c>
      <c r="BA133" s="58">
        <f t="shared" si="58"/>
        <v>1.6651545513204E-2</v>
      </c>
      <c r="BB133" s="58">
        <f t="shared" si="59"/>
        <v>1.6792204379938846E-2</v>
      </c>
      <c r="BC133" s="58">
        <f t="shared" si="60"/>
        <v>1.7494666846764512E-2</v>
      </c>
      <c r="BD133" s="58">
        <f t="shared" si="61"/>
        <v>1.6792204379938846E-2</v>
      </c>
      <c r="BE133" s="58">
        <f t="shared" si="62"/>
        <v>1.7494666846764512E-2</v>
      </c>
      <c r="BF133" s="58">
        <f t="shared" si="63"/>
        <v>1.7564840437736456E-2</v>
      </c>
      <c r="BG133" s="58">
        <f t="shared" si="64"/>
        <v>1.8265904831462711E-2</v>
      </c>
      <c r="BH133" s="59">
        <f t="shared" si="69"/>
        <v>0.26016443534516287</v>
      </c>
      <c r="BI133" s="60">
        <f t="shared" si="85"/>
        <v>0</v>
      </c>
      <c r="BJ133" s="60">
        <f t="shared" si="86"/>
        <v>0</v>
      </c>
      <c r="BK133" s="60">
        <f t="shared" si="87"/>
        <v>0</v>
      </c>
      <c r="BL133" s="60">
        <f t="shared" si="88"/>
        <v>0</v>
      </c>
      <c r="BM133" s="60">
        <f t="shared" si="89"/>
        <v>0</v>
      </c>
      <c r="BN133" s="60">
        <f t="shared" si="90"/>
        <v>0</v>
      </c>
      <c r="BO133" s="60">
        <f t="shared" si="91"/>
        <v>0</v>
      </c>
      <c r="BP133" s="60">
        <f t="shared" si="92"/>
        <v>0</v>
      </c>
      <c r="BQ133" s="60">
        <f t="shared" si="93"/>
        <v>0</v>
      </c>
      <c r="BR133" s="60">
        <f t="shared" si="84"/>
        <v>0</v>
      </c>
      <c r="BS133" s="60">
        <f t="shared" si="84"/>
        <v>0</v>
      </c>
      <c r="BT133" s="60">
        <f t="shared" si="84"/>
        <v>0</v>
      </c>
      <c r="BU133" s="60">
        <f t="shared" si="84"/>
        <v>0</v>
      </c>
      <c r="BV133" s="61">
        <f t="shared" si="71"/>
        <v>0</v>
      </c>
      <c r="BW133" s="62">
        <f t="shared" si="66"/>
        <v>2.3265072555375683</v>
      </c>
      <c r="BX133" s="63">
        <f t="shared" si="72"/>
        <v>-0.24661878879208565</v>
      </c>
      <c r="BY133" s="73">
        <f t="shared" si="73"/>
        <v>0.26016443534516287</v>
      </c>
    </row>
    <row r="134" spans="1:77">
      <c r="A134" s="49">
        <v>128</v>
      </c>
      <c r="B134" s="50">
        <v>4.5592705167173259E-2</v>
      </c>
      <c r="C134" s="51">
        <v>1.1510128913443831E-2</v>
      </c>
      <c r="D134" s="51">
        <v>1.1510128913443831E-2</v>
      </c>
      <c r="E134" s="51">
        <v>1.7495395948434623E-2</v>
      </c>
      <c r="F134" s="51">
        <v>1.841620626151013E-2</v>
      </c>
      <c r="G134" s="51">
        <v>1.6114180478821363E-2</v>
      </c>
      <c r="H134" s="51">
        <v>1.1049723756906077E-2</v>
      </c>
      <c r="I134" s="51">
        <v>1.003683241252302E-2</v>
      </c>
      <c r="J134" s="51">
        <v>1.0128913443830571E-2</v>
      </c>
      <c r="K134" s="51">
        <v>1.0589318600368325E-2</v>
      </c>
      <c r="L134" s="51">
        <v>1.0128913443830571E-2</v>
      </c>
      <c r="M134" s="51">
        <v>1.0589318600368325E-2</v>
      </c>
      <c r="N134" s="51">
        <v>1.0635359116022099E-2</v>
      </c>
      <c r="O134" s="51">
        <v>1.1095764272559852E-2</v>
      </c>
      <c r="P134" s="94">
        <v>1.2253860320158662E-2</v>
      </c>
      <c r="Q134" s="52">
        <v>0</v>
      </c>
      <c r="R134" s="52">
        <v>0</v>
      </c>
      <c r="S134" s="52">
        <v>0</v>
      </c>
      <c r="T134" s="52">
        <v>0</v>
      </c>
      <c r="U134" s="52">
        <v>0</v>
      </c>
      <c r="V134" s="52">
        <v>0</v>
      </c>
      <c r="W134" s="52">
        <v>0</v>
      </c>
      <c r="X134" s="52">
        <v>0</v>
      </c>
      <c r="Y134" s="52">
        <v>0</v>
      </c>
      <c r="Z134" s="52">
        <v>0</v>
      </c>
      <c r="AA134" s="52">
        <v>0</v>
      </c>
      <c r="AB134" s="52">
        <v>0</v>
      </c>
      <c r="AC134" s="52">
        <v>0</v>
      </c>
      <c r="AD134" s="53">
        <f t="shared" si="67"/>
        <v>0</v>
      </c>
      <c r="AE134" s="54" t="s">
        <v>21</v>
      </c>
      <c r="AF134" s="55">
        <f t="shared" si="39"/>
        <v>2.4293344383099866E-2</v>
      </c>
      <c r="AG134" s="56">
        <f t="shared" si="68"/>
        <v>1.963684783261236E-2</v>
      </c>
      <c r="AH134" s="56">
        <f t="shared" si="40"/>
        <v>1.963684783261236E-2</v>
      </c>
      <c r="AI134" s="56">
        <f t="shared" si="41"/>
        <v>2.9033799690744828E-2</v>
      </c>
      <c r="AJ134" s="56">
        <f t="shared" si="42"/>
        <v>3.0475637598379148E-2</v>
      </c>
      <c r="AK134" s="56">
        <f t="shared" si="43"/>
        <v>2.6870686283388734E-2</v>
      </c>
      <c r="AL134" s="56">
        <f t="shared" si="44"/>
        <v>1.8909353852500619E-2</v>
      </c>
      <c r="AM134" s="56">
        <f t="shared" si="45"/>
        <v>1.7304492178358777E-2</v>
      </c>
      <c r="AN134" s="56">
        <f t="shared" si="46"/>
        <v>1.7450666613476516E-2</v>
      </c>
      <c r="AO134" s="56">
        <f t="shared" si="47"/>
        <v>1.8180674302740937E-2</v>
      </c>
      <c r="AP134" s="56">
        <f t="shared" si="48"/>
        <v>1.7450666613476516E-2</v>
      </c>
      <c r="AQ134" s="56">
        <f t="shared" si="49"/>
        <v>1.8180674302740937E-2</v>
      </c>
      <c r="AR134" s="56">
        <f t="shared" si="50"/>
        <v>1.8253599566953705E-2</v>
      </c>
      <c r="AS134" s="56">
        <f t="shared" si="51"/>
        <v>1.8982154361350537E-2</v>
      </c>
      <c r="AT134" s="57">
        <f>IF(AE134="F",1,IF(AE134="R",#REF!,IF(AE134="M",#REF!,0)))</f>
        <v>1</v>
      </c>
      <c r="AU134" s="58">
        <f t="shared" si="52"/>
        <v>1.8646195957458631E-2</v>
      </c>
      <c r="AV134" s="58">
        <f t="shared" si="53"/>
        <v>1.8646195957458631E-2</v>
      </c>
      <c r="AW134" s="58">
        <f t="shared" si="54"/>
        <v>2.756908456173587E-2</v>
      </c>
      <c r="AX134" s="58">
        <f t="shared" si="55"/>
        <v>2.8938183736604055E-2</v>
      </c>
      <c r="AY134" s="58">
        <f t="shared" si="56"/>
        <v>2.551509724077785E-2</v>
      </c>
      <c r="AZ134" s="58">
        <f t="shared" si="57"/>
        <v>1.7955403044733267E-2</v>
      </c>
      <c r="BA134" s="58">
        <f t="shared" si="58"/>
        <v>1.6431504427412112E-2</v>
      </c>
      <c r="BB134" s="58">
        <f t="shared" si="59"/>
        <v>1.6570304563992565E-2</v>
      </c>
      <c r="BC134" s="58">
        <f t="shared" si="60"/>
        <v>1.7263484372712669E-2</v>
      </c>
      <c r="BD134" s="58">
        <f t="shared" si="61"/>
        <v>1.6570304563992565E-2</v>
      </c>
      <c r="BE134" s="58">
        <f t="shared" si="62"/>
        <v>1.7263484372712669E-2</v>
      </c>
      <c r="BF134" s="58">
        <f t="shared" si="63"/>
        <v>1.7332730657979616E-2</v>
      </c>
      <c r="BG134" s="58">
        <f t="shared" si="64"/>
        <v>1.8024530868373266E-2</v>
      </c>
      <c r="BH134" s="59">
        <f t="shared" si="69"/>
        <v>0.25672650432594374</v>
      </c>
      <c r="BI134" s="60">
        <f t="shared" si="85"/>
        <v>0</v>
      </c>
      <c r="BJ134" s="60">
        <f t="shared" si="86"/>
        <v>0</v>
      </c>
      <c r="BK134" s="60">
        <f t="shared" si="87"/>
        <v>0</v>
      </c>
      <c r="BL134" s="60">
        <f t="shared" si="88"/>
        <v>0</v>
      </c>
      <c r="BM134" s="60">
        <f t="shared" si="89"/>
        <v>0</v>
      </c>
      <c r="BN134" s="60">
        <f t="shared" si="90"/>
        <v>0</v>
      </c>
      <c r="BO134" s="60">
        <f t="shared" si="91"/>
        <v>0</v>
      </c>
      <c r="BP134" s="60">
        <f t="shared" si="92"/>
        <v>0</v>
      </c>
      <c r="BQ134" s="60">
        <f t="shared" si="93"/>
        <v>0</v>
      </c>
      <c r="BR134" s="60">
        <f t="shared" si="84"/>
        <v>0</v>
      </c>
      <c r="BS134" s="60">
        <f t="shared" si="84"/>
        <v>0</v>
      </c>
      <c r="BT134" s="60">
        <f t="shared" si="84"/>
        <v>0</v>
      </c>
      <c r="BU134" s="60">
        <f t="shared" si="84"/>
        <v>0</v>
      </c>
      <c r="BV134" s="61">
        <f t="shared" si="71"/>
        <v>0</v>
      </c>
      <c r="BW134" s="62">
        <f t="shared" si="66"/>
        <v>2.3009412417404524</v>
      </c>
      <c r="BX134" s="63">
        <f t="shared" si="72"/>
        <v>-0.2433878853499567</v>
      </c>
      <c r="BY134" s="73">
        <f t="shared" si="73"/>
        <v>0.25672650432594374</v>
      </c>
    </row>
    <row r="135" spans="1:77">
      <c r="A135" s="49">
        <v>129</v>
      </c>
      <c r="B135" s="50">
        <v>4.5592705167173259E-2</v>
      </c>
      <c r="C135" s="51">
        <v>1.1510128913443831E-2</v>
      </c>
      <c r="D135" s="51">
        <v>1.1510128913443831E-2</v>
      </c>
      <c r="E135" s="51">
        <v>1.7495395948434623E-2</v>
      </c>
      <c r="F135" s="51">
        <v>1.841620626151013E-2</v>
      </c>
      <c r="G135" s="51">
        <v>1.6114180478821363E-2</v>
      </c>
      <c r="H135" s="51">
        <v>1.1049723756906077E-2</v>
      </c>
      <c r="I135" s="51">
        <v>1.003683241252302E-2</v>
      </c>
      <c r="J135" s="51">
        <v>1.0128913443830571E-2</v>
      </c>
      <c r="K135" s="51">
        <v>1.0589318600368325E-2</v>
      </c>
      <c r="L135" s="51">
        <v>1.0128913443830571E-2</v>
      </c>
      <c r="M135" s="51">
        <v>1.0589318600368325E-2</v>
      </c>
      <c r="N135" s="51">
        <v>1.0635359116022099E-2</v>
      </c>
      <c r="O135" s="51">
        <v>1.1095764272559852E-2</v>
      </c>
      <c r="P135" s="94">
        <v>1.2253860320158662E-2</v>
      </c>
      <c r="Q135" s="52">
        <v>0</v>
      </c>
      <c r="R135" s="52">
        <v>0</v>
      </c>
      <c r="S135" s="52">
        <v>0</v>
      </c>
      <c r="T135" s="52">
        <v>0</v>
      </c>
      <c r="U135" s="52">
        <v>0</v>
      </c>
      <c r="V135" s="52">
        <v>0</v>
      </c>
      <c r="W135" s="52">
        <v>0</v>
      </c>
      <c r="X135" s="52">
        <v>0</v>
      </c>
      <c r="Y135" s="52">
        <v>0</v>
      </c>
      <c r="Z135" s="52">
        <v>0</v>
      </c>
      <c r="AA135" s="52">
        <v>0</v>
      </c>
      <c r="AB135" s="52">
        <v>0</v>
      </c>
      <c r="AC135" s="52">
        <v>0</v>
      </c>
      <c r="AD135" s="53">
        <f t="shared" si="67"/>
        <v>0</v>
      </c>
      <c r="AE135" s="54" t="s">
        <v>21</v>
      </c>
      <c r="AF135" s="55">
        <f t="shared" ref="AF135:AF198" si="94">B135^$BU$3</f>
        <v>2.4293344383099866E-2</v>
      </c>
      <c r="AG135" s="56">
        <f t="shared" si="68"/>
        <v>1.963684783261236E-2</v>
      </c>
      <c r="AH135" s="56">
        <f t="shared" ref="AH135:AH198" si="95">IF(D135=0,0,D135^$BV$3*(1+$BW$3*D135))</f>
        <v>1.963684783261236E-2</v>
      </c>
      <c r="AI135" s="56">
        <f t="shared" ref="AI135:AI198" si="96">IF(E135=0,0,E135^$BV$3*(1+$BW$3*E135))</f>
        <v>2.9033799690744828E-2</v>
      </c>
      <c r="AJ135" s="56">
        <f t="shared" ref="AJ135:AJ198" si="97">IF(F135=0,0,F135^$BV$3*(1+$BW$3*F135))</f>
        <v>3.0475637598379148E-2</v>
      </c>
      <c r="AK135" s="56">
        <f t="shared" ref="AK135:AK198" si="98">IF(G135=0,0,G135^$BV$3*(1+$BW$3*G135))</f>
        <v>2.6870686283388734E-2</v>
      </c>
      <c r="AL135" s="56">
        <f t="shared" ref="AL135:AL198" si="99">IF(H135=0,0,H135^$BV$3*(1+$BW$3*H135))</f>
        <v>1.8909353852500619E-2</v>
      </c>
      <c r="AM135" s="56">
        <f t="shared" ref="AM135:AM198" si="100">IF(I135=0,0,I135^$BV$3*(1+$BW$3*I135))</f>
        <v>1.7304492178358777E-2</v>
      </c>
      <c r="AN135" s="56">
        <f t="shared" ref="AN135:AN198" si="101">IF(J135=0,0,J135^$BV$3*(1+$BW$3*J135))</f>
        <v>1.7450666613476516E-2</v>
      </c>
      <c r="AO135" s="56">
        <f t="shared" ref="AO135:AO198" si="102">IF(K135=0,0,K135^$BV$3*(1+$BW$3*K135))</f>
        <v>1.8180674302740937E-2</v>
      </c>
      <c r="AP135" s="56">
        <f t="shared" ref="AP135:AP198" si="103">IF(L135=0,0,L135^$BV$3*(1+$BW$3*L135))</f>
        <v>1.7450666613476516E-2</v>
      </c>
      <c r="AQ135" s="56">
        <f t="shared" ref="AQ135:AQ198" si="104">IF(M135=0,0,M135^$BV$3*(1+$BW$3*M135))</f>
        <v>1.8180674302740937E-2</v>
      </c>
      <c r="AR135" s="56">
        <f t="shared" ref="AR135:AR198" si="105">IF(N135=0,0,N135^$BV$3*(1+$BW$3*N135))</f>
        <v>1.8253599566953705E-2</v>
      </c>
      <c r="AS135" s="56">
        <f t="shared" ref="AS135:AS198" si="106">IF(O135=0,0,O135^$BV$3*(1+$BW$3*O135))</f>
        <v>1.8982154361350537E-2</v>
      </c>
      <c r="AT135" s="57">
        <f>IF(AE135="F",1,IF(AE135="R",#REF!,IF(AE135="M",#REF!,0)))</f>
        <v>1</v>
      </c>
      <c r="AU135" s="58">
        <f t="shared" ref="AU135:AU198" si="107">IF($BT$3&lt;0,0,$BT$3*$AF135*AG135)</f>
        <v>1.8646195957458631E-2</v>
      </c>
      <c r="AV135" s="58">
        <f t="shared" ref="AV135:AV198" si="108">IF($BT$3&lt;0,0,$BT$3*$AF135*AH135)</f>
        <v>1.8646195957458631E-2</v>
      </c>
      <c r="AW135" s="58">
        <f t="shared" ref="AW135:AW198" si="109">IF($BT$3&lt;0,0,$BT$3*$AF135*AI135)</f>
        <v>2.756908456173587E-2</v>
      </c>
      <c r="AX135" s="58">
        <f t="shared" ref="AX135:AX198" si="110">IF($BT$3&lt;0,0,$BT$3*$AF135*AJ135)</f>
        <v>2.8938183736604055E-2</v>
      </c>
      <c r="AY135" s="58">
        <f t="shared" ref="AY135:AY198" si="111">IF($BT$3&lt;0,0,$BT$3*$AF135*AK135)</f>
        <v>2.551509724077785E-2</v>
      </c>
      <c r="AZ135" s="58">
        <f t="shared" ref="AZ135:AZ198" si="112">IF($BT$3&lt;0,0,$BT$3*$AF135*AL135)</f>
        <v>1.7955403044733267E-2</v>
      </c>
      <c r="BA135" s="58">
        <f t="shared" ref="BA135:BA198" si="113">IF($BT$3&lt;0,0,$BT$3*$AF135*AM135)</f>
        <v>1.6431504427412112E-2</v>
      </c>
      <c r="BB135" s="58">
        <f t="shared" ref="BB135:BB198" si="114">IF($BT$3&lt;0,0,$BT$3*$AF135*AN135)</f>
        <v>1.6570304563992565E-2</v>
      </c>
      <c r="BC135" s="58">
        <f t="shared" ref="BC135:BC198" si="115">IF($BT$3&lt;0,0,$BT$3*$AF135*AO135)</f>
        <v>1.7263484372712669E-2</v>
      </c>
      <c r="BD135" s="58">
        <f t="shared" ref="BD135:BD198" si="116">IF($BT$3&lt;0,0,$BT$3*$AF135*AP135)</f>
        <v>1.6570304563992565E-2</v>
      </c>
      <c r="BE135" s="58">
        <f t="shared" ref="BE135:BE198" si="117">IF($BT$3&lt;0,0,$BT$3*$AF135*AQ135)</f>
        <v>1.7263484372712669E-2</v>
      </c>
      <c r="BF135" s="58">
        <f t="shared" ref="BF135:BF198" si="118">IF($BT$3&lt;0,0,$BT$3*$AF135*AR135)</f>
        <v>1.7332730657979616E-2</v>
      </c>
      <c r="BG135" s="58">
        <f t="shared" ref="BG135:BG198" si="119">IF($BT$3&lt;0,0,$BT$3*$AF135*AS135)</f>
        <v>1.8024530868373266E-2</v>
      </c>
      <c r="BH135" s="59">
        <f t="shared" si="69"/>
        <v>0.25672650432594374</v>
      </c>
      <c r="BI135" s="60">
        <f t="shared" si="85"/>
        <v>0</v>
      </c>
      <c r="BJ135" s="60">
        <f t="shared" si="86"/>
        <v>0</v>
      </c>
      <c r="BK135" s="60">
        <f t="shared" si="87"/>
        <v>0</v>
      </c>
      <c r="BL135" s="60">
        <f t="shared" si="88"/>
        <v>0</v>
      </c>
      <c r="BM135" s="60">
        <f t="shared" si="89"/>
        <v>0</v>
      </c>
      <c r="BN135" s="60">
        <f t="shared" si="90"/>
        <v>0</v>
      </c>
      <c r="BO135" s="60">
        <f t="shared" si="91"/>
        <v>0</v>
      </c>
      <c r="BP135" s="60">
        <f t="shared" si="92"/>
        <v>0</v>
      </c>
      <c r="BQ135" s="60">
        <f t="shared" si="93"/>
        <v>0</v>
      </c>
      <c r="BR135" s="60">
        <f t="shared" si="84"/>
        <v>0</v>
      </c>
      <c r="BS135" s="60">
        <f t="shared" si="84"/>
        <v>0</v>
      </c>
      <c r="BT135" s="60">
        <f t="shared" si="84"/>
        <v>0</v>
      </c>
      <c r="BU135" s="60">
        <f t="shared" si="84"/>
        <v>0</v>
      </c>
      <c r="BV135" s="61">
        <f t="shared" si="71"/>
        <v>0</v>
      </c>
      <c r="BW135" s="62">
        <f t="shared" ref="BW135:BW198" si="120">$BX$3*B135</f>
        <v>2.3009412417404524</v>
      </c>
      <c r="BX135" s="63">
        <f t="shared" si="72"/>
        <v>-0.2433878853499567</v>
      </c>
      <c r="BY135" s="73">
        <f t="shared" si="73"/>
        <v>0.25672650432594374</v>
      </c>
    </row>
    <row r="136" spans="1:77">
      <c r="A136" s="49">
        <v>130</v>
      </c>
      <c r="B136" s="50">
        <v>4.3566362715298887E-2</v>
      </c>
      <c r="C136" s="51">
        <v>1.1049723756906077E-2</v>
      </c>
      <c r="D136" s="51">
        <v>1.1049723756906077E-2</v>
      </c>
      <c r="E136" s="51">
        <v>1.1049723756906077E-2</v>
      </c>
      <c r="F136" s="51">
        <v>1.1049723756906077E-2</v>
      </c>
      <c r="G136" s="51">
        <v>1.1049723756906077E-2</v>
      </c>
      <c r="H136" s="51">
        <v>1.289134438305709E-2</v>
      </c>
      <c r="I136" s="51">
        <v>1.289134438305709E-2</v>
      </c>
      <c r="J136" s="51">
        <v>1.289134438305709E-2</v>
      </c>
      <c r="K136" s="51">
        <v>1.289134438305709E-2</v>
      </c>
      <c r="L136" s="51">
        <v>1.289134438305709E-2</v>
      </c>
      <c r="M136" s="51">
        <v>1.3029465930018417E-2</v>
      </c>
      <c r="N136" s="51">
        <v>1.3674033149171271E-2</v>
      </c>
      <c r="O136" s="51">
        <v>1.427255985267035E-2</v>
      </c>
      <c r="P136" s="94">
        <v>1.2360107663975063E-2</v>
      </c>
      <c r="Q136" s="52">
        <v>0</v>
      </c>
      <c r="R136" s="52">
        <v>0</v>
      </c>
      <c r="S136" s="52">
        <v>0</v>
      </c>
      <c r="T136" s="52">
        <v>0</v>
      </c>
      <c r="U136" s="52">
        <v>0</v>
      </c>
      <c r="V136" s="52">
        <v>0</v>
      </c>
      <c r="W136" s="52">
        <v>0</v>
      </c>
      <c r="X136" s="52">
        <v>0</v>
      </c>
      <c r="Y136" s="52">
        <v>0</v>
      </c>
      <c r="Z136" s="52">
        <v>0</v>
      </c>
      <c r="AA136" s="52">
        <v>1</v>
      </c>
      <c r="AB136" s="52">
        <v>0</v>
      </c>
      <c r="AC136" s="52">
        <v>0</v>
      </c>
      <c r="AD136" s="53">
        <f t="shared" ref="AD136:AD199" si="121">SUM(Q136:AC136)</f>
        <v>1</v>
      </c>
      <c r="AE136" s="54" t="s">
        <v>21</v>
      </c>
      <c r="AF136" s="55">
        <f t="shared" si="94"/>
        <v>2.2999482847845774E-2</v>
      </c>
      <c r="AG136" s="56">
        <f t="shared" ref="AG136:AG199" si="122">IF(C136=0,0,C136^$BV$3*(1+$BW$3*C136))</f>
        <v>1.8909353852500619E-2</v>
      </c>
      <c r="AH136" s="56">
        <f t="shared" si="95"/>
        <v>1.8909353852500619E-2</v>
      </c>
      <c r="AI136" s="56">
        <f t="shared" si="96"/>
        <v>1.8909353852500619E-2</v>
      </c>
      <c r="AJ136" s="56">
        <f t="shared" si="97"/>
        <v>1.8909353852500619E-2</v>
      </c>
      <c r="AK136" s="56">
        <f t="shared" si="98"/>
        <v>1.8909353852500619E-2</v>
      </c>
      <c r="AL136" s="56">
        <f t="shared" si="99"/>
        <v>2.1813465037897072E-2</v>
      </c>
      <c r="AM136" s="56">
        <f t="shared" si="100"/>
        <v>2.1813465037897072E-2</v>
      </c>
      <c r="AN136" s="56">
        <f t="shared" si="101"/>
        <v>2.1813465037897072E-2</v>
      </c>
      <c r="AO136" s="56">
        <f t="shared" si="102"/>
        <v>2.1813465037897072E-2</v>
      </c>
      <c r="AP136" s="56">
        <f t="shared" si="103"/>
        <v>2.1813465037897072E-2</v>
      </c>
      <c r="AQ136" s="56">
        <f t="shared" si="104"/>
        <v>2.2030722044035105E-2</v>
      </c>
      <c r="AR136" s="56">
        <f t="shared" si="105"/>
        <v>2.3043800259146322E-2</v>
      </c>
      <c r="AS136" s="56">
        <f t="shared" si="106"/>
        <v>2.3983508940070942E-2</v>
      </c>
      <c r="AT136" s="57">
        <f>IF(AE136="F",1,IF(AE136="R",#REF!,IF(AE136="M",#REF!,0)))</f>
        <v>1</v>
      </c>
      <c r="AU136" s="58">
        <f t="shared" si="107"/>
        <v>1.699909974687502E-2</v>
      </c>
      <c r="AV136" s="58">
        <f t="shared" si="108"/>
        <v>1.699909974687502E-2</v>
      </c>
      <c r="AW136" s="58">
        <f t="shared" si="109"/>
        <v>1.699909974687502E-2</v>
      </c>
      <c r="AX136" s="58">
        <f t="shared" si="110"/>
        <v>1.699909974687502E-2</v>
      </c>
      <c r="AY136" s="58">
        <f t="shared" si="111"/>
        <v>1.699909974687502E-2</v>
      </c>
      <c r="AZ136" s="58">
        <f t="shared" si="112"/>
        <v>1.9609832831762597E-2</v>
      </c>
      <c r="BA136" s="58">
        <f t="shared" si="113"/>
        <v>1.9609832831762597E-2</v>
      </c>
      <c r="BB136" s="58">
        <f t="shared" si="114"/>
        <v>1.9609832831762597E-2</v>
      </c>
      <c r="BC136" s="58">
        <f t="shared" si="115"/>
        <v>1.9609832831762597E-2</v>
      </c>
      <c r="BD136" s="58">
        <f t="shared" si="116"/>
        <v>1.9609832831762597E-2</v>
      </c>
      <c r="BE136" s="58">
        <f t="shared" si="117"/>
        <v>1.9805142176907643E-2</v>
      </c>
      <c r="BF136" s="58">
        <f t="shared" si="118"/>
        <v>2.0715877560273706E-2</v>
      </c>
      <c r="BG136" s="58">
        <f t="shared" si="119"/>
        <v>2.1560655320774998E-2</v>
      </c>
      <c r="BH136" s="59">
        <f t="shared" ref="BH136:BH199" si="123">SUM(AU136:BG136)</f>
        <v>0.24512633795114447</v>
      </c>
      <c r="BI136" s="60">
        <f t="shared" si="85"/>
        <v>0</v>
      </c>
      <c r="BJ136" s="60">
        <f t="shared" si="86"/>
        <v>0</v>
      </c>
      <c r="BK136" s="60">
        <f t="shared" si="87"/>
        <v>0</v>
      </c>
      <c r="BL136" s="60">
        <f t="shared" si="88"/>
        <v>0</v>
      </c>
      <c r="BM136" s="60">
        <f t="shared" si="89"/>
        <v>0</v>
      </c>
      <c r="BN136" s="60">
        <f t="shared" si="90"/>
        <v>0</v>
      </c>
      <c r="BO136" s="60">
        <f t="shared" si="91"/>
        <v>0</v>
      </c>
      <c r="BP136" s="60">
        <f t="shared" si="92"/>
        <v>0</v>
      </c>
      <c r="BQ136" s="60">
        <f t="shared" si="93"/>
        <v>0</v>
      </c>
      <c r="BR136" s="60">
        <f t="shared" si="84"/>
        <v>0</v>
      </c>
      <c r="BS136" s="60">
        <f t="shared" si="84"/>
        <v>-3.9218136690949619</v>
      </c>
      <c r="BT136" s="60">
        <f t="shared" si="84"/>
        <v>0</v>
      </c>
      <c r="BU136" s="60">
        <f t="shared" si="84"/>
        <v>0</v>
      </c>
      <c r="BV136" s="61">
        <f t="shared" ref="BV136:BV199" si="124">SUM(BI136:BU136)</f>
        <v>-3.9218136690949619</v>
      </c>
      <c r="BW136" s="62">
        <f t="shared" si="120"/>
        <v>2.1986771865519876</v>
      </c>
      <c r="BX136" s="63">
        <f t="shared" ref="BX136:BX199" si="125">IF(BW136&lt;=0,"",BW136*LN(BW136)+BV136+GAMMALN(AD136+BW136)-GAMMALN(BW136)-(AD136+BW136)*LN(BH136+BW136))</f>
        <v>-4.259913036683054</v>
      </c>
      <c r="BY136" s="73">
        <f t="shared" ref="BY136:BY199" si="126">ABS(AD136-BH136)</f>
        <v>0.75487366204885553</v>
      </c>
    </row>
    <row r="137" spans="1:77">
      <c r="A137" s="49">
        <v>131</v>
      </c>
      <c r="B137" s="50">
        <v>2.2289766970618036E-2</v>
      </c>
      <c r="C137" s="51">
        <v>1.1510128913443831E-2</v>
      </c>
      <c r="D137" s="51">
        <v>1.1510128913443831E-2</v>
      </c>
      <c r="E137" s="51">
        <v>1.1510128913443831E-2</v>
      </c>
      <c r="F137" s="51">
        <v>1.1510128913443831E-2</v>
      </c>
      <c r="G137" s="51">
        <v>1.1510128913443831E-2</v>
      </c>
      <c r="H137" s="51">
        <v>1.3812154696132596E-2</v>
      </c>
      <c r="I137" s="51">
        <v>1.3858195211786372E-2</v>
      </c>
      <c r="J137" s="51">
        <v>1.1970534069981584E-2</v>
      </c>
      <c r="K137" s="51">
        <v>1.3351749539594844E-2</v>
      </c>
      <c r="L137" s="51">
        <v>1.1970534069981584E-2</v>
      </c>
      <c r="M137" s="51">
        <v>1.3351749539594844E-2</v>
      </c>
      <c r="N137" s="51">
        <v>1.2569060773480663E-2</v>
      </c>
      <c r="O137" s="51">
        <v>1.3075506445672191E-2</v>
      </c>
      <c r="P137" s="94">
        <v>1.2423856070264907E-2</v>
      </c>
      <c r="Q137" s="52">
        <v>0</v>
      </c>
      <c r="R137" s="52">
        <v>0</v>
      </c>
      <c r="S137" s="52">
        <v>0</v>
      </c>
      <c r="T137" s="52">
        <v>0</v>
      </c>
      <c r="U137" s="52">
        <v>0</v>
      </c>
      <c r="V137" s="52">
        <v>0</v>
      </c>
      <c r="W137" s="52">
        <v>0</v>
      </c>
      <c r="X137" s="52">
        <v>0</v>
      </c>
      <c r="Y137" s="52">
        <v>0</v>
      </c>
      <c r="Z137" s="52">
        <v>0</v>
      </c>
      <c r="AA137" s="52">
        <v>0</v>
      </c>
      <c r="AB137" s="52">
        <v>0</v>
      </c>
      <c r="AC137" s="52">
        <v>0</v>
      </c>
      <c r="AD137" s="53">
        <f t="shared" si="121"/>
        <v>0</v>
      </c>
      <c r="AE137" s="54" t="s">
        <v>21</v>
      </c>
      <c r="AF137" s="55">
        <f t="shared" si="94"/>
        <v>1.0264491368613862E-2</v>
      </c>
      <c r="AG137" s="56">
        <f t="shared" si="122"/>
        <v>1.963684783261236E-2</v>
      </c>
      <c r="AH137" s="56">
        <f t="shared" si="95"/>
        <v>1.963684783261236E-2</v>
      </c>
      <c r="AI137" s="56">
        <f t="shared" si="96"/>
        <v>1.963684783261236E-2</v>
      </c>
      <c r="AJ137" s="56">
        <f t="shared" si="97"/>
        <v>1.963684783261236E-2</v>
      </c>
      <c r="AK137" s="56">
        <f t="shared" si="98"/>
        <v>1.963684783261236E-2</v>
      </c>
      <c r="AL137" s="56">
        <f t="shared" si="99"/>
        <v>2.3260734927652127E-2</v>
      </c>
      <c r="AM137" s="56">
        <f t="shared" si="100"/>
        <v>2.3333035480903652E-2</v>
      </c>
      <c r="AN137" s="56">
        <f t="shared" si="101"/>
        <v>2.036328642886091E-2</v>
      </c>
      <c r="AO137" s="56">
        <f t="shared" si="102"/>
        <v>2.253741586114098E-2</v>
      </c>
      <c r="AP137" s="56">
        <f t="shared" si="103"/>
        <v>2.036328642886091E-2</v>
      </c>
      <c r="AQ137" s="56">
        <f t="shared" si="104"/>
        <v>2.253741586114098E-2</v>
      </c>
      <c r="AR137" s="56">
        <f t="shared" si="105"/>
        <v>2.1306273783534262E-2</v>
      </c>
      <c r="AS137" s="56">
        <f t="shared" si="106"/>
        <v>2.2103127001783511E-2</v>
      </c>
      <c r="AT137" s="57">
        <f>IF(AE137="F",1,IF(AE137="R",#REF!,IF(AE137="M",#REF!,0)))</f>
        <v>1</v>
      </c>
      <c r="AU137" s="58">
        <f t="shared" si="107"/>
        <v>7.8784425250219385E-3</v>
      </c>
      <c r="AV137" s="58">
        <f t="shared" si="108"/>
        <v>7.8784425250219385E-3</v>
      </c>
      <c r="AW137" s="58">
        <f t="shared" si="109"/>
        <v>7.8784425250219385E-3</v>
      </c>
      <c r="AX137" s="58">
        <f t="shared" si="110"/>
        <v>7.8784425250219385E-3</v>
      </c>
      <c r="AY137" s="58">
        <f t="shared" si="111"/>
        <v>7.8784425250219385E-3</v>
      </c>
      <c r="AZ137" s="58">
        <f t="shared" si="112"/>
        <v>9.3323717115598847E-3</v>
      </c>
      <c r="BA137" s="58">
        <f t="shared" si="113"/>
        <v>9.3613792059487454E-3</v>
      </c>
      <c r="BB137" s="58">
        <f t="shared" si="114"/>
        <v>8.169894838411915E-3</v>
      </c>
      <c r="BC137" s="58">
        <f t="shared" si="115"/>
        <v>9.04217097560997E-3</v>
      </c>
      <c r="BD137" s="58">
        <f t="shared" si="116"/>
        <v>8.169894838411915E-3</v>
      </c>
      <c r="BE137" s="58">
        <f t="shared" si="117"/>
        <v>9.04217097560997E-3</v>
      </c>
      <c r="BF137" s="58">
        <f t="shared" si="118"/>
        <v>8.5482280484538101E-3</v>
      </c>
      <c r="BG137" s="58">
        <f t="shared" si="119"/>
        <v>8.867931207248431E-3</v>
      </c>
      <c r="BH137" s="59">
        <f t="shared" si="123"/>
        <v>0.10992625442636436</v>
      </c>
      <c r="BI137" s="60">
        <f t="shared" si="85"/>
        <v>0</v>
      </c>
      <c r="BJ137" s="60">
        <f t="shared" si="86"/>
        <v>0</v>
      </c>
      <c r="BK137" s="60">
        <f t="shared" si="87"/>
        <v>0</v>
      </c>
      <c r="BL137" s="60">
        <f t="shared" si="88"/>
        <v>0</v>
      </c>
      <c r="BM137" s="60">
        <f t="shared" si="89"/>
        <v>0</v>
      </c>
      <c r="BN137" s="60">
        <f t="shared" si="90"/>
        <v>0</v>
      </c>
      <c r="BO137" s="60">
        <f t="shared" si="91"/>
        <v>0</v>
      </c>
      <c r="BP137" s="60">
        <f t="shared" si="92"/>
        <v>0</v>
      </c>
      <c r="BQ137" s="60">
        <f t="shared" si="93"/>
        <v>0</v>
      </c>
      <c r="BR137" s="60">
        <f t="shared" si="84"/>
        <v>0</v>
      </c>
      <c r="BS137" s="60">
        <f t="shared" si="84"/>
        <v>0</v>
      </c>
      <c r="BT137" s="60">
        <f t="shared" si="84"/>
        <v>0</v>
      </c>
      <c r="BU137" s="60">
        <f t="shared" si="84"/>
        <v>0</v>
      </c>
      <c r="BV137" s="61">
        <f t="shared" si="124"/>
        <v>0</v>
      </c>
      <c r="BW137" s="62">
        <f t="shared" si="120"/>
        <v>1.1249046070731099</v>
      </c>
      <c r="BX137" s="63">
        <f t="shared" si="125"/>
        <v>-0.10488134508082705</v>
      </c>
      <c r="BY137" s="73">
        <f t="shared" si="126"/>
        <v>0.10992625442636436</v>
      </c>
    </row>
    <row r="138" spans="1:77">
      <c r="A138" s="49">
        <v>132</v>
      </c>
      <c r="B138" s="50">
        <v>7.0415400202634246E-2</v>
      </c>
      <c r="C138" s="51">
        <v>1.1510128913443831E-2</v>
      </c>
      <c r="D138" s="51">
        <v>1.1510128913443831E-2</v>
      </c>
      <c r="E138" s="51">
        <v>1.1510128913443831E-2</v>
      </c>
      <c r="F138" s="51">
        <v>1.1510128913443831E-2</v>
      </c>
      <c r="G138" s="51">
        <v>1.1510128913443831E-2</v>
      </c>
      <c r="H138" s="51">
        <v>1.3812154696132596E-2</v>
      </c>
      <c r="I138" s="51">
        <v>1.3858195211786372E-2</v>
      </c>
      <c r="J138" s="51">
        <v>1.1970534069981584E-2</v>
      </c>
      <c r="K138" s="51">
        <v>1.3351749539594844E-2</v>
      </c>
      <c r="L138" s="51">
        <v>1.1970534069981584E-2</v>
      </c>
      <c r="M138" s="51">
        <v>1.3351749539594844E-2</v>
      </c>
      <c r="N138" s="51">
        <v>1.2569060773480663E-2</v>
      </c>
      <c r="O138" s="51">
        <v>1.3075506445672191E-2</v>
      </c>
      <c r="P138" s="94">
        <v>1.2423856070264907E-2</v>
      </c>
      <c r="Q138" s="52">
        <v>0</v>
      </c>
      <c r="R138" s="52">
        <v>0</v>
      </c>
      <c r="S138" s="52">
        <v>0</v>
      </c>
      <c r="T138" s="52">
        <v>0</v>
      </c>
      <c r="U138" s="52">
        <v>0</v>
      </c>
      <c r="V138" s="52">
        <v>0</v>
      </c>
      <c r="W138" s="52">
        <v>0</v>
      </c>
      <c r="X138" s="52">
        <v>0</v>
      </c>
      <c r="Y138" s="52">
        <v>0</v>
      </c>
      <c r="Z138" s="52">
        <v>0</v>
      </c>
      <c r="AA138" s="52">
        <v>0</v>
      </c>
      <c r="AB138" s="52">
        <v>0</v>
      </c>
      <c r="AC138" s="52">
        <v>1</v>
      </c>
      <c r="AD138" s="53">
        <f t="shared" si="121"/>
        <v>1</v>
      </c>
      <c r="AE138" s="54" t="s">
        <v>21</v>
      </c>
      <c r="AF138" s="55">
        <f t="shared" si="94"/>
        <v>4.0996255349022272E-2</v>
      </c>
      <c r="AG138" s="56">
        <f t="shared" si="122"/>
        <v>1.963684783261236E-2</v>
      </c>
      <c r="AH138" s="56">
        <f t="shared" si="95"/>
        <v>1.963684783261236E-2</v>
      </c>
      <c r="AI138" s="56">
        <f t="shared" si="96"/>
        <v>1.963684783261236E-2</v>
      </c>
      <c r="AJ138" s="56">
        <f t="shared" si="97"/>
        <v>1.963684783261236E-2</v>
      </c>
      <c r="AK138" s="56">
        <f t="shared" si="98"/>
        <v>1.963684783261236E-2</v>
      </c>
      <c r="AL138" s="56">
        <f t="shared" si="99"/>
        <v>2.3260734927652127E-2</v>
      </c>
      <c r="AM138" s="56">
        <f t="shared" si="100"/>
        <v>2.3333035480903652E-2</v>
      </c>
      <c r="AN138" s="56">
        <f t="shared" si="101"/>
        <v>2.036328642886091E-2</v>
      </c>
      <c r="AO138" s="56">
        <f t="shared" si="102"/>
        <v>2.253741586114098E-2</v>
      </c>
      <c r="AP138" s="56">
        <f t="shared" si="103"/>
        <v>2.036328642886091E-2</v>
      </c>
      <c r="AQ138" s="56">
        <f t="shared" si="104"/>
        <v>2.253741586114098E-2</v>
      </c>
      <c r="AR138" s="56">
        <f t="shared" si="105"/>
        <v>2.1306273783534262E-2</v>
      </c>
      <c r="AS138" s="56">
        <f t="shared" si="106"/>
        <v>2.2103127001783511E-2</v>
      </c>
      <c r="AT138" s="57">
        <f>IF(AE138="F",1,IF(AE138="R",#REF!,IF(AE138="M",#REF!,0)))</f>
        <v>1</v>
      </c>
      <c r="AU138" s="58">
        <f t="shared" si="107"/>
        <v>3.1466404901075183E-2</v>
      </c>
      <c r="AV138" s="58">
        <f t="shared" si="108"/>
        <v>3.1466404901075183E-2</v>
      </c>
      <c r="AW138" s="58">
        <f t="shared" si="109"/>
        <v>3.1466404901075183E-2</v>
      </c>
      <c r="AX138" s="58">
        <f t="shared" si="110"/>
        <v>3.1466404901075183E-2</v>
      </c>
      <c r="AY138" s="58">
        <f t="shared" si="111"/>
        <v>3.1466404901075183E-2</v>
      </c>
      <c r="AZ138" s="58">
        <f t="shared" si="112"/>
        <v>3.7273380624486513E-2</v>
      </c>
      <c r="BA138" s="58">
        <f t="shared" si="113"/>
        <v>3.7389236208976301E-2</v>
      </c>
      <c r="BB138" s="58">
        <f t="shared" si="114"/>
        <v>3.2630461943232575E-2</v>
      </c>
      <c r="BC138" s="58">
        <f t="shared" si="115"/>
        <v>3.6114322367605395E-2</v>
      </c>
      <c r="BD138" s="58">
        <f t="shared" si="116"/>
        <v>3.2630461943232575E-2</v>
      </c>
      <c r="BE138" s="58">
        <f t="shared" si="117"/>
        <v>3.6114322367605395E-2</v>
      </c>
      <c r="BF138" s="58">
        <f t="shared" si="118"/>
        <v>3.4141520244018828E-2</v>
      </c>
      <c r="BG138" s="58">
        <f t="shared" si="119"/>
        <v>3.5418410823703075E-2</v>
      </c>
      <c r="BH138" s="59">
        <f t="shared" si="123"/>
        <v>0.43904414102823658</v>
      </c>
      <c r="BI138" s="60">
        <f t="shared" si="85"/>
        <v>0</v>
      </c>
      <c r="BJ138" s="60">
        <f t="shared" si="86"/>
        <v>0</v>
      </c>
      <c r="BK138" s="60">
        <f t="shared" si="87"/>
        <v>0</v>
      </c>
      <c r="BL138" s="60">
        <f t="shared" si="88"/>
        <v>0</v>
      </c>
      <c r="BM138" s="60">
        <f t="shared" si="89"/>
        <v>0</v>
      </c>
      <c r="BN138" s="60">
        <f t="shared" si="90"/>
        <v>0</v>
      </c>
      <c r="BO138" s="60">
        <f t="shared" si="91"/>
        <v>0</v>
      </c>
      <c r="BP138" s="60">
        <f t="shared" si="92"/>
        <v>0</v>
      </c>
      <c r="BQ138" s="60">
        <f t="shared" si="93"/>
        <v>0</v>
      </c>
      <c r="BR138" s="60">
        <f t="shared" si="84"/>
        <v>0</v>
      </c>
      <c r="BS138" s="60">
        <f t="shared" si="84"/>
        <v>0</v>
      </c>
      <c r="BT138" s="60">
        <f t="shared" si="84"/>
        <v>0</v>
      </c>
      <c r="BU138" s="60">
        <f t="shared" si="84"/>
        <v>-3.3405235142713932</v>
      </c>
      <c r="BV138" s="61">
        <f t="shared" si="124"/>
        <v>-3.3405235142713932</v>
      </c>
      <c r="BW138" s="62">
        <f t="shared" si="120"/>
        <v>3.5536759177991426</v>
      </c>
      <c r="BX138" s="63">
        <f t="shared" si="125"/>
        <v>-3.8709820419857812</v>
      </c>
      <c r="BY138" s="73">
        <f t="shared" si="126"/>
        <v>0.56095585897176337</v>
      </c>
    </row>
    <row r="139" spans="1:77">
      <c r="A139" s="49">
        <v>133</v>
      </c>
      <c r="B139" s="50">
        <v>7.5481256332320168E-2</v>
      </c>
      <c r="C139" s="51">
        <v>1.1510128913443831E-2</v>
      </c>
      <c r="D139" s="51">
        <v>1.1510128913443831E-2</v>
      </c>
      <c r="E139" s="51">
        <v>1.1510128913443831E-2</v>
      </c>
      <c r="F139" s="51">
        <v>1.1510128913443831E-2</v>
      </c>
      <c r="G139" s="51">
        <v>1.1510128913443831E-2</v>
      </c>
      <c r="H139" s="51">
        <v>1.3812154696132596E-2</v>
      </c>
      <c r="I139" s="51">
        <v>1.3858195211786372E-2</v>
      </c>
      <c r="J139" s="51">
        <v>1.1970534069981584E-2</v>
      </c>
      <c r="K139" s="51">
        <v>1.3351749539594844E-2</v>
      </c>
      <c r="L139" s="51">
        <v>1.1970534069981584E-2</v>
      </c>
      <c r="M139" s="51">
        <v>1.3351749539594844E-2</v>
      </c>
      <c r="N139" s="51">
        <v>1.2569060773480663E-2</v>
      </c>
      <c r="O139" s="51">
        <v>1.3075506445672191E-2</v>
      </c>
      <c r="P139" s="94">
        <v>1.2423856070264907E-2</v>
      </c>
      <c r="Q139" s="52">
        <v>0</v>
      </c>
      <c r="R139" s="52">
        <v>0</v>
      </c>
      <c r="S139" s="52">
        <v>0</v>
      </c>
      <c r="T139" s="52">
        <v>0</v>
      </c>
      <c r="U139" s="52">
        <v>0</v>
      </c>
      <c r="V139" s="52">
        <v>1</v>
      </c>
      <c r="W139" s="52">
        <v>0</v>
      </c>
      <c r="X139" s="52">
        <v>0</v>
      </c>
      <c r="Y139" s="52">
        <v>0</v>
      </c>
      <c r="Z139" s="52">
        <v>0</v>
      </c>
      <c r="AA139" s="52">
        <v>0</v>
      </c>
      <c r="AB139" s="52">
        <v>0</v>
      </c>
      <c r="AC139" s="52">
        <v>0</v>
      </c>
      <c r="AD139" s="53">
        <f t="shared" si="121"/>
        <v>1</v>
      </c>
      <c r="AE139" s="54" t="s">
        <v>21</v>
      </c>
      <c r="AF139" s="55">
        <f t="shared" si="94"/>
        <v>4.4572464581891895E-2</v>
      </c>
      <c r="AG139" s="56">
        <f t="shared" si="122"/>
        <v>1.963684783261236E-2</v>
      </c>
      <c r="AH139" s="56">
        <f t="shared" si="95"/>
        <v>1.963684783261236E-2</v>
      </c>
      <c r="AI139" s="56">
        <f t="shared" si="96"/>
        <v>1.963684783261236E-2</v>
      </c>
      <c r="AJ139" s="56">
        <f t="shared" si="97"/>
        <v>1.963684783261236E-2</v>
      </c>
      <c r="AK139" s="56">
        <f t="shared" si="98"/>
        <v>1.963684783261236E-2</v>
      </c>
      <c r="AL139" s="56">
        <f t="shared" si="99"/>
        <v>2.3260734927652127E-2</v>
      </c>
      <c r="AM139" s="56">
        <f t="shared" si="100"/>
        <v>2.3333035480903652E-2</v>
      </c>
      <c r="AN139" s="56">
        <f t="shared" si="101"/>
        <v>2.036328642886091E-2</v>
      </c>
      <c r="AO139" s="56">
        <f t="shared" si="102"/>
        <v>2.253741586114098E-2</v>
      </c>
      <c r="AP139" s="56">
        <f t="shared" si="103"/>
        <v>2.036328642886091E-2</v>
      </c>
      <c r="AQ139" s="56">
        <f t="shared" si="104"/>
        <v>2.253741586114098E-2</v>
      </c>
      <c r="AR139" s="56">
        <f t="shared" si="105"/>
        <v>2.1306273783534262E-2</v>
      </c>
      <c r="AS139" s="56">
        <f t="shared" si="106"/>
        <v>2.2103127001783511E-2</v>
      </c>
      <c r="AT139" s="57">
        <f>IF(AE139="F",1,IF(AE139="R",#REF!,IF(AE139="M",#REF!,0)))</f>
        <v>1</v>
      </c>
      <c r="AU139" s="58">
        <f t="shared" si="107"/>
        <v>3.4211300667149655E-2</v>
      </c>
      <c r="AV139" s="58">
        <f t="shared" si="108"/>
        <v>3.4211300667149655E-2</v>
      </c>
      <c r="AW139" s="58">
        <f t="shared" si="109"/>
        <v>3.4211300667149655E-2</v>
      </c>
      <c r="AX139" s="58">
        <f t="shared" si="110"/>
        <v>3.4211300667149655E-2</v>
      </c>
      <c r="AY139" s="58">
        <f t="shared" si="111"/>
        <v>3.4211300667149655E-2</v>
      </c>
      <c r="AZ139" s="58">
        <f t="shared" si="112"/>
        <v>4.0524833880271047E-2</v>
      </c>
      <c r="BA139" s="58">
        <f t="shared" si="113"/>
        <v>4.0650795846609723E-2</v>
      </c>
      <c r="BB139" s="58">
        <f t="shared" si="114"/>
        <v>3.5476901411440553E-2</v>
      </c>
      <c r="BC139" s="58">
        <f t="shared" si="115"/>
        <v>3.9264667978206165E-2</v>
      </c>
      <c r="BD139" s="58">
        <f t="shared" si="116"/>
        <v>3.5476901411440553E-2</v>
      </c>
      <c r="BE139" s="58">
        <f t="shared" si="117"/>
        <v>3.9264667978206165E-2</v>
      </c>
      <c r="BF139" s="58">
        <f t="shared" si="118"/>
        <v>3.7119773230331575E-2</v>
      </c>
      <c r="BG139" s="58">
        <f t="shared" si="119"/>
        <v>3.8508050273036762E-2</v>
      </c>
      <c r="BH139" s="59">
        <f t="shared" si="123"/>
        <v>0.47734309534529085</v>
      </c>
      <c r="BI139" s="60">
        <f t="shared" si="85"/>
        <v>0</v>
      </c>
      <c r="BJ139" s="60">
        <f t="shared" si="86"/>
        <v>0</v>
      </c>
      <c r="BK139" s="60">
        <f t="shared" si="87"/>
        <v>0</v>
      </c>
      <c r="BL139" s="60">
        <f t="shared" si="88"/>
        <v>0</v>
      </c>
      <c r="BM139" s="60">
        <f t="shared" si="89"/>
        <v>0</v>
      </c>
      <c r="BN139" s="60">
        <f t="shared" si="90"/>
        <v>-3.2058403105601365</v>
      </c>
      <c r="BO139" s="60">
        <f t="shared" si="91"/>
        <v>0</v>
      </c>
      <c r="BP139" s="60">
        <f t="shared" si="92"/>
        <v>0</v>
      </c>
      <c r="BQ139" s="60">
        <f t="shared" si="93"/>
        <v>0</v>
      </c>
      <c r="BR139" s="60">
        <f t="shared" si="84"/>
        <v>0</v>
      </c>
      <c r="BS139" s="60">
        <f t="shared" si="84"/>
        <v>0</v>
      </c>
      <c r="BT139" s="60">
        <f t="shared" si="84"/>
        <v>0</v>
      </c>
      <c r="BU139" s="60">
        <f t="shared" si="84"/>
        <v>0</v>
      </c>
      <c r="BV139" s="61">
        <f t="shared" si="124"/>
        <v>-3.2058403105601365</v>
      </c>
      <c r="BW139" s="62">
        <f t="shared" si="120"/>
        <v>3.809336055770304</v>
      </c>
      <c r="BX139" s="63">
        <f t="shared" si="125"/>
        <v>-3.7736181756827425</v>
      </c>
      <c r="BY139" s="73">
        <f t="shared" si="126"/>
        <v>0.52265690465470915</v>
      </c>
    </row>
    <row r="140" spans="1:77">
      <c r="A140" s="49">
        <v>134</v>
      </c>
      <c r="B140" s="50">
        <v>8.6119554204660605E-3</v>
      </c>
      <c r="C140" s="51">
        <v>1.1049723756906077E-2</v>
      </c>
      <c r="D140" s="51">
        <v>1.1049723756906077E-2</v>
      </c>
      <c r="E140" s="51">
        <v>1.1510128913443831E-2</v>
      </c>
      <c r="F140" s="51">
        <v>1.1510128913443831E-2</v>
      </c>
      <c r="G140" s="51">
        <v>1.0589318600368325E-2</v>
      </c>
      <c r="H140" s="51">
        <v>1.289134438305709E-2</v>
      </c>
      <c r="I140" s="51">
        <v>1.2430939226519336E-2</v>
      </c>
      <c r="J140" s="51">
        <v>1.5653775322283611E-2</v>
      </c>
      <c r="K140" s="51">
        <v>1.289134438305709E-2</v>
      </c>
      <c r="L140" s="51">
        <v>1.3351749539594844E-2</v>
      </c>
      <c r="M140" s="51">
        <v>1.289134438305709E-2</v>
      </c>
      <c r="N140" s="51">
        <v>1.3996316758747698E-2</v>
      </c>
      <c r="O140" s="51">
        <v>1.4594843462246777E-2</v>
      </c>
      <c r="P140" s="94">
        <v>1.2646975492279359E-2</v>
      </c>
      <c r="Q140" s="52">
        <v>0</v>
      </c>
      <c r="R140" s="52">
        <v>0</v>
      </c>
      <c r="S140" s="52">
        <v>0</v>
      </c>
      <c r="T140" s="52">
        <v>0</v>
      </c>
      <c r="U140" s="52">
        <v>0</v>
      </c>
      <c r="V140" s="52">
        <v>0</v>
      </c>
      <c r="W140" s="52">
        <v>0</v>
      </c>
      <c r="X140" s="52">
        <v>0</v>
      </c>
      <c r="Y140" s="52">
        <v>0</v>
      </c>
      <c r="Z140" s="52">
        <v>0</v>
      </c>
      <c r="AA140" s="52">
        <v>0</v>
      </c>
      <c r="AB140" s="52">
        <v>0</v>
      </c>
      <c r="AC140" s="52">
        <v>0</v>
      </c>
      <c r="AD140" s="53">
        <f t="shared" si="121"/>
        <v>0</v>
      </c>
      <c r="AE140" s="54" t="s">
        <v>21</v>
      </c>
      <c r="AF140" s="55">
        <f t="shared" si="94"/>
        <v>3.2668975197395534E-3</v>
      </c>
      <c r="AG140" s="56">
        <f t="shared" si="122"/>
        <v>1.8909353852500619E-2</v>
      </c>
      <c r="AH140" s="56">
        <f t="shared" si="95"/>
        <v>1.8909353852500619E-2</v>
      </c>
      <c r="AI140" s="56">
        <f t="shared" si="96"/>
        <v>1.963684783261236E-2</v>
      </c>
      <c r="AJ140" s="56">
        <f t="shared" si="97"/>
        <v>1.963684783261236E-2</v>
      </c>
      <c r="AK140" s="56">
        <f t="shared" si="98"/>
        <v>1.8180674302740937E-2</v>
      </c>
      <c r="AL140" s="56">
        <f t="shared" si="99"/>
        <v>2.1813465037897072E-2</v>
      </c>
      <c r="AM140" s="56">
        <f t="shared" si="100"/>
        <v>2.1088788938643199E-2</v>
      </c>
      <c r="AN140" s="56">
        <f t="shared" si="101"/>
        <v>2.6149339352257116E-2</v>
      </c>
      <c r="AO140" s="56">
        <f t="shared" si="102"/>
        <v>2.1813465037897072E-2</v>
      </c>
      <c r="AP140" s="56">
        <f t="shared" si="103"/>
        <v>2.253741586114098E-2</v>
      </c>
      <c r="AQ140" s="56">
        <f t="shared" si="104"/>
        <v>2.1813465037897072E-2</v>
      </c>
      <c r="AR140" s="56">
        <f t="shared" si="105"/>
        <v>2.3549905296409056E-2</v>
      </c>
      <c r="AS140" s="56">
        <f t="shared" si="106"/>
        <v>2.4489169818718681E-2</v>
      </c>
      <c r="AT140" s="57">
        <f>IF(AE140="F",1,IF(AE140="R",#REF!,IF(AE140="M",#REF!,0)))</f>
        <v>1</v>
      </c>
      <c r="AU140" s="58">
        <f t="shared" si="107"/>
        <v>2.4145898048343662E-3</v>
      </c>
      <c r="AV140" s="58">
        <f t="shared" si="108"/>
        <v>2.4145898048343662E-3</v>
      </c>
      <c r="AW140" s="58">
        <f t="shared" si="109"/>
        <v>2.507485604508869E-3</v>
      </c>
      <c r="AX140" s="58">
        <f t="shared" si="110"/>
        <v>2.507485604508869E-3</v>
      </c>
      <c r="AY140" s="58">
        <f t="shared" si="111"/>
        <v>2.321542616360057E-3</v>
      </c>
      <c r="AZ140" s="58">
        <f t="shared" si="112"/>
        <v>2.7854241186380819E-3</v>
      </c>
      <c r="BA140" s="58">
        <f t="shared" si="113"/>
        <v>2.6928881422787344E-3</v>
      </c>
      <c r="BB140" s="58">
        <f t="shared" si="114"/>
        <v>3.3390843862580919E-3</v>
      </c>
      <c r="BC140" s="58">
        <f t="shared" si="115"/>
        <v>2.7854241186380819E-3</v>
      </c>
      <c r="BD140" s="58">
        <f t="shared" si="116"/>
        <v>2.8778674824167455E-3</v>
      </c>
      <c r="BE140" s="58">
        <f t="shared" si="117"/>
        <v>2.7854241186380819E-3</v>
      </c>
      <c r="BF140" s="58">
        <f t="shared" si="118"/>
        <v>3.0071551718307073E-3</v>
      </c>
      <c r="BG140" s="58">
        <f t="shared" si="119"/>
        <v>3.127092561405313E-3</v>
      </c>
      <c r="BH140" s="59">
        <f t="shared" si="123"/>
        <v>3.5566053535150362E-2</v>
      </c>
      <c r="BI140" s="60">
        <f t="shared" si="85"/>
        <v>0</v>
      </c>
      <c r="BJ140" s="60">
        <f t="shared" si="86"/>
        <v>0</v>
      </c>
      <c r="BK140" s="60">
        <f t="shared" si="87"/>
        <v>0</v>
      </c>
      <c r="BL140" s="60">
        <f t="shared" si="88"/>
        <v>0</v>
      </c>
      <c r="BM140" s="60">
        <f t="shared" si="89"/>
        <v>0</v>
      </c>
      <c r="BN140" s="60">
        <f t="shared" si="90"/>
        <v>0</v>
      </c>
      <c r="BO140" s="60">
        <f t="shared" si="91"/>
        <v>0</v>
      </c>
      <c r="BP140" s="60">
        <f t="shared" si="92"/>
        <v>0</v>
      </c>
      <c r="BQ140" s="60">
        <f t="shared" si="93"/>
        <v>0</v>
      </c>
      <c r="BR140" s="60">
        <f t="shared" si="84"/>
        <v>0</v>
      </c>
      <c r="BS140" s="60">
        <f t="shared" si="84"/>
        <v>0</v>
      </c>
      <c r="BT140" s="60">
        <f t="shared" si="84"/>
        <v>0</v>
      </c>
      <c r="BU140" s="60">
        <f t="shared" si="84"/>
        <v>0</v>
      </c>
      <c r="BV140" s="61">
        <f t="shared" si="124"/>
        <v>0</v>
      </c>
      <c r="BW140" s="62">
        <f t="shared" si="120"/>
        <v>0.43462223455097437</v>
      </c>
      <c r="BX140" s="63">
        <f t="shared" si="125"/>
        <v>-3.4185646463834318E-2</v>
      </c>
      <c r="BY140" s="73">
        <f t="shared" si="126"/>
        <v>3.5566053535150362E-2</v>
      </c>
    </row>
    <row r="141" spans="1:77">
      <c r="A141" s="49">
        <v>135</v>
      </c>
      <c r="B141" s="50">
        <v>8.1053698074974676E-3</v>
      </c>
      <c r="C141" s="51">
        <v>1.1049723756906077E-2</v>
      </c>
      <c r="D141" s="51">
        <v>1.1049723756906077E-2</v>
      </c>
      <c r="E141" s="51">
        <v>1.1510128913443831E-2</v>
      </c>
      <c r="F141" s="51">
        <v>1.1510128913443831E-2</v>
      </c>
      <c r="G141" s="51">
        <v>1.0589318600368325E-2</v>
      </c>
      <c r="H141" s="51">
        <v>1.289134438305709E-2</v>
      </c>
      <c r="I141" s="51">
        <v>1.2430939226519336E-2</v>
      </c>
      <c r="J141" s="51">
        <v>1.5653775322283611E-2</v>
      </c>
      <c r="K141" s="51">
        <v>1.289134438305709E-2</v>
      </c>
      <c r="L141" s="51">
        <v>1.3351749539594844E-2</v>
      </c>
      <c r="M141" s="51">
        <v>1.289134438305709E-2</v>
      </c>
      <c r="N141" s="51">
        <v>1.3996316758747698E-2</v>
      </c>
      <c r="O141" s="51">
        <v>1.4594843462246777E-2</v>
      </c>
      <c r="P141" s="94">
        <v>1.2646975492279359E-2</v>
      </c>
      <c r="Q141" s="52">
        <v>0</v>
      </c>
      <c r="R141" s="52">
        <v>0</v>
      </c>
      <c r="S141" s="52">
        <v>0</v>
      </c>
      <c r="T141" s="52">
        <v>0</v>
      </c>
      <c r="U141" s="52">
        <v>0</v>
      </c>
      <c r="V141" s="52">
        <v>0</v>
      </c>
      <c r="W141" s="52">
        <v>0</v>
      </c>
      <c r="X141" s="52">
        <v>0</v>
      </c>
      <c r="Y141" s="52">
        <v>0</v>
      </c>
      <c r="Z141" s="52">
        <v>0</v>
      </c>
      <c r="AA141" s="52">
        <v>0</v>
      </c>
      <c r="AB141" s="52">
        <v>0</v>
      </c>
      <c r="AC141" s="52">
        <v>0</v>
      </c>
      <c r="AD141" s="53">
        <f t="shared" si="121"/>
        <v>0</v>
      </c>
      <c r="AE141" s="54" t="s">
        <v>21</v>
      </c>
      <c r="AF141" s="55">
        <f t="shared" si="94"/>
        <v>3.0369591452525093E-3</v>
      </c>
      <c r="AG141" s="56">
        <f t="shared" si="122"/>
        <v>1.8909353852500619E-2</v>
      </c>
      <c r="AH141" s="56">
        <f t="shared" si="95"/>
        <v>1.8909353852500619E-2</v>
      </c>
      <c r="AI141" s="56">
        <f t="shared" si="96"/>
        <v>1.963684783261236E-2</v>
      </c>
      <c r="AJ141" s="56">
        <f t="shared" si="97"/>
        <v>1.963684783261236E-2</v>
      </c>
      <c r="AK141" s="56">
        <f t="shared" si="98"/>
        <v>1.8180674302740937E-2</v>
      </c>
      <c r="AL141" s="56">
        <f t="shared" si="99"/>
        <v>2.1813465037897072E-2</v>
      </c>
      <c r="AM141" s="56">
        <f t="shared" si="100"/>
        <v>2.1088788938643199E-2</v>
      </c>
      <c r="AN141" s="56">
        <f t="shared" si="101"/>
        <v>2.6149339352257116E-2</v>
      </c>
      <c r="AO141" s="56">
        <f t="shared" si="102"/>
        <v>2.1813465037897072E-2</v>
      </c>
      <c r="AP141" s="56">
        <f t="shared" si="103"/>
        <v>2.253741586114098E-2</v>
      </c>
      <c r="AQ141" s="56">
        <f t="shared" si="104"/>
        <v>2.1813465037897072E-2</v>
      </c>
      <c r="AR141" s="56">
        <f t="shared" si="105"/>
        <v>2.3549905296409056E-2</v>
      </c>
      <c r="AS141" s="56">
        <f t="shared" si="106"/>
        <v>2.4489169818718681E-2</v>
      </c>
      <c r="AT141" s="57">
        <f>IF(AE141="F",1,IF(AE141="R",#REF!,IF(AE141="M",#REF!,0)))</f>
        <v>1</v>
      </c>
      <c r="AU141" s="58">
        <f t="shared" si="107"/>
        <v>2.2446405329573389E-3</v>
      </c>
      <c r="AV141" s="58">
        <f t="shared" si="108"/>
        <v>2.2446405329573389E-3</v>
      </c>
      <c r="AW141" s="58">
        <f t="shared" si="109"/>
        <v>2.3309979245413632E-3</v>
      </c>
      <c r="AX141" s="58">
        <f t="shared" si="110"/>
        <v>2.3309979245413632E-3</v>
      </c>
      <c r="AY141" s="58">
        <f t="shared" si="111"/>
        <v>2.1581424079718894E-3</v>
      </c>
      <c r="AZ141" s="58">
        <f t="shared" si="112"/>
        <v>2.5893739241564049E-3</v>
      </c>
      <c r="BA141" s="58">
        <f t="shared" si="113"/>
        <v>2.5033510299666308E-3</v>
      </c>
      <c r="BB141" s="58">
        <f t="shared" si="114"/>
        <v>3.1040651879477438E-3</v>
      </c>
      <c r="BC141" s="58">
        <f t="shared" si="115"/>
        <v>2.5893739241564049E-3</v>
      </c>
      <c r="BD141" s="58">
        <f t="shared" si="116"/>
        <v>2.6753107242394078E-3</v>
      </c>
      <c r="BE141" s="58">
        <f t="shared" si="117"/>
        <v>2.5893739241564049E-3</v>
      </c>
      <c r="BF141" s="58">
        <f t="shared" si="118"/>
        <v>2.7954985869935475E-3</v>
      </c>
      <c r="BG141" s="58">
        <f t="shared" si="119"/>
        <v>2.9069942644445353E-3</v>
      </c>
      <c r="BH141" s="59">
        <f t="shared" si="123"/>
        <v>3.3062760889030374E-2</v>
      </c>
      <c r="BI141" s="60">
        <f t="shared" si="85"/>
        <v>0</v>
      </c>
      <c r="BJ141" s="60">
        <f t="shared" si="86"/>
        <v>0</v>
      </c>
      <c r="BK141" s="60">
        <f t="shared" si="87"/>
        <v>0</v>
      </c>
      <c r="BL141" s="60">
        <f t="shared" si="88"/>
        <v>0</v>
      </c>
      <c r="BM141" s="60">
        <f t="shared" si="89"/>
        <v>0</v>
      </c>
      <c r="BN141" s="60">
        <f t="shared" si="90"/>
        <v>0</v>
      </c>
      <c r="BO141" s="60">
        <f t="shared" si="91"/>
        <v>0</v>
      </c>
      <c r="BP141" s="60">
        <f t="shared" si="92"/>
        <v>0</v>
      </c>
      <c r="BQ141" s="60">
        <f t="shared" si="93"/>
        <v>0</v>
      </c>
      <c r="BR141" s="60">
        <f t="shared" ref="BR141" si="127">IF(BD141&lt;=0,"",Z141*LN(BD141))</f>
        <v>0</v>
      </c>
      <c r="BS141" s="60">
        <f t="shared" si="84"/>
        <v>0</v>
      </c>
      <c r="BT141" s="60">
        <f t="shared" si="84"/>
        <v>0</v>
      </c>
      <c r="BU141" s="60">
        <f t="shared" si="84"/>
        <v>0</v>
      </c>
      <c r="BV141" s="61">
        <f t="shared" si="124"/>
        <v>0</v>
      </c>
      <c r="BW141" s="62">
        <f t="shared" si="120"/>
        <v>0.40905622075385817</v>
      </c>
      <c r="BX141" s="63">
        <f t="shared" si="125"/>
        <v>-3.1794479478608362E-2</v>
      </c>
      <c r="BY141" s="73">
        <f t="shared" si="126"/>
        <v>3.3062760889030374E-2</v>
      </c>
    </row>
    <row r="142" spans="1:77">
      <c r="A142" s="49">
        <v>136</v>
      </c>
      <c r="B142" s="50">
        <v>6.0283687943262415E-2</v>
      </c>
      <c r="C142" s="51">
        <v>1.1049723756906077E-2</v>
      </c>
      <c r="D142" s="51">
        <v>1.1049723756906077E-2</v>
      </c>
      <c r="E142" s="51">
        <v>1.1510128913443831E-2</v>
      </c>
      <c r="F142" s="51">
        <v>1.1510128913443831E-2</v>
      </c>
      <c r="G142" s="51">
        <v>1.0589318600368325E-2</v>
      </c>
      <c r="H142" s="51">
        <v>1.289134438305709E-2</v>
      </c>
      <c r="I142" s="51">
        <v>1.2430939226519336E-2</v>
      </c>
      <c r="J142" s="51">
        <v>1.5653775322283611E-2</v>
      </c>
      <c r="K142" s="51">
        <v>1.289134438305709E-2</v>
      </c>
      <c r="L142" s="51">
        <v>1.3351749539594844E-2</v>
      </c>
      <c r="M142" s="51">
        <v>1.289134438305709E-2</v>
      </c>
      <c r="N142" s="51">
        <v>1.3996316758747698E-2</v>
      </c>
      <c r="O142" s="51">
        <v>1.4594843462246777E-2</v>
      </c>
      <c r="P142" s="94">
        <v>1.2646975492279359E-2</v>
      </c>
      <c r="Q142" s="52">
        <v>0</v>
      </c>
      <c r="R142" s="52">
        <v>0</v>
      </c>
      <c r="S142" s="52">
        <v>0</v>
      </c>
      <c r="T142" s="52">
        <v>0</v>
      </c>
      <c r="U142" s="52">
        <v>0</v>
      </c>
      <c r="V142" s="52">
        <v>1</v>
      </c>
      <c r="W142" s="52">
        <v>0</v>
      </c>
      <c r="X142" s="52">
        <v>0</v>
      </c>
      <c r="Y142" s="52">
        <v>0</v>
      </c>
      <c r="Z142" s="52">
        <v>1</v>
      </c>
      <c r="AA142" s="52">
        <v>0</v>
      </c>
      <c r="AB142" s="52">
        <v>0</v>
      </c>
      <c r="AC142" s="52">
        <v>0</v>
      </c>
      <c r="AD142" s="53">
        <f t="shared" si="121"/>
        <v>2</v>
      </c>
      <c r="AE142" s="54" t="s">
        <v>21</v>
      </c>
      <c r="AF142" s="55">
        <f t="shared" si="94"/>
        <v>3.400335978341941E-2</v>
      </c>
      <c r="AG142" s="56">
        <f t="shared" si="122"/>
        <v>1.8909353852500619E-2</v>
      </c>
      <c r="AH142" s="56">
        <f t="shared" si="95"/>
        <v>1.8909353852500619E-2</v>
      </c>
      <c r="AI142" s="56">
        <f t="shared" si="96"/>
        <v>1.963684783261236E-2</v>
      </c>
      <c r="AJ142" s="56">
        <f t="shared" si="97"/>
        <v>1.963684783261236E-2</v>
      </c>
      <c r="AK142" s="56">
        <f t="shared" si="98"/>
        <v>1.8180674302740937E-2</v>
      </c>
      <c r="AL142" s="56">
        <f t="shared" si="99"/>
        <v>2.1813465037897072E-2</v>
      </c>
      <c r="AM142" s="56">
        <f t="shared" si="100"/>
        <v>2.1088788938643199E-2</v>
      </c>
      <c r="AN142" s="56">
        <f t="shared" si="101"/>
        <v>2.6149339352257116E-2</v>
      </c>
      <c r="AO142" s="56">
        <f t="shared" si="102"/>
        <v>2.1813465037897072E-2</v>
      </c>
      <c r="AP142" s="56">
        <f t="shared" si="103"/>
        <v>2.253741586114098E-2</v>
      </c>
      <c r="AQ142" s="56">
        <f t="shared" si="104"/>
        <v>2.1813465037897072E-2</v>
      </c>
      <c r="AR142" s="56">
        <f t="shared" si="105"/>
        <v>2.3549905296409056E-2</v>
      </c>
      <c r="AS142" s="56">
        <f t="shared" si="106"/>
        <v>2.4489169818718681E-2</v>
      </c>
      <c r="AT142" s="57">
        <f>IF(AE142="F",1,IF(AE142="R",#REF!,IF(AE142="M",#REF!,0)))</f>
        <v>1</v>
      </c>
      <c r="AU142" s="58">
        <f t="shared" si="107"/>
        <v>2.5132152253647976E-2</v>
      </c>
      <c r="AV142" s="58">
        <f t="shared" si="108"/>
        <v>2.5132152253647976E-2</v>
      </c>
      <c r="AW142" s="58">
        <f t="shared" si="109"/>
        <v>2.609905411684214E-2</v>
      </c>
      <c r="AX142" s="58">
        <f t="shared" si="110"/>
        <v>2.609905411684214E-2</v>
      </c>
      <c r="AY142" s="58">
        <f t="shared" si="111"/>
        <v>2.4163674666760036E-2</v>
      </c>
      <c r="AZ142" s="58">
        <f t="shared" si="112"/>
        <v>2.8991964970794513E-2</v>
      </c>
      <c r="BA142" s="58">
        <f t="shared" si="113"/>
        <v>2.8028808312820206E-2</v>
      </c>
      <c r="BB142" s="58">
        <f t="shared" si="114"/>
        <v>3.4754713622661734E-2</v>
      </c>
      <c r="BC142" s="58">
        <f t="shared" si="115"/>
        <v>2.8991964970794513E-2</v>
      </c>
      <c r="BD142" s="58">
        <f t="shared" si="116"/>
        <v>2.9954157674778079E-2</v>
      </c>
      <c r="BE142" s="58">
        <f t="shared" si="117"/>
        <v>2.8991964970794513E-2</v>
      </c>
      <c r="BF142" s="58">
        <f t="shared" si="118"/>
        <v>3.1299842928798664E-2</v>
      </c>
      <c r="BG142" s="58">
        <f t="shared" si="119"/>
        <v>3.2548205996371898E-2</v>
      </c>
      <c r="BH142" s="59">
        <f t="shared" si="123"/>
        <v>0.37018771085555446</v>
      </c>
      <c r="BI142" s="60">
        <f t="shared" si="85"/>
        <v>0</v>
      </c>
      <c r="BJ142" s="60">
        <f t="shared" si="86"/>
        <v>0</v>
      </c>
      <c r="BK142" s="60">
        <f t="shared" si="87"/>
        <v>0</v>
      </c>
      <c r="BL142" s="60">
        <f t="shared" si="88"/>
        <v>0</v>
      </c>
      <c r="BM142" s="60">
        <f t="shared" si="89"/>
        <v>0</v>
      </c>
      <c r="BN142" s="60">
        <f t="shared" si="90"/>
        <v>-3.5407365573592422</v>
      </c>
      <c r="BO142" s="60">
        <f t="shared" si="91"/>
        <v>0</v>
      </c>
      <c r="BP142" s="60">
        <f t="shared" si="92"/>
        <v>0</v>
      </c>
      <c r="BQ142" s="60">
        <f t="shared" si="93"/>
        <v>0</v>
      </c>
      <c r="BR142" s="60">
        <f t="shared" si="84"/>
        <v>-3.5080871435285426</v>
      </c>
      <c r="BS142" s="60">
        <f t="shared" si="84"/>
        <v>0</v>
      </c>
      <c r="BT142" s="60">
        <f t="shared" si="84"/>
        <v>0</v>
      </c>
      <c r="BU142" s="60">
        <f t="shared" si="84"/>
        <v>0</v>
      </c>
      <c r="BV142" s="61">
        <f t="shared" si="124"/>
        <v>-7.0488237008877848</v>
      </c>
      <c r="BW142" s="62">
        <f t="shared" si="120"/>
        <v>3.0423556418568198</v>
      </c>
      <c r="BX142" s="63">
        <f t="shared" si="125"/>
        <v>-7.3436205507217043</v>
      </c>
      <c r="BY142" s="73">
        <f t="shared" si="126"/>
        <v>1.6298122891444455</v>
      </c>
    </row>
    <row r="143" spans="1:77">
      <c r="A143" s="49">
        <v>137</v>
      </c>
      <c r="B143" s="50">
        <v>0.12006079027355625</v>
      </c>
      <c r="C143" s="51">
        <v>1.1049723756906077E-2</v>
      </c>
      <c r="D143" s="51">
        <v>1.1049723756906077E-2</v>
      </c>
      <c r="E143" s="51">
        <v>1.1510128913443831E-2</v>
      </c>
      <c r="F143" s="51">
        <v>1.1510128913443831E-2</v>
      </c>
      <c r="G143" s="51">
        <v>1.0589318600368325E-2</v>
      </c>
      <c r="H143" s="51">
        <v>1.289134438305709E-2</v>
      </c>
      <c r="I143" s="51">
        <v>1.2430939226519336E-2</v>
      </c>
      <c r="J143" s="51">
        <v>1.5653775322283611E-2</v>
      </c>
      <c r="K143" s="51">
        <v>1.289134438305709E-2</v>
      </c>
      <c r="L143" s="51">
        <v>1.3351749539594844E-2</v>
      </c>
      <c r="M143" s="51">
        <v>1.289134438305709E-2</v>
      </c>
      <c r="N143" s="51">
        <v>1.3996316758747698E-2</v>
      </c>
      <c r="O143" s="51">
        <v>1.4594843462246777E-2</v>
      </c>
      <c r="P143" s="94">
        <v>1.2646975492279359E-2</v>
      </c>
      <c r="Q143" s="52">
        <v>0</v>
      </c>
      <c r="R143" s="52">
        <v>0</v>
      </c>
      <c r="S143" s="52">
        <v>0</v>
      </c>
      <c r="T143" s="52">
        <v>1</v>
      </c>
      <c r="U143" s="52">
        <v>0</v>
      </c>
      <c r="V143" s="52">
        <v>0</v>
      </c>
      <c r="W143" s="52">
        <v>0</v>
      </c>
      <c r="X143" s="52">
        <v>0</v>
      </c>
      <c r="Y143" s="52">
        <v>0</v>
      </c>
      <c r="Z143" s="52">
        <v>0</v>
      </c>
      <c r="AA143" s="52">
        <v>0</v>
      </c>
      <c r="AB143" s="52">
        <v>0</v>
      </c>
      <c r="AC143" s="52">
        <v>1</v>
      </c>
      <c r="AD143" s="53">
        <f t="shared" si="121"/>
        <v>2</v>
      </c>
      <c r="AE143" s="54" t="s">
        <v>21</v>
      </c>
      <c r="AF143" s="55">
        <f t="shared" si="94"/>
        <v>7.7932883219568039E-2</v>
      </c>
      <c r="AG143" s="56">
        <f t="shared" si="122"/>
        <v>1.8909353852500619E-2</v>
      </c>
      <c r="AH143" s="56">
        <f t="shared" si="95"/>
        <v>1.8909353852500619E-2</v>
      </c>
      <c r="AI143" s="56">
        <f t="shared" si="96"/>
        <v>1.963684783261236E-2</v>
      </c>
      <c r="AJ143" s="56">
        <f t="shared" si="97"/>
        <v>1.963684783261236E-2</v>
      </c>
      <c r="AK143" s="56">
        <f t="shared" si="98"/>
        <v>1.8180674302740937E-2</v>
      </c>
      <c r="AL143" s="56">
        <f t="shared" si="99"/>
        <v>2.1813465037897072E-2</v>
      </c>
      <c r="AM143" s="56">
        <f t="shared" si="100"/>
        <v>2.1088788938643199E-2</v>
      </c>
      <c r="AN143" s="56">
        <f t="shared" si="101"/>
        <v>2.6149339352257116E-2</v>
      </c>
      <c r="AO143" s="56">
        <f t="shared" si="102"/>
        <v>2.1813465037897072E-2</v>
      </c>
      <c r="AP143" s="56">
        <f t="shared" si="103"/>
        <v>2.253741586114098E-2</v>
      </c>
      <c r="AQ143" s="56">
        <f t="shared" si="104"/>
        <v>2.1813465037897072E-2</v>
      </c>
      <c r="AR143" s="56">
        <f t="shared" si="105"/>
        <v>2.3549905296409056E-2</v>
      </c>
      <c r="AS143" s="56">
        <f t="shared" si="106"/>
        <v>2.4489169818718681E-2</v>
      </c>
      <c r="AT143" s="57">
        <f>IF(AE143="F",1,IF(AE143="R",#REF!,IF(AE143="M",#REF!,0)))</f>
        <v>1</v>
      </c>
      <c r="AU143" s="58">
        <f t="shared" si="107"/>
        <v>5.7600810599751577E-2</v>
      </c>
      <c r="AV143" s="58">
        <f t="shared" si="108"/>
        <v>5.7600810599751577E-2</v>
      </c>
      <c r="AW143" s="58">
        <f t="shared" si="109"/>
        <v>5.9816869555956172E-2</v>
      </c>
      <c r="AX143" s="58">
        <f t="shared" si="110"/>
        <v>5.9816869555956172E-2</v>
      </c>
      <c r="AY143" s="58">
        <f t="shared" si="111"/>
        <v>5.538114021540002E-2</v>
      </c>
      <c r="AZ143" s="58">
        <f t="shared" si="112"/>
        <v>6.6447181536351277E-2</v>
      </c>
      <c r="BA143" s="58">
        <f t="shared" si="113"/>
        <v>6.4239706280195499E-2</v>
      </c>
      <c r="BB143" s="58">
        <f t="shared" si="114"/>
        <v>7.965492396445932E-2</v>
      </c>
      <c r="BC143" s="58">
        <f t="shared" si="115"/>
        <v>6.6447181536351277E-2</v>
      </c>
      <c r="BD143" s="58">
        <f t="shared" si="116"/>
        <v>6.8652447489830279E-2</v>
      </c>
      <c r="BE143" s="58">
        <f t="shared" si="117"/>
        <v>6.6447181536351277E-2</v>
      </c>
      <c r="BF143" s="58">
        <f t="shared" si="118"/>
        <v>7.1736646593091202E-2</v>
      </c>
      <c r="BG143" s="58">
        <f t="shared" si="119"/>
        <v>7.4597791308803854E-2</v>
      </c>
      <c r="BH143" s="59">
        <f t="shared" si="123"/>
        <v>0.84843956077224947</v>
      </c>
      <c r="BI143" s="60">
        <f t="shared" si="85"/>
        <v>0</v>
      </c>
      <c r="BJ143" s="60">
        <f t="shared" si="86"/>
        <v>0</v>
      </c>
      <c r="BK143" s="60">
        <f t="shared" si="87"/>
        <v>0</v>
      </c>
      <c r="BL143" s="60">
        <f t="shared" si="88"/>
        <v>-2.8164675582102316</v>
      </c>
      <c r="BM143" s="60">
        <f t="shared" si="89"/>
        <v>0</v>
      </c>
      <c r="BN143" s="60">
        <f t="shared" si="90"/>
        <v>0</v>
      </c>
      <c r="BO143" s="60">
        <f t="shared" si="91"/>
        <v>0</v>
      </c>
      <c r="BP143" s="60">
        <f t="shared" si="92"/>
        <v>0</v>
      </c>
      <c r="BQ143" s="60">
        <f t="shared" si="93"/>
        <v>0</v>
      </c>
      <c r="BR143" s="60">
        <f t="shared" si="84"/>
        <v>0</v>
      </c>
      <c r="BS143" s="60">
        <f t="shared" si="84"/>
        <v>0</v>
      </c>
      <c r="BT143" s="60">
        <f t="shared" si="84"/>
        <v>0</v>
      </c>
      <c r="BU143" s="60">
        <f t="shared" si="84"/>
        <v>-2.5956443793313131</v>
      </c>
      <c r="BV143" s="61">
        <f t="shared" si="124"/>
        <v>-5.4121119375415443</v>
      </c>
      <c r="BW143" s="62">
        <f t="shared" si="120"/>
        <v>6.0591452699165247</v>
      </c>
      <c r="BX143" s="63">
        <f t="shared" si="125"/>
        <v>-6.3155182758501986</v>
      </c>
      <c r="BY143" s="73">
        <f t="shared" si="126"/>
        <v>1.1515604392277505</v>
      </c>
    </row>
    <row r="144" spans="1:77">
      <c r="A144" s="49">
        <v>138</v>
      </c>
      <c r="B144" s="50">
        <v>4.5592705167173259E-2</v>
      </c>
      <c r="C144" s="51">
        <v>1.427255985267035E-2</v>
      </c>
      <c r="D144" s="51">
        <v>1.427255985267035E-2</v>
      </c>
      <c r="E144" s="51">
        <v>1.7495395948434623E-2</v>
      </c>
      <c r="F144" s="51">
        <v>1.841620626151013E-2</v>
      </c>
      <c r="G144" s="51">
        <v>1.6114180478821363E-2</v>
      </c>
      <c r="H144" s="51">
        <v>1.1049723756906077E-2</v>
      </c>
      <c r="I144" s="51">
        <v>1.003683241252302E-2</v>
      </c>
      <c r="J144" s="51">
        <v>1.0128913443830571E-2</v>
      </c>
      <c r="K144" s="51">
        <v>1.0589318600368325E-2</v>
      </c>
      <c r="L144" s="51">
        <v>1.0128913443830571E-2</v>
      </c>
      <c r="M144" s="51">
        <v>1.0589318600368325E-2</v>
      </c>
      <c r="N144" s="51">
        <v>1.0635359116022099E-2</v>
      </c>
      <c r="O144" s="51">
        <v>1.1095764272559852E-2</v>
      </c>
      <c r="P144" s="94">
        <v>1.2678849695424281E-2</v>
      </c>
      <c r="Q144" s="52">
        <v>0</v>
      </c>
      <c r="R144" s="52">
        <v>0</v>
      </c>
      <c r="S144" s="52">
        <v>0</v>
      </c>
      <c r="T144" s="52">
        <v>0</v>
      </c>
      <c r="U144" s="52">
        <v>0</v>
      </c>
      <c r="V144" s="52">
        <v>0</v>
      </c>
      <c r="W144" s="52">
        <v>0</v>
      </c>
      <c r="X144" s="52">
        <v>0</v>
      </c>
      <c r="Y144" s="52">
        <v>0</v>
      </c>
      <c r="Z144" s="52">
        <v>0</v>
      </c>
      <c r="AA144" s="52">
        <v>0</v>
      </c>
      <c r="AB144" s="52">
        <v>0</v>
      </c>
      <c r="AC144" s="52">
        <v>0</v>
      </c>
      <c r="AD144" s="53">
        <f t="shared" si="121"/>
        <v>0</v>
      </c>
      <c r="AE144" s="54" t="s">
        <v>21</v>
      </c>
      <c r="AF144" s="55">
        <f t="shared" si="94"/>
        <v>2.4293344383099866E-2</v>
      </c>
      <c r="AG144" s="56">
        <f t="shared" si="122"/>
        <v>2.3983508940070942E-2</v>
      </c>
      <c r="AH144" s="56">
        <f t="shared" si="95"/>
        <v>2.3983508940070942E-2</v>
      </c>
      <c r="AI144" s="56">
        <f t="shared" si="96"/>
        <v>2.9033799690744828E-2</v>
      </c>
      <c r="AJ144" s="56">
        <f t="shared" si="97"/>
        <v>3.0475637598379148E-2</v>
      </c>
      <c r="AK144" s="56">
        <f t="shared" si="98"/>
        <v>2.6870686283388734E-2</v>
      </c>
      <c r="AL144" s="56">
        <f t="shared" si="99"/>
        <v>1.8909353852500619E-2</v>
      </c>
      <c r="AM144" s="56">
        <f t="shared" si="100"/>
        <v>1.7304492178358777E-2</v>
      </c>
      <c r="AN144" s="56">
        <f t="shared" si="101"/>
        <v>1.7450666613476516E-2</v>
      </c>
      <c r="AO144" s="56">
        <f t="shared" si="102"/>
        <v>1.8180674302740937E-2</v>
      </c>
      <c r="AP144" s="56">
        <f t="shared" si="103"/>
        <v>1.7450666613476516E-2</v>
      </c>
      <c r="AQ144" s="56">
        <f t="shared" si="104"/>
        <v>1.8180674302740937E-2</v>
      </c>
      <c r="AR144" s="56">
        <f t="shared" si="105"/>
        <v>1.8253599566953705E-2</v>
      </c>
      <c r="AS144" s="56">
        <f t="shared" si="106"/>
        <v>1.8982154361350537E-2</v>
      </c>
      <c r="AT144" s="57">
        <f>IF(AE144="F",1,IF(AE144="R",#REF!,IF(AE144="M",#REF!,0)))</f>
        <v>1</v>
      </c>
      <c r="AU144" s="58">
        <f t="shared" si="107"/>
        <v>2.2773574010250451E-2</v>
      </c>
      <c r="AV144" s="58">
        <f t="shared" si="108"/>
        <v>2.2773574010250451E-2</v>
      </c>
      <c r="AW144" s="58">
        <f t="shared" si="109"/>
        <v>2.756908456173587E-2</v>
      </c>
      <c r="AX144" s="58">
        <f t="shared" si="110"/>
        <v>2.8938183736604055E-2</v>
      </c>
      <c r="AY144" s="58">
        <f t="shared" si="111"/>
        <v>2.551509724077785E-2</v>
      </c>
      <c r="AZ144" s="58">
        <f t="shared" si="112"/>
        <v>1.7955403044733267E-2</v>
      </c>
      <c r="BA144" s="58">
        <f t="shared" si="113"/>
        <v>1.6431504427412112E-2</v>
      </c>
      <c r="BB144" s="58">
        <f t="shared" si="114"/>
        <v>1.6570304563992565E-2</v>
      </c>
      <c r="BC144" s="58">
        <f t="shared" si="115"/>
        <v>1.7263484372712669E-2</v>
      </c>
      <c r="BD144" s="58">
        <f t="shared" si="116"/>
        <v>1.6570304563992565E-2</v>
      </c>
      <c r="BE144" s="58">
        <f t="shared" si="117"/>
        <v>1.7263484372712669E-2</v>
      </c>
      <c r="BF144" s="58">
        <f t="shared" si="118"/>
        <v>1.7332730657979616E-2</v>
      </c>
      <c r="BG144" s="58">
        <f t="shared" si="119"/>
        <v>1.8024530868373266E-2</v>
      </c>
      <c r="BH144" s="59">
        <f t="shared" si="123"/>
        <v>0.26498126043152737</v>
      </c>
      <c r="BI144" s="60">
        <f t="shared" si="85"/>
        <v>0</v>
      </c>
      <c r="BJ144" s="60">
        <f t="shared" si="86"/>
        <v>0</v>
      </c>
      <c r="BK144" s="60">
        <f t="shared" si="87"/>
        <v>0</v>
      </c>
      <c r="BL144" s="60">
        <f t="shared" si="88"/>
        <v>0</v>
      </c>
      <c r="BM144" s="60">
        <f t="shared" si="89"/>
        <v>0</v>
      </c>
      <c r="BN144" s="60">
        <f t="shared" si="90"/>
        <v>0</v>
      </c>
      <c r="BO144" s="60">
        <f t="shared" si="91"/>
        <v>0</v>
      </c>
      <c r="BP144" s="60">
        <f t="shared" si="92"/>
        <v>0</v>
      </c>
      <c r="BQ144" s="60">
        <f t="shared" si="93"/>
        <v>0</v>
      </c>
      <c r="BR144" s="60">
        <f t="shared" si="84"/>
        <v>0</v>
      </c>
      <c r="BS144" s="60">
        <f t="shared" si="84"/>
        <v>0</v>
      </c>
      <c r="BT144" s="60">
        <f t="shared" si="84"/>
        <v>0</v>
      </c>
      <c r="BU144" s="60">
        <f t="shared" si="84"/>
        <v>0</v>
      </c>
      <c r="BV144" s="61">
        <f t="shared" si="124"/>
        <v>0</v>
      </c>
      <c r="BW144" s="62">
        <f t="shared" si="120"/>
        <v>2.3009412417404524</v>
      </c>
      <c r="BX144" s="63">
        <f t="shared" si="125"/>
        <v>-0.25080211025000221</v>
      </c>
      <c r="BY144" s="73">
        <f t="shared" si="126"/>
        <v>0.26498126043152737</v>
      </c>
    </row>
    <row r="145" spans="1:77">
      <c r="A145" s="49">
        <v>139</v>
      </c>
      <c r="B145" s="50">
        <v>9.7771023302938201E-2</v>
      </c>
      <c r="C145" s="51">
        <v>1.427255985267035E-2</v>
      </c>
      <c r="D145" s="51">
        <v>1.427255985267035E-2</v>
      </c>
      <c r="E145" s="51">
        <v>1.7495395948434623E-2</v>
      </c>
      <c r="F145" s="51">
        <v>1.841620626151013E-2</v>
      </c>
      <c r="G145" s="51">
        <v>1.6114180478821363E-2</v>
      </c>
      <c r="H145" s="51">
        <v>1.1049723756906077E-2</v>
      </c>
      <c r="I145" s="51">
        <v>1.003683241252302E-2</v>
      </c>
      <c r="J145" s="51">
        <v>1.0128913443830571E-2</v>
      </c>
      <c r="K145" s="51">
        <v>1.0589318600368325E-2</v>
      </c>
      <c r="L145" s="51">
        <v>1.0128913443830571E-2</v>
      </c>
      <c r="M145" s="51">
        <v>1.0589318600368325E-2</v>
      </c>
      <c r="N145" s="51">
        <v>1.0635359116022099E-2</v>
      </c>
      <c r="O145" s="51">
        <v>1.1095764272559852E-2</v>
      </c>
      <c r="P145" s="94">
        <v>1.2678849695424281E-2</v>
      </c>
      <c r="Q145" s="52">
        <v>0</v>
      </c>
      <c r="R145" s="52">
        <v>0</v>
      </c>
      <c r="S145" s="52">
        <v>0</v>
      </c>
      <c r="T145" s="52">
        <v>0</v>
      </c>
      <c r="U145" s="52">
        <v>0</v>
      </c>
      <c r="V145" s="52">
        <v>0</v>
      </c>
      <c r="W145" s="52">
        <v>0</v>
      </c>
      <c r="X145" s="52">
        <v>0</v>
      </c>
      <c r="Y145" s="52">
        <v>0</v>
      </c>
      <c r="Z145" s="52">
        <v>0</v>
      </c>
      <c r="AA145" s="52">
        <v>0</v>
      </c>
      <c r="AB145" s="52">
        <v>0</v>
      </c>
      <c r="AC145" s="52">
        <v>0</v>
      </c>
      <c r="AD145" s="53">
        <f t="shared" si="121"/>
        <v>0</v>
      </c>
      <c r="AE145" s="54" t="s">
        <v>21</v>
      </c>
      <c r="AF145" s="55">
        <f t="shared" si="94"/>
        <v>6.0862042944519683E-2</v>
      </c>
      <c r="AG145" s="56">
        <f t="shared" si="122"/>
        <v>2.3983508940070942E-2</v>
      </c>
      <c r="AH145" s="56">
        <f t="shared" si="95"/>
        <v>2.3983508940070942E-2</v>
      </c>
      <c r="AI145" s="56">
        <f t="shared" si="96"/>
        <v>2.9033799690744828E-2</v>
      </c>
      <c r="AJ145" s="56">
        <f t="shared" si="97"/>
        <v>3.0475637598379148E-2</v>
      </c>
      <c r="AK145" s="56">
        <f t="shared" si="98"/>
        <v>2.6870686283388734E-2</v>
      </c>
      <c r="AL145" s="56">
        <f t="shared" si="99"/>
        <v>1.8909353852500619E-2</v>
      </c>
      <c r="AM145" s="56">
        <f t="shared" si="100"/>
        <v>1.7304492178358777E-2</v>
      </c>
      <c r="AN145" s="56">
        <f t="shared" si="101"/>
        <v>1.7450666613476516E-2</v>
      </c>
      <c r="AO145" s="56">
        <f t="shared" si="102"/>
        <v>1.8180674302740937E-2</v>
      </c>
      <c r="AP145" s="56">
        <f t="shared" si="103"/>
        <v>1.7450666613476516E-2</v>
      </c>
      <c r="AQ145" s="56">
        <f t="shared" si="104"/>
        <v>1.8180674302740937E-2</v>
      </c>
      <c r="AR145" s="56">
        <f t="shared" si="105"/>
        <v>1.8253599566953705E-2</v>
      </c>
      <c r="AS145" s="56">
        <f t="shared" si="106"/>
        <v>1.8982154361350537E-2</v>
      </c>
      <c r="AT145" s="57">
        <f>IF(AE145="F",1,IF(AE145="R",#REF!,IF(AE145="M",#REF!,0)))</f>
        <v>1</v>
      </c>
      <c r="AU145" s="58">
        <f t="shared" si="107"/>
        <v>5.7054566779874499E-2</v>
      </c>
      <c r="AV145" s="58">
        <f t="shared" si="108"/>
        <v>5.7054566779874499E-2</v>
      </c>
      <c r="AW145" s="58">
        <f t="shared" si="109"/>
        <v>6.9068745005925747E-2</v>
      </c>
      <c r="AX145" s="58">
        <f t="shared" si="110"/>
        <v>7.2498745069404097E-2</v>
      </c>
      <c r="AY145" s="58">
        <f t="shared" si="111"/>
        <v>6.3922896720721697E-2</v>
      </c>
      <c r="AZ145" s="58">
        <f t="shared" si="112"/>
        <v>4.4983617486398654E-2</v>
      </c>
      <c r="BA145" s="58">
        <f t="shared" si="113"/>
        <v>4.1165798843239093E-2</v>
      </c>
      <c r="BB145" s="58">
        <f t="shared" si="114"/>
        <v>4.1513534409822569E-2</v>
      </c>
      <c r="BC145" s="58">
        <f t="shared" si="115"/>
        <v>4.3250155709109207E-2</v>
      </c>
      <c r="BD145" s="58">
        <f t="shared" si="116"/>
        <v>4.1513534409822569E-2</v>
      </c>
      <c r="BE145" s="58">
        <f t="shared" si="117"/>
        <v>4.3250155709109207E-2</v>
      </c>
      <c r="BF145" s="58">
        <f t="shared" si="118"/>
        <v>4.3423638220253177E-2</v>
      </c>
      <c r="BG145" s="58">
        <f t="shared" si="119"/>
        <v>4.5156803215983317E-2</v>
      </c>
      <c r="BH145" s="59">
        <f t="shared" si="123"/>
        <v>0.66385675835953839</v>
      </c>
      <c r="BI145" s="60">
        <f t="shared" si="85"/>
        <v>0</v>
      </c>
      <c r="BJ145" s="60">
        <f t="shared" si="86"/>
        <v>0</v>
      </c>
      <c r="BK145" s="60">
        <f t="shared" si="87"/>
        <v>0</v>
      </c>
      <c r="BL145" s="60">
        <f t="shared" si="88"/>
        <v>0</v>
      </c>
      <c r="BM145" s="60">
        <f t="shared" si="89"/>
        <v>0</v>
      </c>
      <c r="BN145" s="60">
        <f t="shared" si="90"/>
        <v>0</v>
      </c>
      <c r="BO145" s="60">
        <f t="shared" si="91"/>
        <v>0</v>
      </c>
      <c r="BP145" s="60">
        <f t="shared" si="92"/>
        <v>0</v>
      </c>
      <c r="BQ145" s="60">
        <f t="shared" si="93"/>
        <v>0</v>
      </c>
      <c r="BR145" s="60">
        <f t="shared" si="84"/>
        <v>0</v>
      </c>
      <c r="BS145" s="60">
        <f t="shared" si="84"/>
        <v>0</v>
      </c>
      <c r="BT145" s="60">
        <f t="shared" si="84"/>
        <v>0</v>
      </c>
      <c r="BU145" s="60">
        <f t="shared" si="84"/>
        <v>0</v>
      </c>
      <c r="BV145" s="61">
        <f t="shared" si="124"/>
        <v>0</v>
      </c>
      <c r="BW145" s="62">
        <f t="shared" si="120"/>
        <v>4.9342406628434139</v>
      </c>
      <c r="BX145" s="63">
        <f t="shared" si="125"/>
        <v>-0.62283933268627933</v>
      </c>
      <c r="BY145" s="73">
        <f t="shared" si="126"/>
        <v>0.66385675835953839</v>
      </c>
    </row>
    <row r="146" spans="1:77">
      <c r="A146" s="49">
        <v>140</v>
      </c>
      <c r="B146" s="50">
        <v>4.6099290780141848E-2</v>
      </c>
      <c r="C146" s="51">
        <v>1.427255985267035E-2</v>
      </c>
      <c r="D146" s="51">
        <v>1.427255985267035E-2</v>
      </c>
      <c r="E146" s="51">
        <v>1.7495395948434623E-2</v>
      </c>
      <c r="F146" s="51">
        <v>1.841620626151013E-2</v>
      </c>
      <c r="G146" s="51">
        <v>1.6114180478821363E-2</v>
      </c>
      <c r="H146" s="51">
        <v>1.1049723756906077E-2</v>
      </c>
      <c r="I146" s="51">
        <v>1.003683241252302E-2</v>
      </c>
      <c r="J146" s="51">
        <v>1.0128913443830571E-2</v>
      </c>
      <c r="K146" s="51">
        <v>1.0589318600368325E-2</v>
      </c>
      <c r="L146" s="51">
        <v>1.0128913443830571E-2</v>
      </c>
      <c r="M146" s="51">
        <v>1.0589318600368325E-2</v>
      </c>
      <c r="N146" s="51">
        <v>1.0635359116022099E-2</v>
      </c>
      <c r="O146" s="51">
        <v>1.1095764272559852E-2</v>
      </c>
      <c r="P146" s="94">
        <v>1.2678849695424281E-2</v>
      </c>
      <c r="Q146" s="52">
        <v>0</v>
      </c>
      <c r="R146" s="52">
        <v>0</v>
      </c>
      <c r="S146" s="52">
        <v>0</v>
      </c>
      <c r="T146" s="52">
        <v>0</v>
      </c>
      <c r="U146" s="52">
        <v>0</v>
      </c>
      <c r="V146" s="52">
        <v>0</v>
      </c>
      <c r="W146" s="52">
        <v>0</v>
      </c>
      <c r="X146" s="52">
        <v>0</v>
      </c>
      <c r="Y146" s="52">
        <v>0</v>
      </c>
      <c r="Z146" s="52">
        <v>0</v>
      </c>
      <c r="AA146" s="52">
        <v>0</v>
      </c>
      <c r="AB146" s="52">
        <v>0</v>
      </c>
      <c r="AC146" s="52">
        <v>0</v>
      </c>
      <c r="AD146" s="53">
        <f t="shared" si="121"/>
        <v>0</v>
      </c>
      <c r="AE146" s="54" t="s">
        <v>21</v>
      </c>
      <c r="AF146" s="55">
        <f t="shared" si="94"/>
        <v>2.4618666626062342E-2</v>
      </c>
      <c r="AG146" s="56">
        <f t="shared" si="122"/>
        <v>2.3983508940070942E-2</v>
      </c>
      <c r="AH146" s="56">
        <f t="shared" si="95"/>
        <v>2.3983508940070942E-2</v>
      </c>
      <c r="AI146" s="56">
        <f t="shared" si="96"/>
        <v>2.9033799690744828E-2</v>
      </c>
      <c r="AJ146" s="56">
        <f t="shared" si="97"/>
        <v>3.0475637598379148E-2</v>
      </c>
      <c r="AK146" s="56">
        <f t="shared" si="98"/>
        <v>2.6870686283388734E-2</v>
      </c>
      <c r="AL146" s="56">
        <f t="shared" si="99"/>
        <v>1.8909353852500619E-2</v>
      </c>
      <c r="AM146" s="56">
        <f t="shared" si="100"/>
        <v>1.7304492178358777E-2</v>
      </c>
      <c r="AN146" s="56">
        <f t="shared" si="101"/>
        <v>1.7450666613476516E-2</v>
      </c>
      <c r="AO146" s="56">
        <f t="shared" si="102"/>
        <v>1.8180674302740937E-2</v>
      </c>
      <c r="AP146" s="56">
        <f t="shared" si="103"/>
        <v>1.7450666613476516E-2</v>
      </c>
      <c r="AQ146" s="56">
        <f t="shared" si="104"/>
        <v>1.8180674302740937E-2</v>
      </c>
      <c r="AR146" s="56">
        <f t="shared" si="105"/>
        <v>1.8253599566953705E-2</v>
      </c>
      <c r="AS146" s="56">
        <f t="shared" si="106"/>
        <v>1.8982154361350537E-2</v>
      </c>
      <c r="AT146" s="57">
        <f>IF(AE146="F",1,IF(AE146="R",#REF!,IF(AE146="M",#REF!,0)))</f>
        <v>1</v>
      </c>
      <c r="AU146" s="58">
        <f t="shared" si="107"/>
        <v>2.3078544378284285E-2</v>
      </c>
      <c r="AV146" s="58">
        <f t="shared" si="108"/>
        <v>2.3078544378284285E-2</v>
      </c>
      <c r="AW146" s="58">
        <f t="shared" si="109"/>
        <v>2.7938273599054479E-2</v>
      </c>
      <c r="AX146" s="58">
        <f t="shared" si="110"/>
        <v>2.9325706948393759E-2</v>
      </c>
      <c r="AY146" s="58">
        <f t="shared" si="111"/>
        <v>2.5856780482610538E-2</v>
      </c>
      <c r="AZ146" s="58">
        <f t="shared" si="112"/>
        <v>1.8195851288486463E-2</v>
      </c>
      <c r="BA146" s="58">
        <f t="shared" si="113"/>
        <v>1.6651545513204E-2</v>
      </c>
      <c r="BB146" s="58">
        <f t="shared" si="114"/>
        <v>1.6792204379938846E-2</v>
      </c>
      <c r="BC146" s="58">
        <f t="shared" si="115"/>
        <v>1.7494666846764512E-2</v>
      </c>
      <c r="BD146" s="58">
        <f t="shared" si="116"/>
        <v>1.6792204379938846E-2</v>
      </c>
      <c r="BE146" s="58">
        <f t="shared" si="117"/>
        <v>1.7494666846764512E-2</v>
      </c>
      <c r="BF146" s="58">
        <f t="shared" si="118"/>
        <v>1.7564840437736456E-2</v>
      </c>
      <c r="BG146" s="58">
        <f t="shared" si="119"/>
        <v>1.8265904831462711E-2</v>
      </c>
      <c r="BH146" s="59">
        <f t="shared" si="123"/>
        <v>0.2685297343109237</v>
      </c>
      <c r="BI146" s="60">
        <f t="shared" si="85"/>
        <v>0</v>
      </c>
      <c r="BJ146" s="60">
        <f t="shared" si="86"/>
        <v>0</v>
      </c>
      <c r="BK146" s="60">
        <f t="shared" si="87"/>
        <v>0</v>
      </c>
      <c r="BL146" s="60">
        <f t="shared" si="88"/>
        <v>0</v>
      </c>
      <c r="BM146" s="60">
        <f t="shared" si="89"/>
        <v>0</v>
      </c>
      <c r="BN146" s="60">
        <f t="shared" si="90"/>
        <v>0</v>
      </c>
      <c r="BO146" s="60">
        <f t="shared" si="91"/>
        <v>0</v>
      </c>
      <c r="BP146" s="60">
        <f t="shared" si="92"/>
        <v>0</v>
      </c>
      <c r="BQ146" s="60">
        <f t="shared" si="93"/>
        <v>0</v>
      </c>
      <c r="BR146" s="60">
        <f t="shared" si="84"/>
        <v>0</v>
      </c>
      <c r="BS146" s="60">
        <f t="shared" si="84"/>
        <v>0</v>
      </c>
      <c r="BT146" s="60">
        <f t="shared" si="84"/>
        <v>0</v>
      </c>
      <c r="BU146" s="60">
        <f t="shared" si="84"/>
        <v>0</v>
      </c>
      <c r="BV146" s="61">
        <f t="shared" si="124"/>
        <v>0</v>
      </c>
      <c r="BW146" s="62">
        <f t="shared" si="120"/>
        <v>2.3265072555375683</v>
      </c>
      <c r="BX146" s="63">
        <f t="shared" si="125"/>
        <v>-0.25413057567372377</v>
      </c>
      <c r="BY146" s="73">
        <f t="shared" si="126"/>
        <v>0.2685297343109237</v>
      </c>
    </row>
    <row r="147" spans="1:77">
      <c r="A147" s="49">
        <v>141</v>
      </c>
      <c r="B147" s="50">
        <v>4.5592705167173259E-2</v>
      </c>
      <c r="C147" s="51">
        <v>1.427255985267035E-2</v>
      </c>
      <c r="D147" s="51">
        <v>1.427255985267035E-2</v>
      </c>
      <c r="E147" s="51">
        <v>1.7495395948434623E-2</v>
      </c>
      <c r="F147" s="51">
        <v>1.841620626151013E-2</v>
      </c>
      <c r="G147" s="51">
        <v>1.6114180478821363E-2</v>
      </c>
      <c r="H147" s="51">
        <v>1.1049723756906077E-2</v>
      </c>
      <c r="I147" s="51">
        <v>1.003683241252302E-2</v>
      </c>
      <c r="J147" s="51">
        <v>1.0128913443830571E-2</v>
      </c>
      <c r="K147" s="51">
        <v>1.0589318600368325E-2</v>
      </c>
      <c r="L147" s="51">
        <v>1.0128913443830571E-2</v>
      </c>
      <c r="M147" s="51">
        <v>1.0589318600368325E-2</v>
      </c>
      <c r="N147" s="51">
        <v>1.0635359116022099E-2</v>
      </c>
      <c r="O147" s="51">
        <v>1.1095764272559852E-2</v>
      </c>
      <c r="P147" s="94">
        <v>1.2678849695424281E-2</v>
      </c>
      <c r="Q147" s="52">
        <v>0</v>
      </c>
      <c r="R147" s="52">
        <v>0</v>
      </c>
      <c r="S147" s="52">
        <v>0</v>
      </c>
      <c r="T147" s="52">
        <v>0</v>
      </c>
      <c r="U147" s="52">
        <v>0</v>
      </c>
      <c r="V147" s="52">
        <v>0</v>
      </c>
      <c r="W147" s="52">
        <v>0</v>
      </c>
      <c r="X147" s="52">
        <v>0</v>
      </c>
      <c r="Y147" s="52">
        <v>0</v>
      </c>
      <c r="Z147" s="52">
        <v>0</v>
      </c>
      <c r="AA147" s="52">
        <v>0</v>
      </c>
      <c r="AB147" s="52">
        <v>0</v>
      </c>
      <c r="AC147" s="52">
        <v>0</v>
      </c>
      <c r="AD147" s="53">
        <f t="shared" si="121"/>
        <v>0</v>
      </c>
      <c r="AE147" s="54" t="s">
        <v>21</v>
      </c>
      <c r="AF147" s="55">
        <f t="shared" si="94"/>
        <v>2.4293344383099866E-2</v>
      </c>
      <c r="AG147" s="56">
        <f t="shared" si="122"/>
        <v>2.3983508940070942E-2</v>
      </c>
      <c r="AH147" s="56">
        <f t="shared" si="95"/>
        <v>2.3983508940070942E-2</v>
      </c>
      <c r="AI147" s="56">
        <f t="shared" si="96"/>
        <v>2.9033799690744828E-2</v>
      </c>
      <c r="AJ147" s="56">
        <f t="shared" si="97"/>
        <v>3.0475637598379148E-2</v>
      </c>
      <c r="AK147" s="56">
        <f t="shared" si="98"/>
        <v>2.6870686283388734E-2</v>
      </c>
      <c r="AL147" s="56">
        <f t="shared" si="99"/>
        <v>1.8909353852500619E-2</v>
      </c>
      <c r="AM147" s="56">
        <f t="shared" si="100"/>
        <v>1.7304492178358777E-2</v>
      </c>
      <c r="AN147" s="56">
        <f t="shared" si="101"/>
        <v>1.7450666613476516E-2</v>
      </c>
      <c r="AO147" s="56">
        <f t="shared" si="102"/>
        <v>1.8180674302740937E-2</v>
      </c>
      <c r="AP147" s="56">
        <f t="shared" si="103"/>
        <v>1.7450666613476516E-2</v>
      </c>
      <c r="AQ147" s="56">
        <f t="shared" si="104"/>
        <v>1.8180674302740937E-2</v>
      </c>
      <c r="AR147" s="56">
        <f t="shared" si="105"/>
        <v>1.8253599566953705E-2</v>
      </c>
      <c r="AS147" s="56">
        <f t="shared" si="106"/>
        <v>1.8982154361350537E-2</v>
      </c>
      <c r="AT147" s="57">
        <f>IF(AE147="F",1,IF(AE147="R",#REF!,IF(AE147="M",#REF!,0)))</f>
        <v>1</v>
      </c>
      <c r="AU147" s="58">
        <f t="shared" si="107"/>
        <v>2.2773574010250451E-2</v>
      </c>
      <c r="AV147" s="58">
        <f t="shared" si="108"/>
        <v>2.2773574010250451E-2</v>
      </c>
      <c r="AW147" s="58">
        <f t="shared" si="109"/>
        <v>2.756908456173587E-2</v>
      </c>
      <c r="AX147" s="58">
        <f t="shared" si="110"/>
        <v>2.8938183736604055E-2</v>
      </c>
      <c r="AY147" s="58">
        <f t="shared" si="111"/>
        <v>2.551509724077785E-2</v>
      </c>
      <c r="AZ147" s="58">
        <f t="shared" si="112"/>
        <v>1.7955403044733267E-2</v>
      </c>
      <c r="BA147" s="58">
        <f t="shared" si="113"/>
        <v>1.6431504427412112E-2</v>
      </c>
      <c r="BB147" s="58">
        <f t="shared" si="114"/>
        <v>1.6570304563992565E-2</v>
      </c>
      <c r="BC147" s="58">
        <f t="shared" si="115"/>
        <v>1.7263484372712669E-2</v>
      </c>
      <c r="BD147" s="58">
        <f t="shared" si="116"/>
        <v>1.6570304563992565E-2</v>
      </c>
      <c r="BE147" s="58">
        <f t="shared" si="117"/>
        <v>1.7263484372712669E-2</v>
      </c>
      <c r="BF147" s="58">
        <f t="shared" si="118"/>
        <v>1.7332730657979616E-2</v>
      </c>
      <c r="BG147" s="58">
        <f t="shared" si="119"/>
        <v>1.8024530868373266E-2</v>
      </c>
      <c r="BH147" s="59">
        <f t="shared" si="123"/>
        <v>0.26498126043152737</v>
      </c>
      <c r="BI147" s="60">
        <f t="shared" si="85"/>
        <v>0</v>
      </c>
      <c r="BJ147" s="60">
        <f t="shared" si="86"/>
        <v>0</v>
      </c>
      <c r="BK147" s="60">
        <f t="shared" si="87"/>
        <v>0</v>
      </c>
      <c r="BL147" s="60">
        <f t="shared" si="88"/>
        <v>0</v>
      </c>
      <c r="BM147" s="60">
        <f t="shared" si="89"/>
        <v>0</v>
      </c>
      <c r="BN147" s="60">
        <f t="shared" si="90"/>
        <v>0</v>
      </c>
      <c r="BO147" s="60">
        <f t="shared" si="91"/>
        <v>0</v>
      </c>
      <c r="BP147" s="60">
        <f t="shared" si="92"/>
        <v>0</v>
      </c>
      <c r="BQ147" s="60">
        <f t="shared" si="93"/>
        <v>0</v>
      </c>
      <c r="BR147" s="60">
        <f t="shared" si="84"/>
        <v>0</v>
      </c>
      <c r="BS147" s="60">
        <f t="shared" si="84"/>
        <v>0</v>
      </c>
      <c r="BT147" s="60">
        <f t="shared" si="84"/>
        <v>0</v>
      </c>
      <c r="BU147" s="60">
        <f t="shared" si="84"/>
        <v>0</v>
      </c>
      <c r="BV147" s="61">
        <f t="shared" si="124"/>
        <v>0</v>
      </c>
      <c r="BW147" s="62">
        <f t="shared" si="120"/>
        <v>2.3009412417404524</v>
      </c>
      <c r="BX147" s="63">
        <f t="shared" si="125"/>
        <v>-0.25080211025000221</v>
      </c>
      <c r="BY147" s="73">
        <f t="shared" si="126"/>
        <v>0.26498126043152737</v>
      </c>
    </row>
    <row r="148" spans="1:77">
      <c r="A148" s="49">
        <v>142</v>
      </c>
      <c r="B148" s="50">
        <v>9.7264437689969604E-2</v>
      </c>
      <c r="C148" s="51">
        <v>1.427255985267035E-2</v>
      </c>
      <c r="D148" s="51">
        <v>1.427255985267035E-2</v>
      </c>
      <c r="E148" s="51">
        <v>1.7495395948434623E-2</v>
      </c>
      <c r="F148" s="51">
        <v>1.841620626151013E-2</v>
      </c>
      <c r="G148" s="51">
        <v>1.6114180478821363E-2</v>
      </c>
      <c r="H148" s="51">
        <v>1.1049723756906077E-2</v>
      </c>
      <c r="I148" s="51">
        <v>1.003683241252302E-2</v>
      </c>
      <c r="J148" s="51">
        <v>1.0128913443830571E-2</v>
      </c>
      <c r="K148" s="51">
        <v>1.0589318600368325E-2</v>
      </c>
      <c r="L148" s="51">
        <v>1.0128913443830571E-2</v>
      </c>
      <c r="M148" s="51">
        <v>1.0589318600368325E-2</v>
      </c>
      <c r="N148" s="51">
        <v>1.0635359116022099E-2</v>
      </c>
      <c r="O148" s="51">
        <v>1.1095764272559852E-2</v>
      </c>
      <c r="P148" s="94">
        <v>1.2678849695424281E-2</v>
      </c>
      <c r="Q148" s="52">
        <v>0</v>
      </c>
      <c r="R148" s="52">
        <v>0</v>
      </c>
      <c r="S148" s="52">
        <v>0</v>
      </c>
      <c r="T148" s="52">
        <v>0</v>
      </c>
      <c r="U148" s="52">
        <v>0</v>
      </c>
      <c r="V148" s="52">
        <v>0</v>
      </c>
      <c r="W148" s="52">
        <v>0</v>
      </c>
      <c r="X148" s="52">
        <v>0</v>
      </c>
      <c r="Y148" s="52">
        <v>0</v>
      </c>
      <c r="Z148" s="52">
        <v>0</v>
      </c>
      <c r="AA148" s="52">
        <v>0</v>
      </c>
      <c r="AB148" s="52">
        <v>0</v>
      </c>
      <c r="AC148" s="52">
        <v>0</v>
      </c>
      <c r="AD148" s="53">
        <f t="shared" si="121"/>
        <v>0</v>
      </c>
      <c r="AE148" s="54" t="s">
        <v>21</v>
      </c>
      <c r="AF148" s="55">
        <f t="shared" si="94"/>
        <v>6.0482607179408517E-2</v>
      </c>
      <c r="AG148" s="56">
        <f t="shared" si="122"/>
        <v>2.3983508940070942E-2</v>
      </c>
      <c r="AH148" s="56">
        <f t="shared" si="95"/>
        <v>2.3983508940070942E-2</v>
      </c>
      <c r="AI148" s="56">
        <f t="shared" si="96"/>
        <v>2.9033799690744828E-2</v>
      </c>
      <c r="AJ148" s="56">
        <f t="shared" si="97"/>
        <v>3.0475637598379148E-2</v>
      </c>
      <c r="AK148" s="56">
        <f t="shared" si="98"/>
        <v>2.6870686283388734E-2</v>
      </c>
      <c r="AL148" s="56">
        <f t="shared" si="99"/>
        <v>1.8909353852500619E-2</v>
      </c>
      <c r="AM148" s="56">
        <f t="shared" si="100"/>
        <v>1.7304492178358777E-2</v>
      </c>
      <c r="AN148" s="56">
        <f t="shared" si="101"/>
        <v>1.7450666613476516E-2</v>
      </c>
      <c r="AO148" s="56">
        <f t="shared" si="102"/>
        <v>1.8180674302740937E-2</v>
      </c>
      <c r="AP148" s="56">
        <f t="shared" si="103"/>
        <v>1.7450666613476516E-2</v>
      </c>
      <c r="AQ148" s="56">
        <f t="shared" si="104"/>
        <v>1.8180674302740937E-2</v>
      </c>
      <c r="AR148" s="56">
        <f t="shared" si="105"/>
        <v>1.8253599566953705E-2</v>
      </c>
      <c r="AS148" s="56">
        <f t="shared" si="106"/>
        <v>1.8982154361350537E-2</v>
      </c>
      <c r="AT148" s="57">
        <f>IF(AE148="F",1,IF(AE148="R",#REF!,IF(AE148="M",#REF!,0)))</f>
        <v>1</v>
      </c>
      <c r="AU148" s="58">
        <f t="shared" si="107"/>
        <v>5.6698868184299221E-2</v>
      </c>
      <c r="AV148" s="58">
        <f t="shared" si="108"/>
        <v>5.6698868184299221E-2</v>
      </c>
      <c r="AW148" s="58">
        <f t="shared" si="109"/>
        <v>6.8638145722058772E-2</v>
      </c>
      <c r="AX148" s="58">
        <f t="shared" si="110"/>
        <v>7.20467619371572E-2</v>
      </c>
      <c r="AY148" s="58">
        <f t="shared" si="111"/>
        <v>6.3524378497344616E-2</v>
      </c>
      <c r="AZ148" s="58">
        <f t="shared" si="112"/>
        <v>4.4703173510274176E-2</v>
      </c>
      <c r="BA148" s="58">
        <f t="shared" si="113"/>
        <v>4.0909156515364302E-2</v>
      </c>
      <c r="BB148" s="58">
        <f t="shared" si="114"/>
        <v>4.1254724173931889E-2</v>
      </c>
      <c r="BC148" s="58">
        <f t="shared" si="115"/>
        <v>4.2980518754305995E-2</v>
      </c>
      <c r="BD148" s="58">
        <f t="shared" si="116"/>
        <v>4.1254724173931889E-2</v>
      </c>
      <c r="BE148" s="58">
        <f t="shared" si="117"/>
        <v>4.2980518754305995E-2</v>
      </c>
      <c r="BF148" s="58">
        <f t="shared" si="118"/>
        <v>4.3152919713366517E-2</v>
      </c>
      <c r="BG148" s="58">
        <f t="shared" si="119"/>
        <v>4.4875279538017891E-2</v>
      </c>
      <c r="BH148" s="59">
        <f t="shared" si="123"/>
        <v>0.65971803765865766</v>
      </c>
      <c r="BI148" s="60">
        <f t="shared" si="85"/>
        <v>0</v>
      </c>
      <c r="BJ148" s="60">
        <f t="shared" si="86"/>
        <v>0</v>
      </c>
      <c r="BK148" s="60">
        <f t="shared" si="87"/>
        <v>0</v>
      </c>
      <c r="BL148" s="60">
        <f t="shared" si="88"/>
        <v>0</v>
      </c>
      <c r="BM148" s="60">
        <f t="shared" si="89"/>
        <v>0</v>
      </c>
      <c r="BN148" s="60">
        <f t="shared" si="90"/>
        <v>0</v>
      </c>
      <c r="BO148" s="60">
        <f t="shared" si="91"/>
        <v>0</v>
      </c>
      <c r="BP148" s="60">
        <f t="shared" si="92"/>
        <v>0</v>
      </c>
      <c r="BQ148" s="60">
        <f t="shared" si="93"/>
        <v>0</v>
      </c>
      <c r="BR148" s="60">
        <f t="shared" si="84"/>
        <v>0</v>
      </c>
      <c r="BS148" s="60">
        <f t="shared" si="84"/>
        <v>0</v>
      </c>
      <c r="BT148" s="60">
        <f t="shared" si="84"/>
        <v>0</v>
      </c>
      <c r="BU148" s="60">
        <f t="shared" si="84"/>
        <v>0</v>
      </c>
      <c r="BV148" s="61">
        <f t="shared" si="124"/>
        <v>0</v>
      </c>
      <c r="BW148" s="62">
        <f t="shared" si="120"/>
        <v>4.9086746490462971</v>
      </c>
      <c r="BX148" s="63">
        <f t="shared" si="125"/>
        <v>-0.61899599628129209</v>
      </c>
      <c r="BY148" s="73">
        <f t="shared" si="126"/>
        <v>0.65971803765865766</v>
      </c>
    </row>
    <row r="149" spans="1:77">
      <c r="A149" s="49">
        <v>143</v>
      </c>
      <c r="B149" s="50">
        <v>0.16413373860182373</v>
      </c>
      <c r="C149" s="51">
        <v>1.1510128913443831E-2</v>
      </c>
      <c r="D149" s="51">
        <v>1.1510128913443831E-2</v>
      </c>
      <c r="E149" s="51">
        <v>1.1970534069981584E-2</v>
      </c>
      <c r="F149" s="51">
        <v>1.1970534069981584E-2</v>
      </c>
      <c r="G149" s="51">
        <v>1.1049723756906077E-2</v>
      </c>
      <c r="H149" s="51">
        <v>1.289134438305709E-2</v>
      </c>
      <c r="I149" s="51">
        <v>1.1003683241252301E-2</v>
      </c>
      <c r="J149" s="51">
        <v>1.1970534069981584E-2</v>
      </c>
      <c r="K149" s="51">
        <v>1.3351749539594844E-2</v>
      </c>
      <c r="L149" s="51">
        <v>1.427255985267035E-2</v>
      </c>
      <c r="M149" s="51">
        <v>1.3351749539594844E-2</v>
      </c>
      <c r="N149" s="51">
        <v>1.496316758747698E-2</v>
      </c>
      <c r="O149" s="51">
        <v>1.5607734806629834E-2</v>
      </c>
      <c r="P149" s="94">
        <v>1.2724890211078057E-2</v>
      </c>
      <c r="Q149" s="52">
        <v>0</v>
      </c>
      <c r="R149" s="52">
        <v>0</v>
      </c>
      <c r="S149" s="52">
        <v>0</v>
      </c>
      <c r="T149" s="52">
        <v>0</v>
      </c>
      <c r="U149" s="52">
        <v>0</v>
      </c>
      <c r="V149" s="52">
        <v>1</v>
      </c>
      <c r="W149" s="52">
        <v>0</v>
      </c>
      <c r="X149" s="52">
        <v>0</v>
      </c>
      <c r="Y149" s="52">
        <v>0</v>
      </c>
      <c r="Z149" s="52">
        <v>0</v>
      </c>
      <c r="AA149" s="52">
        <v>0</v>
      </c>
      <c r="AB149" s="52">
        <v>0</v>
      </c>
      <c r="AC149" s="52">
        <v>0</v>
      </c>
      <c r="AD149" s="53">
        <f t="shared" si="121"/>
        <v>1</v>
      </c>
      <c r="AE149" s="54" t="s">
        <v>21</v>
      </c>
      <c r="AF149" s="55">
        <f t="shared" si="94"/>
        <v>0.11355387927404226</v>
      </c>
      <c r="AG149" s="56">
        <f t="shared" si="122"/>
        <v>1.963684783261236E-2</v>
      </c>
      <c r="AH149" s="56">
        <f t="shared" si="95"/>
        <v>1.963684783261236E-2</v>
      </c>
      <c r="AI149" s="56">
        <f t="shared" si="96"/>
        <v>2.036328642886091E-2</v>
      </c>
      <c r="AJ149" s="56">
        <f t="shared" si="97"/>
        <v>2.036328642886091E-2</v>
      </c>
      <c r="AK149" s="56">
        <f t="shared" si="98"/>
        <v>1.8909353852500619E-2</v>
      </c>
      <c r="AL149" s="56">
        <f t="shared" si="99"/>
        <v>2.1813465037897072E-2</v>
      </c>
      <c r="AM149" s="56">
        <f t="shared" si="100"/>
        <v>1.8836541498140395E-2</v>
      </c>
      <c r="AN149" s="56">
        <f t="shared" si="101"/>
        <v>2.036328642886091E-2</v>
      </c>
      <c r="AO149" s="56">
        <f t="shared" si="102"/>
        <v>2.253741586114098E-2</v>
      </c>
      <c r="AP149" s="56">
        <f t="shared" si="103"/>
        <v>2.3983508940070942E-2</v>
      </c>
      <c r="AQ149" s="56">
        <f t="shared" si="104"/>
        <v>2.253741586114098E-2</v>
      </c>
      <c r="AR149" s="56">
        <f t="shared" si="105"/>
        <v>2.5066822722190622E-2</v>
      </c>
      <c r="AS149" s="56">
        <f t="shared" si="106"/>
        <v>2.6077191746283517E-2</v>
      </c>
      <c r="AT149" s="57">
        <f>IF(AE149="F",1,IF(AE149="R",#REF!,IF(AE149="M",#REF!,0)))</f>
        <v>1</v>
      </c>
      <c r="AU149" s="58">
        <f t="shared" si="107"/>
        <v>8.7157529703747433E-2</v>
      </c>
      <c r="AV149" s="58">
        <f t="shared" si="108"/>
        <v>8.7157529703747433E-2</v>
      </c>
      <c r="AW149" s="58">
        <f t="shared" si="109"/>
        <v>9.0381804499284138E-2</v>
      </c>
      <c r="AX149" s="58">
        <f t="shared" si="110"/>
        <v>9.0381804499284138E-2</v>
      </c>
      <c r="AY149" s="58">
        <f t="shared" si="111"/>
        <v>8.3928570620223727E-2</v>
      </c>
      <c r="AZ149" s="58">
        <f t="shared" si="112"/>
        <v>9.6818376512787074E-2</v>
      </c>
      <c r="BA149" s="58">
        <f t="shared" si="113"/>
        <v>8.3605395282101924E-2</v>
      </c>
      <c r="BB149" s="58">
        <f t="shared" si="114"/>
        <v>9.0381804499284138E-2</v>
      </c>
      <c r="BC149" s="58">
        <f t="shared" si="115"/>
        <v>0.10003160940631402</v>
      </c>
      <c r="BD149" s="58">
        <f t="shared" si="116"/>
        <v>0.10645004792330967</v>
      </c>
      <c r="BE149" s="58">
        <f t="shared" si="117"/>
        <v>0.10003160940631402</v>
      </c>
      <c r="BF149" s="58">
        <f t="shared" si="118"/>
        <v>0.11125830197449026</v>
      </c>
      <c r="BG149" s="58">
        <f t="shared" si="119"/>
        <v>0.11574279301805138</v>
      </c>
      <c r="BH149" s="59">
        <f t="shared" si="123"/>
        <v>1.2433271770489394</v>
      </c>
      <c r="BI149" s="60">
        <f t="shared" si="85"/>
        <v>0</v>
      </c>
      <c r="BJ149" s="60">
        <f t="shared" si="86"/>
        <v>0</v>
      </c>
      <c r="BK149" s="60">
        <f t="shared" si="87"/>
        <v>0</v>
      </c>
      <c r="BL149" s="60">
        <f t="shared" si="88"/>
        <v>0</v>
      </c>
      <c r="BM149" s="60">
        <f t="shared" si="89"/>
        <v>0</v>
      </c>
      <c r="BN149" s="60">
        <f t="shared" si="90"/>
        <v>-2.3349184627088091</v>
      </c>
      <c r="BO149" s="60">
        <f t="shared" si="91"/>
        <v>0</v>
      </c>
      <c r="BP149" s="60">
        <f t="shared" si="92"/>
        <v>0</v>
      </c>
      <c r="BQ149" s="60">
        <f t="shared" si="93"/>
        <v>0</v>
      </c>
      <c r="BR149" s="60">
        <f t="shared" si="84"/>
        <v>0</v>
      </c>
      <c r="BS149" s="60">
        <f t="shared" si="84"/>
        <v>0</v>
      </c>
      <c r="BT149" s="60">
        <f t="shared" si="84"/>
        <v>0</v>
      </c>
      <c r="BU149" s="60">
        <f t="shared" si="84"/>
        <v>0</v>
      </c>
      <c r="BV149" s="61">
        <f t="shared" si="124"/>
        <v>-2.3349184627088091</v>
      </c>
      <c r="BW149" s="62">
        <f t="shared" si="120"/>
        <v>8.2833884702656277</v>
      </c>
      <c r="BX149" s="63">
        <f t="shared" si="125"/>
        <v>-3.6331808918005848</v>
      </c>
      <c r="BY149" s="73">
        <f t="shared" si="126"/>
        <v>0.24332717704893936</v>
      </c>
    </row>
    <row r="150" spans="1:77">
      <c r="A150" s="49">
        <v>144</v>
      </c>
      <c r="B150" s="50">
        <v>2.6849037487335362E-2</v>
      </c>
      <c r="C150" s="51">
        <v>1.1510128913443831E-2</v>
      </c>
      <c r="D150" s="51">
        <v>1.1510128913443831E-2</v>
      </c>
      <c r="E150" s="51">
        <v>1.1970534069981584E-2</v>
      </c>
      <c r="F150" s="51">
        <v>1.1970534069981584E-2</v>
      </c>
      <c r="G150" s="51">
        <v>1.1049723756906077E-2</v>
      </c>
      <c r="H150" s="51">
        <v>1.289134438305709E-2</v>
      </c>
      <c r="I150" s="51">
        <v>1.1003683241252301E-2</v>
      </c>
      <c r="J150" s="51">
        <v>1.1970534069981584E-2</v>
      </c>
      <c r="K150" s="51">
        <v>1.3351749539594844E-2</v>
      </c>
      <c r="L150" s="51">
        <v>1.427255985267035E-2</v>
      </c>
      <c r="M150" s="51">
        <v>1.3351749539594844E-2</v>
      </c>
      <c r="N150" s="51">
        <v>1.496316758747698E-2</v>
      </c>
      <c r="O150" s="51">
        <v>1.5607734806629834E-2</v>
      </c>
      <c r="P150" s="94">
        <v>1.2724890211078057E-2</v>
      </c>
      <c r="Q150" s="52">
        <v>0</v>
      </c>
      <c r="R150" s="52">
        <v>0</v>
      </c>
      <c r="S150" s="52">
        <v>0</v>
      </c>
      <c r="T150" s="52">
        <v>0</v>
      </c>
      <c r="U150" s="52">
        <v>0</v>
      </c>
      <c r="V150" s="52">
        <v>0</v>
      </c>
      <c r="W150" s="52">
        <v>0</v>
      </c>
      <c r="X150" s="52">
        <v>0</v>
      </c>
      <c r="Y150" s="52">
        <v>0</v>
      </c>
      <c r="Z150" s="52">
        <v>0</v>
      </c>
      <c r="AA150" s="52">
        <v>0</v>
      </c>
      <c r="AB150" s="52">
        <v>0</v>
      </c>
      <c r="AC150" s="52">
        <v>0</v>
      </c>
      <c r="AD150" s="53">
        <f t="shared" si="121"/>
        <v>0</v>
      </c>
      <c r="AE150" s="54" t="s">
        <v>21</v>
      </c>
      <c r="AF150" s="55">
        <f t="shared" si="94"/>
        <v>1.2842154002800459E-2</v>
      </c>
      <c r="AG150" s="56">
        <f t="shared" si="122"/>
        <v>1.963684783261236E-2</v>
      </c>
      <c r="AH150" s="56">
        <f t="shared" si="95"/>
        <v>1.963684783261236E-2</v>
      </c>
      <c r="AI150" s="56">
        <f t="shared" si="96"/>
        <v>2.036328642886091E-2</v>
      </c>
      <c r="AJ150" s="56">
        <f t="shared" si="97"/>
        <v>2.036328642886091E-2</v>
      </c>
      <c r="AK150" s="56">
        <f t="shared" si="98"/>
        <v>1.8909353852500619E-2</v>
      </c>
      <c r="AL150" s="56">
        <f t="shared" si="99"/>
        <v>2.1813465037897072E-2</v>
      </c>
      <c r="AM150" s="56">
        <f t="shared" si="100"/>
        <v>1.8836541498140395E-2</v>
      </c>
      <c r="AN150" s="56">
        <f t="shared" si="101"/>
        <v>2.036328642886091E-2</v>
      </c>
      <c r="AO150" s="56">
        <f t="shared" si="102"/>
        <v>2.253741586114098E-2</v>
      </c>
      <c r="AP150" s="56">
        <f t="shared" si="103"/>
        <v>2.3983508940070942E-2</v>
      </c>
      <c r="AQ150" s="56">
        <f t="shared" si="104"/>
        <v>2.253741586114098E-2</v>
      </c>
      <c r="AR150" s="56">
        <f t="shared" si="105"/>
        <v>2.5066822722190622E-2</v>
      </c>
      <c r="AS150" s="56">
        <f t="shared" si="106"/>
        <v>2.6077191746283517E-2</v>
      </c>
      <c r="AT150" s="57">
        <f>IF(AE150="F",1,IF(AE150="R",#REF!,IF(AE150="M",#REF!,0)))</f>
        <v>1</v>
      </c>
      <c r="AU150" s="58">
        <f t="shared" si="107"/>
        <v>9.8569104474006564E-3</v>
      </c>
      <c r="AV150" s="58">
        <f t="shared" si="108"/>
        <v>9.8569104474006564E-3</v>
      </c>
      <c r="AW150" s="58">
        <f t="shared" si="109"/>
        <v>1.0221553502629996E-2</v>
      </c>
      <c r="AX150" s="58">
        <f t="shared" si="110"/>
        <v>1.0221553502629996E-2</v>
      </c>
      <c r="AY150" s="58">
        <f t="shared" si="111"/>
        <v>9.4917376317782149E-3</v>
      </c>
      <c r="AZ150" s="58">
        <f t="shared" si="112"/>
        <v>1.094948503236696E-2</v>
      </c>
      <c r="BA150" s="58">
        <f t="shared" si="113"/>
        <v>9.4551887486524211E-3</v>
      </c>
      <c r="BB150" s="58">
        <f t="shared" si="114"/>
        <v>1.0221553502629996E-2</v>
      </c>
      <c r="BC150" s="58">
        <f t="shared" si="115"/>
        <v>1.1312879325273075E-2</v>
      </c>
      <c r="BD150" s="58">
        <f t="shared" si="116"/>
        <v>1.2038760082669681E-2</v>
      </c>
      <c r="BE150" s="58">
        <f t="shared" si="117"/>
        <v>1.1312879325273075E-2</v>
      </c>
      <c r="BF150" s="58">
        <f t="shared" si="118"/>
        <v>1.2582540175473304E-2</v>
      </c>
      <c r="BG150" s="58">
        <f t="shared" si="119"/>
        <v>1.3089704923818068E-2</v>
      </c>
      <c r="BH150" s="59">
        <f t="shared" si="123"/>
        <v>0.14061165664799607</v>
      </c>
      <c r="BI150" s="60">
        <f t="shared" si="85"/>
        <v>0</v>
      </c>
      <c r="BJ150" s="60">
        <f t="shared" si="86"/>
        <v>0</v>
      </c>
      <c r="BK150" s="60">
        <f t="shared" si="87"/>
        <v>0</v>
      </c>
      <c r="BL150" s="60">
        <f t="shared" si="88"/>
        <v>0</v>
      </c>
      <c r="BM150" s="60">
        <f t="shared" si="89"/>
        <v>0</v>
      </c>
      <c r="BN150" s="60">
        <f t="shared" si="90"/>
        <v>0</v>
      </c>
      <c r="BO150" s="60">
        <f t="shared" si="91"/>
        <v>0</v>
      </c>
      <c r="BP150" s="60">
        <f t="shared" si="92"/>
        <v>0</v>
      </c>
      <c r="BQ150" s="60">
        <f t="shared" si="93"/>
        <v>0</v>
      </c>
      <c r="BR150" s="60">
        <f t="shared" si="84"/>
        <v>0</v>
      </c>
      <c r="BS150" s="60">
        <f t="shared" si="84"/>
        <v>0</v>
      </c>
      <c r="BT150" s="60">
        <f t="shared" si="84"/>
        <v>0</v>
      </c>
      <c r="BU150" s="60">
        <f t="shared" si="84"/>
        <v>0</v>
      </c>
      <c r="BV150" s="61">
        <f t="shared" si="124"/>
        <v>0</v>
      </c>
      <c r="BW150" s="62">
        <f t="shared" si="120"/>
        <v>1.3549987312471552</v>
      </c>
      <c r="BX150" s="63">
        <f t="shared" si="125"/>
        <v>-0.13378429805470365</v>
      </c>
      <c r="BY150" s="73">
        <f t="shared" si="126"/>
        <v>0.14061165664799607</v>
      </c>
    </row>
    <row r="151" spans="1:77">
      <c r="A151" s="49">
        <v>145</v>
      </c>
      <c r="B151" s="50">
        <v>4.9138804457953399E-2</v>
      </c>
      <c r="C151" s="51">
        <v>1.1510128913443831E-2</v>
      </c>
      <c r="D151" s="51">
        <v>1.1510128913443831E-2</v>
      </c>
      <c r="E151" s="51">
        <v>1.1970534069981584E-2</v>
      </c>
      <c r="F151" s="51">
        <v>1.1970534069981584E-2</v>
      </c>
      <c r="G151" s="51">
        <v>1.1049723756906077E-2</v>
      </c>
      <c r="H151" s="51">
        <v>1.289134438305709E-2</v>
      </c>
      <c r="I151" s="51">
        <v>1.1003683241252301E-2</v>
      </c>
      <c r="J151" s="51">
        <v>1.1970534069981584E-2</v>
      </c>
      <c r="K151" s="51">
        <v>1.3351749539594844E-2</v>
      </c>
      <c r="L151" s="51">
        <v>1.427255985267035E-2</v>
      </c>
      <c r="M151" s="51">
        <v>1.3351749539594844E-2</v>
      </c>
      <c r="N151" s="51">
        <v>1.496316758747698E-2</v>
      </c>
      <c r="O151" s="51">
        <v>1.5607734806629834E-2</v>
      </c>
      <c r="P151" s="94">
        <v>1.2724890211078057E-2</v>
      </c>
      <c r="Q151" s="52">
        <v>0</v>
      </c>
      <c r="R151" s="52">
        <v>0</v>
      </c>
      <c r="S151" s="52">
        <v>0</v>
      </c>
      <c r="T151" s="52">
        <v>0</v>
      </c>
      <c r="U151" s="52">
        <v>0</v>
      </c>
      <c r="V151" s="52">
        <v>0</v>
      </c>
      <c r="W151" s="52">
        <v>0</v>
      </c>
      <c r="X151" s="52">
        <v>0</v>
      </c>
      <c r="Y151" s="52">
        <v>0</v>
      </c>
      <c r="Z151" s="52">
        <v>0</v>
      </c>
      <c r="AA151" s="52">
        <v>0</v>
      </c>
      <c r="AB151" s="52">
        <v>0</v>
      </c>
      <c r="AC151" s="52">
        <v>0</v>
      </c>
      <c r="AD151" s="53">
        <f t="shared" si="121"/>
        <v>0</v>
      </c>
      <c r="AE151" s="54" t="s">
        <v>21</v>
      </c>
      <c r="AF151" s="55">
        <f t="shared" si="94"/>
        <v>2.6585705718168276E-2</v>
      </c>
      <c r="AG151" s="56">
        <f t="shared" si="122"/>
        <v>1.963684783261236E-2</v>
      </c>
      <c r="AH151" s="56">
        <f t="shared" si="95"/>
        <v>1.963684783261236E-2</v>
      </c>
      <c r="AI151" s="56">
        <f t="shared" si="96"/>
        <v>2.036328642886091E-2</v>
      </c>
      <c r="AJ151" s="56">
        <f t="shared" si="97"/>
        <v>2.036328642886091E-2</v>
      </c>
      <c r="AK151" s="56">
        <f t="shared" si="98"/>
        <v>1.8909353852500619E-2</v>
      </c>
      <c r="AL151" s="56">
        <f t="shared" si="99"/>
        <v>2.1813465037897072E-2</v>
      </c>
      <c r="AM151" s="56">
        <f t="shared" si="100"/>
        <v>1.8836541498140395E-2</v>
      </c>
      <c r="AN151" s="56">
        <f t="shared" si="101"/>
        <v>2.036328642886091E-2</v>
      </c>
      <c r="AO151" s="56">
        <f t="shared" si="102"/>
        <v>2.253741586114098E-2</v>
      </c>
      <c r="AP151" s="56">
        <f t="shared" si="103"/>
        <v>2.3983508940070942E-2</v>
      </c>
      <c r="AQ151" s="56">
        <f t="shared" si="104"/>
        <v>2.253741586114098E-2</v>
      </c>
      <c r="AR151" s="56">
        <f t="shared" si="105"/>
        <v>2.5066822722190622E-2</v>
      </c>
      <c r="AS151" s="56">
        <f t="shared" si="106"/>
        <v>2.6077191746283517E-2</v>
      </c>
      <c r="AT151" s="57">
        <f>IF(AE151="F",1,IF(AE151="R",#REF!,IF(AE151="M",#REF!,0)))</f>
        <v>1</v>
      </c>
      <c r="AU151" s="58">
        <f t="shared" si="107"/>
        <v>2.0405682752892309E-2</v>
      </c>
      <c r="AV151" s="58">
        <f t="shared" si="108"/>
        <v>2.0405682752892309E-2</v>
      </c>
      <c r="AW151" s="58">
        <f t="shared" si="109"/>
        <v>2.1160563355973924E-2</v>
      </c>
      <c r="AX151" s="58">
        <f t="shared" si="110"/>
        <v>2.1160563355973924E-2</v>
      </c>
      <c r="AY151" s="58">
        <f t="shared" si="111"/>
        <v>1.9649705444856905E-2</v>
      </c>
      <c r="AZ151" s="58">
        <f t="shared" si="112"/>
        <v>2.2667520321942625E-2</v>
      </c>
      <c r="BA151" s="58">
        <f t="shared" si="113"/>
        <v>1.9574042292795486E-2</v>
      </c>
      <c r="BB151" s="58">
        <f t="shared" si="114"/>
        <v>2.1160563355973924E-2</v>
      </c>
      <c r="BC151" s="58">
        <f t="shared" si="115"/>
        <v>2.341981574907713E-2</v>
      </c>
      <c r="BD151" s="58">
        <f t="shared" si="116"/>
        <v>2.4922527225548986E-2</v>
      </c>
      <c r="BE151" s="58">
        <f t="shared" si="117"/>
        <v>2.341981574907713E-2</v>
      </c>
      <c r="BF151" s="58">
        <f t="shared" si="118"/>
        <v>2.6048255629017969E-2</v>
      </c>
      <c r="BG151" s="58">
        <f t="shared" si="119"/>
        <v>2.70981832928026E-2</v>
      </c>
      <c r="BH151" s="59">
        <f t="shared" si="123"/>
        <v>0.2910929212788253</v>
      </c>
      <c r="BI151" s="60">
        <f t="shared" si="85"/>
        <v>0</v>
      </c>
      <c r="BJ151" s="60">
        <f t="shared" si="86"/>
        <v>0</v>
      </c>
      <c r="BK151" s="60">
        <f t="shared" si="87"/>
        <v>0</v>
      </c>
      <c r="BL151" s="60">
        <f t="shared" si="88"/>
        <v>0</v>
      </c>
      <c r="BM151" s="60">
        <f t="shared" si="89"/>
        <v>0</v>
      </c>
      <c r="BN151" s="60">
        <f t="shared" si="90"/>
        <v>0</v>
      </c>
      <c r="BO151" s="60">
        <f t="shared" si="91"/>
        <v>0</v>
      </c>
      <c r="BP151" s="60">
        <f t="shared" si="92"/>
        <v>0</v>
      </c>
      <c r="BQ151" s="60">
        <f t="shared" si="93"/>
        <v>0</v>
      </c>
      <c r="BR151" s="60">
        <f t="shared" si="84"/>
        <v>0</v>
      </c>
      <c r="BS151" s="60">
        <f t="shared" si="84"/>
        <v>0</v>
      </c>
      <c r="BT151" s="60">
        <f t="shared" si="84"/>
        <v>0</v>
      </c>
      <c r="BU151" s="60">
        <f t="shared" si="84"/>
        <v>0</v>
      </c>
      <c r="BV151" s="61">
        <f t="shared" si="124"/>
        <v>0</v>
      </c>
      <c r="BW151" s="62">
        <f t="shared" si="120"/>
        <v>2.4799033383202653</v>
      </c>
      <c r="BX151" s="63">
        <f t="shared" si="125"/>
        <v>-0.27523785788696919</v>
      </c>
      <c r="BY151" s="73">
        <f t="shared" si="126"/>
        <v>0.2910929212788253</v>
      </c>
    </row>
    <row r="152" spans="1:77">
      <c r="A152" s="49">
        <v>146</v>
      </c>
      <c r="B152" s="50">
        <v>4.5086119554204662E-2</v>
      </c>
      <c r="C152" s="51">
        <v>1.3812154696132596E-2</v>
      </c>
      <c r="D152" s="51">
        <v>1.3812154696132596E-2</v>
      </c>
      <c r="E152" s="51">
        <v>1.1049723756906077E-2</v>
      </c>
      <c r="F152" s="51">
        <v>1.1049723756906077E-2</v>
      </c>
      <c r="G152" s="51">
        <v>1.3812154696132596E-2</v>
      </c>
      <c r="H152" s="51">
        <v>1.5653775322283611E-2</v>
      </c>
      <c r="I152" s="51">
        <v>9.5764272559852662E-3</v>
      </c>
      <c r="J152" s="51">
        <v>1.7495395948434623E-2</v>
      </c>
      <c r="K152" s="51">
        <v>8.7476979742173114E-3</v>
      </c>
      <c r="L152" s="51">
        <v>1.427255985267035E-2</v>
      </c>
      <c r="M152" s="51">
        <v>8.7476979742173114E-3</v>
      </c>
      <c r="N152" s="51">
        <v>1.496316758747698E-2</v>
      </c>
      <c r="O152" s="51">
        <v>1.5607734806629834E-2</v>
      </c>
      <c r="P152" s="94">
        <v>1.2969259101855788E-2</v>
      </c>
      <c r="Q152" s="52">
        <v>0</v>
      </c>
      <c r="R152" s="52">
        <v>0</v>
      </c>
      <c r="S152" s="52">
        <v>1</v>
      </c>
      <c r="T152" s="52">
        <v>0</v>
      </c>
      <c r="U152" s="52">
        <v>0</v>
      </c>
      <c r="V152" s="52">
        <v>0</v>
      </c>
      <c r="W152" s="52">
        <v>0</v>
      </c>
      <c r="X152" s="52">
        <v>0</v>
      </c>
      <c r="Y152" s="52">
        <v>0</v>
      </c>
      <c r="Z152" s="52">
        <v>0</v>
      </c>
      <c r="AA152" s="52">
        <v>0</v>
      </c>
      <c r="AB152" s="52">
        <v>0</v>
      </c>
      <c r="AC152" s="52">
        <v>0</v>
      </c>
      <c r="AD152" s="53">
        <f t="shared" si="121"/>
        <v>1</v>
      </c>
      <c r="AE152" s="54" t="s">
        <v>21</v>
      </c>
      <c r="AF152" s="55">
        <f t="shared" si="94"/>
        <v>2.3968758238947726E-2</v>
      </c>
      <c r="AG152" s="56">
        <f t="shared" si="122"/>
        <v>2.3260734927652127E-2</v>
      </c>
      <c r="AH152" s="56">
        <f t="shared" si="95"/>
        <v>2.3260734927652127E-2</v>
      </c>
      <c r="AI152" s="56">
        <f t="shared" si="96"/>
        <v>1.8909353852500619E-2</v>
      </c>
      <c r="AJ152" s="56">
        <f t="shared" si="97"/>
        <v>1.8909353852500619E-2</v>
      </c>
      <c r="AK152" s="56">
        <f t="shared" si="98"/>
        <v>2.3260734927652127E-2</v>
      </c>
      <c r="AL152" s="56">
        <f t="shared" si="99"/>
        <v>2.6149339352257116E-2</v>
      </c>
      <c r="AM152" s="56">
        <f t="shared" si="100"/>
        <v>1.6572682443949951E-2</v>
      </c>
      <c r="AN152" s="56">
        <f t="shared" si="101"/>
        <v>2.9033799690744828E-2</v>
      </c>
      <c r="AO152" s="56">
        <f t="shared" si="102"/>
        <v>1.5251023358630095E-2</v>
      </c>
      <c r="AP152" s="56">
        <f t="shared" si="103"/>
        <v>2.3983508940070942E-2</v>
      </c>
      <c r="AQ152" s="56">
        <f t="shared" si="104"/>
        <v>1.5251023358630095E-2</v>
      </c>
      <c r="AR152" s="56">
        <f t="shared" si="105"/>
        <v>2.5066822722190622E-2</v>
      </c>
      <c r="AS152" s="56">
        <f t="shared" si="106"/>
        <v>2.6077191746283517E-2</v>
      </c>
      <c r="AT152" s="57">
        <f>IF(AE152="F",1,IF(AE152="R",#REF!,IF(AE152="M",#REF!,0)))</f>
        <v>1</v>
      </c>
      <c r="AU152" s="58">
        <f t="shared" si="107"/>
        <v>2.179215251077566E-2</v>
      </c>
      <c r="AV152" s="58">
        <f t="shared" si="108"/>
        <v>2.179215251077566E-2</v>
      </c>
      <c r="AW152" s="58">
        <f t="shared" si="109"/>
        <v>1.7715498857434876E-2</v>
      </c>
      <c r="AX152" s="58">
        <f t="shared" si="110"/>
        <v>1.7715498857434876E-2</v>
      </c>
      <c r="AY152" s="58">
        <f t="shared" si="111"/>
        <v>2.179215251077566E-2</v>
      </c>
      <c r="AZ152" s="58">
        <f t="shared" si="112"/>
        <v>2.4498382918373841E-2</v>
      </c>
      <c r="BA152" s="58">
        <f t="shared" si="113"/>
        <v>1.5526354797237078E-2</v>
      </c>
      <c r="BB152" s="58">
        <f t="shared" si="114"/>
        <v>2.7200730879567543E-2</v>
      </c>
      <c r="BC152" s="58">
        <f t="shared" si="115"/>
        <v>1.4288139562674419E-2</v>
      </c>
      <c r="BD152" s="58">
        <f t="shared" si="116"/>
        <v>2.2469293691329318E-2</v>
      </c>
      <c r="BE152" s="58">
        <f t="shared" si="117"/>
        <v>1.4288139562674419E-2</v>
      </c>
      <c r="BF152" s="58">
        <f t="shared" si="118"/>
        <v>2.348421171650799E-2</v>
      </c>
      <c r="BG152" s="58">
        <f t="shared" si="119"/>
        <v>2.4430790400873679E-2</v>
      </c>
      <c r="BH152" s="59">
        <f t="shared" si="123"/>
        <v>0.26699349877643502</v>
      </c>
      <c r="BI152" s="60">
        <f t="shared" ref="BI152:BI162" si="128">IF(AU152&lt;=0,"",Q152*LN(AU152))</f>
        <v>0</v>
      </c>
      <c r="BJ152" s="60">
        <f t="shared" ref="BJ152:BJ162" si="129">IF(AV152&lt;=0,"",R152*LN(AV152))</f>
        <v>0</v>
      </c>
      <c r="BK152" s="60">
        <f t="shared" ref="BK152:BK162" si="130">IF(AW152&lt;=0,"",S152*LN(AW152))</f>
        <v>-4.0333153808898752</v>
      </c>
      <c r="BL152" s="60">
        <f t="shared" ref="BL152:BL162" si="131">IF(AX152&lt;=0,"",T152*LN(AX152))</f>
        <v>0</v>
      </c>
      <c r="BM152" s="60">
        <f t="shared" ref="BM152:BM162" si="132">IF(AY152&lt;=0,"",U152*LN(AY152))</f>
        <v>0</v>
      </c>
      <c r="BN152" s="60">
        <f t="shared" ref="BN152:BN162" si="133">IF(AZ152&lt;=0,"",V152*LN(AZ152))</f>
        <v>0</v>
      </c>
      <c r="BO152" s="60">
        <f t="shared" ref="BO152:BO162" si="134">IF(BA152&lt;=0,"",W152*LN(BA152))</f>
        <v>0</v>
      </c>
      <c r="BP152" s="60">
        <f t="shared" ref="BP152:BP162" si="135">IF(BB152&lt;=0,"",X152*LN(BB152))</f>
        <v>0</v>
      </c>
      <c r="BQ152" s="60">
        <f t="shared" ref="BQ152:BQ162" si="136">IF(BC152&lt;=0,"",Y152*LN(BC152))</f>
        <v>0</v>
      </c>
      <c r="BR152" s="60">
        <f t="shared" si="84"/>
        <v>0</v>
      </c>
      <c r="BS152" s="60">
        <f t="shared" si="84"/>
        <v>0</v>
      </c>
      <c r="BT152" s="60">
        <f t="shared" si="84"/>
        <v>0</v>
      </c>
      <c r="BU152" s="60">
        <f t="shared" si="84"/>
        <v>0</v>
      </c>
      <c r="BV152" s="61">
        <f t="shared" si="124"/>
        <v>-4.0333153808898752</v>
      </c>
      <c r="BW152" s="62">
        <f t="shared" si="120"/>
        <v>2.2753752279433357</v>
      </c>
      <c r="BX152" s="63">
        <f t="shared" si="125"/>
        <v>-4.3967223300523317</v>
      </c>
      <c r="BY152" s="73">
        <f t="shared" si="126"/>
        <v>0.73300650122356492</v>
      </c>
    </row>
    <row r="153" spans="1:77">
      <c r="A153" s="49">
        <v>147</v>
      </c>
      <c r="B153" s="50">
        <v>9.6251266464032429E-3</v>
      </c>
      <c r="C153" s="51">
        <v>1.3812154696132596E-2</v>
      </c>
      <c r="D153" s="51">
        <v>1.3812154696132596E-2</v>
      </c>
      <c r="E153" s="51">
        <v>1.1049723756906077E-2</v>
      </c>
      <c r="F153" s="51">
        <v>1.1049723756906077E-2</v>
      </c>
      <c r="G153" s="51">
        <v>1.3812154696132596E-2</v>
      </c>
      <c r="H153" s="51">
        <v>1.5653775322283611E-2</v>
      </c>
      <c r="I153" s="51">
        <v>9.5764272559852662E-3</v>
      </c>
      <c r="J153" s="51">
        <v>1.7495395948434623E-2</v>
      </c>
      <c r="K153" s="51">
        <v>8.7476979742173114E-3</v>
      </c>
      <c r="L153" s="51">
        <v>1.427255985267035E-2</v>
      </c>
      <c r="M153" s="51">
        <v>8.7476979742173114E-3</v>
      </c>
      <c r="N153" s="51">
        <v>1.496316758747698E-2</v>
      </c>
      <c r="O153" s="51">
        <v>1.5607734806629834E-2</v>
      </c>
      <c r="P153" s="94">
        <v>1.2969259101855788E-2</v>
      </c>
      <c r="Q153" s="52">
        <v>0</v>
      </c>
      <c r="R153" s="52">
        <v>0</v>
      </c>
      <c r="S153" s="52">
        <v>0</v>
      </c>
      <c r="T153" s="52">
        <v>0</v>
      </c>
      <c r="U153" s="52">
        <v>0</v>
      </c>
      <c r="V153" s="52">
        <v>0</v>
      </c>
      <c r="W153" s="52">
        <v>0</v>
      </c>
      <c r="X153" s="52">
        <v>0</v>
      </c>
      <c r="Y153" s="52">
        <v>0</v>
      </c>
      <c r="Z153" s="52">
        <v>0</v>
      </c>
      <c r="AA153" s="52">
        <v>0</v>
      </c>
      <c r="AB153" s="52">
        <v>0</v>
      </c>
      <c r="AC153" s="52">
        <v>0</v>
      </c>
      <c r="AD153" s="53">
        <f t="shared" si="121"/>
        <v>0</v>
      </c>
      <c r="AE153" s="54" t="s">
        <v>21</v>
      </c>
      <c r="AF153" s="55">
        <f t="shared" si="94"/>
        <v>3.7349772391515488E-3</v>
      </c>
      <c r="AG153" s="56">
        <f t="shared" si="122"/>
        <v>2.3260734927652127E-2</v>
      </c>
      <c r="AH153" s="56">
        <f t="shared" si="95"/>
        <v>2.3260734927652127E-2</v>
      </c>
      <c r="AI153" s="56">
        <f t="shared" si="96"/>
        <v>1.8909353852500619E-2</v>
      </c>
      <c r="AJ153" s="56">
        <f t="shared" si="97"/>
        <v>1.8909353852500619E-2</v>
      </c>
      <c r="AK153" s="56">
        <f t="shared" si="98"/>
        <v>2.3260734927652127E-2</v>
      </c>
      <c r="AL153" s="56">
        <f t="shared" si="99"/>
        <v>2.6149339352257116E-2</v>
      </c>
      <c r="AM153" s="56">
        <f t="shared" si="100"/>
        <v>1.6572682443949951E-2</v>
      </c>
      <c r="AN153" s="56">
        <f t="shared" si="101"/>
        <v>2.9033799690744828E-2</v>
      </c>
      <c r="AO153" s="56">
        <f t="shared" si="102"/>
        <v>1.5251023358630095E-2</v>
      </c>
      <c r="AP153" s="56">
        <f t="shared" si="103"/>
        <v>2.3983508940070942E-2</v>
      </c>
      <c r="AQ153" s="56">
        <f t="shared" si="104"/>
        <v>1.5251023358630095E-2</v>
      </c>
      <c r="AR153" s="56">
        <f t="shared" si="105"/>
        <v>2.5066822722190622E-2</v>
      </c>
      <c r="AS153" s="56">
        <f t="shared" si="106"/>
        <v>2.6077191746283517E-2</v>
      </c>
      <c r="AT153" s="57">
        <f>IF(AE153="F",1,IF(AE153="R",#REF!,IF(AE153="M",#REF!,0)))</f>
        <v>1</v>
      </c>
      <c r="AU153" s="58">
        <f t="shared" si="107"/>
        <v>3.3958035209186409E-3</v>
      </c>
      <c r="AV153" s="58">
        <f t="shared" si="108"/>
        <v>3.3958035209186409E-3</v>
      </c>
      <c r="AW153" s="58">
        <f t="shared" si="109"/>
        <v>2.7605512289417371E-3</v>
      </c>
      <c r="AX153" s="58">
        <f t="shared" si="110"/>
        <v>2.7605512289417371E-3</v>
      </c>
      <c r="AY153" s="58">
        <f t="shared" si="111"/>
        <v>3.3958035209186409E-3</v>
      </c>
      <c r="AZ153" s="58">
        <f t="shared" si="112"/>
        <v>3.8175070099151897E-3</v>
      </c>
      <c r="BA153" s="58">
        <f t="shared" si="113"/>
        <v>2.419423701326375E-3</v>
      </c>
      <c r="BB153" s="58">
        <f t="shared" si="114"/>
        <v>4.2386055093328705E-3</v>
      </c>
      <c r="BC153" s="58">
        <f t="shared" si="115"/>
        <v>2.2264764625850968E-3</v>
      </c>
      <c r="BD153" s="58">
        <f t="shared" si="116"/>
        <v>3.5013203304190381E-3</v>
      </c>
      <c r="BE153" s="58">
        <f t="shared" si="117"/>
        <v>2.2264764625850968E-3</v>
      </c>
      <c r="BF153" s="58">
        <f t="shared" si="118"/>
        <v>3.6594718577471139E-3</v>
      </c>
      <c r="BG153" s="58">
        <f t="shared" si="119"/>
        <v>3.8069742776024309E-3</v>
      </c>
      <c r="BH153" s="59">
        <f t="shared" si="123"/>
        <v>4.1604768632152615E-2</v>
      </c>
      <c r="BI153" s="60">
        <f t="shared" si="128"/>
        <v>0</v>
      </c>
      <c r="BJ153" s="60">
        <f t="shared" si="129"/>
        <v>0</v>
      </c>
      <c r="BK153" s="60">
        <f t="shared" si="130"/>
        <v>0</v>
      </c>
      <c r="BL153" s="60">
        <f t="shared" si="131"/>
        <v>0</v>
      </c>
      <c r="BM153" s="60">
        <f t="shared" si="132"/>
        <v>0</v>
      </c>
      <c r="BN153" s="60">
        <f t="shared" si="133"/>
        <v>0</v>
      </c>
      <c r="BO153" s="60">
        <f t="shared" si="134"/>
        <v>0</v>
      </c>
      <c r="BP153" s="60">
        <f t="shared" si="135"/>
        <v>0</v>
      </c>
      <c r="BQ153" s="60">
        <f t="shared" si="136"/>
        <v>0</v>
      </c>
      <c r="BR153" s="60">
        <f t="shared" si="84"/>
        <v>0</v>
      </c>
      <c r="BS153" s="60">
        <f t="shared" si="84"/>
        <v>0</v>
      </c>
      <c r="BT153" s="60">
        <f t="shared" si="84"/>
        <v>0</v>
      </c>
      <c r="BU153" s="60">
        <f t="shared" si="84"/>
        <v>0</v>
      </c>
      <c r="BV153" s="61">
        <f t="shared" si="124"/>
        <v>0</v>
      </c>
      <c r="BW153" s="62">
        <f t="shared" si="120"/>
        <v>0.48575426214520656</v>
      </c>
      <c r="BX153" s="63">
        <f t="shared" si="125"/>
        <v>-3.9918666812412185E-2</v>
      </c>
      <c r="BY153" s="73">
        <f t="shared" si="126"/>
        <v>4.1604768632152615E-2</v>
      </c>
    </row>
    <row r="154" spans="1:77">
      <c r="A154" s="49">
        <v>148</v>
      </c>
      <c r="B154" s="50">
        <v>3.596757852077001E-2</v>
      </c>
      <c r="C154" s="51">
        <v>1.3812154696132596E-2</v>
      </c>
      <c r="D154" s="51">
        <v>1.3812154696132596E-2</v>
      </c>
      <c r="E154" s="51">
        <v>1.1049723756906077E-2</v>
      </c>
      <c r="F154" s="51">
        <v>1.1049723756906077E-2</v>
      </c>
      <c r="G154" s="51">
        <v>1.3812154696132596E-2</v>
      </c>
      <c r="H154" s="51">
        <v>1.5653775322283611E-2</v>
      </c>
      <c r="I154" s="51">
        <v>9.5764272559852662E-3</v>
      </c>
      <c r="J154" s="51">
        <v>1.7495395948434623E-2</v>
      </c>
      <c r="K154" s="51">
        <v>8.7476979742173114E-3</v>
      </c>
      <c r="L154" s="51">
        <v>1.427255985267035E-2</v>
      </c>
      <c r="M154" s="51">
        <v>8.7476979742173114E-3</v>
      </c>
      <c r="N154" s="51">
        <v>1.496316758747698E-2</v>
      </c>
      <c r="O154" s="51">
        <v>1.5607734806629834E-2</v>
      </c>
      <c r="P154" s="94">
        <v>1.2969259101855788E-2</v>
      </c>
      <c r="Q154" s="52">
        <v>0</v>
      </c>
      <c r="R154" s="52">
        <v>0</v>
      </c>
      <c r="S154" s="52">
        <v>0</v>
      </c>
      <c r="T154" s="52">
        <v>0</v>
      </c>
      <c r="U154" s="52">
        <v>0</v>
      </c>
      <c r="V154" s="52">
        <v>0</v>
      </c>
      <c r="W154" s="52">
        <v>0</v>
      </c>
      <c r="X154" s="52">
        <v>0</v>
      </c>
      <c r="Y154" s="52">
        <v>0</v>
      </c>
      <c r="Z154" s="52">
        <v>0</v>
      </c>
      <c r="AA154" s="52">
        <v>0</v>
      </c>
      <c r="AB154" s="52">
        <v>0</v>
      </c>
      <c r="AC154" s="52">
        <v>0</v>
      </c>
      <c r="AD154" s="53">
        <f t="shared" si="121"/>
        <v>0</v>
      </c>
      <c r="AE154" s="54" t="s">
        <v>21</v>
      </c>
      <c r="AF154" s="55">
        <f t="shared" si="94"/>
        <v>1.826030350281686E-2</v>
      </c>
      <c r="AG154" s="56">
        <f t="shared" si="122"/>
        <v>2.3260734927652127E-2</v>
      </c>
      <c r="AH154" s="56">
        <f t="shared" si="95"/>
        <v>2.3260734927652127E-2</v>
      </c>
      <c r="AI154" s="56">
        <f t="shared" si="96"/>
        <v>1.8909353852500619E-2</v>
      </c>
      <c r="AJ154" s="56">
        <f t="shared" si="97"/>
        <v>1.8909353852500619E-2</v>
      </c>
      <c r="AK154" s="56">
        <f t="shared" si="98"/>
        <v>2.3260734927652127E-2</v>
      </c>
      <c r="AL154" s="56">
        <f t="shared" si="99"/>
        <v>2.6149339352257116E-2</v>
      </c>
      <c r="AM154" s="56">
        <f t="shared" si="100"/>
        <v>1.6572682443949951E-2</v>
      </c>
      <c r="AN154" s="56">
        <f t="shared" si="101"/>
        <v>2.9033799690744828E-2</v>
      </c>
      <c r="AO154" s="56">
        <f t="shared" si="102"/>
        <v>1.5251023358630095E-2</v>
      </c>
      <c r="AP154" s="56">
        <f t="shared" si="103"/>
        <v>2.3983508940070942E-2</v>
      </c>
      <c r="AQ154" s="56">
        <f t="shared" si="104"/>
        <v>1.5251023358630095E-2</v>
      </c>
      <c r="AR154" s="56">
        <f t="shared" si="105"/>
        <v>2.5066822722190622E-2</v>
      </c>
      <c r="AS154" s="56">
        <f t="shared" si="106"/>
        <v>2.6077191746283517E-2</v>
      </c>
      <c r="AT154" s="57">
        <f>IF(AE154="F",1,IF(AE154="R",#REF!,IF(AE154="M",#REF!,0)))</f>
        <v>1</v>
      </c>
      <c r="AU154" s="58">
        <f t="shared" si="107"/>
        <v>1.6602083214299464E-2</v>
      </c>
      <c r="AV154" s="58">
        <f t="shared" si="108"/>
        <v>1.6602083214299464E-2</v>
      </c>
      <c r="AW154" s="58">
        <f t="shared" si="109"/>
        <v>1.3496334796139525E-2</v>
      </c>
      <c r="AX154" s="58">
        <f t="shared" si="110"/>
        <v>1.3496334796139525E-2</v>
      </c>
      <c r="AY154" s="58">
        <f t="shared" si="111"/>
        <v>1.6602083214299464E-2</v>
      </c>
      <c r="AZ154" s="58">
        <f t="shared" si="112"/>
        <v>1.8663791547232446E-2</v>
      </c>
      <c r="BA154" s="58">
        <f t="shared" si="113"/>
        <v>1.1828562333666078E-2</v>
      </c>
      <c r="BB154" s="58">
        <f t="shared" si="114"/>
        <v>2.0722542086149879E-2</v>
      </c>
      <c r="BC154" s="58">
        <f t="shared" si="115"/>
        <v>1.0885243294793819E-2</v>
      </c>
      <c r="BD154" s="58">
        <f t="shared" si="116"/>
        <v>1.7117954889748776E-2</v>
      </c>
      <c r="BE154" s="58">
        <f t="shared" si="117"/>
        <v>1.0885243294793819E-2</v>
      </c>
      <c r="BF154" s="58">
        <f t="shared" si="118"/>
        <v>1.7891157697565812E-2</v>
      </c>
      <c r="BG154" s="58">
        <f t="shared" si="119"/>
        <v>1.8612297019574064E-2</v>
      </c>
      <c r="BH154" s="59">
        <f t="shared" si="123"/>
        <v>0.20340571139870212</v>
      </c>
      <c r="BI154" s="60">
        <f t="shared" si="128"/>
        <v>0</v>
      </c>
      <c r="BJ154" s="60">
        <f t="shared" si="129"/>
        <v>0</v>
      </c>
      <c r="BK154" s="60">
        <f t="shared" si="130"/>
        <v>0</v>
      </c>
      <c r="BL154" s="60">
        <f t="shared" si="131"/>
        <v>0</v>
      </c>
      <c r="BM154" s="60">
        <f t="shared" si="132"/>
        <v>0</v>
      </c>
      <c r="BN154" s="60">
        <f t="shared" si="133"/>
        <v>0</v>
      </c>
      <c r="BO154" s="60">
        <f t="shared" si="134"/>
        <v>0</v>
      </c>
      <c r="BP154" s="60">
        <f t="shared" si="135"/>
        <v>0</v>
      </c>
      <c r="BQ154" s="60">
        <f t="shared" si="136"/>
        <v>0</v>
      </c>
      <c r="BR154" s="60">
        <f t="shared" si="84"/>
        <v>0</v>
      </c>
      <c r="BS154" s="60">
        <f t="shared" si="84"/>
        <v>0</v>
      </c>
      <c r="BT154" s="60">
        <f t="shared" si="84"/>
        <v>0</v>
      </c>
      <c r="BU154" s="60">
        <f t="shared" si="84"/>
        <v>0</v>
      </c>
      <c r="BV154" s="61">
        <f t="shared" si="124"/>
        <v>0</v>
      </c>
      <c r="BW154" s="62">
        <f t="shared" si="120"/>
        <v>1.8151869795952456</v>
      </c>
      <c r="BX154" s="63">
        <f t="shared" si="125"/>
        <v>-0.19279482011564153</v>
      </c>
      <c r="BY154" s="73">
        <f t="shared" si="126"/>
        <v>0.20340571139870212</v>
      </c>
    </row>
    <row r="155" spans="1:77">
      <c r="A155" s="49">
        <v>149</v>
      </c>
      <c r="B155" s="50">
        <v>0.14539007092198583</v>
      </c>
      <c r="C155" s="51">
        <v>1.3812154696132596E-2</v>
      </c>
      <c r="D155" s="51">
        <v>1.3812154696132596E-2</v>
      </c>
      <c r="E155" s="51">
        <v>1.1049723756906077E-2</v>
      </c>
      <c r="F155" s="51">
        <v>1.1049723756906077E-2</v>
      </c>
      <c r="G155" s="51">
        <v>1.3812154696132596E-2</v>
      </c>
      <c r="H155" s="51">
        <v>1.5653775322283611E-2</v>
      </c>
      <c r="I155" s="51">
        <v>9.5764272559852662E-3</v>
      </c>
      <c r="J155" s="51">
        <v>1.7495395948434623E-2</v>
      </c>
      <c r="K155" s="51">
        <v>8.7476979742173114E-3</v>
      </c>
      <c r="L155" s="51">
        <v>1.427255985267035E-2</v>
      </c>
      <c r="M155" s="51">
        <v>8.7476979742173114E-3</v>
      </c>
      <c r="N155" s="51">
        <v>1.496316758747698E-2</v>
      </c>
      <c r="O155" s="51">
        <v>1.5607734806629834E-2</v>
      </c>
      <c r="P155" s="94">
        <v>1.2969259101855788E-2</v>
      </c>
      <c r="Q155" s="52">
        <v>0</v>
      </c>
      <c r="R155" s="52">
        <v>0</v>
      </c>
      <c r="S155" s="52">
        <v>1</v>
      </c>
      <c r="T155" s="52">
        <v>0</v>
      </c>
      <c r="U155" s="52">
        <v>1</v>
      </c>
      <c r="V155" s="52">
        <v>0</v>
      </c>
      <c r="W155" s="52">
        <v>0</v>
      </c>
      <c r="X155" s="52">
        <v>0</v>
      </c>
      <c r="Y155" s="52">
        <v>0</v>
      </c>
      <c r="Z155" s="52">
        <v>0</v>
      </c>
      <c r="AA155" s="52">
        <v>0</v>
      </c>
      <c r="AB155" s="52">
        <v>0</v>
      </c>
      <c r="AC155" s="52">
        <v>0</v>
      </c>
      <c r="AD155" s="53">
        <f t="shared" si="121"/>
        <v>2</v>
      </c>
      <c r="AE155" s="54" t="s">
        <v>21</v>
      </c>
      <c r="AF155" s="55">
        <f t="shared" si="94"/>
        <v>9.8130169436035891E-2</v>
      </c>
      <c r="AG155" s="56">
        <f t="shared" si="122"/>
        <v>2.3260734927652127E-2</v>
      </c>
      <c r="AH155" s="56">
        <f t="shared" si="95"/>
        <v>2.3260734927652127E-2</v>
      </c>
      <c r="AI155" s="56">
        <f t="shared" si="96"/>
        <v>1.8909353852500619E-2</v>
      </c>
      <c r="AJ155" s="56">
        <f t="shared" si="97"/>
        <v>1.8909353852500619E-2</v>
      </c>
      <c r="AK155" s="56">
        <f t="shared" si="98"/>
        <v>2.3260734927652127E-2</v>
      </c>
      <c r="AL155" s="56">
        <f t="shared" si="99"/>
        <v>2.6149339352257116E-2</v>
      </c>
      <c r="AM155" s="56">
        <f t="shared" si="100"/>
        <v>1.6572682443949951E-2</v>
      </c>
      <c r="AN155" s="56">
        <f t="shared" si="101"/>
        <v>2.9033799690744828E-2</v>
      </c>
      <c r="AO155" s="56">
        <f t="shared" si="102"/>
        <v>1.5251023358630095E-2</v>
      </c>
      <c r="AP155" s="56">
        <f t="shared" si="103"/>
        <v>2.3983508940070942E-2</v>
      </c>
      <c r="AQ155" s="56">
        <f t="shared" si="104"/>
        <v>1.5251023358630095E-2</v>
      </c>
      <c r="AR155" s="56">
        <f t="shared" si="105"/>
        <v>2.5066822722190622E-2</v>
      </c>
      <c r="AS155" s="56">
        <f t="shared" si="106"/>
        <v>2.6077191746283517E-2</v>
      </c>
      <c r="AT155" s="57">
        <f>IF(AE155="F",1,IF(AE155="R",#REF!,IF(AE155="M",#REF!,0)))</f>
        <v>1</v>
      </c>
      <c r="AU155" s="58">
        <f t="shared" si="107"/>
        <v>8.921895731684068E-2</v>
      </c>
      <c r="AV155" s="58">
        <f t="shared" si="108"/>
        <v>8.921895731684068E-2</v>
      </c>
      <c r="AW155" s="58">
        <f t="shared" si="109"/>
        <v>7.2528784645136665E-2</v>
      </c>
      <c r="AX155" s="58">
        <f t="shared" si="110"/>
        <v>7.2528784645136665E-2</v>
      </c>
      <c r="AY155" s="58">
        <f t="shared" si="111"/>
        <v>8.921895731684068E-2</v>
      </c>
      <c r="AZ155" s="58">
        <f t="shared" si="112"/>
        <v>0.10029849868411266</v>
      </c>
      <c r="BA155" s="58">
        <f t="shared" si="113"/>
        <v>6.3566239510110395E-2</v>
      </c>
      <c r="BB155" s="58">
        <f t="shared" si="114"/>
        <v>0.11136214497998792</v>
      </c>
      <c r="BC155" s="58">
        <f t="shared" si="115"/>
        <v>5.849687923893563E-2</v>
      </c>
      <c r="BD155" s="58">
        <f t="shared" si="116"/>
        <v>9.1991231880145921E-2</v>
      </c>
      <c r="BE155" s="58">
        <f t="shared" si="117"/>
        <v>5.849687923893563E-2</v>
      </c>
      <c r="BF155" s="58">
        <f t="shared" si="118"/>
        <v>9.614639406174931E-2</v>
      </c>
      <c r="BG155" s="58">
        <f t="shared" si="119"/>
        <v>0.1000217690709731</v>
      </c>
      <c r="BH155" s="59">
        <f t="shared" si="123"/>
        <v>1.0930944779057459</v>
      </c>
      <c r="BI155" s="60">
        <f t="shared" si="128"/>
        <v>0</v>
      </c>
      <c r="BJ155" s="60">
        <f t="shared" si="129"/>
        <v>0</v>
      </c>
      <c r="BK155" s="60">
        <f t="shared" si="130"/>
        <v>-2.6237717663288076</v>
      </c>
      <c r="BL155" s="60">
        <f t="shared" si="131"/>
        <v>0</v>
      </c>
      <c r="BM155" s="60">
        <f t="shared" si="132"/>
        <v>-2.4166617360030687</v>
      </c>
      <c r="BN155" s="60">
        <f t="shared" si="133"/>
        <v>0</v>
      </c>
      <c r="BO155" s="60">
        <f t="shared" si="134"/>
        <v>0</v>
      </c>
      <c r="BP155" s="60">
        <f t="shared" si="135"/>
        <v>0</v>
      </c>
      <c r="BQ155" s="60">
        <f t="shared" si="136"/>
        <v>0</v>
      </c>
      <c r="BR155" s="60">
        <f t="shared" si="84"/>
        <v>0</v>
      </c>
      <c r="BS155" s="60">
        <f t="shared" si="84"/>
        <v>0</v>
      </c>
      <c r="BT155" s="60">
        <f t="shared" si="84"/>
        <v>0</v>
      </c>
      <c r="BU155" s="60">
        <f t="shared" si="84"/>
        <v>0</v>
      </c>
      <c r="BV155" s="61">
        <f t="shared" si="124"/>
        <v>-5.0404335023318758</v>
      </c>
      <c r="BW155" s="62">
        <f t="shared" si="120"/>
        <v>7.3374459597723307</v>
      </c>
      <c r="BX155" s="63">
        <f t="shared" si="125"/>
        <v>-6.2093590607670457</v>
      </c>
      <c r="BY155" s="73">
        <f t="shared" si="126"/>
        <v>0.90690552209425412</v>
      </c>
    </row>
    <row r="156" spans="1:77">
      <c r="A156" s="49">
        <v>150</v>
      </c>
      <c r="B156" s="50">
        <v>0.19807497467071938</v>
      </c>
      <c r="C156" s="51">
        <v>1.3812154696132596E-2</v>
      </c>
      <c r="D156" s="51">
        <v>1.3812154696132596E-2</v>
      </c>
      <c r="E156" s="51">
        <v>1.1049723756906077E-2</v>
      </c>
      <c r="F156" s="51">
        <v>1.1049723756906077E-2</v>
      </c>
      <c r="G156" s="51">
        <v>1.3812154696132596E-2</v>
      </c>
      <c r="H156" s="51">
        <v>1.5653775322283611E-2</v>
      </c>
      <c r="I156" s="51">
        <v>9.5764272559852662E-3</v>
      </c>
      <c r="J156" s="51">
        <v>1.7495395948434623E-2</v>
      </c>
      <c r="K156" s="51">
        <v>8.7476979742173114E-3</v>
      </c>
      <c r="L156" s="51">
        <v>1.427255985267035E-2</v>
      </c>
      <c r="M156" s="51">
        <v>8.7476979742173114E-3</v>
      </c>
      <c r="N156" s="51">
        <v>1.496316758747698E-2</v>
      </c>
      <c r="O156" s="51">
        <v>1.5607734806629834E-2</v>
      </c>
      <c r="P156" s="94">
        <v>1.2969259101855788E-2</v>
      </c>
      <c r="Q156" s="52">
        <v>0</v>
      </c>
      <c r="R156" s="52">
        <v>1</v>
      </c>
      <c r="S156" s="52">
        <v>0</v>
      </c>
      <c r="T156" s="52">
        <v>0</v>
      </c>
      <c r="U156" s="52">
        <v>0</v>
      </c>
      <c r="V156" s="52">
        <v>0</v>
      </c>
      <c r="W156" s="52">
        <v>1</v>
      </c>
      <c r="X156" s="52">
        <v>0</v>
      </c>
      <c r="Y156" s="52">
        <v>0</v>
      </c>
      <c r="Z156" s="52">
        <v>0</v>
      </c>
      <c r="AA156" s="52">
        <v>0</v>
      </c>
      <c r="AB156" s="52">
        <v>0</v>
      </c>
      <c r="AC156" s="52">
        <v>0</v>
      </c>
      <c r="AD156" s="53">
        <f t="shared" si="121"/>
        <v>2</v>
      </c>
      <c r="AE156" s="54" t="s">
        <v>21</v>
      </c>
      <c r="AF156" s="55">
        <f t="shared" si="94"/>
        <v>0.14238879259431775</v>
      </c>
      <c r="AG156" s="56">
        <f t="shared" si="122"/>
        <v>2.3260734927652127E-2</v>
      </c>
      <c r="AH156" s="56">
        <f t="shared" si="95"/>
        <v>2.3260734927652127E-2</v>
      </c>
      <c r="AI156" s="56">
        <f t="shared" si="96"/>
        <v>1.8909353852500619E-2</v>
      </c>
      <c r="AJ156" s="56">
        <f t="shared" si="97"/>
        <v>1.8909353852500619E-2</v>
      </c>
      <c r="AK156" s="56">
        <f t="shared" si="98"/>
        <v>2.3260734927652127E-2</v>
      </c>
      <c r="AL156" s="56">
        <f t="shared" si="99"/>
        <v>2.6149339352257116E-2</v>
      </c>
      <c r="AM156" s="56">
        <f t="shared" si="100"/>
        <v>1.6572682443949951E-2</v>
      </c>
      <c r="AN156" s="56">
        <f t="shared" si="101"/>
        <v>2.9033799690744828E-2</v>
      </c>
      <c r="AO156" s="56">
        <f t="shared" si="102"/>
        <v>1.5251023358630095E-2</v>
      </c>
      <c r="AP156" s="56">
        <f t="shared" si="103"/>
        <v>2.3983508940070942E-2</v>
      </c>
      <c r="AQ156" s="56">
        <f t="shared" si="104"/>
        <v>1.5251023358630095E-2</v>
      </c>
      <c r="AR156" s="56">
        <f t="shared" si="105"/>
        <v>2.5066822722190622E-2</v>
      </c>
      <c r="AS156" s="56">
        <f t="shared" si="106"/>
        <v>2.6077191746283517E-2</v>
      </c>
      <c r="AT156" s="57">
        <f>IF(AE156="F",1,IF(AE156="R",#REF!,IF(AE156="M",#REF!,0)))</f>
        <v>1</v>
      </c>
      <c r="AU156" s="58">
        <f t="shared" si="107"/>
        <v>0.12945844974974396</v>
      </c>
      <c r="AV156" s="58">
        <f t="shared" si="108"/>
        <v>0.12945844974974396</v>
      </c>
      <c r="AW156" s="58">
        <f t="shared" si="109"/>
        <v>0.10524068319973631</v>
      </c>
      <c r="AX156" s="58">
        <f t="shared" si="110"/>
        <v>0.10524068319973631</v>
      </c>
      <c r="AY156" s="58">
        <f t="shared" si="111"/>
        <v>0.12945844974974396</v>
      </c>
      <c r="AZ156" s="58">
        <f t="shared" si="112"/>
        <v>0.1455350806865017</v>
      </c>
      <c r="BA156" s="58">
        <f t="shared" si="113"/>
        <v>9.2235855146521675E-2</v>
      </c>
      <c r="BB156" s="58">
        <f t="shared" si="114"/>
        <v>0.16158864756418989</v>
      </c>
      <c r="BC156" s="58">
        <f t="shared" si="115"/>
        <v>8.4880114374987783E-2</v>
      </c>
      <c r="BD156" s="58">
        <f t="shared" si="116"/>
        <v>0.13348107429097925</v>
      </c>
      <c r="BE156" s="58">
        <f t="shared" si="117"/>
        <v>8.4880114374987783E-2</v>
      </c>
      <c r="BF156" s="58">
        <f t="shared" si="118"/>
        <v>0.13951029577783025</v>
      </c>
      <c r="BG156" s="58">
        <f t="shared" si="119"/>
        <v>0.14513354061257247</v>
      </c>
      <c r="BH156" s="59">
        <f t="shared" si="123"/>
        <v>1.5861014384772754</v>
      </c>
      <c r="BI156" s="60">
        <f t="shared" si="128"/>
        <v>0</v>
      </c>
      <c r="BJ156" s="60">
        <f t="shared" si="129"/>
        <v>-2.0443953006796813</v>
      </c>
      <c r="BK156" s="60">
        <f t="shared" si="130"/>
        <v>0</v>
      </c>
      <c r="BL156" s="60">
        <f t="shared" si="131"/>
        <v>0</v>
      </c>
      <c r="BM156" s="60">
        <f t="shared" si="132"/>
        <v>0</v>
      </c>
      <c r="BN156" s="60">
        <f t="shared" si="133"/>
        <v>0</v>
      </c>
      <c r="BO156" s="60">
        <f t="shared" si="134"/>
        <v>-2.3834063395630367</v>
      </c>
      <c r="BP156" s="60">
        <f t="shared" si="135"/>
        <v>0</v>
      </c>
      <c r="BQ156" s="60">
        <f t="shared" si="136"/>
        <v>0</v>
      </c>
      <c r="BR156" s="60">
        <f t="shared" si="84"/>
        <v>0</v>
      </c>
      <c r="BS156" s="60">
        <f t="shared" si="84"/>
        <v>0</v>
      </c>
      <c r="BT156" s="60">
        <f t="shared" si="84"/>
        <v>0</v>
      </c>
      <c r="BU156" s="60">
        <f t="shared" si="84"/>
        <v>0</v>
      </c>
      <c r="BV156" s="61">
        <f t="shared" si="124"/>
        <v>-4.4278016402427181</v>
      </c>
      <c r="BW156" s="62">
        <f t="shared" si="120"/>
        <v>9.9963113946724089</v>
      </c>
      <c r="BX156" s="63">
        <f t="shared" si="125"/>
        <v>-6.0991744664039658</v>
      </c>
      <c r="BY156" s="73">
        <f t="shared" si="126"/>
        <v>0.41389856152272464</v>
      </c>
    </row>
    <row r="157" spans="1:77">
      <c r="A157" s="49">
        <v>151</v>
      </c>
      <c r="B157" s="50">
        <v>7.0921985815602853E-3</v>
      </c>
      <c r="C157" s="51">
        <v>1.3812154696132596E-2</v>
      </c>
      <c r="D157" s="51">
        <v>1.3812154696132596E-2</v>
      </c>
      <c r="E157" s="51">
        <v>1.3812154696132596E-2</v>
      </c>
      <c r="F157" s="51">
        <v>1.4732965009208104E-2</v>
      </c>
      <c r="G157" s="51">
        <v>1.1510128913443831E-2</v>
      </c>
      <c r="H157" s="51">
        <v>1.289134438305709E-2</v>
      </c>
      <c r="I157" s="51">
        <v>1.1970534069981584E-2</v>
      </c>
      <c r="J157" s="51">
        <v>1.1970534069981584E-2</v>
      </c>
      <c r="K157" s="51">
        <v>1.3812154696132596E-2</v>
      </c>
      <c r="L157" s="51">
        <v>1.2430939226519336E-2</v>
      </c>
      <c r="M157" s="51">
        <v>1.3812154696132596E-2</v>
      </c>
      <c r="N157" s="51">
        <v>1.3029465930018417E-2</v>
      </c>
      <c r="O157" s="51">
        <v>1.358195211786372E-2</v>
      </c>
      <c r="P157" s="94">
        <v>1.316758747697974E-2</v>
      </c>
      <c r="Q157" s="52">
        <v>0</v>
      </c>
      <c r="R157" s="52">
        <v>0</v>
      </c>
      <c r="S157" s="52">
        <v>0</v>
      </c>
      <c r="T157" s="52">
        <v>0</v>
      </c>
      <c r="U157" s="52">
        <v>0</v>
      </c>
      <c r="V157" s="52">
        <v>0</v>
      </c>
      <c r="W157" s="52">
        <v>0</v>
      </c>
      <c r="X157" s="52">
        <v>0</v>
      </c>
      <c r="Y157" s="52">
        <v>0</v>
      </c>
      <c r="Z157" s="52">
        <v>0</v>
      </c>
      <c r="AA157" s="52">
        <v>0</v>
      </c>
      <c r="AB157" s="52">
        <v>0</v>
      </c>
      <c r="AC157" s="52">
        <v>0</v>
      </c>
      <c r="AD157" s="53">
        <f t="shared" si="121"/>
        <v>0</v>
      </c>
      <c r="AE157" s="54" t="s">
        <v>21</v>
      </c>
      <c r="AF157" s="55">
        <f t="shared" si="94"/>
        <v>2.5859749397523523E-3</v>
      </c>
      <c r="AG157" s="56">
        <f t="shared" si="122"/>
        <v>2.3260734927652127E-2</v>
      </c>
      <c r="AH157" s="56">
        <f t="shared" si="95"/>
        <v>2.3260734927652127E-2</v>
      </c>
      <c r="AI157" s="56">
        <f t="shared" si="96"/>
        <v>2.3260734927652127E-2</v>
      </c>
      <c r="AJ157" s="56">
        <f t="shared" si="97"/>
        <v>2.470581847652795E-2</v>
      </c>
      <c r="AK157" s="56">
        <f t="shared" si="98"/>
        <v>1.963684783261236E-2</v>
      </c>
      <c r="AL157" s="56">
        <f t="shared" si="99"/>
        <v>2.1813465037897072E-2</v>
      </c>
      <c r="AM157" s="56">
        <f t="shared" si="100"/>
        <v>2.036328642886091E-2</v>
      </c>
      <c r="AN157" s="56">
        <f t="shared" si="101"/>
        <v>2.036328642886091E-2</v>
      </c>
      <c r="AO157" s="56">
        <f t="shared" si="102"/>
        <v>2.3260734927652127E-2</v>
      </c>
      <c r="AP157" s="56">
        <f t="shared" si="103"/>
        <v>2.1088788938643199E-2</v>
      </c>
      <c r="AQ157" s="56">
        <f t="shared" si="104"/>
        <v>2.3260734927652127E-2</v>
      </c>
      <c r="AR157" s="56">
        <f t="shared" si="105"/>
        <v>2.2030722044035105E-2</v>
      </c>
      <c r="AS157" s="56">
        <f t="shared" si="106"/>
        <v>2.2899148793893549E-2</v>
      </c>
      <c r="AT157" s="57">
        <f>IF(AE157="F",1,IF(AE157="R",#REF!,IF(AE157="M",#REF!,0)))</f>
        <v>1</v>
      </c>
      <c r="AU157" s="58">
        <f t="shared" si="107"/>
        <v>2.3511422541930235E-3</v>
      </c>
      <c r="AV157" s="58">
        <f t="shared" si="108"/>
        <v>2.3511422541930235E-3</v>
      </c>
      <c r="AW157" s="58">
        <f t="shared" si="109"/>
        <v>2.3511422541930235E-3</v>
      </c>
      <c r="AX157" s="58">
        <f t="shared" si="110"/>
        <v>2.4972080170835211E-3</v>
      </c>
      <c r="AY157" s="58">
        <f t="shared" si="111"/>
        <v>1.9848479775902671E-3</v>
      </c>
      <c r="AZ157" s="58">
        <f t="shared" si="112"/>
        <v>2.2048555009323064E-3</v>
      </c>
      <c r="BA157" s="58">
        <f t="shared" si="113"/>
        <v>2.0582747409332524E-3</v>
      </c>
      <c r="BB157" s="58">
        <f t="shared" si="114"/>
        <v>2.0582747409332524E-3</v>
      </c>
      <c r="BC157" s="58">
        <f t="shared" si="115"/>
        <v>2.3511422541930235E-3</v>
      </c>
      <c r="BD157" s="58">
        <f t="shared" si="116"/>
        <v>2.1316068867823692E-3</v>
      </c>
      <c r="BE157" s="58">
        <f t="shared" si="117"/>
        <v>2.3511422541930235E-3</v>
      </c>
      <c r="BF157" s="58">
        <f t="shared" si="118"/>
        <v>2.226815345655156E-3</v>
      </c>
      <c r="BG157" s="58">
        <f t="shared" si="119"/>
        <v>2.3145939490661961E-3</v>
      </c>
      <c r="BH157" s="59">
        <f t="shared" si="123"/>
        <v>2.9232188429941439E-2</v>
      </c>
      <c r="BI157" s="60">
        <f t="shared" si="128"/>
        <v>0</v>
      </c>
      <c r="BJ157" s="60">
        <f t="shared" si="129"/>
        <v>0</v>
      </c>
      <c r="BK157" s="60">
        <f t="shared" si="130"/>
        <v>0</v>
      </c>
      <c r="BL157" s="60">
        <f t="shared" si="131"/>
        <v>0</v>
      </c>
      <c r="BM157" s="60">
        <f t="shared" si="132"/>
        <v>0</v>
      </c>
      <c r="BN157" s="60">
        <f t="shared" si="133"/>
        <v>0</v>
      </c>
      <c r="BO157" s="60">
        <f t="shared" si="134"/>
        <v>0</v>
      </c>
      <c r="BP157" s="60">
        <f t="shared" si="135"/>
        <v>0</v>
      </c>
      <c r="BQ157" s="60">
        <f t="shared" si="136"/>
        <v>0</v>
      </c>
      <c r="BR157" s="60">
        <f t="shared" si="84"/>
        <v>0</v>
      </c>
      <c r="BS157" s="60">
        <f t="shared" si="84"/>
        <v>0</v>
      </c>
      <c r="BT157" s="60">
        <f t="shared" si="84"/>
        <v>0</v>
      </c>
      <c r="BU157" s="60">
        <f t="shared" si="84"/>
        <v>0</v>
      </c>
      <c r="BV157" s="61">
        <f t="shared" si="124"/>
        <v>0</v>
      </c>
      <c r="BW157" s="62">
        <f t="shared" si="120"/>
        <v>0.35792419315962593</v>
      </c>
      <c r="BX157" s="63">
        <f t="shared" si="125"/>
        <v>-2.8099728288579207E-2</v>
      </c>
      <c r="BY157" s="73">
        <f t="shared" si="126"/>
        <v>2.9232188429941439E-2</v>
      </c>
    </row>
    <row r="158" spans="1:77">
      <c r="A158" s="49">
        <v>152</v>
      </c>
      <c r="B158" s="50">
        <v>0.14336372847011147</v>
      </c>
      <c r="C158" s="51">
        <v>1.3812154696132596E-2</v>
      </c>
      <c r="D158" s="51">
        <v>1.3812154696132596E-2</v>
      </c>
      <c r="E158" s="51">
        <v>1.3812154696132596E-2</v>
      </c>
      <c r="F158" s="51">
        <v>1.4732965009208104E-2</v>
      </c>
      <c r="G158" s="51">
        <v>1.1510128913443831E-2</v>
      </c>
      <c r="H158" s="51">
        <v>1.289134438305709E-2</v>
      </c>
      <c r="I158" s="51">
        <v>1.1970534069981584E-2</v>
      </c>
      <c r="J158" s="51">
        <v>1.1970534069981584E-2</v>
      </c>
      <c r="K158" s="51">
        <v>1.3812154696132596E-2</v>
      </c>
      <c r="L158" s="51">
        <v>1.2430939226519336E-2</v>
      </c>
      <c r="M158" s="51">
        <v>1.3812154696132596E-2</v>
      </c>
      <c r="N158" s="51">
        <v>1.3029465930018417E-2</v>
      </c>
      <c r="O158" s="51">
        <v>1.358195211786372E-2</v>
      </c>
      <c r="P158" s="94">
        <v>1.316758747697974E-2</v>
      </c>
      <c r="Q158" s="52">
        <v>0</v>
      </c>
      <c r="R158" s="52">
        <v>0</v>
      </c>
      <c r="S158" s="52">
        <v>0</v>
      </c>
      <c r="T158" s="52">
        <v>0</v>
      </c>
      <c r="U158" s="52">
        <v>0</v>
      </c>
      <c r="V158" s="52">
        <v>0</v>
      </c>
      <c r="W158" s="52">
        <v>0</v>
      </c>
      <c r="X158" s="52">
        <v>0</v>
      </c>
      <c r="Y158" s="52">
        <v>0</v>
      </c>
      <c r="Z158" s="52">
        <v>0</v>
      </c>
      <c r="AA158" s="52">
        <v>0</v>
      </c>
      <c r="AB158" s="52">
        <v>1</v>
      </c>
      <c r="AC158" s="52">
        <v>1</v>
      </c>
      <c r="AD158" s="53">
        <f t="shared" si="121"/>
        <v>2</v>
      </c>
      <c r="AE158" s="54" t="s">
        <v>21</v>
      </c>
      <c r="AF158" s="55">
        <f t="shared" si="94"/>
        <v>9.6486025974172898E-2</v>
      </c>
      <c r="AG158" s="56">
        <f t="shared" si="122"/>
        <v>2.3260734927652127E-2</v>
      </c>
      <c r="AH158" s="56">
        <f t="shared" si="95"/>
        <v>2.3260734927652127E-2</v>
      </c>
      <c r="AI158" s="56">
        <f t="shared" si="96"/>
        <v>2.3260734927652127E-2</v>
      </c>
      <c r="AJ158" s="56">
        <f t="shared" si="97"/>
        <v>2.470581847652795E-2</v>
      </c>
      <c r="AK158" s="56">
        <f t="shared" si="98"/>
        <v>1.963684783261236E-2</v>
      </c>
      <c r="AL158" s="56">
        <f t="shared" si="99"/>
        <v>2.1813465037897072E-2</v>
      </c>
      <c r="AM158" s="56">
        <f t="shared" si="100"/>
        <v>2.036328642886091E-2</v>
      </c>
      <c r="AN158" s="56">
        <f t="shared" si="101"/>
        <v>2.036328642886091E-2</v>
      </c>
      <c r="AO158" s="56">
        <f t="shared" si="102"/>
        <v>2.3260734927652127E-2</v>
      </c>
      <c r="AP158" s="56">
        <f t="shared" si="103"/>
        <v>2.1088788938643199E-2</v>
      </c>
      <c r="AQ158" s="56">
        <f t="shared" si="104"/>
        <v>2.3260734927652127E-2</v>
      </c>
      <c r="AR158" s="56">
        <f t="shared" si="105"/>
        <v>2.2030722044035105E-2</v>
      </c>
      <c r="AS158" s="56">
        <f t="shared" si="106"/>
        <v>2.2899148793893549E-2</v>
      </c>
      <c r="AT158" s="57">
        <f>IF(AE158="F",1,IF(AE158="R",#REF!,IF(AE158="M",#REF!,0)))</f>
        <v>1</v>
      </c>
      <c r="AU158" s="58">
        <f t="shared" si="107"/>
        <v>8.7724118714301288E-2</v>
      </c>
      <c r="AV158" s="58">
        <f t="shared" si="108"/>
        <v>8.7724118714301288E-2</v>
      </c>
      <c r="AW158" s="58">
        <f t="shared" si="109"/>
        <v>8.7724118714301288E-2</v>
      </c>
      <c r="AX158" s="58">
        <f t="shared" si="110"/>
        <v>9.317401877928011E-2</v>
      </c>
      <c r="AY158" s="58">
        <f t="shared" si="111"/>
        <v>7.4057211683149243E-2</v>
      </c>
      <c r="AZ158" s="58">
        <f t="shared" si="112"/>
        <v>8.2265973216517518E-2</v>
      </c>
      <c r="BA158" s="58">
        <f t="shared" si="113"/>
        <v>7.6796857952029646E-2</v>
      </c>
      <c r="BB158" s="58">
        <f t="shared" si="114"/>
        <v>7.6796857952029646E-2</v>
      </c>
      <c r="BC158" s="58">
        <f t="shared" si="115"/>
        <v>8.7724118714301288E-2</v>
      </c>
      <c r="BD158" s="58">
        <f t="shared" si="116"/>
        <v>7.9532973921435476E-2</v>
      </c>
      <c r="BE158" s="58">
        <f t="shared" si="117"/>
        <v>8.7724118714301288E-2</v>
      </c>
      <c r="BF158" s="58">
        <f t="shared" si="118"/>
        <v>8.3085323054656546E-2</v>
      </c>
      <c r="BG158" s="58">
        <f t="shared" si="119"/>
        <v>8.6360454796461164E-2</v>
      </c>
      <c r="BH158" s="59">
        <f t="shared" si="123"/>
        <v>1.0906902649270658</v>
      </c>
      <c r="BI158" s="60">
        <f t="shared" si="128"/>
        <v>0</v>
      </c>
      <c r="BJ158" s="60">
        <f t="shared" si="129"/>
        <v>0</v>
      </c>
      <c r="BK158" s="60">
        <f t="shared" si="130"/>
        <v>0</v>
      </c>
      <c r="BL158" s="60">
        <f t="shared" si="131"/>
        <v>0</v>
      </c>
      <c r="BM158" s="60">
        <f t="shared" si="132"/>
        <v>0</v>
      </c>
      <c r="BN158" s="60">
        <f t="shared" si="133"/>
        <v>0</v>
      </c>
      <c r="BO158" s="60">
        <f t="shared" si="134"/>
        <v>0</v>
      </c>
      <c r="BP158" s="60">
        <f t="shared" si="135"/>
        <v>0</v>
      </c>
      <c r="BQ158" s="60">
        <f t="shared" si="136"/>
        <v>0</v>
      </c>
      <c r="BR158" s="60">
        <f t="shared" si="84"/>
        <v>0</v>
      </c>
      <c r="BS158" s="60">
        <f t="shared" si="84"/>
        <v>0</v>
      </c>
      <c r="BT158" s="60">
        <f t="shared" si="84"/>
        <v>-2.4878872105936769</v>
      </c>
      <c r="BU158" s="60">
        <f t="shared" si="84"/>
        <v>-2.4492254070633717</v>
      </c>
      <c r="BV158" s="61">
        <f t="shared" si="124"/>
        <v>-4.9371126176570481</v>
      </c>
      <c r="BW158" s="62">
        <f t="shared" si="120"/>
        <v>7.2351819045838672</v>
      </c>
      <c r="BX158" s="63">
        <f t="shared" si="125"/>
        <v>-6.1043857384555711</v>
      </c>
      <c r="BY158" s="73">
        <f t="shared" si="126"/>
        <v>0.90930973507293422</v>
      </c>
    </row>
    <row r="159" spans="1:77">
      <c r="A159" s="49">
        <v>153</v>
      </c>
      <c r="B159" s="50">
        <v>2.0263424518743672E-2</v>
      </c>
      <c r="C159" s="51">
        <v>1.1510128913443831E-2</v>
      </c>
      <c r="D159" s="51">
        <v>1.1510128913443831E-2</v>
      </c>
      <c r="E159" s="51">
        <v>1.0128913443830571E-2</v>
      </c>
      <c r="F159" s="51">
        <v>1.0128913443830571E-2</v>
      </c>
      <c r="G159" s="51">
        <v>1.7034990791896871E-2</v>
      </c>
      <c r="H159" s="51">
        <v>1.6574585635359115E-2</v>
      </c>
      <c r="I159" s="51">
        <v>1.4042357274401474E-2</v>
      </c>
      <c r="J159" s="51">
        <v>1.4732965009208104E-2</v>
      </c>
      <c r="K159" s="51">
        <v>1.3812154696132596E-2</v>
      </c>
      <c r="L159" s="51">
        <v>1.5193370165745856E-2</v>
      </c>
      <c r="M159" s="51">
        <v>1.3996316758747698E-2</v>
      </c>
      <c r="N159" s="51">
        <v>1.1510128913443831E-2</v>
      </c>
      <c r="O159" s="51">
        <v>1.1970534069981584E-2</v>
      </c>
      <c r="P159" s="94">
        <v>1.3241960617651224E-2</v>
      </c>
      <c r="Q159" s="52">
        <v>0</v>
      </c>
      <c r="R159" s="52">
        <v>0</v>
      </c>
      <c r="S159" s="52">
        <v>0</v>
      </c>
      <c r="T159" s="52">
        <v>0</v>
      </c>
      <c r="U159" s="52">
        <v>0</v>
      </c>
      <c r="V159" s="52">
        <v>0</v>
      </c>
      <c r="W159" s="52">
        <v>0</v>
      </c>
      <c r="X159" s="52">
        <v>0</v>
      </c>
      <c r="Y159" s="52">
        <v>0</v>
      </c>
      <c r="Z159" s="52">
        <v>0</v>
      </c>
      <c r="AA159" s="52">
        <v>0</v>
      </c>
      <c r="AB159" s="52">
        <v>0</v>
      </c>
      <c r="AC159" s="52">
        <v>0</v>
      </c>
      <c r="AD159" s="53">
        <f t="shared" si="121"/>
        <v>0</v>
      </c>
      <c r="AE159" s="54" t="s">
        <v>21</v>
      </c>
      <c r="AF159" s="55">
        <f t="shared" si="94"/>
        <v>9.151791409275049E-3</v>
      </c>
      <c r="AG159" s="56">
        <f t="shared" si="122"/>
        <v>1.963684783261236E-2</v>
      </c>
      <c r="AH159" s="56">
        <f t="shared" si="95"/>
        <v>1.963684783261236E-2</v>
      </c>
      <c r="AI159" s="56">
        <f t="shared" si="96"/>
        <v>1.7450666613476516E-2</v>
      </c>
      <c r="AJ159" s="56">
        <f t="shared" si="97"/>
        <v>1.7450666613476516E-2</v>
      </c>
      <c r="AK159" s="56">
        <f t="shared" si="98"/>
        <v>2.831286052805871E-2</v>
      </c>
      <c r="AL159" s="56">
        <f t="shared" si="99"/>
        <v>2.7591840793645656E-2</v>
      </c>
      <c r="AM159" s="56">
        <f t="shared" si="100"/>
        <v>2.3622184893409424E-2</v>
      </c>
      <c r="AN159" s="56">
        <f t="shared" si="101"/>
        <v>2.470581847652795E-2</v>
      </c>
      <c r="AO159" s="56">
        <f t="shared" si="102"/>
        <v>2.3260734927652127E-2</v>
      </c>
      <c r="AP159" s="56">
        <f t="shared" si="103"/>
        <v>2.5427738593352525E-2</v>
      </c>
      <c r="AQ159" s="56">
        <f t="shared" si="104"/>
        <v>2.3549905296409056E-2</v>
      </c>
      <c r="AR159" s="56">
        <f t="shared" si="105"/>
        <v>1.963684783261236E-2</v>
      </c>
      <c r="AS159" s="56">
        <f t="shared" si="106"/>
        <v>2.036328642886091E-2</v>
      </c>
      <c r="AT159" s="57">
        <f>IF(AE159="F",1,IF(AE159="R",#REF!,IF(AE159="M",#REF!,0)))</f>
        <v>1</v>
      </c>
      <c r="AU159" s="58">
        <f t="shared" si="107"/>
        <v>7.0243970236490913E-3</v>
      </c>
      <c r="AV159" s="58">
        <f t="shared" si="108"/>
        <v>7.0243970236490913E-3</v>
      </c>
      <c r="AW159" s="58">
        <f t="shared" si="109"/>
        <v>6.2423669860505147E-3</v>
      </c>
      <c r="AX159" s="58">
        <f t="shared" si="110"/>
        <v>6.2423669860505147E-3</v>
      </c>
      <c r="AY159" s="58">
        <f t="shared" si="111"/>
        <v>1.0127937789179763E-2</v>
      </c>
      <c r="AZ159" s="58">
        <f t="shared" si="112"/>
        <v>9.8700181414045247E-3</v>
      </c>
      <c r="BA159" s="58">
        <f t="shared" si="113"/>
        <v>8.4500122765008567E-3</v>
      </c>
      <c r="BB159" s="58">
        <f t="shared" si="114"/>
        <v>8.837644374120027E-3</v>
      </c>
      <c r="BC159" s="58">
        <f t="shared" si="115"/>
        <v>8.3207161651643428E-3</v>
      </c>
      <c r="BD159" s="58">
        <f t="shared" si="116"/>
        <v>9.0958861022813597E-3</v>
      </c>
      <c r="BE159" s="58">
        <f t="shared" si="117"/>
        <v>8.4241567730938011E-3</v>
      </c>
      <c r="BF159" s="58">
        <f t="shared" si="118"/>
        <v>7.0243970236490913E-3</v>
      </c>
      <c r="BG159" s="58">
        <f t="shared" si="119"/>
        <v>7.2842550801380532E-3</v>
      </c>
      <c r="BH159" s="59">
        <f t="shared" si="123"/>
        <v>0.10396855174493103</v>
      </c>
      <c r="BI159" s="60">
        <f t="shared" si="128"/>
        <v>0</v>
      </c>
      <c r="BJ159" s="60">
        <f t="shared" si="129"/>
        <v>0</v>
      </c>
      <c r="BK159" s="60">
        <f t="shared" si="130"/>
        <v>0</v>
      </c>
      <c r="BL159" s="60">
        <f t="shared" si="131"/>
        <v>0</v>
      </c>
      <c r="BM159" s="60">
        <f t="shared" si="132"/>
        <v>0</v>
      </c>
      <c r="BN159" s="60">
        <f t="shared" si="133"/>
        <v>0</v>
      </c>
      <c r="BO159" s="60">
        <f t="shared" si="134"/>
        <v>0</v>
      </c>
      <c r="BP159" s="60">
        <f t="shared" si="135"/>
        <v>0</v>
      </c>
      <c r="BQ159" s="60">
        <f t="shared" si="136"/>
        <v>0</v>
      </c>
      <c r="BR159" s="60">
        <f t="shared" si="84"/>
        <v>0</v>
      </c>
      <c r="BS159" s="60">
        <f t="shared" si="84"/>
        <v>0</v>
      </c>
      <c r="BT159" s="60">
        <f t="shared" si="84"/>
        <v>0</v>
      </c>
      <c r="BU159" s="60">
        <f t="shared" si="84"/>
        <v>0</v>
      </c>
      <c r="BV159" s="61">
        <f t="shared" si="124"/>
        <v>0</v>
      </c>
      <c r="BW159" s="62">
        <f t="shared" si="120"/>
        <v>1.0226405518846455</v>
      </c>
      <c r="BX159" s="63">
        <f t="shared" si="125"/>
        <v>-9.901642442235116E-2</v>
      </c>
      <c r="BY159" s="73">
        <f t="shared" si="126"/>
        <v>0.10396855174493103</v>
      </c>
    </row>
    <row r="160" spans="1:77">
      <c r="A160" s="49">
        <v>154</v>
      </c>
      <c r="B160" s="50">
        <v>4.0526849037487338E-3</v>
      </c>
      <c r="C160" s="51">
        <v>1.1510128913443831E-2</v>
      </c>
      <c r="D160" s="51">
        <v>1.1510128913443831E-2</v>
      </c>
      <c r="E160" s="51">
        <v>1.0128913443830571E-2</v>
      </c>
      <c r="F160" s="51">
        <v>1.0128913443830571E-2</v>
      </c>
      <c r="G160" s="51">
        <v>1.7034990791896871E-2</v>
      </c>
      <c r="H160" s="51">
        <v>1.6574585635359115E-2</v>
      </c>
      <c r="I160" s="51">
        <v>1.4042357274401474E-2</v>
      </c>
      <c r="J160" s="51">
        <v>1.4732965009208104E-2</v>
      </c>
      <c r="K160" s="51">
        <v>1.3812154696132596E-2</v>
      </c>
      <c r="L160" s="51">
        <v>1.5193370165745856E-2</v>
      </c>
      <c r="M160" s="51">
        <v>1.3996316758747698E-2</v>
      </c>
      <c r="N160" s="51">
        <v>1.1510128913443831E-2</v>
      </c>
      <c r="O160" s="51">
        <v>1.1970534069981584E-2</v>
      </c>
      <c r="P160" s="94">
        <v>1.3241960617651224E-2</v>
      </c>
      <c r="Q160" s="52">
        <v>0</v>
      </c>
      <c r="R160" s="52">
        <v>0</v>
      </c>
      <c r="S160" s="52">
        <v>0</v>
      </c>
      <c r="T160" s="52">
        <v>0</v>
      </c>
      <c r="U160" s="52">
        <v>0</v>
      </c>
      <c r="V160" s="52">
        <v>0</v>
      </c>
      <c r="W160" s="52">
        <v>0</v>
      </c>
      <c r="X160" s="52">
        <v>0</v>
      </c>
      <c r="Y160" s="52">
        <v>0</v>
      </c>
      <c r="Z160" s="52">
        <v>0</v>
      </c>
      <c r="AA160" s="52">
        <v>0</v>
      </c>
      <c r="AB160" s="52">
        <v>0</v>
      </c>
      <c r="AC160" s="52">
        <v>0</v>
      </c>
      <c r="AD160" s="53">
        <f t="shared" si="121"/>
        <v>0</v>
      </c>
      <c r="AE160" s="54" t="s">
        <v>21</v>
      </c>
      <c r="AF160" s="55">
        <f t="shared" si="94"/>
        <v>1.318374002833985E-3</v>
      </c>
      <c r="AG160" s="56">
        <f t="shared" si="122"/>
        <v>1.963684783261236E-2</v>
      </c>
      <c r="AH160" s="56">
        <f t="shared" si="95"/>
        <v>1.963684783261236E-2</v>
      </c>
      <c r="AI160" s="56">
        <f t="shared" si="96"/>
        <v>1.7450666613476516E-2</v>
      </c>
      <c r="AJ160" s="56">
        <f t="shared" si="97"/>
        <v>1.7450666613476516E-2</v>
      </c>
      <c r="AK160" s="56">
        <f t="shared" si="98"/>
        <v>2.831286052805871E-2</v>
      </c>
      <c r="AL160" s="56">
        <f t="shared" si="99"/>
        <v>2.7591840793645656E-2</v>
      </c>
      <c r="AM160" s="56">
        <f t="shared" si="100"/>
        <v>2.3622184893409424E-2</v>
      </c>
      <c r="AN160" s="56">
        <f t="shared" si="101"/>
        <v>2.470581847652795E-2</v>
      </c>
      <c r="AO160" s="56">
        <f t="shared" si="102"/>
        <v>2.3260734927652127E-2</v>
      </c>
      <c r="AP160" s="56">
        <f t="shared" si="103"/>
        <v>2.5427738593352525E-2</v>
      </c>
      <c r="AQ160" s="56">
        <f t="shared" si="104"/>
        <v>2.3549905296409056E-2</v>
      </c>
      <c r="AR160" s="56">
        <f t="shared" si="105"/>
        <v>1.963684783261236E-2</v>
      </c>
      <c r="AS160" s="56">
        <f t="shared" si="106"/>
        <v>2.036328642886091E-2</v>
      </c>
      <c r="AT160" s="57">
        <f>IF(AE160="F",1,IF(AE160="R",#REF!,IF(AE160="M",#REF!,0)))</f>
        <v>1</v>
      </c>
      <c r="AU160" s="58">
        <f t="shared" si="107"/>
        <v>1.0119092544196183E-3</v>
      </c>
      <c r="AV160" s="58">
        <f t="shared" si="108"/>
        <v>1.0119092544196183E-3</v>
      </c>
      <c r="AW160" s="58">
        <f t="shared" si="109"/>
        <v>8.9925283286259369E-4</v>
      </c>
      <c r="AX160" s="58">
        <f t="shared" si="110"/>
        <v>8.9925283286259369E-4</v>
      </c>
      <c r="AY160" s="58">
        <f t="shared" si="111"/>
        <v>1.4589941232753909E-3</v>
      </c>
      <c r="AZ160" s="58">
        <f t="shared" si="112"/>
        <v>1.4218391507415593E-3</v>
      </c>
      <c r="BA160" s="58">
        <f t="shared" si="113"/>
        <v>1.2172782366604677E-3</v>
      </c>
      <c r="BB160" s="58">
        <f t="shared" si="114"/>
        <v>1.2731191160370663E-3</v>
      </c>
      <c r="BC160" s="58">
        <f t="shared" si="115"/>
        <v>1.1986523060387503E-3</v>
      </c>
      <c r="BD160" s="58">
        <f t="shared" si="116"/>
        <v>1.3103204863075663E-3</v>
      </c>
      <c r="BE160" s="58">
        <f t="shared" si="117"/>
        <v>1.2135535862616944E-3</v>
      </c>
      <c r="BF160" s="58">
        <f t="shared" si="118"/>
        <v>1.0119092544196183E-3</v>
      </c>
      <c r="BG160" s="58">
        <f t="shared" si="119"/>
        <v>1.0493434671088203E-3</v>
      </c>
      <c r="BH160" s="59">
        <f t="shared" si="123"/>
        <v>1.4977333901415356E-2</v>
      </c>
      <c r="BI160" s="60">
        <f t="shared" si="128"/>
        <v>0</v>
      </c>
      <c r="BJ160" s="60">
        <f t="shared" si="129"/>
        <v>0</v>
      </c>
      <c r="BK160" s="60">
        <f t="shared" si="130"/>
        <v>0</v>
      </c>
      <c r="BL160" s="60">
        <f t="shared" si="131"/>
        <v>0</v>
      </c>
      <c r="BM160" s="60">
        <f t="shared" si="132"/>
        <v>0</v>
      </c>
      <c r="BN160" s="60">
        <f t="shared" si="133"/>
        <v>0</v>
      </c>
      <c r="BO160" s="60">
        <f t="shared" si="134"/>
        <v>0</v>
      </c>
      <c r="BP160" s="60">
        <f t="shared" si="135"/>
        <v>0</v>
      </c>
      <c r="BQ160" s="60">
        <f t="shared" si="136"/>
        <v>0</v>
      </c>
      <c r="BR160" s="60">
        <f t="shared" si="84"/>
        <v>0</v>
      </c>
      <c r="BS160" s="60">
        <f t="shared" si="84"/>
        <v>0</v>
      </c>
      <c r="BT160" s="60">
        <f t="shared" si="84"/>
        <v>0</v>
      </c>
      <c r="BU160" s="60">
        <f t="shared" si="84"/>
        <v>0</v>
      </c>
      <c r="BV160" s="61">
        <f t="shared" si="124"/>
        <v>0</v>
      </c>
      <c r="BW160" s="62">
        <f t="shared" si="120"/>
        <v>0.20452811037692908</v>
      </c>
      <c r="BX160" s="63">
        <f t="shared" si="125"/>
        <v>-1.4454330892713474E-2</v>
      </c>
      <c r="BY160" s="73">
        <f t="shared" si="126"/>
        <v>1.4977333901415356E-2</v>
      </c>
    </row>
    <row r="161" spans="1:77">
      <c r="A161" s="49">
        <v>155</v>
      </c>
      <c r="B161" s="50">
        <v>8.763931104356637E-2</v>
      </c>
      <c r="C161" s="51">
        <v>1.1049723756906077E-2</v>
      </c>
      <c r="D161" s="51">
        <v>1.1049723756906077E-2</v>
      </c>
      <c r="E161" s="51">
        <v>1.289134438305709E-2</v>
      </c>
      <c r="F161" s="51">
        <v>1.289134438305709E-2</v>
      </c>
      <c r="G161" s="51">
        <v>1.5653775322283611E-2</v>
      </c>
      <c r="H161" s="51">
        <v>1.5653775322283611E-2</v>
      </c>
      <c r="I161" s="51">
        <v>1.7725598526703499E-2</v>
      </c>
      <c r="J161" s="51">
        <v>2.2559852670349909E-2</v>
      </c>
      <c r="K161" s="51">
        <v>1.0589318600368325E-2</v>
      </c>
      <c r="L161" s="51">
        <v>1.0128913443830571E-2</v>
      </c>
      <c r="M161" s="51">
        <v>1.0589318600368325E-2</v>
      </c>
      <c r="N161" s="51">
        <v>1.0635359116022099E-2</v>
      </c>
      <c r="O161" s="51">
        <v>1.1095764272559852E-2</v>
      </c>
      <c r="P161" s="94">
        <v>1.3270293242668933E-2</v>
      </c>
      <c r="Q161" s="52">
        <v>0</v>
      </c>
      <c r="R161" s="52">
        <v>0</v>
      </c>
      <c r="S161" s="52">
        <v>0</v>
      </c>
      <c r="T161" s="52">
        <v>0</v>
      </c>
      <c r="U161" s="52">
        <v>0</v>
      </c>
      <c r="V161" s="52">
        <v>0</v>
      </c>
      <c r="W161" s="52">
        <v>0</v>
      </c>
      <c r="X161" s="52">
        <v>0</v>
      </c>
      <c r="Y161" s="52">
        <v>0</v>
      </c>
      <c r="Z161" s="52">
        <v>0</v>
      </c>
      <c r="AA161" s="52">
        <v>0</v>
      </c>
      <c r="AB161" s="52">
        <v>0</v>
      </c>
      <c r="AC161" s="52">
        <v>0</v>
      </c>
      <c r="AD161" s="53">
        <f t="shared" si="121"/>
        <v>0</v>
      </c>
      <c r="AE161" s="54" t="s">
        <v>21</v>
      </c>
      <c r="AF161" s="55">
        <f t="shared" si="94"/>
        <v>5.3351829336480659E-2</v>
      </c>
      <c r="AG161" s="56">
        <f t="shared" si="122"/>
        <v>1.8909353852500619E-2</v>
      </c>
      <c r="AH161" s="56">
        <f t="shared" si="95"/>
        <v>1.8909353852500619E-2</v>
      </c>
      <c r="AI161" s="56">
        <f t="shared" si="96"/>
        <v>2.1813465037897072E-2</v>
      </c>
      <c r="AJ161" s="56">
        <f t="shared" si="97"/>
        <v>2.1813465037897072E-2</v>
      </c>
      <c r="AK161" s="56">
        <f t="shared" si="98"/>
        <v>2.6149339352257116E-2</v>
      </c>
      <c r="AL161" s="56">
        <f t="shared" si="99"/>
        <v>2.6149339352257116E-2</v>
      </c>
      <c r="AM161" s="56">
        <f t="shared" si="100"/>
        <v>2.9394255126621929E-2</v>
      </c>
      <c r="AN161" s="56">
        <f t="shared" si="101"/>
        <v>3.6971599364999205E-2</v>
      </c>
      <c r="AO161" s="56">
        <f t="shared" si="102"/>
        <v>1.8180674302740937E-2</v>
      </c>
      <c r="AP161" s="56">
        <f t="shared" si="103"/>
        <v>1.7450666613476516E-2</v>
      </c>
      <c r="AQ161" s="56">
        <f t="shared" si="104"/>
        <v>1.8180674302740937E-2</v>
      </c>
      <c r="AR161" s="56">
        <f t="shared" si="105"/>
        <v>1.8253599566953705E-2</v>
      </c>
      <c r="AS161" s="56">
        <f t="shared" si="106"/>
        <v>1.8982154361350537E-2</v>
      </c>
      <c r="AT161" s="57">
        <f>IF(AE161="F",1,IF(AE161="R",#REF!,IF(AE161="M",#REF!,0)))</f>
        <v>1</v>
      </c>
      <c r="AU161" s="58">
        <f t="shared" si="107"/>
        <v>3.9432759187193411E-2</v>
      </c>
      <c r="AV161" s="58">
        <f t="shared" si="108"/>
        <v>3.9432759187193411E-2</v>
      </c>
      <c r="AW161" s="58">
        <f t="shared" si="109"/>
        <v>4.5488868661892834E-2</v>
      </c>
      <c r="AX161" s="58">
        <f t="shared" si="110"/>
        <v>4.5488868661892834E-2</v>
      </c>
      <c r="AY161" s="58">
        <f t="shared" si="111"/>
        <v>5.4530715836458597E-2</v>
      </c>
      <c r="AZ161" s="58">
        <f t="shared" si="112"/>
        <v>5.4530715836458597E-2</v>
      </c>
      <c r="BA161" s="58">
        <f t="shared" si="113"/>
        <v>6.12975246503056E-2</v>
      </c>
      <c r="BB161" s="58">
        <f t="shared" si="114"/>
        <v>7.7098994809524451E-2</v>
      </c>
      <c r="BC161" s="58">
        <f t="shared" si="115"/>
        <v>3.7913201965173039E-2</v>
      </c>
      <c r="BD161" s="58">
        <f t="shared" si="116"/>
        <v>3.6390875097734532E-2</v>
      </c>
      <c r="BE161" s="58">
        <f t="shared" si="117"/>
        <v>3.7913201965173039E-2</v>
      </c>
      <c r="BF161" s="58">
        <f t="shared" si="118"/>
        <v>3.8065277197610672E-2</v>
      </c>
      <c r="BG161" s="58">
        <f t="shared" si="119"/>
        <v>3.9584574260123802E-2</v>
      </c>
      <c r="BH161" s="59">
        <f t="shared" si="123"/>
        <v>0.60716833731673492</v>
      </c>
      <c r="BI161" s="60">
        <f t="shared" si="128"/>
        <v>0</v>
      </c>
      <c r="BJ161" s="60">
        <f t="shared" si="129"/>
        <v>0</v>
      </c>
      <c r="BK161" s="60">
        <f t="shared" si="130"/>
        <v>0</v>
      </c>
      <c r="BL161" s="60">
        <f t="shared" si="131"/>
        <v>0</v>
      </c>
      <c r="BM161" s="60">
        <f t="shared" si="132"/>
        <v>0</v>
      </c>
      <c r="BN161" s="60">
        <f t="shared" si="133"/>
        <v>0</v>
      </c>
      <c r="BO161" s="60">
        <f t="shared" si="134"/>
        <v>0</v>
      </c>
      <c r="BP161" s="60">
        <f t="shared" si="135"/>
        <v>0</v>
      </c>
      <c r="BQ161" s="60">
        <f t="shared" si="136"/>
        <v>0</v>
      </c>
      <c r="BR161" s="60">
        <f t="shared" si="84"/>
        <v>0</v>
      </c>
      <c r="BS161" s="60">
        <f t="shared" si="84"/>
        <v>0</v>
      </c>
      <c r="BT161" s="60">
        <f t="shared" si="84"/>
        <v>0</v>
      </c>
      <c r="BU161" s="60">
        <f t="shared" si="84"/>
        <v>0</v>
      </c>
      <c r="BV161" s="61">
        <f t="shared" si="124"/>
        <v>0</v>
      </c>
      <c r="BW161" s="62">
        <f t="shared" si="120"/>
        <v>4.4229203869010911</v>
      </c>
      <c r="BX161" s="63">
        <f t="shared" si="125"/>
        <v>-0.56895308529465449</v>
      </c>
      <c r="BY161" s="73">
        <f t="shared" si="126"/>
        <v>0.60716833731673492</v>
      </c>
    </row>
    <row r="162" spans="1:77">
      <c r="A162" s="49">
        <v>156</v>
      </c>
      <c r="B162" s="50">
        <v>2.0263424518743669E-3</v>
      </c>
      <c r="C162" s="51">
        <v>1.1049723756906077E-2</v>
      </c>
      <c r="D162" s="51">
        <v>1.1049723756906077E-2</v>
      </c>
      <c r="E162" s="51">
        <v>1.3351749539594844E-2</v>
      </c>
      <c r="F162" s="51">
        <v>1.3351749539594844E-2</v>
      </c>
      <c r="G162" s="51">
        <v>1.5653775322283611E-2</v>
      </c>
      <c r="H162" s="51">
        <v>1.5653775322283611E-2</v>
      </c>
      <c r="I162" s="51">
        <v>1.6252302025782688E-2</v>
      </c>
      <c r="J162" s="51">
        <v>2.2099447513812154E-2</v>
      </c>
      <c r="K162" s="51">
        <v>1.0589318600368325E-2</v>
      </c>
      <c r="L162" s="51">
        <v>1.1049723756906077E-2</v>
      </c>
      <c r="M162" s="51">
        <v>1.0589318600368325E-2</v>
      </c>
      <c r="N162" s="51">
        <v>1.1602209944751382E-2</v>
      </c>
      <c r="O162" s="51">
        <v>1.2108655616942909E-2</v>
      </c>
      <c r="P162" s="94">
        <v>1.3415497945884687E-2</v>
      </c>
      <c r="Q162" s="52">
        <v>0</v>
      </c>
      <c r="R162" s="52">
        <v>0</v>
      </c>
      <c r="S162" s="52">
        <v>0</v>
      </c>
      <c r="T162" s="52">
        <v>0</v>
      </c>
      <c r="U162" s="52">
        <v>0</v>
      </c>
      <c r="V162" s="52">
        <v>0</v>
      </c>
      <c r="W162" s="52">
        <v>0</v>
      </c>
      <c r="X162" s="52">
        <v>0</v>
      </c>
      <c r="Y162" s="52">
        <v>0</v>
      </c>
      <c r="Z162" s="52">
        <v>0</v>
      </c>
      <c r="AA162" s="52">
        <v>0</v>
      </c>
      <c r="AB162" s="52">
        <v>0</v>
      </c>
      <c r="AC162" s="52">
        <v>0</v>
      </c>
      <c r="AD162" s="53">
        <f t="shared" si="121"/>
        <v>0</v>
      </c>
      <c r="AE162" s="54" t="s">
        <v>21</v>
      </c>
      <c r="AF162" s="55">
        <f t="shared" si="94"/>
        <v>5.7231919437098259E-4</v>
      </c>
      <c r="AG162" s="56">
        <f t="shared" si="122"/>
        <v>1.8909353852500619E-2</v>
      </c>
      <c r="AH162" s="56">
        <f t="shared" si="95"/>
        <v>1.8909353852500619E-2</v>
      </c>
      <c r="AI162" s="56">
        <f t="shared" si="96"/>
        <v>2.253741586114098E-2</v>
      </c>
      <c r="AJ162" s="56">
        <f t="shared" si="97"/>
        <v>2.253741586114098E-2</v>
      </c>
      <c r="AK162" s="56">
        <f t="shared" si="98"/>
        <v>2.6149339352257116E-2</v>
      </c>
      <c r="AL162" s="56">
        <f t="shared" si="99"/>
        <v>2.6149339352257116E-2</v>
      </c>
      <c r="AM162" s="56">
        <f t="shared" si="100"/>
        <v>2.7087050148069291E-2</v>
      </c>
      <c r="AN162" s="56">
        <f t="shared" si="101"/>
        <v>3.6248717679267919E-2</v>
      </c>
      <c r="AO162" s="56">
        <f t="shared" si="102"/>
        <v>1.8180674302740937E-2</v>
      </c>
      <c r="AP162" s="56">
        <f t="shared" si="103"/>
        <v>1.8909353852500619E-2</v>
      </c>
      <c r="AQ162" s="56">
        <f t="shared" si="104"/>
        <v>1.8180674302740937E-2</v>
      </c>
      <c r="AR162" s="56">
        <f t="shared" si="105"/>
        <v>1.9782216016902155E-2</v>
      </c>
      <c r="AS162" s="56">
        <f t="shared" si="106"/>
        <v>2.05810303048507E-2</v>
      </c>
      <c r="AT162" s="57">
        <f>IF(AE162="F",1,IF(AE162="R",#REF!,IF(AE162="M",#REF!,0)))</f>
        <v>1</v>
      </c>
      <c r="AU162" s="58">
        <f t="shared" si="107"/>
        <v>4.230056448019106E-4</v>
      </c>
      <c r="AV162" s="58">
        <f t="shared" si="108"/>
        <v>4.230056448019106E-4</v>
      </c>
      <c r="AW162" s="58">
        <f t="shared" si="109"/>
        <v>5.0416604411102181E-4</v>
      </c>
      <c r="AX162" s="58">
        <f t="shared" si="110"/>
        <v>5.0416604411102181E-4</v>
      </c>
      <c r="AY162" s="58">
        <f t="shared" si="111"/>
        <v>5.849654218820767E-4</v>
      </c>
      <c r="AZ162" s="58">
        <f t="shared" si="112"/>
        <v>5.849654218820767E-4</v>
      </c>
      <c r="BA162" s="58">
        <f t="shared" si="113"/>
        <v>6.0594218094609865E-4</v>
      </c>
      <c r="BB162" s="58">
        <f t="shared" si="114"/>
        <v>8.1089033050875056E-4</v>
      </c>
      <c r="BC162" s="58">
        <f t="shared" si="115"/>
        <v>4.0670495228727462E-4</v>
      </c>
      <c r="BD162" s="58">
        <f t="shared" si="116"/>
        <v>4.230056448019106E-4</v>
      </c>
      <c r="BE162" s="58">
        <f t="shared" si="117"/>
        <v>4.0670495228727462E-4</v>
      </c>
      <c r="BF162" s="58">
        <f t="shared" si="118"/>
        <v>4.4253172832416885E-4</v>
      </c>
      <c r="BG162" s="58">
        <f t="shared" si="119"/>
        <v>4.6040134753942133E-4</v>
      </c>
      <c r="BH162" s="59">
        <f t="shared" si="123"/>
        <v>6.580455358284918E-3</v>
      </c>
      <c r="BI162" s="60">
        <f t="shared" si="128"/>
        <v>0</v>
      </c>
      <c r="BJ162" s="60">
        <f t="shared" si="129"/>
        <v>0</v>
      </c>
      <c r="BK162" s="60">
        <f t="shared" si="130"/>
        <v>0</v>
      </c>
      <c r="BL162" s="60">
        <f t="shared" si="131"/>
        <v>0</v>
      </c>
      <c r="BM162" s="60">
        <f t="shared" si="132"/>
        <v>0</v>
      </c>
      <c r="BN162" s="60">
        <f t="shared" si="133"/>
        <v>0</v>
      </c>
      <c r="BO162" s="60">
        <f t="shared" si="134"/>
        <v>0</v>
      </c>
      <c r="BP162" s="60">
        <f t="shared" si="135"/>
        <v>0</v>
      </c>
      <c r="BQ162" s="60">
        <f t="shared" si="136"/>
        <v>0</v>
      </c>
      <c r="BR162" s="60">
        <f t="shared" si="84"/>
        <v>0</v>
      </c>
      <c r="BS162" s="60">
        <f t="shared" si="84"/>
        <v>0</v>
      </c>
      <c r="BT162" s="60">
        <f t="shared" si="84"/>
        <v>0</v>
      </c>
      <c r="BU162" s="60">
        <f t="shared" si="84"/>
        <v>0</v>
      </c>
      <c r="BV162" s="61">
        <f t="shared" si="124"/>
        <v>0</v>
      </c>
      <c r="BW162" s="62">
        <f t="shared" si="120"/>
        <v>0.10226405518846454</v>
      </c>
      <c r="BX162" s="63">
        <f t="shared" si="125"/>
        <v>-6.3774023118154666E-3</v>
      </c>
      <c r="BY162" s="73">
        <f t="shared" si="126"/>
        <v>6.580455358284918E-3</v>
      </c>
    </row>
    <row r="163" spans="1:77">
      <c r="A163" s="49">
        <v>157</v>
      </c>
      <c r="B163" s="50">
        <v>7.8014184397163122E-2</v>
      </c>
      <c r="C163" s="51">
        <v>1.1510128913443831E-2</v>
      </c>
      <c r="D163" s="51">
        <v>1.1510128913443831E-2</v>
      </c>
      <c r="E163" s="51">
        <v>1.1510128913443831E-2</v>
      </c>
      <c r="F163" s="51">
        <v>1.1510128913443831E-2</v>
      </c>
      <c r="G163" s="51">
        <v>1.1510128913443831E-2</v>
      </c>
      <c r="H163" s="51">
        <v>1.3812154696132596E-2</v>
      </c>
      <c r="I163" s="51">
        <v>1.3858195211786372E-2</v>
      </c>
      <c r="J163" s="51">
        <v>1.3812154696132596E-2</v>
      </c>
      <c r="K163" s="51">
        <v>1.4732965009208104E-2</v>
      </c>
      <c r="L163" s="51">
        <v>1.4732965009208104E-2</v>
      </c>
      <c r="M163" s="51">
        <v>1.4732965009208104E-2</v>
      </c>
      <c r="N163" s="51">
        <v>1.5469613259668509E-2</v>
      </c>
      <c r="O163" s="51">
        <v>1.6114180478821363E-2</v>
      </c>
      <c r="P163" s="94">
        <v>1.3447372149029605E-2</v>
      </c>
      <c r="Q163" s="52">
        <v>0</v>
      </c>
      <c r="R163" s="52">
        <v>1</v>
      </c>
      <c r="S163" s="52">
        <v>0</v>
      </c>
      <c r="T163" s="52">
        <v>0</v>
      </c>
      <c r="U163" s="52">
        <v>0</v>
      </c>
      <c r="V163" s="52">
        <v>0</v>
      </c>
      <c r="W163" s="52">
        <v>0</v>
      </c>
      <c r="X163" s="52">
        <v>0</v>
      </c>
      <c r="Y163" s="52">
        <v>1</v>
      </c>
      <c r="Z163" s="52">
        <v>0</v>
      </c>
      <c r="AA163" s="52">
        <v>0</v>
      </c>
      <c r="AB163" s="52">
        <v>0</v>
      </c>
      <c r="AC163" s="52">
        <v>0</v>
      </c>
      <c r="AD163" s="53">
        <f t="shared" si="121"/>
        <v>2</v>
      </c>
      <c r="AE163" s="54" t="s">
        <v>21</v>
      </c>
      <c r="AF163" s="55">
        <f t="shared" si="94"/>
        <v>4.6379219340551947E-2</v>
      </c>
      <c r="AG163" s="56">
        <f t="shared" si="122"/>
        <v>1.963684783261236E-2</v>
      </c>
      <c r="AH163" s="56">
        <f t="shared" si="95"/>
        <v>1.963684783261236E-2</v>
      </c>
      <c r="AI163" s="56">
        <f t="shared" si="96"/>
        <v>1.963684783261236E-2</v>
      </c>
      <c r="AJ163" s="56">
        <f t="shared" si="97"/>
        <v>1.963684783261236E-2</v>
      </c>
      <c r="AK163" s="56">
        <f t="shared" si="98"/>
        <v>1.963684783261236E-2</v>
      </c>
      <c r="AL163" s="56">
        <f t="shared" si="99"/>
        <v>2.3260734927652127E-2</v>
      </c>
      <c r="AM163" s="56">
        <f t="shared" si="100"/>
        <v>2.3333035480903652E-2</v>
      </c>
      <c r="AN163" s="56">
        <f t="shared" si="101"/>
        <v>2.3260734927652127E-2</v>
      </c>
      <c r="AO163" s="56">
        <f t="shared" si="102"/>
        <v>2.470581847652795E-2</v>
      </c>
      <c r="AP163" s="56">
        <f t="shared" si="103"/>
        <v>2.470581847652795E-2</v>
      </c>
      <c r="AQ163" s="56">
        <f t="shared" si="104"/>
        <v>2.470581847652795E-2</v>
      </c>
      <c r="AR163" s="56">
        <f t="shared" si="105"/>
        <v>2.5860733081200155E-2</v>
      </c>
      <c r="AS163" s="56">
        <f t="shared" si="106"/>
        <v>2.6870686283388734E-2</v>
      </c>
      <c r="AT163" s="57">
        <f>IF(AE163="F",1,IF(AE163="R",#REF!,IF(AE163="M",#REF!,0)))</f>
        <v>1</v>
      </c>
      <c r="AU163" s="58">
        <f t="shared" si="107"/>
        <v>3.5598063343616822E-2</v>
      </c>
      <c r="AV163" s="58">
        <f t="shared" si="108"/>
        <v>3.5598063343616822E-2</v>
      </c>
      <c r="AW163" s="58">
        <f t="shared" si="109"/>
        <v>3.5598063343616822E-2</v>
      </c>
      <c r="AX163" s="58">
        <f t="shared" si="110"/>
        <v>3.5598063343616822E-2</v>
      </c>
      <c r="AY163" s="58">
        <f t="shared" si="111"/>
        <v>3.5598063343616822E-2</v>
      </c>
      <c r="AZ163" s="58">
        <f t="shared" si="112"/>
        <v>4.2167517028800235E-2</v>
      </c>
      <c r="BA163" s="58">
        <f t="shared" si="113"/>
        <v>4.2298584891441199E-2</v>
      </c>
      <c r="BB163" s="58">
        <f t="shared" si="114"/>
        <v>4.2167517028800235E-2</v>
      </c>
      <c r="BC163" s="58">
        <f t="shared" si="115"/>
        <v>4.4787192862121419E-2</v>
      </c>
      <c r="BD163" s="58">
        <f t="shared" si="116"/>
        <v>4.4787192862121419E-2</v>
      </c>
      <c r="BE163" s="58">
        <f t="shared" si="117"/>
        <v>4.4787192862121419E-2</v>
      </c>
      <c r="BF163" s="58">
        <f t="shared" si="118"/>
        <v>4.688084473558099E-2</v>
      </c>
      <c r="BG163" s="58">
        <f t="shared" si="119"/>
        <v>4.8711707732130204E-2</v>
      </c>
      <c r="BH163" s="59">
        <f t="shared" si="123"/>
        <v>0.53457806672120112</v>
      </c>
      <c r="BI163" s="60">
        <f t="shared" ref="BI163:BI195" si="137">IF(AU163&lt;=0,"",Q163*LN(AU163))</f>
        <v>0</v>
      </c>
      <c r="BJ163" s="60">
        <f t="shared" ref="BJ163:BJ195" si="138">IF(AV163&lt;=0,"",R163*LN(AV163))</f>
        <v>-3.3354640430641127</v>
      </c>
      <c r="BK163" s="60">
        <f t="shared" ref="BK163:BK195" si="139">IF(AW163&lt;=0,"",S163*LN(AW163))</f>
        <v>0</v>
      </c>
      <c r="BL163" s="60">
        <f t="shared" ref="BL163:BU189" si="140">IF(AX163&lt;=0,"",T163*LN(AX163))</f>
        <v>0</v>
      </c>
      <c r="BM163" s="60">
        <f t="shared" si="140"/>
        <v>0</v>
      </c>
      <c r="BN163" s="60">
        <f t="shared" si="140"/>
        <v>0</v>
      </c>
      <c r="BO163" s="60">
        <f t="shared" si="140"/>
        <v>0</v>
      </c>
      <c r="BP163" s="60">
        <f t="shared" si="140"/>
        <v>0</v>
      </c>
      <c r="BQ163" s="60">
        <f t="shared" si="140"/>
        <v>-3.1058330540442092</v>
      </c>
      <c r="BR163" s="60">
        <f t="shared" si="140"/>
        <v>0</v>
      </c>
      <c r="BS163" s="60">
        <f t="shared" si="140"/>
        <v>0</v>
      </c>
      <c r="BT163" s="60">
        <f t="shared" si="140"/>
        <v>0</v>
      </c>
      <c r="BU163" s="60">
        <f t="shared" si="84"/>
        <v>0</v>
      </c>
      <c r="BV163" s="61">
        <f t="shared" si="124"/>
        <v>-6.4412970971083219</v>
      </c>
      <c r="BW163" s="62">
        <f t="shared" si="120"/>
        <v>3.9371661247558847</v>
      </c>
      <c r="BX163" s="63">
        <f t="shared" si="125"/>
        <v>-6.9708709060815082</v>
      </c>
      <c r="BY163" s="73">
        <f t="shared" si="126"/>
        <v>1.4654219332787988</v>
      </c>
    </row>
    <row r="164" spans="1:77">
      <c r="A164" s="49">
        <v>158</v>
      </c>
      <c r="B164" s="50">
        <v>8.763931104356637E-2</v>
      </c>
      <c r="C164" s="51">
        <v>1.1510128913443831E-2</v>
      </c>
      <c r="D164" s="51">
        <v>1.1510128913443831E-2</v>
      </c>
      <c r="E164" s="51">
        <v>1.1510128913443831E-2</v>
      </c>
      <c r="F164" s="51">
        <v>1.1510128913443831E-2</v>
      </c>
      <c r="G164" s="51">
        <v>1.1510128913443831E-2</v>
      </c>
      <c r="H164" s="51">
        <v>1.3812154696132596E-2</v>
      </c>
      <c r="I164" s="51">
        <v>1.3858195211786372E-2</v>
      </c>
      <c r="J164" s="51">
        <v>1.3812154696132596E-2</v>
      </c>
      <c r="K164" s="51">
        <v>1.4732965009208104E-2</v>
      </c>
      <c r="L164" s="51">
        <v>1.4732965009208104E-2</v>
      </c>
      <c r="M164" s="51">
        <v>1.4732965009208104E-2</v>
      </c>
      <c r="N164" s="51">
        <v>1.5469613259668509E-2</v>
      </c>
      <c r="O164" s="51">
        <v>1.6114180478821363E-2</v>
      </c>
      <c r="P164" s="94">
        <v>1.3447372149029605E-2</v>
      </c>
      <c r="Q164" s="52">
        <v>0</v>
      </c>
      <c r="R164" s="52">
        <v>0</v>
      </c>
      <c r="S164" s="52">
        <v>0</v>
      </c>
      <c r="T164" s="52">
        <v>0</v>
      </c>
      <c r="U164" s="52">
        <v>0</v>
      </c>
      <c r="V164" s="52">
        <v>0</v>
      </c>
      <c r="W164" s="52">
        <v>0</v>
      </c>
      <c r="X164" s="52">
        <v>0</v>
      </c>
      <c r="Y164" s="52">
        <v>0</v>
      </c>
      <c r="Z164" s="52">
        <v>0</v>
      </c>
      <c r="AA164" s="52">
        <v>0</v>
      </c>
      <c r="AB164" s="52">
        <v>0</v>
      </c>
      <c r="AC164" s="52">
        <v>0</v>
      </c>
      <c r="AD164" s="53">
        <f t="shared" si="121"/>
        <v>0</v>
      </c>
      <c r="AE164" s="54" t="s">
        <v>21</v>
      </c>
      <c r="AF164" s="55">
        <f t="shared" si="94"/>
        <v>5.3351829336480659E-2</v>
      </c>
      <c r="AG164" s="56">
        <f t="shared" si="122"/>
        <v>1.963684783261236E-2</v>
      </c>
      <c r="AH164" s="56">
        <f t="shared" si="95"/>
        <v>1.963684783261236E-2</v>
      </c>
      <c r="AI164" s="56">
        <f t="shared" si="96"/>
        <v>1.963684783261236E-2</v>
      </c>
      <c r="AJ164" s="56">
        <f t="shared" si="97"/>
        <v>1.963684783261236E-2</v>
      </c>
      <c r="AK164" s="56">
        <f t="shared" si="98"/>
        <v>1.963684783261236E-2</v>
      </c>
      <c r="AL164" s="56">
        <f t="shared" si="99"/>
        <v>2.3260734927652127E-2</v>
      </c>
      <c r="AM164" s="56">
        <f t="shared" si="100"/>
        <v>2.3333035480903652E-2</v>
      </c>
      <c r="AN164" s="56">
        <f t="shared" si="101"/>
        <v>2.3260734927652127E-2</v>
      </c>
      <c r="AO164" s="56">
        <f t="shared" si="102"/>
        <v>2.470581847652795E-2</v>
      </c>
      <c r="AP164" s="56">
        <f t="shared" si="103"/>
        <v>2.470581847652795E-2</v>
      </c>
      <c r="AQ164" s="56">
        <f t="shared" si="104"/>
        <v>2.470581847652795E-2</v>
      </c>
      <c r="AR164" s="56">
        <f t="shared" si="105"/>
        <v>2.5860733081200155E-2</v>
      </c>
      <c r="AS164" s="56">
        <f t="shared" si="106"/>
        <v>2.6870686283388734E-2</v>
      </c>
      <c r="AT164" s="57">
        <f>IF(AE164="F",1,IF(AE164="R",#REF!,IF(AE164="M",#REF!,0)))</f>
        <v>1</v>
      </c>
      <c r="AU164" s="58">
        <f t="shared" si="107"/>
        <v>4.094984407288798E-2</v>
      </c>
      <c r="AV164" s="58">
        <f t="shared" si="108"/>
        <v>4.094984407288798E-2</v>
      </c>
      <c r="AW164" s="58">
        <f t="shared" si="109"/>
        <v>4.094984407288798E-2</v>
      </c>
      <c r="AX164" s="58">
        <f t="shared" si="110"/>
        <v>4.094984407288798E-2</v>
      </c>
      <c r="AY164" s="58">
        <f t="shared" si="111"/>
        <v>4.094984407288798E-2</v>
      </c>
      <c r="AZ164" s="58">
        <f t="shared" si="112"/>
        <v>4.8506943498650937E-2</v>
      </c>
      <c r="BA164" s="58">
        <f t="shared" si="113"/>
        <v>4.8657715985522099E-2</v>
      </c>
      <c r="BB164" s="58">
        <f t="shared" si="114"/>
        <v>4.8506943498650937E-2</v>
      </c>
      <c r="BC164" s="58">
        <f t="shared" si="115"/>
        <v>5.1520459033485545E-2</v>
      </c>
      <c r="BD164" s="58">
        <f t="shared" si="116"/>
        <v>5.1520459033485545E-2</v>
      </c>
      <c r="BE164" s="58">
        <f t="shared" si="117"/>
        <v>5.1520459033485545E-2</v>
      </c>
      <c r="BF164" s="58">
        <f t="shared" si="118"/>
        <v>5.3928868640870896E-2</v>
      </c>
      <c r="BG164" s="58">
        <f t="shared" si="119"/>
        <v>5.6034981928658911E-2</v>
      </c>
      <c r="BH164" s="59">
        <f t="shared" si="123"/>
        <v>0.61494605101725042</v>
      </c>
      <c r="BI164" s="60">
        <f t="shared" si="137"/>
        <v>0</v>
      </c>
      <c r="BJ164" s="60">
        <f t="shared" si="138"/>
        <v>0</v>
      </c>
      <c r="BK164" s="60">
        <f t="shared" si="139"/>
        <v>0</v>
      </c>
      <c r="BL164" s="60">
        <f t="shared" si="140"/>
        <v>0</v>
      </c>
      <c r="BM164" s="60">
        <f t="shared" si="140"/>
        <v>0</v>
      </c>
      <c r="BN164" s="60">
        <f t="shared" si="140"/>
        <v>0</v>
      </c>
      <c r="BO164" s="60">
        <f t="shared" si="140"/>
        <v>0</v>
      </c>
      <c r="BP164" s="60">
        <f t="shared" si="140"/>
        <v>0</v>
      </c>
      <c r="BQ164" s="60">
        <f t="shared" si="140"/>
        <v>0</v>
      </c>
      <c r="BR164" s="60">
        <f t="shared" si="140"/>
        <v>0</v>
      </c>
      <c r="BS164" s="60">
        <f t="shared" si="140"/>
        <v>0</v>
      </c>
      <c r="BT164" s="60">
        <f t="shared" si="140"/>
        <v>0</v>
      </c>
      <c r="BU164" s="60">
        <f t="shared" si="84"/>
        <v>0</v>
      </c>
      <c r="BV164" s="61">
        <f t="shared" si="124"/>
        <v>0</v>
      </c>
      <c r="BW164" s="62">
        <f t="shared" si="120"/>
        <v>4.4229203869010911</v>
      </c>
      <c r="BX164" s="63">
        <f t="shared" si="125"/>
        <v>-0.57578669048632225</v>
      </c>
      <c r="BY164" s="73">
        <f t="shared" si="126"/>
        <v>0.61494605101725042</v>
      </c>
    </row>
    <row r="165" spans="1:77">
      <c r="A165" s="49">
        <v>159</v>
      </c>
      <c r="B165" s="50">
        <v>0.2578520770010132</v>
      </c>
      <c r="C165" s="51">
        <v>1.1049723756906077E-2</v>
      </c>
      <c r="D165" s="51">
        <v>1.1049723756906077E-2</v>
      </c>
      <c r="E165" s="51">
        <v>1.3812154696132596E-2</v>
      </c>
      <c r="F165" s="51">
        <v>1.4732965009208104E-2</v>
      </c>
      <c r="G165" s="51">
        <v>1.289134438305709E-2</v>
      </c>
      <c r="H165" s="51">
        <v>1.4732965009208104E-2</v>
      </c>
      <c r="I165" s="51">
        <v>1.1003683241252301E-2</v>
      </c>
      <c r="J165" s="51">
        <v>1.3351749539594844E-2</v>
      </c>
      <c r="K165" s="51">
        <v>1.6574585635359115E-2</v>
      </c>
      <c r="L165" s="51">
        <v>1.289134438305709E-2</v>
      </c>
      <c r="M165" s="51">
        <v>1.6574585635359115E-2</v>
      </c>
      <c r="N165" s="51">
        <v>1.3535911602209945E-2</v>
      </c>
      <c r="O165" s="51">
        <v>1.4088397790055249E-2</v>
      </c>
      <c r="P165" s="94">
        <v>1.3560702649100437E-2</v>
      </c>
      <c r="Q165" s="52">
        <v>0</v>
      </c>
      <c r="R165" s="52">
        <v>0</v>
      </c>
      <c r="S165" s="52">
        <v>1</v>
      </c>
      <c r="T165" s="52">
        <v>0</v>
      </c>
      <c r="U165" s="52">
        <v>0</v>
      </c>
      <c r="V165" s="52">
        <v>0</v>
      </c>
      <c r="W165" s="52">
        <v>0</v>
      </c>
      <c r="X165" s="52">
        <v>0</v>
      </c>
      <c r="Y165" s="52">
        <v>0</v>
      </c>
      <c r="Z165" s="52">
        <v>2</v>
      </c>
      <c r="AA165" s="52">
        <v>2</v>
      </c>
      <c r="AB165" s="52">
        <v>0</v>
      </c>
      <c r="AC165" s="52">
        <v>0</v>
      </c>
      <c r="AD165" s="53">
        <f t="shared" si="121"/>
        <v>5</v>
      </c>
      <c r="AE165" s="54" t="s">
        <v>21</v>
      </c>
      <c r="AF165" s="55">
        <f t="shared" si="94"/>
        <v>0.19559964365661633</v>
      </c>
      <c r="AG165" s="56">
        <f t="shared" si="122"/>
        <v>1.8909353852500619E-2</v>
      </c>
      <c r="AH165" s="56">
        <f t="shared" si="95"/>
        <v>1.8909353852500619E-2</v>
      </c>
      <c r="AI165" s="56">
        <f t="shared" si="96"/>
        <v>2.3260734927652127E-2</v>
      </c>
      <c r="AJ165" s="56">
        <f t="shared" si="97"/>
        <v>2.470581847652795E-2</v>
      </c>
      <c r="AK165" s="56">
        <f t="shared" si="98"/>
        <v>2.1813465037897072E-2</v>
      </c>
      <c r="AL165" s="56">
        <f t="shared" si="99"/>
        <v>2.470581847652795E-2</v>
      </c>
      <c r="AM165" s="56">
        <f t="shared" si="100"/>
        <v>1.8836541498140395E-2</v>
      </c>
      <c r="AN165" s="56">
        <f t="shared" si="101"/>
        <v>2.253741586114098E-2</v>
      </c>
      <c r="AO165" s="56">
        <f t="shared" si="102"/>
        <v>2.7591840793645656E-2</v>
      </c>
      <c r="AP165" s="56">
        <f t="shared" si="103"/>
        <v>2.1813465037897072E-2</v>
      </c>
      <c r="AQ165" s="56">
        <f t="shared" si="104"/>
        <v>2.7591840793645656E-2</v>
      </c>
      <c r="AR165" s="56">
        <f t="shared" si="105"/>
        <v>2.2826814298408469E-2</v>
      </c>
      <c r="AS165" s="56">
        <f t="shared" si="106"/>
        <v>2.3694459454805961E-2</v>
      </c>
      <c r="AT165" s="57">
        <f>IF(AE165="F",1,IF(AE165="R",#REF!,IF(AE165="M",#REF!,0)))</f>
        <v>1</v>
      </c>
      <c r="AU165" s="58">
        <f t="shared" si="107"/>
        <v>0.14456924422904863</v>
      </c>
      <c r="AV165" s="58">
        <f t="shared" si="108"/>
        <v>0.14456924422904863</v>
      </c>
      <c r="AW165" s="58">
        <f t="shared" si="109"/>
        <v>0.17783721722771606</v>
      </c>
      <c r="AX165" s="58">
        <f t="shared" si="110"/>
        <v>0.18888543379494593</v>
      </c>
      <c r="AY165" s="58">
        <f t="shared" si="111"/>
        <v>0.16677228524805046</v>
      </c>
      <c r="AZ165" s="58">
        <f t="shared" si="112"/>
        <v>0.18888543379494593</v>
      </c>
      <c r="BA165" s="58">
        <f t="shared" si="113"/>
        <v>0.14401256592462294</v>
      </c>
      <c r="BB165" s="58">
        <f t="shared" si="114"/>
        <v>0.17230716624883774</v>
      </c>
      <c r="BC165" s="58">
        <f t="shared" si="115"/>
        <v>0.21095017849581782</v>
      </c>
      <c r="BD165" s="58">
        <f t="shared" si="116"/>
        <v>0.16677228524805046</v>
      </c>
      <c r="BE165" s="58">
        <f t="shared" si="117"/>
        <v>0.21095017849581782</v>
      </c>
      <c r="BF165" s="58">
        <f t="shared" si="118"/>
        <v>0.17451972801499752</v>
      </c>
      <c r="BG165" s="58">
        <f t="shared" si="119"/>
        <v>0.18115320716493644</v>
      </c>
      <c r="BH165" s="59">
        <f t="shared" si="123"/>
        <v>2.2721841681168367</v>
      </c>
      <c r="BI165" s="60">
        <f t="shared" si="137"/>
        <v>0</v>
      </c>
      <c r="BJ165" s="60">
        <f t="shared" si="138"/>
        <v>0</v>
      </c>
      <c r="BK165" s="60">
        <f t="shared" si="139"/>
        <v>-1.7268866570660522</v>
      </c>
      <c r="BL165" s="60">
        <f t="shared" si="140"/>
        <v>0</v>
      </c>
      <c r="BM165" s="60">
        <f t="shared" si="140"/>
        <v>0</v>
      </c>
      <c r="BN165" s="60">
        <f t="shared" si="140"/>
        <v>0</v>
      </c>
      <c r="BO165" s="60">
        <f t="shared" si="140"/>
        <v>0</v>
      </c>
      <c r="BP165" s="60">
        <f t="shared" si="140"/>
        <v>0</v>
      </c>
      <c r="BQ165" s="60">
        <f t="shared" si="140"/>
        <v>0</v>
      </c>
      <c r="BR165" s="60">
        <f t="shared" si="140"/>
        <v>-3.5822519169001739</v>
      </c>
      <c r="BS165" s="60">
        <f t="shared" si="140"/>
        <v>-3.1122665885197884</v>
      </c>
      <c r="BT165" s="60">
        <f t="shared" si="140"/>
        <v>0</v>
      </c>
      <c r="BU165" s="60">
        <f t="shared" si="84"/>
        <v>0</v>
      </c>
      <c r="BV165" s="61">
        <f t="shared" si="124"/>
        <v>-8.421405162486014</v>
      </c>
      <c r="BW165" s="62">
        <f t="shared" si="120"/>
        <v>13.013101022732114</v>
      </c>
      <c r="BX165" s="63">
        <f t="shared" si="125"/>
        <v>-10.627845112022513</v>
      </c>
      <c r="BY165" s="73">
        <f t="shared" si="126"/>
        <v>2.7278158318831633</v>
      </c>
    </row>
    <row r="166" spans="1:77">
      <c r="A166" s="49">
        <v>160</v>
      </c>
      <c r="B166" s="50">
        <v>0.10790273556231003</v>
      </c>
      <c r="C166" s="51">
        <v>1.1049723756906077E-2</v>
      </c>
      <c r="D166" s="51">
        <v>1.1049723756906077E-2</v>
      </c>
      <c r="E166" s="51">
        <v>1.3812154696132596E-2</v>
      </c>
      <c r="F166" s="51">
        <v>1.4732965009208104E-2</v>
      </c>
      <c r="G166" s="51">
        <v>1.289134438305709E-2</v>
      </c>
      <c r="H166" s="51">
        <v>1.4732965009208104E-2</v>
      </c>
      <c r="I166" s="51">
        <v>1.1003683241252301E-2</v>
      </c>
      <c r="J166" s="51">
        <v>1.3351749539594844E-2</v>
      </c>
      <c r="K166" s="51">
        <v>1.6574585635359115E-2</v>
      </c>
      <c r="L166" s="51">
        <v>1.289134438305709E-2</v>
      </c>
      <c r="M166" s="51">
        <v>1.6574585635359115E-2</v>
      </c>
      <c r="N166" s="51">
        <v>1.3535911602209945E-2</v>
      </c>
      <c r="O166" s="51">
        <v>1.4088397790055249E-2</v>
      </c>
      <c r="P166" s="94">
        <v>1.3560702649100437E-2</v>
      </c>
      <c r="Q166" s="52">
        <v>0</v>
      </c>
      <c r="R166" s="52">
        <v>0</v>
      </c>
      <c r="S166" s="52">
        <v>0</v>
      </c>
      <c r="T166" s="52">
        <v>0</v>
      </c>
      <c r="U166" s="52">
        <v>0</v>
      </c>
      <c r="V166" s="52">
        <v>0</v>
      </c>
      <c r="W166" s="52">
        <v>0</v>
      </c>
      <c r="X166" s="52">
        <v>0</v>
      </c>
      <c r="Y166" s="52">
        <v>0</v>
      </c>
      <c r="Z166" s="52">
        <v>0</v>
      </c>
      <c r="AA166" s="52">
        <v>0</v>
      </c>
      <c r="AB166" s="52">
        <v>0</v>
      </c>
      <c r="AC166" s="52">
        <v>0</v>
      </c>
      <c r="AD166" s="53">
        <f t="shared" si="121"/>
        <v>0</v>
      </c>
      <c r="AE166" s="54" t="s">
        <v>21</v>
      </c>
      <c r="AF166" s="55">
        <f t="shared" si="94"/>
        <v>6.8532868128412569E-2</v>
      </c>
      <c r="AG166" s="56">
        <f t="shared" si="122"/>
        <v>1.8909353852500619E-2</v>
      </c>
      <c r="AH166" s="56">
        <f t="shared" si="95"/>
        <v>1.8909353852500619E-2</v>
      </c>
      <c r="AI166" s="56">
        <f t="shared" si="96"/>
        <v>2.3260734927652127E-2</v>
      </c>
      <c r="AJ166" s="56">
        <f t="shared" si="97"/>
        <v>2.470581847652795E-2</v>
      </c>
      <c r="AK166" s="56">
        <f t="shared" si="98"/>
        <v>2.1813465037897072E-2</v>
      </c>
      <c r="AL166" s="56">
        <f t="shared" si="99"/>
        <v>2.470581847652795E-2</v>
      </c>
      <c r="AM166" s="56">
        <f t="shared" si="100"/>
        <v>1.8836541498140395E-2</v>
      </c>
      <c r="AN166" s="56">
        <f t="shared" si="101"/>
        <v>2.253741586114098E-2</v>
      </c>
      <c r="AO166" s="56">
        <f t="shared" si="102"/>
        <v>2.7591840793645656E-2</v>
      </c>
      <c r="AP166" s="56">
        <f t="shared" si="103"/>
        <v>2.1813465037897072E-2</v>
      </c>
      <c r="AQ166" s="56">
        <f t="shared" si="104"/>
        <v>2.7591840793645656E-2</v>
      </c>
      <c r="AR166" s="56">
        <f t="shared" si="105"/>
        <v>2.2826814298408469E-2</v>
      </c>
      <c r="AS166" s="56">
        <f t="shared" si="106"/>
        <v>2.3694459454805961E-2</v>
      </c>
      <c r="AT166" s="57">
        <f>IF(AE166="F",1,IF(AE166="R",#REF!,IF(AE166="M",#REF!,0)))</f>
        <v>1</v>
      </c>
      <c r="AU166" s="58">
        <f t="shared" si="107"/>
        <v>5.0653185072091114E-2</v>
      </c>
      <c r="AV166" s="58">
        <f t="shared" si="108"/>
        <v>5.0653185072091114E-2</v>
      </c>
      <c r="AW166" s="58">
        <f t="shared" si="109"/>
        <v>6.2309390389212321E-2</v>
      </c>
      <c r="AX166" s="58">
        <f t="shared" si="110"/>
        <v>6.6180389103225046E-2</v>
      </c>
      <c r="AY166" s="58">
        <f t="shared" si="111"/>
        <v>5.8432535043077209E-2</v>
      </c>
      <c r="AZ166" s="58">
        <f t="shared" si="112"/>
        <v>6.6180389103225046E-2</v>
      </c>
      <c r="BA166" s="58">
        <f t="shared" si="113"/>
        <v>5.045813992725369E-2</v>
      </c>
      <c r="BB166" s="58">
        <f t="shared" si="114"/>
        <v>6.0371808871199951E-2</v>
      </c>
      <c r="BC166" s="58">
        <f t="shared" si="115"/>
        <v>7.3911283754171372E-2</v>
      </c>
      <c r="BD166" s="58">
        <f t="shared" si="116"/>
        <v>5.8432535043077209E-2</v>
      </c>
      <c r="BE166" s="58">
        <f t="shared" si="117"/>
        <v>7.3911283754171372E-2</v>
      </c>
      <c r="BF166" s="58">
        <f t="shared" si="118"/>
        <v>6.1147031161545184E-2</v>
      </c>
      <c r="BG166" s="58">
        <f t="shared" si="119"/>
        <v>6.3471224310963331E-2</v>
      </c>
      <c r="BH166" s="59">
        <f t="shared" si="123"/>
        <v>0.79611238060530387</v>
      </c>
      <c r="BI166" s="60">
        <f t="shared" si="137"/>
        <v>0</v>
      </c>
      <c r="BJ166" s="60">
        <f t="shared" si="138"/>
        <v>0</v>
      </c>
      <c r="BK166" s="60">
        <f t="shared" si="139"/>
        <v>0</v>
      </c>
      <c r="BL166" s="60">
        <f t="shared" si="140"/>
        <v>0</v>
      </c>
      <c r="BM166" s="60">
        <f t="shared" si="140"/>
        <v>0</v>
      </c>
      <c r="BN166" s="60">
        <f t="shared" si="140"/>
        <v>0</v>
      </c>
      <c r="BO166" s="60">
        <f t="shared" si="140"/>
        <v>0</v>
      </c>
      <c r="BP166" s="60">
        <f t="shared" si="140"/>
        <v>0</v>
      </c>
      <c r="BQ166" s="60">
        <f t="shared" si="140"/>
        <v>0</v>
      </c>
      <c r="BR166" s="60">
        <f t="shared" si="140"/>
        <v>0</v>
      </c>
      <c r="BS166" s="60">
        <f t="shared" si="140"/>
        <v>0</v>
      </c>
      <c r="BT166" s="60">
        <f t="shared" si="140"/>
        <v>0</v>
      </c>
      <c r="BU166" s="60">
        <f t="shared" si="84"/>
        <v>0</v>
      </c>
      <c r="BV166" s="61">
        <f t="shared" si="124"/>
        <v>0</v>
      </c>
      <c r="BW166" s="62">
        <f t="shared" si="120"/>
        <v>5.4455609387857367</v>
      </c>
      <c r="BX166" s="63">
        <f t="shared" si="125"/>
        <v>-0.74303337469699748</v>
      </c>
      <c r="BY166" s="73">
        <f t="shared" si="126"/>
        <v>0.79611238060530387</v>
      </c>
    </row>
    <row r="167" spans="1:77">
      <c r="A167" s="49">
        <v>161</v>
      </c>
      <c r="B167" s="50">
        <v>0.1651469098277609</v>
      </c>
      <c r="C167" s="51">
        <v>1.1049723756906077E-2</v>
      </c>
      <c r="D167" s="51">
        <v>1.1049723756906077E-2</v>
      </c>
      <c r="E167" s="51">
        <v>1.3812154696132596E-2</v>
      </c>
      <c r="F167" s="51">
        <v>1.4732965009208104E-2</v>
      </c>
      <c r="G167" s="51">
        <v>1.289134438305709E-2</v>
      </c>
      <c r="H167" s="51">
        <v>1.4732965009208104E-2</v>
      </c>
      <c r="I167" s="51">
        <v>1.1003683241252301E-2</v>
      </c>
      <c r="J167" s="51">
        <v>1.3351749539594844E-2</v>
      </c>
      <c r="K167" s="51">
        <v>1.6574585635359115E-2</v>
      </c>
      <c r="L167" s="51">
        <v>1.289134438305709E-2</v>
      </c>
      <c r="M167" s="51">
        <v>1.6574585635359115E-2</v>
      </c>
      <c r="N167" s="51">
        <v>1.3535911602209945E-2</v>
      </c>
      <c r="O167" s="51">
        <v>1.4088397790055249E-2</v>
      </c>
      <c r="P167" s="94">
        <v>1.3560702649100437E-2</v>
      </c>
      <c r="Q167" s="52">
        <v>0</v>
      </c>
      <c r="R167" s="52">
        <v>0</v>
      </c>
      <c r="S167" s="52">
        <v>1</v>
      </c>
      <c r="T167" s="52">
        <v>0</v>
      </c>
      <c r="U167" s="52">
        <v>0</v>
      </c>
      <c r="V167" s="52">
        <v>0</v>
      </c>
      <c r="W167" s="52">
        <v>0</v>
      </c>
      <c r="X167" s="52">
        <v>0</v>
      </c>
      <c r="Y167" s="52">
        <v>0</v>
      </c>
      <c r="Z167" s="52">
        <v>0</v>
      </c>
      <c r="AA167" s="52">
        <v>0</v>
      </c>
      <c r="AB167" s="52">
        <v>0</v>
      </c>
      <c r="AC167" s="52">
        <v>0</v>
      </c>
      <c r="AD167" s="53">
        <f t="shared" si="121"/>
        <v>1</v>
      </c>
      <c r="AE167" s="54" t="s">
        <v>21</v>
      </c>
      <c r="AF167" s="55">
        <f t="shared" si="94"/>
        <v>0.11439826035736597</v>
      </c>
      <c r="AG167" s="56">
        <f t="shared" si="122"/>
        <v>1.8909353852500619E-2</v>
      </c>
      <c r="AH167" s="56">
        <f t="shared" si="95"/>
        <v>1.8909353852500619E-2</v>
      </c>
      <c r="AI167" s="56">
        <f t="shared" si="96"/>
        <v>2.3260734927652127E-2</v>
      </c>
      <c r="AJ167" s="56">
        <f t="shared" si="97"/>
        <v>2.470581847652795E-2</v>
      </c>
      <c r="AK167" s="56">
        <f t="shared" si="98"/>
        <v>2.1813465037897072E-2</v>
      </c>
      <c r="AL167" s="56">
        <f t="shared" si="99"/>
        <v>2.470581847652795E-2</v>
      </c>
      <c r="AM167" s="56">
        <f t="shared" si="100"/>
        <v>1.8836541498140395E-2</v>
      </c>
      <c r="AN167" s="56">
        <f t="shared" si="101"/>
        <v>2.253741586114098E-2</v>
      </c>
      <c r="AO167" s="56">
        <f t="shared" si="102"/>
        <v>2.7591840793645656E-2</v>
      </c>
      <c r="AP167" s="56">
        <f t="shared" si="103"/>
        <v>2.1813465037897072E-2</v>
      </c>
      <c r="AQ167" s="56">
        <f t="shared" si="104"/>
        <v>2.7591840793645656E-2</v>
      </c>
      <c r="AR167" s="56">
        <f t="shared" si="105"/>
        <v>2.2826814298408469E-2</v>
      </c>
      <c r="AS167" s="56">
        <f t="shared" si="106"/>
        <v>2.3694459454805961E-2</v>
      </c>
      <c r="AT167" s="57">
        <f>IF(AE167="F",1,IF(AE167="R",#REF!,IF(AE167="M",#REF!,0)))</f>
        <v>1</v>
      </c>
      <c r="AU167" s="58">
        <f t="shared" si="107"/>
        <v>8.4552659359729374E-2</v>
      </c>
      <c r="AV167" s="58">
        <f t="shared" si="108"/>
        <v>8.4552659359729374E-2</v>
      </c>
      <c r="AW167" s="58">
        <f t="shared" si="109"/>
        <v>0.10400974100628198</v>
      </c>
      <c r="AX167" s="58">
        <f t="shared" si="110"/>
        <v>0.1104713926315853</v>
      </c>
      <c r="AY167" s="58">
        <f t="shared" si="111"/>
        <v>9.7538313217443509E-2</v>
      </c>
      <c r="AZ167" s="58">
        <f t="shared" si="112"/>
        <v>0.1104713926315853</v>
      </c>
      <c r="BA167" s="58">
        <f t="shared" si="113"/>
        <v>8.4227080905625529E-2</v>
      </c>
      <c r="BB167" s="58">
        <f t="shared" si="114"/>
        <v>0.10077543955335175</v>
      </c>
      <c r="BC167" s="58">
        <f t="shared" si="115"/>
        <v>0.12337616260877626</v>
      </c>
      <c r="BD167" s="58">
        <f t="shared" si="116"/>
        <v>9.7538313217443509E-2</v>
      </c>
      <c r="BE167" s="58">
        <f t="shared" si="117"/>
        <v>0.12337616260877626</v>
      </c>
      <c r="BF167" s="58">
        <f t="shared" si="118"/>
        <v>0.10206947676246983</v>
      </c>
      <c r="BG167" s="58">
        <f t="shared" si="119"/>
        <v>0.10594912838495479</v>
      </c>
      <c r="BH167" s="59">
        <f t="shared" si="123"/>
        <v>1.3289079222477529</v>
      </c>
      <c r="BI167" s="60">
        <f t="shared" si="137"/>
        <v>0</v>
      </c>
      <c r="BJ167" s="60">
        <f t="shared" si="138"/>
        <v>0</v>
      </c>
      <c r="BK167" s="60">
        <f t="shared" si="139"/>
        <v>-2.263270720704976</v>
      </c>
      <c r="BL167" s="60">
        <f t="shared" si="140"/>
        <v>0</v>
      </c>
      <c r="BM167" s="60">
        <f t="shared" si="140"/>
        <v>0</v>
      </c>
      <c r="BN167" s="60">
        <f t="shared" si="140"/>
        <v>0</v>
      </c>
      <c r="BO167" s="60">
        <f t="shared" si="140"/>
        <v>0</v>
      </c>
      <c r="BP167" s="60">
        <f t="shared" si="140"/>
        <v>0</v>
      </c>
      <c r="BQ167" s="60">
        <f t="shared" si="140"/>
        <v>0</v>
      </c>
      <c r="BR167" s="60">
        <f t="shared" si="140"/>
        <v>0</v>
      </c>
      <c r="BS167" s="60">
        <f t="shared" si="140"/>
        <v>0</v>
      </c>
      <c r="BT167" s="60">
        <f t="shared" si="140"/>
        <v>0</v>
      </c>
      <c r="BU167" s="60">
        <f t="shared" si="84"/>
        <v>0</v>
      </c>
      <c r="BV167" s="61">
        <f t="shared" si="124"/>
        <v>-2.263270720704976</v>
      </c>
      <c r="BW167" s="62">
        <f t="shared" si="120"/>
        <v>8.3345204978598595</v>
      </c>
      <c r="BX167" s="63">
        <f t="shared" si="125"/>
        <v>-3.6442430976523248</v>
      </c>
      <c r="BY167" s="73">
        <f t="shared" si="126"/>
        <v>0.32890792224775289</v>
      </c>
    </row>
    <row r="168" spans="1:77">
      <c r="A168" s="49">
        <v>162</v>
      </c>
      <c r="B168" s="50">
        <v>0.13728470111448834</v>
      </c>
      <c r="C168" s="51">
        <v>1.1049723756906077E-2</v>
      </c>
      <c r="D168" s="51">
        <v>1.1049723756906077E-2</v>
      </c>
      <c r="E168" s="51">
        <v>1.3812154696132596E-2</v>
      </c>
      <c r="F168" s="51">
        <v>1.4732965009208104E-2</v>
      </c>
      <c r="G168" s="51">
        <v>1.289134438305709E-2</v>
      </c>
      <c r="H168" s="51">
        <v>1.4732965009208104E-2</v>
      </c>
      <c r="I168" s="51">
        <v>1.1003683241252301E-2</v>
      </c>
      <c r="J168" s="51">
        <v>1.3351749539594844E-2</v>
      </c>
      <c r="K168" s="51">
        <v>1.6574585635359115E-2</v>
      </c>
      <c r="L168" s="51">
        <v>1.289134438305709E-2</v>
      </c>
      <c r="M168" s="51">
        <v>1.6574585635359115E-2</v>
      </c>
      <c r="N168" s="51">
        <v>1.3535911602209945E-2</v>
      </c>
      <c r="O168" s="51">
        <v>1.4088397790055249E-2</v>
      </c>
      <c r="P168" s="94">
        <v>1.3560702649100437E-2</v>
      </c>
      <c r="Q168" s="52">
        <v>1</v>
      </c>
      <c r="R168" s="52">
        <v>0</v>
      </c>
      <c r="S168" s="52">
        <v>0</v>
      </c>
      <c r="T168" s="52">
        <v>0</v>
      </c>
      <c r="U168" s="52">
        <v>0</v>
      </c>
      <c r="V168" s="52">
        <v>0</v>
      </c>
      <c r="W168" s="52">
        <v>0</v>
      </c>
      <c r="X168" s="52">
        <v>0</v>
      </c>
      <c r="Y168" s="52">
        <v>0</v>
      </c>
      <c r="Z168" s="52">
        <v>0</v>
      </c>
      <c r="AA168" s="52">
        <v>0</v>
      </c>
      <c r="AB168" s="52">
        <v>0</v>
      </c>
      <c r="AC168" s="52">
        <v>0</v>
      </c>
      <c r="AD168" s="53">
        <f t="shared" si="121"/>
        <v>1</v>
      </c>
      <c r="AE168" s="54" t="s">
        <v>21</v>
      </c>
      <c r="AF168" s="55">
        <f t="shared" si="94"/>
        <v>9.1582198455166228E-2</v>
      </c>
      <c r="AG168" s="56">
        <f t="shared" si="122"/>
        <v>1.8909353852500619E-2</v>
      </c>
      <c r="AH168" s="56">
        <f t="shared" si="95"/>
        <v>1.8909353852500619E-2</v>
      </c>
      <c r="AI168" s="56">
        <f t="shared" si="96"/>
        <v>2.3260734927652127E-2</v>
      </c>
      <c r="AJ168" s="56">
        <f t="shared" si="97"/>
        <v>2.470581847652795E-2</v>
      </c>
      <c r="AK168" s="56">
        <f t="shared" si="98"/>
        <v>2.1813465037897072E-2</v>
      </c>
      <c r="AL168" s="56">
        <f t="shared" si="99"/>
        <v>2.470581847652795E-2</v>
      </c>
      <c r="AM168" s="56">
        <f t="shared" si="100"/>
        <v>1.8836541498140395E-2</v>
      </c>
      <c r="AN168" s="56">
        <f t="shared" si="101"/>
        <v>2.253741586114098E-2</v>
      </c>
      <c r="AO168" s="56">
        <f t="shared" si="102"/>
        <v>2.7591840793645656E-2</v>
      </c>
      <c r="AP168" s="56">
        <f t="shared" si="103"/>
        <v>2.1813465037897072E-2</v>
      </c>
      <c r="AQ168" s="56">
        <f t="shared" si="104"/>
        <v>2.7591840793645656E-2</v>
      </c>
      <c r="AR168" s="56">
        <f t="shared" si="105"/>
        <v>2.2826814298408469E-2</v>
      </c>
      <c r="AS168" s="56">
        <f t="shared" si="106"/>
        <v>2.3694459454805961E-2</v>
      </c>
      <c r="AT168" s="57">
        <f>IF(AE168="F",1,IF(AE168="R",#REF!,IF(AE168="M",#REF!,0)))</f>
        <v>1</v>
      </c>
      <c r="AU168" s="58">
        <f t="shared" si="107"/>
        <v>6.7689127485024814E-2</v>
      </c>
      <c r="AV168" s="58">
        <f t="shared" si="108"/>
        <v>6.7689127485024814E-2</v>
      </c>
      <c r="AW168" s="58">
        <f t="shared" si="109"/>
        <v>8.3265608343618708E-2</v>
      </c>
      <c r="AX168" s="58">
        <f t="shared" si="110"/>
        <v>8.8438521460024969E-2</v>
      </c>
      <c r="AY168" s="58">
        <f t="shared" si="111"/>
        <v>7.808486886214179E-2</v>
      </c>
      <c r="AZ168" s="58">
        <f t="shared" si="112"/>
        <v>8.8438521460024969E-2</v>
      </c>
      <c r="BA168" s="58">
        <f t="shared" si="113"/>
        <v>6.7428483743561252E-2</v>
      </c>
      <c r="BB168" s="58">
        <f t="shared" si="114"/>
        <v>8.0676369341200468E-2</v>
      </c>
      <c r="BC168" s="58">
        <f t="shared" si="115"/>
        <v>9.8769510772077698E-2</v>
      </c>
      <c r="BD168" s="58">
        <f t="shared" si="116"/>
        <v>7.808486886214179E-2</v>
      </c>
      <c r="BE168" s="58">
        <f t="shared" si="117"/>
        <v>9.8769510772077698E-2</v>
      </c>
      <c r="BF168" s="58">
        <f t="shared" si="118"/>
        <v>8.1712318420527452E-2</v>
      </c>
      <c r="BG168" s="58">
        <f t="shared" si="119"/>
        <v>8.4818196287178488E-2</v>
      </c>
      <c r="BH168" s="59">
        <f t="shared" si="123"/>
        <v>1.0638650332946251</v>
      </c>
      <c r="BI168" s="60">
        <f t="shared" si="137"/>
        <v>-2.6928297104098928</v>
      </c>
      <c r="BJ168" s="60">
        <f t="shared" si="138"/>
        <v>0</v>
      </c>
      <c r="BK168" s="60">
        <f t="shared" si="139"/>
        <v>0</v>
      </c>
      <c r="BL168" s="60">
        <f t="shared" si="140"/>
        <v>0</v>
      </c>
      <c r="BM168" s="60">
        <f t="shared" si="140"/>
        <v>0</v>
      </c>
      <c r="BN168" s="60">
        <f t="shared" si="140"/>
        <v>0</v>
      </c>
      <c r="BO168" s="60">
        <f t="shared" si="140"/>
        <v>0</v>
      </c>
      <c r="BP168" s="60">
        <f t="shared" si="140"/>
        <v>0</v>
      </c>
      <c r="BQ168" s="60">
        <f t="shared" si="140"/>
        <v>0</v>
      </c>
      <c r="BR168" s="60">
        <f t="shared" si="140"/>
        <v>0</v>
      </c>
      <c r="BS168" s="60">
        <f t="shared" si="140"/>
        <v>0</v>
      </c>
      <c r="BT168" s="60">
        <f t="shared" si="140"/>
        <v>0</v>
      </c>
      <c r="BU168" s="60">
        <f t="shared" si="84"/>
        <v>0</v>
      </c>
      <c r="BV168" s="61">
        <f t="shared" si="124"/>
        <v>-2.6928297104098928</v>
      </c>
      <c r="BW168" s="62">
        <f t="shared" si="120"/>
        <v>6.9283897390184714</v>
      </c>
      <c r="BX168" s="63">
        <f t="shared" si="125"/>
        <v>-3.8253644588835218</v>
      </c>
      <c r="BY168" s="73">
        <f t="shared" si="126"/>
        <v>6.3865033294625118E-2</v>
      </c>
    </row>
    <row r="169" spans="1:77">
      <c r="A169" s="49">
        <v>163</v>
      </c>
      <c r="B169" s="50">
        <v>0.25481256332320168</v>
      </c>
      <c r="C169" s="51">
        <v>1.1049723756906077E-2</v>
      </c>
      <c r="D169" s="51">
        <v>1.1049723756906077E-2</v>
      </c>
      <c r="E169" s="51">
        <v>1.3812154696132596E-2</v>
      </c>
      <c r="F169" s="51">
        <v>1.4732965009208104E-2</v>
      </c>
      <c r="G169" s="51">
        <v>1.289134438305709E-2</v>
      </c>
      <c r="H169" s="51">
        <v>1.4732965009208104E-2</v>
      </c>
      <c r="I169" s="51">
        <v>1.1003683241252301E-2</v>
      </c>
      <c r="J169" s="51">
        <v>1.3351749539594844E-2</v>
      </c>
      <c r="K169" s="51">
        <v>1.6574585635359115E-2</v>
      </c>
      <c r="L169" s="51">
        <v>1.289134438305709E-2</v>
      </c>
      <c r="M169" s="51">
        <v>1.6574585635359115E-2</v>
      </c>
      <c r="N169" s="51">
        <v>1.3535911602209945E-2</v>
      </c>
      <c r="O169" s="51">
        <v>1.4088397790055249E-2</v>
      </c>
      <c r="P169" s="94">
        <v>1.3560702649100437E-2</v>
      </c>
      <c r="Q169" s="52">
        <v>0</v>
      </c>
      <c r="R169" s="52">
        <v>0</v>
      </c>
      <c r="S169" s="52">
        <v>0</v>
      </c>
      <c r="T169" s="52">
        <v>0</v>
      </c>
      <c r="U169" s="52">
        <v>0</v>
      </c>
      <c r="V169" s="52">
        <v>0</v>
      </c>
      <c r="W169" s="52">
        <v>0</v>
      </c>
      <c r="X169" s="52">
        <v>1</v>
      </c>
      <c r="Y169" s="52">
        <v>1</v>
      </c>
      <c r="Z169" s="52">
        <v>1</v>
      </c>
      <c r="AA169" s="52">
        <v>1</v>
      </c>
      <c r="AB169" s="52">
        <v>1</v>
      </c>
      <c r="AC169" s="52">
        <v>1</v>
      </c>
      <c r="AD169" s="53">
        <f t="shared" si="121"/>
        <v>6</v>
      </c>
      <c r="AE169" s="54" t="s">
        <v>21</v>
      </c>
      <c r="AF169" s="55">
        <f t="shared" si="94"/>
        <v>0.19282723956840889</v>
      </c>
      <c r="AG169" s="56">
        <f t="shared" si="122"/>
        <v>1.8909353852500619E-2</v>
      </c>
      <c r="AH169" s="56">
        <f t="shared" si="95"/>
        <v>1.8909353852500619E-2</v>
      </c>
      <c r="AI169" s="56">
        <f t="shared" si="96"/>
        <v>2.3260734927652127E-2</v>
      </c>
      <c r="AJ169" s="56">
        <f t="shared" si="97"/>
        <v>2.470581847652795E-2</v>
      </c>
      <c r="AK169" s="56">
        <f t="shared" si="98"/>
        <v>2.1813465037897072E-2</v>
      </c>
      <c r="AL169" s="56">
        <f t="shared" si="99"/>
        <v>2.470581847652795E-2</v>
      </c>
      <c r="AM169" s="56">
        <f t="shared" si="100"/>
        <v>1.8836541498140395E-2</v>
      </c>
      <c r="AN169" s="56">
        <f t="shared" si="101"/>
        <v>2.253741586114098E-2</v>
      </c>
      <c r="AO169" s="56">
        <f t="shared" si="102"/>
        <v>2.7591840793645656E-2</v>
      </c>
      <c r="AP169" s="56">
        <f t="shared" si="103"/>
        <v>2.1813465037897072E-2</v>
      </c>
      <c r="AQ169" s="56">
        <f t="shared" si="104"/>
        <v>2.7591840793645656E-2</v>
      </c>
      <c r="AR169" s="56">
        <f t="shared" si="105"/>
        <v>2.2826814298408469E-2</v>
      </c>
      <c r="AS169" s="56">
        <f t="shared" si="106"/>
        <v>2.3694459454805961E-2</v>
      </c>
      <c r="AT169" s="57">
        <f>IF(AE169="F",1,IF(AE169="R",#REF!,IF(AE169="M",#REF!,0)))</f>
        <v>1</v>
      </c>
      <c r="AU169" s="58">
        <f t="shared" si="107"/>
        <v>0.14252013843193734</v>
      </c>
      <c r="AV169" s="58">
        <f t="shared" si="108"/>
        <v>0.14252013843193734</v>
      </c>
      <c r="AW169" s="58">
        <f t="shared" si="109"/>
        <v>0.1753165754777592</v>
      </c>
      <c r="AX169" s="58">
        <f t="shared" si="110"/>
        <v>0.18620819605020206</v>
      </c>
      <c r="AY169" s="58">
        <f t="shared" si="111"/>
        <v>0.16440847641497772</v>
      </c>
      <c r="AZ169" s="58">
        <f t="shared" si="112"/>
        <v>0.18620819605020206</v>
      </c>
      <c r="BA169" s="58">
        <f t="shared" si="113"/>
        <v>0.14197135041390563</v>
      </c>
      <c r="BB169" s="58">
        <f t="shared" si="114"/>
        <v>0.16986490672726956</v>
      </c>
      <c r="BC169" s="58">
        <f t="shared" si="115"/>
        <v>0.2079601979092652</v>
      </c>
      <c r="BD169" s="58">
        <f t="shared" si="116"/>
        <v>0.16440847641497772</v>
      </c>
      <c r="BE169" s="58">
        <f t="shared" si="117"/>
        <v>0.2079601979092652</v>
      </c>
      <c r="BF169" s="58">
        <f t="shared" si="118"/>
        <v>0.17204610792870006</v>
      </c>
      <c r="BG169" s="58">
        <f t="shared" si="119"/>
        <v>0.17858556500185743</v>
      </c>
      <c r="BH169" s="59">
        <f t="shared" si="123"/>
        <v>2.2399785231622564</v>
      </c>
      <c r="BI169" s="60">
        <f t="shared" si="137"/>
        <v>0</v>
      </c>
      <c r="BJ169" s="60">
        <f t="shared" si="138"/>
        <v>0</v>
      </c>
      <c r="BK169" s="60">
        <f t="shared" si="139"/>
        <v>0</v>
      </c>
      <c r="BL169" s="60">
        <f t="shared" si="140"/>
        <v>0</v>
      </c>
      <c r="BM169" s="60">
        <f t="shared" si="140"/>
        <v>0</v>
      </c>
      <c r="BN169" s="60">
        <f t="shared" si="140"/>
        <v>0</v>
      </c>
      <c r="BO169" s="60">
        <f t="shared" si="140"/>
        <v>0</v>
      </c>
      <c r="BP169" s="60">
        <f t="shared" si="140"/>
        <v>-1.7727518241567022</v>
      </c>
      <c r="BQ169" s="60">
        <f t="shared" si="140"/>
        <v>-1.5704085737972096</v>
      </c>
      <c r="BR169" s="60">
        <f t="shared" si="140"/>
        <v>-1.8054012379874023</v>
      </c>
      <c r="BS169" s="60">
        <f t="shared" si="140"/>
        <v>-1.5704085737972096</v>
      </c>
      <c r="BT169" s="60">
        <f t="shared" si="140"/>
        <v>-1.7599927687399457</v>
      </c>
      <c r="BU169" s="60">
        <f t="shared" si="84"/>
        <v>-1.7226874368640068</v>
      </c>
      <c r="BV169" s="61">
        <f t="shared" si="124"/>
        <v>-10.201650415342476</v>
      </c>
      <c r="BW169" s="62">
        <f t="shared" si="120"/>
        <v>12.859704939949419</v>
      </c>
      <c r="BX169" s="63">
        <f t="shared" si="125"/>
        <v>-12.201647522292625</v>
      </c>
      <c r="BY169" s="73">
        <f t="shared" si="126"/>
        <v>3.7600214768377436</v>
      </c>
    </row>
    <row r="170" spans="1:77">
      <c r="A170" s="49">
        <v>164</v>
      </c>
      <c r="B170" s="50">
        <v>0.19351570415400204</v>
      </c>
      <c r="C170" s="51">
        <v>1.1049723756906077E-2</v>
      </c>
      <c r="D170" s="51">
        <v>1.1049723756906077E-2</v>
      </c>
      <c r="E170" s="51">
        <v>1.3812154696132596E-2</v>
      </c>
      <c r="F170" s="51">
        <v>1.4732965009208104E-2</v>
      </c>
      <c r="G170" s="51">
        <v>1.289134438305709E-2</v>
      </c>
      <c r="H170" s="51">
        <v>1.4732965009208104E-2</v>
      </c>
      <c r="I170" s="51">
        <v>1.1970534069981584E-2</v>
      </c>
      <c r="J170" s="51">
        <v>1.289134438305709E-2</v>
      </c>
      <c r="K170" s="51">
        <v>1.7034990791896871E-2</v>
      </c>
      <c r="L170" s="51">
        <v>1.289134438305709E-2</v>
      </c>
      <c r="M170" s="51">
        <v>1.7034990791896871E-2</v>
      </c>
      <c r="N170" s="51">
        <v>1.3535911602209945E-2</v>
      </c>
      <c r="O170" s="51">
        <v>1.4088397790055249E-2</v>
      </c>
      <c r="P170" s="94">
        <v>1.3670491571044056E-2</v>
      </c>
      <c r="Q170" s="52">
        <v>0</v>
      </c>
      <c r="R170" s="52">
        <v>0</v>
      </c>
      <c r="S170" s="52">
        <v>0</v>
      </c>
      <c r="T170" s="52">
        <v>0</v>
      </c>
      <c r="U170" s="52">
        <v>0</v>
      </c>
      <c r="V170" s="52">
        <v>1</v>
      </c>
      <c r="W170" s="52">
        <v>0</v>
      </c>
      <c r="X170" s="52">
        <v>0</v>
      </c>
      <c r="Y170" s="52">
        <v>0</v>
      </c>
      <c r="Z170" s="52">
        <v>0</v>
      </c>
      <c r="AA170" s="52">
        <v>0</v>
      </c>
      <c r="AB170" s="52">
        <v>0</v>
      </c>
      <c r="AC170" s="52">
        <v>0</v>
      </c>
      <c r="AD170" s="53">
        <f t="shared" si="121"/>
        <v>1</v>
      </c>
      <c r="AE170" s="54" t="s">
        <v>21</v>
      </c>
      <c r="AF170" s="55">
        <f t="shared" si="94"/>
        <v>0.13845244111817764</v>
      </c>
      <c r="AG170" s="56">
        <f t="shared" si="122"/>
        <v>1.8909353852500619E-2</v>
      </c>
      <c r="AH170" s="56">
        <f t="shared" si="95"/>
        <v>1.8909353852500619E-2</v>
      </c>
      <c r="AI170" s="56">
        <f t="shared" si="96"/>
        <v>2.3260734927652127E-2</v>
      </c>
      <c r="AJ170" s="56">
        <f t="shared" si="97"/>
        <v>2.470581847652795E-2</v>
      </c>
      <c r="AK170" s="56">
        <f t="shared" si="98"/>
        <v>2.1813465037897072E-2</v>
      </c>
      <c r="AL170" s="56">
        <f t="shared" si="99"/>
        <v>2.470581847652795E-2</v>
      </c>
      <c r="AM170" s="56">
        <f t="shared" si="100"/>
        <v>2.036328642886091E-2</v>
      </c>
      <c r="AN170" s="56">
        <f t="shared" si="101"/>
        <v>2.1813465037897072E-2</v>
      </c>
      <c r="AO170" s="56">
        <f t="shared" si="102"/>
        <v>2.831286052805871E-2</v>
      </c>
      <c r="AP170" s="56">
        <f t="shared" si="103"/>
        <v>2.1813465037897072E-2</v>
      </c>
      <c r="AQ170" s="56">
        <f t="shared" si="104"/>
        <v>2.831286052805871E-2</v>
      </c>
      <c r="AR170" s="56">
        <f t="shared" si="105"/>
        <v>2.2826814298408469E-2</v>
      </c>
      <c r="AS170" s="56">
        <f t="shared" si="106"/>
        <v>2.3694459454805961E-2</v>
      </c>
      <c r="AT170" s="57">
        <f>IF(AE170="F",1,IF(AE170="R",#REF!,IF(AE170="M",#REF!,0)))</f>
        <v>1</v>
      </c>
      <c r="AU170" s="58">
        <f t="shared" si="107"/>
        <v>0.10233129467894478</v>
      </c>
      <c r="AV170" s="58">
        <f t="shared" si="108"/>
        <v>0.10233129467894478</v>
      </c>
      <c r="AW170" s="58">
        <f t="shared" si="109"/>
        <v>0.12587955880975893</v>
      </c>
      <c r="AX170" s="58">
        <f t="shared" si="110"/>
        <v>0.13369988263622068</v>
      </c>
      <c r="AY170" s="58">
        <f t="shared" si="111"/>
        <v>0.11804740321503439</v>
      </c>
      <c r="AZ170" s="58">
        <f t="shared" si="112"/>
        <v>0.13369988263622068</v>
      </c>
      <c r="BA170" s="58">
        <f t="shared" si="113"/>
        <v>0.11019950657425324</v>
      </c>
      <c r="BB170" s="58">
        <f t="shared" si="114"/>
        <v>0.11804740321503439</v>
      </c>
      <c r="BC170" s="58">
        <f t="shared" si="115"/>
        <v>0.15322002520554107</v>
      </c>
      <c r="BD170" s="58">
        <f t="shared" si="116"/>
        <v>0.11804740321503439</v>
      </c>
      <c r="BE170" s="58">
        <f t="shared" si="117"/>
        <v>0.15322002520554107</v>
      </c>
      <c r="BF170" s="58">
        <f t="shared" si="118"/>
        <v>0.12353132099450782</v>
      </c>
      <c r="BG170" s="58">
        <f t="shared" si="119"/>
        <v>0.12822673538405502</v>
      </c>
      <c r="BH170" s="59">
        <f t="shared" si="123"/>
        <v>1.6204817364490913</v>
      </c>
      <c r="BI170" s="60">
        <f t="shared" si="137"/>
        <v>0</v>
      </c>
      <c r="BJ170" s="60">
        <f t="shared" si="138"/>
        <v>0</v>
      </c>
      <c r="BK170" s="60">
        <f t="shared" si="139"/>
        <v>0</v>
      </c>
      <c r="BL170" s="60">
        <f t="shared" si="140"/>
        <v>0</v>
      </c>
      <c r="BM170" s="60">
        <f t="shared" si="140"/>
        <v>0</v>
      </c>
      <c r="BN170" s="60">
        <f t="shared" si="140"/>
        <v>-2.0121576726889803</v>
      </c>
      <c r="BO170" s="60">
        <f t="shared" si="140"/>
        <v>0</v>
      </c>
      <c r="BP170" s="60">
        <f t="shared" si="140"/>
        <v>0</v>
      </c>
      <c r="BQ170" s="60">
        <f t="shared" si="140"/>
        <v>0</v>
      </c>
      <c r="BR170" s="60">
        <f t="shared" si="140"/>
        <v>0</v>
      </c>
      <c r="BS170" s="60">
        <f t="shared" si="140"/>
        <v>0</v>
      </c>
      <c r="BT170" s="60">
        <f t="shared" si="140"/>
        <v>0</v>
      </c>
      <c r="BU170" s="60">
        <f t="shared" si="84"/>
        <v>0</v>
      </c>
      <c r="BV170" s="61">
        <f t="shared" si="124"/>
        <v>-2.0121576726889803</v>
      </c>
      <c r="BW170" s="62">
        <f t="shared" si="120"/>
        <v>9.7662172704983643</v>
      </c>
      <c r="BX170" s="63">
        <f t="shared" si="125"/>
        <v>-3.6649518992135306</v>
      </c>
      <c r="BY170" s="73">
        <f t="shared" si="126"/>
        <v>0.62048173644909133</v>
      </c>
    </row>
    <row r="171" spans="1:77">
      <c r="A171" s="49">
        <v>165</v>
      </c>
      <c r="B171" s="50">
        <v>0.15400202634245189</v>
      </c>
      <c r="C171" s="51">
        <v>1.1049723756906077E-2</v>
      </c>
      <c r="D171" s="51">
        <v>1.1049723756906077E-2</v>
      </c>
      <c r="E171" s="51">
        <v>1.3812154696132596E-2</v>
      </c>
      <c r="F171" s="51">
        <v>1.4732965009208104E-2</v>
      </c>
      <c r="G171" s="51">
        <v>1.289134438305709E-2</v>
      </c>
      <c r="H171" s="51">
        <v>1.4732965009208104E-2</v>
      </c>
      <c r="I171" s="51">
        <v>1.1970534069981584E-2</v>
      </c>
      <c r="J171" s="51">
        <v>1.289134438305709E-2</v>
      </c>
      <c r="K171" s="51">
        <v>1.7034990791896871E-2</v>
      </c>
      <c r="L171" s="51">
        <v>1.289134438305709E-2</v>
      </c>
      <c r="M171" s="51">
        <v>1.7034990791896871E-2</v>
      </c>
      <c r="N171" s="51">
        <v>1.3535911602209945E-2</v>
      </c>
      <c r="O171" s="51">
        <v>1.4088397790055249E-2</v>
      </c>
      <c r="P171" s="94">
        <v>1.3670491571044056E-2</v>
      </c>
      <c r="Q171" s="52">
        <v>0</v>
      </c>
      <c r="R171" s="52">
        <v>0</v>
      </c>
      <c r="S171" s="52">
        <v>0</v>
      </c>
      <c r="T171" s="52">
        <v>0</v>
      </c>
      <c r="U171" s="52">
        <v>0</v>
      </c>
      <c r="V171" s="52">
        <v>0</v>
      </c>
      <c r="W171" s="52">
        <v>0</v>
      </c>
      <c r="X171" s="52">
        <v>0</v>
      </c>
      <c r="Y171" s="52">
        <v>0</v>
      </c>
      <c r="Z171" s="52">
        <v>0</v>
      </c>
      <c r="AA171" s="52">
        <v>0</v>
      </c>
      <c r="AB171" s="52">
        <v>0</v>
      </c>
      <c r="AC171" s="52">
        <v>0</v>
      </c>
      <c r="AD171" s="53">
        <f t="shared" si="121"/>
        <v>0</v>
      </c>
      <c r="AE171" s="54" t="s">
        <v>21</v>
      </c>
      <c r="AF171" s="55">
        <f t="shared" si="94"/>
        <v>0.10516936115999592</v>
      </c>
      <c r="AG171" s="56">
        <f t="shared" si="122"/>
        <v>1.8909353852500619E-2</v>
      </c>
      <c r="AH171" s="56">
        <f t="shared" si="95"/>
        <v>1.8909353852500619E-2</v>
      </c>
      <c r="AI171" s="56">
        <f t="shared" si="96"/>
        <v>2.3260734927652127E-2</v>
      </c>
      <c r="AJ171" s="56">
        <f t="shared" si="97"/>
        <v>2.470581847652795E-2</v>
      </c>
      <c r="AK171" s="56">
        <f t="shared" si="98"/>
        <v>2.1813465037897072E-2</v>
      </c>
      <c r="AL171" s="56">
        <f t="shared" si="99"/>
        <v>2.470581847652795E-2</v>
      </c>
      <c r="AM171" s="56">
        <f t="shared" si="100"/>
        <v>2.036328642886091E-2</v>
      </c>
      <c r="AN171" s="56">
        <f t="shared" si="101"/>
        <v>2.1813465037897072E-2</v>
      </c>
      <c r="AO171" s="56">
        <f t="shared" si="102"/>
        <v>2.831286052805871E-2</v>
      </c>
      <c r="AP171" s="56">
        <f t="shared" si="103"/>
        <v>2.1813465037897072E-2</v>
      </c>
      <c r="AQ171" s="56">
        <f t="shared" si="104"/>
        <v>2.831286052805871E-2</v>
      </c>
      <c r="AR171" s="56">
        <f t="shared" si="105"/>
        <v>2.2826814298408469E-2</v>
      </c>
      <c r="AS171" s="56">
        <f t="shared" si="106"/>
        <v>2.3694459454805961E-2</v>
      </c>
      <c r="AT171" s="57">
        <f>IF(AE171="F",1,IF(AE171="R",#REF!,IF(AE171="M",#REF!,0)))</f>
        <v>1</v>
      </c>
      <c r="AU171" s="58">
        <f t="shared" si="107"/>
        <v>7.7731506943050477E-2</v>
      </c>
      <c r="AV171" s="58">
        <f t="shared" si="108"/>
        <v>7.7731506943050477E-2</v>
      </c>
      <c r="AW171" s="58">
        <f t="shared" si="109"/>
        <v>9.5618919220243029E-2</v>
      </c>
      <c r="AX171" s="58">
        <f t="shared" si="110"/>
        <v>0.10155928729357486</v>
      </c>
      <c r="AY171" s="58">
        <f t="shared" si="111"/>
        <v>8.9669563659947882E-2</v>
      </c>
      <c r="AZ171" s="58">
        <f t="shared" si="112"/>
        <v>0.10155928729357486</v>
      </c>
      <c r="BA171" s="58">
        <f t="shared" si="113"/>
        <v>8.3708251100235498E-2</v>
      </c>
      <c r="BB171" s="58">
        <f t="shared" si="114"/>
        <v>8.9669563659947882E-2</v>
      </c>
      <c r="BC171" s="58">
        <f t="shared" si="115"/>
        <v>0.11638691262966534</v>
      </c>
      <c r="BD171" s="58">
        <f t="shared" si="116"/>
        <v>8.9669563659947882E-2</v>
      </c>
      <c r="BE171" s="58">
        <f t="shared" si="117"/>
        <v>0.11638691262966534</v>
      </c>
      <c r="BF171" s="58">
        <f t="shared" si="118"/>
        <v>9.3835182733640346E-2</v>
      </c>
      <c r="BG171" s="58">
        <f t="shared" si="119"/>
        <v>9.7401849581418273E-2</v>
      </c>
      <c r="BH171" s="59">
        <f t="shared" si="123"/>
        <v>1.230928307347962</v>
      </c>
      <c r="BI171" s="60">
        <f t="shared" si="137"/>
        <v>0</v>
      </c>
      <c r="BJ171" s="60">
        <f t="shared" si="138"/>
        <v>0</v>
      </c>
      <c r="BK171" s="60">
        <f t="shared" si="139"/>
        <v>0</v>
      </c>
      <c r="BL171" s="60">
        <f t="shared" si="140"/>
        <v>0</v>
      </c>
      <c r="BM171" s="60">
        <f t="shared" si="140"/>
        <v>0</v>
      </c>
      <c r="BN171" s="60">
        <f t="shared" si="140"/>
        <v>0</v>
      </c>
      <c r="BO171" s="60">
        <f t="shared" si="140"/>
        <v>0</v>
      </c>
      <c r="BP171" s="60">
        <f t="shared" si="140"/>
        <v>0</v>
      </c>
      <c r="BQ171" s="60">
        <f t="shared" si="140"/>
        <v>0</v>
      </c>
      <c r="BR171" s="60">
        <f t="shared" si="140"/>
        <v>0</v>
      </c>
      <c r="BS171" s="60">
        <f t="shared" si="140"/>
        <v>0</v>
      </c>
      <c r="BT171" s="60">
        <f t="shared" si="140"/>
        <v>0</v>
      </c>
      <c r="BU171" s="60">
        <f t="shared" si="84"/>
        <v>0</v>
      </c>
      <c r="BV171" s="61">
        <f t="shared" si="124"/>
        <v>0</v>
      </c>
      <c r="BW171" s="62">
        <f t="shared" si="120"/>
        <v>7.772068194323305</v>
      </c>
      <c r="BX171" s="63">
        <f t="shared" si="125"/>
        <v>-1.1426584870951366</v>
      </c>
      <c r="BY171" s="73">
        <f t="shared" si="126"/>
        <v>1.230928307347962</v>
      </c>
    </row>
    <row r="172" spans="1:77">
      <c r="A172" s="49">
        <v>166</v>
      </c>
      <c r="B172" s="50">
        <v>7.0415400202634246E-2</v>
      </c>
      <c r="C172" s="51">
        <v>1.1049723756906077E-2</v>
      </c>
      <c r="D172" s="51">
        <v>1.1049723756906077E-2</v>
      </c>
      <c r="E172" s="51">
        <v>1.3812154696132596E-2</v>
      </c>
      <c r="F172" s="51">
        <v>1.4732965009208104E-2</v>
      </c>
      <c r="G172" s="51">
        <v>1.289134438305709E-2</v>
      </c>
      <c r="H172" s="51">
        <v>1.4732965009208104E-2</v>
      </c>
      <c r="I172" s="51">
        <v>1.1970534069981584E-2</v>
      </c>
      <c r="J172" s="51">
        <v>1.289134438305709E-2</v>
      </c>
      <c r="K172" s="51">
        <v>1.7034990791896871E-2</v>
      </c>
      <c r="L172" s="51">
        <v>1.289134438305709E-2</v>
      </c>
      <c r="M172" s="51">
        <v>1.7034990791896871E-2</v>
      </c>
      <c r="N172" s="51">
        <v>1.3535911602209945E-2</v>
      </c>
      <c r="O172" s="51">
        <v>1.4088397790055249E-2</v>
      </c>
      <c r="P172" s="94">
        <v>1.3670491571044056E-2</v>
      </c>
      <c r="Q172" s="52">
        <v>0</v>
      </c>
      <c r="R172" s="52">
        <v>0</v>
      </c>
      <c r="S172" s="52">
        <v>0</v>
      </c>
      <c r="T172" s="52">
        <v>0</v>
      </c>
      <c r="U172" s="52">
        <v>0</v>
      </c>
      <c r="V172" s="52">
        <v>0</v>
      </c>
      <c r="W172" s="52">
        <v>0</v>
      </c>
      <c r="X172" s="52">
        <v>0</v>
      </c>
      <c r="Y172" s="52">
        <v>0</v>
      </c>
      <c r="Z172" s="52">
        <v>1</v>
      </c>
      <c r="AA172" s="52">
        <v>1</v>
      </c>
      <c r="AB172" s="52">
        <v>0</v>
      </c>
      <c r="AC172" s="52">
        <v>0</v>
      </c>
      <c r="AD172" s="53">
        <f t="shared" si="121"/>
        <v>2</v>
      </c>
      <c r="AE172" s="54" t="s">
        <v>21</v>
      </c>
      <c r="AF172" s="55">
        <f t="shared" si="94"/>
        <v>4.0996255349022272E-2</v>
      </c>
      <c r="AG172" s="56">
        <f t="shared" si="122"/>
        <v>1.8909353852500619E-2</v>
      </c>
      <c r="AH172" s="56">
        <f t="shared" si="95"/>
        <v>1.8909353852500619E-2</v>
      </c>
      <c r="AI172" s="56">
        <f t="shared" si="96"/>
        <v>2.3260734927652127E-2</v>
      </c>
      <c r="AJ172" s="56">
        <f t="shared" si="97"/>
        <v>2.470581847652795E-2</v>
      </c>
      <c r="AK172" s="56">
        <f t="shared" si="98"/>
        <v>2.1813465037897072E-2</v>
      </c>
      <c r="AL172" s="56">
        <f t="shared" si="99"/>
        <v>2.470581847652795E-2</v>
      </c>
      <c r="AM172" s="56">
        <f t="shared" si="100"/>
        <v>2.036328642886091E-2</v>
      </c>
      <c r="AN172" s="56">
        <f t="shared" si="101"/>
        <v>2.1813465037897072E-2</v>
      </c>
      <c r="AO172" s="56">
        <f t="shared" si="102"/>
        <v>2.831286052805871E-2</v>
      </c>
      <c r="AP172" s="56">
        <f t="shared" si="103"/>
        <v>2.1813465037897072E-2</v>
      </c>
      <c r="AQ172" s="56">
        <f t="shared" si="104"/>
        <v>2.831286052805871E-2</v>
      </c>
      <c r="AR172" s="56">
        <f t="shared" si="105"/>
        <v>2.2826814298408469E-2</v>
      </c>
      <c r="AS172" s="56">
        <f t="shared" si="106"/>
        <v>2.3694459454805961E-2</v>
      </c>
      <c r="AT172" s="57">
        <f>IF(AE172="F",1,IF(AE172="R",#REF!,IF(AE172="M",#REF!,0)))</f>
        <v>1</v>
      </c>
      <c r="AU172" s="58">
        <f t="shared" si="107"/>
        <v>3.030065669462053E-2</v>
      </c>
      <c r="AV172" s="58">
        <f t="shared" si="108"/>
        <v>3.030065669462053E-2</v>
      </c>
      <c r="AW172" s="58">
        <f t="shared" si="109"/>
        <v>3.7273380624486513E-2</v>
      </c>
      <c r="AX172" s="58">
        <f t="shared" si="110"/>
        <v>3.9589006047284332E-2</v>
      </c>
      <c r="AY172" s="58">
        <f t="shared" si="111"/>
        <v>3.4954251773442781E-2</v>
      </c>
      <c r="AZ172" s="58">
        <f t="shared" si="112"/>
        <v>3.9589006047284332E-2</v>
      </c>
      <c r="BA172" s="58">
        <f t="shared" si="113"/>
        <v>3.2630461943232575E-2</v>
      </c>
      <c r="BB172" s="58">
        <f t="shared" si="114"/>
        <v>3.4954251773442781E-2</v>
      </c>
      <c r="BC172" s="58">
        <f t="shared" si="115"/>
        <v>4.5368988998528315E-2</v>
      </c>
      <c r="BD172" s="58">
        <f t="shared" si="116"/>
        <v>3.4954251773442781E-2</v>
      </c>
      <c r="BE172" s="58">
        <f t="shared" si="117"/>
        <v>4.5368988998528315E-2</v>
      </c>
      <c r="BF172" s="58">
        <f t="shared" si="118"/>
        <v>3.6578059138517971E-2</v>
      </c>
      <c r="BG172" s="58">
        <f t="shared" si="119"/>
        <v>3.796838787327133E-2</v>
      </c>
      <c r="BH172" s="59">
        <f t="shared" si="123"/>
        <v>0.4798303483807031</v>
      </c>
      <c r="BI172" s="60">
        <f t="shared" si="137"/>
        <v>0</v>
      </c>
      <c r="BJ172" s="60">
        <f t="shared" si="138"/>
        <v>0</v>
      </c>
      <c r="BK172" s="60">
        <f t="shared" si="139"/>
        <v>0</v>
      </c>
      <c r="BL172" s="60">
        <f t="shared" si="140"/>
        <v>0</v>
      </c>
      <c r="BM172" s="60">
        <f t="shared" si="140"/>
        <v>0</v>
      </c>
      <c r="BN172" s="60">
        <f t="shared" si="140"/>
        <v>0</v>
      </c>
      <c r="BO172" s="60">
        <f t="shared" si="140"/>
        <v>0</v>
      </c>
      <c r="BP172" s="60">
        <f t="shared" si="140"/>
        <v>0</v>
      </c>
      <c r="BQ172" s="60">
        <f t="shared" si="140"/>
        <v>0</v>
      </c>
      <c r="BR172" s="60">
        <f t="shared" si="140"/>
        <v>-3.3537151646701808</v>
      </c>
      <c r="BS172" s="60">
        <f t="shared" si="140"/>
        <v>-3.092926469034194</v>
      </c>
      <c r="BT172" s="60">
        <f t="shared" si="140"/>
        <v>0</v>
      </c>
      <c r="BU172" s="60">
        <f t="shared" si="84"/>
        <v>0</v>
      </c>
      <c r="BV172" s="61">
        <f t="shared" si="124"/>
        <v>-6.4466416337043748</v>
      </c>
      <c r="BW172" s="62">
        <f t="shared" si="120"/>
        <v>3.5536759177991426</v>
      </c>
      <c r="BX172" s="63">
        <f t="shared" si="125"/>
        <v>-6.9020818709362661</v>
      </c>
      <c r="BY172" s="73">
        <f t="shared" si="126"/>
        <v>1.5201696516192968</v>
      </c>
    </row>
    <row r="173" spans="1:77">
      <c r="A173" s="49">
        <v>167</v>
      </c>
      <c r="B173" s="50">
        <v>4.8632218844984802E-2</v>
      </c>
      <c r="C173" s="51">
        <v>1.6114180478821363E-2</v>
      </c>
      <c r="D173" s="51">
        <v>1.6114180478821363E-2</v>
      </c>
      <c r="E173" s="51">
        <v>1.3351749539594844E-2</v>
      </c>
      <c r="F173" s="51">
        <v>1.3351749539594844E-2</v>
      </c>
      <c r="G173" s="51">
        <v>1.6114180478821363E-2</v>
      </c>
      <c r="H173" s="51">
        <v>1.5653775322283611E-2</v>
      </c>
      <c r="I173" s="51">
        <v>1.0174953959484347E-2</v>
      </c>
      <c r="J173" s="51">
        <v>1.3351749539594844E-2</v>
      </c>
      <c r="K173" s="51">
        <v>1.3351749539594844E-2</v>
      </c>
      <c r="L173" s="51">
        <v>1.1970534069981584E-2</v>
      </c>
      <c r="M173" s="51">
        <v>1.3489871086556169E-2</v>
      </c>
      <c r="N173" s="51">
        <v>1.270718232044199E-2</v>
      </c>
      <c r="O173" s="51">
        <v>1.3259668508287293E-2</v>
      </c>
      <c r="P173" s="94">
        <v>1.3769655758606034E-2</v>
      </c>
      <c r="Q173" s="52">
        <v>0</v>
      </c>
      <c r="R173" s="52">
        <v>0</v>
      </c>
      <c r="S173" s="52">
        <v>0</v>
      </c>
      <c r="T173" s="52">
        <v>0</v>
      </c>
      <c r="U173" s="52">
        <v>0</v>
      </c>
      <c r="V173" s="52">
        <v>0</v>
      </c>
      <c r="W173" s="52">
        <v>0</v>
      </c>
      <c r="X173" s="52">
        <v>0</v>
      </c>
      <c r="Y173" s="52">
        <v>0</v>
      </c>
      <c r="Z173" s="52">
        <v>0</v>
      </c>
      <c r="AA173" s="52">
        <v>0</v>
      </c>
      <c r="AB173" s="52">
        <v>0</v>
      </c>
      <c r="AC173" s="52">
        <v>1</v>
      </c>
      <c r="AD173" s="53">
        <f t="shared" si="121"/>
        <v>1</v>
      </c>
      <c r="AE173" s="54" t="s">
        <v>21</v>
      </c>
      <c r="AF173" s="55">
        <f t="shared" si="94"/>
        <v>2.6256097996445842E-2</v>
      </c>
      <c r="AG173" s="56">
        <f t="shared" si="122"/>
        <v>2.6870686283388734E-2</v>
      </c>
      <c r="AH173" s="56">
        <f t="shared" si="95"/>
        <v>2.6870686283388734E-2</v>
      </c>
      <c r="AI173" s="56">
        <f t="shared" si="96"/>
        <v>2.253741586114098E-2</v>
      </c>
      <c r="AJ173" s="56">
        <f t="shared" si="97"/>
        <v>2.253741586114098E-2</v>
      </c>
      <c r="AK173" s="56">
        <f t="shared" si="98"/>
        <v>2.6870686283388734E-2</v>
      </c>
      <c r="AL173" s="56">
        <f t="shared" si="99"/>
        <v>2.6149339352257116E-2</v>
      </c>
      <c r="AM173" s="56">
        <f t="shared" si="100"/>
        <v>1.7523731495496121E-2</v>
      </c>
      <c r="AN173" s="56">
        <f t="shared" si="101"/>
        <v>2.253741586114098E-2</v>
      </c>
      <c r="AO173" s="56">
        <f t="shared" si="102"/>
        <v>2.253741586114098E-2</v>
      </c>
      <c r="AP173" s="56">
        <f t="shared" si="103"/>
        <v>2.036328642886091E-2</v>
      </c>
      <c r="AQ173" s="56">
        <f t="shared" si="104"/>
        <v>2.2754473845311981E-2</v>
      </c>
      <c r="AR173" s="56">
        <f t="shared" si="105"/>
        <v>2.1523687114958008E-2</v>
      </c>
      <c r="AS173" s="56">
        <f t="shared" si="106"/>
        <v>2.2392679126768622E-2</v>
      </c>
      <c r="AT173" s="57">
        <f>IF(AE173="F",1,IF(AE173="R",#REF!,IF(AE173="M",#REF!,0)))</f>
        <v>1</v>
      </c>
      <c r="AU173" s="58">
        <f t="shared" si="107"/>
        <v>2.7576561011037892E-2</v>
      </c>
      <c r="AV173" s="58">
        <f t="shared" si="108"/>
        <v>2.7576561011037892E-2</v>
      </c>
      <c r="AW173" s="58">
        <f t="shared" si="109"/>
        <v>2.3129458509963584E-2</v>
      </c>
      <c r="AX173" s="58">
        <f t="shared" si="110"/>
        <v>2.3129458509963584E-2</v>
      </c>
      <c r="AY173" s="58">
        <f t="shared" si="111"/>
        <v>2.7576561011037892E-2</v>
      </c>
      <c r="AZ173" s="58">
        <f t="shared" si="112"/>
        <v>2.6836264784633981E-2</v>
      </c>
      <c r="BA173" s="58">
        <f t="shared" si="113"/>
        <v>1.798406805208147E-2</v>
      </c>
      <c r="BB173" s="58">
        <f t="shared" si="114"/>
        <v>2.3129458509963584E-2</v>
      </c>
      <c r="BC173" s="58">
        <f t="shared" si="115"/>
        <v>2.3129458509963584E-2</v>
      </c>
      <c r="BD173" s="58">
        <f t="shared" si="116"/>
        <v>2.0898216170156719E-2</v>
      </c>
      <c r="BE173" s="58">
        <f t="shared" si="117"/>
        <v>2.335221846035327E-2</v>
      </c>
      <c r="BF173" s="58">
        <f t="shared" si="118"/>
        <v>2.2089099796273444E-2</v>
      </c>
      <c r="BG173" s="58">
        <f t="shared" si="119"/>
        <v>2.2980919639617535E-2</v>
      </c>
      <c r="BH173" s="59">
        <f t="shared" si="123"/>
        <v>0.30938830397608441</v>
      </c>
      <c r="BI173" s="60">
        <f t="shared" si="137"/>
        <v>0</v>
      </c>
      <c r="BJ173" s="60">
        <f t="shared" si="138"/>
        <v>0</v>
      </c>
      <c r="BK173" s="60">
        <f t="shared" si="139"/>
        <v>0</v>
      </c>
      <c r="BL173" s="60">
        <f t="shared" si="140"/>
        <v>0</v>
      </c>
      <c r="BM173" s="60">
        <f t="shared" si="140"/>
        <v>0</v>
      </c>
      <c r="BN173" s="60">
        <f t="shared" si="140"/>
        <v>0</v>
      </c>
      <c r="BO173" s="60">
        <f t="shared" si="140"/>
        <v>0</v>
      </c>
      <c r="BP173" s="60">
        <f t="shared" si="140"/>
        <v>0</v>
      </c>
      <c r="BQ173" s="60">
        <f t="shared" si="140"/>
        <v>0</v>
      </c>
      <c r="BR173" s="60">
        <f t="shared" si="140"/>
        <v>0</v>
      </c>
      <c r="BS173" s="60">
        <f t="shared" si="140"/>
        <v>0</v>
      </c>
      <c r="BT173" s="60">
        <f t="shared" si="140"/>
        <v>0</v>
      </c>
      <c r="BU173" s="60">
        <f t="shared" si="84"/>
        <v>-3.7730909882318304</v>
      </c>
      <c r="BV173" s="61">
        <f t="shared" si="124"/>
        <v>-3.7730909882318304</v>
      </c>
      <c r="BW173" s="62">
        <f t="shared" si="120"/>
        <v>2.4543373245231486</v>
      </c>
      <c r="BX173" s="63">
        <f t="shared" si="125"/>
        <v>-4.1831997222244066</v>
      </c>
      <c r="BY173" s="73">
        <f t="shared" si="126"/>
        <v>0.69061169602391559</v>
      </c>
    </row>
    <row r="174" spans="1:77">
      <c r="A174" s="49">
        <v>168</v>
      </c>
      <c r="B174" s="50">
        <v>9.7771023302938201E-2</v>
      </c>
      <c r="C174" s="51">
        <v>1.6114180478821363E-2</v>
      </c>
      <c r="D174" s="51">
        <v>1.6114180478821363E-2</v>
      </c>
      <c r="E174" s="51">
        <v>1.3351749539594844E-2</v>
      </c>
      <c r="F174" s="51">
        <v>1.3351749539594844E-2</v>
      </c>
      <c r="G174" s="51">
        <v>1.6114180478821363E-2</v>
      </c>
      <c r="H174" s="51">
        <v>1.5653775322283611E-2</v>
      </c>
      <c r="I174" s="51">
        <v>1.0174953959484347E-2</v>
      </c>
      <c r="J174" s="51">
        <v>1.3351749539594844E-2</v>
      </c>
      <c r="K174" s="51">
        <v>1.3351749539594844E-2</v>
      </c>
      <c r="L174" s="51">
        <v>1.1970534069981584E-2</v>
      </c>
      <c r="M174" s="51">
        <v>1.3489871086556169E-2</v>
      </c>
      <c r="N174" s="51">
        <v>1.270718232044199E-2</v>
      </c>
      <c r="O174" s="51">
        <v>1.3259668508287293E-2</v>
      </c>
      <c r="P174" s="94">
        <v>1.3769655758606034E-2</v>
      </c>
      <c r="Q174" s="52">
        <v>1</v>
      </c>
      <c r="R174" s="52">
        <v>0</v>
      </c>
      <c r="S174" s="52">
        <v>0</v>
      </c>
      <c r="T174" s="52">
        <v>0</v>
      </c>
      <c r="U174" s="52">
        <v>0</v>
      </c>
      <c r="V174" s="52">
        <v>0</v>
      </c>
      <c r="W174" s="52">
        <v>0</v>
      </c>
      <c r="X174" s="52">
        <v>0</v>
      </c>
      <c r="Y174" s="52">
        <v>0</v>
      </c>
      <c r="Z174" s="52">
        <v>0</v>
      </c>
      <c r="AA174" s="52">
        <v>0</v>
      </c>
      <c r="AB174" s="52">
        <v>0</v>
      </c>
      <c r="AC174" s="52">
        <v>0</v>
      </c>
      <c r="AD174" s="53">
        <f t="shared" si="121"/>
        <v>1</v>
      </c>
      <c r="AE174" s="54" t="s">
        <v>21</v>
      </c>
      <c r="AF174" s="55">
        <f t="shared" si="94"/>
        <v>6.0862042944519683E-2</v>
      </c>
      <c r="AG174" s="56">
        <f t="shared" si="122"/>
        <v>2.6870686283388734E-2</v>
      </c>
      <c r="AH174" s="56">
        <f t="shared" si="95"/>
        <v>2.6870686283388734E-2</v>
      </c>
      <c r="AI174" s="56">
        <f t="shared" si="96"/>
        <v>2.253741586114098E-2</v>
      </c>
      <c r="AJ174" s="56">
        <f t="shared" si="97"/>
        <v>2.253741586114098E-2</v>
      </c>
      <c r="AK174" s="56">
        <f t="shared" si="98"/>
        <v>2.6870686283388734E-2</v>
      </c>
      <c r="AL174" s="56">
        <f t="shared" si="99"/>
        <v>2.6149339352257116E-2</v>
      </c>
      <c r="AM174" s="56">
        <f t="shared" si="100"/>
        <v>1.7523731495496121E-2</v>
      </c>
      <c r="AN174" s="56">
        <f t="shared" si="101"/>
        <v>2.253741586114098E-2</v>
      </c>
      <c r="AO174" s="56">
        <f t="shared" si="102"/>
        <v>2.253741586114098E-2</v>
      </c>
      <c r="AP174" s="56">
        <f t="shared" si="103"/>
        <v>2.036328642886091E-2</v>
      </c>
      <c r="AQ174" s="56">
        <f t="shared" si="104"/>
        <v>2.2754473845311981E-2</v>
      </c>
      <c r="AR174" s="56">
        <f t="shared" si="105"/>
        <v>2.1523687114958008E-2</v>
      </c>
      <c r="AS174" s="56">
        <f t="shared" si="106"/>
        <v>2.2392679126768622E-2</v>
      </c>
      <c r="AT174" s="57">
        <f>IF(AE174="F",1,IF(AE174="R",#REF!,IF(AE174="M",#REF!,0)))</f>
        <v>1</v>
      </c>
      <c r="AU174" s="58">
        <f t="shared" si="107"/>
        <v>6.3922896720721697E-2</v>
      </c>
      <c r="AV174" s="58">
        <f t="shared" si="108"/>
        <v>6.3922896720721697E-2</v>
      </c>
      <c r="AW174" s="58">
        <f t="shared" si="109"/>
        <v>5.3614444054384779E-2</v>
      </c>
      <c r="AX174" s="58">
        <f t="shared" si="110"/>
        <v>5.3614444054384779E-2</v>
      </c>
      <c r="AY174" s="58">
        <f t="shared" si="111"/>
        <v>6.3922896720721697E-2</v>
      </c>
      <c r="AZ174" s="58">
        <f t="shared" si="112"/>
        <v>6.2206878570227296E-2</v>
      </c>
      <c r="BA174" s="58">
        <f t="shared" si="113"/>
        <v>4.1687349058916148E-2</v>
      </c>
      <c r="BB174" s="58">
        <f t="shared" si="114"/>
        <v>5.3614444054384779E-2</v>
      </c>
      <c r="BC174" s="58">
        <f t="shared" si="115"/>
        <v>5.3614444054384779E-2</v>
      </c>
      <c r="BD174" s="58">
        <f t="shared" si="116"/>
        <v>4.8442389656837274E-2</v>
      </c>
      <c r="BE174" s="58">
        <f t="shared" si="117"/>
        <v>5.4130805079117834E-2</v>
      </c>
      <c r="BF174" s="58">
        <f t="shared" si="118"/>
        <v>5.1202876398029833E-2</v>
      </c>
      <c r="BG174" s="58">
        <f t="shared" si="119"/>
        <v>5.3270128645935451E-2</v>
      </c>
      <c r="BH174" s="59">
        <f t="shared" si="123"/>
        <v>0.71716689378876797</v>
      </c>
      <c r="BI174" s="60">
        <f t="shared" si="137"/>
        <v>-2.750077660642281</v>
      </c>
      <c r="BJ174" s="60">
        <f t="shared" si="138"/>
        <v>0</v>
      </c>
      <c r="BK174" s="60">
        <f t="shared" si="139"/>
        <v>0</v>
      </c>
      <c r="BL174" s="60">
        <f t="shared" si="140"/>
        <v>0</v>
      </c>
      <c r="BM174" s="60">
        <f t="shared" si="140"/>
        <v>0</v>
      </c>
      <c r="BN174" s="60">
        <f t="shared" si="140"/>
        <v>0</v>
      </c>
      <c r="BO174" s="60">
        <f t="shared" si="140"/>
        <v>0</v>
      </c>
      <c r="BP174" s="60">
        <f t="shared" si="140"/>
        <v>0</v>
      </c>
      <c r="BQ174" s="60">
        <f t="shared" si="140"/>
        <v>0</v>
      </c>
      <c r="BR174" s="60">
        <f t="shared" si="140"/>
        <v>0</v>
      </c>
      <c r="BS174" s="60">
        <f t="shared" si="140"/>
        <v>0</v>
      </c>
      <c r="BT174" s="60">
        <f t="shared" si="140"/>
        <v>0</v>
      </c>
      <c r="BU174" s="60">
        <f t="shared" si="84"/>
        <v>0</v>
      </c>
      <c r="BV174" s="61">
        <f t="shared" si="124"/>
        <v>-2.750077660642281</v>
      </c>
      <c r="BW174" s="62">
        <f t="shared" si="120"/>
        <v>4.9342406628434139</v>
      </c>
      <c r="BX174" s="63">
        <f t="shared" si="125"/>
        <v>-3.5553888093714257</v>
      </c>
      <c r="BY174" s="73">
        <f t="shared" si="126"/>
        <v>0.28283310621123203</v>
      </c>
    </row>
    <row r="175" spans="1:77">
      <c r="A175" s="49">
        <v>169</v>
      </c>
      <c r="B175" s="50">
        <v>4.3566362715298887E-2</v>
      </c>
      <c r="C175" s="51">
        <v>1.6114180478821363E-2</v>
      </c>
      <c r="D175" s="51">
        <v>1.6114180478821363E-2</v>
      </c>
      <c r="E175" s="51">
        <v>1.3351749539594844E-2</v>
      </c>
      <c r="F175" s="51">
        <v>1.3351749539594844E-2</v>
      </c>
      <c r="G175" s="51">
        <v>1.6114180478821363E-2</v>
      </c>
      <c r="H175" s="51">
        <v>1.5653775322283611E-2</v>
      </c>
      <c r="I175" s="51">
        <v>1.0174953959484347E-2</v>
      </c>
      <c r="J175" s="51">
        <v>1.3351749539594844E-2</v>
      </c>
      <c r="K175" s="51">
        <v>1.3351749539594844E-2</v>
      </c>
      <c r="L175" s="51">
        <v>1.1970534069981584E-2</v>
      </c>
      <c r="M175" s="51">
        <v>1.3489871086556169E-2</v>
      </c>
      <c r="N175" s="51">
        <v>1.270718232044199E-2</v>
      </c>
      <c r="O175" s="51">
        <v>1.3259668508287293E-2</v>
      </c>
      <c r="P175" s="94">
        <v>1.3769655758606034E-2</v>
      </c>
      <c r="Q175" s="52">
        <v>0</v>
      </c>
      <c r="R175" s="52">
        <v>0</v>
      </c>
      <c r="S175" s="52">
        <v>0</v>
      </c>
      <c r="T175" s="52">
        <v>0</v>
      </c>
      <c r="U175" s="52">
        <v>0</v>
      </c>
      <c r="V175" s="52">
        <v>0</v>
      </c>
      <c r="W175" s="52">
        <v>0</v>
      </c>
      <c r="X175" s="52">
        <v>0</v>
      </c>
      <c r="Y175" s="52">
        <v>0</v>
      </c>
      <c r="Z175" s="52">
        <v>0</v>
      </c>
      <c r="AA175" s="52">
        <v>0</v>
      </c>
      <c r="AB175" s="52">
        <v>0</v>
      </c>
      <c r="AC175" s="52">
        <v>0</v>
      </c>
      <c r="AD175" s="53">
        <f t="shared" si="121"/>
        <v>0</v>
      </c>
      <c r="AE175" s="54" t="s">
        <v>21</v>
      </c>
      <c r="AF175" s="55">
        <f t="shared" si="94"/>
        <v>2.2999482847845774E-2</v>
      </c>
      <c r="AG175" s="56">
        <f t="shared" si="122"/>
        <v>2.6870686283388734E-2</v>
      </c>
      <c r="AH175" s="56">
        <f t="shared" si="95"/>
        <v>2.6870686283388734E-2</v>
      </c>
      <c r="AI175" s="56">
        <f t="shared" si="96"/>
        <v>2.253741586114098E-2</v>
      </c>
      <c r="AJ175" s="56">
        <f t="shared" si="97"/>
        <v>2.253741586114098E-2</v>
      </c>
      <c r="AK175" s="56">
        <f t="shared" si="98"/>
        <v>2.6870686283388734E-2</v>
      </c>
      <c r="AL175" s="56">
        <f t="shared" si="99"/>
        <v>2.6149339352257116E-2</v>
      </c>
      <c r="AM175" s="56">
        <f t="shared" si="100"/>
        <v>1.7523731495496121E-2</v>
      </c>
      <c r="AN175" s="56">
        <f t="shared" si="101"/>
        <v>2.253741586114098E-2</v>
      </c>
      <c r="AO175" s="56">
        <f t="shared" si="102"/>
        <v>2.253741586114098E-2</v>
      </c>
      <c r="AP175" s="56">
        <f t="shared" si="103"/>
        <v>2.036328642886091E-2</v>
      </c>
      <c r="AQ175" s="56">
        <f t="shared" si="104"/>
        <v>2.2754473845311981E-2</v>
      </c>
      <c r="AR175" s="56">
        <f t="shared" si="105"/>
        <v>2.1523687114958008E-2</v>
      </c>
      <c r="AS175" s="56">
        <f t="shared" si="106"/>
        <v>2.2392679126768622E-2</v>
      </c>
      <c r="AT175" s="57">
        <f>IF(AE175="F",1,IF(AE175="R",#REF!,IF(AE175="M",#REF!,0)))</f>
        <v>1</v>
      </c>
      <c r="AU175" s="58">
        <f t="shared" si="107"/>
        <v>2.4156165248232747E-2</v>
      </c>
      <c r="AV175" s="58">
        <f t="shared" si="108"/>
        <v>2.4156165248232747E-2</v>
      </c>
      <c r="AW175" s="58">
        <f t="shared" si="109"/>
        <v>2.0260648949127075E-2</v>
      </c>
      <c r="AX175" s="58">
        <f t="shared" si="110"/>
        <v>2.0260648949127075E-2</v>
      </c>
      <c r="AY175" s="58">
        <f t="shared" si="111"/>
        <v>2.4156165248232747E-2</v>
      </c>
      <c r="AZ175" s="58">
        <f t="shared" si="112"/>
        <v>2.3507689973505844E-2</v>
      </c>
      <c r="BA175" s="58">
        <f t="shared" si="113"/>
        <v>1.5753455245114074E-2</v>
      </c>
      <c r="BB175" s="58">
        <f t="shared" si="114"/>
        <v>2.0260648949127075E-2</v>
      </c>
      <c r="BC175" s="58">
        <f t="shared" si="115"/>
        <v>2.0260648949127075E-2</v>
      </c>
      <c r="BD175" s="58">
        <f t="shared" si="116"/>
        <v>1.830615365699639E-2</v>
      </c>
      <c r="BE175" s="58">
        <f t="shared" si="117"/>
        <v>2.0455779377832366E-2</v>
      </c>
      <c r="BF175" s="58">
        <f t="shared" si="118"/>
        <v>1.9349328752410782E-2</v>
      </c>
      <c r="BG175" s="58">
        <f t="shared" si="119"/>
        <v>2.0130533758315979E-2</v>
      </c>
      <c r="BH175" s="59">
        <f t="shared" si="123"/>
        <v>0.27101403230538196</v>
      </c>
      <c r="BI175" s="60">
        <f t="shared" si="137"/>
        <v>0</v>
      </c>
      <c r="BJ175" s="60">
        <f t="shared" si="138"/>
        <v>0</v>
      </c>
      <c r="BK175" s="60">
        <f t="shared" si="139"/>
        <v>0</v>
      </c>
      <c r="BL175" s="60">
        <f t="shared" si="140"/>
        <v>0</v>
      </c>
      <c r="BM175" s="60">
        <f t="shared" si="140"/>
        <v>0</v>
      </c>
      <c r="BN175" s="60">
        <f t="shared" si="140"/>
        <v>0</v>
      </c>
      <c r="BO175" s="60">
        <f t="shared" si="140"/>
        <v>0</v>
      </c>
      <c r="BP175" s="60">
        <f t="shared" si="140"/>
        <v>0</v>
      </c>
      <c r="BQ175" s="60">
        <f t="shared" si="140"/>
        <v>0</v>
      </c>
      <c r="BR175" s="60">
        <f t="shared" si="140"/>
        <v>0</v>
      </c>
      <c r="BS175" s="60">
        <f t="shared" si="140"/>
        <v>0</v>
      </c>
      <c r="BT175" s="60">
        <f t="shared" si="140"/>
        <v>0</v>
      </c>
      <c r="BU175" s="60">
        <f t="shared" si="84"/>
        <v>0</v>
      </c>
      <c r="BV175" s="61">
        <f t="shared" si="124"/>
        <v>0</v>
      </c>
      <c r="BW175" s="62">
        <f t="shared" si="120"/>
        <v>2.1986771865519876</v>
      </c>
      <c r="BX175" s="63">
        <f t="shared" si="125"/>
        <v>-0.25556814480255996</v>
      </c>
      <c r="BY175" s="73">
        <f t="shared" si="126"/>
        <v>0.27101403230538196</v>
      </c>
    </row>
    <row r="176" spans="1:77">
      <c r="A176" s="49">
        <v>170</v>
      </c>
      <c r="B176" s="50">
        <v>9.5238095238095247E-2</v>
      </c>
      <c r="C176" s="51">
        <v>1.6114180478821363E-2</v>
      </c>
      <c r="D176" s="51">
        <v>1.6114180478821363E-2</v>
      </c>
      <c r="E176" s="51">
        <v>1.3351749539594844E-2</v>
      </c>
      <c r="F176" s="51">
        <v>1.3351749539594844E-2</v>
      </c>
      <c r="G176" s="51">
        <v>1.6114180478821363E-2</v>
      </c>
      <c r="H176" s="51">
        <v>1.5653775322283611E-2</v>
      </c>
      <c r="I176" s="51">
        <v>1.0174953959484347E-2</v>
      </c>
      <c r="J176" s="51">
        <v>1.3351749539594844E-2</v>
      </c>
      <c r="K176" s="51">
        <v>1.3351749539594844E-2</v>
      </c>
      <c r="L176" s="51">
        <v>1.1970534069981584E-2</v>
      </c>
      <c r="M176" s="51">
        <v>1.3489871086556169E-2</v>
      </c>
      <c r="N176" s="51">
        <v>1.270718232044199E-2</v>
      </c>
      <c r="O176" s="51">
        <v>1.3259668508287293E-2</v>
      </c>
      <c r="P176" s="94">
        <v>1.3769655758606034E-2</v>
      </c>
      <c r="Q176" s="52">
        <v>0</v>
      </c>
      <c r="R176" s="52">
        <v>0</v>
      </c>
      <c r="S176" s="52">
        <v>0</v>
      </c>
      <c r="T176" s="52">
        <v>0</v>
      </c>
      <c r="U176" s="52">
        <v>0</v>
      </c>
      <c r="V176" s="52">
        <v>0</v>
      </c>
      <c r="W176" s="52">
        <v>0</v>
      </c>
      <c r="X176" s="52">
        <v>0</v>
      </c>
      <c r="Y176" s="52">
        <v>0</v>
      </c>
      <c r="Z176" s="52">
        <v>0</v>
      </c>
      <c r="AA176" s="52">
        <v>0</v>
      </c>
      <c r="AB176" s="52">
        <v>0</v>
      </c>
      <c r="AC176" s="52">
        <v>0</v>
      </c>
      <c r="AD176" s="53">
        <f t="shared" si="121"/>
        <v>0</v>
      </c>
      <c r="AE176" s="54" t="s">
        <v>21</v>
      </c>
      <c r="AF176" s="55">
        <f t="shared" si="94"/>
        <v>5.8968907744756625E-2</v>
      </c>
      <c r="AG176" s="56">
        <f t="shared" si="122"/>
        <v>2.6870686283388734E-2</v>
      </c>
      <c r="AH176" s="56">
        <f t="shared" si="95"/>
        <v>2.6870686283388734E-2</v>
      </c>
      <c r="AI176" s="56">
        <f t="shared" si="96"/>
        <v>2.253741586114098E-2</v>
      </c>
      <c r="AJ176" s="56">
        <f t="shared" si="97"/>
        <v>2.253741586114098E-2</v>
      </c>
      <c r="AK176" s="56">
        <f t="shared" si="98"/>
        <v>2.6870686283388734E-2</v>
      </c>
      <c r="AL176" s="56">
        <f t="shared" si="99"/>
        <v>2.6149339352257116E-2</v>
      </c>
      <c r="AM176" s="56">
        <f t="shared" si="100"/>
        <v>1.7523731495496121E-2</v>
      </c>
      <c r="AN176" s="56">
        <f t="shared" si="101"/>
        <v>2.253741586114098E-2</v>
      </c>
      <c r="AO176" s="56">
        <f t="shared" si="102"/>
        <v>2.253741586114098E-2</v>
      </c>
      <c r="AP176" s="56">
        <f t="shared" si="103"/>
        <v>2.036328642886091E-2</v>
      </c>
      <c r="AQ176" s="56">
        <f t="shared" si="104"/>
        <v>2.2754473845311981E-2</v>
      </c>
      <c r="AR176" s="56">
        <f t="shared" si="105"/>
        <v>2.1523687114958008E-2</v>
      </c>
      <c r="AS176" s="56">
        <f t="shared" si="106"/>
        <v>2.2392679126768622E-2</v>
      </c>
      <c r="AT176" s="57">
        <f>IF(AE176="F",1,IF(AE176="R",#REF!,IF(AE176="M",#REF!,0)))</f>
        <v>1</v>
      </c>
      <c r="AU176" s="58">
        <f t="shared" si="107"/>
        <v>6.1934552590322878E-2</v>
      </c>
      <c r="AV176" s="58">
        <f t="shared" si="108"/>
        <v>6.1934552590322878E-2</v>
      </c>
      <c r="AW176" s="58">
        <f t="shared" si="109"/>
        <v>5.194674796098208E-2</v>
      </c>
      <c r="AX176" s="58">
        <f t="shared" si="110"/>
        <v>5.194674796098208E-2</v>
      </c>
      <c r="AY176" s="58">
        <f t="shared" si="111"/>
        <v>6.1934552590322878E-2</v>
      </c>
      <c r="AZ176" s="58">
        <f t="shared" si="112"/>
        <v>6.0271911786479407E-2</v>
      </c>
      <c r="BA176" s="58">
        <f t="shared" si="113"/>
        <v>4.0390649440071862E-2</v>
      </c>
      <c r="BB176" s="58">
        <f t="shared" si="114"/>
        <v>5.194674796098208E-2</v>
      </c>
      <c r="BC176" s="58">
        <f t="shared" si="115"/>
        <v>5.194674796098208E-2</v>
      </c>
      <c r="BD176" s="58">
        <f t="shared" si="116"/>
        <v>4.6935572130130276E-2</v>
      </c>
      <c r="BE176" s="58">
        <f t="shared" si="117"/>
        <v>5.2447047394871084E-2</v>
      </c>
      <c r="BF176" s="58">
        <f t="shared" si="118"/>
        <v>4.9610192962697412E-2</v>
      </c>
      <c r="BG176" s="58">
        <f t="shared" si="119"/>
        <v>5.161314260411861E-2</v>
      </c>
      <c r="BH176" s="59">
        <f t="shared" si="123"/>
        <v>0.69485916593326558</v>
      </c>
      <c r="BI176" s="60">
        <f t="shared" si="137"/>
        <v>0</v>
      </c>
      <c r="BJ176" s="60">
        <f t="shared" si="138"/>
        <v>0</v>
      </c>
      <c r="BK176" s="60">
        <f t="shared" si="139"/>
        <v>0</v>
      </c>
      <c r="BL176" s="60">
        <f t="shared" si="140"/>
        <v>0</v>
      </c>
      <c r="BM176" s="60">
        <f t="shared" si="140"/>
        <v>0</v>
      </c>
      <c r="BN176" s="60">
        <f t="shared" si="140"/>
        <v>0</v>
      </c>
      <c r="BO176" s="60">
        <f t="shared" si="140"/>
        <v>0</v>
      </c>
      <c r="BP176" s="60">
        <f t="shared" si="140"/>
        <v>0</v>
      </c>
      <c r="BQ176" s="60">
        <f t="shared" si="140"/>
        <v>0</v>
      </c>
      <c r="BR176" s="60">
        <f t="shared" si="140"/>
        <v>0</v>
      </c>
      <c r="BS176" s="60">
        <f t="shared" si="140"/>
        <v>0</v>
      </c>
      <c r="BT176" s="60">
        <f t="shared" si="140"/>
        <v>0</v>
      </c>
      <c r="BU176" s="60">
        <f t="shared" si="84"/>
        <v>0</v>
      </c>
      <c r="BV176" s="61">
        <f t="shared" si="124"/>
        <v>0</v>
      </c>
      <c r="BW176" s="62">
        <f t="shared" si="120"/>
        <v>4.8064105938578336</v>
      </c>
      <c r="BX176" s="63">
        <f t="shared" si="125"/>
        <v>-0.64900175799726512</v>
      </c>
      <c r="BY176" s="73">
        <f t="shared" si="126"/>
        <v>0.69485916593326558</v>
      </c>
    </row>
    <row r="177" spans="1:77">
      <c r="A177" s="49">
        <v>171</v>
      </c>
      <c r="B177" s="50">
        <v>4.5592705167173259E-2</v>
      </c>
      <c r="C177" s="51">
        <v>1.6114180478821363E-2</v>
      </c>
      <c r="D177" s="51">
        <v>1.6114180478821363E-2</v>
      </c>
      <c r="E177" s="51">
        <v>1.3351749539594844E-2</v>
      </c>
      <c r="F177" s="51">
        <v>1.3351749539594844E-2</v>
      </c>
      <c r="G177" s="51">
        <v>1.6114180478821363E-2</v>
      </c>
      <c r="H177" s="51">
        <v>1.5653775322283611E-2</v>
      </c>
      <c r="I177" s="51">
        <v>1.0174953959484347E-2</v>
      </c>
      <c r="J177" s="51">
        <v>1.3351749539594844E-2</v>
      </c>
      <c r="K177" s="51">
        <v>1.3351749539594844E-2</v>
      </c>
      <c r="L177" s="51">
        <v>1.1970534069981584E-2</v>
      </c>
      <c r="M177" s="51">
        <v>1.3489871086556169E-2</v>
      </c>
      <c r="N177" s="51">
        <v>1.270718232044199E-2</v>
      </c>
      <c r="O177" s="51">
        <v>1.3259668508287293E-2</v>
      </c>
      <c r="P177" s="94">
        <v>1.3769655758606034E-2</v>
      </c>
      <c r="Q177" s="52">
        <v>0</v>
      </c>
      <c r="R177" s="52">
        <v>0</v>
      </c>
      <c r="S177" s="52">
        <v>0</v>
      </c>
      <c r="T177" s="52">
        <v>0</v>
      </c>
      <c r="U177" s="52">
        <v>0</v>
      </c>
      <c r="V177" s="52">
        <v>0</v>
      </c>
      <c r="W177" s="52">
        <v>0</v>
      </c>
      <c r="X177" s="52">
        <v>0</v>
      </c>
      <c r="Y177" s="52">
        <v>0</v>
      </c>
      <c r="Z177" s="52">
        <v>0</v>
      </c>
      <c r="AA177" s="52">
        <v>0</v>
      </c>
      <c r="AB177" s="52">
        <v>0</v>
      </c>
      <c r="AC177" s="52">
        <v>0</v>
      </c>
      <c r="AD177" s="53">
        <f t="shared" si="121"/>
        <v>0</v>
      </c>
      <c r="AE177" s="54" t="s">
        <v>21</v>
      </c>
      <c r="AF177" s="55">
        <f t="shared" si="94"/>
        <v>2.4293344383099866E-2</v>
      </c>
      <c r="AG177" s="56">
        <f t="shared" si="122"/>
        <v>2.6870686283388734E-2</v>
      </c>
      <c r="AH177" s="56">
        <f t="shared" si="95"/>
        <v>2.6870686283388734E-2</v>
      </c>
      <c r="AI177" s="56">
        <f t="shared" si="96"/>
        <v>2.253741586114098E-2</v>
      </c>
      <c r="AJ177" s="56">
        <f t="shared" si="97"/>
        <v>2.253741586114098E-2</v>
      </c>
      <c r="AK177" s="56">
        <f t="shared" si="98"/>
        <v>2.6870686283388734E-2</v>
      </c>
      <c r="AL177" s="56">
        <f t="shared" si="99"/>
        <v>2.6149339352257116E-2</v>
      </c>
      <c r="AM177" s="56">
        <f t="shared" si="100"/>
        <v>1.7523731495496121E-2</v>
      </c>
      <c r="AN177" s="56">
        <f t="shared" si="101"/>
        <v>2.253741586114098E-2</v>
      </c>
      <c r="AO177" s="56">
        <f t="shared" si="102"/>
        <v>2.253741586114098E-2</v>
      </c>
      <c r="AP177" s="56">
        <f t="shared" si="103"/>
        <v>2.036328642886091E-2</v>
      </c>
      <c r="AQ177" s="56">
        <f t="shared" si="104"/>
        <v>2.2754473845311981E-2</v>
      </c>
      <c r="AR177" s="56">
        <f t="shared" si="105"/>
        <v>2.1523687114958008E-2</v>
      </c>
      <c r="AS177" s="56">
        <f t="shared" si="106"/>
        <v>2.2392679126768622E-2</v>
      </c>
      <c r="AT177" s="57">
        <f>IF(AE177="F",1,IF(AE177="R",#REF!,IF(AE177="M",#REF!,0)))</f>
        <v>1</v>
      </c>
      <c r="AU177" s="58">
        <f t="shared" si="107"/>
        <v>2.551509724077785E-2</v>
      </c>
      <c r="AV177" s="58">
        <f t="shared" si="108"/>
        <v>2.551509724077785E-2</v>
      </c>
      <c r="AW177" s="58">
        <f t="shared" si="109"/>
        <v>2.1400434331606537E-2</v>
      </c>
      <c r="AX177" s="58">
        <f t="shared" si="110"/>
        <v>2.1400434331606537E-2</v>
      </c>
      <c r="AY177" s="58">
        <f t="shared" si="111"/>
        <v>2.551509724077785E-2</v>
      </c>
      <c r="AZ177" s="58">
        <f t="shared" si="112"/>
        <v>2.4830141266894225E-2</v>
      </c>
      <c r="BA177" s="58">
        <f t="shared" si="113"/>
        <v>1.6639683423540663E-2</v>
      </c>
      <c r="BB177" s="58">
        <f t="shared" si="114"/>
        <v>2.1400434331606537E-2</v>
      </c>
      <c r="BC177" s="58">
        <f t="shared" si="115"/>
        <v>2.1400434331606537E-2</v>
      </c>
      <c r="BD177" s="58">
        <f t="shared" si="116"/>
        <v>1.9335986728980317E-2</v>
      </c>
      <c r="BE177" s="58">
        <f t="shared" si="117"/>
        <v>2.1606542040006751E-2</v>
      </c>
      <c r="BF177" s="58">
        <f t="shared" si="118"/>
        <v>2.0437846801766628E-2</v>
      </c>
      <c r="BG177" s="58">
        <f t="shared" si="119"/>
        <v>2.1262999365752825E-2</v>
      </c>
      <c r="BH177" s="59">
        <f t="shared" si="123"/>
        <v>0.28626022867570111</v>
      </c>
      <c r="BI177" s="60">
        <f t="shared" si="137"/>
        <v>0</v>
      </c>
      <c r="BJ177" s="60">
        <f t="shared" si="138"/>
        <v>0</v>
      </c>
      <c r="BK177" s="60">
        <f t="shared" si="139"/>
        <v>0</v>
      </c>
      <c r="BL177" s="60">
        <f t="shared" si="140"/>
        <v>0</v>
      </c>
      <c r="BM177" s="60">
        <f t="shared" si="140"/>
        <v>0</v>
      </c>
      <c r="BN177" s="60">
        <f t="shared" si="140"/>
        <v>0</v>
      </c>
      <c r="BO177" s="60">
        <f t="shared" si="140"/>
        <v>0</v>
      </c>
      <c r="BP177" s="60">
        <f t="shared" si="140"/>
        <v>0</v>
      </c>
      <c r="BQ177" s="60">
        <f t="shared" si="140"/>
        <v>0</v>
      </c>
      <c r="BR177" s="60">
        <f t="shared" si="140"/>
        <v>0</v>
      </c>
      <c r="BS177" s="60">
        <f t="shared" si="140"/>
        <v>0</v>
      </c>
      <c r="BT177" s="60">
        <f t="shared" si="140"/>
        <v>0</v>
      </c>
      <c r="BU177" s="60">
        <f t="shared" si="140"/>
        <v>0</v>
      </c>
      <c r="BV177" s="61">
        <f t="shared" si="124"/>
        <v>0</v>
      </c>
      <c r="BW177" s="62">
        <f t="shared" si="120"/>
        <v>2.3009412417404524</v>
      </c>
      <c r="BX177" s="63">
        <f t="shared" si="125"/>
        <v>-0.26980492647030019</v>
      </c>
      <c r="BY177" s="73">
        <f t="shared" si="126"/>
        <v>0.28626022867570111</v>
      </c>
    </row>
    <row r="178" spans="1:77">
      <c r="A178" s="49">
        <v>172</v>
      </c>
      <c r="B178" s="50">
        <v>9.6757852077001022E-2</v>
      </c>
      <c r="C178" s="51">
        <v>1.6114180478821363E-2</v>
      </c>
      <c r="D178" s="51">
        <v>1.6114180478821363E-2</v>
      </c>
      <c r="E178" s="51">
        <v>1.3351749539594844E-2</v>
      </c>
      <c r="F178" s="51">
        <v>1.3351749539594844E-2</v>
      </c>
      <c r="G178" s="51">
        <v>1.6114180478821363E-2</v>
      </c>
      <c r="H178" s="51">
        <v>1.5653775322283611E-2</v>
      </c>
      <c r="I178" s="51">
        <v>1.0174953959484347E-2</v>
      </c>
      <c r="J178" s="51">
        <v>1.3351749539594844E-2</v>
      </c>
      <c r="K178" s="51">
        <v>1.3351749539594844E-2</v>
      </c>
      <c r="L178" s="51">
        <v>1.1970534069981584E-2</v>
      </c>
      <c r="M178" s="51">
        <v>1.3489871086556169E-2</v>
      </c>
      <c r="N178" s="51">
        <v>1.270718232044199E-2</v>
      </c>
      <c r="O178" s="51">
        <v>1.3259668508287293E-2</v>
      </c>
      <c r="P178" s="94">
        <v>1.3769655758606034E-2</v>
      </c>
      <c r="Q178" s="52">
        <v>0</v>
      </c>
      <c r="R178" s="52">
        <v>0</v>
      </c>
      <c r="S178" s="52">
        <v>0</v>
      </c>
      <c r="T178" s="52">
        <v>0</v>
      </c>
      <c r="U178" s="52">
        <v>0</v>
      </c>
      <c r="V178" s="52">
        <v>0</v>
      </c>
      <c r="W178" s="52">
        <v>0</v>
      </c>
      <c r="X178" s="52">
        <v>0</v>
      </c>
      <c r="Y178" s="52">
        <v>0</v>
      </c>
      <c r="Z178" s="52">
        <v>0</v>
      </c>
      <c r="AA178" s="52">
        <v>0</v>
      </c>
      <c r="AB178" s="52">
        <v>0</v>
      </c>
      <c r="AC178" s="52">
        <v>0</v>
      </c>
      <c r="AD178" s="53">
        <f t="shared" si="121"/>
        <v>0</v>
      </c>
      <c r="AE178" s="54" t="s">
        <v>21</v>
      </c>
      <c r="AF178" s="55">
        <f t="shared" si="94"/>
        <v>6.0103574091356998E-2</v>
      </c>
      <c r="AG178" s="56">
        <f t="shared" si="122"/>
        <v>2.6870686283388734E-2</v>
      </c>
      <c r="AH178" s="56">
        <f t="shared" si="95"/>
        <v>2.6870686283388734E-2</v>
      </c>
      <c r="AI178" s="56">
        <f t="shared" si="96"/>
        <v>2.253741586114098E-2</v>
      </c>
      <c r="AJ178" s="56">
        <f t="shared" si="97"/>
        <v>2.253741586114098E-2</v>
      </c>
      <c r="AK178" s="56">
        <f t="shared" si="98"/>
        <v>2.6870686283388734E-2</v>
      </c>
      <c r="AL178" s="56">
        <f t="shared" si="99"/>
        <v>2.6149339352257116E-2</v>
      </c>
      <c r="AM178" s="56">
        <f t="shared" si="100"/>
        <v>1.7523731495496121E-2</v>
      </c>
      <c r="AN178" s="56">
        <f t="shared" si="101"/>
        <v>2.253741586114098E-2</v>
      </c>
      <c r="AO178" s="56">
        <f t="shared" si="102"/>
        <v>2.253741586114098E-2</v>
      </c>
      <c r="AP178" s="56">
        <f t="shared" si="103"/>
        <v>2.036328642886091E-2</v>
      </c>
      <c r="AQ178" s="56">
        <f t="shared" si="104"/>
        <v>2.2754473845311981E-2</v>
      </c>
      <c r="AR178" s="56">
        <f t="shared" si="105"/>
        <v>2.1523687114958008E-2</v>
      </c>
      <c r="AS178" s="56">
        <f t="shared" si="106"/>
        <v>2.2392679126768622E-2</v>
      </c>
      <c r="AT178" s="57">
        <f>IF(AE178="F",1,IF(AE178="R",#REF!,IF(AE178="M",#REF!,0)))</f>
        <v>1</v>
      </c>
      <c r="AU178" s="58">
        <f t="shared" si="107"/>
        <v>6.3126283202328978E-2</v>
      </c>
      <c r="AV178" s="58">
        <f t="shared" si="108"/>
        <v>6.3126283202328978E-2</v>
      </c>
      <c r="AW178" s="58">
        <f t="shared" si="109"/>
        <v>5.2946295501896112E-2</v>
      </c>
      <c r="AX178" s="58">
        <f t="shared" si="110"/>
        <v>5.2946295501896112E-2</v>
      </c>
      <c r="AY178" s="58">
        <f t="shared" si="111"/>
        <v>6.3126283202328978E-2</v>
      </c>
      <c r="AZ178" s="58">
        <f t="shared" si="112"/>
        <v>6.1431650241283414E-2</v>
      </c>
      <c r="BA178" s="58">
        <f t="shared" si="113"/>
        <v>4.1167837154576503E-2</v>
      </c>
      <c r="BB178" s="58">
        <f t="shared" si="114"/>
        <v>5.2946295501896112E-2</v>
      </c>
      <c r="BC178" s="58">
        <f t="shared" si="115"/>
        <v>5.2946295501896112E-2</v>
      </c>
      <c r="BD178" s="58">
        <f t="shared" si="116"/>
        <v>4.7838695762418143E-2</v>
      </c>
      <c r="BE178" s="58">
        <f t="shared" si="117"/>
        <v>5.345622158400648E-2</v>
      </c>
      <c r="BF178" s="58">
        <f t="shared" si="118"/>
        <v>5.0564781042347372E-2</v>
      </c>
      <c r="BG178" s="58">
        <f t="shared" si="119"/>
        <v>5.260627098642931E-2</v>
      </c>
      <c r="BH178" s="59">
        <f t="shared" si="123"/>
        <v>0.7082294883856326</v>
      </c>
      <c r="BI178" s="60">
        <f t="shared" si="137"/>
        <v>0</v>
      </c>
      <c r="BJ178" s="60">
        <f t="shared" si="138"/>
        <v>0</v>
      </c>
      <c r="BK178" s="60">
        <f t="shared" si="139"/>
        <v>0</v>
      </c>
      <c r="BL178" s="60">
        <f t="shared" si="140"/>
        <v>0</v>
      </c>
      <c r="BM178" s="60">
        <f t="shared" si="140"/>
        <v>0</v>
      </c>
      <c r="BN178" s="60">
        <f t="shared" si="140"/>
        <v>0</v>
      </c>
      <c r="BO178" s="60">
        <f t="shared" si="140"/>
        <v>0</v>
      </c>
      <c r="BP178" s="60">
        <f t="shared" si="140"/>
        <v>0</v>
      </c>
      <c r="BQ178" s="60">
        <f t="shared" si="140"/>
        <v>0</v>
      </c>
      <c r="BR178" s="60">
        <f t="shared" si="140"/>
        <v>0</v>
      </c>
      <c r="BS178" s="60">
        <f t="shared" si="140"/>
        <v>0</v>
      </c>
      <c r="BT178" s="60">
        <f t="shared" si="140"/>
        <v>0</v>
      </c>
      <c r="BU178" s="60">
        <f t="shared" si="140"/>
        <v>0</v>
      </c>
      <c r="BV178" s="61">
        <f t="shared" si="124"/>
        <v>0</v>
      </c>
      <c r="BW178" s="62">
        <f t="shared" si="120"/>
        <v>4.8831086352491822</v>
      </c>
      <c r="BX178" s="63">
        <f t="shared" si="125"/>
        <v>-0.66135165127250595</v>
      </c>
      <c r="BY178" s="73">
        <f t="shared" si="126"/>
        <v>0.7082294883856326</v>
      </c>
    </row>
    <row r="179" spans="1:77">
      <c r="A179" s="49">
        <v>173</v>
      </c>
      <c r="B179" s="50">
        <v>9.6757852077001022E-2</v>
      </c>
      <c r="C179" s="51">
        <v>1.6114180478821363E-2</v>
      </c>
      <c r="D179" s="51">
        <v>1.6114180478821363E-2</v>
      </c>
      <c r="E179" s="51">
        <v>1.3351749539594844E-2</v>
      </c>
      <c r="F179" s="51">
        <v>1.3351749539594844E-2</v>
      </c>
      <c r="G179" s="51">
        <v>1.6114180478821363E-2</v>
      </c>
      <c r="H179" s="51">
        <v>1.5653775322283611E-2</v>
      </c>
      <c r="I179" s="51">
        <v>1.0174953959484347E-2</v>
      </c>
      <c r="J179" s="51">
        <v>1.3351749539594844E-2</v>
      </c>
      <c r="K179" s="51">
        <v>1.3351749539594844E-2</v>
      </c>
      <c r="L179" s="51">
        <v>1.1970534069981584E-2</v>
      </c>
      <c r="M179" s="51">
        <v>1.3489871086556169E-2</v>
      </c>
      <c r="N179" s="51">
        <v>1.270718232044199E-2</v>
      </c>
      <c r="O179" s="51">
        <v>1.3259668508287293E-2</v>
      </c>
      <c r="P179" s="94">
        <v>1.3769655758606034E-2</v>
      </c>
      <c r="Q179" s="52">
        <v>0</v>
      </c>
      <c r="R179" s="52">
        <v>0</v>
      </c>
      <c r="S179" s="52">
        <v>0</v>
      </c>
      <c r="T179" s="52">
        <v>0</v>
      </c>
      <c r="U179" s="52">
        <v>0</v>
      </c>
      <c r="V179" s="52">
        <v>0</v>
      </c>
      <c r="W179" s="52">
        <v>0</v>
      </c>
      <c r="X179" s="52">
        <v>0</v>
      </c>
      <c r="Y179" s="52">
        <v>0</v>
      </c>
      <c r="Z179" s="52">
        <v>0</v>
      </c>
      <c r="AA179" s="52">
        <v>0</v>
      </c>
      <c r="AB179" s="52">
        <v>0</v>
      </c>
      <c r="AC179" s="52">
        <v>0</v>
      </c>
      <c r="AD179" s="53">
        <f t="shared" si="121"/>
        <v>0</v>
      </c>
      <c r="AE179" s="54" t="s">
        <v>21</v>
      </c>
      <c r="AF179" s="55">
        <f t="shared" si="94"/>
        <v>6.0103574091356998E-2</v>
      </c>
      <c r="AG179" s="56">
        <f t="shared" si="122"/>
        <v>2.6870686283388734E-2</v>
      </c>
      <c r="AH179" s="56">
        <f t="shared" si="95"/>
        <v>2.6870686283388734E-2</v>
      </c>
      <c r="AI179" s="56">
        <f t="shared" si="96"/>
        <v>2.253741586114098E-2</v>
      </c>
      <c r="AJ179" s="56">
        <f t="shared" si="97"/>
        <v>2.253741586114098E-2</v>
      </c>
      <c r="AK179" s="56">
        <f t="shared" si="98"/>
        <v>2.6870686283388734E-2</v>
      </c>
      <c r="AL179" s="56">
        <f t="shared" si="99"/>
        <v>2.6149339352257116E-2</v>
      </c>
      <c r="AM179" s="56">
        <f t="shared" si="100"/>
        <v>1.7523731495496121E-2</v>
      </c>
      <c r="AN179" s="56">
        <f t="shared" si="101"/>
        <v>2.253741586114098E-2</v>
      </c>
      <c r="AO179" s="56">
        <f t="shared" si="102"/>
        <v>2.253741586114098E-2</v>
      </c>
      <c r="AP179" s="56">
        <f t="shared" si="103"/>
        <v>2.036328642886091E-2</v>
      </c>
      <c r="AQ179" s="56">
        <f t="shared" si="104"/>
        <v>2.2754473845311981E-2</v>
      </c>
      <c r="AR179" s="56">
        <f t="shared" si="105"/>
        <v>2.1523687114958008E-2</v>
      </c>
      <c r="AS179" s="56">
        <f t="shared" si="106"/>
        <v>2.2392679126768622E-2</v>
      </c>
      <c r="AT179" s="57">
        <f>IF(AE179="F",1,IF(AE179="R",#REF!,IF(AE179="M",#REF!,0)))</f>
        <v>1</v>
      </c>
      <c r="AU179" s="58">
        <f t="shared" si="107"/>
        <v>6.3126283202328978E-2</v>
      </c>
      <c r="AV179" s="58">
        <f t="shared" si="108"/>
        <v>6.3126283202328978E-2</v>
      </c>
      <c r="AW179" s="58">
        <f t="shared" si="109"/>
        <v>5.2946295501896112E-2</v>
      </c>
      <c r="AX179" s="58">
        <f t="shared" si="110"/>
        <v>5.2946295501896112E-2</v>
      </c>
      <c r="AY179" s="58">
        <f t="shared" si="111"/>
        <v>6.3126283202328978E-2</v>
      </c>
      <c r="AZ179" s="58">
        <f t="shared" si="112"/>
        <v>6.1431650241283414E-2</v>
      </c>
      <c r="BA179" s="58">
        <f t="shared" si="113"/>
        <v>4.1167837154576503E-2</v>
      </c>
      <c r="BB179" s="58">
        <f t="shared" si="114"/>
        <v>5.2946295501896112E-2</v>
      </c>
      <c r="BC179" s="58">
        <f t="shared" si="115"/>
        <v>5.2946295501896112E-2</v>
      </c>
      <c r="BD179" s="58">
        <f t="shared" si="116"/>
        <v>4.7838695762418143E-2</v>
      </c>
      <c r="BE179" s="58">
        <f t="shared" si="117"/>
        <v>5.345622158400648E-2</v>
      </c>
      <c r="BF179" s="58">
        <f t="shared" si="118"/>
        <v>5.0564781042347372E-2</v>
      </c>
      <c r="BG179" s="58">
        <f t="shared" si="119"/>
        <v>5.260627098642931E-2</v>
      </c>
      <c r="BH179" s="59">
        <f t="shared" si="123"/>
        <v>0.7082294883856326</v>
      </c>
      <c r="BI179" s="60">
        <f t="shared" si="137"/>
        <v>0</v>
      </c>
      <c r="BJ179" s="60">
        <f t="shared" si="138"/>
        <v>0</v>
      </c>
      <c r="BK179" s="60">
        <f t="shared" si="139"/>
        <v>0</v>
      </c>
      <c r="BL179" s="60">
        <f t="shared" si="140"/>
        <v>0</v>
      </c>
      <c r="BM179" s="60">
        <f t="shared" si="140"/>
        <v>0</v>
      </c>
      <c r="BN179" s="60">
        <f t="shared" si="140"/>
        <v>0</v>
      </c>
      <c r="BO179" s="60">
        <f t="shared" si="140"/>
        <v>0</v>
      </c>
      <c r="BP179" s="60">
        <f t="shared" si="140"/>
        <v>0</v>
      </c>
      <c r="BQ179" s="60">
        <f t="shared" si="140"/>
        <v>0</v>
      </c>
      <c r="BR179" s="60">
        <f t="shared" si="140"/>
        <v>0</v>
      </c>
      <c r="BS179" s="60">
        <f t="shared" si="140"/>
        <v>0</v>
      </c>
      <c r="BT179" s="60">
        <f t="shared" si="140"/>
        <v>0</v>
      </c>
      <c r="BU179" s="60">
        <f t="shared" si="140"/>
        <v>0</v>
      </c>
      <c r="BV179" s="61">
        <f t="shared" si="124"/>
        <v>0</v>
      </c>
      <c r="BW179" s="62">
        <f t="shared" si="120"/>
        <v>4.8831086352491822</v>
      </c>
      <c r="BX179" s="63">
        <f t="shared" si="125"/>
        <v>-0.66135165127250595</v>
      </c>
      <c r="BY179" s="73">
        <f t="shared" si="126"/>
        <v>0.7082294883856326</v>
      </c>
    </row>
    <row r="180" spans="1:77">
      <c r="A180" s="49">
        <v>174</v>
      </c>
      <c r="B180" s="50">
        <v>4.5086119554204662E-2</v>
      </c>
      <c r="C180" s="51">
        <v>8.2872928176795577E-3</v>
      </c>
      <c r="D180" s="51">
        <v>8.2872928176795577E-3</v>
      </c>
      <c r="E180" s="51">
        <v>1.3812154696132596E-2</v>
      </c>
      <c r="F180" s="51">
        <v>1.3812154696132596E-2</v>
      </c>
      <c r="G180" s="51">
        <v>1.6574585635359115E-2</v>
      </c>
      <c r="H180" s="51">
        <v>1.6114180478821363E-2</v>
      </c>
      <c r="I180" s="51">
        <v>9.2081031307550652E-3</v>
      </c>
      <c r="J180" s="51">
        <v>1.3812154696132596E-2</v>
      </c>
      <c r="K180" s="51">
        <v>1.3812154696132596E-2</v>
      </c>
      <c r="L180" s="51">
        <v>1.7955801104972375E-2</v>
      </c>
      <c r="M180" s="51">
        <v>1.3996316758747698E-2</v>
      </c>
      <c r="N180" s="51">
        <v>1.9060773480662985E-2</v>
      </c>
      <c r="O180" s="51">
        <v>1.9889502762430938E-2</v>
      </c>
      <c r="P180" s="94">
        <v>1.4201728290126078E-2</v>
      </c>
      <c r="Q180" s="52">
        <v>0</v>
      </c>
      <c r="R180" s="52">
        <v>0</v>
      </c>
      <c r="S180" s="52">
        <v>0</v>
      </c>
      <c r="T180" s="52">
        <v>0</v>
      </c>
      <c r="U180" s="52">
        <v>0</v>
      </c>
      <c r="V180" s="52">
        <v>0</v>
      </c>
      <c r="W180" s="52">
        <v>0</v>
      </c>
      <c r="X180" s="52">
        <v>0</v>
      </c>
      <c r="Y180" s="52">
        <v>0</v>
      </c>
      <c r="Z180" s="52">
        <v>0</v>
      </c>
      <c r="AA180" s="52">
        <v>0</v>
      </c>
      <c r="AB180" s="52">
        <v>0</v>
      </c>
      <c r="AC180" s="52">
        <v>0</v>
      </c>
      <c r="AD180" s="53">
        <f t="shared" si="121"/>
        <v>0</v>
      </c>
      <c r="AE180" s="54" t="s">
        <v>21</v>
      </c>
      <c r="AF180" s="55">
        <f t="shared" si="94"/>
        <v>2.3968758238947726E-2</v>
      </c>
      <c r="AG180" s="56">
        <f t="shared" si="122"/>
        <v>1.4513959452852047E-2</v>
      </c>
      <c r="AH180" s="56">
        <f t="shared" si="95"/>
        <v>1.4513959452852047E-2</v>
      </c>
      <c r="AI180" s="56">
        <f t="shared" si="96"/>
        <v>2.3260734927652127E-2</v>
      </c>
      <c r="AJ180" s="56">
        <f t="shared" si="97"/>
        <v>2.3260734927652127E-2</v>
      </c>
      <c r="AK180" s="56">
        <f t="shared" si="98"/>
        <v>2.7591840793645656E-2</v>
      </c>
      <c r="AL180" s="56">
        <f t="shared" si="99"/>
        <v>2.6870686283388734E-2</v>
      </c>
      <c r="AM180" s="56">
        <f t="shared" si="100"/>
        <v>1.5986023596911394E-2</v>
      </c>
      <c r="AN180" s="56">
        <f t="shared" si="101"/>
        <v>2.3260734927652127E-2</v>
      </c>
      <c r="AO180" s="56">
        <f t="shared" si="102"/>
        <v>2.3260734927652127E-2</v>
      </c>
      <c r="AP180" s="56">
        <f t="shared" si="103"/>
        <v>2.9754709330892425E-2</v>
      </c>
      <c r="AQ180" s="56">
        <f t="shared" si="104"/>
        <v>2.3549905296409056E-2</v>
      </c>
      <c r="AR180" s="56">
        <f t="shared" si="105"/>
        <v>3.1485054586631922E-2</v>
      </c>
      <c r="AS180" s="56">
        <f t="shared" si="106"/>
        <v>3.2783247475832097E-2</v>
      </c>
      <c r="AT180" s="57">
        <f>IF(AE180="F",1,IF(AE180="R",#REF!,IF(AE180="M",#REF!,0)))</f>
        <v>1</v>
      </c>
      <c r="AU180" s="58">
        <f t="shared" si="107"/>
        <v>1.3597610690957275E-2</v>
      </c>
      <c r="AV180" s="58">
        <f t="shared" si="108"/>
        <v>1.3597610690957275E-2</v>
      </c>
      <c r="AW180" s="58">
        <f t="shared" si="109"/>
        <v>2.179215251077566E-2</v>
      </c>
      <c r="AX180" s="58">
        <f t="shared" si="110"/>
        <v>2.179215251077566E-2</v>
      </c>
      <c r="AY180" s="58">
        <f t="shared" si="111"/>
        <v>2.5849811044162889E-2</v>
      </c>
      <c r="AZ180" s="58">
        <f t="shared" si="112"/>
        <v>2.5174187117393915E-2</v>
      </c>
      <c r="BA180" s="58">
        <f t="shared" si="113"/>
        <v>1.4976735057954381E-2</v>
      </c>
      <c r="BB180" s="58">
        <f t="shared" si="114"/>
        <v>2.179215251077566E-2</v>
      </c>
      <c r="BC180" s="58">
        <f t="shared" si="115"/>
        <v>2.179215251077566E-2</v>
      </c>
      <c r="BD180" s="58">
        <f t="shared" si="116"/>
        <v>2.7876125396269106E-2</v>
      </c>
      <c r="BE180" s="58">
        <f t="shared" si="117"/>
        <v>2.2063065910423101E-2</v>
      </c>
      <c r="BF180" s="58">
        <f t="shared" si="118"/>
        <v>2.9497224120219802E-2</v>
      </c>
      <c r="BG180" s="58">
        <f t="shared" si="119"/>
        <v>3.0713454713012608E-2</v>
      </c>
      <c r="BH180" s="59">
        <f t="shared" si="123"/>
        <v>0.29051443478445299</v>
      </c>
      <c r="BI180" s="60">
        <f t="shared" si="137"/>
        <v>0</v>
      </c>
      <c r="BJ180" s="60">
        <f t="shared" si="138"/>
        <v>0</v>
      </c>
      <c r="BK180" s="60">
        <f t="shared" si="139"/>
        <v>0</v>
      </c>
      <c r="BL180" s="60">
        <f t="shared" si="140"/>
        <v>0</v>
      </c>
      <c r="BM180" s="60">
        <f t="shared" si="140"/>
        <v>0</v>
      </c>
      <c r="BN180" s="60">
        <f t="shared" si="140"/>
        <v>0</v>
      </c>
      <c r="BO180" s="60">
        <f t="shared" si="140"/>
        <v>0</v>
      </c>
      <c r="BP180" s="60">
        <f t="shared" si="140"/>
        <v>0</v>
      </c>
      <c r="BQ180" s="60">
        <f t="shared" si="140"/>
        <v>0</v>
      </c>
      <c r="BR180" s="60">
        <f t="shared" si="140"/>
        <v>0</v>
      </c>
      <c r="BS180" s="60">
        <f t="shared" si="140"/>
        <v>0</v>
      </c>
      <c r="BT180" s="60">
        <f t="shared" si="140"/>
        <v>0</v>
      </c>
      <c r="BU180" s="60">
        <f t="shared" si="140"/>
        <v>0</v>
      </c>
      <c r="BV180" s="61">
        <f t="shared" si="124"/>
        <v>0</v>
      </c>
      <c r="BW180" s="62">
        <f t="shared" si="120"/>
        <v>2.2753752279433357</v>
      </c>
      <c r="BX180" s="63">
        <f t="shared" si="125"/>
        <v>-0.27340975041188953</v>
      </c>
      <c r="BY180" s="73">
        <f t="shared" si="126"/>
        <v>0.29051443478445299</v>
      </c>
    </row>
    <row r="181" spans="1:77">
      <c r="A181" s="49">
        <v>175</v>
      </c>
      <c r="B181" s="50">
        <v>4.6099290780141848E-2</v>
      </c>
      <c r="C181" s="51">
        <v>8.2872928176795577E-3</v>
      </c>
      <c r="D181" s="51">
        <v>8.2872928176795577E-3</v>
      </c>
      <c r="E181" s="51">
        <v>1.3812154696132596E-2</v>
      </c>
      <c r="F181" s="51">
        <v>1.3812154696132596E-2</v>
      </c>
      <c r="G181" s="51">
        <v>1.6574585635359115E-2</v>
      </c>
      <c r="H181" s="51">
        <v>1.6114180478821363E-2</v>
      </c>
      <c r="I181" s="51">
        <v>9.2081031307550652E-3</v>
      </c>
      <c r="J181" s="51">
        <v>1.3812154696132596E-2</v>
      </c>
      <c r="K181" s="51">
        <v>1.3812154696132596E-2</v>
      </c>
      <c r="L181" s="51">
        <v>1.7955801104972375E-2</v>
      </c>
      <c r="M181" s="51">
        <v>1.3996316758747698E-2</v>
      </c>
      <c r="N181" s="51">
        <v>1.9060773480662985E-2</v>
      </c>
      <c r="O181" s="51">
        <v>1.9889502762430938E-2</v>
      </c>
      <c r="P181" s="94">
        <v>1.4201728290126078E-2</v>
      </c>
      <c r="Q181" s="52">
        <v>0</v>
      </c>
      <c r="R181" s="52">
        <v>0</v>
      </c>
      <c r="S181" s="52">
        <v>0</v>
      </c>
      <c r="T181" s="52">
        <v>0</v>
      </c>
      <c r="U181" s="52">
        <v>0</v>
      </c>
      <c r="V181" s="52">
        <v>0</v>
      </c>
      <c r="W181" s="52">
        <v>0</v>
      </c>
      <c r="X181" s="52">
        <v>0</v>
      </c>
      <c r="Y181" s="52">
        <v>0</v>
      </c>
      <c r="Z181" s="52">
        <v>0</v>
      </c>
      <c r="AA181" s="52">
        <v>0</v>
      </c>
      <c r="AB181" s="52">
        <v>0</v>
      </c>
      <c r="AC181" s="52">
        <v>0</v>
      </c>
      <c r="AD181" s="53">
        <f t="shared" si="121"/>
        <v>0</v>
      </c>
      <c r="AE181" s="54" t="s">
        <v>21</v>
      </c>
      <c r="AF181" s="55">
        <f t="shared" si="94"/>
        <v>2.4618666626062342E-2</v>
      </c>
      <c r="AG181" s="56">
        <f t="shared" si="122"/>
        <v>1.4513959452852047E-2</v>
      </c>
      <c r="AH181" s="56">
        <f t="shared" si="95"/>
        <v>1.4513959452852047E-2</v>
      </c>
      <c r="AI181" s="56">
        <f t="shared" si="96"/>
        <v>2.3260734927652127E-2</v>
      </c>
      <c r="AJ181" s="56">
        <f t="shared" si="97"/>
        <v>2.3260734927652127E-2</v>
      </c>
      <c r="AK181" s="56">
        <f t="shared" si="98"/>
        <v>2.7591840793645656E-2</v>
      </c>
      <c r="AL181" s="56">
        <f t="shared" si="99"/>
        <v>2.6870686283388734E-2</v>
      </c>
      <c r="AM181" s="56">
        <f t="shared" si="100"/>
        <v>1.5986023596911394E-2</v>
      </c>
      <c r="AN181" s="56">
        <f t="shared" si="101"/>
        <v>2.3260734927652127E-2</v>
      </c>
      <c r="AO181" s="56">
        <f t="shared" si="102"/>
        <v>2.3260734927652127E-2</v>
      </c>
      <c r="AP181" s="56">
        <f t="shared" si="103"/>
        <v>2.9754709330892425E-2</v>
      </c>
      <c r="AQ181" s="56">
        <f t="shared" si="104"/>
        <v>2.3549905296409056E-2</v>
      </c>
      <c r="AR181" s="56">
        <f t="shared" si="105"/>
        <v>3.1485054586631922E-2</v>
      </c>
      <c r="AS181" s="56">
        <f t="shared" si="106"/>
        <v>3.2783247475832097E-2</v>
      </c>
      <c r="AT181" s="57">
        <f>IF(AE181="F",1,IF(AE181="R",#REF!,IF(AE181="M",#REF!,0)))</f>
        <v>1</v>
      </c>
      <c r="AU181" s="58">
        <f t="shared" si="107"/>
        <v>1.3966307356202644E-2</v>
      </c>
      <c r="AV181" s="58">
        <f t="shared" si="108"/>
        <v>1.3966307356202644E-2</v>
      </c>
      <c r="AW181" s="58">
        <f t="shared" si="109"/>
        <v>2.2383042641538467E-2</v>
      </c>
      <c r="AX181" s="58">
        <f t="shared" si="110"/>
        <v>2.2383042641538467E-2</v>
      </c>
      <c r="AY181" s="58">
        <f t="shared" si="111"/>
        <v>2.6550723825519686E-2</v>
      </c>
      <c r="AZ181" s="58">
        <f t="shared" si="112"/>
        <v>2.5856780482610538E-2</v>
      </c>
      <c r="BA181" s="58">
        <f t="shared" si="113"/>
        <v>1.5382826421917564E-2</v>
      </c>
      <c r="BB181" s="58">
        <f t="shared" si="114"/>
        <v>2.2383042641538467E-2</v>
      </c>
      <c r="BC181" s="58">
        <f t="shared" si="115"/>
        <v>2.2383042641538467E-2</v>
      </c>
      <c r="BD181" s="58">
        <f t="shared" si="116"/>
        <v>2.8631981311485238E-2</v>
      </c>
      <c r="BE181" s="58">
        <f t="shared" si="117"/>
        <v>2.2661301807239256E-2</v>
      </c>
      <c r="BF181" s="58">
        <f t="shared" si="118"/>
        <v>3.0297035823488583E-2</v>
      </c>
      <c r="BG181" s="58">
        <f t="shared" si="119"/>
        <v>3.1546244280843308E-2</v>
      </c>
      <c r="BH181" s="59">
        <f t="shared" si="123"/>
        <v>0.29839167923166332</v>
      </c>
      <c r="BI181" s="60">
        <f t="shared" si="137"/>
        <v>0</v>
      </c>
      <c r="BJ181" s="60">
        <f t="shared" si="138"/>
        <v>0</v>
      </c>
      <c r="BK181" s="60">
        <f t="shared" si="139"/>
        <v>0</v>
      </c>
      <c r="BL181" s="60">
        <f t="shared" si="140"/>
        <v>0</v>
      </c>
      <c r="BM181" s="60">
        <f t="shared" si="140"/>
        <v>0</v>
      </c>
      <c r="BN181" s="60">
        <f t="shared" si="140"/>
        <v>0</v>
      </c>
      <c r="BO181" s="60">
        <f t="shared" si="140"/>
        <v>0</v>
      </c>
      <c r="BP181" s="60">
        <f t="shared" si="140"/>
        <v>0</v>
      </c>
      <c r="BQ181" s="60">
        <f t="shared" si="140"/>
        <v>0</v>
      </c>
      <c r="BR181" s="60">
        <f t="shared" si="140"/>
        <v>0</v>
      </c>
      <c r="BS181" s="60">
        <f t="shared" si="140"/>
        <v>0</v>
      </c>
      <c r="BT181" s="60">
        <f t="shared" si="140"/>
        <v>0</v>
      </c>
      <c r="BU181" s="60">
        <f t="shared" si="140"/>
        <v>0</v>
      </c>
      <c r="BV181" s="61">
        <f t="shared" si="124"/>
        <v>0</v>
      </c>
      <c r="BW181" s="62">
        <f t="shared" si="120"/>
        <v>2.3265072555375683</v>
      </c>
      <c r="BX181" s="63">
        <f t="shared" si="125"/>
        <v>-0.28074959568942104</v>
      </c>
      <c r="BY181" s="73">
        <f t="shared" si="126"/>
        <v>0.29839167923166332</v>
      </c>
    </row>
    <row r="182" spans="1:77">
      <c r="A182" s="49">
        <v>176</v>
      </c>
      <c r="B182" s="50">
        <v>0.22998986828774065</v>
      </c>
      <c r="C182" s="51">
        <v>0</v>
      </c>
      <c r="D182" s="51">
        <v>0</v>
      </c>
      <c r="E182" s="51">
        <v>0</v>
      </c>
      <c r="F182" s="51">
        <v>0</v>
      </c>
      <c r="G182" s="51">
        <v>0</v>
      </c>
      <c r="H182" s="51">
        <v>1.1510128913443831E-2</v>
      </c>
      <c r="I182" s="51">
        <v>1.1464088397790055E-2</v>
      </c>
      <c r="J182" s="51">
        <v>1.1970534069981584E-2</v>
      </c>
      <c r="K182" s="51">
        <v>1.1970534069981584E-2</v>
      </c>
      <c r="L182" s="51">
        <v>1.7495395948434623E-2</v>
      </c>
      <c r="M182" s="51">
        <v>1.1970534069981584E-2</v>
      </c>
      <c r="N182" s="51">
        <v>1.8370165745856353E-2</v>
      </c>
      <c r="O182" s="51">
        <v>1.9152854511970532E-2</v>
      </c>
      <c r="P182" s="94">
        <v>1.4238029465930018E-2</v>
      </c>
      <c r="Q182" s="52">
        <v>0</v>
      </c>
      <c r="R182" s="52">
        <v>0</v>
      </c>
      <c r="S182" s="52">
        <v>0</v>
      </c>
      <c r="T182" s="52">
        <v>0</v>
      </c>
      <c r="U182" s="52">
        <v>0</v>
      </c>
      <c r="V182" s="52">
        <v>0</v>
      </c>
      <c r="W182" s="52">
        <v>0</v>
      </c>
      <c r="X182" s="52">
        <v>0</v>
      </c>
      <c r="Y182" s="52">
        <v>0</v>
      </c>
      <c r="Z182" s="52">
        <v>0</v>
      </c>
      <c r="AA182" s="52">
        <v>0</v>
      </c>
      <c r="AB182" s="52">
        <v>0</v>
      </c>
      <c r="AC182" s="52">
        <v>0</v>
      </c>
      <c r="AD182" s="53">
        <f t="shared" si="121"/>
        <v>0</v>
      </c>
      <c r="AE182" s="54" t="s">
        <v>21</v>
      </c>
      <c r="AF182" s="55">
        <f t="shared" si="94"/>
        <v>0.17044397789303345</v>
      </c>
      <c r="AG182" s="56">
        <f t="shared" si="122"/>
        <v>0</v>
      </c>
      <c r="AH182" s="56">
        <f t="shared" si="95"/>
        <v>0</v>
      </c>
      <c r="AI182" s="56">
        <f t="shared" si="96"/>
        <v>0</v>
      </c>
      <c r="AJ182" s="56">
        <f t="shared" si="97"/>
        <v>0</v>
      </c>
      <c r="AK182" s="56">
        <f t="shared" si="98"/>
        <v>0</v>
      </c>
      <c r="AL182" s="56">
        <f t="shared" si="99"/>
        <v>1.963684783261236E-2</v>
      </c>
      <c r="AM182" s="56">
        <f t="shared" si="100"/>
        <v>1.9564147985076455E-2</v>
      </c>
      <c r="AN182" s="56">
        <f t="shared" si="101"/>
        <v>2.036328642886091E-2</v>
      </c>
      <c r="AO182" s="56">
        <f t="shared" si="102"/>
        <v>2.036328642886091E-2</v>
      </c>
      <c r="AP182" s="56">
        <f t="shared" si="103"/>
        <v>2.9033799690744828E-2</v>
      </c>
      <c r="AQ182" s="56">
        <f t="shared" si="104"/>
        <v>2.036328642886091E-2</v>
      </c>
      <c r="AR182" s="56">
        <f t="shared" si="105"/>
        <v>3.0403542617271514E-2</v>
      </c>
      <c r="AS182" s="56">
        <f t="shared" si="106"/>
        <v>3.1629274160312838E-2</v>
      </c>
      <c r="AT182" s="57">
        <f>IF(AE182="F",1,IF(AE182="R",#REF!,IF(AE182="M",#REF!,0)))</f>
        <v>1</v>
      </c>
      <c r="AU182" s="58">
        <f t="shared" si="107"/>
        <v>0</v>
      </c>
      <c r="AV182" s="58">
        <f t="shared" si="108"/>
        <v>0</v>
      </c>
      <c r="AW182" s="58">
        <f t="shared" si="109"/>
        <v>0</v>
      </c>
      <c r="AX182" s="58">
        <f t="shared" si="110"/>
        <v>0</v>
      </c>
      <c r="AY182" s="58">
        <f t="shared" si="111"/>
        <v>0</v>
      </c>
      <c r="AZ182" s="58">
        <f t="shared" si="112"/>
        <v>0.13082314898450859</v>
      </c>
      <c r="BA182" s="58">
        <f t="shared" si="113"/>
        <v>0.13033881346047682</v>
      </c>
      <c r="BB182" s="58">
        <f t="shared" si="114"/>
        <v>0.13566277423980491</v>
      </c>
      <c r="BC182" s="58">
        <f t="shared" si="115"/>
        <v>0.13566277423980491</v>
      </c>
      <c r="BD182" s="58">
        <f t="shared" si="116"/>
        <v>0.1934268236381903</v>
      </c>
      <c r="BE182" s="58">
        <f t="shared" si="117"/>
        <v>0.13566277423980491</v>
      </c>
      <c r="BF182" s="58">
        <f t="shared" si="118"/>
        <v>0.20255222321733643</v>
      </c>
      <c r="BG182" s="58">
        <f t="shared" si="119"/>
        <v>0.21071820085474496</v>
      </c>
      <c r="BH182" s="59">
        <f t="shared" si="123"/>
        <v>1.2748475328746718</v>
      </c>
      <c r="BI182" s="60" t="str">
        <f t="shared" si="137"/>
        <v/>
      </c>
      <c r="BJ182" s="60" t="str">
        <f t="shared" si="138"/>
        <v/>
      </c>
      <c r="BK182" s="60" t="str">
        <f t="shared" si="139"/>
        <v/>
      </c>
      <c r="BL182" s="60" t="str">
        <f t="shared" si="140"/>
        <v/>
      </c>
      <c r="BM182" s="60" t="str">
        <f t="shared" si="140"/>
        <v/>
      </c>
      <c r="BN182" s="60">
        <f t="shared" si="140"/>
        <v>0</v>
      </c>
      <c r="BO182" s="60">
        <f t="shared" si="140"/>
        <v>0</v>
      </c>
      <c r="BP182" s="60">
        <f t="shared" si="140"/>
        <v>0</v>
      </c>
      <c r="BQ182" s="60">
        <f t="shared" si="140"/>
        <v>0</v>
      </c>
      <c r="BR182" s="60">
        <f t="shared" si="140"/>
        <v>0</v>
      </c>
      <c r="BS182" s="60">
        <f t="shared" si="140"/>
        <v>0</v>
      </c>
      <c r="BT182" s="60">
        <f t="shared" si="140"/>
        <v>0</v>
      </c>
      <c r="BU182" s="60">
        <f t="shared" si="140"/>
        <v>0</v>
      </c>
      <c r="BV182" s="61">
        <f t="shared" si="124"/>
        <v>0</v>
      </c>
      <c r="BW182" s="62">
        <f t="shared" si="120"/>
        <v>11.606970263890725</v>
      </c>
      <c r="BX182" s="63">
        <f t="shared" si="125"/>
        <v>-1.2095744602726981</v>
      </c>
      <c r="BY182" s="73">
        <f t="shared" si="126"/>
        <v>1.2748475328746718</v>
      </c>
    </row>
    <row r="183" spans="1:77">
      <c r="A183" s="49">
        <v>177</v>
      </c>
      <c r="B183" s="50">
        <v>0.14690982776089159</v>
      </c>
      <c r="C183" s="51">
        <v>0</v>
      </c>
      <c r="D183" s="51">
        <v>0</v>
      </c>
      <c r="E183" s="51">
        <v>0</v>
      </c>
      <c r="F183" s="51">
        <v>0</v>
      </c>
      <c r="G183" s="51">
        <v>0</v>
      </c>
      <c r="H183" s="51">
        <v>1.1510128913443831E-2</v>
      </c>
      <c r="I183" s="51">
        <v>1.1464088397790055E-2</v>
      </c>
      <c r="J183" s="51">
        <v>1.1970534069981584E-2</v>
      </c>
      <c r="K183" s="51">
        <v>1.1970534069981584E-2</v>
      </c>
      <c r="L183" s="51">
        <v>1.7495395948434623E-2</v>
      </c>
      <c r="M183" s="51">
        <v>1.1970534069981584E-2</v>
      </c>
      <c r="N183" s="51">
        <v>1.8370165745856353E-2</v>
      </c>
      <c r="O183" s="51">
        <v>1.9152854511970532E-2</v>
      </c>
      <c r="P183" s="94">
        <v>1.4238029465930018E-2</v>
      </c>
      <c r="Q183" s="52">
        <v>0</v>
      </c>
      <c r="R183" s="52">
        <v>0</v>
      </c>
      <c r="S183" s="52">
        <v>0</v>
      </c>
      <c r="T183" s="52">
        <v>0</v>
      </c>
      <c r="U183" s="52">
        <v>0</v>
      </c>
      <c r="V183" s="52">
        <v>0</v>
      </c>
      <c r="W183" s="52">
        <v>0</v>
      </c>
      <c r="X183" s="52">
        <v>1</v>
      </c>
      <c r="Y183" s="52">
        <v>0</v>
      </c>
      <c r="Z183" s="52">
        <v>0</v>
      </c>
      <c r="AA183" s="52">
        <v>0</v>
      </c>
      <c r="AB183" s="52">
        <v>0</v>
      </c>
      <c r="AC183" s="52">
        <v>1</v>
      </c>
      <c r="AD183" s="53">
        <f t="shared" si="121"/>
        <v>2</v>
      </c>
      <c r="AE183" s="54" t="s">
        <v>21</v>
      </c>
      <c r="AF183" s="55">
        <f t="shared" si="94"/>
        <v>9.9366350050215227E-2</v>
      </c>
      <c r="AG183" s="56">
        <f t="shared" si="122"/>
        <v>0</v>
      </c>
      <c r="AH183" s="56">
        <f t="shared" si="95"/>
        <v>0</v>
      </c>
      <c r="AI183" s="56">
        <f t="shared" si="96"/>
        <v>0</v>
      </c>
      <c r="AJ183" s="56">
        <f t="shared" si="97"/>
        <v>0</v>
      </c>
      <c r="AK183" s="56">
        <f t="shared" si="98"/>
        <v>0</v>
      </c>
      <c r="AL183" s="56">
        <f t="shared" si="99"/>
        <v>1.963684783261236E-2</v>
      </c>
      <c r="AM183" s="56">
        <f t="shared" si="100"/>
        <v>1.9564147985076455E-2</v>
      </c>
      <c r="AN183" s="56">
        <f t="shared" si="101"/>
        <v>2.036328642886091E-2</v>
      </c>
      <c r="AO183" s="56">
        <f t="shared" si="102"/>
        <v>2.036328642886091E-2</v>
      </c>
      <c r="AP183" s="56">
        <f t="shared" si="103"/>
        <v>2.9033799690744828E-2</v>
      </c>
      <c r="AQ183" s="56">
        <f t="shared" si="104"/>
        <v>2.036328642886091E-2</v>
      </c>
      <c r="AR183" s="56">
        <f t="shared" si="105"/>
        <v>3.0403542617271514E-2</v>
      </c>
      <c r="AS183" s="56">
        <f t="shared" si="106"/>
        <v>3.1629274160312838E-2</v>
      </c>
      <c r="AT183" s="57">
        <f>IF(AE183="F",1,IF(AE183="R",#REF!,IF(AE183="M",#REF!,0)))</f>
        <v>1</v>
      </c>
      <c r="AU183" s="58">
        <f t="shared" si="107"/>
        <v>0</v>
      </c>
      <c r="AV183" s="58">
        <f t="shared" si="108"/>
        <v>0</v>
      </c>
      <c r="AW183" s="58">
        <f t="shared" si="109"/>
        <v>0</v>
      </c>
      <c r="AX183" s="58">
        <f t="shared" si="110"/>
        <v>0</v>
      </c>
      <c r="AY183" s="58">
        <f t="shared" si="111"/>
        <v>0</v>
      </c>
      <c r="AZ183" s="58">
        <f t="shared" si="112"/>
        <v>7.6267985395320106E-2</v>
      </c>
      <c r="BA183" s="58">
        <f t="shared" si="113"/>
        <v>7.5985624857754508E-2</v>
      </c>
      <c r="BB183" s="58">
        <f t="shared" si="114"/>
        <v>7.9089416244179048E-2</v>
      </c>
      <c r="BC183" s="58">
        <f t="shared" si="115"/>
        <v>7.9089416244179048E-2</v>
      </c>
      <c r="BD183" s="58">
        <f t="shared" si="116"/>
        <v>0.11276501349197415</v>
      </c>
      <c r="BE183" s="58">
        <f t="shared" si="117"/>
        <v>7.9089416244179048E-2</v>
      </c>
      <c r="BF183" s="58">
        <f t="shared" si="118"/>
        <v>0.11808498818476489</v>
      </c>
      <c r="BG183" s="58">
        <f t="shared" si="119"/>
        <v>0.12284563389634406</v>
      </c>
      <c r="BH183" s="59">
        <f t="shared" si="123"/>
        <v>0.74321749455869479</v>
      </c>
      <c r="BI183" s="60" t="str">
        <f t="shared" si="137"/>
        <v/>
      </c>
      <c r="BJ183" s="60" t="str">
        <f t="shared" si="138"/>
        <v/>
      </c>
      <c r="BK183" s="60" t="str">
        <f t="shared" si="139"/>
        <v/>
      </c>
      <c r="BL183" s="60" t="str">
        <f t="shared" si="140"/>
        <v/>
      </c>
      <c r="BM183" s="60" t="str">
        <f t="shared" si="140"/>
        <v/>
      </c>
      <c r="BN183" s="60">
        <f t="shared" si="140"/>
        <v>0</v>
      </c>
      <c r="BO183" s="60">
        <f t="shared" si="140"/>
        <v>0</v>
      </c>
      <c r="BP183" s="60">
        <f t="shared" si="140"/>
        <v>-2.5371762153836128</v>
      </c>
      <c r="BQ183" s="60">
        <f t="shared" si="140"/>
        <v>0</v>
      </c>
      <c r="BR183" s="60">
        <f t="shared" si="140"/>
        <v>0</v>
      </c>
      <c r="BS183" s="60">
        <f t="shared" si="140"/>
        <v>0</v>
      </c>
      <c r="BT183" s="60">
        <f t="shared" si="140"/>
        <v>0</v>
      </c>
      <c r="BU183" s="60">
        <f t="shared" si="140"/>
        <v>-2.0968267207658133</v>
      </c>
      <c r="BV183" s="61">
        <f t="shared" si="124"/>
        <v>-4.6340029361494262</v>
      </c>
      <c r="BW183" s="62">
        <f t="shared" si="120"/>
        <v>7.4141440011636783</v>
      </c>
      <c r="BX183" s="63">
        <f t="shared" si="125"/>
        <v>-5.4068232438472599</v>
      </c>
      <c r="BY183" s="73">
        <f t="shared" si="126"/>
        <v>1.2567825054413051</v>
      </c>
    </row>
    <row r="184" spans="1:77">
      <c r="A184" s="49">
        <v>178</v>
      </c>
      <c r="B184" s="50">
        <v>6.231003039513678E-2</v>
      </c>
      <c r="C184" s="51">
        <v>0</v>
      </c>
      <c r="D184" s="51">
        <v>0</v>
      </c>
      <c r="E184" s="51">
        <v>0</v>
      </c>
      <c r="F184" s="51">
        <v>0</v>
      </c>
      <c r="G184" s="51">
        <v>0</v>
      </c>
      <c r="H184" s="51">
        <v>1.0128913443830571E-2</v>
      </c>
      <c r="I184" s="51">
        <v>1.0543278084714549E-2</v>
      </c>
      <c r="J184" s="51">
        <v>1.3812154696132596E-2</v>
      </c>
      <c r="K184" s="51">
        <v>1.5193370165745856E-2</v>
      </c>
      <c r="L184" s="51">
        <v>1.6114180478821363E-2</v>
      </c>
      <c r="M184" s="51">
        <v>1.5193370165745856E-2</v>
      </c>
      <c r="N184" s="51">
        <v>1.6896869244935542E-2</v>
      </c>
      <c r="O184" s="51">
        <v>1.7633517495395948E-2</v>
      </c>
      <c r="P184" s="94">
        <v>1.4439456721915286E-2</v>
      </c>
      <c r="Q184" s="52">
        <v>0</v>
      </c>
      <c r="R184" s="52">
        <v>0</v>
      </c>
      <c r="S184" s="52">
        <v>0</v>
      </c>
      <c r="T184" s="52">
        <v>0</v>
      </c>
      <c r="U184" s="52">
        <v>0</v>
      </c>
      <c r="V184" s="52">
        <v>0</v>
      </c>
      <c r="W184" s="52">
        <v>0</v>
      </c>
      <c r="X184" s="52">
        <v>0</v>
      </c>
      <c r="Y184" s="52">
        <v>0</v>
      </c>
      <c r="Z184" s="52">
        <v>0</v>
      </c>
      <c r="AA184" s="52">
        <v>0</v>
      </c>
      <c r="AB184" s="52">
        <v>0</v>
      </c>
      <c r="AC184" s="52">
        <v>0</v>
      </c>
      <c r="AD184" s="53">
        <f t="shared" si="121"/>
        <v>0</v>
      </c>
      <c r="AE184" s="54" t="s">
        <v>21</v>
      </c>
      <c r="AF184" s="55">
        <f t="shared" si="94"/>
        <v>3.5384017829768098E-2</v>
      </c>
      <c r="AG184" s="56">
        <f t="shared" si="122"/>
        <v>0</v>
      </c>
      <c r="AH184" s="56">
        <f t="shared" si="95"/>
        <v>0</v>
      </c>
      <c r="AI184" s="56">
        <f t="shared" si="96"/>
        <v>0</v>
      </c>
      <c r="AJ184" s="56">
        <f t="shared" si="97"/>
        <v>0</v>
      </c>
      <c r="AK184" s="56">
        <f t="shared" si="98"/>
        <v>0</v>
      </c>
      <c r="AL184" s="56">
        <f t="shared" si="99"/>
        <v>1.7450666613476516E-2</v>
      </c>
      <c r="AM184" s="56">
        <f t="shared" si="100"/>
        <v>1.8107735768778627E-2</v>
      </c>
      <c r="AN184" s="56">
        <f t="shared" si="101"/>
        <v>2.3260734927652127E-2</v>
      </c>
      <c r="AO184" s="56">
        <f t="shared" si="102"/>
        <v>2.5427738593352525E-2</v>
      </c>
      <c r="AP184" s="56">
        <f t="shared" si="103"/>
        <v>2.6870686283388734E-2</v>
      </c>
      <c r="AQ184" s="56">
        <f t="shared" si="104"/>
        <v>2.5427738593352525E-2</v>
      </c>
      <c r="AR184" s="56">
        <f t="shared" si="105"/>
        <v>2.809656547063067E-2</v>
      </c>
      <c r="AS184" s="56">
        <f t="shared" si="106"/>
        <v>2.9250073437908357E-2</v>
      </c>
      <c r="AT184" s="57">
        <f>IF(AE184="F",1,IF(AE184="R",#REF!,IF(AE184="M",#REF!,0)))</f>
        <v>1</v>
      </c>
      <c r="AU184" s="58">
        <f t="shared" si="107"/>
        <v>0</v>
      </c>
      <c r="AV184" s="58">
        <f t="shared" si="108"/>
        <v>0</v>
      </c>
      <c r="AW184" s="58">
        <f t="shared" si="109"/>
        <v>0</v>
      </c>
      <c r="AX184" s="58">
        <f t="shared" si="110"/>
        <v>0</v>
      </c>
      <c r="AY184" s="58">
        <f t="shared" si="111"/>
        <v>0</v>
      </c>
      <c r="AZ184" s="58">
        <f t="shared" si="112"/>
        <v>2.4135168171611987E-2</v>
      </c>
      <c r="BA184" s="58">
        <f t="shared" si="113"/>
        <v>2.5043928559673526E-2</v>
      </c>
      <c r="BB184" s="58">
        <f t="shared" si="114"/>
        <v>3.2170791048212605E-2</v>
      </c>
      <c r="BC184" s="58">
        <f t="shared" si="115"/>
        <v>3.5167868412568908E-2</v>
      </c>
      <c r="BD184" s="58">
        <f t="shared" si="116"/>
        <v>3.7163539175940681E-2</v>
      </c>
      <c r="BE184" s="58">
        <f t="shared" si="117"/>
        <v>3.5167868412568908E-2</v>
      </c>
      <c r="BF184" s="58">
        <f t="shared" si="118"/>
        <v>3.8858993051571672E-2</v>
      </c>
      <c r="BG184" s="58">
        <f t="shared" si="119"/>
        <v>4.0454353813093605E-2</v>
      </c>
      <c r="BH184" s="59">
        <f t="shared" si="123"/>
        <v>0.26816251064524188</v>
      </c>
      <c r="BI184" s="60" t="str">
        <f t="shared" si="137"/>
        <v/>
      </c>
      <c r="BJ184" s="60" t="str">
        <f t="shared" si="138"/>
        <v/>
      </c>
      <c r="BK184" s="60" t="str">
        <f t="shared" si="139"/>
        <v/>
      </c>
      <c r="BL184" s="60" t="str">
        <f t="shared" si="140"/>
        <v/>
      </c>
      <c r="BM184" s="60" t="str">
        <f t="shared" si="140"/>
        <v/>
      </c>
      <c r="BN184" s="60">
        <f t="shared" si="140"/>
        <v>0</v>
      </c>
      <c r="BO184" s="60">
        <f t="shared" si="140"/>
        <v>0</v>
      </c>
      <c r="BP184" s="60">
        <f t="shared" si="140"/>
        <v>0</v>
      </c>
      <c r="BQ184" s="60">
        <f t="shared" si="140"/>
        <v>0</v>
      </c>
      <c r="BR184" s="60">
        <f t="shared" si="140"/>
        <v>0</v>
      </c>
      <c r="BS184" s="60">
        <f t="shared" si="140"/>
        <v>0</v>
      </c>
      <c r="BT184" s="60">
        <f t="shared" si="140"/>
        <v>0</v>
      </c>
      <c r="BU184" s="60">
        <f t="shared" si="140"/>
        <v>0</v>
      </c>
      <c r="BV184" s="61">
        <f t="shared" si="124"/>
        <v>0</v>
      </c>
      <c r="BW184" s="62">
        <f t="shared" si="120"/>
        <v>3.1446196970452842</v>
      </c>
      <c r="BX184" s="63">
        <f t="shared" si="125"/>
        <v>-0.25733962433752078</v>
      </c>
      <c r="BY184" s="73">
        <f t="shared" si="126"/>
        <v>0.26816251064524188</v>
      </c>
    </row>
    <row r="185" spans="1:77">
      <c r="A185" s="49">
        <v>179</v>
      </c>
      <c r="B185" s="50">
        <v>4.5592705167173259E-2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1.0128913443830571E-2</v>
      </c>
      <c r="I185" s="51">
        <v>1.0543278084714549E-2</v>
      </c>
      <c r="J185" s="51">
        <v>1.3812154696132596E-2</v>
      </c>
      <c r="K185" s="51">
        <v>1.5193370165745856E-2</v>
      </c>
      <c r="L185" s="51">
        <v>1.6114180478821363E-2</v>
      </c>
      <c r="M185" s="51">
        <v>1.5193370165745856E-2</v>
      </c>
      <c r="N185" s="51">
        <v>1.6896869244935542E-2</v>
      </c>
      <c r="O185" s="51">
        <v>1.7633517495395948E-2</v>
      </c>
      <c r="P185" s="94">
        <v>1.4439456721915286E-2</v>
      </c>
      <c r="Q185" s="52">
        <v>0</v>
      </c>
      <c r="R185" s="52">
        <v>0</v>
      </c>
      <c r="S185" s="52">
        <v>0</v>
      </c>
      <c r="T185" s="52">
        <v>0</v>
      </c>
      <c r="U185" s="52">
        <v>0</v>
      </c>
      <c r="V185" s="52">
        <v>0</v>
      </c>
      <c r="W185" s="52">
        <v>0</v>
      </c>
      <c r="X185" s="52">
        <v>0</v>
      </c>
      <c r="Y185" s="52">
        <v>0</v>
      </c>
      <c r="Z185" s="52">
        <v>0</v>
      </c>
      <c r="AA185" s="52">
        <v>0</v>
      </c>
      <c r="AB185" s="52">
        <v>0</v>
      </c>
      <c r="AC185" s="52">
        <v>0</v>
      </c>
      <c r="AD185" s="53">
        <f t="shared" si="121"/>
        <v>0</v>
      </c>
      <c r="AE185" s="54" t="s">
        <v>21</v>
      </c>
      <c r="AF185" s="55">
        <f t="shared" si="94"/>
        <v>2.4293344383099866E-2</v>
      </c>
      <c r="AG185" s="56">
        <f t="shared" si="122"/>
        <v>0</v>
      </c>
      <c r="AH185" s="56">
        <f t="shared" si="95"/>
        <v>0</v>
      </c>
      <c r="AI185" s="56">
        <f t="shared" si="96"/>
        <v>0</v>
      </c>
      <c r="AJ185" s="56">
        <f t="shared" si="97"/>
        <v>0</v>
      </c>
      <c r="AK185" s="56">
        <f t="shared" si="98"/>
        <v>0</v>
      </c>
      <c r="AL185" s="56">
        <f t="shared" si="99"/>
        <v>1.7450666613476516E-2</v>
      </c>
      <c r="AM185" s="56">
        <f t="shared" si="100"/>
        <v>1.8107735768778627E-2</v>
      </c>
      <c r="AN185" s="56">
        <f t="shared" si="101"/>
        <v>2.3260734927652127E-2</v>
      </c>
      <c r="AO185" s="56">
        <f t="shared" si="102"/>
        <v>2.5427738593352525E-2</v>
      </c>
      <c r="AP185" s="56">
        <f t="shared" si="103"/>
        <v>2.6870686283388734E-2</v>
      </c>
      <c r="AQ185" s="56">
        <f t="shared" si="104"/>
        <v>2.5427738593352525E-2</v>
      </c>
      <c r="AR185" s="56">
        <f t="shared" si="105"/>
        <v>2.809656547063067E-2</v>
      </c>
      <c r="AS185" s="56">
        <f t="shared" si="106"/>
        <v>2.9250073437908357E-2</v>
      </c>
      <c r="AT185" s="57">
        <f>IF(AE185="F",1,IF(AE185="R",#REF!,IF(AE185="M",#REF!,0)))</f>
        <v>1</v>
      </c>
      <c r="AU185" s="58">
        <f t="shared" si="107"/>
        <v>0</v>
      </c>
      <c r="AV185" s="58">
        <f t="shared" si="108"/>
        <v>0</v>
      </c>
      <c r="AW185" s="58">
        <f t="shared" si="109"/>
        <v>0</v>
      </c>
      <c r="AX185" s="58">
        <f t="shared" si="110"/>
        <v>0</v>
      </c>
      <c r="AY185" s="58">
        <f t="shared" si="111"/>
        <v>0</v>
      </c>
      <c r="AZ185" s="58">
        <f t="shared" si="112"/>
        <v>1.6570304563992565E-2</v>
      </c>
      <c r="BA185" s="58">
        <f t="shared" si="113"/>
        <v>1.7194225487136731E-2</v>
      </c>
      <c r="BB185" s="58">
        <f t="shared" si="114"/>
        <v>2.2087262949361256E-2</v>
      </c>
      <c r="BC185" s="58">
        <f t="shared" si="115"/>
        <v>2.41449442704985E-2</v>
      </c>
      <c r="BD185" s="58">
        <f t="shared" si="116"/>
        <v>2.551509724077785E-2</v>
      </c>
      <c r="BE185" s="58">
        <f t="shared" si="117"/>
        <v>2.41449442704985E-2</v>
      </c>
      <c r="BF185" s="58">
        <f t="shared" si="118"/>
        <v>2.6679132514683741E-2</v>
      </c>
      <c r="BG185" s="58">
        <f t="shared" si="119"/>
        <v>2.7774447596803423E-2</v>
      </c>
      <c r="BH185" s="59">
        <f t="shared" si="123"/>
        <v>0.18411035889375255</v>
      </c>
      <c r="BI185" s="60" t="str">
        <f t="shared" si="137"/>
        <v/>
      </c>
      <c r="BJ185" s="60" t="str">
        <f t="shared" si="138"/>
        <v/>
      </c>
      <c r="BK185" s="60" t="str">
        <f t="shared" si="139"/>
        <v/>
      </c>
      <c r="BL185" s="60" t="str">
        <f t="shared" si="140"/>
        <v/>
      </c>
      <c r="BM185" s="60" t="str">
        <f t="shared" si="140"/>
        <v/>
      </c>
      <c r="BN185" s="60">
        <f t="shared" si="140"/>
        <v>0</v>
      </c>
      <c r="BO185" s="60">
        <f t="shared" si="140"/>
        <v>0</v>
      </c>
      <c r="BP185" s="60">
        <f t="shared" si="140"/>
        <v>0</v>
      </c>
      <c r="BQ185" s="60">
        <f t="shared" si="140"/>
        <v>0</v>
      </c>
      <c r="BR185" s="60">
        <f t="shared" si="140"/>
        <v>0</v>
      </c>
      <c r="BS185" s="60">
        <f t="shared" si="140"/>
        <v>0</v>
      </c>
      <c r="BT185" s="60">
        <f t="shared" si="140"/>
        <v>0</v>
      </c>
      <c r="BU185" s="60">
        <f t="shared" si="140"/>
        <v>0</v>
      </c>
      <c r="BV185" s="61">
        <f t="shared" si="124"/>
        <v>0</v>
      </c>
      <c r="BW185" s="62">
        <f t="shared" si="120"/>
        <v>2.3009412417404524</v>
      </c>
      <c r="BX185" s="63">
        <f t="shared" si="125"/>
        <v>-0.17711529587888419</v>
      </c>
      <c r="BY185" s="73">
        <f t="shared" si="126"/>
        <v>0.18411035889375255</v>
      </c>
    </row>
    <row r="186" spans="1:77">
      <c r="A186" s="49">
        <v>180</v>
      </c>
      <c r="B186" s="50">
        <v>4.5592705167173259E-2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1.0128913443830571E-2</v>
      </c>
      <c r="I186" s="51">
        <v>1.0543278084714549E-2</v>
      </c>
      <c r="J186" s="51">
        <v>1.3812154696132596E-2</v>
      </c>
      <c r="K186" s="51">
        <v>1.5193370165745856E-2</v>
      </c>
      <c r="L186" s="51">
        <v>1.6114180478821363E-2</v>
      </c>
      <c r="M186" s="51">
        <v>1.5193370165745856E-2</v>
      </c>
      <c r="N186" s="51">
        <v>1.6896869244935542E-2</v>
      </c>
      <c r="O186" s="51">
        <v>1.7633517495395948E-2</v>
      </c>
      <c r="P186" s="94">
        <v>1.4439456721915286E-2</v>
      </c>
      <c r="Q186" s="52">
        <v>0</v>
      </c>
      <c r="R186" s="52">
        <v>0</v>
      </c>
      <c r="S186" s="52">
        <v>0</v>
      </c>
      <c r="T186" s="52">
        <v>0</v>
      </c>
      <c r="U186" s="52">
        <v>0</v>
      </c>
      <c r="V186" s="52">
        <v>0</v>
      </c>
      <c r="W186" s="52">
        <v>0</v>
      </c>
      <c r="X186" s="52">
        <v>0</v>
      </c>
      <c r="Y186" s="52">
        <v>0</v>
      </c>
      <c r="Z186" s="52">
        <v>0</v>
      </c>
      <c r="AA186" s="52">
        <v>0</v>
      </c>
      <c r="AB186" s="52">
        <v>0</v>
      </c>
      <c r="AC186" s="52">
        <v>0</v>
      </c>
      <c r="AD186" s="53">
        <f t="shared" si="121"/>
        <v>0</v>
      </c>
      <c r="AE186" s="54" t="s">
        <v>21</v>
      </c>
      <c r="AF186" s="55">
        <f t="shared" si="94"/>
        <v>2.4293344383099866E-2</v>
      </c>
      <c r="AG186" s="56">
        <f t="shared" si="122"/>
        <v>0</v>
      </c>
      <c r="AH186" s="56">
        <f t="shared" si="95"/>
        <v>0</v>
      </c>
      <c r="AI186" s="56">
        <f t="shared" si="96"/>
        <v>0</v>
      </c>
      <c r="AJ186" s="56">
        <f t="shared" si="97"/>
        <v>0</v>
      </c>
      <c r="AK186" s="56">
        <f t="shared" si="98"/>
        <v>0</v>
      </c>
      <c r="AL186" s="56">
        <f t="shared" si="99"/>
        <v>1.7450666613476516E-2</v>
      </c>
      <c r="AM186" s="56">
        <f t="shared" si="100"/>
        <v>1.8107735768778627E-2</v>
      </c>
      <c r="AN186" s="56">
        <f t="shared" si="101"/>
        <v>2.3260734927652127E-2</v>
      </c>
      <c r="AO186" s="56">
        <f t="shared" si="102"/>
        <v>2.5427738593352525E-2</v>
      </c>
      <c r="AP186" s="56">
        <f t="shared" si="103"/>
        <v>2.6870686283388734E-2</v>
      </c>
      <c r="AQ186" s="56">
        <f t="shared" si="104"/>
        <v>2.5427738593352525E-2</v>
      </c>
      <c r="AR186" s="56">
        <f t="shared" si="105"/>
        <v>2.809656547063067E-2</v>
      </c>
      <c r="AS186" s="56">
        <f t="shared" si="106"/>
        <v>2.9250073437908357E-2</v>
      </c>
      <c r="AT186" s="57">
        <f>IF(AE186="F",1,IF(AE186="R",#REF!,IF(AE186="M",#REF!,0)))</f>
        <v>1</v>
      </c>
      <c r="AU186" s="58">
        <f t="shared" si="107"/>
        <v>0</v>
      </c>
      <c r="AV186" s="58">
        <f t="shared" si="108"/>
        <v>0</v>
      </c>
      <c r="AW186" s="58">
        <f t="shared" si="109"/>
        <v>0</v>
      </c>
      <c r="AX186" s="58">
        <f t="shared" si="110"/>
        <v>0</v>
      </c>
      <c r="AY186" s="58">
        <f t="shared" si="111"/>
        <v>0</v>
      </c>
      <c r="AZ186" s="58">
        <f t="shared" si="112"/>
        <v>1.6570304563992565E-2</v>
      </c>
      <c r="BA186" s="58">
        <f t="shared" si="113"/>
        <v>1.7194225487136731E-2</v>
      </c>
      <c r="BB186" s="58">
        <f t="shared" si="114"/>
        <v>2.2087262949361256E-2</v>
      </c>
      <c r="BC186" s="58">
        <f t="shared" si="115"/>
        <v>2.41449442704985E-2</v>
      </c>
      <c r="BD186" s="58">
        <f t="shared" si="116"/>
        <v>2.551509724077785E-2</v>
      </c>
      <c r="BE186" s="58">
        <f t="shared" si="117"/>
        <v>2.41449442704985E-2</v>
      </c>
      <c r="BF186" s="58">
        <f t="shared" si="118"/>
        <v>2.6679132514683741E-2</v>
      </c>
      <c r="BG186" s="58">
        <f t="shared" si="119"/>
        <v>2.7774447596803423E-2</v>
      </c>
      <c r="BH186" s="59">
        <f t="shared" si="123"/>
        <v>0.18411035889375255</v>
      </c>
      <c r="BI186" s="60" t="str">
        <f t="shared" si="137"/>
        <v/>
      </c>
      <c r="BJ186" s="60" t="str">
        <f t="shared" si="138"/>
        <v/>
      </c>
      <c r="BK186" s="60" t="str">
        <f t="shared" si="139"/>
        <v/>
      </c>
      <c r="BL186" s="60" t="str">
        <f t="shared" si="140"/>
        <v/>
      </c>
      <c r="BM186" s="60" t="str">
        <f t="shared" si="140"/>
        <v/>
      </c>
      <c r="BN186" s="60">
        <f t="shared" si="140"/>
        <v>0</v>
      </c>
      <c r="BO186" s="60">
        <f t="shared" si="140"/>
        <v>0</v>
      </c>
      <c r="BP186" s="60">
        <f t="shared" si="140"/>
        <v>0</v>
      </c>
      <c r="BQ186" s="60">
        <f t="shared" si="140"/>
        <v>0</v>
      </c>
      <c r="BR186" s="60">
        <f t="shared" si="140"/>
        <v>0</v>
      </c>
      <c r="BS186" s="60">
        <f t="shared" si="140"/>
        <v>0</v>
      </c>
      <c r="BT186" s="60">
        <f t="shared" si="140"/>
        <v>0</v>
      </c>
      <c r="BU186" s="60">
        <f t="shared" si="140"/>
        <v>0</v>
      </c>
      <c r="BV186" s="61">
        <f t="shared" si="124"/>
        <v>0</v>
      </c>
      <c r="BW186" s="62">
        <f t="shared" si="120"/>
        <v>2.3009412417404524</v>
      </c>
      <c r="BX186" s="63">
        <f t="shared" si="125"/>
        <v>-0.17711529587888419</v>
      </c>
      <c r="BY186" s="73">
        <f t="shared" si="126"/>
        <v>0.18411035889375255</v>
      </c>
    </row>
    <row r="187" spans="1:77">
      <c r="A187" s="49">
        <v>181</v>
      </c>
      <c r="B187" s="50">
        <v>2.2796352583586629E-2</v>
      </c>
      <c r="C187" s="51">
        <v>0</v>
      </c>
      <c r="D187" s="51">
        <v>0</v>
      </c>
      <c r="E187" s="51">
        <v>0</v>
      </c>
      <c r="F187" s="51">
        <v>0</v>
      </c>
      <c r="G187" s="51">
        <v>0</v>
      </c>
      <c r="H187" s="51">
        <v>1.0128913443830571E-2</v>
      </c>
      <c r="I187" s="51">
        <v>1.0543278084714549E-2</v>
      </c>
      <c r="J187" s="51">
        <v>1.3812154696132596E-2</v>
      </c>
      <c r="K187" s="51">
        <v>1.5193370165745856E-2</v>
      </c>
      <c r="L187" s="51">
        <v>1.6114180478821363E-2</v>
      </c>
      <c r="M187" s="51">
        <v>1.5193370165745856E-2</v>
      </c>
      <c r="N187" s="51">
        <v>1.6896869244935542E-2</v>
      </c>
      <c r="O187" s="51">
        <v>1.7633517495395948E-2</v>
      </c>
      <c r="P187" s="94">
        <v>1.4439456721915286E-2</v>
      </c>
      <c r="Q187" s="52">
        <v>0</v>
      </c>
      <c r="R187" s="52">
        <v>0</v>
      </c>
      <c r="S187" s="52">
        <v>0</v>
      </c>
      <c r="T187" s="52">
        <v>0</v>
      </c>
      <c r="U187" s="52">
        <v>0</v>
      </c>
      <c r="V187" s="52">
        <v>0</v>
      </c>
      <c r="W187" s="52">
        <v>0</v>
      </c>
      <c r="X187" s="52">
        <v>0</v>
      </c>
      <c r="Y187" s="52">
        <v>0</v>
      </c>
      <c r="Z187" s="52">
        <v>0</v>
      </c>
      <c r="AA187" s="52">
        <v>0</v>
      </c>
      <c r="AB187" s="52">
        <v>0</v>
      </c>
      <c r="AC187" s="52">
        <v>0</v>
      </c>
      <c r="AD187" s="53">
        <f t="shared" si="121"/>
        <v>0</v>
      </c>
      <c r="AE187" s="54" t="s">
        <v>21</v>
      </c>
      <c r="AF187" s="55">
        <f t="shared" si="94"/>
        <v>1.0545981076709189E-2</v>
      </c>
      <c r="AG187" s="56">
        <f t="shared" si="122"/>
        <v>0</v>
      </c>
      <c r="AH187" s="56">
        <f t="shared" si="95"/>
        <v>0</v>
      </c>
      <c r="AI187" s="56">
        <f t="shared" si="96"/>
        <v>0</v>
      </c>
      <c r="AJ187" s="56">
        <f t="shared" si="97"/>
        <v>0</v>
      </c>
      <c r="AK187" s="56">
        <f t="shared" si="98"/>
        <v>0</v>
      </c>
      <c r="AL187" s="56">
        <f t="shared" si="99"/>
        <v>1.7450666613476516E-2</v>
      </c>
      <c r="AM187" s="56">
        <f t="shared" si="100"/>
        <v>1.8107735768778627E-2</v>
      </c>
      <c r="AN187" s="56">
        <f t="shared" si="101"/>
        <v>2.3260734927652127E-2</v>
      </c>
      <c r="AO187" s="56">
        <f t="shared" si="102"/>
        <v>2.5427738593352525E-2</v>
      </c>
      <c r="AP187" s="56">
        <f t="shared" si="103"/>
        <v>2.6870686283388734E-2</v>
      </c>
      <c r="AQ187" s="56">
        <f t="shared" si="104"/>
        <v>2.5427738593352525E-2</v>
      </c>
      <c r="AR187" s="56">
        <f t="shared" si="105"/>
        <v>2.809656547063067E-2</v>
      </c>
      <c r="AS187" s="56">
        <f t="shared" si="106"/>
        <v>2.9250073437908357E-2</v>
      </c>
      <c r="AT187" s="57">
        <f>IF(AE187="F",1,IF(AE187="R",#REF!,IF(AE187="M",#REF!,0)))</f>
        <v>1</v>
      </c>
      <c r="AU187" s="58">
        <f t="shared" si="107"/>
        <v>0</v>
      </c>
      <c r="AV187" s="58">
        <f t="shared" si="108"/>
        <v>0</v>
      </c>
      <c r="AW187" s="58">
        <f t="shared" si="109"/>
        <v>0</v>
      </c>
      <c r="AX187" s="58">
        <f t="shared" si="110"/>
        <v>0</v>
      </c>
      <c r="AY187" s="58">
        <f t="shared" si="111"/>
        <v>0</v>
      </c>
      <c r="AZ187" s="58">
        <f t="shared" si="112"/>
        <v>7.1933331043848294E-3</v>
      </c>
      <c r="BA187" s="58">
        <f t="shared" si="113"/>
        <v>7.4641833481832376E-3</v>
      </c>
      <c r="BB187" s="58">
        <f t="shared" si="114"/>
        <v>9.5882993064679619E-3</v>
      </c>
      <c r="BC187" s="58">
        <f t="shared" si="115"/>
        <v>1.04815591200368E-2</v>
      </c>
      <c r="BD187" s="58">
        <f t="shared" si="116"/>
        <v>1.1076356076309937E-2</v>
      </c>
      <c r="BE187" s="58">
        <f t="shared" si="117"/>
        <v>1.04815591200368E-2</v>
      </c>
      <c r="BF187" s="58">
        <f t="shared" si="118"/>
        <v>1.1581675301923578E-2</v>
      </c>
      <c r="BG187" s="58">
        <f t="shared" si="119"/>
        <v>1.2057162412586865E-2</v>
      </c>
      <c r="BH187" s="59">
        <f t="shared" si="123"/>
        <v>7.9924127789930008E-2</v>
      </c>
      <c r="BI187" s="60" t="str">
        <f t="shared" si="137"/>
        <v/>
      </c>
      <c r="BJ187" s="60" t="str">
        <f t="shared" si="138"/>
        <v/>
      </c>
      <c r="BK187" s="60" t="str">
        <f t="shared" si="139"/>
        <v/>
      </c>
      <c r="BL187" s="60" t="str">
        <f t="shared" si="140"/>
        <v/>
      </c>
      <c r="BM187" s="60" t="str">
        <f t="shared" si="140"/>
        <v/>
      </c>
      <c r="BN187" s="60">
        <f t="shared" si="140"/>
        <v>0</v>
      </c>
      <c r="BO187" s="60">
        <f t="shared" si="140"/>
        <v>0</v>
      </c>
      <c r="BP187" s="60">
        <f t="shared" si="140"/>
        <v>0</v>
      </c>
      <c r="BQ187" s="60">
        <f t="shared" si="140"/>
        <v>0</v>
      </c>
      <c r="BR187" s="60">
        <f t="shared" si="140"/>
        <v>0</v>
      </c>
      <c r="BS187" s="60">
        <f t="shared" si="140"/>
        <v>0</v>
      </c>
      <c r="BT187" s="60">
        <f t="shared" si="140"/>
        <v>0</v>
      </c>
      <c r="BU187" s="60">
        <f t="shared" si="140"/>
        <v>0</v>
      </c>
      <c r="BV187" s="61">
        <f t="shared" si="124"/>
        <v>0</v>
      </c>
      <c r="BW187" s="62">
        <f t="shared" si="120"/>
        <v>1.1504706208702262</v>
      </c>
      <c r="BX187" s="63">
        <f t="shared" si="125"/>
        <v>-7.7270159960657697E-2</v>
      </c>
      <c r="BY187" s="73">
        <f t="shared" si="126"/>
        <v>7.9924127789930008E-2</v>
      </c>
    </row>
    <row r="188" spans="1:77">
      <c r="A188" s="49">
        <v>182</v>
      </c>
      <c r="B188" s="50">
        <v>8.1053698074974676E-3</v>
      </c>
      <c r="C188" s="51">
        <v>0</v>
      </c>
      <c r="D188" s="51">
        <v>0</v>
      </c>
      <c r="E188" s="51">
        <v>0</v>
      </c>
      <c r="F188" s="51">
        <v>0</v>
      </c>
      <c r="G188" s="51">
        <v>0</v>
      </c>
      <c r="H188" s="51">
        <v>1.0128913443830571E-2</v>
      </c>
      <c r="I188" s="51">
        <v>1.0543278084714549E-2</v>
      </c>
      <c r="J188" s="51">
        <v>1.3812154696132596E-2</v>
      </c>
      <c r="K188" s="51">
        <v>1.5193370165745856E-2</v>
      </c>
      <c r="L188" s="51">
        <v>1.6114180478821363E-2</v>
      </c>
      <c r="M188" s="51">
        <v>1.5193370165745856E-2</v>
      </c>
      <c r="N188" s="51">
        <v>1.6896869244935542E-2</v>
      </c>
      <c r="O188" s="51">
        <v>1.7633517495395948E-2</v>
      </c>
      <c r="P188" s="94">
        <v>1.4439456721915286E-2</v>
      </c>
      <c r="Q188" s="52">
        <v>0</v>
      </c>
      <c r="R188" s="52">
        <v>0</v>
      </c>
      <c r="S188" s="52">
        <v>0</v>
      </c>
      <c r="T188" s="52">
        <v>0</v>
      </c>
      <c r="U188" s="52">
        <v>0</v>
      </c>
      <c r="V188" s="52">
        <v>0</v>
      </c>
      <c r="W188" s="52">
        <v>0</v>
      </c>
      <c r="X188" s="52">
        <v>0</v>
      </c>
      <c r="Y188" s="52">
        <v>0</v>
      </c>
      <c r="Z188" s="52">
        <v>0</v>
      </c>
      <c r="AA188" s="52">
        <v>0</v>
      </c>
      <c r="AB188" s="52">
        <v>0</v>
      </c>
      <c r="AC188" s="52">
        <v>0</v>
      </c>
      <c r="AD188" s="53">
        <f t="shared" si="121"/>
        <v>0</v>
      </c>
      <c r="AE188" s="54" t="s">
        <v>21</v>
      </c>
      <c r="AF188" s="55">
        <f t="shared" si="94"/>
        <v>3.0369591452525093E-3</v>
      </c>
      <c r="AG188" s="56">
        <f t="shared" si="122"/>
        <v>0</v>
      </c>
      <c r="AH188" s="56">
        <f t="shared" si="95"/>
        <v>0</v>
      </c>
      <c r="AI188" s="56">
        <f t="shared" si="96"/>
        <v>0</v>
      </c>
      <c r="AJ188" s="56">
        <f t="shared" si="97"/>
        <v>0</v>
      </c>
      <c r="AK188" s="56">
        <f t="shared" si="98"/>
        <v>0</v>
      </c>
      <c r="AL188" s="56">
        <f t="shared" si="99"/>
        <v>1.7450666613476516E-2</v>
      </c>
      <c r="AM188" s="56">
        <f t="shared" si="100"/>
        <v>1.8107735768778627E-2</v>
      </c>
      <c r="AN188" s="56">
        <f t="shared" si="101"/>
        <v>2.3260734927652127E-2</v>
      </c>
      <c r="AO188" s="56">
        <f t="shared" si="102"/>
        <v>2.5427738593352525E-2</v>
      </c>
      <c r="AP188" s="56">
        <f t="shared" si="103"/>
        <v>2.6870686283388734E-2</v>
      </c>
      <c r="AQ188" s="56">
        <f t="shared" si="104"/>
        <v>2.5427738593352525E-2</v>
      </c>
      <c r="AR188" s="56">
        <f t="shared" si="105"/>
        <v>2.809656547063067E-2</v>
      </c>
      <c r="AS188" s="56">
        <f t="shared" si="106"/>
        <v>2.9250073437908357E-2</v>
      </c>
      <c r="AT188" s="57">
        <f>IF(AE188="F",1,IF(AE188="R",#REF!,IF(AE188="M",#REF!,0)))</f>
        <v>1</v>
      </c>
      <c r="AU188" s="58">
        <f t="shared" si="107"/>
        <v>0</v>
      </c>
      <c r="AV188" s="58">
        <f t="shared" si="108"/>
        <v>0</v>
      </c>
      <c r="AW188" s="58">
        <f t="shared" si="109"/>
        <v>0</v>
      </c>
      <c r="AX188" s="58">
        <f t="shared" si="110"/>
        <v>0</v>
      </c>
      <c r="AY188" s="58">
        <f t="shared" si="111"/>
        <v>0</v>
      </c>
      <c r="AZ188" s="58">
        <f t="shared" si="112"/>
        <v>2.0714866257873091E-3</v>
      </c>
      <c r="BA188" s="58">
        <f t="shared" si="113"/>
        <v>2.1494842173735559E-3</v>
      </c>
      <c r="BB188" s="58">
        <f t="shared" si="114"/>
        <v>2.7611725314495511E-3</v>
      </c>
      <c r="BC188" s="58">
        <f t="shared" si="115"/>
        <v>3.0184073529585368E-3</v>
      </c>
      <c r="BD188" s="58">
        <f t="shared" si="116"/>
        <v>3.1896928922348624E-3</v>
      </c>
      <c r="BE188" s="58">
        <f t="shared" si="117"/>
        <v>3.0184073529585368E-3</v>
      </c>
      <c r="BF188" s="58">
        <f t="shared" si="118"/>
        <v>3.3352112496391356E-3</v>
      </c>
      <c r="BG188" s="58">
        <f t="shared" si="119"/>
        <v>3.4721387596237411E-3</v>
      </c>
      <c r="BH188" s="59">
        <f t="shared" si="123"/>
        <v>2.3016000982025234E-2</v>
      </c>
      <c r="BI188" s="60" t="str">
        <f t="shared" si="137"/>
        <v/>
      </c>
      <c r="BJ188" s="60" t="str">
        <f t="shared" si="138"/>
        <v/>
      </c>
      <c r="BK188" s="60" t="str">
        <f t="shared" si="139"/>
        <v/>
      </c>
      <c r="BL188" s="60" t="str">
        <f t="shared" si="140"/>
        <v/>
      </c>
      <c r="BM188" s="60" t="str">
        <f t="shared" si="140"/>
        <v/>
      </c>
      <c r="BN188" s="60">
        <f t="shared" si="140"/>
        <v>0</v>
      </c>
      <c r="BO188" s="60">
        <f t="shared" si="140"/>
        <v>0</v>
      </c>
      <c r="BP188" s="60">
        <f t="shared" si="140"/>
        <v>0</v>
      </c>
      <c r="BQ188" s="60">
        <f t="shared" si="140"/>
        <v>0</v>
      </c>
      <c r="BR188" s="60">
        <f t="shared" si="140"/>
        <v>0</v>
      </c>
      <c r="BS188" s="60">
        <f t="shared" si="140"/>
        <v>0</v>
      </c>
      <c r="BT188" s="60">
        <f t="shared" si="140"/>
        <v>0</v>
      </c>
      <c r="BU188" s="60">
        <f t="shared" si="140"/>
        <v>0</v>
      </c>
      <c r="BV188" s="61">
        <f t="shared" si="124"/>
        <v>0</v>
      </c>
      <c r="BW188" s="62">
        <f t="shared" si="120"/>
        <v>0.40905622075385817</v>
      </c>
      <c r="BX188" s="63">
        <f t="shared" si="125"/>
        <v>-2.2391798294773835E-2</v>
      </c>
      <c r="BY188" s="73">
        <f t="shared" si="126"/>
        <v>2.3016000982025234E-2</v>
      </c>
    </row>
    <row r="189" spans="1:77">
      <c r="A189" s="49">
        <v>183</v>
      </c>
      <c r="B189" s="50">
        <v>4.6099290780141848E-2</v>
      </c>
      <c r="C189" s="51">
        <v>0</v>
      </c>
      <c r="D189" s="51">
        <v>0</v>
      </c>
      <c r="E189" s="51">
        <v>0</v>
      </c>
      <c r="F189" s="51">
        <v>0</v>
      </c>
      <c r="G189" s="51">
        <v>0</v>
      </c>
      <c r="H189" s="51">
        <v>1.0128913443830571E-2</v>
      </c>
      <c r="I189" s="51">
        <v>1.0543278084714549E-2</v>
      </c>
      <c r="J189" s="51">
        <v>1.3812154696132596E-2</v>
      </c>
      <c r="K189" s="51">
        <v>1.5193370165745856E-2</v>
      </c>
      <c r="L189" s="51">
        <v>1.6114180478821363E-2</v>
      </c>
      <c r="M189" s="51">
        <v>1.5193370165745856E-2</v>
      </c>
      <c r="N189" s="51">
        <v>1.6896869244935542E-2</v>
      </c>
      <c r="O189" s="51">
        <v>1.7633517495395948E-2</v>
      </c>
      <c r="P189" s="94">
        <v>1.4439456721915286E-2</v>
      </c>
      <c r="Q189" s="52">
        <v>0</v>
      </c>
      <c r="R189" s="52">
        <v>0</v>
      </c>
      <c r="S189" s="52">
        <v>0</v>
      </c>
      <c r="T189" s="52">
        <v>0</v>
      </c>
      <c r="U189" s="52">
        <v>0</v>
      </c>
      <c r="V189" s="52">
        <v>0</v>
      </c>
      <c r="W189" s="52">
        <v>0</v>
      </c>
      <c r="X189" s="52">
        <v>0</v>
      </c>
      <c r="Y189" s="52">
        <v>0</v>
      </c>
      <c r="Z189" s="52">
        <v>0</v>
      </c>
      <c r="AA189" s="52">
        <v>0</v>
      </c>
      <c r="AB189" s="52">
        <v>0</v>
      </c>
      <c r="AC189" s="52">
        <v>0</v>
      </c>
      <c r="AD189" s="53">
        <f t="shared" si="121"/>
        <v>0</v>
      </c>
      <c r="AE189" s="54" t="s">
        <v>21</v>
      </c>
      <c r="AF189" s="55">
        <f t="shared" si="94"/>
        <v>2.4618666626062342E-2</v>
      </c>
      <c r="AG189" s="56">
        <f t="shared" si="122"/>
        <v>0</v>
      </c>
      <c r="AH189" s="56">
        <f t="shared" si="95"/>
        <v>0</v>
      </c>
      <c r="AI189" s="56">
        <f t="shared" si="96"/>
        <v>0</v>
      </c>
      <c r="AJ189" s="56">
        <f t="shared" si="97"/>
        <v>0</v>
      </c>
      <c r="AK189" s="56">
        <f t="shared" si="98"/>
        <v>0</v>
      </c>
      <c r="AL189" s="56">
        <f t="shared" si="99"/>
        <v>1.7450666613476516E-2</v>
      </c>
      <c r="AM189" s="56">
        <f t="shared" si="100"/>
        <v>1.8107735768778627E-2</v>
      </c>
      <c r="AN189" s="56">
        <f t="shared" si="101"/>
        <v>2.3260734927652127E-2</v>
      </c>
      <c r="AO189" s="56">
        <f t="shared" si="102"/>
        <v>2.5427738593352525E-2</v>
      </c>
      <c r="AP189" s="56">
        <f t="shared" si="103"/>
        <v>2.6870686283388734E-2</v>
      </c>
      <c r="AQ189" s="56">
        <f t="shared" si="104"/>
        <v>2.5427738593352525E-2</v>
      </c>
      <c r="AR189" s="56">
        <f t="shared" si="105"/>
        <v>2.809656547063067E-2</v>
      </c>
      <c r="AS189" s="56">
        <f t="shared" si="106"/>
        <v>2.9250073437908357E-2</v>
      </c>
      <c r="AT189" s="57">
        <f>IF(AE189="F",1,IF(AE189="R",#REF!,IF(AE189="M",#REF!,0)))</f>
        <v>1</v>
      </c>
      <c r="AU189" s="58">
        <f t="shared" si="107"/>
        <v>0</v>
      </c>
      <c r="AV189" s="58">
        <f t="shared" si="108"/>
        <v>0</v>
      </c>
      <c r="AW189" s="58">
        <f t="shared" si="109"/>
        <v>0</v>
      </c>
      <c r="AX189" s="58">
        <f t="shared" si="110"/>
        <v>0</v>
      </c>
      <c r="AY189" s="58">
        <f t="shared" si="111"/>
        <v>0</v>
      </c>
      <c r="AZ189" s="58">
        <f t="shared" si="112"/>
        <v>1.6792204379938846E-2</v>
      </c>
      <c r="BA189" s="58">
        <f t="shared" si="113"/>
        <v>1.7424480486747621E-2</v>
      </c>
      <c r="BB189" s="58">
        <f t="shared" si="114"/>
        <v>2.2383042641538467E-2</v>
      </c>
      <c r="BC189" s="58">
        <f t="shared" si="115"/>
        <v>2.4468279226048998E-2</v>
      </c>
      <c r="BD189" s="58">
        <f t="shared" si="116"/>
        <v>2.5856780482610538E-2</v>
      </c>
      <c r="BE189" s="58">
        <f t="shared" si="117"/>
        <v>2.4468279226048998E-2</v>
      </c>
      <c r="BF189" s="58">
        <f t="shared" si="118"/>
        <v>2.7036403835301415E-2</v>
      </c>
      <c r="BG189" s="58">
        <f t="shared" si="119"/>
        <v>2.8146386735636925E-2</v>
      </c>
      <c r="BH189" s="59">
        <f t="shared" si="123"/>
        <v>0.18657585701387183</v>
      </c>
      <c r="BI189" s="60" t="str">
        <f t="shared" si="137"/>
        <v/>
      </c>
      <c r="BJ189" s="60" t="str">
        <f t="shared" si="138"/>
        <v/>
      </c>
      <c r="BK189" s="60" t="str">
        <f t="shared" si="139"/>
        <v/>
      </c>
      <c r="BL189" s="60" t="str">
        <f t="shared" si="140"/>
        <v/>
      </c>
      <c r="BM189" s="60" t="str">
        <f t="shared" si="140"/>
        <v/>
      </c>
      <c r="BN189" s="60">
        <f t="shared" si="140"/>
        <v>0</v>
      </c>
      <c r="BO189" s="60">
        <f t="shared" si="140"/>
        <v>0</v>
      </c>
      <c r="BP189" s="60">
        <f t="shared" si="140"/>
        <v>0</v>
      </c>
      <c r="BQ189" s="60">
        <f t="shared" si="140"/>
        <v>0</v>
      </c>
      <c r="BR189" s="60">
        <f t="shared" si="140"/>
        <v>0</v>
      </c>
      <c r="BS189" s="60">
        <f t="shared" si="140"/>
        <v>0</v>
      </c>
      <c r="BT189" s="60">
        <f t="shared" si="140"/>
        <v>0</v>
      </c>
      <c r="BU189" s="60">
        <f t="shared" ref="BU189:BU203" si="141">IF(BG189&lt;=0,"",AC189*LN(BG189))</f>
        <v>0</v>
      </c>
      <c r="BV189" s="61">
        <f t="shared" si="124"/>
        <v>0</v>
      </c>
      <c r="BW189" s="62">
        <f t="shared" si="120"/>
        <v>2.3265072555375683</v>
      </c>
      <c r="BX189" s="63">
        <f t="shared" si="125"/>
        <v>-0.17947193479029933</v>
      </c>
      <c r="BY189" s="73">
        <f t="shared" si="126"/>
        <v>0.18657585701387183</v>
      </c>
    </row>
    <row r="190" spans="1:77">
      <c r="A190" s="49">
        <v>184</v>
      </c>
      <c r="B190" s="50">
        <v>4.6099290780141848E-2</v>
      </c>
      <c r="C190" s="51">
        <v>0</v>
      </c>
      <c r="D190" s="51">
        <v>0</v>
      </c>
      <c r="E190" s="51">
        <v>0</v>
      </c>
      <c r="F190" s="51">
        <v>0</v>
      </c>
      <c r="G190" s="51">
        <v>0</v>
      </c>
      <c r="H190" s="51">
        <v>1.0128913443830571E-2</v>
      </c>
      <c r="I190" s="51">
        <v>1.0543278084714549E-2</v>
      </c>
      <c r="J190" s="51">
        <v>1.3812154696132596E-2</v>
      </c>
      <c r="K190" s="51">
        <v>1.5193370165745856E-2</v>
      </c>
      <c r="L190" s="51">
        <v>1.6114180478821363E-2</v>
      </c>
      <c r="M190" s="51">
        <v>1.5193370165745856E-2</v>
      </c>
      <c r="N190" s="51">
        <v>1.6896869244935542E-2</v>
      </c>
      <c r="O190" s="51">
        <v>1.7633517495395948E-2</v>
      </c>
      <c r="P190" s="94">
        <v>1.4439456721915286E-2</v>
      </c>
      <c r="Q190" s="52">
        <v>0</v>
      </c>
      <c r="R190" s="52">
        <v>0</v>
      </c>
      <c r="S190" s="52">
        <v>0</v>
      </c>
      <c r="T190" s="52">
        <v>0</v>
      </c>
      <c r="U190" s="52">
        <v>0</v>
      </c>
      <c r="V190" s="52">
        <v>0</v>
      </c>
      <c r="W190" s="52">
        <v>0</v>
      </c>
      <c r="X190" s="52">
        <v>0</v>
      </c>
      <c r="Y190" s="52">
        <v>0</v>
      </c>
      <c r="Z190" s="52">
        <v>0</v>
      </c>
      <c r="AA190" s="52">
        <v>0</v>
      </c>
      <c r="AB190" s="52">
        <v>0</v>
      </c>
      <c r="AC190" s="52">
        <v>0</v>
      </c>
      <c r="AD190" s="53">
        <f t="shared" si="121"/>
        <v>0</v>
      </c>
      <c r="AE190" s="54" t="s">
        <v>21</v>
      </c>
      <c r="AF190" s="55">
        <f t="shared" si="94"/>
        <v>2.4618666626062342E-2</v>
      </c>
      <c r="AG190" s="56">
        <f t="shared" si="122"/>
        <v>0</v>
      </c>
      <c r="AH190" s="56">
        <f t="shared" si="95"/>
        <v>0</v>
      </c>
      <c r="AI190" s="56">
        <f t="shared" si="96"/>
        <v>0</v>
      </c>
      <c r="AJ190" s="56">
        <f t="shared" si="97"/>
        <v>0</v>
      </c>
      <c r="AK190" s="56">
        <f t="shared" si="98"/>
        <v>0</v>
      </c>
      <c r="AL190" s="56">
        <f t="shared" si="99"/>
        <v>1.7450666613476516E-2</v>
      </c>
      <c r="AM190" s="56">
        <f t="shared" si="100"/>
        <v>1.8107735768778627E-2</v>
      </c>
      <c r="AN190" s="56">
        <f t="shared" si="101"/>
        <v>2.3260734927652127E-2</v>
      </c>
      <c r="AO190" s="56">
        <f t="shared" si="102"/>
        <v>2.5427738593352525E-2</v>
      </c>
      <c r="AP190" s="56">
        <f t="shared" si="103"/>
        <v>2.6870686283388734E-2</v>
      </c>
      <c r="AQ190" s="56">
        <f t="shared" si="104"/>
        <v>2.5427738593352525E-2</v>
      </c>
      <c r="AR190" s="56">
        <f t="shared" si="105"/>
        <v>2.809656547063067E-2</v>
      </c>
      <c r="AS190" s="56">
        <f t="shared" si="106"/>
        <v>2.9250073437908357E-2</v>
      </c>
      <c r="AT190" s="57">
        <f>IF(AE190="F",1,IF(AE190="R",#REF!,IF(AE190="M",#REF!,0)))</f>
        <v>1</v>
      </c>
      <c r="AU190" s="58">
        <f t="shared" si="107"/>
        <v>0</v>
      </c>
      <c r="AV190" s="58">
        <f t="shared" si="108"/>
        <v>0</v>
      </c>
      <c r="AW190" s="58">
        <f t="shared" si="109"/>
        <v>0</v>
      </c>
      <c r="AX190" s="58">
        <f t="shared" si="110"/>
        <v>0</v>
      </c>
      <c r="AY190" s="58">
        <f t="shared" si="111"/>
        <v>0</v>
      </c>
      <c r="AZ190" s="58">
        <f t="shared" si="112"/>
        <v>1.6792204379938846E-2</v>
      </c>
      <c r="BA190" s="58">
        <f t="shared" si="113"/>
        <v>1.7424480486747621E-2</v>
      </c>
      <c r="BB190" s="58">
        <f t="shared" si="114"/>
        <v>2.2383042641538467E-2</v>
      </c>
      <c r="BC190" s="58">
        <f t="shared" si="115"/>
        <v>2.4468279226048998E-2</v>
      </c>
      <c r="BD190" s="58">
        <f t="shared" si="116"/>
        <v>2.5856780482610538E-2</v>
      </c>
      <c r="BE190" s="58">
        <f t="shared" si="117"/>
        <v>2.4468279226048998E-2</v>
      </c>
      <c r="BF190" s="58">
        <f t="shared" si="118"/>
        <v>2.7036403835301415E-2</v>
      </c>
      <c r="BG190" s="58">
        <f t="shared" si="119"/>
        <v>2.8146386735636925E-2</v>
      </c>
      <c r="BH190" s="59">
        <f t="shared" si="123"/>
        <v>0.18657585701387183</v>
      </c>
      <c r="BI190" s="60" t="str">
        <f t="shared" si="137"/>
        <v/>
      </c>
      <c r="BJ190" s="60" t="str">
        <f t="shared" si="138"/>
        <v/>
      </c>
      <c r="BK190" s="60" t="str">
        <f t="shared" si="139"/>
        <v/>
      </c>
      <c r="BL190" s="60" t="str">
        <f t="shared" ref="BL190:BT195" si="142">IF(AX190&lt;=0,"",T190*LN(AX190))</f>
        <v/>
      </c>
      <c r="BM190" s="60" t="str">
        <f t="shared" si="142"/>
        <v/>
      </c>
      <c r="BN190" s="60">
        <f t="shared" si="142"/>
        <v>0</v>
      </c>
      <c r="BO190" s="60">
        <f t="shared" si="142"/>
        <v>0</v>
      </c>
      <c r="BP190" s="60">
        <f t="shared" si="142"/>
        <v>0</v>
      </c>
      <c r="BQ190" s="60">
        <f t="shared" si="142"/>
        <v>0</v>
      </c>
      <c r="BR190" s="60">
        <f t="shared" si="142"/>
        <v>0</v>
      </c>
      <c r="BS190" s="60">
        <f t="shared" si="142"/>
        <v>0</v>
      </c>
      <c r="BT190" s="60">
        <f t="shared" si="142"/>
        <v>0</v>
      </c>
      <c r="BU190" s="60">
        <f t="shared" si="141"/>
        <v>0</v>
      </c>
      <c r="BV190" s="61">
        <f t="shared" si="124"/>
        <v>0</v>
      </c>
      <c r="BW190" s="62">
        <f t="shared" si="120"/>
        <v>2.3265072555375683</v>
      </c>
      <c r="BX190" s="63">
        <f t="shared" si="125"/>
        <v>-0.17947193479029933</v>
      </c>
      <c r="BY190" s="73">
        <f t="shared" si="126"/>
        <v>0.18657585701387183</v>
      </c>
    </row>
    <row r="191" spans="1:77">
      <c r="A191" s="49">
        <v>185</v>
      </c>
      <c r="B191" s="50">
        <v>1.7730496453900711E-2</v>
      </c>
      <c r="C191" s="51">
        <v>0</v>
      </c>
      <c r="D191" s="51">
        <v>0</v>
      </c>
      <c r="E191" s="51">
        <v>0</v>
      </c>
      <c r="F191" s="51">
        <v>0</v>
      </c>
      <c r="G191" s="51">
        <v>0</v>
      </c>
      <c r="H191" s="51">
        <v>1.0128913443830571E-2</v>
      </c>
      <c r="I191" s="51">
        <v>1.0543278084714549E-2</v>
      </c>
      <c r="J191" s="51">
        <v>1.3812154696132596E-2</v>
      </c>
      <c r="K191" s="51">
        <v>1.5193370165745856E-2</v>
      </c>
      <c r="L191" s="51">
        <v>1.6114180478821363E-2</v>
      </c>
      <c r="M191" s="51">
        <v>1.5193370165745856E-2</v>
      </c>
      <c r="N191" s="51">
        <v>1.6896869244935542E-2</v>
      </c>
      <c r="O191" s="51">
        <v>1.7633517495395948E-2</v>
      </c>
      <c r="P191" s="94">
        <v>1.4439456721915286E-2</v>
      </c>
      <c r="Q191" s="52">
        <v>0</v>
      </c>
      <c r="R191" s="52">
        <v>0</v>
      </c>
      <c r="S191" s="52">
        <v>0</v>
      </c>
      <c r="T191" s="52">
        <v>0</v>
      </c>
      <c r="U191" s="52">
        <v>0</v>
      </c>
      <c r="V191" s="52">
        <v>0</v>
      </c>
      <c r="W191" s="52">
        <v>0</v>
      </c>
      <c r="X191" s="52">
        <v>0</v>
      </c>
      <c r="Y191" s="52">
        <v>0</v>
      </c>
      <c r="Z191" s="52">
        <v>0</v>
      </c>
      <c r="AA191" s="52">
        <v>0</v>
      </c>
      <c r="AB191" s="52">
        <v>0</v>
      </c>
      <c r="AC191" s="52">
        <v>0</v>
      </c>
      <c r="AD191" s="53">
        <f t="shared" si="121"/>
        <v>0</v>
      </c>
      <c r="AE191" s="54" t="s">
        <v>21</v>
      </c>
      <c r="AF191" s="55">
        <f t="shared" si="94"/>
        <v>7.7927631246611307E-3</v>
      </c>
      <c r="AG191" s="56">
        <f t="shared" si="122"/>
        <v>0</v>
      </c>
      <c r="AH191" s="56">
        <f t="shared" si="95"/>
        <v>0</v>
      </c>
      <c r="AI191" s="56">
        <f t="shared" si="96"/>
        <v>0</v>
      </c>
      <c r="AJ191" s="56">
        <f t="shared" si="97"/>
        <v>0</v>
      </c>
      <c r="AK191" s="56">
        <f t="shared" si="98"/>
        <v>0</v>
      </c>
      <c r="AL191" s="56">
        <f t="shared" si="99"/>
        <v>1.7450666613476516E-2</v>
      </c>
      <c r="AM191" s="56">
        <f t="shared" si="100"/>
        <v>1.8107735768778627E-2</v>
      </c>
      <c r="AN191" s="56">
        <f t="shared" si="101"/>
        <v>2.3260734927652127E-2</v>
      </c>
      <c r="AO191" s="56">
        <f t="shared" si="102"/>
        <v>2.5427738593352525E-2</v>
      </c>
      <c r="AP191" s="56">
        <f t="shared" si="103"/>
        <v>2.6870686283388734E-2</v>
      </c>
      <c r="AQ191" s="56">
        <f t="shared" si="104"/>
        <v>2.5427738593352525E-2</v>
      </c>
      <c r="AR191" s="56">
        <f t="shared" si="105"/>
        <v>2.809656547063067E-2</v>
      </c>
      <c r="AS191" s="56">
        <f t="shared" si="106"/>
        <v>2.9250073437908357E-2</v>
      </c>
      <c r="AT191" s="57">
        <f>IF(AE191="F",1,IF(AE191="R",#REF!,IF(AE191="M",#REF!,0)))</f>
        <v>1</v>
      </c>
      <c r="AU191" s="58">
        <f t="shared" si="107"/>
        <v>0</v>
      </c>
      <c r="AV191" s="58">
        <f t="shared" si="108"/>
        <v>0</v>
      </c>
      <c r="AW191" s="58">
        <f t="shared" si="109"/>
        <v>0</v>
      </c>
      <c r="AX191" s="58">
        <f t="shared" si="110"/>
        <v>0</v>
      </c>
      <c r="AY191" s="58">
        <f t="shared" si="111"/>
        <v>0</v>
      </c>
      <c r="AZ191" s="58">
        <f t="shared" si="112"/>
        <v>5.315384178249085E-3</v>
      </c>
      <c r="BA191" s="58">
        <f t="shared" si="113"/>
        <v>5.5155240966526121E-3</v>
      </c>
      <c r="BB191" s="58">
        <f t="shared" si="114"/>
        <v>7.0851013974105445E-3</v>
      </c>
      <c r="BC191" s="58">
        <f t="shared" si="115"/>
        <v>7.745159677933558E-3</v>
      </c>
      <c r="BD191" s="58">
        <f t="shared" si="116"/>
        <v>8.184674195719166E-3</v>
      </c>
      <c r="BE191" s="58">
        <f t="shared" si="117"/>
        <v>7.745159677933558E-3</v>
      </c>
      <c r="BF191" s="58">
        <f t="shared" si="118"/>
        <v>8.5580707530334022E-3</v>
      </c>
      <c r="BG191" s="58">
        <f t="shared" si="119"/>
        <v>8.9094234053164433E-3</v>
      </c>
      <c r="BH191" s="59">
        <f t="shared" si="123"/>
        <v>5.9058497382248373E-2</v>
      </c>
      <c r="BI191" s="60" t="str">
        <f t="shared" si="137"/>
        <v/>
      </c>
      <c r="BJ191" s="60" t="str">
        <f t="shared" si="138"/>
        <v/>
      </c>
      <c r="BK191" s="60" t="str">
        <f t="shared" si="139"/>
        <v/>
      </c>
      <c r="BL191" s="60" t="str">
        <f t="shared" si="142"/>
        <v/>
      </c>
      <c r="BM191" s="60" t="str">
        <f t="shared" si="142"/>
        <v/>
      </c>
      <c r="BN191" s="60">
        <f t="shared" si="142"/>
        <v>0</v>
      </c>
      <c r="BO191" s="60">
        <f t="shared" si="142"/>
        <v>0</v>
      </c>
      <c r="BP191" s="60">
        <f t="shared" si="142"/>
        <v>0</v>
      </c>
      <c r="BQ191" s="60">
        <f t="shared" si="142"/>
        <v>0</v>
      </c>
      <c r="BR191" s="60">
        <f t="shared" si="142"/>
        <v>0</v>
      </c>
      <c r="BS191" s="60">
        <f t="shared" si="142"/>
        <v>0</v>
      </c>
      <c r="BT191" s="60">
        <f t="shared" si="142"/>
        <v>0</v>
      </c>
      <c r="BU191" s="60">
        <f t="shared" si="141"/>
        <v>0</v>
      </c>
      <c r="BV191" s="61">
        <f t="shared" si="124"/>
        <v>0</v>
      </c>
      <c r="BW191" s="62">
        <f t="shared" si="120"/>
        <v>0.89481048289906473</v>
      </c>
      <c r="BX191" s="63">
        <f t="shared" si="125"/>
        <v>-5.719125712787921E-2</v>
      </c>
      <c r="BY191" s="73">
        <f t="shared" si="126"/>
        <v>5.9058497382248373E-2</v>
      </c>
    </row>
    <row r="192" spans="1:77">
      <c r="A192" s="49">
        <v>186</v>
      </c>
      <c r="B192" s="50">
        <v>0.16818642350557245</v>
      </c>
      <c r="C192" s="51">
        <v>0</v>
      </c>
      <c r="D192" s="51">
        <v>0</v>
      </c>
      <c r="E192" s="51">
        <v>0</v>
      </c>
      <c r="F192" s="51">
        <v>0</v>
      </c>
      <c r="G192" s="51">
        <v>0</v>
      </c>
      <c r="H192" s="51">
        <v>1.0128913443830571E-2</v>
      </c>
      <c r="I192" s="51">
        <v>1.0543278084714549E-2</v>
      </c>
      <c r="J192" s="51">
        <v>1.3812154696132596E-2</v>
      </c>
      <c r="K192" s="51">
        <v>1.5193370165745856E-2</v>
      </c>
      <c r="L192" s="51">
        <v>1.6114180478821363E-2</v>
      </c>
      <c r="M192" s="51">
        <v>1.5193370165745856E-2</v>
      </c>
      <c r="N192" s="51">
        <v>1.6896869244935542E-2</v>
      </c>
      <c r="O192" s="51">
        <v>1.7633517495395948E-2</v>
      </c>
      <c r="P192" s="94">
        <v>1.4439456721915286E-2</v>
      </c>
      <c r="Q192" s="52">
        <v>0</v>
      </c>
      <c r="R192" s="52">
        <v>0</v>
      </c>
      <c r="S192" s="52">
        <v>0</v>
      </c>
      <c r="T192" s="52">
        <v>0</v>
      </c>
      <c r="U192" s="52">
        <v>0</v>
      </c>
      <c r="V192" s="52">
        <v>0</v>
      </c>
      <c r="W192" s="52">
        <v>0</v>
      </c>
      <c r="X192" s="52">
        <v>0</v>
      </c>
      <c r="Y192" s="52">
        <v>1</v>
      </c>
      <c r="Z192" s="52">
        <v>0</v>
      </c>
      <c r="AA192" s="52">
        <v>0</v>
      </c>
      <c r="AB192" s="52">
        <v>0</v>
      </c>
      <c r="AC192" s="52">
        <v>0</v>
      </c>
      <c r="AD192" s="53">
        <f t="shared" si="121"/>
        <v>1</v>
      </c>
      <c r="AE192" s="54" t="s">
        <v>21</v>
      </c>
      <c r="AF192" s="55">
        <f t="shared" si="94"/>
        <v>0.11693772364993424</v>
      </c>
      <c r="AG192" s="56">
        <f t="shared" si="122"/>
        <v>0</v>
      </c>
      <c r="AH192" s="56">
        <f t="shared" si="95"/>
        <v>0</v>
      </c>
      <c r="AI192" s="56">
        <f t="shared" si="96"/>
        <v>0</v>
      </c>
      <c r="AJ192" s="56">
        <f t="shared" si="97"/>
        <v>0</v>
      </c>
      <c r="AK192" s="56">
        <f t="shared" si="98"/>
        <v>0</v>
      </c>
      <c r="AL192" s="56">
        <f t="shared" si="99"/>
        <v>1.7450666613476516E-2</v>
      </c>
      <c r="AM192" s="56">
        <f t="shared" si="100"/>
        <v>1.8107735768778627E-2</v>
      </c>
      <c r="AN192" s="56">
        <f t="shared" si="101"/>
        <v>2.3260734927652127E-2</v>
      </c>
      <c r="AO192" s="56">
        <f t="shared" si="102"/>
        <v>2.5427738593352525E-2</v>
      </c>
      <c r="AP192" s="56">
        <f t="shared" si="103"/>
        <v>2.6870686283388734E-2</v>
      </c>
      <c r="AQ192" s="56">
        <f t="shared" si="104"/>
        <v>2.5427738593352525E-2</v>
      </c>
      <c r="AR192" s="56">
        <f t="shared" si="105"/>
        <v>2.809656547063067E-2</v>
      </c>
      <c r="AS192" s="56">
        <f t="shared" si="106"/>
        <v>2.9250073437908357E-2</v>
      </c>
      <c r="AT192" s="57">
        <f>IF(AE192="F",1,IF(AE192="R",#REF!,IF(AE192="M",#REF!,0)))</f>
        <v>1</v>
      </c>
      <c r="AU192" s="58">
        <f t="shared" si="107"/>
        <v>0</v>
      </c>
      <c r="AV192" s="58">
        <f t="shared" si="108"/>
        <v>0</v>
      </c>
      <c r="AW192" s="58">
        <f t="shared" si="109"/>
        <v>0</v>
      </c>
      <c r="AX192" s="58">
        <f t="shared" si="110"/>
        <v>0</v>
      </c>
      <c r="AY192" s="58">
        <f t="shared" si="111"/>
        <v>0</v>
      </c>
      <c r="AZ192" s="58">
        <f t="shared" si="112"/>
        <v>7.9762327711758008E-2</v>
      </c>
      <c r="BA192" s="58">
        <f t="shared" si="113"/>
        <v>8.2765615004750076E-2</v>
      </c>
      <c r="BB192" s="58">
        <f t="shared" si="114"/>
        <v>0.10631859534139058</v>
      </c>
      <c r="BC192" s="58">
        <f t="shared" si="115"/>
        <v>0.11622338925927415</v>
      </c>
      <c r="BD192" s="58">
        <f t="shared" si="116"/>
        <v>0.12281871705235171</v>
      </c>
      <c r="BE192" s="58">
        <f t="shared" si="117"/>
        <v>0.11622338925927415</v>
      </c>
      <c r="BF192" s="58">
        <f t="shared" si="118"/>
        <v>0.12842188280146433</v>
      </c>
      <c r="BG192" s="58">
        <f t="shared" si="119"/>
        <v>0.13369425906891727</v>
      </c>
      <c r="BH192" s="59">
        <f t="shared" si="123"/>
        <v>0.8862281754991802</v>
      </c>
      <c r="BI192" s="60" t="str">
        <f t="shared" si="137"/>
        <v/>
      </c>
      <c r="BJ192" s="60" t="str">
        <f t="shared" si="138"/>
        <v/>
      </c>
      <c r="BK192" s="60" t="str">
        <f t="shared" si="139"/>
        <v/>
      </c>
      <c r="BL192" s="60" t="str">
        <f t="shared" si="142"/>
        <v/>
      </c>
      <c r="BM192" s="60" t="str">
        <f t="shared" si="142"/>
        <v/>
      </c>
      <c r="BN192" s="60">
        <f t="shared" si="142"/>
        <v>0</v>
      </c>
      <c r="BO192" s="60">
        <f t="shared" si="142"/>
        <v>0</v>
      </c>
      <c r="BP192" s="60">
        <f t="shared" si="142"/>
        <v>0</v>
      </c>
      <c r="BQ192" s="60">
        <f t="shared" si="142"/>
        <v>-2.1522411703161137</v>
      </c>
      <c r="BR192" s="60">
        <f t="shared" si="142"/>
        <v>0</v>
      </c>
      <c r="BS192" s="60">
        <f t="shared" si="142"/>
        <v>0</v>
      </c>
      <c r="BT192" s="60">
        <f t="shared" si="142"/>
        <v>0</v>
      </c>
      <c r="BU192" s="60">
        <f t="shared" si="141"/>
        <v>0</v>
      </c>
      <c r="BV192" s="61">
        <f t="shared" si="124"/>
        <v>-2.1522411703161137</v>
      </c>
      <c r="BW192" s="62">
        <f t="shared" si="120"/>
        <v>8.4879165806425565</v>
      </c>
      <c r="BX192" s="63">
        <f t="shared" si="125"/>
        <v>-3.0945029437784441</v>
      </c>
      <c r="BY192" s="73">
        <f t="shared" si="126"/>
        <v>0.1137718245008198</v>
      </c>
    </row>
    <row r="193" spans="1:77">
      <c r="A193" s="49">
        <v>187</v>
      </c>
      <c r="B193" s="50">
        <v>4.4072948328267483E-2</v>
      </c>
      <c r="C193" s="51">
        <v>4.6040515653775326E-3</v>
      </c>
      <c r="D193" s="51">
        <v>4.6040515653775326E-3</v>
      </c>
      <c r="E193" s="51">
        <v>1.6114180478821363E-2</v>
      </c>
      <c r="F193" s="51">
        <v>1.6114180478821363E-2</v>
      </c>
      <c r="G193" s="51">
        <v>1.6114180478821363E-2</v>
      </c>
      <c r="H193" s="51">
        <v>1.3812154696132596E-2</v>
      </c>
      <c r="I193" s="51">
        <v>1.4548802946593001E-2</v>
      </c>
      <c r="J193" s="51">
        <v>1.2430939226519336E-2</v>
      </c>
      <c r="K193" s="51">
        <v>1.979742173112339E-2</v>
      </c>
      <c r="L193" s="51">
        <v>1.5653775322283611E-2</v>
      </c>
      <c r="M193" s="51">
        <v>2.0027624309392266E-2</v>
      </c>
      <c r="N193" s="51">
        <v>1.6620626151012893E-2</v>
      </c>
      <c r="O193" s="51">
        <v>1.7311233885819521E-2</v>
      </c>
      <c r="P193" s="94">
        <v>1.4442555602776595E-2</v>
      </c>
      <c r="Q193" s="52">
        <v>0</v>
      </c>
      <c r="R193" s="52">
        <v>0</v>
      </c>
      <c r="S193" s="52">
        <v>0</v>
      </c>
      <c r="T193" s="52">
        <v>0</v>
      </c>
      <c r="U193" s="52">
        <v>0</v>
      </c>
      <c r="V193" s="52">
        <v>0</v>
      </c>
      <c r="W193" s="52">
        <v>0</v>
      </c>
      <c r="X193" s="52">
        <v>0</v>
      </c>
      <c r="Y193" s="52">
        <v>0</v>
      </c>
      <c r="Z193" s="52">
        <v>0</v>
      </c>
      <c r="AA193" s="52">
        <v>0</v>
      </c>
      <c r="AB193" s="52">
        <v>0</v>
      </c>
      <c r="AC193" s="52">
        <v>0</v>
      </c>
      <c r="AD193" s="53">
        <f t="shared" si="121"/>
        <v>0</v>
      </c>
      <c r="AE193" s="54" t="s">
        <v>21</v>
      </c>
      <c r="AF193" s="55">
        <f t="shared" si="94"/>
        <v>2.332182069064789E-2</v>
      </c>
      <c r="AG193" s="56">
        <f t="shared" si="122"/>
        <v>8.5059843269444796E-3</v>
      </c>
      <c r="AH193" s="56">
        <f t="shared" si="95"/>
        <v>8.5059843269444796E-3</v>
      </c>
      <c r="AI193" s="56">
        <f t="shared" si="96"/>
        <v>2.6870686283388734E-2</v>
      </c>
      <c r="AJ193" s="56">
        <f t="shared" si="97"/>
        <v>2.6870686283388734E-2</v>
      </c>
      <c r="AK193" s="56">
        <f t="shared" si="98"/>
        <v>2.6870686283388734E-2</v>
      </c>
      <c r="AL193" s="56">
        <f t="shared" si="99"/>
        <v>2.3260734927652127E-2</v>
      </c>
      <c r="AM193" s="56">
        <f t="shared" si="100"/>
        <v>2.4416945478230121E-2</v>
      </c>
      <c r="AN193" s="56">
        <f t="shared" si="101"/>
        <v>2.1088788938643199E-2</v>
      </c>
      <c r="AO193" s="56">
        <f t="shared" si="102"/>
        <v>3.2638976826821479E-2</v>
      </c>
      <c r="AP193" s="56">
        <f t="shared" si="103"/>
        <v>2.6149339352257116E-2</v>
      </c>
      <c r="AQ193" s="56">
        <f t="shared" si="104"/>
        <v>3.299966810147896E-2</v>
      </c>
      <c r="AR193" s="56">
        <f t="shared" si="105"/>
        <v>2.7663947911657372E-2</v>
      </c>
      <c r="AS193" s="56">
        <f t="shared" si="106"/>
        <v>2.87454303595681E-2</v>
      </c>
      <c r="AT193" s="57">
        <f>IF(AE193="F",1,IF(AE193="R",#REF!,IF(AE193="M",#REF!,0)))</f>
        <v>1</v>
      </c>
      <c r="AU193" s="58">
        <f t="shared" si="107"/>
        <v>7.7538642360988749E-3</v>
      </c>
      <c r="AV193" s="58">
        <f t="shared" si="108"/>
        <v>7.7538642360988749E-3</v>
      </c>
      <c r="AW193" s="58">
        <f t="shared" si="109"/>
        <v>2.4494713999437218E-2</v>
      </c>
      <c r="AX193" s="58">
        <f t="shared" si="110"/>
        <v>2.4494713999437218E-2</v>
      </c>
      <c r="AY193" s="58">
        <f t="shared" si="111"/>
        <v>2.4494713999437218E-2</v>
      </c>
      <c r="AZ193" s="58">
        <f t="shared" si="112"/>
        <v>2.1203963436608741E-2</v>
      </c>
      <c r="BA193" s="58">
        <f t="shared" si="113"/>
        <v>2.2257939001685684E-2</v>
      </c>
      <c r="BB193" s="58">
        <f t="shared" si="114"/>
        <v>1.922406626308969E-2</v>
      </c>
      <c r="BC193" s="58">
        <f t="shared" si="115"/>
        <v>2.9752958081367846E-2</v>
      </c>
      <c r="BD193" s="58">
        <f t="shared" si="116"/>
        <v>2.3837150341178004E-2</v>
      </c>
      <c r="BE193" s="58">
        <f t="shared" si="117"/>
        <v>3.008175614486536E-2</v>
      </c>
      <c r="BF193" s="58">
        <f t="shared" si="118"/>
        <v>2.5217833480132436E-2</v>
      </c>
      <c r="BG193" s="58">
        <f t="shared" si="119"/>
        <v>2.6203688585491648E-2</v>
      </c>
      <c r="BH193" s="59">
        <f t="shared" si="123"/>
        <v>0.28677122580492886</v>
      </c>
      <c r="BI193" s="60">
        <f t="shared" si="137"/>
        <v>0</v>
      </c>
      <c r="BJ193" s="60">
        <f t="shared" si="138"/>
        <v>0</v>
      </c>
      <c r="BK193" s="60">
        <f t="shared" si="139"/>
        <v>0</v>
      </c>
      <c r="BL193" s="60">
        <f t="shared" si="142"/>
        <v>0</v>
      </c>
      <c r="BM193" s="60">
        <f t="shared" si="142"/>
        <v>0</v>
      </c>
      <c r="BN193" s="60">
        <f t="shared" si="142"/>
        <v>0</v>
      </c>
      <c r="BO193" s="60">
        <f t="shared" si="142"/>
        <v>0</v>
      </c>
      <c r="BP193" s="60">
        <f t="shared" si="142"/>
        <v>0</v>
      </c>
      <c r="BQ193" s="60">
        <f t="shared" si="142"/>
        <v>0</v>
      </c>
      <c r="BR193" s="60">
        <f t="shared" si="142"/>
        <v>0</v>
      </c>
      <c r="BS193" s="60">
        <f t="shared" si="142"/>
        <v>0</v>
      </c>
      <c r="BT193" s="60">
        <f t="shared" si="142"/>
        <v>0</v>
      </c>
      <c r="BU193" s="60">
        <f t="shared" si="141"/>
        <v>0</v>
      </c>
      <c r="BV193" s="61">
        <f t="shared" si="124"/>
        <v>0</v>
      </c>
      <c r="BW193" s="62">
        <f t="shared" si="120"/>
        <v>2.2242432003491039</v>
      </c>
      <c r="BX193" s="63">
        <f t="shared" si="125"/>
        <v>-0.26973420035083606</v>
      </c>
      <c r="BY193" s="73">
        <f t="shared" si="126"/>
        <v>0.28677122580492886</v>
      </c>
    </row>
    <row r="194" spans="1:77">
      <c r="A194" s="49">
        <v>188</v>
      </c>
      <c r="B194" s="50">
        <v>1.6717325227963528E-2</v>
      </c>
      <c r="C194" s="51">
        <v>4.6040515653775326E-3</v>
      </c>
      <c r="D194" s="51">
        <v>4.6040515653775326E-3</v>
      </c>
      <c r="E194" s="51">
        <v>1.6114180478821363E-2</v>
      </c>
      <c r="F194" s="51">
        <v>1.6114180478821363E-2</v>
      </c>
      <c r="G194" s="51">
        <v>1.6114180478821363E-2</v>
      </c>
      <c r="H194" s="51">
        <v>1.3812154696132596E-2</v>
      </c>
      <c r="I194" s="51">
        <v>1.4548802946593001E-2</v>
      </c>
      <c r="J194" s="51">
        <v>1.2430939226519336E-2</v>
      </c>
      <c r="K194" s="51">
        <v>1.979742173112339E-2</v>
      </c>
      <c r="L194" s="51">
        <v>1.5653775322283611E-2</v>
      </c>
      <c r="M194" s="51">
        <v>2.0027624309392266E-2</v>
      </c>
      <c r="N194" s="51">
        <v>1.6620626151012893E-2</v>
      </c>
      <c r="O194" s="51">
        <v>1.7311233885819521E-2</v>
      </c>
      <c r="P194" s="94">
        <v>1.4442555602776595E-2</v>
      </c>
      <c r="Q194" s="52">
        <v>0</v>
      </c>
      <c r="R194" s="52">
        <v>0</v>
      </c>
      <c r="S194" s="52">
        <v>0</v>
      </c>
      <c r="T194" s="52">
        <v>0</v>
      </c>
      <c r="U194" s="52">
        <v>0</v>
      </c>
      <c r="V194" s="52">
        <v>0</v>
      </c>
      <c r="W194" s="52">
        <v>0</v>
      </c>
      <c r="X194" s="52">
        <v>0</v>
      </c>
      <c r="Y194" s="52">
        <v>0</v>
      </c>
      <c r="Z194" s="52">
        <v>0</v>
      </c>
      <c r="AA194" s="52">
        <v>0</v>
      </c>
      <c r="AB194" s="52">
        <v>0</v>
      </c>
      <c r="AC194" s="52">
        <v>0</v>
      </c>
      <c r="AD194" s="53">
        <f t="shared" si="121"/>
        <v>0</v>
      </c>
      <c r="AE194" s="54" t="s">
        <v>21</v>
      </c>
      <c r="AF194" s="55">
        <f t="shared" si="94"/>
        <v>7.259851071695171E-3</v>
      </c>
      <c r="AG194" s="56">
        <f t="shared" si="122"/>
        <v>8.5059843269444796E-3</v>
      </c>
      <c r="AH194" s="56">
        <f t="shared" si="95"/>
        <v>8.5059843269444796E-3</v>
      </c>
      <c r="AI194" s="56">
        <f t="shared" si="96"/>
        <v>2.6870686283388734E-2</v>
      </c>
      <c r="AJ194" s="56">
        <f t="shared" si="97"/>
        <v>2.6870686283388734E-2</v>
      </c>
      <c r="AK194" s="56">
        <f t="shared" si="98"/>
        <v>2.6870686283388734E-2</v>
      </c>
      <c r="AL194" s="56">
        <f t="shared" si="99"/>
        <v>2.3260734927652127E-2</v>
      </c>
      <c r="AM194" s="56">
        <f t="shared" si="100"/>
        <v>2.4416945478230121E-2</v>
      </c>
      <c r="AN194" s="56">
        <f t="shared" si="101"/>
        <v>2.1088788938643199E-2</v>
      </c>
      <c r="AO194" s="56">
        <f t="shared" si="102"/>
        <v>3.2638976826821479E-2</v>
      </c>
      <c r="AP194" s="56">
        <f t="shared" si="103"/>
        <v>2.6149339352257116E-2</v>
      </c>
      <c r="AQ194" s="56">
        <f t="shared" si="104"/>
        <v>3.299966810147896E-2</v>
      </c>
      <c r="AR194" s="56">
        <f t="shared" si="105"/>
        <v>2.7663947911657372E-2</v>
      </c>
      <c r="AS194" s="56">
        <f t="shared" si="106"/>
        <v>2.87454303595681E-2</v>
      </c>
      <c r="AT194" s="57">
        <f>IF(AE194="F",1,IF(AE194="R",#REF!,IF(AE194="M",#REF!,0)))</f>
        <v>1</v>
      </c>
      <c r="AU194" s="58">
        <f t="shared" si="107"/>
        <v>2.4137008997241142E-3</v>
      </c>
      <c r="AV194" s="58">
        <f t="shared" si="108"/>
        <v>2.4137008997241142E-3</v>
      </c>
      <c r="AW194" s="58">
        <f t="shared" si="109"/>
        <v>7.6249611056734721E-3</v>
      </c>
      <c r="AX194" s="58">
        <f t="shared" si="110"/>
        <v>7.6249611056734721E-3</v>
      </c>
      <c r="AY194" s="58">
        <f t="shared" si="111"/>
        <v>7.6249611056734721E-3</v>
      </c>
      <c r="AZ194" s="58">
        <f t="shared" si="112"/>
        <v>6.6005831500616325E-3</v>
      </c>
      <c r="BA194" s="58">
        <f t="shared" si="113"/>
        <v>6.9286752719058204E-3</v>
      </c>
      <c r="BB194" s="58">
        <f t="shared" si="114"/>
        <v>5.9842608308191027E-3</v>
      </c>
      <c r="BC194" s="58">
        <f t="shared" si="115"/>
        <v>9.2618002461418991E-3</v>
      </c>
      <c r="BD194" s="58">
        <f t="shared" si="116"/>
        <v>7.4202680719501124E-3</v>
      </c>
      <c r="BE194" s="58">
        <f t="shared" si="117"/>
        <v>9.3641518166010154E-3</v>
      </c>
      <c r="BF194" s="58">
        <f t="shared" si="118"/>
        <v>7.8500610156043461E-3</v>
      </c>
      <c r="BG194" s="58">
        <f t="shared" si="119"/>
        <v>8.1569479151356612E-3</v>
      </c>
      <c r="BH194" s="59">
        <f t="shared" si="123"/>
        <v>8.9269033434688214E-2</v>
      </c>
      <c r="BI194" s="60">
        <f t="shared" si="137"/>
        <v>0</v>
      </c>
      <c r="BJ194" s="60">
        <f t="shared" si="138"/>
        <v>0</v>
      </c>
      <c r="BK194" s="60">
        <f t="shared" si="139"/>
        <v>0</v>
      </c>
      <c r="BL194" s="60">
        <f t="shared" si="142"/>
        <v>0</v>
      </c>
      <c r="BM194" s="60">
        <f t="shared" si="142"/>
        <v>0</v>
      </c>
      <c r="BN194" s="60">
        <f t="shared" si="142"/>
        <v>0</v>
      </c>
      <c r="BO194" s="60">
        <f t="shared" si="142"/>
        <v>0</v>
      </c>
      <c r="BP194" s="60">
        <f t="shared" si="142"/>
        <v>0</v>
      </c>
      <c r="BQ194" s="60">
        <f t="shared" si="142"/>
        <v>0</v>
      </c>
      <c r="BR194" s="60">
        <f t="shared" si="142"/>
        <v>0</v>
      </c>
      <c r="BS194" s="60">
        <f t="shared" si="142"/>
        <v>0</v>
      </c>
      <c r="BT194" s="60">
        <f t="shared" si="142"/>
        <v>0</v>
      </c>
      <c r="BU194" s="60">
        <f t="shared" si="141"/>
        <v>0</v>
      </c>
      <c r="BV194" s="61">
        <f t="shared" si="124"/>
        <v>0</v>
      </c>
      <c r="BW194" s="62">
        <f t="shared" si="120"/>
        <v>0.84367845530483254</v>
      </c>
      <c r="BX194" s="63">
        <f t="shared" si="125"/>
        <v>-8.4855046400285322E-2</v>
      </c>
      <c r="BY194" s="73">
        <f t="shared" si="126"/>
        <v>8.9269033434688214E-2</v>
      </c>
    </row>
    <row r="195" spans="1:77">
      <c r="A195" s="49">
        <v>189</v>
      </c>
      <c r="B195" s="50">
        <v>4.0020263424518747E-2</v>
      </c>
      <c r="C195" s="51">
        <v>1.1049723756906077E-2</v>
      </c>
      <c r="D195" s="51">
        <v>1.1049723756906077E-2</v>
      </c>
      <c r="E195" s="51">
        <v>1.1510128913443831E-2</v>
      </c>
      <c r="F195" s="51">
        <v>1.1510128913443831E-2</v>
      </c>
      <c r="G195" s="51">
        <v>1.289134438305709E-2</v>
      </c>
      <c r="H195" s="51">
        <v>1.289134438305709E-2</v>
      </c>
      <c r="I195" s="51">
        <v>1.2430939226519336E-2</v>
      </c>
      <c r="J195" s="51">
        <v>1.5653775322283611E-2</v>
      </c>
      <c r="K195" s="51">
        <v>1.7034990791896871E-2</v>
      </c>
      <c r="L195" s="51">
        <v>1.7955801104972375E-2</v>
      </c>
      <c r="M195" s="51">
        <v>1.7034990791896871E-2</v>
      </c>
      <c r="N195" s="51">
        <v>1.841620626151013E-2</v>
      </c>
      <c r="O195" s="51">
        <v>1.919889502762431E-2</v>
      </c>
      <c r="P195" s="94">
        <v>1.4509845587193655E-2</v>
      </c>
      <c r="Q195" s="52">
        <v>0</v>
      </c>
      <c r="R195" s="52">
        <v>0</v>
      </c>
      <c r="S195" s="52">
        <v>0</v>
      </c>
      <c r="T195" s="52">
        <v>0</v>
      </c>
      <c r="U195" s="52">
        <v>0</v>
      </c>
      <c r="V195" s="52">
        <v>0</v>
      </c>
      <c r="W195" s="52">
        <v>0</v>
      </c>
      <c r="X195" s="52">
        <v>0</v>
      </c>
      <c r="Y195" s="52">
        <v>0</v>
      </c>
      <c r="Z195" s="52">
        <v>0</v>
      </c>
      <c r="AA195" s="52">
        <v>0</v>
      </c>
      <c r="AB195" s="52">
        <v>0</v>
      </c>
      <c r="AC195" s="52">
        <v>0</v>
      </c>
      <c r="AD195" s="53">
        <f t="shared" si="121"/>
        <v>0</v>
      </c>
      <c r="AE195" s="54" t="s">
        <v>21</v>
      </c>
      <c r="AF195" s="55">
        <f t="shared" si="94"/>
        <v>2.0764899227220746E-2</v>
      </c>
      <c r="AG195" s="56">
        <f t="shared" si="122"/>
        <v>1.8909353852500619E-2</v>
      </c>
      <c r="AH195" s="56">
        <f t="shared" si="95"/>
        <v>1.8909353852500619E-2</v>
      </c>
      <c r="AI195" s="56">
        <f t="shared" si="96"/>
        <v>1.963684783261236E-2</v>
      </c>
      <c r="AJ195" s="56">
        <f t="shared" si="97"/>
        <v>1.963684783261236E-2</v>
      </c>
      <c r="AK195" s="56">
        <f t="shared" si="98"/>
        <v>2.1813465037897072E-2</v>
      </c>
      <c r="AL195" s="56">
        <f t="shared" si="99"/>
        <v>2.1813465037897072E-2</v>
      </c>
      <c r="AM195" s="56">
        <f t="shared" si="100"/>
        <v>2.1088788938643199E-2</v>
      </c>
      <c r="AN195" s="56">
        <f t="shared" si="101"/>
        <v>2.6149339352257116E-2</v>
      </c>
      <c r="AO195" s="56">
        <f t="shared" si="102"/>
        <v>2.831286052805871E-2</v>
      </c>
      <c r="AP195" s="56">
        <f t="shared" si="103"/>
        <v>2.9754709330892425E-2</v>
      </c>
      <c r="AQ195" s="56">
        <f t="shared" si="104"/>
        <v>2.831286052805871E-2</v>
      </c>
      <c r="AR195" s="56">
        <f t="shared" si="105"/>
        <v>3.0475637598379148E-2</v>
      </c>
      <c r="AS195" s="56">
        <f t="shared" si="106"/>
        <v>3.1701385906946537E-2</v>
      </c>
      <c r="AT195" s="57">
        <f>IF(AE195="F",1,IF(AE195="R",#REF!,IF(AE195="M",#REF!,0)))</f>
        <v>1</v>
      </c>
      <c r="AU195" s="58">
        <f t="shared" si="107"/>
        <v>1.5347501312639098E-2</v>
      </c>
      <c r="AV195" s="58">
        <f t="shared" si="108"/>
        <v>1.5347501312639098E-2</v>
      </c>
      <c r="AW195" s="58">
        <f t="shared" si="109"/>
        <v>1.5937961193066237E-2</v>
      </c>
      <c r="AX195" s="58">
        <f t="shared" si="110"/>
        <v>1.5937961193066237E-2</v>
      </c>
      <c r="AY195" s="58">
        <f t="shared" si="111"/>
        <v>1.7704580807665196E-2</v>
      </c>
      <c r="AZ195" s="58">
        <f t="shared" si="112"/>
        <v>1.7704580807665196E-2</v>
      </c>
      <c r="BA195" s="58">
        <f t="shared" si="113"/>
        <v>1.7116408019145178E-2</v>
      </c>
      <c r="BB195" s="58">
        <f t="shared" si="114"/>
        <v>2.1223729967924782E-2</v>
      </c>
      <c r="BC195" s="58">
        <f t="shared" si="115"/>
        <v>2.2979720381163908E-2</v>
      </c>
      <c r="BD195" s="58">
        <f t="shared" si="116"/>
        <v>2.4149975936521829E-2</v>
      </c>
      <c r="BE195" s="58">
        <f t="shared" si="117"/>
        <v>2.2979720381163908E-2</v>
      </c>
      <c r="BF195" s="58">
        <f t="shared" si="118"/>
        <v>2.4735106852040022E-2</v>
      </c>
      <c r="BG195" s="58">
        <f t="shared" si="119"/>
        <v>2.5729967592467456E-2</v>
      </c>
      <c r="BH195" s="59">
        <f t="shared" si="123"/>
        <v>0.25689471575716816</v>
      </c>
      <c r="BI195" s="60">
        <f t="shared" si="137"/>
        <v>0</v>
      </c>
      <c r="BJ195" s="60">
        <f t="shared" si="138"/>
        <v>0</v>
      </c>
      <c r="BK195" s="60">
        <f t="shared" si="139"/>
        <v>0</v>
      </c>
      <c r="BL195" s="60">
        <f t="shared" si="142"/>
        <v>0</v>
      </c>
      <c r="BM195" s="60">
        <f t="shared" si="142"/>
        <v>0</v>
      </c>
      <c r="BN195" s="60">
        <f t="shared" si="142"/>
        <v>0</v>
      </c>
      <c r="BO195" s="60">
        <f t="shared" si="142"/>
        <v>0</v>
      </c>
      <c r="BP195" s="60">
        <f t="shared" si="142"/>
        <v>0</v>
      </c>
      <c r="BQ195" s="60">
        <f t="shared" si="142"/>
        <v>0</v>
      </c>
      <c r="BR195" s="60">
        <f t="shared" si="142"/>
        <v>0</v>
      </c>
      <c r="BS195" s="60">
        <f t="shared" si="142"/>
        <v>0</v>
      </c>
      <c r="BT195" s="60">
        <f t="shared" si="142"/>
        <v>0</v>
      </c>
      <c r="BU195" s="60">
        <f t="shared" si="141"/>
        <v>0</v>
      </c>
      <c r="BV195" s="61">
        <f t="shared" si="124"/>
        <v>0</v>
      </c>
      <c r="BW195" s="62">
        <f t="shared" si="120"/>
        <v>2.0197150899721747</v>
      </c>
      <c r="BX195" s="63">
        <f t="shared" si="125"/>
        <v>-0.24182241086279088</v>
      </c>
      <c r="BY195" s="73">
        <f t="shared" si="126"/>
        <v>0.25689471575716816</v>
      </c>
    </row>
    <row r="196" spans="1:77">
      <c r="A196" s="49">
        <v>190</v>
      </c>
      <c r="B196" s="50">
        <v>2.9888551165146909E-2</v>
      </c>
      <c r="C196" s="51">
        <v>1.1049723756906077E-2</v>
      </c>
      <c r="D196" s="51">
        <v>1.1049723756906077E-2</v>
      </c>
      <c r="E196" s="51">
        <v>1.1510128913443831E-2</v>
      </c>
      <c r="F196" s="51">
        <v>1.1510128913443831E-2</v>
      </c>
      <c r="G196" s="51">
        <v>1.289134438305709E-2</v>
      </c>
      <c r="H196" s="51">
        <v>1.289134438305709E-2</v>
      </c>
      <c r="I196" s="51">
        <v>1.2430939226519336E-2</v>
      </c>
      <c r="J196" s="51">
        <v>1.5653775322283611E-2</v>
      </c>
      <c r="K196" s="51">
        <v>1.7034990791896871E-2</v>
      </c>
      <c r="L196" s="51">
        <v>1.7955801104972375E-2</v>
      </c>
      <c r="M196" s="51">
        <v>1.7034990791896871E-2</v>
      </c>
      <c r="N196" s="51">
        <v>1.841620626151013E-2</v>
      </c>
      <c r="O196" s="51">
        <v>1.919889502762431E-2</v>
      </c>
      <c r="P196" s="94">
        <v>1.4509845587193655E-2</v>
      </c>
      <c r="Q196" s="52">
        <v>0</v>
      </c>
      <c r="R196" s="52">
        <v>0</v>
      </c>
      <c r="S196" s="52">
        <v>0</v>
      </c>
      <c r="T196" s="52">
        <v>0</v>
      </c>
      <c r="U196" s="52">
        <v>0</v>
      </c>
      <c r="V196" s="52">
        <v>0</v>
      </c>
      <c r="W196" s="52">
        <v>0</v>
      </c>
      <c r="X196" s="52">
        <v>0</v>
      </c>
      <c r="Y196" s="52">
        <v>0</v>
      </c>
      <c r="Z196" s="52">
        <v>0</v>
      </c>
      <c r="AA196" s="52">
        <v>0</v>
      </c>
      <c r="AB196" s="52">
        <v>0</v>
      </c>
      <c r="AC196" s="52">
        <v>0</v>
      </c>
      <c r="AD196" s="53">
        <f t="shared" si="121"/>
        <v>0</v>
      </c>
      <c r="AE196" s="54" t="s">
        <v>21</v>
      </c>
      <c r="AF196" s="55">
        <f t="shared" si="94"/>
        <v>1.4611990843171397E-2</v>
      </c>
      <c r="AG196" s="56">
        <f t="shared" si="122"/>
        <v>1.8909353852500619E-2</v>
      </c>
      <c r="AH196" s="56">
        <f t="shared" si="95"/>
        <v>1.8909353852500619E-2</v>
      </c>
      <c r="AI196" s="56">
        <f t="shared" si="96"/>
        <v>1.963684783261236E-2</v>
      </c>
      <c r="AJ196" s="56">
        <f t="shared" si="97"/>
        <v>1.963684783261236E-2</v>
      </c>
      <c r="AK196" s="56">
        <f t="shared" si="98"/>
        <v>2.1813465037897072E-2</v>
      </c>
      <c r="AL196" s="56">
        <f t="shared" si="99"/>
        <v>2.1813465037897072E-2</v>
      </c>
      <c r="AM196" s="56">
        <f t="shared" si="100"/>
        <v>2.1088788938643199E-2</v>
      </c>
      <c r="AN196" s="56">
        <f t="shared" si="101"/>
        <v>2.6149339352257116E-2</v>
      </c>
      <c r="AO196" s="56">
        <f t="shared" si="102"/>
        <v>2.831286052805871E-2</v>
      </c>
      <c r="AP196" s="56">
        <f t="shared" si="103"/>
        <v>2.9754709330892425E-2</v>
      </c>
      <c r="AQ196" s="56">
        <f t="shared" si="104"/>
        <v>2.831286052805871E-2</v>
      </c>
      <c r="AR196" s="56">
        <f t="shared" si="105"/>
        <v>3.0475637598379148E-2</v>
      </c>
      <c r="AS196" s="56">
        <f t="shared" si="106"/>
        <v>3.1701385906946537E-2</v>
      </c>
      <c r="AT196" s="57">
        <f>IF(AE196="F",1,IF(AE196="R",#REF!,IF(AE196="M",#REF!,0)))</f>
        <v>1</v>
      </c>
      <c r="AU196" s="58">
        <f t="shared" si="107"/>
        <v>1.0799838043608893E-2</v>
      </c>
      <c r="AV196" s="58">
        <f t="shared" si="108"/>
        <v>1.0799838043608893E-2</v>
      </c>
      <c r="AW196" s="58">
        <f t="shared" si="109"/>
        <v>1.1215337019628544E-2</v>
      </c>
      <c r="AX196" s="58">
        <f t="shared" si="110"/>
        <v>1.1215337019628544E-2</v>
      </c>
      <c r="AY196" s="58">
        <f t="shared" si="111"/>
        <v>1.2458484378516158E-2</v>
      </c>
      <c r="AZ196" s="58">
        <f t="shared" si="112"/>
        <v>1.2458484378516158E-2</v>
      </c>
      <c r="BA196" s="58">
        <f t="shared" si="113"/>
        <v>1.2044594799471601E-2</v>
      </c>
      <c r="BB196" s="58">
        <f t="shared" si="114"/>
        <v>1.493486409713567E-2</v>
      </c>
      <c r="BC196" s="58">
        <f t="shared" si="115"/>
        <v>1.617053182459139E-2</v>
      </c>
      <c r="BD196" s="58">
        <f t="shared" si="116"/>
        <v>1.6994025513240949E-2</v>
      </c>
      <c r="BE196" s="58">
        <f t="shared" si="117"/>
        <v>1.617053182459139E-2</v>
      </c>
      <c r="BF196" s="58">
        <f t="shared" si="118"/>
        <v>1.7405774565622586E-2</v>
      </c>
      <c r="BG196" s="58">
        <f t="shared" si="119"/>
        <v>1.8105845192996493E-2</v>
      </c>
      <c r="BH196" s="59">
        <f t="shared" si="123"/>
        <v>0.18077348670115725</v>
      </c>
      <c r="BI196" s="60">
        <f t="shared" ref="BI196:BU216" si="143">IF(AU196&lt;=0,"",Q196*LN(AU196))</f>
        <v>0</v>
      </c>
      <c r="BJ196" s="60">
        <f t="shared" si="143"/>
        <v>0</v>
      </c>
      <c r="BK196" s="60">
        <f t="shared" si="143"/>
        <v>0</v>
      </c>
      <c r="BL196" s="60">
        <f t="shared" si="143"/>
        <v>0</v>
      </c>
      <c r="BM196" s="60">
        <f t="shared" si="143"/>
        <v>0</v>
      </c>
      <c r="BN196" s="60">
        <f t="shared" si="143"/>
        <v>0</v>
      </c>
      <c r="BO196" s="60">
        <f t="shared" si="143"/>
        <v>0</v>
      </c>
      <c r="BP196" s="60">
        <f t="shared" si="143"/>
        <v>0</v>
      </c>
      <c r="BQ196" s="60">
        <f t="shared" si="143"/>
        <v>0</v>
      </c>
      <c r="BR196" s="60">
        <f t="shared" si="143"/>
        <v>0</v>
      </c>
      <c r="BS196" s="60">
        <f t="shared" si="143"/>
        <v>0</v>
      </c>
      <c r="BT196" s="60">
        <f t="shared" si="143"/>
        <v>0</v>
      </c>
      <c r="BU196" s="60">
        <f t="shared" si="141"/>
        <v>0</v>
      </c>
      <c r="BV196" s="61">
        <f t="shared" si="124"/>
        <v>0</v>
      </c>
      <c r="BW196" s="62">
        <f t="shared" si="120"/>
        <v>1.5083948140298518</v>
      </c>
      <c r="BX196" s="63">
        <f t="shared" si="125"/>
        <v>-0.17073555550633734</v>
      </c>
      <c r="BY196" s="73">
        <f t="shared" si="126"/>
        <v>0.18077348670115725</v>
      </c>
    </row>
    <row r="197" spans="1:77">
      <c r="A197" s="49">
        <v>191</v>
      </c>
      <c r="B197" s="50">
        <v>1.4184397163120571E-2</v>
      </c>
      <c r="C197" s="51">
        <v>1.1049723756906077E-2</v>
      </c>
      <c r="D197" s="51">
        <v>1.1049723756906077E-2</v>
      </c>
      <c r="E197" s="51">
        <v>1.1510128913443831E-2</v>
      </c>
      <c r="F197" s="51">
        <v>1.1510128913443831E-2</v>
      </c>
      <c r="G197" s="51">
        <v>1.289134438305709E-2</v>
      </c>
      <c r="H197" s="51">
        <v>1.289134438305709E-2</v>
      </c>
      <c r="I197" s="51">
        <v>1.2430939226519336E-2</v>
      </c>
      <c r="J197" s="51">
        <v>1.5653775322283611E-2</v>
      </c>
      <c r="K197" s="51">
        <v>1.7034990791896871E-2</v>
      </c>
      <c r="L197" s="51">
        <v>1.7955801104972375E-2</v>
      </c>
      <c r="M197" s="51">
        <v>1.7034990791896871E-2</v>
      </c>
      <c r="N197" s="51">
        <v>1.841620626151013E-2</v>
      </c>
      <c r="O197" s="51">
        <v>1.919889502762431E-2</v>
      </c>
      <c r="P197" s="94">
        <v>1.4509845587193655E-2</v>
      </c>
      <c r="Q197" s="52">
        <v>0</v>
      </c>
      <c r="R197" s="52">
        <v>0</v>
      </c>
      <c r="S197" s="52">
        <v>0</v>
      </c>
      <c r="T197" s="52">
        <v>0</v>
      </c>
      <c r="U197" s="52">
        <v>0</v>
      </c>
      <c r="V197" s="52">
        <v>0</v>
      </c>
      <c r="W197" s="52">
        <v>0</v>
      </c>
      <c r="X197" s="52">
        <v>0</v>
      </c>
      <c r="Y197" s="52">
        <v>0</v>
      </c>
      <c r="Z197" s="52">
        <v>0</v>
      </c>
      <c r="AA197" s="52">
        <v>0</v>
      </c>
      <c r="AB197" s="52">
        <v>0</v>
      </c>
      <c r="AC197" s="52">
        <v>0</v>
      </c>
      <c r="AD197" s="53">
        <f t="shared" si="121"/>
        <v>0</v>
      </c>
      <c r="AE197" s="54" t="s">
        <v>21</v>
      </c>
      <c r="AF197" s="55">
        <f t="shared" si="94"/>
        <v>5.956959273918312E-3</v>
      </c>
      <c r="AG197" s="56">
        <f t="shared" si="122"/>
        <v>1.8909353852500619E-2</v>
      </c>
      <c r="AH197" s="56">
        <f t="shared" si="95"/>
        <v>1.8909353852500619E-2</v>
      </c>
      <c r="AI197" s="56">
        <f t="shared" si="96"/>
        <v>1.963684783261236E-2</v>
      </c>
      <c r="AJ197" s="56">
        <f t="shared" si="97"/>
        <v>1.963684783261236E-2</v>
      </c>
      <c r="AK197" s="56">
        <f t="shared" si="98"/>
        <v>2.1813465037897072E-2</v>
      </c>
      <c r="AL197" s="56">
        <f t="shared" si="99"/>
        <v>2.1813465037897072E-2</v>
      </c>
      <c r="AM197" s="56">
        <f t="shared" si="100"/>
        <v>2.1088788938643199E-2</v>
      </c>
      <c r="AN197" s="56">
        <f t="shared" si="101"/>
        <v>2.6149339352257116E-2</v>
      </c>
      <c r="AO197" s="56">
        <f t="shared" si="102"/>
        <v>2.831286052805871E-2</v>
      </c>
      <c r="AP197" s="56">
        <f t="shared" si="103"/>
        <v>2.9754709330892425E-2</v>
      </c>
      <c r="AQ197" s="56">
        <f t="shared" si="104"/>
        <v>2.831286052805871E-2</v>
      </c>
      <c r="AR197" s="56">
        <f t="shared" si="105"/>
        <v>3.0475637598379148E-2</v>
      </c>
      <c r="AS197" s="56">
        <f t="shared" si="106"/>
        <v>3.1701385906946537E-2</v>
      </c>
      <c r="AT197" s="57">
        <f>IF(AE197="F",1,IF(AE197="R",#REF!,IF(AE197="M",#REF!,0)))</f>
        <v>1</v>
      </c>
      <c r="AU197" s="58">
        <f t="shared" si="107"/>
        <v>4.4028357313649026E-3</v>
      </c>
      <c r="AV197" s="58">
        <f t="shared" si="108"/>
        <v>4.4028357313649026E-3</v>
      </c>
      <c r="AW197" s="58">
        <f t="shared" si="109"/>
        <v>4.5722247287348604E-3</v>
      </c>
      <c r="AX197" s="58">
        <f t="shared" si="110"/>
        <v>4.5722247287348604E-3</v>
      </c>
      <c r="AY197" s="58">
        <f t="shared" si="111"/>
        <v>5.0790261815863991E-3</v>
      </c>
      <c r="AZ197" s="58">
        <f t="shared" si="112"/>
        <v>5.0790261815863991E-3</v>
      </c>
      <c r="BA197" s="58">
        <f t="shared" si="113"/>
        <v>4.9102932968802856E-3</v>
      </c>
      <c r="BB197" s="58">
        <f t="shared" si="114"/>
        <v>6.0885869792149851E-3</v>
      </c>
      <c r="BC197" s="58">
        <f t="shared" si="115"/>
        <v>6.5923391651800372E-3</v>
      </c>
      <c r="BD197" s="58">
        <f t="shared" si="116"/>
        <v>6.9280578511732383E-3</v>
      </c>
      <c r="BE197" s="58">
        <f t="shared" si="117"/>
        <v>6.5923391651800372E-3</v>
      </c>
      <c r="BF197" s="58">
        <f t="shared" si="118"/>
        <v>7.0959180943418214E-3</v>
      </c>
      <c r="BG197" s="58">
        <f t="shared" si="119"/>
        <v>7.3813201494684648E-3</v>
      </c>
      <c r="BH197" s="59">
        <f t="shared" si="123"/>
        <v>7.3697027984811203E-2</v>
      </c>
      <c r="BI197" s="60">
        <f t="shared" si="143"/>
        <v>0</v>
      </c>
      <c r="BJ197" s="60">
        <f t="shared" si="143"/>
        <v>0</v>
      </c>
      <c r="BK197" s="60">
        <f t="shared" si="143"/>
        <v>0</v>
      </c>
      <c r="BL197" s="60">
        <f t="shared" si="143"/>
        <v>0</v>
      </c>
      <c r="BM197" s="60">
        <f t="shared" si="143"/>
        <v>0</v>
      </c>
      <c r="BN197" s="60">
        <f t="shared" si="143"/>
        <v>0</v>
      </c>
      <c r="BO197" s="60">
        <f t="shared" si="143"/>
        <v>0</v>
      </c>
      <c r="BP197" s="60">
        <f t="shared" si="143"/>
        <v>0</v>
      </c>
      <c r="BQ197" s="60">
        <f t="shared" si="143"/>
        <v>0</v>
      </c>
      <c r="BR197" s="60">
        <f t="shared" si="143"/>
        <v>0</v>
      </c>
      <c r="BS197" s="60">
        <f t="shared" si="143"/>
        <v>0</v>
      </c>
      <c r="BT197" s="60">
        <f t="shared" si="143"/>
        <v>0</v>
      </c>
      <c r="BU197" s="60">
        <f t="shared" si="141"/>
        <v>0</v>
      </c>
      <c r="BV197" s="61">
        <f t="shared" si="124"/>
        <v>0</v>
      </c>
      <c r="BW197" s="62">
        <f t="shared" si="120"/>
        <v>0.71584838631925185</v>
      </c>
      <c r="BX197" s="63">
        <f t="shared" si="125"/>
        <v>-7.0145239839135093E-2</v>
      </c>
      <c r="BY197" s="73">
        <f t="shared" si="126"/>
        <v>7.3697027984811203E-2</v>
      </c>
    </row>
    <row r="198" spans="1:77">
      <c r="A198" s="49">
        <v>192</v>
      </c>
      <c r="B198" s="50">
        <v>4.6099290780141848E-2</v>
      </c>
      <c r="C198" s="51">
        <v>1.1049723756906077E-2</v>
      </c>
      <c r="D198" s="51">
        <v>1.1049723756906077E-2</v>
      </c>
      <c r="E198" s="51">
        <v>1.1510128913443831E-2</v>
      </c>
      <c r="F198" s="51">
        <v>1.1510128913443831E-2</v>
      </c>
      <c r="G198" s="51">
        <v>1.289134438305709E-2</v>
      </c>
      <c r="H198" s="51">
        <v>1.289134438305709E-2</v>
      </c>
      <c r="I198" s="51">
        <v>1.2430939226519336E-2</v>
      </c>
      <c r="J198" s="51">
        <v>1.5653775322283611E-2</v>
      </c>
      <c r="K198" s="51">
        <v>1.7034990791896871E-2</v>
      </c>
      <c r="L198" s="51">
        <v>1.7955801104972375E-2</v>
      </c>
      <c r="M198" s="51">
        <v>1.7034990791896871E-2</v>
      </c>
      <c r="N198" s="51">
        <v>1.841620626151013E-2</v>
      </c>
      <c r="O198" s="51">
        <v>1.919889502762431E-2</v>
      </c>
      <c r="P198" s="94">
        <v>1.4509845587193655E-2</v>
      </c>
      <c r="Q198" s="52">
        <v>0</v>
      </c>
      <c r="R198" s="52">
        <v>0</v>
      </c>
      <c r="S198" s="52">
        <v>0</v>
      </c>
      <c r="T198" s="52">
        <v>0</v>
      </c>
      <c r="U198" s="52">
        <v>0</v>
      </c>
      <c r="V198" s="52">
        <v>0</v>
      </c>
      <c r="W198" s="52">
        <v>0</v>
      </c>
      <c r="X198" s="52">
        <v>0</v>
      </c>
      <c r="Y198" s="52">
        <v>1</v>
      </c>
      <c r="Z198" s="52">
        <v>0</v>
      </c>
      <c r="AA198" s="52">
        <v>0</v>
      </c>
      <c r="AB198" s="52">
        <v>0</v>
      </c>
      <c r="AC198" s="52">
        <v>0</v>
      </c>
      <c r="AD198" s="53">
        <f t="shared" si="121"/>
        <v>1</v>
      </c>
      <c r="AE198" s="54" t="s">
        <v>21</v>
      </c>
      <c r="AF198" s="55">
        <f t="shared" si="94"/>
        <v>2.4618666626062342E-2</v>
      </c>
      <c r="AG198" s="56">
        <f t="shared" si="122"/>
        <v>1.8909353852500619E-2</v>
      </c>
      <c r="AH198" s="56">
        <f t="shared" si="95"/>
        <v>1.8909353852500619E-2</v>
      </c>
      <c r="AI198" s="56">
        <f t="shared" si="96"/>
        <v>1.963684783261236E-2</v>
      </c>
      <c r="AJ198" s="56">
        <f t="shared" si="97"/>
        <v>1.963684783261236E-2</v>
      </c>
      <c r="AK198" s="56">
        <f t="shared" si="98"/>
        <v>2.1813465037897072E-2</v>
      </c>
      <c r="AL198" s="56">
        <f t="shared" si="99"/>
        <v>2.1813465037897072E-2</v>
      </c>
      <c r="AM198" s="56">
        <f t="shared" si="100"/>
        <v>2.1088788938643199E-2</v>
      </c>
      <c r="AN198" s="56">
        <f t="shared" si="101"/>
        <v>2.6149339352257116E-2</v>
      </c>
      <c r="AO198" s="56">
        <f t="shared" si="102"/>
        <v>2.831286052805871E-2</v>
      </c>
      <c r="AP198" s="56">
        <f t="shared" si="103"/>
        <v>2.9754709330892425E-2</v>
      </c>
      <c r="AQ198" s="56">
        <f t="shared" si="104"/>
        <v>2.831286052805871E-2</v>
      </c>
      <c r="AR198" s="56">
        <f t="shared" si="105"/>
        <v>3.0475637598379148E-2</v>
      </c>
      <c r="AS198" s="56">
        <f t="shared" si="106"/>
        <v>3.1701385906946537E-2</v>
      </c>
      <c r="AT198" s="57">
        <f>IF(AE198="F",1,IF(AE198="R",#REF!,IF(AE198="M",#REF!,0)))</f>
        <v>1</v>
      </c>
      <c r="AU198" s="58">
        <f t="shared" si="107"/>
        <v>1.8195851288486463E-2</v>
      </c>
      <c r="AV198" s="58">
        <f t="shared" si="108"/>
        <v>1.8195851288486463E-2</v>
      </c>
      <c r="AW198" s="58">
        <f t="shared" si="109"/>
        <v>1.8895894895403883E-2</v>
      </c>
      <c r="AX198" s="58">
        <f t="shared" si="110"/>
        <v>1.8895894895403883E-2</v>
      </c>
      <c r="AY198" s="58">
        <f t="shared" si="111"/>
        <v>2.0990382273886363E-2</v>
      </c>
      <c r="AZ198" s="58">
        <f t="shared" si="112"/>
        <v>2.0990382273886363E-2</v>
      </c>
      <c r="BA198" s="58">
        <f t="shared" si="113"/>
        <v>2.0293050221337136E-2</v>
      </c>
      <c r="BB198" s="58">
        <f t="shared" si="114"/>
        <v>2.5162651979401995E-2</v>
      </c>
      <c r="BC198" s="58">
        <f t="shared" si="115"/>
        <v>2.7244537478052767E-2</v>
      </c>
      <c r="BD198" s="58">
        <f t="shared" si="116"/>
        <v>2.8631981311485238E-2</v>
      </c>
      <c r="BE198" s="58">
        <f t="shared" si="117"/>
        <v>2.7244537478052767E-2</v>
      </c>
      <c r="BF198" s="58">
        <f t="shared" si="118"/>
        <v>2.9325706948393759E-2</v>
      </c>
      <c r="BG198" s="58">
        <f t="shared" si="119"/>
        <v>3.0505204360826842E-2</v>
      </c>
      <c r="BH198" s="59">
        <f t="shared" si="123"/>
        <v>0.3045719266931039</v>
      </c>
      <c r="BI198" s="60">
        <f t="shared" si="143"/>
        <v>0</v>
      </c>
      <c r="BJ198" s="60">
        <f t="shared" si="143"/>
        <v>0</v>
      </c>
      <c r="BK198" s="60">
        <f t="shared" si="143"/>
        <v>0</v>
      </c>
      <c r="BL198" s="60">
        <f t="shared" si="143"/>
        <v>0</v>
      </c>
      <c r="BM198" s="60">
        <f t="shared" si="143"/>
        <v>0</v>
      </c>
      <c r="BN198" s="60">
        <f t="shared" si="143"/>
        <v>0</v>
      </c>
      <c r="BO198" s="60">
        <f t="shared" si="143"/>
        <v>0</v>
      </c>
      <c r="BP198" s="60">
        <f t="shared" si="143"/>
        <v>0</v>
      </c>
      <c r="BQ198" s="60">
        <f t="shared" si="143"/>
        <v>-3.6029022374885784</v>
      </c>
      <c r="BR198" s="60">
        <f t="shared" si="143"/>
        <v>0</v>
      </c>
      <c r="BS198" s="60">
        <f t="shared" si="143"/>
        <v>0</v>
      </c>
      <c r="BT198" s="60">
        <f t="shared" si="143"/>
        <v>0</v>
      </c>
      <c r="BU198" s="60">
        <f t="shared" si="141"/>
        <v>0</v>
      </c>
      <c r="BV198" s="61">
        <f t="shared" si="124"/>
        <v>-3.6029022374885784</v>
      </c>
      <c r="BW198" s="62">
        <f t="shared" si="120"/>
        <v>2.3265072555375683</v>
      </c>
      <c r="BX198" s="63">
        <f t="shared" si="125"/>
        <v>-4.0121490743217976</v>
      </c>
      <c r="BY198" s="73">
        <f t="shared" si="126"/>
        <v>0.69542807330689604</v>
      </c>
    </row>
    <row r="199" spans="1:77">
      <c r="A199" s="49">
        <v>193</v>
      </c>
      <c r="B199" s="50">
        <v>4.6099290780141848E-2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1.6574585635359115E-2</v>
      </c>
      <c r="I199" s="51">
        <v>1.721915285451197E-2</v>
      </c>
      <c r="J199" s="51">
        <v>1.1970534069981584E-2</v>
      </c>
      <c r="K199" s="51">
        <v>1.7955801104972375E-2</v>
      </c>
      <c r="L199" s="51">
        <v>1.1049723756906077E-2</v>
      </c>
      <c r="M199" s="51">
        <v>1.7955801104972375E-2</v>
      </c>
      <c r="N199" s="51">
        <v>1.1602209944751382E-2</v>
      </c>
      <c r="O199" s="51">
        <v>1.2108655616942909E-2</v>
      </c>
      <c r="P199" s="94">
        <v>1.4554558011049722E-2</v>
      </c>
      <c r="Q199" s="52">
        <v>0</v>
      </c>
      <c r="R199" s="52">
        <v>0</v>
      </c>
      <c r="S199" s="52">
        <v>0</v>
      </c>
      <c r="T199" s="52">
        <v>0</v>
      </c>
      <c r="U199" s="52">
        <v>0</v>
      </c>
      <c r="V199" s="52">
        <v>0</v>
      </c>
      <c r="W199" s="52">
        <v>0</v>
      </c>
      <c r="X199" s="52">
        <v>0</v>
      </c>
      <c r="Y199" s="52">
        <v>0</v>
      </c>
      <c r="Z199" s="52">
        <v>0</v>
      </c>
      <c r="AA199" s="52">
        <v>0</v>
      </c>
      <c r="AB199" s="52">
        <v>0</v>
      </c>
      <c r="AC199" s="52">
        <v>0</v>
      </c>
      <c r="AD199" s="53">
        <f t="shared" si="121"/>
        <v>0</v>
      </c>
      <c r="AE199" s="54" t="s">
        <v>21</v>
      </c>
      <c r="AF199" s="55">
        <f t="shared" ref="AF199:AF262" si="144">B199^$BU$3</f>
        <v>2.4618666626062342E-2</v>
      </c>
      <c r="AG199" s="56">
        <f t="shared" si="122"/>
        <v>0</v>
      </c>
      <c r="AH199" s="56">
        <f t="shared" ref="AH199:AH262" si="145">IF(D199=0,0,D199^$BV$3*(1+$BW$3*D199))</f>
        <v>0</v>
      </c>
      <c r="AI199" s="56">
        <f t="shared" ref="AI199:AI262" si="146">IF(E199=0,0,E199^$BV$3*(1+$BW$3*E199))</f>
        <v>0</v>
      </c>
      <c r="AJ199" s="56">
        <f t="shared" ref="AJ199:AJ262" si="147">IF(F199=0,0,F199^$BV$3*(1+$BW$3*F199))</f>
        <v>0</v>
      </c>
      <c r="AK199" s="56">
        <f t="shared" ref="AK199:AK262" si="148">IF(G199=0,0,G199^$BV$3*(1+$BW$3*G199))</f>
        <v>0</v>
      </c>
      <c r="AL199" s="56">
        <f t="shared" ref="AL199:AL262" si="149">IF(H199=0,0,H199^$BV$3*(1+$BW$3*H199))</f>
        <v>2.7591840793645656E-2</v>
      </c>
      <c r="AM199" s="56">
        <f t="shared" ref="AM199:AM262" si="150">IF(I199=0,0,I199^$BV$3*(1+$BW$3*I199))</f>
        <v>2.8601242935195864E-2</v>
      </c>
      <c r="AN199" s="56">
        <f t="shared" ref="AN199:AN262" si="151">IF(J199=0,0,J199^$BV$3*(1+$BW$3*J199))</f>
        <v>2.036328642886091E-2</v>
      </c>
      <c r="AO199" s="56">
        <f t="shared" ref="AO199:AO262" si="152">IF(K199=0,0,K199^$BV$3*(1+$BW$3*K199))</f>
        <v>2.9754709330892425E-2</v>
      </c>
      <c r="AP199" s="56">
        <f t="shared" ref="AP199:AP262" si="153">IF(L199=0,0,L199^$BV$3*(1+$BW$3*L199))</f>
        <v>1.8909353852500619E-2</v>
      </c>
      <c r="AQ199" s="56">
        <f t="shared" ref="AQ199:AQ262" si="154">IF(M199=0,0,M199^$BV$3*(1+$BW$3*M199))</f>
        <v>2.9754709330892425E-2</v>
      </c>
      <c r="AR199" s="56">
        <f t="shared" ref="AR199:AR262" si="155">IF(N199=0,0,N199^$BV$3*(1+$BW$3*N199))</f>
        <v>1.9782216016902155E-2</v>
      </c>
      <c r="AS199" s="56">
        <f t="shared" ref="AS199:AS262" si="156">IF(O199=0,0,O199^$BV$3*(1+$BW$3*O199))</f>
        <v>2.05810303048507E-2</v>
      </c>
      <c r="AT199" s="57">
        <f>IF(AE199="F",1,IF(AE199="R",#REF!,IF(AE199="M",#REF!,0)))</f>
        <v>1</v>
      </c>
      <c r="AU199" s="58">
        <f t="shared" ref="AU199:AU262" si="157">IF($BT$3&lt;0,0,$BT$3*$AF199*AG199)</f>
        <v>0</v>
      </c>
      <c r="AV199" s="58">
        <f t="shared" ref="AV199:AV262" si="158">IF($BT$3&lt;0,0,$BT$3*$AF199*AH199)</f>
        <v>0</v>
      </c>
      <c r="AW199" s="58">
        <f t="shared" ref="AW199:AW262" si="159">IF($BT$3&lt;0,0,$BT$3*$AF199*AI199)</f>
        <v>0</v>
      </c>
      <c r="AX199" s="58">
        <f t="shared" ref="AX199:AX262" si="160">IF($BT$3&lt;0,0,$BT$3*$AF199*AJ199)</f>
        <v>0</v>
      </c>
      <c r="AY199" s="58">
        <f t="shared" ref="AY199:AY262" si="161">IF($BT$3&lt;0,0,$BT$3*$AF199*AK199)</f>
        <v>0</v>
      </c>
      <c r="AZ199" s="58">
        <f t="shared" ref="AZ199:AZ262" si="162">IF($BT$3&lt;0,0,$BT$3*$AF199*AL199)</f>
        <v>2.6550723825519686E-2</v>
      </c>
      <c r="BA199" s="58">
        <f t="shared" ref="BA199:BA262" si="163">IF($BT$3&lt;0,0,$BT$3*$AF199*AM199)</f>
        <v>2.7522038414119362E-2</v>
      </c>
      <c r="BB199" s="58">
        <f t="shared" ref="BB199:BB262" si="164">IF($BT$3&lt;0,0,$BT$3*$AF199*AN199)</f>
        <v>1.9594922941029436E-2</v>
      </c>
      <c r="BC199" s="58">
        <f t="shared" ref="BC199:BC262" si="165">IF($BT$3&lt;0,0,$BT$3*$AF199*AO199)</f>
        <v>2.8631981311485238E-2</v>
      </c>
      <c r="BD199" s="58">
        <f t="shared" ref="BD199:BD262" si="166">IF($BT$3&lt;0,0,$BT$3*$AF199*AP199)</f>
        <v>1.8195851288486463E-2</v>
      </c>
      <c r="BE199" s="58">
        <f t="shared" ref="BE199:BE262" si="167">IF($BT$3&lt;0,0,$BT$3*$AF199*AQ199)</f>
        <v>2.8631981311485238E-2</v>
      </c>
      <c r="BF199" s="58">
        <f t="shared" ref="BF199:BF262" si="168">IF($BT$3&lt;0,0,$BT$3*$AF199*AR199)</f>
        <v>1.9035777933399105E-2</v>
      </c>
      <c r="BG199" s="58">
        <f t="shared" ref="BG199:BG262" si="169">IF($BT$3&lt;0,0,$BT$3*$AF199*AS199)</f>
        <v>1.9804450734384728E-2</v>
      </c>
      <c r="BH199" s="59">
        <f t="shared" si="123"/>
        <v>0.18796772775990925</v>
      </c>
      <c r="BI199" s="60" t="str">
        <f t="shared" si="143"/>
        <v/>
      </c>
      <c r="BJ199" s="60" t="str">
        <f t="shared" si="143"/>
        <v/>
      </c>
      <c r="BK199" s="60" t="str">
        <f t="shared" si="143"/>
        <v/>
      </c>
      <c r="BL199" s="60" t="str">
        <f t="shared" si="143"/>
        <v/>
      </c>
      <c r="BM199" s="60" t="str">
        <f t="shared" si="143"/>
        <v/>
      </c>
      <c r="BN199" s="60">
        <f t="shared" si="143"/>
        <v>0</v>
      </c>
      <c r="BO199" s="60">
        <f t="shared" si="143"/>
        <v>0</v>
      </c>
      <c r="BP199" s="60">
        <f t="shared" si="143"/>
        <v>0</v>
      </c>
      <c r="BQ199" s="60">
        <f t="shared" si="143"/>
        <v>0</v>
      </c>
      <c r="BR199" s="60">
        <f t="shared" si="143"/>
        <v>0</v>
      </c>
      <c r="BS199" s="60">
        <f t="shared" si="143"/>
        <v>0</v>
      </c>
      <c r="BT199" s="60">
        <f t="shared" si="143"/>
        <v>0</v>
      </c>
      <c r="BU199" s="60">
        <f t="shared" si="141"/>
        <v>0</v>
      </c>
      <c r="BV199" s="61">
        <f t="shared" si="124"/>
        <v>0</v>
      </c>
      <c r="BW199" s="62">
        <f t="shared" ref="BW199:BW262" si="170">$BX$3*B199</f>
        <v>2.3265072555375683</v>
      </c>
      <c r="BX199" s="63">
        <f t="shared" si="125"/>
        <v>-0.18076011382688995</v>
      </c>
      <c r="BY199" s="73">
        <f t="shared" si="126"/>
        <v>0.18796772775990925</v>
      </c>
    </row>
    <row r="200" spans="1:77">
      <c r="A200" s="49">
        <v>194</v>
      </c>
      <c r="B200" s="50">
        <v>4.6099290780141848E-2</v>
      </c>
      <c r="C200" s="51">
        <v>0</v>
      </c>
      <c r="D200" s="51">
        <v>0</v>
      </c>
      <c r="E200" s="51">
        <v>0</v>
      </c>
      <c r="F200" s="51">
        <v>0</v>
      </c>
      <c r="G200" s="51">
        <v>0</v>
      </c>
      <c r="H200" s="51">
        <v>1.6574585635359115E-2</v>
      </c>
      <c r="I200" s="51">
        <v>1.721915285451197E-2</v>
      </c>
      <c r="J200" s="51">
        <v>1.1970534069981584E-2</v>
      </c>
      <c r="K200" s="51">
        <v>1.7955801104972375E-2</v>
      </c>
      <c r="L200" s="51">
        <v>1.1049723756906077E-2</v>
      </c>
      <c r="M200" s="51">
        <v>1.7955801104972375E-2</v>
      </c>
      <c r="N200" s="51">
        <v>1.1602209944751382E-2</v>
      </c>
      <c r="O200" s="51">
        <v>1.2108655616942909E-2</v>
      </c>
      <c r="P200" s="94">
        <v>1.4554558011049722E-2</v>
      </c>
      <c r="Q200" s="52">
        <v>0</v>
      </c>
      <c r="R200" s="52">
        <v>0</v>
      </c>
      <c r="S200" s="52">
        <v>0</v>
      </c>
      <c r="T200" s="52">
        <v>0</v>
      </c>
      <c r="U200" s="52">
        <v>0</v>
      </c>
      <c r="V200" s="52">
        <v>0</v>
      </c>
      <c r="W200" s="52">
        <v>0</v>
      </c>
      <c r="X200" s="52">
        <v>0</v>
      </c>
      <c r="Y200" s="52">
        <v>0</v>
      </c>
      <c r="Z200" s="52">
        <v>0</v>
      </c>
      <c r="AA200" s="52">
        <v>0</v>
      </c>
      <c r="AB200" s="52">
        <v>0</v>
      </c>
      <c r="AC200" s="52">
        <v>0</v>
      </c>
      <c r="AD200" s="53">
        <f t="shared" ref="AD200:AD263" si="171">SUM(Q200:AC200)</f>
        <v>0</v>
      </c>
      <c r="AE200" s="54" t="s">
        <v>21</v>
      </c>
      <c r="AF200" s="55">
        <f t="shared" si="144"/>
        <v>2.4618666626062342E-2</v>
      </c>
      <c r="AG200" s="56">
        <f t="shared" ref="AG200:AG263" si="172">IF(C200=0,0,C200^$BV$3*(1+$BW$3*C200))</f>
        <v>0</v>
      </c>
      <c r="AH200" s="56">
        <f t="shared" si="145"/>
        <v>0</v>
      </c>
      <c r="AI200" s="56">
        <f t="shared" si="146"/>
        <v>0</v>
      </c>
      <c r="AJ200" s="56">
        <f t="shared" si="147"/>
        <v>0</v>
      </c>
      <c r="AK200" s="56">
        <f t="shared" si="148"/>
        <v>0</v>
      </c>
      <c r="AL200" s="56">
        <f t="shared" si="149"/>
        <v>2.7591840793645656E-2</v>
      </c>
      <c r="AM200" s="56">
        <f t="shared" si="150"/>
        <v>2.8601242935195864E-2</v>
      </c>
      <c r="AN200" s="56">
        <f t="shared" si="151"/>
        <v>2.036328642886091E-2</v>
      </c>
      <c r="AO200" s="56">
        <f t="shared" si="152"/>
        <v>2.9754709330892425E-2</v>
      </c>
      <c r="AP200" s="56">
        <f t="shared" si="153"/>
        <v>1.8909353852500619E-2</v>
      </c>
      <c r="AQ200" s="56">
        <f t="shared" si="154"/>
        <v>2.9754709330892425E-2</v>
      </c>
      <c r="AR200" s="56">
        <f t="shared" si="155"/>
        <v>1.9782216016902155E-2</v>
      </c>
      <c r="AS200" s="56">
        <f t="shared" si="156"/>
        <v>2.05810303048507E-2</v>
      </c>
      <c r="AT200" s="57">
        <f>IF(AE200="F",1,IF(AE200="R",#REF!,IF(AE200="M",#REF!,0)))</f>
        <v>1</v>
      </c>
      <c r="AU200" s="58">
        <f t="shared" si="157"/>
        <v>0</v>
      </c>
      <c r="AV200" s="58">
        <f t="shared" si="158"/>
        <v>0</v>
      </c>
      <c r="AW200" s="58">
        <f t="shared" si="159"/>
        <v>0</v>
      </c>
      <c r="AX200" s="58">
        <f t="shared" si="160"/>
        <v>0</v>
      </c>
      <c r="AY200" s="58">
        <f t="shared" si="161"/>
        <v>0</v>
      </c>
      <c r="AZ200" s="58">
        <f t="shared" si="162"/>
        <v>2.6550723825519686E-2</v>
      </c>
      <c r="BA200" s="58">
        <f t="shared" si="163"/>
        <v>2.7522038414119362E-2</v>
      </c>
      <c r="BB200" s="58">
        <f t="shared" si="164"/>
        <v>1.9594922941029436E-2</v>
      </c>
      <c r="BC200" s="58">
        <f t="shared" si="165"/>
        <v>2.8631981311485238E-2</v>
      </c>
      <c r="BD200" s="58">
        <f t="shared" si="166"/>
        <v>1.8195851288486463E-2</v>
      </c>
      <c r="BE200" s="58">
        <f t="shared" si="167"/>
        <v>2.8631981311485238E-2</v>
      </c>
      <c r="BF200" s="58">
        <f t="shared" si="168"/>
        <v>1.9035777933399105E-2</v>
      </c>
      <c r="BG200" s="58">
        <f t="shared" si="169"/>
        <v>1.9804450734384728E-2</v>
      </c>
      <c r="BH200" s="59">
        <f t="shared" ref="BH200:BH263" si="173">SUM(AU200:BG200)</f>
        <v>0.18796772775990925</v>
      </c>
      <c r="BI200" s="60" t="str">
        <f t="shared" si="143"/>
        <v/>
      </c>
      <c r="BJ200" s="60" t="str">
        <f t="shared" si="143"/>
        <v/>
      </c>
      <c r="BK200" s="60" t="str">
        <f t="shared" si="143"/>
        <v/>
      </c>
      <c r="BL200" s="60" t="str">
        <f t="shared" si="143"/>
        <v/>
      </c>
      <c r="BM200" s="60" t="str">
        <f t="shared" si="143"/>
        <v/>
      </c>
      <c r="BN200" s="60">
        <f t="shared" si="143"/>
        <v>0</v>
      </c>
      <c r="BO200" s="60">
        <f t="shared" si="143"/>
        <v>0</v>
      </c>
      <c r="BP200" s="60">
        <f t="shared" si="143"/>
        <v>0</v>
      </c>
      <c r="BQ200" s="60">
        <f t="shared" si="143"/>
        <v>0</v>
      </c>
      <c r="BR200" s="60">
        <f t="shared" si="143"/>
        <v>0</v>
      </c>
      <c r="BS200" s="60">
        <f t="shared" si="143"/>
        <v>0</v>
      </c>
      <c r="BT200" s="60">
        <f t="shared" si="143"/>
        <v>0</v>
      </c>
      <c r="BU200" s="60">
        <f t="shared" si="141"/>
        <v>0</v>
      </c>
      <c r="BV200" s="61">
        <f t="shared" ref="BV200:BV263" si="174">SUM(BI200:BU200)</f>
        <v>0</v>
      </c>
      <c r="BW200" s="62">
        <f t="shared" si="170"/>
        <v>2.3265072555375683</v>
      </c>
      <c r="BX200" s="63">
        <f t="shared" ref="BX200:BX263" si="175">IF(BW200&lt;=0,"",BW200*LN(BW200)+BV200+GAMMALN(AD200+BW200)-GAMMALN(BW200)-(AD200+BW200)*LN(BH200+BW200))</f>
        <v>-0.18076011382688995</v>
      </c>
      <c r="BY200" s="73">
        <f t="shared" ref="BY200:BY263" si="176">ABS(AD200-BH200)</f>
        <v>0.18796772775990925</v>
      </c>
    </row>
    <row r="201" spans="1:77">
      <c r="A201" s="49">
        <v>195</v>
      </c>
      <c r="B201" s="50">
        <v>4.6099290780141848E-2</v>
      </c>
      <c r="C201" s="51">
        <v>0</v>
      </c>
      <c r="D201" s="51">
        <v>0</v>
      </c>
      <c r="E201" s="51">
        <v>0</v>
      </c>
      <c r="F201" s="51">
        <v>0</v>
      </c>
      <c r="G201" s="51">
        <v>0</v>
      </c>
      <c r="H201" s="51">
        <v>1.6574585635359115E-2</v>
      </c>
      <c r="I201" s="51">
        <v>1.721915285451197E-2</v>
      </c>
      <c r="J201" s="51">
        <v>1.1970534069981584E-2</v>
      </c>
      <c r="K201" s="51">
        <v>1.7955801104972375E-2</v>
      </c>
      <c r="L201" s="51">
        <v>1.1049723756906077E-2</v>
      </c>
      <c r="M201" s="51">
        <v>1.7955801104972375E-2</v>
      </c>
      <c r="N201" s="51">
        <v>1.1602209944751382E-2</v>
      </c>
      <c r="O201" s="51">
        <v>1.2108655616942909E-2</v>
      </c>
      <c r="P201" s="94">
        <v>1.4554558011049722E-2</v>
      </c>
      <c r="Q201" s="52">
        <v>0</v>
      </c>
      <c r="R201" s="52">
        <v>0</v>
      </c>
      <c r="S201" s="52">
        <v>0</v>
      </c>
      <c r="T201" s="52">
        <v>0</v>
      </c>
      <c r="U201" s="52">
        <v>0</v>
      </c>
      <c r="V201" s="52">
        <v>0</v>
      </c>
      <c r="W201" s="52">
        <v>0</v>
      </c>
      <c r="X201" s="52">
        <v>0</v>
      </c>
      <c r="Y201" s="52">
        <v>0</v>
      </c>
      <c r="Z201" s="52">
        <v>0</v>
      </c>
      <c r="AA201" s="52">
        <v>0</v>
      </c>
      <c r="AB201" s="52">
        <v>0</v>
      </c>
      <c r="AC201" s="52">
        <v>0</v>
      </c>
      <c r="AD201" s="53">
        <f t="shared" si="171"/>
        <v>0</v>
      </c>
      <c r="AE201" s="54" t="s">
        <v>21</v>
      </c>
      <c r="AF201" s="55">
        <f t="shared" si="144"/>
        <v>2.4618666626062342E-2</v>
      </c>
      <c r="AG201" s="56">
        <f t="shared" si="172"/>
        <v>0</v>
      </c>
      <c r="AH201" s="56">
        <f t="shared" si="145"/>
        <v>0</v>
      </c>
      <c r="AI201" s="56">
        <f t="shared" si="146"/>
        <v>0</v>
      </c>
      <c r="AJ201" s="56">
        <f t="shared" si="147"/>
        <v>0</v>
      </c>
      <c r="AK201" s="56">
        <f t="shared" si="148"/>
        <v>0</v>
      </c>
      <c r="AL201" s="56">
        <f t="shared" si="149"/>
        <v>2.7591840793645656E-2</v>
      </c>
      <c r="AM201" s="56">
        <f t="shared" si="150"/>
        <v>2.8601242935195864E-2</v>
      </c>
      <c r="AN201" s="56">
        <f t="shared" si="151"/>
        <v>2.036328642886091E-2</v>
      </c>
      <c r="AO201" s="56">
        <f t="shared" si="152"/>
        <v>2.9754709330892425E-2</v>
      </c>
      <c r="AP201" s="56">
        <f t="shared" si="153"/>
        <v>1.8909353852500619E-2</v>
      </c>
      <c r="AQ201" s="56">
        <f t="shared" si="154"/>
        <v>2.9754709330892425E-2</v>
      </c>
      <c r="AR201" s="56">
        <f t="shared" si="155"/>
        <v>1.9782216016902155E-2</v>
      </c>
      <c r="AS201" s="56">
        <f t="shared" si="156"/>
        <v>2.05810303048507E-2</v>
      </c>
      <c r="AT201" s="57">
        <f>IF(AE201="F",1,IF(AE201="R",#REF!,IF(AE201="M",#REF!,0)))</f>
        <v>1</v>
      </c>
      <c r="AU201" s="58">
        <f t="shared" si="157"/>
        <v>0</v>
      </c>
      <c r="AV201" s="58">
        <f t="shared" si="158"/>
        <v>0</v>
      </c>
      <c r="AW201" s="58">
        <f t="shared" si="159"/>
        <v>0</v>
      </c>
      <c r="AX201" s="58">
        <f t="shared" si="160"/>
        <v>0</v>
      </c>
      <c r="AY201" s="58">
        <f t="shared" si="161"/>
        <v>0</v>
      </c>
      <c r="AZ201" s="58">
        <f t="shared" si="162"/>
        <v>2.6550723825519686E-2</v>
      </c>
      <c r="BA201" s="58">
        <f t="shared" si="163"/>
        <v>2.7522038414119362E-2</v>
      </c>
      <c r="BB201" s="58">
        <f t="shared" si="164"/>
        <v>1.9594922941029436E-2</v>
      </c>
      <c r="BC201" s="58">
        <f t="shared" si="165"/>
        <v>2.8631981311485238E-2</v>
      </c>
      <c r="BD201" s="58">
        <f t="shared" si="166"/>
        <v>1.8195851288486463E-2</v>
      </c>
      <c r="BE201" s="58">
        <f t="shared" si="167"/>
        <v>2.8631981311485238E-2</v>
      </c>
      <c r="BF201" s="58">
        <f t="shared" si="168"/>
        <v>1.9035777933399105E-2</v>
      </c>
      <c r="BG201" s="58">
        <f t="shared" si="169"/>
        <v>1.9804450734384728E-2</v>
      </c>
      <c r="BH201" s="59">
        <f t="shared" si="173"/>
        <v>0.18796772775990925</v>
      </c>
      <c r="BI201" s="60" t="str">
        <f t="shared" si="143"/>
        <v/>
      </c>
      <c r="BJ201" s="60" t="str">
        <f t="shared" si="143"/>
        <v/>
      </c>
      <c r="BK201" s="60" t="str">
        <f t="shared" si="143"/>
        <v/>
      </c>
      <c r="BL201" s="60" t="str">
        <f t="shared" si="143"/>
        <v/>
      </c>
      <c r="BM201" s="60" t="str">
        <f t="shared" si="143"/>
        <v/>
      </c>
      <c r="BN201" s="60">
        <f t="shared" si="143"/>
        <v>0</v>
      </c>
      <c r="BO201" s="60">
        <f t="shared" si="143"/>
        <v>0</v>
      </c>
      <c r="BP201" s="60">
        <f t="shared" si="143"/>
        <v>0</v>
      </c>
      <c r="BQ201" s="60">
        <f t="shared" si="143"/>
        <v>0</v>
      </c>
      <c r="BR201" s="60">
        <f t="shared" si="143"/>
        <v>0</v>
      </c>
      <c r="BS201" s="60">
        <f t="shared" si="143"/>
        <v>0</v>
      </c>
      <c r="BT201" s="60">
        <f t="shared" si="143"/>
        <v>0</v>
      </c>
      <c r="BU201" s="60">
        <f t="shared" si="141"/>
        <v>0</v>
      </c>
      <c r="BV201" s="61">
        <f t="shared" si="174"/>
        <v>0</v>
      </c>
      <c r="BW201" s="62">
        <f t="shared" si="170"/>
        <v>2.3265072555375683</v>
      </c>
      <c r="BX201" s="63">
        <f t="shared" si="175"/>
        <v>-0.18076011382688995</v>
      </c>
      <c r="BY201" s="73">
        <f t="shared" si="176"/>
        <v>0.18796772775990925</v>
      </c>
    </row>
    <row r="202" spans="1:77">
      <c r="A202" s="49">
        <v>196</v>
      </c>
      <c r="B202" s="50">
        <v>4.5592705167173259E-2</v>
      </c>
      <c r="C202" s="51">
        <v>0</v>
      </c>
      <c r="D202" s="51">
        <v>0</v>
      </c>
      <c r="E202" s="51">
        <v>0</v>
      </c>
      <c r="F202" s="51">
        <v>0</v>
      </c>
      <c r="G202" s="51">
        <v>0</v>
      </c>
      <c r="H202" s="51">
        <v>1.6574585635359115E-2</v>
      </c>
      <c r="I202" s="51">
        <v>1.721915285451197E-2</v>
      </c>
      <c r="J202" s="51">
        <v>1.1970534069981584E-2</v>
      </c>
      <c r="K202" s="51">
        <v>1.7955801104972375E-2</v>
      </c>
      <c r="L202" s="51">
        <v>1.1049723756906077E-2</v>
      </c>
      <c r="M202" s="51">
        <v>1.7955801104972375E-2</v>
      </c>
      <c r="N202" s="51">
        <v>1.1602209944751382E-2</v>
      </c>
      <c r="O202" s="51">
        <v>1.2108655616942909E-2</v>
      </c>
      <c r="P202" s="94">
        <v>1.4554558011049722E-2</v>
      </c>
      <c r="Q202" s="52">
        <v>0</v>
      </c>
      <c r="R202" s="52">
        <v>0</v>
      </c>
      <c r="S202" s="52">
        <v>0</v>
      </c>
      <c r="T202" s="52">
        <v>0</v>
      </c>
      <c r="U202" s="52">
        <v>0</v>
      </c>
      <c r="V202" s="52">
        <v>0</v>
      </c>
      <c r="W202" s="52">
        <v>0</v>
      </c>
      <c r="X202" s="52">
        <v>0</v>
      </c>
      <c r="Y202" s="52">
        <v>0</v>
      </c>
      <c r="Z202" s="52">
        <v>0</v>
      </c>
      <c r="AA202" s="52">
        <v>0</v>
      </c>
      <c r="AB202" s="52">
        <v>0</v>
      </c>
      <c r="AC202" s="52">
        <v>0</v>
      </c>
      <c r="AD202" s="53">
        <f t="shared" si="171"/>
        <v>0</v>
      </c>
      <c r="AE202" s="54" t="s">
        <v>21</v>
      </c>
      <c r="AF202" s="55">
        <f t="shared" si="144"/>
        <v>2.4293344383099866E-2</v>
      </c>
      <c r="AG202" s="56">
        <f t="shared" si="172"/>
        <v>0</v>
      </c>
      <c r="AH202" s="56">
        <f t="shared" si="145"/>
        <v>0</v>
      </c>
      <c r="AI202" s="56">
        <f t="shared" si="146"/>
        <v>0</v>
      </c>
      <c r="AJ202" s="56">
        <f t="shared" si="147"/>
        <v>0</v>
      </c>
      <c r="AK202" s="56">
        <f t="shared" si="148"/>
        <v>0</v>
      </c>
      <c r="AL202" s="56">
        <f t="shared" si="149"/>
        <v>2.7591840793645656E-2</v>
      </c>
      <c r="AM202" s="56">
        <f t="shared" si="150"/>
        <v>2.8601242935195864E-2</v>
      </c>
      <c r="AN202" s="56">
        <f t="shared" si="151"/>
        <v>2.036328642886091E-2</v>
      </c>
      <c r="AO202" s="56">
        <f t="shared" si="152"/>
        <v>2.9754709330892425E-2</v>
      </c>
      <c r="AP202" s="56">
        <f t="shared" si="153"/>
        <v>1.8909353852500619E-2</v>
      </c>
      <c r="AQ202" s="56">
        <f t="shared" si="154"/>
        <v>2.9754709330892425E-2</v>
      </c>
      <c r="AR202" s="56">
        <f t="shared" si="155"/>
        <v>1.9782216016902155E-2</v>
      </c>
      <c r="AS202" s="56">
        <f t="shared" si="156"/>
        <v>2.05810303048507E-2</v>
      </c>
      <c r="AT202" s="57">
        <f>IF(AE202="F",1,IF(AE202="R",#REF!,IF(AE202="M",#REF!,0)))</f>
        <v>1</v>
      </c>
      <c r="AU202" s="58">
        <f t="shared" si="157"/>
        <v>0</v>
      </c>
      <c r="AV202" s="58">
        <f t="shared" si="158"/>
        <v>0</v>
      </c>
      <c r="AW202" s="58">
        <f t="shared" si="159"/>
        <v>0</v>
      </c>
      <c r="AX202" s="58">
        <f t="shared" si="160"/>
        <v>0</v>
      </c>
      <c r="AY202" s="58">
        <f t="shared" si="161"/>
        <v>0</v>
      </c>
      <c r="AZ202" s="58">
        <f t="shared" si="162"/>
        <v>2.6199870501154375E-2</v>
      </c>
      <c r="BA202" s="58">
        <f t="shared" si="163"/>
        <v>2.7158349697594716E-2</v>
      </c>
      <c r="BB202" s="58">
        <f t="shared" si="164"/>
        <v>1.9335986728980317E-2</v>
      </c>
      <c r="BC202" s="58">
        <f t="shared" si="165"/>
        <v>2.8253625305362177E-2</v>
      </c>
      <c r="BD202" s="58">
        <f t="shared" si="166"/>
        <v>1.7955403044733267E-2</v>
      </c>
      <c r="BE202" s="58">
        <f t="shared" si="167"/>
        <v>2.8253625305362177E-2</v>
      </c>
      <c r="BF202" s="58">
        <f t="shared" si="168"/>
        <v>1.8784230517452819E-2</v>
      </c>
      <c r="BG202" s="58">
        <f t="shared" si="169"/>
        <v>1.9542745726903565E-2</v>
      </c>
      <c r="BH202" s="59">
        <f t="shared" si="173"/>
        <v>0.18548383682754341</v>
      </c>
      <c r="BI202" s="60" t="str">
        <f t="shared" si="143"/>
        <v/>
      </c>
      <c r="BJ202" s="60" t="str">
        <f t="shared" si="143"/>
        <v/>
      </c>
      <c r="BK202" s="60" t="str">
        <f t="shared" si="143"/>
        <v/>
      </c>
      <c r="BL202" s="60" t="str">
        <f t="shared" si="143"/>
        <v/>
      </c>
      <c r="BM202" s="60" t="str">
        <f t="shared" si="143"/>
        <v/>
      </c>
      <c r="BN202" s="60">
        <f t="shared" si="143"/>
        <v>0</v>
      </c>
      <c r="BO202" s="60">
        <f t="shared" si="143"/>
        <v>0</v>
      </c>
      <c r="BP202" s="60">
        <f t="shared" si="143"/>
        <v>0</v>
      </c>
      <c r="BQ202" s="60">
        <f t="shared" si="143"/>
        <v>0</v>
      </c>
      <c r="BR202" s="60">
        <f t="shared" si="143"/>
        <v>0</v>
      </c>
      <c r="BS202" s="60">
        <f t="shared" si="143"/>
        <v>0</v>
      </c>
      <c r="BT202" s="60">
        <f t="shared" si="143"/>
        <v>0</v>
      </c>
      <c r="BU202" s="60">
        <f t="shared" si="141"/>
        <v>0</v>
      </c>
      <c r="BV202" s="61">
        <f t="shared" si="174"/>
        <v>0</v>
      </c>
      <c r="BW202" s="62">
        <f t="shared" si="170"/>
        <v>2.3009412417404524</v>
      </c>
      <c r="BX202" s="63">
        <f t="shared" si="175"/>
        <v>-0.17838666545650073</v>
      </c>
      <c r="BY202" s="73">
        <f t="shared" si="176"/>
        <v>0.18548383682754341</v>
      </c>
    </row>
    <row r="203" spans="1:77">
      <c r="A203" s="49">
        <v>197</v>
      </c>
      <c r="B203" s="50">
        <v>3.0395136778115501E-3</v>
      </c>
      <c r="C203" s="51">
        <v>1.3812154696132596E-2</v>
      </c>
      <c r="D203" s="51">
        <v>1.3812154696132596E-2</v>
      </c>
      <c r="E203" s="51">
        <v>1.1510128913443831E-2</v>
      </c>
      <c r="F203" s="51">
        <v>1.1510128913443831E-2</v>
      </c>
      <c r="G203" s="51">
        <v>1.3812154696132596E-2</v>
      </c>
      <c r="H203" s="51">
        <v>1.5653775322283611E-2</v>
      </c>
      <c r="I203" s="51">
        <v>1.9152854511970532E-2</v>
      </c>
      <c r="J203" s="51">
        <v>2.3020257826887661E-2</v>
      </c>
      <c r="K203" s="51">
        <v>1.1049723756906077E-2</v>
      </c>
      <c r="L203" s="51">
        <v>1.427255985267035E-2</v>
      </c>
      <c r="M203" s="51">
        <v>1.1049723756906077E-2</v>
      </c>
      <c r="N203" s="51">
        <v>1.496316758747698E-2</v>
      </c>
      <c r="O203" s="51">
        <v>1.5607734806629834E-2</v>
      </c>
      <c r="P203" s="94">
        <v>1.4555886102847427E-2</v>
      </c>
      <c r="Q203" s="52">
        <v>0</v>
      </c>
      <c r="R203" s="52">
        <v>0</v>
      </c>
      <c r="S203" s="52">
        <v>0</v>
      </c>
      <c r="T203" s="52">
        <v>0</v>
      </c>
      <c r="U203" s="52">
        <v>1</v>
      </c>
      <c r="V203" s="52">
        <v>0</v>
      </c>
      <c r="W203" s="52">
        <v>0</v>
      </c>
      <c r="X203" s="52">
        <v>1</v>
      </c>
      <c r="Y203" s="52">
        <v>0</v>
      </c>
      <c r="Z203" s="52">
        <v>1</v>
      </c>
      <c r="AA203" s="52">
        <v>0</v>
      </c>
      <c r="AB203" s="52">
        <v>1</v>
      </c>
      <c r="AC203" s="52">
        <v>0</v>
      </c>
      <c r="AD203" s="53">
        <f t="shared" si="171"/>
        <v>4</v>
      </c>
      <c r="AE203" s="54" t="s">
        <v>21</v>
      </c>
      <c r="AF203" s="55">
        <f t="shared" si="144"/>
        <v>9.3245720354304042E-4</v>
      </c>
      <c r="AG203" s="56">
        <f t="shared" si="172"/>
        <v>2.3260734927652127E-2</v>
      </c>
      <c r="AH203" s="56">
        <f t="shared" si="145"/>
        <v>2.3260734927652127E-2</v>
      </c>
      <c r="AI203" s="56">
        <f t="shared" si="146"/>
        <v>1.963684783261236E-2</v>
      </c>
      <c r="AJ203" s="56">
        <f t="shared" si="147"/>
        <v>1.963684783261236E-2</v>
      </c>
      <c r="AK203" s="56">
        <f t="shared" si="148"/>
        <v>2.3260734927652127E-2</v>
      </c>
      <c r="AL203" s="56">
        <f t="shared" si="149"/>
        <v>2.6149339352257116E-2</v>
      </c>
      <c r="AM203" s="56">
        <f t="shared" si="150"/>
        <v>3.1629274160312838E-2</v>
      </c>
      <c r="AN203" s="56">
        <f t="shared" si="151"/>
        <v>3.7694862580238624E-2</v>
      </c>
      <c r="AO203" s="56">
        <f t="shared" si="152"/>
        <v>1.8909353852500619E-2</v>
      </c>
      <c r="AP203" s="56">
        <f t="shared" si="153"/>
        <v>2.3983508940070942E-2</v>
      </c>
      <c r="AQ203" s="56">
        <f t="shared" si="154"/>
        <v>1.8909353852500619E-2</v>
      </c>
      <c r="AR203" s="56">
        <f t="shared" si="155"/>
        <v>2.5066822722190622E-2</v>
      </c>
      <c r="AS203" s="56">
        <f t="shared" si="156"/>
        <v>2.6077191746283517E-2</v>
      </c>
      <c r="AT203" s="57">
        <f>IF(AE203="F",1,IF(AE203="R",#REF!,IF(AE203="M",#REF!,0)))</f>
        <v>1</v>
      </c>
      <c r="AU203" s="58">
        <f t="shared" si="157"/>
        <v>8.4778065625286294E-4</v>
      </c>
      <c r="AV203" s="58">
        <f t="shared" si="158"/>
        <v>8.4778065625286294E-4</v>
      </c>
      <c r="AW203" s="58">
        <f t="shared" si="159"/>
        <v>7.1570136515674112E-4</v>
      </c>
      <c r="AX203" s="58">
        <f t="shared" si="160"/>
        <v>7.1570136515674112E-4</v>
      </c>
      <c r="AY203" s="58">
        <f t="shared" si="161"/>
        <v>8.4778065625286294E-4</v>
      </c>
      <c r="AZ203" s="58">
        <f t="shared" si="162"/>
        <v>9.5306120574381267E-4</v>
      </c>
      <c r="BA203" s="58">
        <f t="shared" si="163"/>
        <v>1.1527876005566235E-3</v>
      </c>
      <c r="BB203" s="58">
        <f t="shared" si="164"/>
        <v>1.3738592282243867E-3</v>
      </c>
      <c r="BC203" s="58">
        <f t="shared" si="165"/>
        <v>6.8918649682616457E-4</v>
      </c>
      <c r="BD203" s="58">
        <f t="shared" si="166"/>
        <v>8.7412349660063299E-4</v>
      </c>
      <c r="BE203" s="58">
        <f t="shared" si="167"/>
        <v>6.8918649682616457E-4</v>
      </c>
      <c r="BF203" s="58">
        <f t="shared" si="168"/>
        <v>9.1360687801526723E-4</v>
      </c>
      <c r="BG203" s="58">
        <f t="shared" si="169"/>
        <v>9.5043165233848765E-4</v>
      </c>
      <c r="BH203" s="59">
        <f t="shared" si="173"/>
        <v>1.1570987754203611E-2</v>
      </c>
      <c r="BI203" s="60">
        <f t="shared" si="143"/>
        <v>0</v>
      </c>
      <c r="BJ203" s="60">
        <f t="shared" si="143"/>
        <v>0</v>
      </c>
      <c r="BK203" s="60">
        <f t="shared" si="143"/>
        <v>0</v>
      </c>
      <c r="BL203" s="60">
        <f t="shared" si="143"/>
        <v>0</v>
      </c>
      <c r="BM203" s="60">
        <f t="shared" si="143"/>
        <v>-7.0728886157098296</v>
      </c>
      <c r="BN203" s="60">
        <f t="shared" si="143"/>
        <v>0</v>
      </c>
      <c r="BO203" s="60">
        <f t="shared" si="143"/>
        <v>0</v>
      </c>
      <c r="BP203" s="60">
        <f t="shared" si="143"/>
        <v>-6.5901315444159101</v>
      </c>
      <c r="BQ203" s="60">
        <f t="shared" si="143"/>
        <v>0</v>
      </c>
      <c r="BR203" s="60">
        <f t="shared" si="143"/>
        <v>-7.0422888918323183</v>
      </c>
      <c r="BS203" s="60">
        <f t="shared" si="143"/>
        <v>0</v>
      </c>
      <c r="BT203" s="60">
        <f t="shared" si="143"/>
        <v>-6.9981101906153116</v>
      </c>
      <c r="BU203" s="60">
        <f t="shared" si="141"/>
        <v>0</v>
      </c>
      <c r="BV203" s="61">
        <f t="shared" si="174"/>
        <v>-27.703419242573368</v>
      </c>
      <c r="BW203" s="62">
        <f t="shared" si="170"/>
        <v>0.15339608278269679</v>
      </c>
      <c r="BX203" s="63">
        <f t="shared" si="175"/>
        <v>-20.323032061316621</v>
      </c>
      <c r="BY203" s="73">
        <f t="shared" si="176"/>
        <v>3.9884290122457964</v>
      </c>
    </row>
    <row r="204" spans="1:77">
      <c r="A204" s="49">
        <v>198</v>
      </c>
      <c r="B204" s="50">
        <v>0.19452887537993921</v>
      </c>
      <c r="C204" s="51">
        <v>1.1049723756906077E-2</v>
      </c>
      <c r="D204" s="51">
        <v>1.1049723756906077E-2</v>
      </c>
      <c r="E204" s="51">
        <v>1.3812154696132596E-2</v>
      </c>
      <c r="F204" s="51">
        <v>1.4732965009208104E-2</v>
      </c>
      <c r="G204" s="51">
        <v>1.4732965009208104E-2</v>
      </c>
      <c r="H204" s="51">
        <v>1.6574585635359115E-2</v>
      </c>
      <c r="I204" s="51">
        <v>1.2937384898710866E-2</v>
      </c>
      <c r="J204" s="51">
        <v>1.427255985267035E-2</v>
      </c>
      <c r="K204" s="51">
        <v>1.7955801104972375E-2</v>
      </c>
      <c r="L204" s="51">
        <v>1.427255985267035E-2</v>
      </c>
      <c r="M204" s="51">
        <v>1.7955801104972375E-2</v>
      </c>
      <c r="N204" s="51">
        <v>1.496316758747698E-2</v>
      </c>
      <c r="O204" s="51">
        <v>1.5607734806629834E-2</v>
      </c>
      <c r="P204" s="94">
        <v>1.460900977475563E-2</v>
      </c>
      <c r="Q204" s="52">
        <v>0</v>
      </c>
      <c r="R204" s="52">
        <v>2</v>
      </c>
      <c r="S204" s="52">
        <v>1</v>
      </c>
      <c r="T204" s="52">
        <v>0</v>
      </c>
      <c r="U204" s="52">
        <v>0</v>
      </c>
      <c r="V204" s="52">
        <v>0</v>
      </c>
      <c r="W204" s="52">
        <v>1</v>
      </c>
      <c r="X204" s="52">
        <v>0</v>
      </c>
      <c r="Y204" s="52">
        <v>1</v>
      </c>
      <c r="Z204" s="52">
        <v>0</v>
      </c>
      <c r="AA204" s="52">
        <v>0</v>
      </c>
      <c r="AB204" s="52">
        <v>0</v>
      </c>
      <c r="AC204" s="52">
        <v>0</v>
      </c>
      <c r="AD204" s="53">
        <f t="shared" si="171"/>
        <v>5</v>
      </c>
      <c r="AE204" s="54" t="s">
        <v>21</v>
      </c>
      <c r="AF204" s="55">
        <f t="shared" si="144"/>
        <v>0.13932556816758615</v>
      </c>
      <c r="AG204" s="56">
        <f t="shared" si="172"/>
        <v>1.8909353852500619E-2</v>
      </c>
      <c r="AH204" s="56">
        <f t="shared" si="145"/>
        <v>1.8909353852500619E-2</v>
      </c>
      <c r="AI204" s="56">
        <f t="shared" si="146"/>
        <v>2.3260734927652127E-2</v>
      </c>
      <c r="AJ204" s="56">
        <f t="shared" si="147"/>
        <v>2.470581847652795E-2</v>
      </c>
      <c r="AK204" s="56">
        <f t="shared" si="148"/>
        <v>2.470581847652795E-2</v>
      </c>
      <c r="AL204" s="56">
        <f t="shared" si="149"/>
        <v>2.7591840793645656E-2</v>
      </c>
      <c r="AM204" s="56">
        <f t="shared" si="150"/>
        <v>2.1885891157704722E-2</v>
      </c>
      <c r="AN204" s="56">
        <f t="shared" si="151"/>
        <v>2.3983508940070942E-2</v>
      </c>
      <c r="AO204" s="56">
        <f t="shared" si="152"/>
        <v>2.9754709330892425E-2</v>
      </c>
      <c r="AP204" s="56">
        <f t="shared" si="153"/>
        <v>2.3983508940070942E-2</v>
      </c>
      <c r="AQ204" s="56">
        <f t="shared" si="154"/>
        <v>2.9754709330892425E-2</v>
      </c>
      <c r="AR204" s="56">
        <f t="shared" si="155"/>
        <v>2.5066822722190622E-2</v>
      </c>
      <c r="AS204" s="56">
        <f t="shared" si="156"/>
        <v>2.6077191746283517E-2</v>
      </c>
      <c r="AT204" s="57">
        <f>IF(AE204="F",1,IF(AE204="R",#REF!,IF(AE204="M",#REF!,0)))</f>
        <v>1</v>
      </c>
      <c r="AU204" s="58">
        <f t="shared" si="157"/>
        <v>0.10297662978942444</v>
      </c>
      <c r="AV204" s="58">
        <f t="shared" si="158"/>
        <v>0.10297662978942444</v>
      </c>
      <c r="AW204" s="58">
        <f t="shared" si="159"/>
        <v>0.12667339709008649</v>
      </c>
      <c r="AX204" s="58">
        <f t="shared" si="160"/>
        <v>0.13454303847435276</v>
      </c>
      <c r="AY204" s="58">
        <f t="shared" si="161"/>
        <v>0.13454303847435276</v>
      </c>
      <c r="AZ204" s="58">
        <f t="shared" si="162"/>
        <v>0.15025974958103847</v>
      </c>
      <c r="BA204" s="58">
        <f t="shared" si="163"/>
        <v>0.11918626775607977</v>
      </c>
      <c r="BB204" s="58">
        <f t="shared" si="164"/>
        <v>0.13060948250468285</v>
      </c>
      <c r="BC204" s="58">
        <f t="shared" si="165"/>
        <v>0.16203830713411957</v>
      </c>
      <c r="BD204" s="58">
        <f t="shared" si="166"/>
        <v>0.13060948250468285</v>
      </c>
      <c r="BE204" s="58">
        <f t="shared" si="167"/>
        <v>0.16203830713411957</v>
      </c>
      <c r="BF204" s="58">
        <f t="shared" si="168"/>
        <v>0.13650899674283684</v>
      </c>
      <c r="BG204" s="58">
        <f t="shared" si="169"/>
        <v>0.14201126814546106</v>
      </c>
      <c r="BH204" s="59">
        <f t="shared" si="173"/>
        <v>1.7349745951206619</v>
      </c>
      <c r="BI204" s="60">
        <f t="shared" si="143"/>
        <v>0</v>
      </c>
      <c r="BJ204" s="60">
        <f t="shared" si="143"/>
        <v>-4.5465064234908574</v>
      </c>
      <c r="BK204" s="60">
        <f t="shared" si="143"/>
        <v>-2.0661431814196898</v>
      </c>
      <c r="BL204" s="60">
        <f t="shared" si="143"/>
        <v>0</v>
      </c>
      <c r="BM204" s="60">
        <f t="shared" si="143"/>
        <v>0</v>
      </c>
      <c r="BN204" s="60">
        <f t="shared" si="143"/>
        <v>0</v>
      </c>
      <c r="BO204" s="60">
        <f t="shared" si="143"/>
        <v>-2.1270677343759004</v>
      </c>
      <c r="BP204" s="60">
        <f t="shared" si="143"/>
        <v>0</v>
      </c>
      <c r="BQ204" s="60">
        <f t="shared" si="143"/>
        <v>-1.8199225079120471</v>
      </c>
      <c r="BR204" s="60">
        <f t="shared" si="143"/>
        <v>0</v>
      </c>
      <c r="BS204" s="60">
        <f t="shared" si="143"/>
        <v>0</v>
      </c>
      <c r="BT204" s="60">
        <f t="shared" si="143"/>
        <v>0</v>
      </c>
      <c r="BU204" s="60">
        <f t="shared" si="143"/>
        <v>0</v>
      </c>
      <c r="BV204" s="61">
        <f t="shared" si="174"/>
        <v>-10.559639847198495</v>
      </c>
      <c r="BW204" s="62">
        <f t="shared" si="170"/>
        <v>9.8173492980925943</v>
      </c>
      <c r="BX204" s="63">
        <f t="shared" si="175"/>
        <v>-12.080108009571191</v>
      </c>
      <c r="BY204" s="73">
        <f t="shared" si="176"/>
        <v>3.2650254048793381</v>
      </c>
    </row>
    <row r="205" spans="1:77">
      <c r="A205" s="49">
        <v>199</v>
      </c>
      <c r="B205" s="50">
        <v>3.3941236068895646E-2</v>
      </c>
      <c r="C205" s="51">
        <v>1.6114180478821363E-2</v>
      </c>
      <c r="D205" s="51">
        <v>1.6114180478821363E-2</v>
      </c>
      <c r="E205" s="51">
        <v>1.6114180478821363E-2</v>
      </c>
      <c r="F205" s="51">
        <v>1.7034990791896871E-2</v>
      </c>
      <c r="G205" s="51">
        <v>1.289134438305709E-2</v>
      </c>
      <c r="H205" s="51">
        <v>1.4732965009208104E-2</v>
      </c>
      <c r="I205" s="51">
        <v>1.6252302025782688E-2</v>
      </c>
      <c r="J205" s="51">
        <v>1.5653775322283611E-2</v>
      </c>
      <c r="K205" s="51">
        <v>1.7495395948434623E-2</v>
      </c>
      <c r="L205" s="51">
        <v>1.0128913443830571E-2</v>
      </c>
      <c r="M205" s="51">
        <v>1.7495395948434623E-2</v>
      </c>
      <c r="N205" s="51">
        <v>1.0635359116022099E-2</v>
      </c>
      <c r="O205" s="51">
        <v>1.1095764272559852E-2</v>
      </c>
      <c r="P205" s="94">
        <v>1.4750672899844171E-2</v>
      </c>
      <c r="Q205" s="52">
        <v>0</v>
      </c>
      <c r="R205" s="52">
        <v>0</v>
      </c>
      <c r="S205" s="52">
        <v>0</v>
      </c>
      <c r="T205" s="52">
        <v>0</v>
      </c>
      <c r="U205" s="52">
        <v>0</v>
      </c>
      <c r="V205" s="52">
        <v>0</v>
      </c>
      <c r="W205" s="52">
        <v>0</v>
      </c>
      <c r="X205" s="52">
        <v>0</v>
      </c>
      <c r="Y205" s="52">
        <v>0</v>
      </c>
      <c r="Z205" s="52">
        <v>0</v>
      </c>
      <c r="AA205" s="52">
        <v>0</v>
      </c>
      <c r="AB205" s="52">
        <v>0</v>
      </c>
      <c r="AC205" s="52">
        <v>0</v>
      </c>
      <c r="AD205" s="53">
        <f t="shared" si="171"/>
        <v>0</v>
      </c>
      <c r="AE205" s="54" t="s">
        <v>21</v>
      </c>
      <c r="AF205" s="55">
        <f t="shared" si="144"/>
        <v>1.7029046502602924E-2</v>
      </c>
      <c r="AG205" s="56">
        <f t="shared" si="172"/>
        <v>2.6870686283388734E-2</v>
      </c>
      <c r="AH205" s="56">
        <f t="shared" si="145"/>
        <v>2.6870686283388734E-2</v>
      </c>
      <c r="AI205" s="56">
        <f t="shared" si="146"/>
        <v>2.6870686283388734E-2</v>
      </c>
      <c r="AJ205" s="56">
        <f t="shared" si="147"/>
        <v>2.831286052805871E-2</v>
      </c>
      <c r="AK205" s="56">
        <f t="shared" si="148"/>
        <v>2.1813465037897072E-2</v>
      </c>
      <c r="AL205" s="56">
        <f t="shared" si="149"/>
        <v>2.470581847652795E-2</v>
      </c>
      <c r="AM205" s="56">
        <f t="shared" si="150"/>
        <v>2.7087050148069291E-2</v>
      </c>
      <c r="AN205" s="56">
        <f t="shared" si="151"/>
        <v>2.6149339352257116E-2</v>
      </c>
      <c r="AO205" s="56">
        <f t="shared" si="152"/>
        <v>2.9033799690744828E-2</v>
      </c>
      <c r="AP205" s="56">
        <f t="shared" si="153"/>
        <v>1.7450666613476516E-2</v>
      </c>
      <c r="AQ205" s="56">
        <f t="shared" si="154"/>
        <v>2.9033799690744828E-2</v>
      </c>
      <c r="AR205" s="56">
        <f t="shared" si="155"/>
        <v>1.8253599566953705E-2</v>
      </c>
      <c r="AS205" s="56">
        <f t="shared" si="156"/>
        <v>1.8982154361350537E-2</v>
      </c>
      <c r="AT205" s="57">
        <f>IF(AE205="F",1,IF(AE205="R",#REF!,IF(AE205="M",#REF!,0)))</f>
        <v>1</v>
      </c>
      <c r="AU205" s="58">
        <f t="shared" si="157"/>
        <v>1.7885465688862019E-2</v>
      </c>
      <c r="AV205" s="58">
        <f t="shared" si="158"/>
        <v>1.7885465688862019E-2</v>
      </c>
      <c r="AW205" s="58">
        <f t="shared" si="159"/>
        <v>1.7885465688862019E-2</v>
      </c>
      <c r="AX205" s="58">
        <f t="shared" si="160"/>
        <v>1.8845394947771609E-2</v>
      </c>
      <c r="AY205" s="58">
        <f t="shared" si="161"/>
        <v>1.4519315821556949E-2</v>
      </c>
      <c r="AZ205" s="58">
        <f t="shared" si="162"/>
        <v>1.6444502533988423E-2</v>
      </c>
      <c r="BA205" s="58">
        <f t="shared" si="163"/>
        <v>1.8029480189915011E-2</v>
      </c>
      <c r="BB205" s="58">
        <f t="shared" si="164"/>
        <v>1.7405328127414767E-2</v>
      </c>
      <c r="BC205" s="58">
        <f t="shared" si="165"/>
        <v>1.9325261093429028E-2</v>
      </c>
      <c r="BD205" s="58">
        <f t="shared" si="166"/>
        <v>1.1615382490474403E-2</v>
      </c>
      <c r="BE205" s="58">
        <f t="shared" si="167"/>
        <v>1.9325261093429028E-2</v>
      </c>
      <c r="BF205" s="58">
        <f t="shared" si="168"/>
        <v>1.2149824731302121E-2</v>
      </c>
      <c r="BG205" s="58">
        <f t="shared" si="169"/>
        <v>1.2634759936909276E-2</v>
      </c>
      <c r="BH205" s="59">
        <f t="shared" si="173"/>
        <v>0.21395090803277667</v>
      </c>
      <c r="BI205" s="60">
        <f t="shared" si="143"/>
        <v>0</v>
      </c>
      <c r="BJ205" s="60">
        <f t="shared" si="143"/>
        <v>0</v>
      </c>
      <c r="BK205" s="60">
        <f t="shared" si="143"/>
        <v>0</v>
      </c>
      <c r="BL205" s="60">
        <f t="shared" si="143"/>
        <v>0</v>
      </c>
      <c r="BM205" s="60">
        <f t="shared" si="143"/>
        <v>0</v>
      </c>
      <c r="BN205" s="60">
        <f t="shared" si="143"/>
        <v>0</v>
      </c>
      <c r="BO205" s="60">
        <f t="shared" si="143"/>
        <v>0</v>
      </c>
      <c r="BP205" s="60">
        <f t="shared" si="143"/>
        <v>0</v>
      </c>
      <c r="BQ205" s="60">
        <f t="shared" si="143"/>
        <v>0</v>
      </c>
      <c r="BR205" s="60">
        <f t="shared" si="143"/>
        <v>0</v>
      </c>
      <c r="BS205" s="60">
        <f t="shared" si="143"/>
        <v>0</v>
      </c>
      <c r="BT205" s="60">
        <f t="shared" si="143"/>
        <v>0</v>
      </c>
      <c r="BU205" s="60">
        <f t="shared" si="143"/>
        <v>0</v>
      </c>
      <c r="BV205" s="61">
        <f t="shared" si="174"/>
        <v>0</v>
      </c>
      <c r="BW205" s="62">
        <f t="shared" si="170"/>
        <v>1.712922924406781</v>
      </c>
      <c r="BX205" s="63">
        <f t="shared" si="175"/>
        <v>-0.20160707118333276</v>
      </c>
      <c r="BY205" s="73">
        <f t="shared" si="176"/>
        <v>0.21395090803277667</v>
      </c>
    </row>
    <row r="206" spans="1:77">
      <c r="A206" s="49">
        <v>200</v>
      </c>
      <c r="B206" s="50">
        <v>0.12613981762917936</v>
      </c>
      <c r="C206" s="51">
        <v>1.6114180478821363E-2</v>
      </c>
      <c r="D206" s="51">
        <v>1.6114180478821363E-2</v>
      </c>
      <c r="E206" s="51">
        <v>1.6114180478821363E-2</v>
      </c>
      <c r="F206" s="51">
        <v>1.7034990791896871E-2</v>
      </c>
      <c r="G206" s="51">
        <v>1.289134438305709E-2</v>
      </c>
      <c r="H206" s="51">
        <v>1.4732965009208104E-2</v>
      </c>
      <c r="I206" s="51">
        <v>1.6252302025782688E-2</v>
      </c>
      <c r="J206" s="51">
        <v>1.5653775322283611E-2</v>
      </c>
      <c r="K206" s="51">
        <v>1.7495395948434623E-2</v>
      </c>
      <c r="L206" s="51">
        <v>1.0128913443830571E-2</v>
      </c>
      <c r="M206" s="51">
        <v>1.7495395948434623E-2</v>
      </c>
      <c r="N206" s="51">
        <v>1.0635359116022099E-2</v>
      </c>
      <c r="O206" s="51">
        <v>1.1095764272559852E-2</v>
      </c>
      <c r="P206" s="94">
        <v>1.4750672899844171E-2</v>
      </c>
      <c r="Q206" s="52">
        <v>0</v>
      </c>
      <c r="R206" s="52">
        <v>1</v>
      </c>
      <c r="S206" s="52">
        <v>0</v>
      </c>
      <c r="T206" s="52">
        <v>0</v>
      </c>
      <c r="U206" s="52">
        <v>0</v>
      </c>
      <c r="V206" s="52">
        <v>0</v>
      </c>
      <c r="W206" s="52">
        <v>0</v>
      </c>
      <c r="X206" s="52">
        <v>0</v>
      </c>
      <c r="Y206" s="52">
        <v>0</v>
      </c>
      <c r="Z206" s="52">
        <v>0</v>
      </c>
      <c r="AA206" s="52">
        <v>0</v>
      </c>
      <c r="AB206" s="52">
        <v>0</v>
      </c>
      <c r="AC206" s="52">
        <v>0</v>
      </c>
      <c r="AD206" s="53">
        <f t="shared" si="171"/>
        <v>1</v>
      </c>
      <c r="AE206" s="54" t="s">
        <v>21</v>
      </c>
      <c r="AF206" s="55">
        <f t="shared" si="144"/>
        <v>8.2707503750009306E-2</v>
      </c>
      <c r="AG206" s="56">
        <f t="shared" si="172"/>
        <v>2.6870686283388734E-2</v>
      </c>
      <c r="AH206" s="56">
        <f t="shared" si="145"/>
        <v>2.6870686283388734E-2</v>
      </c>
      <c r="AI206" s="56">
        <f t="shared" si="146"/>
        <v>2.6870686283388734E-2</v>
      </c>
      <c r="AJ206" s="56">
        <f t="shared" si="147"/>
        <v>2.831286052805871E-2</v>
      </c>
      <c r="AK206" s="56">
        <f t="shared" si="148"/>
        <v>2.1813465037897072E-2</v>
      </c>
      <c r="AL206" s="56">
        <f t="shared" si="149"/>
        <v>2.470581847652795E-2</v>
      </c>
      <c r="AM206" s="56">
        <f t="shared" si="150"/>
        <v>2.7087050148069291E-2</v>
      </c>
      <c r="AN206" s="56">
        <f t="shared" si="151"/>
        <v>2.6149339352257116E-2</v>
      </c>
      <c r="AO206" s="56">
        <f t="shared" si="152"/>
        <v>2.9033799690744828E-2</v>
      </c>
      <c r="AP206" s="56">
        <f t="shared" si="153"/>
        <v>1.7450666613476516E-2</v>
      </c>
      <c r="AQ206" s="56">
        <f t="shared" si="154"/>
        <v>2.9033799690744828E-2</v>
      </c>
      <c r="AR206" s="56">
        <f t="shared" si="155"/>
        <v>1.8253599566953705E-2</v>
      </c>
      <c r="AS206" s="56">
        <f t="shared" si="156"/>
        <v>1.8982154361350537E-2</v>
      </c>
      <c r="AT206" s="57">
        <f>IF(AE206="F",1,IF(AE206="R",#REF!,IF(AE206="M",#REF!,0)))</f>
        <v>1</v>
      </c>
      <c r="AU206" s="58">
        <f t="shared" si="157"/>
        <v>8.6867002230929968E-2</v>
      </c>
      <c r="AV206" s="58">
        <f t="shared" si="158"/>
        <v>8.6867002230929968E-2</v>
      </c>
      <c r="AW206" s="58">
        <f t="shared" si="159"/>
        <v>8.6867002230929968E-2</v>
      </c>
      <c r="AX206" s="58">
        <f t="shared" si="160"/>
        <v>9.1529233482038064E-2</v>
      </c>
      <c r="AY206" s="58">
        <f t="shared" si="161"/>
        <v>7.0518121350801266E-2</v>
      </c>
      <c r="AZ206" s="58">
        <f t="shared" si="162"/>
        <v>7.9868462088525841E-2</v>
      </c>
      <c r="BA206" s="58">
        <f t="shared" si="163"/>
        <v>8.7566458884834539E-2</v>
      </c>
      <c r="BB206" s="58">
        <f t="shared" si="164"/>
        <v>8.4535046700839125E-2</v>
      </c>
      <c r="BC206" s="58">
        <f t="shared" si="165"/>
        <v>9.3859870786680885E-2</v>
      </c>
      <c r="BD206" s="58">
        <f t="shared" si="166"/>
        <v>5.641415629124405E-2</v>
      </c>
      <c r="BE206" s="58">
        <f t="shared" si="167"/>
        <v>9.3859870786680885E-2</v>
      </c>
      <c r="BF206" s="58">
        <f t="shared" si="168"/>
        <v>5.9009861437193674E-2</v>
      </c>
      <c r="BG206" s="58">
        <f t="shared" si="169"/>
        <v>6.1365118399474838E-2</v>
      </c>
      <c r="BH206" s="59">
        <f t="shared" si="173"/>
        <v>1.0391272069011031</v>
      </c>
      <c r="BI206" s="60">
        <f t="shared" si="143"/>
        <v>0</v>
      </c>
      <c r="BJ206" s="60">
        <f t="shared" si="143"/>
        <v>-2.4433770399861885</v>
      </c>
      <c r="BK206" s="60">
        <f t="shared" si="143"/>
        <v>0</v>
      </c>
      <c r="BL206" s="60">
        <f t="shared" si="143"/>
        <v>0</v>
      </c>
      <c r="BM206" s="60">
        <f t="shared" si="143"/>
        <v>0</v>
      </c>
      <c r="BN206" s="60">
        <f t="shared" si="143"/>
        <v>0</v>
      </c>
      <c r="BO206" s="60">
        <f t="shared" si="143"/>
        <v>0</v>
      </c>
      <c r="BP206" s="60">
        <f t="shared" si="143"/>
        <v>0</v>
      </c>
      <c r="BQ206" s="60">
        <f t="shared" si="143"/>
        <v>0</v>
      </c>
      <c r="BR206" s="60">
        <f t="shared" si="143"/>
        <v>0</v>
      </c>
      <c r="BS206" s="60">
        <f t="shared" si="143"/>
        <v>0</v>
      </c>
      <c r="BT206" s="60">
        <f t="shared" si="143"/>
        <v>0</v>
      </c>
      <c r="BU206" s="60">
        <f t="shared" si="143"/>
        <v>0</v>
      </c>
      <c r="BV206" s="61">
        <f t="shared" si="174"/>
        <v>-2.4433770399861885</v>
      </c>
      <c r="BW206" s="62">
        <f t="shared" si="170"/>
        <v>6.3659374354819187</v>
      </c>
      <c r="BX206" s="63">
        <f t="shared" si="175"/>
        <v>-3.557126494035181</v>
      </c>
      <c r="BY206" s="73">
        <f t="shared" si="176"/>
        <v>3.9127206901103051E-2</v>
      </c>
    </row>
    <row r="207" spans="1:77">
      <c r="A207" s="49">
        <v>201</v>
      </c>
      <c r="B207" s="50">
        <v>0.21023302938196559</v>
      </c>
      <c r="C207" s="51">
        <v>1.6574585635359115E-2</v>
      </c>
      <c r="D207" s="51">
        <v>1.6574585635359115E-2</v>
      </c>
      <c r="E207" s="51">
        <v>1.6574585635359115E-2</v>
      </c>
      <c r="F207" s="51">
        <v>1.6574585635359115E-2</v>
      </c>
      <c r="G207" s="51">
        <v>9.2081031307550652E-3</v>
      </c>
      <c r="H207" s="51">
        <v>9.6685082872928173E-3</v>
      </c>
      <c r="I207" s="51">
        <v>1.9152854511970532E-2</v>
      </c>
      <c r="J207" s="51">
        <v>1.841620626151013E-2</v>
      </c>
      <c r="K207" s="51">
        <v>1.289134438305709E-2</v>
      </c>
      <c r="L207" s="51">
        <v>1.3812154696132596E-2</v>
      </c>
      <c r="M207" s="51">
        <v>1.289134438305709E-2</v>
      </c>
      <c r="N207" s="51">
        <v>1.4502762430939226E-2</v>
      </c>
      <c r="O207" s="51">
        <v>1.5101289134438306E-2</v>
      </c>
      <c r="P207" s="94">
        <v>1.4764839212353024E-2</v>
      </c>
      <c r="Q207" s="52">
        <v>1</v>
      </c>
      <c r="R207" s="52">
        <v>0</v>
      </c>
      <c r="S207" s="52">
        <v>0</v>
      </c>
      <c r="T207" s="52">
        <v>0</v>
      </c>
      <c r="U207" s="52">
        <v>0</v>
      </c>
      <c r="V207" s="52">
        <v>0</v>
      </c>
      <c r="W207" s="52">
        <v>1</v>
      </c>
      <c r="X207" s="52">
        <v>0</v>
      </c>
      <c r="Y207" s="52">
        <v>0</v>
      </c>
      <c r="Z207" s="52">
        <v>1</v>
      </c>
      <c r="AA207" s="52">
        <v>0</v>
      </c>
      <c r="AB207" s="52">
        <v>0</v>
      </c>
      <c r="AC207" s="52">
        <v>0</v>
      </c>
      <c r="AD207" s="53">
        <f t="shared" si="171"/>
        <v>3</v>
      </c>
      <c r="AE207" s="54" t="s">
        <v>21</v>
      </c>
      <c r="AF207" s="55">
        <f t="shared" si="144"/>
        <v>0.15297535854087121</v>
      </c>
      <c r="AG207" s="56">
        <f t="shared" si="172"/>
        <v>2.7591840793645656E-2</v>
      </c>
      <c r="AH207" s="56">
        <f t="shared" si="145"/>
        <v>2.7591840793645656E-2</v>
      </c>
      <c r="AI207" s="56">
        <f t="shared" si="146"/>
        <v>2.7591840793645656E-2</v>
      </c>
      <c r="AJ207" s="56">
        <f t="shared" si="147"/>
        <v>2.7591840793645656E-2</v>
      </c>
      <c r="AK207" s="56">
        <f t="shared" si="148"/>
        <v>1.5986023596911394E-2</v>
      </c>
      <c r="AL207" s="56">
        <f t="shared" si="149"/>
        <v>1.6719174052759914E-2</v>
      </c>
      <c r="AM207" s="56">
        <f t="shared" si="150"/>
        <v>3.1629274160312838E-2</v>
      </c>
      <c r="AN207" s="56">
        <f t="shared" si="151"/>
        <v>3.0475637598379148E-2</v>
      </c>
      <c r="AO207" s="56">
        <f t="shared" si="152"/>
        <v>2.1813465037897072E-2</v>
      </c>
      <c r="AP207" s="56">
        <f t="shared" si="153"/>
        <v>2.3260734927652127E-2</v>
      </c>
      <c r="AQ207" s="56">
        <f t="shared" si="154"/>
        <v>2.1813465037897072E-2</v>
      </c>
      <c r="AR207" s="56">
        <f t="shared" si="155"/>
        <v>2.4344716953873406E-2</v>
      </c>
      <c r="AS207" s="56">
        <f t="shared" si="156"/>
        <v>2.5283382292581001E-2</v>
      </c>
      <c r="AT207" s="57">
        <f>IF(AE207="F",1,IF(AE207="R",#REF!,IF(AE207="M",#REF!,0)))</f>
        <v>1</v>
      </c>
      <c r="AU207" s="58">
        <f t="shared" si="157"/>
        <v>0.16498076676617168</v>
      </c>
      <c r="AV207" s="58">
        <f t="shared" si="158"/>
        <v>0.16498076676617168</v>
      </c>
      <c r="AW207" s="58">
        <f t="shared" si="159"/>
        <v>0.16498076676617168</v>
      </c>
      <c r="AX207" s="58">
        <f t="shared" si="160"/>
        <v>0.16498076676617168</v>
      </c>
      <c r="AY207" s="58">
        <f t="shared" si="161"/>
        <v>9.5585736750407033E-2</v>
      </c>
      <c r="AZ207" s="58">
        <f t="shared" si="162"/>
        <v>9.9969486470676272E-2</v>
      </c>
      <c r="BA207" s="58">
        <f t="shared" si="163"/>
        <v>0.18912191985493113</v>
      </c>
      <c r="BB207" s="58">
        <f t="shared" si="164"/>
        <v>0.18222394425479857</v>
      </c>
      <c r="BC207" s="58">
        <f t="shared" si="165"/>
        <v>0.13042994176046907</v>
      </c>
      <c r="BD207" s="58">
        <f t="shared" si="166"/>
        <v>0.13908364840929729</v>
      </c>
      <c r="BE207" s="58">
        <f t="shared" si="167"/>
        <v>0.13042994176046907</v>
      </c>
      <c r="BF207" s="58">
        <f t="shared" si="168"/>
        <v>0.14556513643991542</v>
      </c>
      <c r="BG207" s="58">
        <f t="shared" si="169"/>
        <v>0.15117772780252112</v>
      </c>
      <c r="BH207" s="59">
        <f t="shared" si="173"/>
        <v>1.9235105505681718</v>
      </c>
      <c r="BI207" s="60">
        <f t="shared" si="143"/>
        <v>-1.8019263769292952</v>
      </c>
      <c r="BJ207" s="60">
        <f t="shared" si="143"/>
        <v>0</v>
      </c>
      <c r="BK207" s="60">
        <f t="shared" si="143"/>
        <v>0</v>
      </c>
      <c r="BL207" s="60">
        <f t="shared" si="143"/>
        <v>0</v>
      </c>
      <c r="BM207" s="60">
        <f t="shared" si="143"/>
        <v>0</v>
      </c>
      <c r="BN207" s="60">
        <f t="shared" si="143"/>
        <v>0</v>
      </c>
      <c r="BO207" s="60">
        <f t="shared" si="143"/>
        <v>-1.6653633932987393</v>
      </c>
      <c r="BP207" s="60">
        <f t="shared" si="143"/>
        <v>0</v>
      </c>
      <c r="BQ207" s="60">
        <f t="shared" si="143"/>
        <v>0</v>
      </c>
      <c r="BR207" s="60">
        <f t="shared" si="143"/>
        <v>-1.9726797397354534</v>
      </c>
      <c r="BS207" s="60">
        <f t="shared" si="143"/>
        <v>0</v>
      </c>
      <c r="BT207" s="60">
        <f t="shared" si="143"/>
        <v>0</v>
      </c>
      <c r="BU207" s="60">
        <f t="shared" si="143"/>
        <v>0</v>
      </c>
      <c r="BV207" s="61">
        <f t="shared" si="174"/>
        <v>-5.4399695099634879</v>
      </c>
      <c r="BW207" s="62">
        <f t="shared" si="170"/>
        <v>10.609895725803197</v>
      </c>
      <c r="BX207" s="63">
        <f t="shared" si="175"/>
        <v>-7.44475501049169</v>
      </c>
      <c r="BY207" s="73">
        <f t="shared" si="176"/>
        <v>1.0764894494318282</v>
      </c>
    </row>
    <row r="208" spans="1:77">
      <c r="A208" s="49">
        <v>202</v>
      </c>
      <c r="B208" s="50">
        <v>9.6757852077001022E-2</v>
      </c>
      <c r="C208" s="51">
        <v>1.6574585635359115E-2</v>
      </c>
      <c r="D208" s="51">
        <v>1.6574585635359115E-2</v>
      </c>
      <c r="E208" s="51">
        <v>1.6574585635359115E-2</v>
      </c>
      <c r="F208" s="51">
        <v>1.6574585635359115E-2</v>
      </c>
      <c r="G208" s="51">
        <v>9.2081031307550652E-3</v>
      </c>
      <c r="H208" s="51">
        <v>9.6685082872928173E-3</v>
      </c>
      <c r="I208" s="51">
        <v>1.9152854511970532E-2</v>
      </c>
      <c r="J208" s="51">
        <v>1.841620626151013E-2</v>
      </c>
      <c r="K208" s="51">
        <v>1.289134438305709E-2</v>
      </c>
      <c r="L208" s="51">
        <v>1.3812154696132596E-2</v>
      </c>
      <c r="M208" s="51">
        <v>1.289134438305709E-2</v>
      </c>
      <c r="N208" s="51">
        <v>1.4502762430939226E-2</v>
      </c>
      <c r="O208" s="51">
        <v>1.5101289134438306E-2</v>
      </c>
      <c r="P208" s="94">
        <v>1.4764839212353024E-2</v>
      </c>
      <c r="Q208" s="52">
        <v>1</v>
      </c>
      <c r="R208" s="52">
        <v>0</v>
      </c>
      <c r="S208" s="52">
        <v>0</v>
      </c>
      <c r="T208" s="52">
        <v>1</v>
      </c>
      <c r="U208" s="52">
        <v>0</v>
      </c>
      <c r="V208" s="52">
        <v>0</v>
      </c>
      <c r="W208" s="52">
        <v>0</v>
      </c>
      <c r="X208" s="52">
        <v>0</v>
      </c>
      <c r="Y208" s="52">
        <v>1</v>
      </c>
      <c r="Z208" s="52">
        <v>0</v>
      </c>
      <c r="AA208" s="52">
        <v>1</v>
      </c>
      <c r="AB208" s="52">
        <v>0</v>
      </c>
      <c r="AC208" s="52">
        <v>0</v>
      </c>
      <c r="AD208" s="53">
        <f t="shared" si="171"/>
        <v>4</v>
      </c>
      <c r="AE208" s="54" t="s">
        <v>21</v>
      </c>
      <c r="AF208" s="55">
        <f t="shared" si="144"/>
        <v>6.0103574091356998E-2</v>
      </c>
      <c r="AG208" s="56">
        <f t="shared" si="172"/>
        <v>2.7591840793645656E-2</v>
      </c>
      <c r="AH208" s="56">
        <f t="shared" si="145"/>
        <v>2.7591840793645656E-2</v>
      </c>
      <c r="AI208" s="56">
        <f t="shared" si="146"/>
        <v>2.7591840793645656E-2</v>
      </c>
      <c r="AJ208" s="56">
        <f t="shared" si="147"/>
        <v>2.7591840793645656E-2</v>
      </c>
      <c r="AK208" s="56">
        <f t="shared" si="148"/>
        <v>1.5986023596911394E-2</v>
      </c>
      <c r="AL208" s="56">
        <f t="shared" si="149"/>
        <v>1.6719174052759914E-2</v>
      </c>
      <c r="AM208" s="56">
        <f t="shared" si="150"/>
        <v>3.1629274160312838E-2</v>
      </c>
      <c r="AN208" s="56">
        <f t="shared" si="151"/>
        <v>3.0475637598379148E-2</v>
      </c>
      <c r="AO208" s="56">
        <f t="shared" si="152"/>
        <v>2.1813465037897072E-2</v>
      </c>
      <c r="AP208" s="56">
        <f t="shared" si="153"/>
        <v>2.3260734927652127E-2</v>
      </c>
      <c r="AQ208" s="56">
        <f t="shared" si="154"/>
        <v>2.1813465037897072E-2</v>
      </c>
      <c r="AR208" s="56">
        <f t="shared" si="155"/>
        <v>2.4344716953873406E-2</v>
      </c>
      <c r="AS208" s="56">
        <f t="shared" si="156"/>
        <v>2.5283382292581001E-2</v>
      </c>
      <c r="AT208" s="57">
        <f>IF(AE208="F",1,IF(AE208="R",#REF!,IF(AE208="M",#REF!,0)))</f>
        <v>1</v>
      </c>
      <c r="AU208" s="58">
        <f t="shared" si="157"/>
        <v>6.4820464116318421E-2</v>
      </c>
      <c r="AV208" s="58">
        <f t="shared" si="158"/>
        <v>6.4820464116318421E-2</v>
      </c>
      <c r="AW208" s="58">
        <f t="shared" si="159"/>
        <v>6.4820464116318421E-2</v>
      </c>
      <c r="AX208" s="58">
        <f t="shared" si="160"/>
        <v>6.4820464116318421E-2</v>
      </c>
      <c r="AY208" s="58">
        <f t="shared" si="161"/>
        <v>3.7555358363942658E-2</v>
      </c>
      <c r="AZ208" s="58">
        <f t="shared" si="162"/>
        <v>3.9277720897512219E-2</v>
      </c>
      <c r="BA208" s="58">
        <f t="shared" si="163"/>
        <v>7.4305453052843015E-2</v>
      </c>
      <c r="BB208" s="58">
        <f t="shared" si="164"/>
        <v>7.1595258473026599E-2</v>
      </c>
      <c r="BC208" s="58">
        <f t="shared" si="165"/>
        <v>5.1245545315961864E-2</v>
      </c>
      <c r="BD208" s="58">
        <f t="shared" si="166"/>
        <v>5.464556152572126E-2</v>
      </c>
      <c r="BE208" s="58">
        <f t="shared" si="167"/>
        <v>5.1245545315961864E-2</v>
      </c>
      <c r="BF208" s="58">
        <f t="shared" si="168"/>
        <v>5.7192119349061273E-2</v>
      </c>
      <c r="BG208" s="58">
        <f t="shared" si="169"/>
        <v>5.9397290195036145E-2</v>
      </c>
      <c r="BH208" s="59">
        <f t="shared" si="173"/>
        <v>0.75574170895434067</v>
      </c>
      <c r="BI208" s="60">
        <f t="shared" si="143"/>
        <v>-2.7361339212154054</v>
      </c>
      <c r="BJ208" s="60">
        <f t="shared" si="143"/>
        <v>0</v>
      </c>
      <c r="BK208" s="60">
        <f t="shared" si="143"/>
        <v>0</v>
      </c>
      <c r="BL208" s="60">
        <f t="shared" si="143"/>
        <v>-2.7361339212154054</v>
      </c>
      <c r="BM208" s="60">
        <f t="shared" si="143"/>
        <v>0</v>
      </c>
      <c r="BN208" s="60">
        <f t="shared" si="143"/>
        <v>0</v>
      </c>
      <c r="BO208" s="60">
        <f t="shared" si="143"/>
        <v>0</v>
      </c>
      <c r="BP208" s="60">
        <f t="shared" si="143"/>
        <v>0</v>
      </c>
      <c r="BQ208" s="60">
        <f t="shared" si="143"/>
        <v>-2.9711265854055982</v>
      </c>
      <c r="BR208" s="60">
        <f t="shared" si="143"/>
        <v>0</v>
      </c>
      <c r="BS208" s="60">
        <f t="shared" si="143"/>
        <v>-2.9711265854055982</v>
      </c>
      <c r="BT208" s="60">
        <f t="shared" si="143"/>
        <v>0</v>
      </c>
      <c r="BU208" s="60">
        <f t="shared" si="143"/>
        <v>0</v>
      </c>
      <c r="BV208" s="61">
        <f t="shared" si="174"/>
        <v>-11.414521013242007</v>
      </c>
      <c r="BW208" s="62">
        <f t="shared" si="170"/>
        <v>4.8831086352491822</v>
      </c>
      <c r="BX208" s="63">
        <f t="shared" si="175"/>
        <v>-11.684252199084099</v>
      </c>
      <c r="BY208" s="73">
        <f t="shared" si="176"/>
        <v>3.2442582910456594</v>
      </c>
    </row>
    <row r="209" spans="1:77">
      <c r="A209" s="49">
        <v>203</v>
      </c>
      <c r="B209" s="50">
        <v>5.167173252279636E-2</v>
      </c>
      <c r="C209" s="51">
        <v>1.6574585635359115E-2</v>
      </c>
      <c r="D209" s="51">
        <v>1.6574585635359115E-2</v>
      </c>
      <c r="E209" s="51">
        <v>1.6574585635359115E-2</v>
      </c>
      <c r="F209" s="51">
        <v>1.6574585635359115E-2</v>
      </c>
      <c r="G209" s="51">
        <v>9.2081031307550652E-3</v>
      </c>
      <c r="H209" s="51">
        <v>9.6685082872928173E-3</v>
      </c>
      <c r="I209" s="51">
        <v>1.9152854511970532E-2</v>
      </c>
      <c r="J209" s="51">
        <v>1.841620626151013E-2</v>
      </c>
      <c r="K209" s="51">
        <v>1.289134438305709E-2</v>
      </c>
      <c r="L209" s="51">
        <v>1.3812154696132596E-2</v>
      </c>
      <c r="M209" s="51">
        <v>1.289134438305709E-2</v>
      </c>
      <c r="N209" s="51">
        <v>1.4502762430939226E-2</v>
      </c>
      <c r="O209" s="51">
        <v>1.5101289134438306E-2</v>
      </c>
      <c r="P209" s="94">
        <v>1.4764839212353024E-2</v>
      </c>
      <c r="Q209" s="52">
        <v>0</v>
      </c>
      <c r="R209" s="52">
        <v>0</v>
      </c>
      <c r="S209" s="52">
        <v>0</v>
      </c>
      <c r="T209" s="52">
        <v>0</v>
      </c>
      <c r="U209" s="52">
        <v>0</v>
      </c>
      <c r="V209" s="52">
        <v>0</v>
      </c>
      <c r="W209" s="52">
        <v>0</v>
      </c>
      <c r="X209" s="52">
        <v>1</v>
      </c>
      <c r="Y209" s="52">
        <v>0</v>
      </c>
      <c r="Z209" s="52">
        <v>0</v>
      </c>
      <c r="AA209" s="52">
        <v>0</v>
      </c>
      <c r="AB209" s="52">
        <v>0</v>
      </c>
      <c r="AC209" s="52">
        <v>0</v>
      </c>
      <c r="AD209" s="53">
        <f t="shared" si="171"/>
        <v>1</v>
      </c>
      <c r="AE209" s="54" t="s">
        <v>21</v>
      </c>
      <c r="AF209" s="55">
        <f t="shared" si="144"/>
        <v>2.8244035339334689E-2</v>
      </c>
      <c r="AG209" s="56">
        <f t="shared" si="172"/>
        <v>2.7591840793645656E-2</v>
      </c>
      <c r="AH209" s="56">
        <f t="shared" si="145"/>
        <v>2.7591840793645656E-2</v>
      </c>
      <c r="AI209" s="56">
        <f t="shared" si="146"/>
        <v>2.7591840793645656E-2</v>
      </c>
      <c r="AJ209" s="56">
        <f t="shared" si="147"/>
        <v>2.7591840793645656E-2</v>
      </c>
      <c r="AK209" s="56">
        <f t="shared" si="148"/>
        <v>1.5986023596911394E-2</v>
      </c>
      <c r="AL209" s="56">
        <f t="shared" si="149"/>
        <v>1.6719174052759914E-2</v>
      </c>
      <c r="AM209" s="56">
        <f t="shared" si="150"/>
        <v>3.1629274160312838E-2</v>
      </c>
      <c r="AN209" s="56">
        <f t="shared" si="151"/>
        <v>3.0475637598379148E-2</v>
      </c>
      <c r="AO209" s="56">
        <f t="shared" si="152"/>
        <v>2.1813465037897072E-2</v>
      </c>
      <c r="AP209" s="56">
        <f t="shared" si="153"/>
        <v>2.3260734927652127E-2</v>
      </c>
      <c r="AQ209" s="56">
        <f t="shared" si="154"/>
        <v>2.1813465037897072E-2</v>
      </c>
      <c r="AR209" s="56">
        <f t="shared" si="155"/>
        <v>2.4344716953873406E-2</v>
      </c>
      <c r="AS209" s="56">
        <f t="shared" si="156"/>
        <v>2.5283382292581001E-2</v>
      </c>
      <c r="AT209" s="57">
        <f>IF(AE209="F",1,IF(AE209="R",#REF!,IF(AE209="M",#REF!,0)))</f>
        <v>1</v>
      </c>
      <c r="AU209" s="58">
        <f t="shared" si="157"/>
        <v>3.0460609154966126E-2</v>
      </c>
      <c r="AV209" s="58">
        <f t="shared" si="158"/>
        <v>3.0460609154966126E-2</v>
      </c>
      <c r="AW209" s="58">
        <f t="shared" si="159"/>
        <v>3.0460609154966126E-2</v>
      </c>
      <c r="AX209" s="58">
        <f t="shared" si="160"/>
        <v>3.0460609154966126E-2</v>
      </c>
      <c r="AY209" s="58">
        <f t="shared" si="161"/>
        <v>1.7648116353285351E-2</v>
      </c>
      <c r="AZ209" s="58">
        <f t="shared" si="162"/>
        <v>1.8457493649073824E-2</v>
      </c>
      <c r="BA209" s="58">
        <f t="shared" si="163"/>
        <v>3.491782100578221E-2</v>
      </c>
      <c r="BB209" s="58">
        <f t="shared" si="164"/>
        <v>3.364423898264899E-2</v>
      </c>
      <c r="BC209" s="58">
        <f t="shared" si="165"/>
        <v>2.4081446316112511E-2</v>
      </c>
      <c r="BD209" s="58">
        <f t="shared" si="166"/>
        <v>2.5679191199583E-2</v>
      </c>
      <c r="BE209" s="58">
        <f t="shared" si="167"/>
        <v>2.4081446316112511E-2</v>
      </c>
      <c r="BF209" s="58">
        <f t="shared" si="168"/>
        <v>2.687587659214799E-2</v>
      </c>
      <c r="BG209" s="58">
        <f t="shared" si="169"/>
        <v>2.7912136485915961E-2</v>
      </c>
      <c r="BH209" s="59">
        <f t="shared" si="173"/>
        <v>0.35514020352052689</v>
      </c>
      <c r="BI209" s="60">
        <f t="shared" si="143"/>
        <v>0</v>
      </c>
      <c r="BJ209" s="60">
        <f t="shared" si="143"/>
        <v>0</v>
      </c>
      <c r="BK209" s="60">
        <f t="shared" si="143"/>
        <v>0</v>
      </c>
      <c r="BL209" s="60">
        <f t="shared" si="143"/>
        <v>0</v>
      </c>
      <c r="BM209" s="60">
        <f t="shared" si="143"/>
        <v>0</v>
      </c>
      <c r="BN209" s="60">
        <f t="shared" si="143"/>
        <v>0</v>
      </c>
      <c r="BO209" s="60">
        <f t="shared" si="143"/>
        <v>0</v>
      </c>
      <c r="BP209" s="60">
        <f t="shared" si="143"/>
        <v>-3.3919134416302454</v>
      </c>
      <c r="BQ209" s="60">
        <f t="shared" si="143"/>
        <v>0</v>
      </c>
      <c r="BR209" s="60">
        <f t="shared" si="143"/>
        <v>0</v>
      </c>
      <c r="BS209" s="60">
        <f t="shared" si="143"/>
        <v>0</v>
      </c>
      <c r="BT209" s="60">
        <f t="shared" si="143"/>
        <v>0</v>
      </c>
      <c r="BU209" s="60">
        <f t="shared" si="143"/>
        <v>0</v>
      </c>
      <c r="BV209" s="61">
        <f t="shared" si="174"/>
        <v>-3.3919134416302454</v>
      </c>
      <c r="BW209" s="62">
        <f t="shared" si="170"/>
        <v>2.607733407305846</v>
      </c>
      <c r="BX209" s="63">
        <f t="shared" si="175"/>
        <v>-3.8525423280942408</v>
      </c>
      <c r="BY209" s="73">
        <f t="shared" si="176"/>
        <v>0.64485979647947311</v>
      </c>
    </row>
    <row r="210" spans="1:77">
      <c r="A210" s="49">
        <v>204</v>
      </c>
      <c r="B210" s="50">
        <v>4.9138804457953399E-2</v>
      </c>
      <c r="C210" s="51">
        <v>1.6574585635359115E-2</v>
      </c>
      <c r="D210" s="51">
        <v>1.6574585635359115E-2</v>
      </c>
      <c r="E210" s="51">
        <v>1.6574585635359115E-2</v>
      </c>
      <c r="F210" s="51">
        <v>1.6574585635359115E-2</v>
      </c>
      <c r="G210" s="51">
        <v>9.2081031307550652E-3</v>
      </c>
      <c r="H210" s="51">
        <v>9.6685082872928173E-3</v>
      </c>
      <c r="I210" s="51">
        <v>1.9152854511970532E-2</v>
      </c>
      <c r="J210" s="51">
        <v>1.841620626151013E-2</v>
      </c>
      <c r="K210" s="51">
        <v>1.289134438305709E-2</v>
      </c>
      <c r="L210" s="51">
        <v>1.3812154696132596E-2</v>
      </c>
      <c r="M210" s="51">
        <v>1.289134438305709E-2</v>
      </c>
      <c r="N210" s="51">
        <v>1.4502762430939226E-2</v>
      </c>
      <c r="O210" s="51">
        <v>1.5101289134438306E-2</v>
      </c>
      <c r="P210" s="94">
        <v>1.4764839212353024E-2</v>
      </c>
      <c r="Q210" s="52">
        <v>0</v>
      </c>
      <c r="R210" s="52">
        <v>0</v>
      </c>
      <c r="S210" s="52">
        <v>0</v>
      </c>
      <c r="T210" s="52">
        <v>0</v>
      </c>
      <c r="U210" s="52">
        <v>0</v>
      </c>
      <c r="V210" s="52">
        <v>0</v>
      </c>
      <c r="W210" s="52">
        <v>0</v>
      </c>
      <c r="X210" s="52">
        <v>0</v>
      </c>
      <c r="Y210" s="52">
        <v>0</v>
      </c>
      <c r="Z210" s="52">
        <v>0</v>
      </c>
      <c r="AA210" s="52">
        <v>0</v>
      </c>
      <c r="AB210" s="52">
        <v>0</v>
      </c>
      <c r="AC210" s="52">
        <v>0</v>
      </c>
      <c r="AD210" s="53">
        <f t="shared" si="171"/>
        <v>0</v>
      </c>
      <c r="AE210" s="54" t="s">
        <v>21</v>
      </c>
      <c r="AF210" s="55">
        <f t="shared" si="144"/>
        <v>2.6585705718168276E-2</v>
      </c>
      <c r="AG210" s="56">
        <f t="shared" si="172"/>
        <v>2.7591840793645656E-2</v>
      </c>
      <c r="AH210" s="56">
        <f t="shared" si="145"/>
        <v>2.7591840793645656E-2</v>
      </c>
      <c r="AI210" s="56">
        <f t="shared" si="146"/>
        <v>2.7591840793645656E-2</v>
      </c>
      <c r="AJ210" s="56">
        <f t="shared" si="147"/>
        <v>2.7591840793645656E-2</v>
      </c>
      <c r="AK210" s="56">
        <f t="shared" si="148"/>
        <v>1.5986023596911394E-2</v>
      </c>
      <c r="AL210" s="56">
        <f t="shared" si="149"/>
        <v>1.6719174052759914E-2</v>
      </c>
      <c r="AM210" s="56">
        <f t="shared" si="150"/>
        <v>3.1629274160312838E-2</v>
      </c>
      <c r="AN210" s="56">
        <f t="shared" si="151"/>
        <v>3.0475637598379148E-2</v>
      </c>
      <c r="AO210" s="56">
        <f t="shared" si="152"/>
        <v>2.1813465037897072E-2</v>
      </c>
      <c r="AP210" s="56">
        <f t="shared" si="153"/>
        <v>2.3260734927652127E-2</v>
      </c>
      <c r="AQ210" s="56">
        <f t="shared" si="154"/>
        <v>2.1813465037897072E-2</v>
      </c>
      <c r="AR210" s="56">
        <f t="shared" si="155"/>
        <v>2.4344716953873406E-2</v>
      </c>
      <c r="AS210" s="56">
        <f t="shared" si="156"/>
        <v>2.5283382292581001E-2</v>
      </c>
      <c r="AT210" s="57">
        <f>IF(AE210="F",1,IF(AE210="R",#REF!,IF(AE210="M",#REF!,0)))</f>
        <v>1</v>
      </c>
      <c r="AU210" s="58">
        <f t="shared" si="157"/>
        <v>2.8672134886556466E-2</v>
      </c>
      <c r="AV210" s="58">
        <f t="shared" si="158"/>
        <v>2.8672134886556466E-2</v>
      </c>
      <c r="AW210" s="58">
        <f t="shared" si="159"/>
        <v>2.8672134886556466E-2</v>
      </c>
      <c r="AX210" s="58">
        <f t="shared" si="160"/>
        <v>2.8672134886556466E-2</v>
      </c>
      <c r="AY210" s="58">
        <f t="shared" si="161"/>
        <v>1.6611919019766015E-2</v>
      </c>
      <c r="AZ210" s="58">
        <f t="shared" si="162"/>
        <v>1.7373774269636485E-2</v>
      </c>
      <c r="BA210" s="58">
        <f t="shared" si="163"/>
        <v>3.286764452834974E-2</v>
      </c>
      <c r="BB210" s="58">
        <f t="shared" si="164"/>
        <v>3.1668840020843171E-2</v>
      </c>
      <c r="BC210" s="58">
        <f t="shared" si="165"/>
        <v>2.2667520321942625E-2</v>
      </c>
      <c r="BD210" s="58">
        <f t="shared" si="166"/>
        <v>2.4171454684519301E-2</v>
      </c>
      <c r="BE210" s="58">
        <f t="shared" si="167"/>
        <v>2.2667520321942625E-2</v>
      </c>
      <c r="BF210" s="58">
        <f t="shared" si="168"/>
        <v>2.5297877495627178E-2</v>
      </c>
      <c r="BG210" s="58">
        <f t="shared" si="169"/>
        <v>2.6273294083670028E-2</v>
      </c>
      <c r="BH210" s="59">
        <f t="shared" si="173"/>
        <v>0.334288384292523</v>
      </c>
      <c r="BI210" s="60">
        <f t="shared" si="143"/>
        <v>0</v>
      </c>
      <c r="BJ210" s="60">
        <f t="shared" si="143"/>
        <v>0</v>
      </c>
      <c r="BK210" s="60">
        <f t="shared" si="143"/>
        <v>0</v>
      </c>
      <c r="BL210" s="60">
        <f t="shared" si="143"/>
        <v>0</v>
      </c>
      <c r="BM210" s="60">
        <f t="shared" si="143"/>
        <v>0</v>
      </c>
      <c r="BN210" s="60">
        <f t="shared" si="143"/>
        <v>0</v>
      </c>
      <c r="BO210" s="60">
        <f t="shared" si="143"/>
        <v>0</v>
      </c>
      <c r="BP210" s="60">
        <f t="shared" si="143"/>
        <v>0</v>
      </c>
      <c r="BQ210" s="60">
        <f t="shared" si="143"/>
        <v>0</v>
      </c>
      <c r="BR210" s="60">
        <f t="shared" si="143"/>
        <v>0</v>
      </c>
      <c r="BS210" s="60">
        <f t="shared" si="143"/>
        <v>0</v>
      </c>
      <c r="BT210" s="60">
        <f t="shared" si="143"/>
        <v>0</v>
      </c>
      <c r="BU210" s="60">
        <f t="shared" si="143"/>
        <v>0</v>
      </c>
      <c r="BV210" s="61">
        <f t="shared" si="174"/>
        <v>0</v>
      </c>
      <c r="BW210" s="62">
        <f t="shared" si="170"/>
        <v>2.4799033383202653</v>
      </c>
      <c r="BX210" s="63">
        <f t="shared" si="175"/>
        <v>-0.31359742934816248</v>
      </c>
      <c r="BY210" s="73">
        <f t="shared" si="176"/>
        <v>0.334288384292523</v>
      </c>
    </row>
    <row r="211" spans="1:77">
      <c r="A211" s="49">
        <v>205</v>
      </c>
      <c r="B211" s="50">
        <v>1.0131712259371836E-2</v>
      </c>
      <c r="C211" s="51">
        <v>1.6574585635359115E-2</v>
      </c>
      <c r="D211" s="51">
        <v>1.6574585635359115E-2</v>
      </c>
      <c r="E211" s="51">
        <v>1.6574585635359115E-2</v>
      </c>
      <c r="F211" s="51">
        <v>1.6574585635359115E-2</v>
      </c>
      <c r="G211" s="51">
        <v>9.2081031307550652E-3</v>
      </c>
      <c r="H211" s="51">
        <v>9.6685082872928173E-3</v>
      </c>
      <c r="I211" s="51">
        <v>1.9152854511970532E-2</v>
      </c>
      <c r="J211" s="51">
        <v>1.841620626151013E-2</v>
      </c>
      <c r="K211" s="51">
        <v>1.289134438305709E-2</v>
      </c>
      <c r="L211" s="51">
        <v>1.3812154696132596E-2</v>
      </c>
      <c r="M211" s="51">
        <v>1.289134438305709E-2</v>
      </c>
      <c r="N211" s="51">
        <v>1.4502762430939226E-2</v>
      </c>
      <c r="O211" s="51">
        <v>1.5101289134438306E-2</v>
      </c>
      <c r="P211" s="94">
        <v>1.4764839212353024E-2</v>
      </c>
      <c r="Q211" s="52">
        <v>0</v>
      </c>
      <c r="R211" s="52">
        <v>0</v>
      </c>
      <c r="S211" s="52">
        <v>0</v>
      </c>
      <c r="T211" s="52">
        <v>0</v>
      </c>
      <c r="U211" s="52">
        <v>0</v>
      </c>
      <c r="V211" s="52">
        <v>0</v>
      </c>
      <c r="W211" s="52">
        <v>0</v>
      </c>
      <c r="X211" s="52">
        <v>0</v>
      </c>
      <c r="Y211" s="52">
        <v>0</v>
      </c>
      <c r="Z211" s="52">
        <v>0</v>
      </c>
      <c r="AA211" s="52">
        <v>0</v>
      </c>
      <c r="AB211" s="52">
        <v>0</v>
      </c>
      <c r="AC211" s="52">
        <v>0</v>
      </c>
      <c r="AD211" s="53">
        <f t="shared" si="171"/>
        <v>0</v>
      </c>
      <c r="AE211" s="54" t="s">
        <v>21</v>
      </c>
      <c r="AF211" s="55">
        <f t="shared" si="144"/>
        <v>3.9728831690768202E-3</v>
      </c>
      <c r="AG211" s="56">
        <f t="shared" si="172"/>
        <v>2.7591840793645656E-2</v>
      </c>
      <c r="AH211" s="56">
        <f t="shared" si="145"/>
        <v>2.7591840793645656E-2</v>
      </c>
      <c r="AI211" s="56">
        <f t="shared" si="146"/>
        <v>2.7591840793645656E-2</v>
      </c>
      <c r="AJ211" s="56">
        <f t="shared" si="147"/>
        <v>2.7591840793645656E-2</v>
      </c>
      <c r="AK211" s="56">
        <f t="shared" si="148"/>
        <v>1.5986023596911394E-2</v>
      </c>
      <c r="AL211" s="56">
        <f t="shared" si="149"/>
        <v>1.6719174052759914E-2</v>
      </c>
      <c r="AM211" s="56">
        <f t="shared" si="150"/>
        <v>3.1629274160312838E-2</v>
      </c>
      <c r="AN211" s="56">
        <f t="shared" si="151"/>
        <v>3.0475637598379148E-2</v>
      </c>
      <c r="AO211" s="56">
        <f t="shared" si="152"/>
        <v>2.1813465037897072E-2</v>
      </c>
      <c r="AP211" s="56">
        <f t="shared" si="153"/>
        <v>2.3260734927652127E-2</v>
      </c>
      <c r="AQ211" s="56">
        <f t="shared" si="154"/>
        <v>2.1813465037897072E-2</v>
      </c>
      <c r="AR211" s="56">
        <f t="shared" si="155"/>
        <v>2.4344716953873406E-2</v>
      </c>
      <c r="AS211" s="56">
        <f t="shared" si="156"/>
        <v>2.5283382292581001E-2</v>
      </c>
      <c r="AT211" s="57">
        <f>IF(AE211="F",1,IF(AE211="R",#REF!,IF(AE211="M",#REF!,0)))</f>
        <v>1</v>
      </c>
      <c r="AU211" s="58">
        <f t="shared" si="157"/>
        <v>4.2846724973132988E-3</v>
      </c>
      <c r="AV211" s="58">
        <f t="shared" si="158"/>
        <v>4.2846724973132988E-3</v>
      </c>
      <c r="AW211" s="58">
        <f t="shared" si="159"/>
        <v>4.2846724973132988E-3</v>
      </c>
      <c r="AX211" s="58">
        <f t="shared" si="160"/>
        <v>4.2846724973132988E-3</v>
      </c>
      <c r="AY211" s="58">
        <f t="shared" si="161"/>
        <v>2.4824322581210997E-3</v>
      </c>
      <c r="AZ211" s="58">
        <f t="shared" si="162"/>
        <v>2.5962814796377121E-3</v>
      </c>
      <c r="BA211" s="58">
        <f t="shared" si="163"/>
        <v>4.9116360926482593E-3</v>
      </c>
      <c r="BB211" s="58">
        <f t="shared" si="164"/>
        <v>4.7324905660492984E-3</v>
      </c>
      <c r="BC211" s="58">
        <f t="shared" si="165"/>
        <v>3.3873620255342749E-3</v>
      </c>
      <c r="BD211" s="58">
        <f t="shared" si="166"/>
        <v>3.6121051856300387E-3</v>
      </c>
      <c r="BE211" s="58">
        <f t="shared" si="167"/>
        <v>3.3873620255342749E-3</v>
      </c>
      <c r="BF211" s="58">
        <f t="shared" si="168"/>
        <v>3.7804342221038167E-3</v>
      </c>
      <c r="BG211" s="58">
        <f t="shared" si="169"/>
        <v>3.9261973696596668E-3</v>
      </c>
      <c r="BH211" s="59">
        <f t="shared" si="173"/>
        <v>4.9954991214171629E-2</v>
      </c>
      <c r="BI211" s="60">
        <f t="shared" si="143"/>
        <v>0</v>
      </c>
      <c r="BJ211" s="60">
        <f t="shared" si="143"/>
        <v>0</v>
      </c>
      <c r="BK211" s="60">
        <f t="shared" si="143"/>
        <v>0</v>
      </c>
      <c r="BL211" s="60">
        <f t="shared" si="143"/>
        <v>0</v>
      </c>
      <c r="BM211" s="60">
        <f t="shared" si="143"/>
        <v>0</v>
      </c>
      <c r="BN211" s="60">
        <f t="shared" si="143"/>
        <v>0</v>
      </c>
      <c r="BO211" s="60">
        <f t="shared" si="143"/>
        <v>0</v>
      </c>
      <c r="BP211" s="60">
        <f t="shared" si="143"/>
        <v>0</v>
      </c>
      <c r="BQ211" s="60">
        <f t="shared" si="143"/>
        <v>0</v>
      </c>
      <c r="BR211" s="60">
        <f t="shared" si="143"/>
        <v>0</v>
      </c>
      <c r="BS211" s="60">
        <f t="shared" si="143"/>
        <v>0</v>
      </c>
      <c r="BT211" s="60">
        <f t="shared" si="143"/>
        <v>0</v>
      </c>
      <c r="BU211" s="60">
        <f t="shared" si="143"/>
        <v>0</v>
      </c>
      <c r="BV211" s="61">
        <f t="shared" si="174"/>
        <v>0</v>
      </c>
      <c r="BW211" s="62">
        <f t="shared" si="170"/>
        <v>0.51132027594232277</v>
      </c>
      <c r="BX211" s="63">
        <f t="shared" si="175"/>
        <v>-4.7662873178491161E-2</v>
      </c>
      <c r="BY211" s="73">
        <f t="shared" si="176"/>
        <v>4.9954991214171629E-2</v>
      </c>
    </row>
    <row r="212" spans="1:77">
      <c r="A212" s="49">
        <v>206</v>
      </c>
      <c r="B212" s="50">
        <v>6.3323201621073966E-2</v>
      </c>
      <c r="C212" s="51">
        <v>1.2430939226519336E-2</v>
      </c>
      <c r="D212" s="51">
        <v>1.2430939226519336E-2</v>
      </c>
      <c r="E212" s="51">
        <v>1.0589318600368325E-2</v>
      </c>
      <c r="F212" s="51">
        <v>1.0589318600368325E-2</v>
      </c>
      <c r="G212" s="51">
        <v>1.1049723756906077E-2</v>
      </c>
      <c r="H212" s="51">
        <v>1.0128913443830571E-2</v>
      </c>
      <c r="I212" s="51">
        <v>1.6022099447513812E-2</v>
      </c>
      <c r="J212" s="51">
        <v>1.3812154696132596E-2</v>
      </c>
      <c r="K212" s="51">
        <v>1.5653775322283611E-2</v>
      </c>
      <c r="L212" s="51">
        <v>2.0257826887661142E-2</v>
      </c>
      <c r="M212" s="51">
        <v>1.583793738489871E-2</v>
      </c>
      <c r="N212" s="51">
        <v>2.1500920810313077E-2</v>
      </c>
      <c r="O212" s="51">
        <v>2.2421731123388581E-2</v>
      </c>
      <c r="P212" s="94">
        <v>1.4825046040515653E-2</v>
      </c>
      <c r="Q212" s="52">
        <v>0</v>
      </c>
      <c r="R212" s="52">
        <v>0</v>
      </c>
      <c r="S212" s="52">
        <v>0</v>
      </c>
      <c r="T212" s="52">
        <v>0</v>
      </c>
      <c r="U212" s="52">
        <v>0</v>
      </c>
      <c r="V212" s="52">
        <v>0</v>
      </c>
      <c r="W212" s="52">
        <v>1</v>
      </c>
      <c r="X212" s="52">
        <v>0</v>
      </c>
      <c r="Y212" s="52">
        <v>0</v>
      </c>
      <c r="Z212" s="52">
        <v>0</v>
      </c>
      <c r="AA212" s="52">
        <v>0</v>
      </c>
      <c r="AB212" s="52">
        <v>0</v>
      </c>
      <c r="AC212" s="52">
        <v>0</v>
      </c>
      <c r="AD212" s="53">
        <f t="shared" si="171"/>
        <v>1</v>
      </c>
      <c r="AE212" s="54" t="s">
        <v>21</v>
      </c>
      <c r="AF212" s="55">
        <f t="shared" si="144"/>
        <v>3.6077806143957301E-2</v>
      </c>
      <c r="AG212" s="56">
        <f t="shared" si="172"/>
        <v>2.1088788938643199E-2</v>
      </c>
      <c r="AH212" s="56">
        <f t="shared" si="145"/>
        <v>2.1088788938643199E-2</v>
      </c>
      <c r="AI212" s="56">
        <f t="shared" si="146"/>
        <v>1.8180674302740937E-2</v>
      </c>
      <c r="AJ212" s="56">
        <f t="shared" si="147"/>
        <v>1.8180674302740937E-2</v>
      </c>
      <c r="AK212" s="56">
        <f t="shared" si="148"/>
        <v>1.8909353852500619E-2</v>
      </c>
      <c r="AL212" s="56">
        <f t="shared" si="149"/>
        <v>1.7450666613476516E-2</v>
      </c>
      <c r="AM212" s="56">
        <f t="shared" si="150"/>
        <v>2.6726434199520109E-2</v>
      </c>
      <c r="AN212" s="56">
        <f t="shared" si="151"/>
        <v>2.3260734927652127E-2</v>
      </c>
      <c r="AO212" s="56">
        <f t="shared" si="152"/>
        <v>2.6149339352257116E-2</v>
      </c>
      <c r="AP212" s="56">
        <f t="shared" si="153"/>
        <v>3.3360410669512577E-2</v>
      </c>
      <c r="AQ212" s="56">
        <f t="shared" si="154"/>
        <v>2.6437905056983776E-2</v>
      </c>
      <c r="AR212" s="56">
        <f t="shared" si="155"/>
        <v>3.5309494486496229E-2</v>
      </c>
      <c r="AS212" s="56">
        <f t="shared" si="156"/>
        <v>3.6754696079390498E-2</v>
      </c>
      <c r="AT212" s="57">
        <f>IF(AE212="F",1,IF(AE212="R",#REF!,IF(AE212="M",#REF!,0)))</f>
        <v>1</v>
      </c>
      <c r="AU212" s="58">
        <f t="shared" si="157"/>
        <v>2.9738764616111628E-2</v>
      </c>
      <c r="AV212" s="58">
        <f t="shared" si="158"/>
        <v>2.9738764616111628E-2</v>
      </c>
      <c r="AW212" s="58">
        <f t="shared" si="159"/>
        <v>2.5637830376341545E-2</v>
      </c>
      <c r="AX212" s="58">
        <f t="shared" si="160"/>
        <v>2.5637830376341545E-2</v>
      </c>
      <c r="AY212" s="58">
        <f t="shared" si="161"/>
        <v>2.6665391971932705E-2</v>
      </c>
      <c r="AZ212" s="58">
        <f t="shared" si="162"/>
        <v>2.4608395879076244E-2</v>
      </c>
      <c r="BA212" s="58">
        <f t="shared" si="163"/>
        <v>3.768879939004504E-2</v>
      </c>
      <c r="BB212" s="58">
        <f t="shared" si="164"/>
        <v>3.2801576364760103E-2</v>
      </c>
      <c r="BC212" s="58">
        <f t="shared" si="165"/>
        <v>3.6874997901782378E-2</v>
      </c>
      <c r="BD212" s="58">
        <f t="shared" si="166"/>
        <v>4.7043829936555981E-2</v>
      </c>
      <c r="BE212" s="58">
        <f t="shared" si="167"/>
        <v>3.728192442535451E-2</v>
      </c>
      <c r="BF212" s="58">
        <f t="shared" si="168"/>
        <v>4.9792368272208669E-2</v>
      </c>
      <c r="BG212" s="58">
        <f t="shared" si="169"/>
        <v>5.183034731969955E-2</v>
      </c>
      <c r="BH212" s="59">
        <f t="shared" si="173"/>
        <v>0.45534082144632149</v>
      </c>
      <c r="BI212" s="60">
        <f t="shared" si="143"/>
        <v>0</v>
      </c>
      <c r="BJ212" s="60">
        <f t="shared" si="143"/>
        <v>0</v>
      </c>
      <c r="BK212" s="60">
        <f t="shared" si="143"/>
        <v>0</v>
      </c>
      <c r="BL212" s="60">
        <f t="shared" si="143"/>
        <v>0</v>
      </c>
      <c r="BM212" s="60">
        <f t="shared" si="143"/>
        <v>0</v>
      </c>
      <c r="BN212" s="60">
        <f t="shared" si="143"/>
        <v>0</v>
      </c>
      <c r="BO212" s="60">
        <f t="shared" si="143"/>
        <v>-3.2783923270779405</v>
      </c>
      <c r="BP212" s="60">
        <f t="shared" si="143"/>
        <v>0</v>
      </c>
      <c r="BQ212" s="60">
        <f t="shared" si="143"/>
        <v>0</v>
      </c>
      <c r="BR212" s="60">
        <f t="shared" si="143"/>
        <v>0</v>
      </c>
      <c r="BS212" s="60">
        <f t="shared" si="143"/>
        <v>0</v>
      </c>
      <c r="BT212" s="60">
        <f t="shared" si="143"/>
        <v>0</v>
      </c>
      <c r="BU212" s="60">
        <f t="shared" si="143"/>
        <v>0</v>
      </c>
      <c r="BV212" s="61">
        <f t="shared" si="174"/>
        <v>-3.2783923270779405</v>
      </c>
      <c r="BW212" s="62">
        <f t="shared" si="170"/>
        <v>3.1957517246395168</v>
      </c>
      <c r="BX212" s="63">
        <f t="shared" si="175"/>
        <v>-3.8372836961910171</v>
      </c>
      <c r="BY212" s="73">
        <f t="shared" si="176"/>
        <v>0.54465917855367851</v>
      </c>
    </row>
    <row r="213" spans="1:77">
      <c r="A213" s="49">
        <v>207</v>
      </c>
      <c r="B213" s="50">
        <v>1.7730496453900711E-2</v>
      </c>
      <c r="C213" s="51">
        <v>1.2430939226519336E-2</v>
      </c>
      <c r="D213" s="51">
        <v>1.2430939226519336E-2</v>
      </c>
      <c r="E213" s="51">
        <v>1.0589318600368325E-2</v>
      </c>
      <c r="F213" s="51">
        <v>1.0589318600368325E-2</v>
      </c>
      <c r="G213" s="51">
        <v>1.1049723756906077E-2</v>
      </c>
      <c r="H213" s="51">
        <v>1.0128913443830571E-2</v>
      </c>
      <c r="I213" s="51">
        <v>1.6022099447513812E-2</v>
      </c>
      <c r="J213" s="51">
        <v>1.3812154696132596E-2</v>
      </c>
      <c r="K213" s="51">
        <v>1.5653775322283611E-2</v>
      </c>
      <c r="L213" s="51">
        <v>2.0257826887661142E-2</v>
      </c>
      <c r="M213" s="51">
        <v>1.583793738489871E-2</v>
      </c>
      <c r="N213" s="51">
        <v>2.1500920810313077E-2</v>
      </c>
      <c r="O213" s="51">
        <v>2.2421731123388581E-2</v>
      </c>
      <c r="P213" s="94">
        <v>1.4825046040515653E-2</v>
      </c>
      <c r="Q213" s="52">
        <v>0</v>
      </c>
      <c r="R213" s="52">
        <v>0</v>
      </c>
      <c r="S213" s="52">
        <v>0</v>
      </c>
      <c r="T213" s="52">
        <v>0</v>
      </c>
      <c r="U213" s="52">
        <v>0</v>
      </c>
      <c r="V213" s="52">
        <v>0</v>
      </c>
      <c r="W213" s="52">
        <v>0</v>
      </c>
      <c r="X213" s="52">
        <v>0</v>
      </c>
      <c r="Y213" s="52">
        <v>0</v>
      </c>
      <c r="Z213" s="52">
        <v>0</v>
      </c>
      <c r="AA213" s="52">
        <v>0</v>
      </c>
      <c r="AB213" s="52">
        <v>0</v>
      </c>
      <c r="AC213" s="52">
        <v>0</v>
      </c>
      <c r="AD213" s="53">
        <f t="shared" si="171"/>
        <v>0</v>
      </c>
      <c r="AE213" s="54" t="s">
        <v>21</v>
      </c>
      <c r="AF213" s="55">
        <f t="shared" si="144"/>
        <v>7.7927631246611307E-3</v>
      </c>
      <c r="AG213" s="56">
        <f t="shared" si="172"/>
        <v>2.1088788938643199E-2</v>
      </c>
      <c r="AH213" s="56">
        <f t="shared" si="145"/>
        <v>2.1088788938643199E-2</v>
      </c>
      <c r="AI213" s="56">
        <f t="shared" si="146"/>
        <v>1.8180674302740937E-2</v>
      </c>
      <c r="AJ213" s="56">
        <f t="shared" si="147"/>
        <v>1.8180674302740937E-2</v>
      </c>
      <c r="AK213" s="56">
        <f t="shared" si="148"/>
        <v>1.8909353852500619E-2</v>
      </c>
      <c r="AL213" s="56">
        <f t="shared" si="149"/>
        <v>1.7450666613476516E-2</v>
      </c>
      <c r="AM213" s="56">
        <f t="shared" si="150"/>
        <v>2.6726434199520109E-2</v>
      </c>
      <c r="AN213" s="56">
        <f t="shared" si="151"/>
        <v>2.3260734927652127E-2</v>
      </c>
      <c r="AO213" s="56">
        <f t="shared" si="152"/>
        <v>2.6149339352257116E-2</v>
      </c>
      <c r="AP213" s="56">
        <f t="shared" si="153"/>
        <v>3.3360410669512577E-2</v>
      </c>
      <c r="AQ213" s="56">
        <f t="shared" si="154"/>
        <v>2.6437905056983776E-2</v>
      </c>
      <c r="AR213" s="56">
        <f t="shared" si="155"/>
        <v>3.5309494486496229E-2</v>
      </c>
      <c r="AS213" s="56">
        <f t="shared" si="156"/>
        <v>3.6754696079390498E-2</v>
      </c>
      <c r="AT213" s="57">
        <f>IF(AE213="F",1,IF(AE213="R",#REF!,IF(AE213="M",#REF!,0)))</f>
        <v>1</v>
      </c>
      <c r="AU213" s="58">
        <f t="shared" si="157"/>
        <v>6.4235377103778642E-3</v>
      </c>
      <c r="AV213" s="58">
        <f t="shared" si="158"/>
        <v>6.4235377103778642E-3</v>
      </c>
      <c r="AW213" s="58">
        <f t="shared" si="159"/>
        <v>5.5377408026384186E-3</v>
      </c>
      <c r="AX213" s="58">
        <f t="shared" si="160"/>
        <v>5.5377408026384186E-3</v>
      </c>
      <c r="AY213" s="58">
        <f t="shared" si="161"/>
        <v>5.7596928824985164E-3</v>
      </c>
      <c r="AZ213" s="58">
        <f t="shared" si="162"/>
        <v>5.315384178249085E-3</v>
      </c>
      <c r="BA213" s="58">
        <f t="shared" si="163"/>
        <v>8.1407357456153382E-3</v>
      </c>
      <c r="BB213" s="58">
        <f t="shared" si="164"/>
        <v>7.0851013974105445E-3</v>
      </c>
      <c r="BC213" s="58">
        <f t="shared" si="165"/>
        <v>7.9649555941498414E-3</v>
      </c>
      <c r="BD213" s="58">
        <f t="shared" si="166"/>
        <v>1.0161411193064608E-2</v>
      </c>
      <c r="BE213" s="58">
        <f t="shared" si="167"/>
        <v>8.0528512382110756E-3</v>
      </c>
      <c r="BF213" s="58">
        <f t="shared" si="168"/>
        <v>1.0755092197483974E-2</v>
      </c>
      <c r="BG213" s="58">
        <f t="shared" si="169"/>
        <v>1.119529324260154E-2</v>
      </c>
      <c r="BH213" s="59">
        <f t="shared" si="173"/>
        <v>9.8353074695317094E-2</v>
      </c>
      <c r="BI213" s="60">
        <f t="shared" si="143"/>
        <v>0</v>
      </c>
      <c r="BJ213" s="60">
        <f t="shared" si="143"/>
        <v>0</v>
      </c>
      <c r="BK213" s="60">
        <f t="shared" si="143"/>
        <v>0</v>
      </c>
      <c r="BL213" s="60">
        <f t="shared" si="143"/>
        <v>0</v>
      </c>
      <c r="BM213" s="60">
        <f t="shared" si="143"/>
        <v>0</v>
      </c>
      <c r="BN213" s="60">
        <f t="shared" si="143"/>
        <v>0</v>
      </c>
      <c r="BO213" s="60">
        <f t="shared" si="143"/>
        <v>0</v>
      </c>
      <c r="BP213" s="60">
        <f t="shared" si="143"/>
        <v>0</v>
      </c>
      <c r="BQ213" s="60">
        <f t="shared" si="143"/>
        <v>0</v>
      </c>
      <c r="BR213" s="60">
        <f t="shared" si="143"/>
        <v>0</v>
      </c>
      <c r="BS213" s="60">
        <f t="shared" si="143"/>
        <v>0</v>
      </c>
      <c r="BT213" s="60">
        <f t="shared" si="143"/>
        <v>0</v>
      </c>
      <c r="BU213" s="60">
        <f t="shared" si="143"/>
        <v>0</v>
      </c>
      <c r="BV213" s="61">
        <f t="shared" si="174"/>
        <v>0</v>
      </c>
      <c r="BW213" s="62">
        <f t="shared" si="170"/>
        <v>0.89481048289906473</v>
      </c>
      <c r="BX213" s="63">
        <f t="shared" si="175"/>
        <v>-9.3313893962243502E-2</v>
      </c>
      <c r="BY213" s="73">
        <f t="shared" si="176"/>
        <v>9.8353074695317094E-2</v>
      </c>
    </row>
    <row r="214" spans="1:77">
      <c r="A214" s="49">
        <v>208</v>
      </c>
      <c r="B214" s="50">
        <v>4.6099290780141848E-2</v>
      </c>
      <c r="C214" s="51">
        <v>1.2430939226519336E-2</v>
      </c>
      <c r="D214" s="51">
        <v>1.2430939226519336E-2</v>
      </c>
      <c r="E214" s="51">
        <v>1.0589318600368325E-2</v>
      </c>
      <c r="F214" s="51">
        <v>1.0589318600368325E-2</v>
      </c>
      <c r="G214" s="51">
        <v>1.1049723756906077E-2</v>
      </c>
      <c r="H214" s="51">
        <v>1.0128913443830571E-2</v>
      </c>
      <c r="I214" s="51">
        <v>1.6022099447513812E-2</v>
      </c>
      <c r="J214" s="51">
        <v>1.3812154696132596E-2</v>
      </c>
      <c r="K214" s="51">
        <v>1.5653775322283611E-2</v>
      </c>
      <c r="L214" s="51">
        <v>2.0257826887661142E-2</v>
      </c>
      <c r="M214" s="51">
        <v>1.583793738489871E-2</v>
      </c>
      <c r="N214" s="51">
        <v>2.1500920810313077E-2</v>
      </c>
      <c r="O214" s="51">
        <v>2.2421731123388581E-2</v>
      </c>
      <c r="P214" s="94">
        <v>1.4825046040515653E-2</v>
      </c>
      <c r="Q214" s="52">
        <v>0</v>
      </c>
      <c r="R214" s="52">
        <v>0</v>
      </c>
      <c r="S214" s="52">
        <v>0</v>
      </c>
      <c r="T214" s="52">
        <v>0</v>
      </c>
      <c r="U214" s="52">
        <v>0</v>
      </c>
      <c r="V214" s="52">
        <v>0</v>
      </c>
      <c r="W214" s="52">
        <v>0</v>
      </c>
      <c r="X214" s="52">
        <v>0</v>
      </c>
      <c r="Y214" s="52">
        <v>0</v>
      </c>
      <c r="Z214" s="52">
        <v>0</v>
      </c>
      <c r="AA214" s="52">
        <v>0</v>
      </c>
      <c r="AB214" s="52">
        <v>0</v>
      </c>
      <c r="AC214" s="52">
        <v>0</v>
      </c>
      <c r="AD214" s="53">
        <f t="shared" si="171"/>
        <v>0</v>
      </c>
      <c r="AE214" s="54" t="s">
        <v>21</v>
      </c>
      <c r="AF214" s="55">
        <f t="shared" si="144"/>
        <v>2.4618666626062342E-2</v>
      </c>
      <c r="AG214" s="56">
        <f t="shared" si="172"/>
        <v>2.1088788938643199E-2</v>
      </c>
      <c r="AH214" s="56">
        <f t="shared" si="145"/>
        <v>2.1088788938643199E-2</v>
      </c>
      <c r="AI214" s="56">
        <f t="shared" si="146"/>
        <v>1.8180674302740937E-2</v>
      </c>
      <c r="AJ214" s="56">
        <f t="shared" si="147"/>
        <v>1.8180674302740937E-2</v>
      </c>
      <c r="AK214" s="56">
        <f t="shared" si="148"/>
        <v>1.8909353852500619E-2</v>
      </c>
      <c r="AL214" s="56">
        <f t="shared" si="149"/>
        <v>1.7450666613476516E-2</v>
      </c>
      <c r="AM214" s="56">
        <f t="shared" si="150"/>
        <v>2.6726434199520109E-2</v>
      </c>
      <c r="AN214" s="56">
        <f t="shared" si="151"/>
        <v>2.3260734927652127E-2</v>
      </c>
      <c r="AO214" s="56">
        <f t="shared" si="152"/>
        <v>2.6149339352257116E-2</v>
      </c>
      <c r="AP214" s="56">
        <f t="shared" si="153"/>
        <v>3.3360410669512577E-2</v>
      </c>
      <c r="AQ214" s="56">
        <f t="shared" si="154"/>
        <v>2.6437905056983776E-2</v>
      </c>
      <c r="AR214" s="56">
        <f t="shared" si="155"/>
        <v>3.5309494486496229E-2</v>
      </c>
      <c r="AS214" s="56">
        <f t="shared" si="156"/>
        <v>3.6754696079390498E-2</v>
      </c>
      <c r="AT214" s="57">
        <f>IF(AE214="F",1,IF(AE214="R",#REF!,IF(AE214="M",#REF!,0)))</f>
        <v>1</v>
      </c>
      <c r="AU214" s="58">
        <f t="shared" si="157"/>
        <v>2.0293050221337136E-2</v>
      </c>
      <c r="AV214" s="58">
        <f t="shared" si="158"/>
        <v>2.0293050221337136E-2</v>
      </c>
      <c r="AW214" s="58">
        <f t="shared" si="159"/>
        <v>1.7494666846764512E-2</v>
      </c>
      <c r="AX214" s="58">
        <f t="shared" si="160"/>
        <v>1.7494666846764512E-2</v>
      </c>
      <c r="AY214" s="58">
        <f t="shared" si="161"/>
        <v>1.8195851288486463E-2</v>
      </c>
      <c r="AZ214" s="58">
        <f t="shared" si="162"/>
        <v>1.6792204379938846E-2</v>
      </c>
      <c r="BA214" s="58">
        <f t="shared" si="163"/>
        <v>2.5717971431460405E-2</v>
      </c>
      <c r="BB214" s="58">
        <f t="shared" si="164"/>
        <v>2.2383042641538467E-2</v>
      </c>
      <c r="BC214" s="58">
        <f t="shared" si="165"/>
        <v>2.5162651979401995E-2</v>
      </c>
      <c r="BD214" s="58">
        <f t="shared" si="166"/>
        <v>3.2101629500418602E-2</v>
      </c>
      <c r="BE214" s="58">
        <f t="shared" si="167"/>
        <v>2.5440329296729746E-2</v>
      </c>
      <c r="BF214" s="58">
        <f t="shared" si="168"/>
        <v>3.3977168958787773E-2</v>
      </c>
      <c r="BG214" s="58">
        <f t="shared" si="169"/>
        <v>3.5367839072177734E-2</v>
      </c>
      <c r="BH214" s="59">
        <f t="shared" si="173"/>
        <v>0.31071412268514331</v>
      </c>
      <c r="BI214" s="60">
        <f t="shared" si="143"/>
        <v>0</v>
      </c>
      <c r="BJ214" s="60">
        <f t="shared" si="143"/>
        <v>0</v>
      </c>
      <c r="BK214" s="60">
        <f t="shared" si="143"/>
        <v>0</v>
      </c>
      <c r="BL214" s="60">
        <f t="shared" si="143"/>
        <v>0</v>
      </c>
      <c r="BM214" s="60">
        <f t="shared" si="143"/>
        <v>0</v>
      </c>
      <c r="BN214" s="60">
        <f t="shared" si="143"/>
        <v>0</v>
      </c>
      <c r="BO214" s="60">
        <f t="shared" si="143"/>
        <v>0</v>
      </c>
      <c r="BP214" s="60">
        <f t="shared" si="143"/>
        <v>0</v>
      </c>
      <c r="BQ214" s="60">
        <f t="shared" si="143"/>
        <v>0</v>
      </c>
      <c r="BR214" s="60">
        <f t="shared" si="143"/>
        <v>0</v>
      </c>
      <c r="BS214" s="60">
        <f t="shared" si="143"/>
        <v>0</v>
      </c>
      <c r="BT214" s="60">
        <f t="shared" si="143"/>
        <v>0</v>
      </c>
      <c r="BU214" s="60">
        <f t="shared" si="143"/>
        <v>0</v>
      </c>
      <c r="BV214" s="61">
        <f t="shared" si="174"/>
        <v>0</v>
      </c>
      <c r="BW214" s="62">
        <f t="shared" si="170"/>
        <v>2.3265072555375683</v>
      </c>
      <c r="BX214" s="63">
        <f t="shared" si="175"/>
        <v>-0.29164570022446057</v>
      </c>
      <c r="BY214" s="73">
        <f t="shared" si="176"/>
        <v>0.31071412268514331</v>
      </c>
    </row>
    <row r="215" spans="1:77">
      <c r="A215" s="49">
        <v>209</v>
      </c>
      <c r="B215" s="50">
        <v>9.7771023302938201E-2</v>
      </c>
      <c r="C215" s="51">
        <v>1.2430939226519336E-2</v>
      </c>
      <c r="D215" s="51">
        <v>1.2430939226519336E-2</v>
      </c>
      <c r="E215" s="51">
        <v>1.0589318600368325E-2</v>
      </c>
      <c r="F215" s="51">
        <v>1.0589318600368325E-2</v>
      </c>
      <c r="G215" s="51">
        <v>1.1049723756906077E-2</v>
      </c>
      <c r="H215" s="51">
        <v>1.0128913443830571E-2</v>
      </c>
      <c r="I215" s="51">
        <v>1.6022099447513812E-2</v>
      </c>
      <c r="J215" s="51">
        <v>1.3812154696132596E-2</v>
      </c>
      <c r="K215" s="51">
        <v>1.5653775322283611E-2</v>
      </c>
      <c r="L215" s="51">
        <v>2.0257826887661142E-2</v>
      </c>
      <c r="M215" s="51">
        <v>1.583793738489871E-2</v>
      </c>
      <c r="N215" s="51">
        <v>2.1500920810313077E-2</v>
      </c>
      <c r="O215" s="51">
        <v>2.2421731123388581E-2</v>
      </c>
      <c r="P215" s="94">
        <v>1.4825046040515653E-2</v>
      </c>
      <c r="Q215" s="52">
        <v>0</v>
      </c>
      <c r="R215" s="52">
        <v>0</v>
      </c>
      <c r="S215" s="52">
        <v>0</v>
      </c>
      <c r="T215" s="52">
        <v>0</v>
      </c>
      <c r="U215" s="52">
        <v>0</v>
      </c>
      <c r="V215" s="52">
        <v>0</v>
      </c>
      <c r="W215" s="52">
        <v>0</v>
      </c>
      <c r="X215" s="52">
        <v>0</v>
      </c>
      <c r="Y215" s="52">
        <v>0</v>
      </c>
      <c r="Z215" s="52">
        <v>0</v>
      </c>
      <c r="AA215" s="52">
        <v>0</v>
      </c>
      <c r="AB215" s="52">
        <v>0</v>
      </c>
      <c r="AC215" s="52">
        <v>0</v>
      </c>
      <c r="AD215" s="53">
        <f t="shared" si="171"/>
        <v>0</v>
      </c>
      <c r="AE215" s="54" t="s">
        <v>21</v>
      </c>
      <c r="AF215" s="55">
        <f t="shared" si="144"/>
        <v>6.0862042944519683E-2</v>
      </c>
      <c r="AG215" s="56">
        <f t="shared" si="172"/>
        <v>2.1088788938643199E-2</v>
      </c>
      <c r="AH215" s="56">
        <f t="shared" si="145"/>
        <v>2.1088788938643199E-2</v>
      </c>
      <c r="AI215" s="56">
        <f t="shared" si="146"/>
        <v>1.8180674302740937E-2</v>
      </c>
      <c r="AJ215" s="56">
        <f t="shared" si="147"/>
        <v>1.8180674302740937E-2</v>
      </c>
      <c r="AK215" s="56">
        <f t="shared" si="148"/>
        <v>1.8909353852500619E-2</v>
      </c>
      <c r="AL215" s="56">
        <f t="shared" si="149"/>
        <v>1.7450666613476516E-2</v>
      </c>
      <c r="AM215" s="56">
        <f t="shared" si="150"/>
        <v>2.6726434199520109E-2</v>
      </c>
      <c r="AN215" s="56">
        <f t="shared" si="151"/>
        <v>2.3260734927652127E-2</v>
      </c>
      <c r="AO215" s="56">
        <f t="shared" si="152"/>
        <v>2.6149339352257116E-2</v>
      </c>
      <c r="AP215" s="56">
        <f t="shared" si="153"/>
        <v>3.3360410669512577E-2</v>
      </c>
      <c r="AQ215" s="56">
        <f t="shared" si="154"/>
        <v>2.6437905056983776E-2</v>
      </c>
      <c r="AR215" s="56">
        <f t="shared" si="155"/>
        <v>3.5309494486496229E-2</v>
      </c>
      <c r="AS215" s="56">
        <f t="shared" si="156"/>
        <v>3.6754696079390498E-2</v>
      </c>
      <c r="AT215" s="57">
        <f>IF(AE215="F",1,IF(AE215="R",#REF!,IF(AE215="M",#REF!,0)))</f>
        <v>1</v>
      </c>
      <c r="AU215" s="58">
        <f t="shared" si="157"/>
        <v>5.0168293547580366E-2</v>
      </c>
      <c r="AV215" s="58">
        <f t="shared" si="158"/>
        <v>5.0168293547580366E-2</v>
      </c>
      <c r="AW215" s="58">
        <f t="shared" si="159"/>
        <v>4.3250155709109207E-2</v>
      </c>
      <c r="AX215" s="58">
        <f t="shared" si="160"/>
        <v>4.3250155709109207E-2</v>
      </c>
      <c r="AY215" s="58">
        <f t="shared" si="161"/>
        <v>4.4983617486398654E-2</v>
      </c>
      <c r="AZ215" s="58">
        <f t="shared" si="162"/>
        <v>4.1513534409822569E-2</v>
      </c>
      <c r="BA215" s="58">
        <f t="shared" si="163"/>
        <v>6.3579734251343931E-2</v>
      </c>
      <c r="BB215" s="58">
        <f t="shared" si="164"/>
        <v>5.533515373396241E-2</v>
      </c>
      <c r="BC215" s="58">
        <f t="shared" si="165"/>
        <v>6.2206878570227296E-2</v>
      </c>
      <c r="BD215" s="58">
        <f t="shared" si="166"/>
        <v>7.9361355467366945E-2</v>
      </c>
      <c r="BE215" s="58">
        <f t="shared" si="167"/>
        <v>6.2893349899833334E-2</v>
      </c>
      <c r="BF215" s="58">
        <f t="shared" si="168"/>
        <v>8.3998046998766243E-2</v>
      </c>
      <c r="BG215" s="58">
        <f t="shared" si="169"/>
        <v>8.7436048960789534E-2</v>
      </c>
      <c r="BH215" s="59">
        <f t="shared" si="173"/>
        <v>0.76814461829188996</v>
      </c>
      <c r="BI215" s="60">
        <f t="shared" si="143"/>
        <v>0</v>
      </c>
      <c r="BJ215" s="60">
        <f t="shared" si="143"/>
        <v>0</v>
      </c>
      <c r="BK215" s="60">
        <f t="shared" si="143"/>
        <v>0</v>
      </c>
      <c r="BL215" s="60">
        <f t="shared" si="143"/>
        <v>0</v>
      </c>
      <c r="BM215" s="60">
        <f t="shared" si="143"/>
        <v>0</v>
      </c>
      <c r="BN215" s="60">
        <f t="shared" si="143"/>
        <v>0</v>
      </c>
      <c r="BO215" s="60">
        <f t="shared" si="143"/>
        <v>0</v>
      </c>
      <c r="BP215" s="60">
        <f t="shared" si="143"/>
        <v>0</v>
      </c>
      <c r="BQ215" s="60">
        <f t="shared" si="143"/>
        <v>0</v>
      </c>
      <c r="BR215" s="60">
        <f t="shared" si="143"/>
        <v>0</v>
      </c>
      <c r="BS215" s="60">
        <f t="shared" si="143"/>
        <v>0</v>
      </c>
      <c r="BT215" s="60">
        <f t="shared" si="143"/>
        <v>0</v>
      </c>
      <c r="BU215" s="60">
        <f t="shared" si="143"/>
        <v>0</v>
      </c>
      <c r="BV215" s="61">
        <f t="shared" si="174"/>
        <v>0</v>
      </c>
      <c r="BW215" s="62">
        <f t="shared" si="170"/>
        <v>4.9342406628434139</v>
      </c>
      <c r="BX215" s="63">
        <f t="shared" si="175"/>
        <v>-0.71391438176955191</v>
      </c>
      <c r="BY215" s="73">
        <f t="shared" si="176"/>
        <v>0.76814461829188996</v>
      </c>
    </row>
    <row r="216" spans="1:77">
      <c r="A216" s="49">
        <v>210</v>
      </c>
      <c r="B216" s="50">
        <v>4.6605876393110444E-2</v>
      </c>
      <c r="C216" s="51">
        <v>1.2430939226519336E-2</v>
      </c>
      <c r="D216" s="51">
        <v>1.2430939226519336E-2</v>
      </c>
      <c r="E216" s="51">
        <v>1.0589318600368325E-2</v>
      </c>
      <c r="F216" s="51">
        <v>1.0589318600368325E-2</v>
      </c>
      <c r="G216" s="51">
        <v>1.1049723756906077E-2</v>
      </c>
      <c r="H216" s="51">
        <v>1.0128913443830571E-2</v>
      </c>
      <c r="I216" s="51">
        <v>1.6022099447513812E-2</v>
      </c>
      <c r="J216" s="51">
        <v>1.3812154696132596E-2</v>
      </c>
      <c r="K216" s="51">
        <v>1.5653775322283611E-2</v>
      </c>
      <c r="L216" s="51">
        <v>2.0257826887661142E-2</v>
      </c>
      <c r="M216" s="51">
        <v>1.583793738489871E-2</v>
      </c>
      <c r="N216" s="51">
        <v>2.1500920810313077E-2</v>
      </c>
      <c r="O216" s="51">
        <v>2.2421731123388581E-2</v>
      </c>
      <c r="P216" s="94">
        <v>1.4825046040515653E-2</v>
      </c>
      <c r="Q216" s="52">
        <v>0</v>
      </c>
      <c r="R216" s="52">
        <v>0</v>
      </c>
      <c r="S216" s="52">
        <v>0</v>
      </c>
      <c r="T216" s="52">
        <v>0</v>
      </c>
      <c r="U216" s="52">
        <v>0</v>
      </c>
      <c r="V216" s="52">
        <v>0</v>
      </c>
      <c r="W216" s="52">
        <v>0</v>
      </c>
      <c r="X216" s="52">
        <v>0</v>
      </c>
      <c r="Y216" s="52">
        <v>0</v>
      </c>
      <c r="Z216" s="52">
        <v>0</v>
      </c>
      <c r="AA216" s="52">
        <v>0</v>
      </c>
      <c r="AB216" s="52">
        <v>0</v>
      </c>
      <c r="AC216" s="52">
        <v>0</v>
      </c>
      <c r="AD216" s="53">
        <f t="shared" si="171"/>
        <v>0</v>
      </c>
      <c r="AE216" s="54" t="s">
        <v>21</v>
      </c>
      <c r="AF216" s="55">
        <f t="shared" si="144"/>
        <v>2.4944718520443131E-2</v>
      </c>
      <c r="AG216" s="56">
        <f t="shared" si="172"/>
        <v>2.1088788938643199E-2</v>
      </c>
      <c r="AH216" s="56">
        <f t="shared" si="145"/>
        <v>2.1088788938643199E-2</v>
      </c>
      <c r="AI216" s="56">
        <f t="shared" si="146"/>
        <v>1.8180674302740937E-2</v>
      </c>
      <c r="AJ216" s="56">
        <f t="shared" si="147"/>
        <v>1.8180674302740937E-2</v>
      </c>
      <c r="AK216" s="56">
        <f t="shared" si="148"/>
        <v>1.8909353852500619E-2</v>
      </c>
      <c r="AL216" s="56">
        <f t="shared" si="149"/>
        <v>1.7450666613476516E-2</v>
      </c>
      <c r="AM216" s="56">
        <f t="shared" si="150"/>
        <v>2.6726434199520109E-2</v>
      </c>
      <c r="AN216" s="56">
        <f t="shared" si="151"/>
        <v>2.3260734927652127E-2</v>
      </c>
      <c r="AO216" s="56">
        <f t="shared" si="152"/>
        <v>2.6149339352257116E-2</v>
      </c>
      <c r="AP216" s="56">
        <f t="shared" si="153"/>
        <v>3.3360410669512577E-2</v>
      </c>
      <c r="AQ216" s="56">
        <f t="shared" si="154"/>
        <v>2.6437905056983776E-2</v>
      </c>
      <c r="AR216" s="56">
        <f t="shared" si="155"/>
        <v>3.5309494486496229E-2</v>
      </c>
      <c r="AS216" s="56">
        <f t="shared" si="156"/>
        <v>3.6754696079390498E-2</v>
      </c>
      <c r="AT216" s="57">
        <f>IF(AE216="F",1,IF(AE216="R",#REF!,IF(AE216="M",#REF!,0)))</f>
        <v>1</v>
      </c>
      <c r="AU216" s="58">
        <f t="shared" si="157"/>
        <v>2.0561813252574047E-2</v>
      </c>
      <c r="AV216" s="58">
        <f t="shared" si="158"/>
        <v>2.0561813252574047E-2</v>
      </c>
      <c r="AW216" s="58">
        <f t="shared" si="159"/>
        <v>1.7726367830152044E-2</v>
      </c>
      <c r="AX216" s="58">
        <f t="shared" si="160"/>
        <v>1.7726367830152044E-2</v>
      </c>
      <c r="AY216" s="58">
        <f t="shared" si="161"/>
        <v>1.8436838823376003E-2</v>
      </c>
      <c r="AZ216" s="58">
        <f t="shared" si="162"/>
        <v>1.7014601885541859E-2</v>
      </c>
      <c r="BA216" s="58">
        <f t="shared" si="163"/>
        <v>2.605858262020698E-2</v>
      </c>
      <c r="BB216" s="58">
        <f t="shared" si="164"/>
        <v>2.2679485725403684E-2</v>
      </c>
      <c r="BC216" s="58">
        <f t="shared" si="165"/>
        <v>2.5495908466040596E-2</v>
      </c>
      <c r="BD216" s="58">
        <f t="shared" si="166"/>
        <v>3.2526786446174599E-2</v>
      </c>
      <c r="BE216" s="58">
        <f t="shared" si="167"/>
        <v>2.577726336740312E-2</v>
      </c>
      <c r="BF216" s="58">
        <f t="shared" si="168"/>
        <v>3.4427165722340398E-2</v>
      </c>
      <c r="BG216" s="58">
        <f t="shared" si="169"/>
        <v>3.5836253999143378E-2</v>
      </c>
      <c r="BH216" s="59">
        <f t="shared" si="173"/>
        <v>0.3148292492210828</v>
      </c>
      <c r="BI216" s="60">
        <f t="shared" si="143"/>
        <v>0</v>
      </c>
      <c r="BJ216" s="60">
        <f t="shared" si="143"/>
        <v>0</v>
      </c>
      <c r="BK216" s="60">
        <f t="shared" si="143"/>
        <v>0</v>
      </c>
      <c r="BL216" s="60">
        <f t="shared" ref="BL216:BL247" si="177">IF(AX216&lt;=0,"",T216*LN(AX216))</f>
        <v>0</v>
      </c>
      <c r="BM216" s="60">
        <f t="shared" ref="BM216:BM247" si="178">IF(AY216&lt;=0,"",U216*LN(AY216))</f>
        <v>0</v>
      </c>
      <c r="BN216" s="60">
        <f t="shared" ref="BN216:BN247" si="179">IF(AZ216&lt;=0,"",V216*LN(AZ216))</f>
        <v>0</v>
      </c>
      <c r="BO216" s="60">
        <f t="shared" ref="BO216:BO247" si="180">IF(BA216&lt;=0,"",W216*LN(BA216))</f>
        <v>0</v>
      </c>
      <c r="BP216" s="60">
        <f t="shared" ref="BP216:BP247" si="181">IF(BB216&lt;=0,"",X216*LN(BB216))</f>
        <v>0</v>
      </c>
      <c r="BQ216" s="60">
        <f t="shared" ref="BQ216:BQ247" si="182">IF(BC216&lt;=0,"",Y216*LN(BC216))</f>
        <v>0</v>
      </c>
      <c r="BR216" s="60">
        <f t="shared" ref="BR216:BR247" si="183">IF(BD216&lt;=0,"",Z216*LN(BD216))</f>
        <v>0</v>
      </c>
      <c r="BS216" s="60">
        <f t="shared" ref="BS216:BS247" si="184">IF(BE216&lt;=0,"",AA216*LN(BE216))</f>
        <v>0</v>
      </c>
      <c r="BT216" s="60">
        <f t="shared" ref="BT216:BT247" si="185">IF(BF216&lt;=0,"",AB216*LN(BF216))</f>
        <v>0</v>
      </c>
      <c r="BU216" s="60">
        <f t="shared" ref="BU216:BU247" si="186">IF(BG216&lt;=0,"",AC216*LN(BG216))</f>
        <v>0</v>
      </c>
      <c r="BV216" s="61">
        <f t="shared" si="174"/>
        <v>0</v>
      </c>
      <c r="BW216" s="62">
        <f t="shared" si="170"/>
        <v>2.3520732693346846</v>
      </c>
      <c r="BX216" s="63">
        <f t="shared" si="175"/>
        <v>-0.29546864854344879</v>
      </c>
      <c r="BY216" s="73">
        <f t="shared" si="176"/>
        <v>0.3148292492210828</v>
      </c>
    </row>
    <row r="217" spans="1:77">
      <c r="A217" s="49">
        <v>211</v>
      </c>
      <c r="B217" s="50">
        <v>0.1043566362715299</v>
      </c>
      <c r="C217" s="51">
        <v>1.2430939226519336E-2</v>
      </c>
      <c r="D217" s="51">
        <v>1.2430939226519336E-2</v>
      </c>
      <c r="E217" s="51">
        <v>1.0589318600368325E-2</v>
      </c>
      <c r="F217" s="51">
        <v>1.0589318600368325E-2</v>
      </c>
      <c r="G217" s="51">
        <v>1.1049723756906077E-2</v>
      </c>
      <c r="H217" s="51">
        <v>1.0128913443830571E-2</v>
      </c>
      <c r="I217" s="51">
        <v>1.6022099447513812E-2</v>
      </c>
      <c r="J217" s="51">
        <v>1.3812154696132596E-2</v>
      </c>
      <c r="K217" s="51">
        <v>1.5653775322283611E-2</v>
      </c>
      <c r="L217" s="51">
        <v>2.0257826887661142E-2</v>
      </c>
      <c r="M217" s="51">
        <v>1.583793738489871E-2</v>
      </c>
      <c r="N217" s="51">
        <v>2.1500920810313077E-2</v>
      </c>
      <c r="O217" s="51">
        <v>2.2421731123388581E-2</v>
      </c>
      <c r="P217" s="94">
        <v>1.4825046040515653E-2</v>
      </c>
      <c r="Q217" s="52">
        <v>0</v>
      </c>
      <c r="R217" s="52">
        <v>0</v>
      </c>
      <c r="S217" s="52">
        <v>0</v>
      </c>
      <c r="T217" s="52">
        <v>0</v>
      </c>
      <c r="U217" s="52">
        <v>0</v>
      </c>
      <c r="V217" s="52">
        <v>0</v>
      </c>
      <c r="W217" s="52">
        <v>0</v>
      </c>
      <c r="X217" s="52">
        <v>0</v>
      </c>
      <c r="Y217" s="52">
        <v>0</v>
      </c>
      <c r="Z217" s="52">
        <v>0</v>
      </c>
      <c r="AA217" s="52">
        <v>0</v>
      </c>
      <c r="AB217" s="52">
        <v>0</v>
      </c>
      <c r="AC217" s="52">
        <v>0</v>
      </c>
      <c r="AD217" s="53">
        <f t="shared" si="171"/>
        <v>0</v>
      </c>
      <c r="AE217" s="54" t="s">
        <v>21</v>
      </c>
      <c r="AF217" s="55">
        <f t="shared" si="144"/>
        <v>6.5830615688056746E-2</v>
      </c>
      <c r="AG217" s="56">
        <f t="shared" si="172"/>
        <v>2.1088788938643199E-2</v>
      </c>
      <c r="AH217" s="56">
        <f t="shared" si="145"/>
        <v>2.1088788938643199E-2</v>
      </c>
      <c r="AI217" s="56">
        <f t="shared" si="146"/>
        <v>1.8180674302740937E-2</v>
      </c>
      <c r="AJ217" s="56">
        <f t="shared" si="147"/>
        <v>1.8180674302740937E-2</v>
      </c>
      <c r="AK217" s="56">
        <f t="shared" si="148"/>
        <v>1.8909353852500619E-2</v>
      </c>
      <c r="AL217" s="56">
        <f t="shared" si="149"/>
        <v>1.7450666613476516E-2</v>
      </c>
      <c r="AM217" s="56">
        <f t="shared" si="150"/>
        <v>2.6726434199520109E-2</v>
      </c>
      <c r="AN217" s="56">
        <f t="shared" si="151"/>
        <v>2.3260734927652127E-2</v>
      </c>
      <c r="AO217" s="56">
        <f t="shared" si="152"/>
        <v>2.6149339352257116E-2</v>
      </c>
      <c r="AP217" s="56">
        <f t="shared" si="153"/>
        <v>3.3360410669512577E-2</v>
      </c>
      <c r="AQ217" s="56">
        <f t="shared" si="154"/>
        <v>2.6437905056983776E-2</v>
      </c>
      <c r="AR217" s="56">
        <f t="shared" si="155"/>
        <v>3.5309494486496229E-2</v>
      </c>
      <c r="AS217" s="56">
        <f t="shared" si="156"/>
        <v>3.6754696079390498E-2</v>
      </c>
      <c r="AT217" s="57">
        <f>IF(AE217="F",1,IF(AE217="R",#REF!,IF(AE217="M",#REF!,0)))</f>
        <v>1</v>
      </c>
      <c r="AU217" s="58">
        <f t="shared" si="157"/>
        <v>5.4263864511859328E-2</v>
      </c>
      <c r="AV217" s="58">
        <f t="shared" si="158"/>
        <v>5.4263864511859328E-2</v>
      </c>
      <c r="AW217" s="58">
        <f t="shared" si="159"/>
        <v>4.6780953139059167E-2</v>
      </c>
      <c r="AX217" s="58">
        <f t="shared" si="160"/>
        <v>4.6780953139059167E-2</v>
      </c>
      <c r="AY217" s="58">
        <f t="shared" si="161"/>
        <v>4.8655928912953277E-2</v>
      </c>
      <c r="AZ217" s="58">
        <f t="shared" si="162"/>
        <v>4.4902559910405204E-2</v>
      </c>
      <c r="BA217" s="58">
        <f t="shared" si="163"/>
        <v>6.8770170184139098E-2</v>
      </c>
      <c r="BB217" s="58">
        <f t="shared" si="164"/>
        <v>5.9852529807792605E-2</v>
      </c>
      <c r="BC217" s="58">
        <f t="shared" si="165"/>
        <v>6.7285239176792883E-2</v>
      </c>
      <c r="BD217" s="58">
        <f t="shared" si="166"/>
        <v>8.5840149943996025E-2</v>
      </c>
      <c r="BE217" s="58">
        <f t="shared" si="167"/>
        <v>6.802775171981347E-2</v>
      </c>
      <c r="BF217" s="58">
        <f t="shared" si="168"/>
        <v>9.0855365396849963E-2</v>
      </c>
      <c r="BG217" s="58">
        <f t="shared" si="169"/>
        <v>9.4574034290417219E-2</v>
      </c>
      <c r="BH217" s="59">
        <f t="shared" si="173"/>
        <v>0.83085336464499682</v>
      </c>
      <c r="BI217" s="60">
        <f t="shared" ref="BI217:BI248" si="187">IF(AU217&lt;=0,"",Q217*LN(AU217))</f>
        <v>0</v>
      </c>
      <c r="BJ217" s="60">
        <f t="shared" ref="BJ217:BJ248" si="188">IF(AV217&lt;=0,"",R217*LN(AV217))</f>
        <v>0</v>
      </c>
      <c r="BK217" s="60">
        <f t="shared" ref="BK217:BK248" si="189">IF(AW217&lt;=0,"",S217*LN(AW217))</f>
        <v>0</v>
      </c>
      <c r="BL217" s="60">
        <f t="shared" si="177"/>
        <v>0</v>
      </c>
      <c r="BM217" s="60">
        <f t="shared" si="178"/>
        <v>0</v>
      </c>
      <c r="BN217" s="60">
        <f t="shared" si="179"/>
        <v>0</v>
      </c>
      <c r="BO217" s="60">
        <f t="shared" si="180"/>
        <v>0</v>
      </c>
      <c r="BP217" s="60">
        <f t="shared" si="181"/>
        <v>0</v>
      </c>
      <c r="BQ217" s="60">
        <f t="shared" si="182"/>
        <v>0</v>
      </c>
      <c r="BR217" s="60">
        <f t="shared" si="183"/>
        <v>0</v>
      </c>
      <c r="BS217" s="60">
        <f t="shared" si="184"/>
        <v>0</v>
      </c>
      <c r="BT217" s="60">
        <f t="shared" si="185"/>
        <v>0</v>
      </c>
      <c r="BU217" s="60">
        <f t="shared" si="186"/>
        <v>0</v>
      </c>
      <c r="BV217" s="61">
        <f t="shared" si="174"/>
        <v>0</v>
      </c>
      <c r="BW217" s="62">
        <f t="shared" si="170"/>
        <v>5.2665988422059238</v>
      </c>
      <c r="BX217" s="63">
        <f t="shared" si="175"/>
        <v>-0.77148426041716789</v>
      </c>
      <c r="BY217" s="73">
        <f t="shared" si="176"/>
        <v>0.83085336464499682</v>
      </c>
    </row>
    <row r="218" spans="1:77">
      <c r="A218" s="49">
        <v>212</v>
      </c>
      <c r="B218" s="50">
        <v>4.6099290780141848E-2</v>
      </c>
      <c r="C218" s="51">
        <v>0</v>
      </c>
      <c r="D218" s="51">
        <v>0</v>
      </c>
      <c r="E218" s="51">
        <v>0</v>
      </c>
      <c r="F218" s="51">
        <v>0</v>
      </c>
      <c r="G218" s="51">
        <v>0</v>
      </c>
      <c r="H218" s="51">
        <v>1.1049723756906077E-2</v>
      </c>
      <c r="I218" s="51">
        <v>1.1464088397790055E-2</v>
      </c>
      <c r="J218" s="51">
        <v>1.5193370165745856E-2</v>
      </c>
      <c r="K218" s="51">
        <v>1.6574585635359115E-2</v>
      </c>
      <c r="L218" s="51">
        <v>1.5193370165745856E-2</v>
      </c>
      <c r="M218" s="51">
        <v>1.6574585635359115E-2</v>
      </c>
      <c r="N218" s="51">
        <v>1.5930018416206261E-2</v>
      </c>
      <c r="O218" s="51">
        <v>1.6620626151012893E-2</v>
      </c>
      <c r="P218" s="94">
        <v>1.4825046040515655E-2</v>
      </c>
      <c r="Q218" s="52">
        <v>0</v>
      </c>
      <c r="R218" s="52">
        <v>0</v>
      </c>
      <c r="S218" s="52">
        <v>0</v>
      </c>
      <c r="T218" s="52">
        <v>0</v>
      </c>
      <c r="U218" s="52">
        <v>0</v>
      </c>
      <c r="V218" s="52">
        <v>0</v>
      </c>
      <c r="W218" s="52">
        <v>0</v>
      </c>
      <c r="X218" s="52">
        <v>0</v>
      </c>
      <c r="Y218" s="52">
        <v>0</v>
      </c>
      <c r="Z218" s="52">
        <v>0</v>
      </c>
      <c r="AA218" s="52">
        <v>0</v>
      </c>
      <c r="AB218" s="52">
        <v>0</v>
      </c>
      <c r="AC218" s="52">
        <v>0</v>
      </c>
      <c r="AD218" s="53">
        <f t="shared" si="171"/>
        <v>0</v>
      </c>
      <c r="AE218" s="54" t="s">
        <v>21</v>
      </c>
      <c r="AF218" s="55">
        <f t="shared" si="144"/>
        <v>2.4618666626062342E-2</v>
      </c>
      <c r="AG218" s="56">
        <f t="shared" si="172"/>
        <v>0</v>
      </c>
      <c r="AH218" s="56">
        <f t="shared" si="145"/>
        <v>0</v>
      </c>
      <c r="AI218" s="56">
        <f t="shared" si="146"/>
        <v>0</v>
      </c>
      <c r="AJ218" s="56">
        <f t="shared" si="147"/>
        <v>0</v>
      </c>
      <c r="AK218" s="56">
        <f t="shared" si="148"/>
        <v>0</v>
      </c>
      <c r="AL218" s="56">
        <f t="shared" si="149"/>
        <v>1.8909353852500619E-2</v>
      </c>
      <c r="AM218" s="56">
        <f t="shared" si="150"/>
        <v>1.9564147985076455E-2</v>
      </c>
      <c r="AN218" s="56">
        <f t="shared" si="151"/>
        <v>2.5427738593352525E-2</v>
      </c>
      <c r="AO218" s="56">
        <f t="shared" si="152"/>
        <v>2.7591840793645656E-2</v>
      </c>
      <c r="AP218" s="56">
        <f t="shared" si="153"/>
        <v>2.5427738593352525E-2</v>
      </c>
      <c r="AQ218" s="56">
        <f t="shared" si="154"/>
        <v>2.7591840793645656E-2</v>
      </c>
      <c r="AR218" s="56">
        <f t="shared" si="155"/>
        <v>2.6582173952277861E-2</v>
      </c>
      <c r="AS218" s="56">
        <f t="shared" si="156"/>
        <v>2.7663947911657372E-2</v>
      </c>
      <c r="AT218" s="57">
        <f>IF(AE218="F",1,IF(AE218="R",#REF!,IF(AE218="M",#REF!,0)))</f>
        <v>1</v>
      </c>
      <c r="AU218" s="58">
        <f t="shared" si="157"/>
        <v>0</v>
      </c>
      <c r="AV218" s="58">
        <f t="shared" si="158"/>
        <v>0</v>
      </c>
      <c r="AW218" s="58">
        <f t="shared" si="159"/>
        <v>0</v>
      </c>
      <c r="AX218" s="58">
        <f t="shared" si="160"/>
        <v>0</v>
      </c>
      <c r="AY218" s="58">
        <f t="shared" si="161"/>
        <v>0</v>
      </c>
      <c r="AZ218" s="58">
        <f t="shared" si="162"/>
        <v>1.8195851288486463E-2</v>
      </c>
      <c r="BA218" s="58">
        <f t="shared" si="163"/>
        <v>1.882593821551003E-2</v>
      </c>
      <c r="BB218" s="58">
        <f t="shared" si="164"/>
        <v>2.4468279226048998E-2</v>
      </c>
      <c r="BC218" s="58">
        <f t="shared" si="165"/>
        <v>2.6550723825519686E-2</v>
      </c>
      <c r="BD218" s="58">
        <f t="shared" si="166"/>
        <v>2.4468279226048998E-2</v>
      </c>
      <c r="BE218" s="58">
        <f t="shared" si="167"/>
        <v>2.6550723825519686E-2</v>
      </c>
      <c r="BF218" s="58">
        <f t="shared" si="168"/>
        <v>2.5579154524963458E-2</v>
      </c>
      <c r="BG218" s="58">
        <f t="shared" si="169"/>
        <v>2.6620110141224441E-2</v>
      </c>
      <c r="BH218" s="59">
        <f t="shared" si="173"/>
        <v>0.19125906027332176</v>
      </c>
      <c r="BI218" s="60" t="str">
        <f t="shared" si="187"/>
        <v/>
      </c>
      <c r="BJ218" s="60" t="str">
        <f t="shared" si="188"/>
        <v/>
      </c>
      <c r="BK218" s="60" t="str">
        <f t="shared" si="189"/>
        <v/>
      </c>
      <c r="BL218" s="60" t="str">
        <f t="shared" si="177"/>
        <v/>
      </c>
      <c r="BM218" s="60" t="str">
        <f t="shared" si="178"/>
        <v/>
      </c>
      <c r="BN218" s="60">
        <f t="shared" si="179"/>
        <v>0</v>
      </c>
      <c r="BO218" s="60">
        <f t="shared" si="180"/>
        <v>0</v>
      </c>
      <c r="BP218" s="60">
        <f t="shared" si="181"/>
        <v>0</v>
      </c>
      <c r="BQ218" s="60">
        <f t="shared" si="182"/>
        <v>0</v>
      </c>
      <c r="BR218" s="60">
        <f t="shared" si="183"/>
        <v>0</v>
      </c>
      <c r="BS218" s="60">
        <f t="shared" si="184"/>
        <v>0</v>
      </c>
      <c r="BT218" s="60">
        <f t="shared" si="185"/>
        <v>0</v>
      </c>
      <c r="BU218" s="60">
        <f t="shared" si="186"/>
        <v>0</v>
      </c>
      <c r="BV218" s="61">
        <f t="shared" si="174"/>
        <v>0</v>
      </c>
      <c r="BW218" s="62">
        <f t="shared" si="170"/>
        <v>2.3265072555375683</v>
      </c>
      <c r="BX218" s="63">
        <f t="shared" si="175"/>
        <v>-0.18380341386342858</v>
      </c>
      <c r="BY218" s="73">
        <f t="shared" si="176"/>
        <v>0.19125906027332176</v>
      </c>
    </row>
    <row r="219" spans="1:77">
      <c r="A219" s="49">
        <v>213</v>
      </c>
      <c r="B219" s="50">
        <v>4.5592705167173259E-2</v>
      </c>
      <c r="C219" s="51">
        <v>1.2430939226519336E-2</v>
      </c>
      <c r="D219" s="51">
        <v>1.2430939226519336E-2</v>
      </c>
      <c r="E219" s="51">
        <v>1.0589318600368325E-2</v>
      </c>
      <c r="F219" s="51">
        <v>1.0589318600368325E-2</v>
      </c>
      <c r="G219" s="51">
        <v>1.1049723756906077E-2</v>
      </c>
      <c r="H219" s="51">
        <v>1.0128913443830571E-2</v>
      </c>
      <c r="I219" s="51">
        <v>1.6022099447513812E-2</v>
      </c>
      <c r="J219" s="51">
        <v>1.3812154696132596E-2</v>
      </c>
      <c r="K219" s="51">
        <v>1.5653775322283611E-2</v>
      </c>
      <c r="L219" s="51">
        <v>2.0257826887661142E-2</v>
      </c>
      <c r="M219" s="51">
        <v>1.583793738489871E-2</v>
      </c>
      <c r="N219" s="51">
        <v>2.1500920810313077E-2</v>
      </c>
      <c r="O219" s="51">
        <v>2.2421731123388581E-2</v>
      </c>
      <c r="P219" s="94">
        <v>1.4825046040515653E-2</v>
      </c>
      <c r="Q219" s="52">
        <v>0</v>
      </c>
      <c r="R219" s="52">
        <v>0</v>
      </c>
      <c r="S219" s="52">
        <v>0</v>
      </c>
      <c r="T219" s="52">
        <v>0</v>
      </c>
      <c r="U219" s="52">
        <v>0</v>
      </c>
      <c r="V219" s="52">
        <v>1</v>
      </c>
      <c r="W219" s="52">
        <v>0</v>
      </c>
      <c r="X219" s="52">
        <v>0</v>
      </c>
      <c r="Y219" s="52">
        <v>0</v>
      </c>
      <c r="Z219" s="52">
        <v>0</v>
      </c>
      <c r="AA219" s="52">
        <v>0</v>
      </c>
      <c r="AB219" s="52">
        <v>0</v>
      </c>
      <c r="AC219" s="52">
        <v>0</v>
      </c>
      <c r="AD219" s="53">
        <f t="shared" si="171"/>
        <v>1</v>
      </c>
      <c r="AE219" s="54" t="s">
        <v>21</v>
      </c>
      <c r="AF219" s="55">
        <f t="shared" si="144"/>
        <v>2.4293344383099866E-2</v>
      </c>
      <c r="AG219" s="56">
        <f t="shared" si="172"/>
        <v>2.1088788938643199E-2</v>
      </c>
      <c r="AH219" s="56">
        <f t="shared" si="145"/>
        <v>2.1088788938643199E-2</v>
      </c>
      <c r="AI219" s="56">
        <f t="shared" si="146"/>
        <v>1.8180674302740937E-2</v>
      </c>
      <c r="AJ219" s="56">
        <f t="shared" si="147"/>
        <v>1.8180674302740937E-2</v>
      </c>
      <c r="AK219" s="56">
        <f t="shared" si="148"/>
        <v>1.8909353852500619E-2</v>
      </c>
      <c r="AL219" s="56">
        <f t="shared" si="149"/>
        <v>1.7450666613476516E-2</v>
      </c>
      <c r="AM219" s="56">
        <f t="shared" si="150"/>
        <v>2.6726434199520109E-2</v>
      </c>
      <c r="AN219" s="56">
        <f t="shared" si="151"/>
        <v>2.3260734927652127E-2</v>
      </c>
      <c r="AO219" s="56">
        <f t="shared" si="152"/>
        <v>2.6149339352257116E-2</v>
      </c>
      <c r="AP219" s="56">
        <f t="shared" si="153"/>
        <v>3.3360410669512577E-2</v>
      </c>
      <c r="AQ219" s="56">
        <f t="shared" si="154"/>
        <v>2.6437905056983776E-2</v>
      </c>
      <c r="AR219" s="56">
        <f t="shared" si="155"/>
        <v>3.5309494486496229E-2</v>
      </c>
      <c r="AS219" s="56">
        <f t="shared" si="156"/>
        <v>3.6754696079390498E-2</v>
      </c>
      <c r="AT219" s="57">
        <f>IF(AE219="F",1,IF(AE219="R",#REF!,IF(AE219="M",#REF!,0)))</f>
        <v>1</v>
      </c>
      <c r="AU219" s="58">
        <f t="shared" si="157"/>
        <v>2.0024888638306208E-2</v>
      </c>
      <c r="AV219" s="58">
        <f t="shared" si="158"/>
        <v>2.0024888638306208E-2</v>
      </c>
      <c r="AW219" s="58">
        <f t="shared" si="159"/>
        <v>1.7263484372712669E-2</v>
      </c>
      <c r="AX219" s="58">
        <f t="shared" si="160"/>
        <v>1.7263484372712669E-2</v>
      </c>
      <c r="AY219" s="58">
        <f t="shared" si="161"/>
        <v>1.7955403044733267E-2</v>
      </c>
      <c r="AZ219" s="58">
        <f t="shared" si="162"/>
        <v>1.6570304563992565E-2</v>
      </c>
      <c r="BA219" s="58">
        <f t="shared" si="163"/>
        <v>2.5378122475478753E-2</v>
      </c>
      <c r="BB219" s="58">
        <f t="shared" si="164"/>
        <v>2.2087262949361256E-2</v>
      </c>
      <c r="BC219" s="58">
        <f t="shared" si="165"/>
        <v>2.4830141266894225E-2</v>
      </c>
      <c r="BD219" s="58">
        <f t="shared" si="166"/>
        <v>3.1677423987160995E-2</v>
      </c>
      <c r="BE219" s="58">
        <f t="shared" si="167"/>
        <v>2.510414923002563E-2</v>
      </c>
      <c r="BF219" s="58">
        <f t="shared" si="168"/>
        <v>3.3528179215229277E-2</v>
      </c>
      <c r="BG219" s="58">
        <f t="shared" si="169"/>
        <v>3.4900472382077788E-2</v>
      </c>
      <c r="BH219" s="59">
        <f t="shared" si="173"/>
        <v>0.3066082051369915</v>
      </c>
      <c r="BI219" s="60">
        <f t="shared" si="187"/>
        <v>0</v>
      </c>
      <c r="BJ219" s="60">
        <f t="shared" si="188"/>
        <v>0</v>
      </c>
      <c r="BK219" s="60">
        <f t="shared" si="189"/>
        <v>0</v>
      </c>
      <c r="BL219" s="60">
        <f t="shared" si="177"/>
        <v>0</v>
      </c>
      <c r="BM219" s="60">
        <f t="shared" si="178"/>
        <v>0</v>
      </c>
      <c r="BN219" s="60">
        <f t="shared" si="179"/>
        <v>-4.1001430672664423</v>
      </c>
      <c r="BO219" s="60">
        <f t="shared" si="180"/>
        <v>0</v>
      </c>
      <c r="BP219" s="60">
        <f t="shared" si="181"/>
        <v>0</v>
      </c>
      <c r="BQ219" s="60">
        <f t="shared" si="182"/>
        <v>0</v>
      </c>
      <c r="BR219" s="60">
        <f t="shared" si="183"/>
        <v>0</v>
      </c>
      <c r="BS219" s="60">
        <f t="shared" si="184"/>
        <v>0</v>
      </c>
      <c r="BT219" s="60">
        <f t="shared" si="185"/>
        <v>0</v>
      </c>
      <c r="BU219" s="60">
        <f t="shared" si="186"/>
        <v>0</v>
      </c>
      <c r="BV219" s="61">
        <f t="shared" si="174"/>
        <v>-4.1001430672664423</v>
      </c>
      <c r="BW219" s="62">
        <f t="shared" si="170"/>
        <v>2.3009412417404524</v>
      </c>
      <c r="BX219" s="63">
        <f t="shared" si="175"/>
        <v>-4.5130663773965889</v>
      </c>
      <c r="BY219" s="73">
        <f t="shared" si="176"/>
        <v>0.6933917948630085</v>
      </c>
    </row>
    <row r="220" spans="1:77">
      <c r="A220" s="49">
        <v>214</v>
      </c>
      <c r="B220" s="50">
        <v>4.4072948328267483E-2</v>
      </c>
      <c r="C220" s="51">
        <v>1.2430939226519336E-2</v>
      </c>
      <c r="D220" s="51">
        <v>1.2430939226519336E-2</v>
      </c>
      <c r="E220" s="51">
        <v>1.0589318600368325E-2</v>
      </c>
      <c r="F220" s="51">
        <v>1.0589318600368325E-2</v>
      </c>
      <c r="G220" s="51">
        <v>1.1049723756906077E-2</v>
      </c>
      <c r="H220" s="51">
        <v>1.0128913443830571E-2</v>
      </c>
      <c r="I220" s="51">
        <v>1.6022099447513812E-2</v>
      </c>
      <c r="J220" s="51">
        <v>1.3812154696132596E-2</v>
      </c>
      <c r="K220" s="51">
        <v>1.5653775322283611E-2</v>
      </c>
      <c r="L220" s="51">
        <v>2.0257826887661142E-2</v>
      </c>
      <c r="M220" s="51">
        <v>1.583793738489871E-2</v>
      </c>
      <c r="N220" s="51">
        <v>2.1500920810313077E-2</v>
      </c>
      <c r="O220" s="51">
        <v>2.2421731123388581E-2</v>
      </c>
      <c r="P220" s="94">
        <v>1.4825046040515653E-2</v>
      </c>
      <c r="Q220" s="52">
        <v>2</v>
      </c>
      <c r="R220" s="52">
        <v>0</v>
      </c>
      <c r="S220" s="52">
        <v>0</v>
      </c>
      <c r="T220" s="52">
        <v>0</v>
      </c>
      <c r="U220" s="52">
        <v>0</v>
      </c>
      <c r="V220" s="52">
        <v>0</v>
      </c>
      <c r="W220" s="52">
        <v>0</v>
      </c>
      <c r="X220" s="52">
        <v>0</v>
      </c>
      <c r="Y220" s="52">
        <v>0</v>
      </c>
      <c r="Z220" s="52">
        <v>0</v>
      </c>
      <c r="AA220" s="52">
        <v>0</v>
      </c>
      <c r="AB220" s="52">
        <v>0</v>
      </c>
      <c r="AC220" s="52">
        <v>0</v>
      </c>
      <c r="AD220" s="53">
        <f t="shared" si="171"/>
        <v>2</v>
      </c>
      <c r="AE220" s="54" t="s">
        <v>21</v>
      </c>
      <c r="AF220" s="55">
        <f t="shared" si="144"/>
        <v>2.332182069064789E-2</v>
      </c>
      <c r="AG220" s="56">
        <f t="shared" si="172"/>
        <v>2.1088788938643199E-2</v>
      </c>
      <c r="AH220" s="56">
        <f t="shared" si="145"/>
        <v>2.1088788938643199E-2</v>
      </c>
      <c r="AI220" s="56">
        <f t="shared" si="146"/>
        <v>1.8180674302740937E-2</v>
      </c>
      <c r="AJ220" s="56">
        <f t="shared" si="147"/>
        <v>1.8180674302740937E-2</v>
      </c>
      <c r="AK220" s="56">
        <f t="shared" si="148"/>
        <v>1.8909353852500619E-2</v>
      </c>
      <c r="AL220" s="56">
        <f t="shared" si="149"/>
        <v>1.7450666613476516E-2</v>
      </c>
      <c r="AM220" s="56">
        <f t="shared" si="150"/>
        <v>2.6726434199520109E-2</v>
      </c>
      <c r="AN220" s="56">
        <f t="shared" si="151"/>
        <v>2.3260734927652127E-2</v>
      </c>
      <c r="AO220" s="56">
        <f t="shared" si="152"/>
        <v>2.6149339352257116E-2</v>
      </c>
      <c r="AP220" s="56">
        <f t="shared" si="153"/>
        <v>3.3360410669512577E-2</v>
      </c>
      <c r="AQ220" s="56">
        <f t="shared" si="154"/>
        <v>2.6437905056983776E-2</v>
      </c>
      <c r="AR220" s="56">
        <f t="shared" si="155"/>
        <v>3.5309494486496229E-2</v>
      </c>
      <c r="AS220" s="56">
        <f t="shared" si="156"/>
        <v>3.6754696079390498E-2</v>
      </c>
      <c r="AT220" s="57">
        <f>IF(AE220="F",1,IF(AE220="R",#REF!,IF(AE220="M",#REF!,0)))</f>
        <v>1</v>
      </c>
      <c r="AU220" s="58">
        <f t="shared" si="157"/>
        <v>1.922406626308969E-2</v>
      </c>
      <c r="AV220" s="58">
        <f t="shared" si="158"/>
        <v>1.922406626308969E-2</v>
      </c>
      <c r="AW220" s="58">
        <f t="shared" si="159"/>
        <v>1.6573094288174432E-2</v>
      </c>
      <c r="AX220" s="58">
        <f t="shared" si="160"/>
        <v>1.6573094288174432E-2</v>
      </c>
      <c r="AY220" s="58">
        <f t="shared" si="161"/>
        <v>1.7237342196856843E-2</v>
      </c>
      <c r="AZ220" s="58">
        <f t="shared" si="162"/>
        <v>1.5907635677354502E-2</v>
      </c>
      <c r="BA220" s="58">
        <f t="shared" si="163"/>
        <v>2.4363217040225978E-2</v>
      </c>
      <c r="BB220" s="58">
        <f t="shared" si="164"/>
        <v>2.1203963436608741E-2</v>
      </c>
      <c r="BC220" s="58">
        <f t="shared" si="165"/>
        <v>2.3837150341178004E-2</v>
      </c>
      <c r="BD220" s="58">
        <f t="shared" si="166"/>
        <v>3.0410600966252321E-2</v>
      </c>
      <c r="BE220" s="58">
        <f t="shared" si="167"/>
        <v>2.4100200355337682E-2</v>
      </c>
      <c r="BF220" s="58">
        <f t="shared" si="168"/>
        <v>3.2187341990074253E-2</v>
      </c>
      <c r="BG220" s="58">
        <f t="shared" si="169"/>
        <v>3.3504755297502881E-2</v>
      </c>
      <c r="BH220" s="59">
        <f t="shared" si="173"/>
        <v>0.29434652840391939</v>
      </c>
      <c r="BI220" s="60">
        <f t="shared" si="187"/>
        <v>-7.903184667319878</v>
      </c>
      <c r="BJ220" s="60">
        <f t="shared" si="188"/>
        <v>0</v>
      </c>
      <c r="BK220" s="60">
        <f t="shared" si="189"/>
        <v>0</v>
      </c>
      <c r="BL220" s="60">
        <f t="shared" si="177"/>
        <v>0</v>
      </c>
      <c r="BM220" s="60">
        <f t="shared" si="178"/>
        <v>0</v>
      </c>
      <c r="BN220" s="60">
        <f t="shared" si="179"/>
        <v>0</v>
      </c>
      <c r="BO220" s="60">
        <f t="shared" si="180"/>
        <v>0</v>
      </c>
      <c r="BP220" s="60">
        <f t="shared" si="181"/>
        <v>0</v>
      </c>
      <c r="BQ220" s="60">
        <f t="shared" si="182"/>
        <v>0</v>
      </c>
      <c r="BR220" s="60">
        <f t="shared" si="183"/>
        <v>0</v>
      </c>
      <c r="BS220" s="60">
        <f t="shared" si="184"/>
        <v>0</v>
      </c>
      <c r="BT220" s="60">
        <f t="shared" si="185"/>
        <v>0</v>
      </c>
      <c r="BU220" s="60">
        <f t="shared" si="186"/>
        <v>0</v>
      </c>
      <c r="BV220" s="61">
        <f t="shared" si="174"/>
        <v>-7.903184667319878</v>
      </c>
      <c r="BW220" s="62">
        <f t="shared" si="170"/>
        <v>2.2242432003491039</v>
      </c>
      <c r="BX220" s="63">
        <f t="shared" si="175"/>
        <v>-8.0569021766240461</v>
      </c>
      <c r="BY220" s="73">
        <f t="shared" si="176"/>
        <v>1.7056534715960807</v>
      </c>
    </row>
    <row r="221" spans="1:77">
      <c r="A221" s="49">
        <v>215</v>
      </c>
      <c r="B221" s="50">
        <v>4.0526849037487338E-3</v>
      </c>
      <c r="C221" s="51">
        <v>1.2430939226519336E-2</v>
      </c>
      <c r="D221" s="51">
        <v>1.2430939226519336E-2</v>
      </c>
      <c r="E221" s="51">
        <v>1.0589318600368325E-2</v>
      </c>
      <c r="F221" s="51">
        <v>1.0589318600368325E-2</v>
      </c>
      <c r="G221" s="51">
        <v>1.1049723756906077E-2</v>
      </c>
      <c r="H221" s="51">
        <v>1.0128913443830571E-2</v>
      </c>
      <c r="I221" s="51">
        <v>1.6022099447513812E-2</v>
      </c>
      <c r="J221" s="51">
        <v>1.3812154696132596E-2</v>
      </c>
      <c r="K221" s="51">
        <v>1.5653775322283611E-2</v>
      </c>
      <c r="L221" s="51">
        <v>2.0257826887661142E-2</v>
      </c>
      <c r="M221" s="51">
        <v>1.583793738489871E-2</v>
      </c>
      <c r="N221" s="51">
        <v>2.1500920810313077E-2</v>
      </c>
      <c r="O221" s="51">
        <v>2.2421731123388581E-2</v>
      </c>
      <c r="P221" s="94">
        <v>1.4825046040515653E-2</v>
      </c>
      <c r="Q221" s="52">
        <v>0</v>
      </c>
      <c r="R221" s="52">
        <v>0</v>
      </c>
      <c r="S221" s="52">
        <v>0</v>
      </c>
      <c r="T221" s="52">
        <v>0</v>
      </c>
      <c r="U221" s="52">
        <v>0</v>
      </c>
      <c r="V221" s="52">
        <v>0</v>
      </c>
      <c r="W221" s="52">
        <v>0</v>
      </c>
      <c r="X221" s="52">
        <v>0</v>
      </c>
      <c r="Y221" s="52">
        <v>0</v>
      </c>
      <c r="Z221" s="52">
        <v>0</v>
      </c>
      <c r="AA221" s="52">
        <v>0</v>
      </c>
      <c r="AB221" s="52">
        <v>0</v>
      </c>
      <c r="AC221" s="52">
        <v>0</v>
      </c>
      <c r="AD221" s="53">
        <f t="shared" si="171"/>
        <v>0</v>
      </c>
      <c r="AE221" s="54" t="s">
        <v>21</v>
      </c>
      <c r="AF221" s="55">
        <f t="shared" si="144"/>
        <v>1.318374002833985E-3</v>
      </c>
      <c r="AG221" s="56">
        <f t="shared" si="172"/>
        <v>2.1088788938643199E-2</v>
      </c>
      <c r="AH221" s="56">
        <f t="shared" si="145"/>
        <v>2.1088788938643199E-2</v>
      </c>
      <c r="AI221" s="56">
        <f t="shared" si="146"/>
        <v>1.8180674302740937E-2</v>
      </c>
      <c r="AJ221" s="56">
        <f t="shared" si="147"/>
        <v>1.8180674302740937E-2</v>
      </c>
      <c r="AK221" s="56">
        <f t="shared" si="148"/>
        <v>1.8909353852500619E-2</v>
      </c>
      <c r="AL221" s="56">
        <f t="shared" si="149"/>
        <v>1.7450666613476516E-2</v>
      </c>
      <c r="AM221" s="56">
        <f t="shared" si="150"/>
        <v>2.6726434199520109E-2</v>
      </c>
      <c r="AN221" s="56">
        <f t="shared" si="151"/>
        <v>2.3260734927652127E-2</v>
      </c>
      <c r="AO221" s="56">
        <f t="shared" si="152"/>
        <v>2.6149339352257116E-2</v>
      </c>
      <c r="AP221" s="56">
        <f t="shared" si="153"/>
        <v>3.3360410669512577E-2</v>
      </c>
      <c r="AQ221" s="56">
        <f t="shared" si="154"/>
        <v>2.6437905056983776E-2</v>
      </c>
      <c r="AR221" s="56">
        <f t="shared" si="155"/>
        <v>3.5309494486496229E-2</v>
      </c>
      <c r="AS221" s="56">
        <f t="shared" si="156"/>
        <v>3.6754696079390498E-2</v>
      </c>
      <c r="AT221" s="57">
        <f>IF(AE221="F",1,IF(AE221="R",#REF!,IF(AE221="M",#REF!,0)))</f>
        <v>1</v>
      </c>
      <c r="AU221" s="58">
        <f t="shared" si="157"/>
        <v>1.0867294421905292E-3</v>
      </c>
      <c r="AV221" s="58">
        <f t="shared" si="158"/>
        <v>1.0867294421905292E-3</v>
      </c>
      <c r="AW221" s="58">
        <f t="shared" si="159"/>
        <v>9.3687096500177198E-4</v>
      </c>
      <c r="AX221" s="58">
        <f t="shared" si="160"/>
        <v>9.3687096500177198E-4</v>
      </c>
      <c r="AY221" s="58">
        <f t="shared" si="161"/>
        <v>9.7442065659145562E-4</v>
      </c>
      <c r="AZ221" s="58">
        <f t="shared" si="162"/>
        <v>8.9925283286259369E-4</v>
      </c>
      <c r="BA221" s="58">
        <f t="shared" si="163"/>
        <v>1.377243757993389E-3</v>
      </c>
      <c r="BB221" s="58">
        <f t="shared" si="164"/>
        <v>1.1986523060387503E-3</v>
      </c>
      <c r="BC221" s="58">
        <f t="shared" si="165"/>
        <v>1.3475053996987619E-3</v>
      </c>
      <c r="BD221" s="58">
        <f t="shared" si="166"/>
        <v>1.7191001618729683E-3</v>
      </c>
      <c r="BE221" s="58">
        <f t="shared" si="167"/>
        <v>1.3623755208918423E-3</v>
      </c>
      <c r="BF221" s="58">
        <f t="shared" si="168"/>
        <v>1.8195386828034881E-3</v>
      </c>
      <c r="BG221" s="58">
        <f t="shared" si="169"/>
        <v>1.8940115757452435E-3</v>
      </c>
      <c r="BH221" s="59">
        <f t="shared" si="173"/>
        <v>1.6639301708883093E-2</v>
      </c>
      <c r="BI221" s="60">
        <f t="shared" si="187"/>
        <v>0</v>
      </c>
      <c r="BJ221" s="60">
        <f t="shared" si="188"/>
        <v>0</v>
      </c>
      <c r="BK221" s="60">
        <f t="shared" si="189"/>
        <v>0</v>
      </c>
      <c r="BL221" s="60">
        <f t="shared" si="177"/>
        <v>0</v>
      </c>
      <c r="BM221" s="60">
        <f t="shared" si="178"/>
        <v>0</v>
      </c>
      <c r="BN221" s="60">
        <f t="shared" si="179"/>
        <v>0</v>
      </c>
      <c r="BO221" s="60">
        <f t="shared" si="180"/>
        <v>0</v>
      </c>
      <c r="BP221" s="60">
        <f t="shared" si="181"/>
        <v>0</v>
      </c>
      <c r="BQ221" s="60">
        <f t="shared" si="182"/>
        <v>0</v>
      </c>
      <c r="BR221" s="60">
        <f t="shared" si="183"/>
        <v>0</v>
      </c>
      <c r="BS221" s="60">
        <f t="shared" si="184"/>
        <v>0</v>
      </c>
      <c r="BT221" s="60">
        <f t="shared" si="185"/>
        <v>0</v>
      </c>
      <c r="BU221" s="60">
        <f t="shared" si="186"/>
        <v>0</v>
      </c>
      <c r="BV221" s="61">
        <f t="shared" si="174"/>
        <v>0</v>
      </c>
      <c r="BW221" s="62">
        <f t="shared" si="170"/>
        <v>0.20452811037692908</v>
      </c>
      <c r="BX221" s="63">
        <f t="shared" si="175"/>
        <v>-1.5997066016555817E-2</v>
      </c>
      <c r="BY221" s="73">
        <f t="shared" si="176"/>
        <v>1.6639301708883093E-2</v>
      </c>
    </row>
    <row r="222" spans="1:77">
      <c r="A222" s="49">
        <v>216</v>
      </c>
      <c r="B222" s="50">
        <v>1.0638297872340425E-2</v>
      </c>
      <c r="C222" s="51">
        <v>1.2430939226519336E-2</v>
      </c>
      <c r="D222" s="51">
        <v>1.2430939226519336E-2</v>
      </c>
      <c r="E222" s="51">
        <v>1.0589318600368325E-2</v>
      </c>
      <c r="F222" s="51">
        <v>1.0589318600368325E-2</v>
      </c>
      <c r="G222" s="51">
        <v>1.1049723756906077E-2</v>
      </c>
      <c r="H222" s="51">
        <v>1.0128913443830571E-2</v>
      </c>
      <c r="I222" s="51">
        <v>1.6022099447513812E-2</v>
      </c>
      <c r="J222" s="51">
        <v>1.3812154696132596E-2</v>
      </c>
      <c r="K222" s="51">
        <v>1.5653775322283611E-2</v>
      </c>
      <c r="L222" s="51">
        <v>2.0257826887661142E-2</v>
      </c>
      <c r="M222" s="51">
        <v>1.583793738489871E-2</v>
      </c>
      <c r="N222" s="51">
        <v>2.1500920810313077E-2</v>
      </c>
      <c r="O222" s="51">
        <v>2.2421731123388581E-2</v>
      </c>
      <c r="P222" s="94">
        <v>1.4825046040515653E-2</v>
      </c>
      <c r="Q222" s="52">
        <v>0</v>
      </c>
      <c r="R222" s="52">
        <v>0</v>
      </c>
      <c r="S222" s="52">
        <v>0</v>
      </c>
      <c r="T222" s="52">
        <v>0</v>
      </c>
      <c r="U222" s="52">
        <v>0</v>
      </c>
      <c r="V222" s="52">
        <v>0</v>
      </c>
      <c r="W222" s="52">
        <v>0</v>
      </c>
      <c r="X222" s="52">
        <v>0</v>
      </c>
      <c r="Y222" s="52">
        <v>0</v>
      </c>
      <c r="Z222" s="52">
        <v>0</v>
      </c>
      <c r="AA222" s="52">
        <v>0</v>
      </c>
      <c r="AB222" s="52">
        <v>0</v>
      </c>
      <c r="AC222" s="52">
        <v>0</v>
      </c>
      <c r="AD222" s="53">
        <f t="shared" si="171"/>
        <v>0</v>
      </c>
      <c r="AE222" s="54" t="s">
        <v>21</v>
      </c>
      <c r="AF222" s="55">
        <f t="shared" si="144"/>
        <v>4.2132274864624354E-3</v>
      </c>
      <c r="AG222" s="56">
        <f t="shared" si="172"/>
        <v>2.1088788938643199E-2</v>
      </c>
      <c r="AH222" s="56">
        <f t="shared" si="145"/>
        <v>2.1088788938643199E-2</v>
      </c>
      <c r="AI222" s="56">
        <f t="shared" si="146"/>
        <v>1.8180674302740937E-2</v>
      </c>
      <c r="AJ222" s="56">
        <f t="shared" si="147"/>
        <v>1.8180674302740937E-2</v>
      </c>
      <c r="AK222" s="56">
        <f t="shared" si="148"/>
        <v>1.8909353852500619E-2</v>
      </c>
      <c r="AL222" s="56">
        <f t="shared" si="149"/>
        <v>1.7450666613476516E-2</v>
      </c>
      <c r="AM222" s="56">
        <f t="shared" si="150"/>
        <v>2.6726434199520109E-2</v>
      </c>
      <c r="AN222" s="56">
        <f t="shared" si="151"/>
        <v>2.3260734927652127E-2</v>
      </c>
      <c r="AO222" s="56">
        <f t="shared" si="152"/>
        <v>2.6149339352257116E-2</v>
      </c>
      <c r="AP222" s="56">
        <f t="shared" si="153"/>
        <v>3.3360410669512577E-2</v>
      </c>
      <c r="AQ222" s="56">
        <f t="shared" si="154"/>
        <v>2.6437905056983776E-2</v>
      </c>
      <c r="AR222" s="56">
        <f t="shared" si="155"/>
        <v>3.5309494486496229E-2</v>
      </c>
      <c r="AS222" s="56">
        <f t="shared" si="156"/>
        <v>3.6754696079390498E-2</v>
      </c>
      <c r="AT222" s="57">
        <f>IF(AE222="F",1,IF(AE222="R",#REF!,IF(AE222="M",#REF!,0)))</f>
        <v>1</v>
      </c>
      <c r="AU222" s="58">
        <f t="shared" si="157"/>
        <v>3.4729434487807392E-3</v>
      </c>
      <c r="AV222" s="58">
        <f t="shared" si="158"/>
        <v>3.4729434487807392E-3</v>
      </c>
      <c r="AW222" s="58">
        <f t="shared" si="159"/>
        <v>2.9940293820486579E-3</v>
      </c>
      <c r="AX222" s="58">
        <f t="shared" si="160"/>
        <v>2.9940293820486579E-3</v>
      </c>
      <c r="AY222" s="58">
        <f t="shared" si="161"/>
        <v>3.1140297706893348E-3</v>
      </c>
      <c r="AZ222" s="58">
        <f t="shared" si="162"/>
        <v>2.8738102727689976E-3</v>
      </c>
      <c r="BA222" s="58">
        <f t="shared" si="163"/>
        <v>4.4013620143170075E-3</v>
      </c>
      <c r="BB222" s="58">
        <f t="shared" si="164"/>
        <v>3.8306238075524203E-3</v>
      </c>
      <c r="BC222" s="58">
        <f t="shared" si="165"/>
        <v>4.3063248941220883E-3</v>
      </c>
      <c r="BD222" s="58">
        <f t="shared" si="166"/>
        <v>5.4938583728256921E-3</v>
      </c>
      <c r="BE222" s="58">
        <f t="shared" si="167"/>
        <v>4.3538464647864357E-3</v>
      </c>
      <c r="BF222" s="58">
        <f t="shared" si="168"/>
        <v>5.8148373485749482E-3</v>
      </c>
      <c r="BG222" s="58">
        <f t="shared" si="169"/>
        <v>6.0528360036334475E-3</v>
      </c>
      <c r="BH222" s="59">
        <f t="shared" si="173"/>
        <v>5.3175474610929162E-2</v>
      </c>
      <c r="BI222" s="60">
        <f t="shared" si="187"/>
        <v>0</v>
      </c>
      <c r="BJ222" s="60">
        <f t="shared" si="188"/>
        <v>0</v>
      </c>
      <c r="BK222" s="60">
        <f t="shared" si="189"/>
        <v>0</v>
      </c>
      <c r="BL222" s="60">
        <f t="shared" si="177"/>
        <v>0</v>
      </c>
      <c r="BM222" s="60">
        <f t="shared" si="178"/>
        <v>0</v>
      </c>
      <c r="BN222" s="60">
        <f t="shared" si="179"/>
        <v>0</v>
      </c>
      <c r="BO222" s="60">
        <f t="shared" si="180"/>
        <v>0</v>
      </c>
      <c r="BP222" s="60">
        <f t="shared" si="181"/>
        <v>0</v>
      </c>
      <c r="BQ222" s="60">
        <f t="shared" si="182"/>
        <v>0</v>
      </c>
      <c r="BR222" s="60">
        <f t="shared" si="183"/>
        <v>0</v>
      </c>
      <c r="BS222" s="60">
        <f t="shared" si="184"/>
        <v>0</v>
      </c>
      <c r="BT222" s="60">
        <f t="shared" si="185"/>
        <v>0</v>
      </c>
      <c r="BU222" s="60">
        <f t="shared" si="186"/>
        <v>0</v>
      </c>
      <c r="BV222" s="61">
        <f t="shared" si="174"/>
        <v>0</v>
      </c>
      <c r="BW222" s="62">
        <f t="shared" si="170"/>
        <v>0.53688628973943875</v>
      </c>
      <c r="BX222" s="63">
        <f t="shared" si="175"/>
        <v>-5.0704022051530573E-2</v>
      </c>
      <c r="BY222" s="73">
        <f t="shared" si="176"/>
        <v>5.3175474610929162E-2</v>
      </c>
    </row>
    <row r="223" spans="1:77">
      <c r="A223" s="49">
        <v>217</v>
      </c>
      <c r="B223" s="50">
        <v>9.6251266464032426E-2</v>
      </c>
      <c r="C223" s="51">
        <v>1.2430939226519336E-2</v>
      </c>
      <c r="D223" s="51">
        <v>1.2430939226519336E-2</v>
      </c>
      <c r="E223" s="51">
        <v>1.0589318600368325E-2</v>
      </c>
      <c r="F223" s="51">
        <v>1.0589318600368325E-2</v>
      </c>
      <c r="G223" s="51">
        <v>1.1049723756906077E-2</v>
      </c>
      <c r="H223" s="51">
        <v>1.0128913443830571E-2</v>
      </c>
      <c r="I223" s="51">
        <v>1.6022099447513812E-2</v>
      </c>
      <c r="J223" s="51">
        <v>1.3812154696132596E-2</v>
      </c>
      <c r="K223" s="51">
        <v>1.5653775322283611E-2</v>
      </c>
      <c r="L223" s="51">
        <v>2.0257826887661142E-2</v>
      </c>
      <c r="M223" s="51">
        <v>1.583793738489871E-2</v>
      </c>
      <c r="N223" s="51">
        <v>2.1500920810313077E-2</v>
      </c>
      <c r="O223" s="51">
        <v>2.2421731123388581E-2</v>
      </c>
      <c r="P223" s="94">
        <v>1.4825046040515653E-2</v>
      </c>
      <c r="Q223" s="52">
        <v>0</v>
      </c>
      <c r="R223" s="52">
        <v>0</v>
      </c>
      <c r="S223" s="52">
        <v>0</v>
      </c>
      <c r="T223" s="52">
        <v>0</v>
      </c>
      <c r="U223" s="52">
        <v>0</v>
      </c>
      <c r="V223" s="52">
        <v>0</v>
      </c>
      <c r="W223" s="52">
        <v>0</v>
      </c>
      <c r="X223" s="52">
        <v>0</v>
      </c>
      <c r="Y223" s="52">
        <v>0</v>
      </c>
      <c r="Z223" s="52">
        <v>0</v>
      </c>
      <c r="AA223" s="52">
        <v>0</v>
      </c>
      <c r="AB223" s="52">
        <v>0</v>
      </c>
      <c r="AC223" s="52">
        <v>0</v>
      </c>
      <c r="AD223" s="53">
        <f t="shared" si="171"/>
        <v>0</v>
      </c>
      <c r="AE223" s="54" t="s">
        <v>21</v>
      </c>
      <c r="AF223" s="55">
        <f t="shared" si="144"/>
        <v>5.9724945357936161E-2</v>
      </c>
      <c r="AG223" s="56">
        <f t="shared" si="172"/>
        <v>2.1088788938643199E-2</v>
      </c>
      <c r="AH223" s="56">
        <f t="shared" si="145"/>
        <v>2.1088788938643199E-2</v>
      </c>
      <c r="AI223" s="56">
        <f t="shared" si="146"/>
        <v>1.8180674302740937E-2</v>
      </c>
      <c r="AJ223" s="56">
        <f t="shared" si="147"/>
        <v>1.8180674302740937E-2</v>
      </c>
      <c r="AK223" s="56">
        <f t="shared" si="148"/>
        <v>1.8909353852500619E-2</v>
      </c>
      <c r="AL223" s="56">
        <f t="shared" si="149"/>
        <v>1.7450666613476516E-2</v>
      </c>
      <c r="AM223" s="56">
        <f t="shared" si="150"/>
        <v>2.6726434199520109E-2</v>
      </c>
      <c r="AN223" s="56">
        <f t="shared" si="151"/>
        <v>2.3260734927652127E-2</v>
      </c>
      <c r="AO223" s="56">
        <f t="shared" si="152"/>
        <v>2.6149339352257116E-2</v>
      </c>
      <c r="AP223" s="56">
        <f t="shared" si="153"/>
        <v>3.3360410669512577E-2</v>
      </c>
      <c r="AQ223" s="56">
        <f t="shared" si="154"/>
        <v>2.6437905056983776E-2</v>
      </c>
      <c r="AR223" s="56">
        <f t="shared" si="155"/>
        <v>3.5309494486496229E-2</v>
      </c>
      <c r="AS223" s="56">
        <f t="shared" si="156"/>
        <v>3.6754696079390498E-2</v>
      </c>
      <c r="AT223" s="57">
        <f>IF(AE223="F",1,IF(AE223="R",#REF!,IF(AE223="M",#REF!,0)))</f>
        <v>1</v>
      </c>
      <c r="AU223" s="58">
        <f t="shared" si="157"/>
        <v>4.9230989396157623E-2</v>
      </c>
      <c r="AV223" s="58">
        <f t="shared" si="158"/>
        <v>4.9230989396157623E-2</v>
      </c>
      <c r="AW223" s="58">
        <f t="shared" si="159"/>
        <v>4.2442104495300621E-2</v>
      </c>
      <c r="AX223" s="58">
        <f t="shared" si="160"/>
        <v>4.2442104495300621E-2</v>
      </c>
      <c r="AY223" s="58">
        <f t="shared" si="161"/>
        <v>4.4143179663333663E-2</v>
      </c>
      <c r="AZ223" s="58">
        <f t="shared" si="162"/>
        <v>4.0737928835244797E-2</v>
      </c>
      <c r="BA223" s="58">
        <f t="shared" si="163"/>
        <v>6.2391861500527321E-2</v>
      </c>
      <c r="BB223" s="58">
        <f t="shared" si="164"/>
        <v>5.4301316111694711E-2</v>
      </c>
      <c r="BC223" s="58">
        <f t="shared" si="165"/>
        <v>6.104465515364596E-2</v>
      </c>
      <c r="BD223" s="58">
        <f t="shared" si="166"/>
        <v>7.7878631565834397E-2</v>
      </c>
      <c r="BE223" s="58">
        <f t="shared" si="167"/>
        <v>6.1718301003619878E-2</v>
      </c>
      <c r="BF223" s="58">
        <f t="shared" si="168"/>
        <v>8.2428694872234864E-2</v>
      </c>
      <c r="BG223" s="58">
        <f t="shared" si="169"/>
        <v>8.5802463963579628E-2</v>
      </c>
      <c r="BH223" s="59">
        <f t="shared" si="173"/>
        <v>0.75379322045263175</v>
      </c>
      <c r="BI223" s="60">
        <f t="shared" si="187"/>
        <v>0</v>
      </c>
      <c r="BJ223" s="60">
        <f t="shared" si="188"/>
        <v>0</v>
      </c>
      <c r="BK223" s="60">
        <f t="shared" si="189"/>
        <v>0</v>
      </c>
      <c r="BL223" s="60">
        <f t="shared" si="177"/>
        <v>0</v>
      </c>
      <c r="BM223" s="60">
        <f t="shared" si="178"/>
        <v>0</v>
      </c>
      <c r="BN223" s="60">
        <f t="shared" si="179"/>
        <v>0</v>
      </c>
      <c r="BO223" s="60">
        <f t="shared" si="180"/>
        <v>0</v>
      </c>
      <c r="BP223" s="60">
        <f t="shared" si="181"/>
        <v>0</v>
      </c>
      <c r="BQ223" s="60">
        <f t="shared" si="182"/>
        <v>0</v>
      </c>
      <c r="BR223" s="60">
        <f t="shared" si="183"/>
        <v>0</v>
      </c>
      <c r="BS223" s="60">
        <f t="shared" si="184"/>
        <v>0</v>
      </c>
      <c r="BT223" s="60">
        <f t="shared" si="185"/>
        <v>0</v>
      </c>
      <c r="BU223" s="60">
        <f t="shared" si="186"/>
        <v>0</v>
      </c>
      <c r="BV223" s="61">
        <f t="shared" si="174"/>
        <v>0</v>
      </c>
      <c r="BW223" s="62">
        <f t="shared" si="170"/>
        <v>4.8575426214520654</v>
      </c>
      <c r="BX223" s="63">
        <f t="shared" si="175"/>
        <v>-0.70073031243731609</v>
      </c>
      <c r="BY223" s="73">
        <f t="shared" si="176"/>
        <v>0.75379322045263175</v>
      </c>
    </row>
    <row r="224" spans="1:77">
      <c r="A224" s="49">
        <v>218</v>
      </c>
      <c r="B224" s="50">
        <v>9.6251266464032426E-2</v>
      </c>
      <c r="C224" s="51">
        <v>0</v>
      </c>
      <c r="D224" s="51">
        <v>0</v>
      </c>
      <c r="E224" s="51">
        <v>0</v>
      </c>
      <c r="F224" s="51">
        <v>0</v>
      </c>
      <c r="G224" s="51">
        <v>0</v>
      </c>
      <c r="H224" s="51">
        <v>1.1049723756906077E-2</v>
      </c>
      <c r="I224" s="51">
        <v>1.1464088397790055E-2</v>
      </c>
      <c r="J224" s="51">
        <v>1.5193370165745856E-2</v>
      </c>
      <c r="K224" s="51">
        <v>1.6574585635359115E-2</v>
      </c>
      <c r="L224" s="51">
        <v>1.5193370165745856E-2</v>
      </c>
      <c r="M224" s="51">
        <v>1.6574585635359115E-2</v>
      </c>
      <c r="N224" s="51">
        <v>1.5930018416206261E-2</v>
      </c>
      <c r="O224" s="51">
        <v>1.6620626151012893E-2</v>
      </c>
      <c r="P224" s="94">
        <v>1.4825046040515655E-2</v>
      </c>
      <c r="Q224" s="52">
        <v>0</v>
      </c>
      <c r="R224" s="52">
        <v>0</v>
      </c>
      <c r="S224" s="52">
        <v>0</v>
      </c>
      <c r="T224" s="52">
        <v>0</v>
      </c>
      <c r="U224" s="52">
        <v>0</v>
      </c>
      <c r="V224" s="52">
        <v>0</v>
      </c>
      <c r="W224" s="52">
        <v>1</v>
      </c>
      <c r="X224" s="52">
        <v>0</v>
      </c>
      <c r="Y224" s="52">
        <v>0</v>
      </c>
      <c r="Z224" s="52">
        <v>0</v>
      </c>
      <c r="AA224" s="52">
        <v>0</v>
      </c>
      <c r="AB224" s="52">
        <v>0</v>
      </c>
      <c r="AC224" s="52">
        <v>0</v>
      </c>
      <c r="AD224" s="53">
        <f t="shared" si="171"/>
        <v>1</v>
      </c>
      <c r="AE224" s="54" t="s">
        <v>21</v>
      </c>
      <c r="AF224" s="55">
        <f t="shared" si="144"/>
        <v>5.9724945357936161E-2</v>
      </c>
      <c r="AG224" s="56">
        <f t="shared" si="172"/>
        <v>0</v>
      </c>
      <c r="AH224" s="56">
        <f t="shared" si="145"/>
        <v>0</v>
      </c>
      <c r="AI224" s="56">
        <f t="shared" si="146"/>
        <v>0</v>
      </c>
      <c r="AJ224" s="56">
        <f t="shared" si="147"/>
        <v>0</v>
      </c>
      <c r="AK224" s="56">
        <f t="shared" si="148"/>
        <v>0</v>
      </c>
      <c r="AL224" s="56">
        <f t="shared" si="149"/>
        <v>1.8909353852500619E-2</v>
      </c>
      <c r="AM224" s="56">
        <f t="shared" si="150"/>
        <v>1.9564147985076455E-2</v>
      </c>
      <c r="AN224" s="56">
        <f t="shared" si="151"/>
        <v>2.5427738593352525E-2</v>
      </c>
      <c r="AO224" s="56">
        <f t="shared" si="152"/>
        <v>2.7591840793645656E-2</v>
      </c>
      <c r="AP224" s="56">
        <f t="shared" si="153"/>
        <v>2.5427738593352525E-2</v>
      </c>
      <c r="AQ224" s="56">
        <f t="shared" si="154"/>
        <v>2.7591840793645656E-2</v>
      </c>
      <c r="AR224" s="56">
        <f t="shared" si="155"/>
        <v>2.6582173952277861E-2</v>
      </c>
      <c r="AS224" s="56">
        <f t="shared" si="156"/>
        <v>2.7663947911657372E-2</v>
      </c>
      <c r="AT224" s="57">
        <f>IF(AE224="F",1,IF(AE224="R",#REF!,IF(AE224="M",#REF!,0)))</f>
        <v>1</v>
      </c>
      <c r="AU224" s="58">
        <f t="shared" si="157"/>
        <v>0</v>
      </c>
      <c r="AV224" s="58">
        <f t="shared" si="158"/>
        <v>0</v>
      </c>
      <c r="AW224" s="58">
        <f t="shared" si="159"/>
        <v>0</v>
      </c>
      <c r="AX224" s="58">
        <f t="shared" si="160"/>
        <v>0</v>
      </c>
      <c r="AY224" s="58">
        <f t="shared" si="161"/>
        <v>0</v>
      </c>
      <c r="AZ224" s="58">
        <f t="shared" si="162"/>
        <v>4.4143179663333663E-2</v>
      </c>
      <c r="BA224" s="58">
        <f t="shared" si="163"/>
        <v>4.5671772087075811E-2</v>
      </c>
      <c r="BB224" s="58">
        <f t="shared" si="164"/>
        <v>5.9360105158231341E-2</v>
      </c>
      <c r="BC224" s="58">
        <f t="shared" si="165"/>
        <v>6.4412120842242779E-2</v>
      </c>
      <c r="BD224" s="58">
        <f t="shared" si="166"/>
        <v>5.9360105158231341E-2</v>
      </c>
      <c r="BE224" s="58">
        <f t="shared" si="167"/>
        <v>6.4412120842242779E-2</v>
      </c>
      <c r="BF224" s="58">
        <f t="shared" si="168"/>
        <v>6.2055091346350462E-2</v>
      </c>
      <c r="BG224" s="58">
        <f t="shared" si="169"/>
        <v>6.4580452213596096E-2</v>
      </c>
      <c r="BH224" s="59">
        <f t="shared" si="173"/>
        <v>0.46399494731130431</v>
      </c>
      <c r="BI224" s="60" t="str">
        <f t="shared" si="187"/>
        <v/>
      </c>
      <c r="BJ224" s="60" t="str">
        <f t="shared" si="188"/>
        <v/>
      </c>
      <c r="BK224" s="60" t="str">
        <f t="shared" si="189"/>
        <v/>
      </c>
      <c r="BL224" s="60" t="str">
        <f t="shared" si="177"/>
        <v/>
      </c>
      <c r="BM224" s="60" t="str">
        <f t="shared" si="178"/>
        <v/>
      </c>
      <c r="BN224" s="60">
        <f t="shared" si="179"/>
        <v>0</v>
      </c>
      <c r="BO224" s="60">
        <f t="shared" si="180"/>
        <v>-3.0862748505437922</v>
      </c>
      <c r="BP224" s="60">
        <f t="shared" si="181"/>
        <v>0</v>
      </c>
      <c r="BQ224" s="60">
        <f t="shared" si="182"/>
        <v>0</v>
      </c>
      <c r="BR224" s="60">
        <f t="shared" si="183"/>
        <v>0</v>
      </c>
      <c r="BS224" s="60">
        <f t="shared" si="184"/>
        <v>0</v>
      </c>
      <c r="BT224" s="60">
        <f t="shared" si="185"/>
        <v>0</v>
      </c>
      <c r="BU224" s="60">
        <f t="shared" si="186"/>
        <v>0</v>
      </c>
      <c r="BV224" s="61">
        <f t="shared" si="174"/>
        <v>-3.0862748505437922</v>
      </c>
      <c r="BW224" s="62">
        <f t="shared" si="170"/>
        <v>4.8575426214520654</v>
      </c>
      <c r="BX224" s="63">
        <f t="shared" si="175"/>
        <v>-3.620656130798932</v>
      </c>
      <c r="BY224" s="73">
        <f t="shared" si="176"/>
        <v>0.53600505268869569</v>
      </c>
    </row>
    <row r="225" spans="1:77">
      <c r="A225" s="49">
        <v>219</v>
      </c>
      <c r="B225" s="50">
        <v>4.5086119554204662E-2</v>
      </c>
      <c r="C225" s="51">
        <v>1.3812154696132596E-2</v>
      </c>
      <c r="D225" s="51">
        <v>1.3812154696132596E-2</v>
      </c>
      <c r="E225" s="51">
        <v>1.1510128913443831E-2</v>
      </c>
      <c r="F225" s="51">
        <v>1.1510128913443831E-2</v>
      </c>
      <c r="G225" s="51">
        <v>1.3812154696132596E-2</v>
      </c>
      <c r="H225" s="51">
        <v>1.5653775322283611E-2</v>
      </c>
      <c r="I225" s="51">
        <v>1.9152854511970532E-2</v>
      </c>
      <c r="J225" s="51">
        <v>2.3020257826887661E-2</v>
      </c>
      <c r="K225" s="51">
        <v>1.1049723756906077E-2</v>
      </c>
      <c r="L225" s="51">
        <v>1.6114180478821363E-2</v>
      </c>
      <c r="M225" s="51">
        <v>1.1049723756906077E-2</v>
      </c>
      <c r="N225" s="51">
        <v>1.6896869244935542E-2</v>
      </c>
      <c r="O225" s="51">
        <v>1.7633517495395948E-2</v>
      </c>
      <c r="P225" s="94">
        <v>1.5002124946876331E-2</v>
      </c>
      <c r="Q225" s="52">
        <v>0</v>
      </c>
      <c r="R225" s="52">
        <v>0</v>
      </c>
      <c r="S225" s="52">
        <v>0</v>
      </c>
      <c r="T225" s="52">
        <v>0</v>
      </c>
      <c r="U225" s="52">
        <v>0</v>
      </c>
      <c r="V225" s="52">
        <v>0</v>
      </c>
      <c r="W225" s="52">
        <v>0</v>
      </c>
      <c r="X225" s="52">
        <v>0</v>
      </c>
      <c r="Y225" s="52">
        <v>0</v>
      </c>
      <c r="Z225" s="52">
        <v>1</v>
      </c>
      <c r="AA225" s="52">
        <v>0</v>
      </c>
      <c r="AB225" s="52">
        <v>0</v>
      </c>
      <c r="AC225" s="52">
        <v>0</v>
      </c>
      <c r="AD225" s="53">
        <f t="shared" si="171"/>
        <v>1</v>
      </c>
      <c r="AE225" s="54" t="s">
        <v>21</v>
      </c>
      <c r="AF225" s="55">
        <f t="shared" si="144"/>
        <v>2.3968758238947726E-2</v>
      </c>
      <c r="AG225" s="56">
        <f t="shared" si="172"/>
        <v>2.3260734927652127E-2</v>
      </c>
      <c r="AH225" s="56">
        <f t="shared" si="145"/>
        <v>2.3260734927652127E-2</v>
      </c>
      <c r="AI225" s="56">
        <f t="shared" si="146"/>
        <v>1.963684783261236E-2</v>
      </c>
      <c r="AJ225" s="56">
        <f t="shared" si="147"/>
        <v>1.963684783261236E-2</v>
      </c>
      <c r="AK225" s="56">
        <f t="shared" si="148"/>
        <v>2.3260734927652127E-2</v>
      </c>
      <c r="AL225" s="56">
        <f t="shared" si="149"/>
        <v>2.6149339352257116E-2</v>
      </c>
      <c r="AM225" s="56">
        <f t="shared" si="150"/>
        <v>3.1629274160312838E-2</v>
      </c>
      <c r="AN225" s="56">
        <f t="shared" si="151"/>
        <v>3.7694862580238624E-2</v>
      </c>
      <c r="AO225" s="56">
        <f t="shared" si="152"/>
        <v>1.8909353852500619E-2</v>
      </c>
      <c r="AP225" s="56">
        <f t="shared" si="153"/>
        <v>2.6870686283388734E-2</v>
      </c>
      <c r="AQ225" s="56">
        <f t="shared" si="154"/>
        <v>1.8909353852500619E-2</v>
      </c>
      <c r="AR225" s="56">
        <f t="shared" si="155"/>
        <v>2.809656547063067E-2</v>
      </c>
      <c r="AS225" s="56">
        <f t="shared" si="156"/>
        <v>2.9250073437908357E-2</v>
      </c>
      <c r="AT225" s="57">
        <f>IF(AE225="F",1,IF(AE225="R",#REF!,IF(AE225="M",#REF!,0)))</f>
        <v>1</v>
      </c>
      <c r="AU225" s="58">
        <f t="shared" si="157"/>
        <v>2.179215251077566E-2</v>
      </c>
      <c r="AV225" s="58">
        <f t="shared" si="158"/>
        <v>2.179215251077566E-2</v>
      </c>
      <c r="AW225" s="58">
        <f t="shared" si="159"/>
        <v>1.8397062007291312E-2</v>
      </c>
      <c r="AX225" s="58">
        <f t="shared" si="160"/>
        <v>1.8397062007291312E-2</v>
      </c>
      <c r="AY225" s="58">
        <f t="shared" si="161"/>
        <v>2.179215251077566E-2</v>
      </c>
      <c r="AZ225" s="58">
        <f t="shared" si="162"/>
        <v>2.4498382918373841E-2</v>
      </c>
      <c r="BA225" s="58">
        <f t="shared" si="163"/>
        <v>2.9632338292427552E-2</v>
      </c>
      <c r="BB225" s="58">
        <f t="shared" si="164"/>
        <v>3.5314971636805699E-2</v>
      </c>
      <c r="BC225" s="58">
        <f t="shared" si="165"/>
        <v>1.7715498857434876E-2</v>
      </c>
      <c r="BD225" s="58">
        <f t="shared" si="166"/>
        <v>2.5174187117393915E-2</v>
      </c>
      <c r="BE225" s="58">
        <f t="shared" si="167"/>
        <v>1.7715498857434876E-2</v>
      </c>
      <c r="BF225" s="58">
        <f t="shared" si="168"/>
        <v>2.6322669583285569E-2</v>
      </c>
      <c r="BG225" s="58">
        <f t="shared" si="169"/>
        <v>2.7403350035708721E-2</v>
      </c>
      <c r="BH225" s="59">
        <f t="shared" si="173"/>
        <v>0.30594747884577461</v>
      </c>
      <c r="BI225" s="60">
        <f t="shared" si="187"/>
        <v>0</v>
      </c>
      <c r="BJ225" s="60">
        <f t="shared" si="188"/>
        <v>0</v>
      </c>
      <c r="BK225" s="60">
        <f t="shared" si="189"/>
        <v>0</v>
      </c>
      <c r="BL225" s="60">
        <f t="shared" si="177"/>
        <v>0</v>
      </c>
      <c r="BM225" s="60">
        <f t="shared" si="178"/>
        <v>0</v>
      </c>
      <c r="BN225" s="60">
        <f t="shared" si="179"/>
        <v>0</v>
      </c>
      <c r="BO225" s="60">
        <f t="shared" si="180"/>
        <v>0</v>
      </c>
      <c r="BP225" s="60">
        <f t="shared" si="181"/>
        <v>0</v>
      </c>
      <c r="BQ225" s="60">
        <f t="shared" si="182"/>
        <v>0</v>
      </c>
      <c r="BR225" s="60">
        <f t="shared" si="183"/>
        <v>-3.6819361301781095</v>
      </c>
      <c r="BS225" s="60">
        <f t="shared" si="184"/>
        <v>0</v>
      </c>
      <c r="BT225" s="60">
        <f t="shared" si="185"/>
        <v>0</v>
      </c>
      <c r="BU225" s="60">
        <f t="shared" si="186"/>
        <v>0</v>
      </c>
      <c r="BV225" s="61">
        <f t="shared" si="174"/>
        <v>-3.6819361301781095</v>
      </c>
      <c r="BW225" s="62">
        <f t="shared" si="170"/>
        <v>2.2753752279433357</v>
      </c>
      <c r="BX225" s="63">
        <f t="shared" si="175"/>
        <v>-4.0951475460454159</v>
      </c>
      <c r="BY225" s="73">
        <f t="shared" si="176"/>
        <v>0.69405252115422544</v>
      </c>
    </row>
    <row r="226" spans="1:77">
      <c r="A226" s="49">
        <v>220</v>
      </c>
      <c r="B226" s="50">
        <v>4.5592705167173259E-2</v>
      </c>
      <c r="C226" s="51">
        <v>1.3812154696132596E-2</v>
      </c>
      <c r="D226" s="51">
        <v>1.3812154696132596E-2</v>
      </c>
      <c r="E226" s="51">
        <v>1.1510128913443831E-2</v>
      </c>
      <c r="F226" s="51">
        <v>1.1510128913443831E-2</v>
      </c>
      <c r="G226" s="51">
        <v>1.3812154696132596E-2</v>
      </c>
      <c r="H226" s="51">
        <v>1.5653775322283611E-2</v>
      </c>
      <c r="I226" s="51">
        <v>1.9152854511970532E-2</v>
      </c>
      <c r="J226" s="51">
        <v>2.3020257826887661E-2</v>
      </c>
      <c r="K226" s="51">
        <v>1.1049723756906077E-2</v>
      </c>
      <c r="L226" s="51">
        <v>1.6114180478821363E-2</v>
      </c>
      <c r="M226" s="51">
        <v>1.1049723756906077E-2</v>
      </c>
      <c r="N226" s="51">
        <v>1.6896869244935542E-2</v>
      </c>
      <c r="O226" s="51">
        <v>1.7633517495395948E-2</v>
      </c>
      <c r="P226" s="94">
        <v>1.5002124946876331E-2</v>
      </c>
      <c r="Q226" s="52">
        <v>0</v>
      </c>
      <c r="R226" s="52">
        <v>0</v>
      </c>
      <c r="S226" s="52">
        <v>0</v>
      </c>
      <c r="T226" s="52">
        <v>0</v>
      </c>
      <c r="U226" s="52">
        <v>0</v>
      </c>
      <c r="V226" s="52">
        <v>0</v>
      </c>
      <c r="W226" s="52">
        <v>0</v>
      </c>
      <c r="X226" s="52">
        <v>0</v>
      </c>
      <c r="Y226" s="52">
        <v>0</v>
      </c>
      <c r="Z226" s="52">
        <v>0</v>
      </c>
      <c r="AA226" s="52">
        <v>0</v>
      </c>
      <c r="AB226" s="52">
        <v>0</v>
      </c>
      <c r="AC226" s="52">
        <v>0</v>
      </c>
      <c r="AD226" s="53">
        <f t="shared" si="171"/>
        <v>0</v>
      </c>
      <c r="AE226" s="54" t="s">
        <v>21</v>
      </c>
      <c r="AF226" s="55">
        <f t="shared" si="144"/>
        <v>2.4293344383099866E-2</v>
      </c>
      <c r="AG226" s="56">
        <f t="shared" si="172"/>
        <v>2.3260734927652127E-2</v>
      </c>
      <c r="AH226" s="56">
        <f t="shared" si="145"/>
        <v>2.3260734927652127E-2</v>
      </c>
      <c r="AI226" s="56">
        <f t="shared" si="146"/>
        <v>1.963684783261236E-2</v>
      </c>
      <c r="AJ226" s="56">
        <f t="shared" si="147"/>
        <v>1.963684783261236E-2</v>
      </c>
      <c r="AK226" s="56">
        <f t="shared" si="148"/>
        <v>2.3260734927652127E-2</v>
      </c>
      <c r="AL226" s="56">
        <f t="shared" si="149"/>
        <v>2.6149339352257116E-2</v>
      </c>
      <c r="AM226" s="56">
        <f t="shared" si="150"/>
        <v>3.1629274160312838E-2</v>
      </c>
      <c r="AN226" s="56">
        <f t="shared" si="151"/>
        <v>3.7694862580238624E-2</v>
      </c>
      <c r="AO226" s="56">
        <f t="shared" si="152"/>
        <v>1.8909353852500619E-2</v>
      </c>
      <c r="AP226" s="56">
        <f t="shared" si="153"/>
        <v>2.6870686283388734E-2</v>
      </c>
      <c r="AQ226" s="56">
        <f t="shared" si="154"/>
        <v>1.8909353852500619E-2</v>
      </c>
      <c r="AR226" s="56">
        <f t="shared" si="155"/>
        <v>2.809656547063067E-2</v>
      </c>
      <c r="AS226" s="56">
        <f t="shared" si="156"/>
        <v>2.9250073437908357E-2</v>
      </c>
      <c r="AT226" s="57">
        <f>IF(AE226="F",1,IF(AE226="R",#REF!,IF(AE226="M",#REF!,0)))</f>
        <v>1</v>
      </c>
      <c r="AU226" s="58">
        <f t="shared" si="157"/>
        <v>2.2087262949361256E-2</v>
      </c>
      <c r="AV226" s="58">
        <f t="shared" si="158"/>
        <v>2.2087262949361256E-2</v>
      </c>
      <c r="AW226" s="58">
        <f t="shared" si="159"/>
        <v>1.8646195957458631E-2</v>
      </c>
      <c r="AX226" s="58">
        <f t="shared" si="160"/>
        <v>1.8646195957458631E-2</v>
      </c>
      <c r="AY226" s="58">
        <f t="shared" si="161"/>
        <v>2.2087262949361256E-2</v>
      </c>
      <c r="AZ226" s="58">
        <f t="shared" si="162"/>
        <v>2.4830141266894225E-2</v>
      </c>
      <c r="BA226" s="58">
        <f t="shared" si="163"/>
        <v>3.0033620925956801E-2</v>
      </c>
      <c r="BB226" s="58">
        <f t="shared" si="164"/>
        <v>3.5793208780347273E-2</v>
      </c>
      <c r="BC226" s="58">
        <f t="shared" si="165"/>
        <v>1.7955403044733267E-2</v>
      </c>
      <c r="BD226" s="58">
        <f t="shared" si="166"/>
        <v>2.551509724077785E-2</v>
      </c>
      <c r="BE226" s="58">
        <f t="shared" si="167"/>
        <v>1.7955403044733267E-2</v>
      </c>
      <c r="BF226" s="58">
        <f t="shared" si="168"/>
        <v>2.6679132514683741E-2</v>
      </c>
      <c r="BG226" s="58">
        <f t="shared" si="169"/>
        <v>2.7774447596803423E-2</v>
      </c>
      <c r="BH226" s="59">
        <f t="shared" si="173"/>
        <v>0.3100906351779309</v>
      </c>
      <c r="BI226" s="60">
        <f t="shared" si="187"/>
        <v>0</v>
      </c>
      <c r="BJ226" s="60">
        <f t="shared" si="188"/>
        <v>0</v>
      </c>
      <c r="BK226" s="60">
        <f t="shared" si="189"/>
        <v>0</v>
      </c>
      <c r="BL226" s="60">
        <f t="shared" si="177"/>
        <v>0</v>
      </c>
      <c r="BM226" s="60">
        <f t="shared" si="178"/>
        <v>0</v>
      </c>
      <c r="BN226" s="60">
        <f t="shared" si="179"/>
        <v>0</v>
      </c>
      <c r="BO226" s="60">
        <f t="shared" si="180"/>
        <v>0</v>
      </c>
      <c r="BP226" s="60">
        <f t="shared" si="181"/>
        <v>0</v>
      </c>
      <c r="BQ226" s="60">
        <f t="shared" si="182"/>
        <v>0</v>
      </c>
      <c r="BR226" s="60">
        <f t="shared" si="183"/>
        <v>0</v>
      </c>
      <c r="BS226" s="60">
        <f t="shared" si="184"/>
        <v>0</v>
      </c>
      <c r="BT226" s="60">
        <f t="shared" si="185"/>
        <v>0</v>
      </c>
      <c r="BU226" s="60">
        <f t="shared" si="186"/>
        <v>0</v>
      </c>
      <c r="BV226" s="61">
        <f t="shared" si="174"/>
        <v>0</v>
      </c>
      <c r="BW226" s="62">
        <f t="shared" si="170"/>
        <v>2.3009412417404524</v>
      </c>
      <c r="BX226" s="63">
        <f t="shared" si="175"/>
        <v>-0.29090161282106752</v>
      </c>
      <c r="BY226" s="73">
        <f t="shared" si="176"/>
        <v>0.3100906351779309</v>
      </c>
    </row>
    <row r="227" spans="1:77">
      <c r="A227" s="49">
        <v>221</v>
      </c>
      <c r="B227" s="50">
        <v>4.1033434650455933E-2</v>
      </c>
      <c r="C227" s="51">
        <v>1.3812154696132596E-2</v>
      </c>
      <c r="D227" s="51">
        <v>1.3812154696132596E-2</v>
      </c>
      <c r="E227" s="51">
        <v>1.1510128913443831E-2</v>
      </c>
      <c r="F227" s="51">
        <v>1.1510128913443831E-2</v>
      </c>
      <c r="G227" s="51">
        <v>1.3812154696132596E-2</v>
      </c>
      <c r="H227" s="51">
        <v>1.5653775322283611E-2</v>
      </c>
      <c r="I227" s="51">
        <v>1.9152854511970532E-2</v>
      </c>
      <c r="J227" s="51">
        <v>2.3020257826887661E-2</v>
      </c>
      <c r="K227" s="51">
        <v>1.1049723756906077E-2</v>
      </c>
      <c r="L227" s="51">
        <v>1.6114180478821363E-2</v>
      </c>
      <c r="M227" s="51">
        <v>1.1049723756906077E-2</v>
      </c>
      <c r="N227" s="51">
        <v>1.6896869244935542E-2</v>
      </c>
      <c r="O227" s="51">
        <v>1.7633517495395948E-2</v>
      </c>
      <c r="P227" s="94">
        <v>1.5002124946876331E-2</v>
      </c>
      <c r="Q227" s="52">
        <v>0</v>
      </c>
      <c r="R227" s="52">
        <v>0</v>
      </c>
      <c r="S227" s="52">
        <v>0</v>
      </c>
      <c r="T227" s="52">
        <v>0</v>
      </c>
      <c r="U227" s="52">
        <v>0</v>
      </c>
      <c r="V227" s="52">
        <v>0</v>
      </c>
      <c r="W227" s="52">
        <v>0</v>
      </c>
      <c r="X227" s="52">
        <v>0</v>
      </c>
      <c r="Y227" s="52">
        <v>0</v>
      </c>
      <c r="Z227" s="52">
        <v>0</v>
      </c>
      <c r="AA227" s="52">
        <v>1</v>
      </c>
      <c r="AB227" s="52">
        <v>0</v>
      </c>
      <c r="AC227" s="52">
        <v>0</v>
      </c>
      <c r="AD227" s="53">
        <f t="shared" si="171"/>
        <v>1</v>
      </c>
      <c r="AE227" s="54" t="s">
        <v>21</v>
      </c>
      <c r="AF227" s="55">
        <f t="shared" si="144"/>
        <v>2.1399387214481657E-2</v>
      </c>
      <c r="AG227" s="56">
        <f t="shared" si="172"/>
        <v>2.3260734927652127E-2</v>
      </c>
      <c r="AH227" s="56">
        <f t="shared" si="145"/>
        <v>2.3260734927652127E-2</v>
      </c>
      <c r="AI227" s="56">
        <f t="shared" si="146"/>
        <v>1.963684783261236E-2</v>
      </c>
      <c r="AJ227" s="56">
        <f t="shared" si="147"/>
        <v>1.963684783261236E-2</v>
      </c>
      <c r="AK227" s="56">
        <f t="shared" si="148"/>
        <v>2.3260734927652127E-2</v>
      </c>
      <c r="AL227" s="56">
        <f t="shared" si="149"/>
        <v>2.6149339352257116E-2</v>
      </c>
      <c r="AM227" s="56">
        <f t="shared" si="150"/>
        <v>3.1629274160312838E-2</v>
      </c>
      <c r="AN227" s="56">
        <f t="shared" si="151"/>
        <v>3.7694862580238624E-2</v>
      </c>
      <c r="AO227" s="56">
        <f t="shared" si="152"/>
        <v>1.8909353852500619E-2</v>
      </c>
      <c r="AP227" s="56">
        <f t="shared" si="153"/>
        <v>2.6870686283388734E-2</v>
      </c>
      <c r="AQ227" s="56">
        <f t="shared" si="154"/>
        <v>1.8909353852500619E-2</v>
      </c>
      <c r="AR227" s="56">
        <f t="shared" si="155"/>
        <v>2.809656547063067E-2</v>
      </c>
      <c r="AS227" s="56">
        <f t="shared" si="156"/>
        <v>2.9250073437908357E-2</v>
      </c>
      <c r="AT227" s="57">
        <f>IF(AE227="F",1,IF(AE227="R",#REF!,IF(AE227="M",#REF!,0)))</f>
        <v>1</v>
      </c>
      <c r="AU227" s="58">
        <f t="shared" si="157"/>
        <v>1.9456106368387325E-2</v>
      </c>
      <c r="AV227" s="58">
        <f t="shared" si="158"/>
        <v>1.9456106368387325E-2</v>
      </c>
      <c r="AW227" s="58">
        <f t="shared" si="159"/>
        <v>1.6424958255164893E-2</v>
      </c>
      <c r="AX227" s="58">
        <f t="shared" si="160"/>
        <v>1.6424958255164893E-2</v>
      </c>
      <c r="AY227" s="58">
        <f t="shared" si="161"/>
        <v>1.9456106368387325E-2</v>
      </c>
      <c r="AZ227" s="58">
        <f t="shared" si="162"/>
        <v>2.1872237892868858E-2</v>
      </c>
      <c r="BA227" s="58">
        <f t="shared" si="163"/>
        <v>2.6455850356059504E-2</v>
      </c>
      <c r="BB227" s="58">
        <f t="shared" si="164"/>
        <v>3.1529324339232848E-2</v>
      </c>
      <c r="BC227" s="58">
        <f t="shared" si="165"/>
        <v>1.5816456404151188E-2</v>
      </c>
      <c r="BD227" s="58">
        <f t="shared" si="166"/>
        <v>2.2475598133388269E-2</v>
      </c>
      <c r="BE227" s="58">
        <f t="shared" si="167"/>
        <v>1.5816456404151188E-2</v>
      </c>
      <c r="BF227" s="58">
        <f t="shared" si="168"/>
        <v>2.3500967105432986E-2</v>
      </c>
      <c r="BG227" s="58">
        <f t="shared" si="169"/>
        <v>2.4465802213951299E-2</v>
      </c>
      <c r="BH227" s="59">
        <f t="shared" si="173"/>
        <v>0.27315092846472788</v>
      </c>
      <c r="BI227" s="60">
        <f t="shared" si="187"/>
        <v>0</v>
      </c>
      <c r="BJ227" s="60">
        <f t="shared" si="188"/>
        <v>0</v>
      </c>
      <c r="BK227" s="60">
        <f t="shared" si="189"/>
        <v>0</v>
      </c>
      <c r="BL227" s="60">
        <f t="shared" si="177"/>
        <v>0</v>
      </c>
      <c r="BM227" s="60">
        <f t="shared" si="178"/>
        <v>0</v>
      </c>
      <c r="BN227" s="60">
        <f t="shared" si="179"/>
        <v>0</v>
      </c>
      <c r="BO227" s="60">
        <f t="shared" si="180"/>
        <v>0</v>
      </c>
      <c r="BP227" s="60">
        <f t="shared" si="181"/>
        <v>0</v>
      </c>
      <c r="BQ227" s="60">
        <f t="shared" si="182"/>
        <v>0</v>
      </c>
      <c r="BR227" s="60">
        <f t="shared" si="183"/>
        <v>0</v>
      </c>
      <c r="BS227" s="60">
        <f t="shared" si="184"/>
        <v>-4.1467043364138929</v>
      </c>
      <c r="BT227" s="60">
        <f t="shared" si="185"/>
        <v>0</v>
      </c>
      <c r="BU227" s="60">
        <f t="shared" si="186"/>
        <v>0</v>
      </c>
      <c r="BV227" s="61">
        <f t="shared" si="174"/>
        <v>-4.1467043364138929</v>
      </c>
      <c r="BW227" s="62">
        <f t="shared" si="170"/>
        <v>2.0708471175664069</v>
      </c>
      <c r="BX227" s="63">
        <f t="shared" si="175"/>
        <v>-4.5271831511030474</v>
      </c>
      <c r="BY227" s="73">
        <f t="shared" si="176"/>
        <v>0.72684907153527212</v>
      </c>
    </row>
    <row r="228" spans="1:77">
      <c r="A228" s="49">
        <v>222</v>
      </c>
      <c r="B228" s="50">
        <v>4.2046605876393112E-2</v>
      </c>
      <c r="C228" s="51">
        <v>1.3812154696132596E-2</v>
      </c>
      <c r="D228" s="51">
        <v>1.3812154696132596E-2</v>
      </c>
      <c r="E228" s="51">
        <v>1.1510128913443831E-2</v>
      </c>
      <c r="F228" s="51">
        <v>1.1510128913443831E-2</v>
      </c>
      <c r="G228" s="51">
        <v>1.3812154696132596E-2</v>
      </c>
      <c r="H228" s="51">
        <v>1.5653775322283611E-2</v>
      </c>
      <c r="I228" s="51">
        <v>1.9152854511970532E-2</v>
      </c>
      <c r="J228" s="51">
        <v>2.3020257826887661E-2</v>
      </c>
      <c r="K228" s="51">
        <v>1.1049723756906077E-2</v>
      </c>
      <c r="L228" s="51">
        <v>1.6114180478821363E-2</v>
      </c>
      <c r="M228" s="51">
        <v>1.1049723756906077E-2</v>
      </c>
      <c r="N228" s="51">
        <v>1.6896869244935542E-2</v>
      </c>
      <c r="O228" s="51">
        <v>1.7633517495395948E-2</v>
      </c>
      <c r="P228" s="94">
        <v>1.5002124946876331E-2</v>
      </c>
      <c r="Q228" s="52">
        <v>0</v>
      </c>
      <c r="R228" s="52">
        <v>0</v>
      </c>
      <c r="S228" s="52">
        <v>0</v>
      </c>
      <c r="T228" s="52">
        <v>0</v>
      </c>
      <c r="U228" s="52">
        <v>0</v>
      </c>
      <c r="V228" s="52">
        <v>0</v>
      </c>
      <c r="W228" s="52">
        <v>0</v>
      </c>
      <c r="X228" s="52">
        <v>0</v>
      </c>
      <c r="Y228" s="52">
        <v>0</v>
      </c>
      <c r="Z228" s="52">
        <v>0</v>
      </c>
      <c r="AA228" s="52">
        <v>0</v>
      </c>
      <c r="AB228" s="52">
        <v>0</v>
      </c>
      <c r="AC228" s="52">
        <v>0</v>
      </c>
      <c r="AD228" s="53">
        <f t="shared" si="171"/>
        <v>0</v>
      </c>
      <c r="AE228" s="54" t="s">
        <v>21</v>
      </c>
      <c r="AF228" s="55">
        <f t="shared" si="144"/>
        <v>2.2037077415258545E-2</v>
      </c>
      <c r="AG228" s="56">
        <f t="shared" si="172"/>
        <v>2.3260734927652127E-2</v>
      </c>
      <c r="AH228" s="56">
        <f t="shared" si="145"/>
        <v>2.3260734927652127E-2</v>
      </c>
      <c r="AI228" s="56">
        <f t="shared" si="146"/>
        <v>1.963684783261236E-2</v>
      </c>
      <c r="AJ228" s="56">
        <f t="shared" si="147"/>
        <v>1.963684783261236E-2</v>
      </c>
      <c r="AK228" s="56">
        <f t="shared" si="148"/>
        <v>2.3260734927652127E-2</v>
      </c>
      <c r="AL228" s="56">
        <f t="shared" si="149"/>
        <v>2.6149339352257116E-2</v>
      </c>
      <c r="AM228" s="56">
        <f t="shared" si="150"/>
        <v>3.1629274160312838E-2</v>
      </c>
      <c r="AN228" s="56">
        <f t="shared" si="151"/>
        <v>3.7694862580238624E-2</v>
      </c>
      <c r="AO228" s="56">
        <f t="shared" si="152"/>
        <v>1.8909353852500619E-2</v>
      </c>
      <c r="AP228" s="56">
        <f t="shared" si="153"/>
        <v>2.6870686283388734E-2</v>
      </c>
      <c r="AQ228" s="56">
        <f t="shared" si="154"/>
        <v>1.8909353852500619E-2</v>
      </c>
      <c r="AR228" s="56">
        <f t="shared" si="155"/>
        <v>2.809656547063067E-2</v>
      </c>
      <c r="AS228" s="56">
        <f t="shared" si="156"/>
        <v>2.9250073437908357E-2</v>
      </c>
      <c r="AT228" s="57">
        <f>IF(AE228="F",1,IF(AE228="R",#REF!,IF(AE228="M",#REF!,0)))</f>
        <v>1</v>
      </c>
      <c r="AU228" s="58">
        <f t="shared" si="157"/>
        <v>2.0035887847737219E-2</v>
      </c>
      <c r="AV228" s="58">
        <f t="shared" si="158"/>
        <v>2.0035887847737219E-2</v>
      </c>
      <c r="AW228" s="58">
        <f t="shared" si="159"/>
        <v>1.6914413155088383E-2</v>
      </c>
      <c r="AX228" s="58">
        <f t="shared" si="160"/>
        <v>1.6914413155088383E-2</v>
      </c>
      <c r="AY228" s="58">
        <f t="shared" si="161"/>
        <v>2.0035887847737219E-2</v>
      </c>
      <c r="AZ228" s="58">
        <f t="shared" si="162"/>
        <v>2.2524018788907998E-2</v>
      </c>
      <c r="BA228" s="58">
        <f t="shared" si="163"/>
        <v>2.7244220432089624E-2</v>
      </c>
      <c r="BB228" s="58">
        <f t="shared" si="164"/>
        <v>3.2468881204423761E-2</v>
      </c>
      <c r="BC228" s="58">
        <f t="shared" si="165"/>
        <v>1.6287778277009141E-2</v>
      </c>
      <c r="BD228" s="58">
        <f t="shared" si="166"/>
        <v>2.3145358839272493E-2</v>
      </c>
      <c r="BE228" s="58">
        <f t="shared" si="167"/>
        <v>1.6287778277009141E-2</v>
      </c>
      <c r="BF228" s="58">
        <f t="shared" si="168"/>
        <v>2.4201283253821239E-2</v>
      </c>
      <c r="BG228" s="58">
        <f t="shared" si="169"/>
        <v>2.5194869928349406E-2</v>
      </c>
      <c r="BH228" s="59">
        <f t="shared" si="173"/>
        <v>0.28129067885427123</v>
      </c>
      <c r="BI228" s="60">
        <f t="shared" si="187"/>
        <v>0</v>
      </c>
      <c r="BJ228" s="60">
        <f t="shared" si="188"/>
        <v>0</v>
      </c>
      <c r="BK228" s="60">
        <f t="shared" si="189"/>
        <v>0</v>
      </c>
      <c r="BL228" s="60">
        <f t="shared" si="177"/>
        <v>0</v>
      </c>
      <c r="BM228" s="60">
        <f t="shared" si="178"/>
        <v>0</v>
      </c>
      <c r="BN228" s="60">
        <f t="shared" si="179"/>
        <v>0</v>
      </c>
      <c r="BO228" s="60">
        <f t="shared" si="180"/>
        <v>0</v>
      </c>
      <c r="BP228" s="60">
        <f t="shared" si="181"/>
        <v>0</v>
      </c>
      <c r="BQ228" s="60">
        <f t="shared" si="182"/>
        <v>0</v>
      </c>
      <c r="BR228" s="60">
        <f t="shared" si="183"/>
        <v>0</v>
      </c>
      <c r="BS228" s="60">
        <f t="shared" si="184"/>
        <v>0</v>
      </c>
      <c r="BT228" s="60">
        <f t="shared" si="185"/>
        <v>0</v>
      </c>
      <c r="BU228" s="60">
        <f t="shared" si="186"/>
        <v>0</v>
      </c>
      <c r="BV228" s="61">
        <f t="shared" si="174"/>
        <v>0</v>
      </c>
      <c r="BW228" s="62">
        <f t="shared" si="170"/>
        <v>2.1219791451606391</v>
      </c>
      <c r="BX228" s="63">
        <f t="shared" si="175"/>
        <v>-0.26414613803986509</v>
      </c>
      <c r="BY228" s="73">
        <f t="shared" si="176"/>
        <v>0.28129067885427123</v>
      </c>
    </row>
    <row r="229" spans="1:77">
      <c r="A229" s="49">
        <v>223</v>
      </c>
      <c r="B229" s="50">
        <v>4.5086119554204662E-2</v>
      </c>
      <c r="C229" s="51">
        <v>1.3812154696132596E-2</v>
      </c>
      <c r="D229" s="51">
        <v>1.3812154696132596E-2</v>
      </c>
      <c r="E229" s="51">
        <v>1.1510128913443831E-2</v>
      </c>
      <c r="F229" s="51">
        <v>1.1510128913443831E-2</v>
      </c>
      <c r="G229" s="51">
        <v>1.3812154696132596E-2</v>
      </c>
      <c r="H229" s="51">
        <v>1.5653775322283611E-2</v>
      </c>
      <c r="I229" s="51">
        <v>1.9152854511970532E-2</v>
      </c>
      <c r="J229" s="51">
        <v>2.3020257826887661E-2</v>
      </c>
      <c r="K229" s="51">
        <v>1.1049723756906077E-2</v>
      </c>
      <c r="L229" s="51">
        <v>1.6114180478821363E-2</v>
      </c>
      <c r="M229" s="51">
        <v>1.1049723756906077E-2</v>
      </c>
      <c r="N229" s="51">
        <v>1.6896869244935542E-2</v>
      </c>
      <c r="O229" s="51">
        <v>1.7633517495395948E-2</v>
      </c>
      <c r="P229" s="94">
        <v>1.5002124946876331E-2</v>
      </c>
      <c r="Q229" s="52">
        <v>0</v>
      </c>
      <c r="R229" s="52">
        <v>0</v>
      </c>
      <c r="S229" s="52">
        <v>0</v>
      </c>
      <c r="T229" s="52">
        <v>0</v>
      </c>
      <c r="U229" s="52">
        <v>0</v>
      </c>
      <c r="V229" s="52">
        <v>0</v>
      </c>
      <c r="W229" s="52">
        <v>0</v>
      </c>
      <c r="X229" s="52">
        <v>0</v>
      </c>
      <c r="Y229" s="52">
        <v>0</v>
      </c>
      <c r="Z229" s="52">
        <v>0</v>
      </c>
      <c r="AA229" s="52">
        <v>0</v>
      </c>
      <c r="AB229" s="52">
        <v>0</v>
      </c>
      <c r="AC229" s="52">
        <v>1</v>
      </c>
      <c r="AD229" s="53">
        <f t="shared" si="171"/>
        <v>1</v>
      </c>
      <c r="AE229" s="54" t="s">
        <v>21</v>
      </c>
      <c r="AF229" s="55">
        <f t="shared" si="144"/>
        <v>2.3968758238947726E-2</v>
      </c>
      <c r="AG229" s="56">
        <f t="shared" si="172"/>
        <v>2.3260734927652127E-2</v>
      </c>
      <c r="AH229" s="56">
        <f t="shared" si="145"/>
        <v>2.3260734927652127E-2</v>
      </c>
      <c r="AI229" s="56">
        <f t="shared" si="146"/>
        <v>1.963684783261236E-2</v>
      </c>
      <c r="AJ229" s="56">
        <f t="shared" si="147"/>
        <v>1.963684783261236E-2</v>
      </c>
      <c r="AK229" s="56">
        <f t="shared" si="148"/>
        <v>2.3260734927652127E-2</v>
      </c>
      <c r="AL229" s="56">
        <f t="shared" si="149"/>
        <v>2.6149339352257116E-2</v>
      </c>
      <c r="AM229" s="56">
        <f t="shared" si="150"/>
        <v>3.1629274160312838E-2</v>
      </c>
      <c r="AN229" s="56">
        <f t="shared" si="151"/>
        <v>3.7694862580238624E-2</v>
      </c>
      <c r="AO229" s="56">
        <f t="shared" si="152"/>
        <v>1.8909353852500619E-2</v>
      </c>
      <c r="AP229" s="56">
        <f t="shared" si="153"/>
        <v>2.6870686283388734E-2</v>
      </c>
      <c r="AQ229" s="56">
        <f t="shared" si="154"/>
        <v>1.8909353852500619E-2</v>
      </c>
      <c r="AR229" s="56">
        <f t="shared" si="155"/>
        <v>2.809656547063067E-2</v>
      </c>
      <c r="AS229" s="56">
        <f t="shared" si="156"/>
        <v>2.9250073437908357E-2</v>
      </c>
      <c r="AT229" s="57">
        <f>IF(AE229="F",1,IF(AE229="R",#REF!,IF(AE229="M",#REF!,0)))</f>
        <v>1</v>
      </c>
      <c r="AU229" s="58">
        <f t="shared" si="157"/>
        <v>2.179215251077566E-2</v>
      </c>
      <c r="AV229" s="58">
        <f t="shared" si="158"/>
        <v>2.179215251077566E-2</v>
      </c>
      <c r="AW229" s="58">
        <f t="shared" si="159"/>
        <v>1.8397062007291312E-2</v>
      </c>
      <c r="AX229" s="58">
        <f t="shared" si="160"/>
        <v>1.8397062007291312E-2</v>
      </c>
      <c r="AY229" s="58">
        <f t="shared" si="161"/>
        <v>2.179215251077566E-2</v>
      </c>
      <c r="AZ229" s="58">
        <f t="shared" si="162"/>
        <v>2.4498382918373841E-2</v>
      </c>
      <c r="BA229" s="58">
        <f t="shared" si="163"/>
        <v>2.9632338292427552E-2</v>
      </c>
      <c r="BB229" s="58">
        <f t="shared" si="164"/>
        <v>3.5314971636805699E-2</v>
      </c>
      <c r="BC229" s="58">
        <f t="shared" si="165"/>
        <v>1.7715498857434876E-2</v>
      </c>
      <c r="BD229" s="58">
        <f t="shared" si="166"/>
        <v>2.5174187117393915E-2</v>
      </c>
      <c r="BE229" s="58">
        <f t="shared" si="167"/>
        <v>1.7715498857434876E-2</v>
      </c>
      <c r="BF229" s="58">
        <f t="shared" si="168"/>
        <v>2.6322669583285569E-2</v>
      </c>
      <c r="BG229" s="58">
        <f t="shared" si="169"/>
        <v>2.7403350035708721E-2</v>
      </c>
      <c r="BH229" s="59">
        <f t="shared" si="173"/>
        <v>0.30594747884577461</v>
      </c>
      <c r="BI229" s="60">
        <f t="shared" si="187"/>
        <v>0</v>
      </c>
      <c r="BJ229" s="60">
        <f t="shared" si="188"/>
        <v>0</v>
      </c>
      <c r="BK229" s="60">
        <f t="shared" si="189"/>
        <v>0</v>
      </c>
      <c r="BL229" s="60">
        <f t="shared" si="177"/>
        <v>0</v>
      </c>
      <c r="BM229" s="60">
        <f t="shared" si="178"/>
        <v>0</v>
      </c>
      <c r="BN229" s="60">
        <f t="shared" si="179"/>
        <v>0</v>
      </c>
      <c r="BO229" s="60">
        <f t="shared" si="180"/>
        <v>0</v>
      </c>
      <c r="BP229" s="60">
        <f t="shared" si="181"/>
        <v>0</v>
      </c>
      <c r="BQ229" s="60">
        <f t="shared" si="182"/>
        <v>0</v>
      </c>
      <c r="BR229" s="60">
        <f t="shared" si="183"/>
        <v>0</v>
      </c>
      <c r="BS229" s="60">
        <f t="shared" si="184"/>
        <v>0</v>
      </c>
      <c r="BT229" s="60">
        <f t="shared" si="185"/>
        <v>0</v>
      </c>
      <c r="BU229" s="60">
        <f t="shared" si="186"/>
        <v>-3.5970900089847948</v>
      </c>
      <c r="BV229" s="61">
        <f t="shared" si="174"/>
        <v>-3.5970900089847948</v>
      </c>
      <c r="BW229" s="62">
        <f t="shared" si="170"/>
        <v>2.2753752279433357</v>
      </c>
      <c r="BX229" s="63">
        <f t="shared" si="175"/>
        <v>-4.0103014248521003</v>
      </c>
      <c r="BY229" s="73">
        <f t="shared" si="176"/>
        <v>0.69405252115422544</v>
      </c>
    </row>
    <row r="230" spans="1:77">
      <c r="A230" s="49">
        <v>224</v>
      </c>
      <c r="B230" s="50">
        <v>1.9250253292806486E-2</v>
      </c>
      <c r="C230" s="51">
        <v>1.3812154696132596E-2</v>
      </c>
      <c r="D230" s="51">
        <v>1.3812154696132596E-2</v>
      </c>
      <c r="E230" s="51">
        <v>1.1510128913443831E-2</v>
      </c>
      <c r="F230" s="51">
        <v>1.1510128913443831E-2</v>
      </c>
      <c r="G230" s="51">
        <v>1.3812154696132596E-2</v>
      </c>
      <c r="H230" s="51">
        <v>1.5653775322283611E-2</v>
      </c>
      <c r="I230" s="51">
        <v>1.9152854511970532E-2</v>
      </c>
      <c r="J230" s="51">
        <v>2.3020257826887661E-2</v>
      </c>
      <c r="K230" s="51">
        <v>1.1049723756906077E-2</v>
      </c>
      <c r="L230" s="51">
        <v>1.6114180478821363E-2</v>
      </c>
      <c r="M230" s="51">
        <v>1.1049723756906077E-2</v>
      </c>
      <c r="N230" s="51">
        <v>1.6896869244935542E-2</v>
      </c>
      <c r="O230" s="51">
        <v>1.7633517495395948E-2</v>
      </c>
      <c r="P230" s="94">
        <v>1.5002124946876331E-2</v>
      </c>
      <c r="Q230" s="52">
        <v>0</v>
      </c>
      <c r="R230" s="52">
        <v>0</v>
      </c>
      <c r="S230" s="52">
        <v>0</v>
      </c>
      <c r="T230" s="52">
        <v>0</v>
      </c>
      <c r="U230" s="52">
        <v>0</v>
      </c>
      <c r="V230" s="52">
        <v>1</v>
      </c>
      <c r="W230" s="52">
        <v>0</v>
      </c>
      <c r="X230" s="52">
        <v>0</v>
      </c>
      <c r="Y230" s="52">
        <v>0</v>
      </c>
      <c r="Z230" s="52">
        <v>0</v>
      </c>
      <c r="AA230" s="52">
        <v>0</v>
      </c>
      <c r="AB230" s="52">
        <v>0</v>
      </c>
      <c r="AC230" s="52">
        <v>0</v>
      </c>
      <c r="AD230" s="53">
        <f t="shared" si="171"/>
        <v>1</v>
      </c>
      <c r="AE230" s="54" t="s">
        <v>21</v>
      </c>
      <c r="AF230" s="55">
        <f t="shared" si="144"/>
        <v>8.6037598279155528E-3</v>
      </c>
      <c r="AG230" s="56">
        <f t="shared" si="172"/>
        <v>2.3260734927652127E-2</v>
      </c>
      <c r="AH230" s="56">
        <f t="shared" si="145"/>
        <v>2.3260734927652127E-2</v>
      </c>
      <c r="AI230" s="56">
        <f t="shared" si="146"/>
        <v>1.963684783261236E-2</v>
      </c>
      <c r="AJ230" s="56">
        <f t="shared" si="147"/>
        <v>1.963684783261236E-2</v>
      </c>
      <c r="AK230" s="56">
        <f t="shared" si="148"/>
        <v>2.3260734927652127E-2</v>
      </c>
      <c r="AL230" s="56">
        <f t="shared" si="149"/>
        <v>2.6149339352257116E-2</v>
      </c>
      <c r="AM230" s="56">
        <f t="shared" si="150"/>
        <v>3.1629274160312838E-2</v>
      </c>
      <c r="AN230" s="56">
        <f t="shared" si="151"/>
        <v>3.7694862580238624E-2</v>
      </c>
      <c r="AO230" s="56">
        <f t="shared" si="152"/>
        <v>1.8909353852500619E-2</v>
      </c>
      <c r="AP230" s="56">
        <f t="shared" si="153"/>
        <v>2.6870686283388734E-2</v>
      </c>
      <c r="AQ230" s="56">
        <f t="shared" si="154"/>
        <v>1.8909353852500619E-2</v>
      </c>
      <c r="AR230" s="56">
        <f t="shared" si="155"/>
        <v>2.809656547063067E-2</v>
      </c>
      <c r="AS230" s="56">
        <f t="shared" si="156"/>
        <v>2.9250073437908357E-2</v>
      </c>
      <c r="AT230" s="57">
        <f>IF(AE230="F",1,IF(AE230="R",#REF!,IF(AE230="M",#REF!,0)))</f>
        <v>1</v>
      </c>
      <c r="AU230" s="58">
        <f t="shared" si="157"/>
        <v>7.822451395556821E-3</v>
      </c>
      <c r="AV230" s="58">
        <f t="shared" si="158"/>
        <v>7.822451395556821E-3</v>
      </c>
      <c r="AW230" s="58">
        <f t="shared" si="159"/>
        <v>6.6037590046197341E-3</v>
      </c>
      <c r="AX230" s="58">
        <f t="shared" si="160"/>
        <v>6.6037590046197341E-3</v>
      </c>
      <c r="AY230" s="58">
        <f t="shared" si="161"/>
        <v>7.822451395556821E-3</v>
      </c>
      <c r="AZ230" s="58">
        <f t="shared" si="162"/>
        <v>8.7938724526619872E-3</v>
      </c>
      <c r="BA230" s="58">
        <f t="shared" si="163"/>
        <v>1.0636743016303405E-2</v>
      </c>
      <c r="BB230" s="58">
        <f t="shared" si="164"/>
        <v>1.2676565521821764E-2</v>
      </c>
      <c r="BC230" s="58">
        <f t="shared" si="165"/>
        <v>6.3591069625546686E-3</v>
      </c>
      <c r="BD230" s="58">
        <f t="shared" si="166"/>
        <v>9.0364572775035786E-3</v>
      </c>
      <c r="BE230" s="58">
        <f t="shared" si="167"/>
        <v>6.3591069625546686E-3</v>
      </c>
      <c r="BF230" s="58">
        <f t="shared" si="168"/>
        <v>9.4487133987676136E-3</v>
      </c>
      <c r="BG230" s="58">
        <f t="shared" si="169"/>
        <v>9.8366314949276147E-3</v>
      </c>
      <c r="BH230" s="59">
        <f t="shared" si="173"/>
        <v>0.10982206928300522</v>
      </c>
      <c r="BI230" s="60">
        <f t="shared" si="187"/>
        <v>0</v>
      </c>
      <c r="BJ230" s="60">
        <f t="shared" si="188"/>
        <v>0</v>
      </c>
      <c r="BK230" s="60">
        <f t="shared" si="189"/>
        <v>0</v>
      </c>
      <c r="BL230" s="60">
        <f t="shared" si="177"/>
        <v>0</v>
      </c>
      <c r="BM230" s="60">
        <f t="shared" si="178"/>
        <v>0</v>
      </c>
      <c r="BN230" s="60">
        <f t="shared" si="179"/>
        <v>-4.7337001122334108</v>
      </c>
      <c r="BO230" s="60">
        <f t="shared" si="180"/>
        <v>0</v>
      </c>
      <c r="BP230" s="60">
        <f t="shared" si="181"/>
        <v>0</v>
      </c>
      <c r="BQ230" s="60">
        <f t="shared" si="182"/>
        <v>0</v>
      </c>
      <c r="BR230" s="60">
        <f t="shared" si="183"/>
        <v>0</v>
      </c>
      <c r="BS230" s="60">
        <f t="shared" si="184"/>
        <v>0</v>
      </c>
      <c r="BT230" s="60">
        <f t="shared" si="185"/>
        <v>0</v>
      </c>
      <c r="BU230" s="60">
        <f t="shared" si="186"/>
        <v>0</v>
      </c>
      <c r="BV230" s="61">
        <f t="shared" si="174"/>
        <v>-4.7337001122334108</v>
      </c>
      <c r="BW230" s="62">
        <f t="shared" si="170"/>
        <v>0.97150852429041312</v>
      </c>
      <c r="BX230" s="63">
        <f t="shared" si="175"/>
        <v>-4.944843844601384</v>
      </c>
      <c r="BY230" s="73">
        <f t="shared" si="176"/>
        <v>0.8901779307169948</v>
      </c>
    </row>
    <row r="231" spans="1:77">
      <c r="A231" s="49">
        <v>225</v>
      </c>
      <c r="B231" s="50">
        <v>4.8632218844984802E-2</v>
      </c>
      <c r="C231" s="51">
        <v>1.3812154696132596E-2</v>
      </c>
      <c r="D231" s="51">
        <v>1.3812154696132596E-2</v>
      </c>
      <c r="E231" s="51">
        <v>1.1510128913443831E-2</v>
      </c>
      <c r="F231" s="51">
        <v>1.1510128913443831E-2</v>
      </c>
      <c r="G231" s="51">
        <v>1.3812154696132596E-2</v>
      </c>
      <c r="H231" s="51">
        <v>1.5653775322283611E-2</v>
      </c>
      <c r="I231" s="51">
        <v>1.9152854511970532E-2</v>
      </c>
      <c r="J231" s="51">
        <v>2.3020257826887661E-2</v>
      </c>
      <c r="K231" s="51">
        <v>1.1049723756906077E-2</v>
      </c>
      <c r="L231" s="51">
        <v>1.6114180478821363E-2</v>
      </c>
      <c r="M231" s="51">
        <v>1.1049723756906077E-2</v>
      </c>
      <c r="N231" s="51">
        <v>1.6896869244935542E-2</v>
      </c>
      <c r="O231" s="51">
        <v>1.7633517495395948E-2</v>
      </c>
      <c r="P231" s="94">
        <v>1.5002124946876331E-2</v>
      </c>
      <c r="Q231" s="52">
        <v>0</v>
      </c>
      <c r="R231" s="52">
        <v>0</v>
      </c>
      <c r="S231" s="52">
        <v>0</v>
      </c>
      <c r="T231" s="52">
        <v>0</v>
      </c>
      <c r="U231" s="52">
        <v>0</v>
      </c>
      <c r="V231" s="52">
        <v>0</v>
      </c>
      <c r="W231" s="52">
        <v>0</v>
      </c>
      <c r="X231" s="52">
        <v>0</v>
      </c>
      <c r="Y231" s="52">
        <v>0</v>
      </c>
      <c r="Z231" s="52">
        <v>0</v>
      </c>
      <c r="AA231" s="52">
        <v>0</v>
      </c>
      <c r="AB231" s="52">
        <v>0</v>
      </c>
      <c r="AC231" s="52">
        <v>0</v>
      </c>
      <c r="AD231" s="53">
        <f t="shared" si="171"/>
        <v>0</v>
      </c>
      <c r="AE231" s="54" t="s">
        <v>21</v>
      </c>
      <c r="AF231" s="55">
        <f t="shared" si="144"/>
        <v>2.6256097996445842E-2</v>
      </c>
      <c r="AG231" s="56">
        <f t="shared" si="172"/>
        <v>2.3260734927652127E-2</v>
      </c>
      <c r="AH231" s="56">
        <f t="shared" si="145"/>
        <v>2.3260734927652127E-2</v>
      </c>
      <c r="AI231" s="56">
        <f t="shared" si="146"/>
        <v>1.963684783261236E-2</v>
      </c>
      <c r="AJ231" s="56">
        <f t="shared" si="147"/>
        <v>1.963684783261236E-2</v>
      </c>
      <c r="AK231" s="56">
        <f t="shared" si="148"/>
        <v>2.3260734927652127E-2</v>
      </c>
      <c r="AL231" s="56">
        <f t="shared" si="149"/>
        <v>2.6149339352257116E-2</v>
      </c>
      <c r="AM231" s="56">
        <f t="shared" si="150"/>
        <v>3.1629274160312838E-2</v>
      </c>
      <c r="AN231" s="56">
        <f t="shared" si="151"/>
        <v>3.7694862580238624E-2</v>
      </c>
      <c r="AO231" s="56">
        <f t="shared" si="152"/>
        <v>1.8909353852500619E-2</v>
      </c>
      <c r="AP231" s="56">
        <f t="shared" si="153"/>
        <v>2.6870686283388734E-2</v>
      </c>
      <c r="AQ231" s="56">
        <f t="shared" si="154"/>
        <v>1.8909353852500619E-2</v>
      </c>
      <c r="AR231" s="56">
        <f t="shared" si="155"/>
        <v>2.809656547063067E-2</v>
      </c>
      <c r="AS231" s="56">
        <f t="shared" si="156"/>
        <v>2.9250073437908357E-2</v>
      </c>
      <c r="AT231" s="57">
        <f>IF(AE231="F",1,IF(AE231="R",#REF!,IF(AE231="M",#REF!,0)))</f>
        <v>1</v>
      </c>
      <c r="AU231" s="58">
        <f t="shared" si="157"/>
        <v>2.3871778678407608E-2</v>
      </c>
      <c r="AV231" s="58">
        <f t="shared" si="158"/>
        <v>2.3871778678407608E-2</v>
      </c>
      <c r="AW231" s="58">
        <f t="shared" si="159"/>
        <v>2.0152694524042124E-2</v>
      </c>
      <c r="AX231" s="58">
        <f t="shared" si="160"/>
        <v>2.0152694524042124E-2</v>
      </c>
      <c r="AY231" s="58">
        <f t="shared" si="161"/>
        <v>2.3871778678407608E-2</v>
      </c>
      <c r="AZ231" s="58">
        <f t="shared" si="162"/>
        <v>2.6836264784633981E-2</v>
      </c>
      <c r="BA231" s="58">
        <f t="shared" si="163"/>
        <v>3.246015376823165E-2</v>
      </c>
      <c r="BB231" s="58">
        <f t="shared" si="164"/>
        <v>3.868508108738733E-2</v>
      </c>
      <c r="BC231" s="58">
        <f t="shared" si="165"/>
        <v>1.9406089769845123E-2</v>
      </c>
      <c r="BD231" s="58">
        <f t="shared" si="166"/>
        <v>2.7576561011037892E-2</v>
      </c>
      <c r="BE231" s="58">
        <f t="shared" si="167"/>
        <v>1.9406089769845123E-2</v>
      </c>
      <c r="BF231" s="58">
        <f t="shared" si="168"/>
        <v>2.8834643214172284E-2</v>
      </c>
      <c r="BG231" s="58">
        <f t="shared" si="169"/>
        <v>3.0018453054415032E-2</v>
      </c>
      <c r="BH231" s="59">
        <f t="shared" si="173"/>
        <v>0.33514406154287552</v>
      </c>
      <c r="BI231" s="60">
        <f t="shared" si="187"/>
        <v>0</v>
      </c>
      <c r="BJ231" s="60">
        <f t="shared" si="188"/>
        <v>0</v>
      </c>
      <c r="BK231" s="60">
        <f t="shared" si="189"/>
        <v>0</v>
      </c>
      <c r="BL231" s="60">
        <f t="shared" si="177"/>
        <v>0</v>
      </c>
      <c r="BM231" s="60">
        <f t="shared" si="178"/>
        <v>0</v>
      </c>
      <c r="BN231" s="60">
        <f t="shared" si="179"/>
        <v>0</v>
      </c>
      <c r="BO231" s="60">
        <f t="shared" si="180"/>
        <v>0</v>
      </c>
      <c r="BP231" s="60">
        <f t="shared" si="181"/>
        <v>0</v>
      </c>
      <c r="BQ231" s="60">
        <f t="shared" si="182"/>
        <v>0</v>
      </c>
      <c r="BR231" s="60">
        <f t="shared" si="183"/>
        <v>0</v>
      </c>
      <c r="BS231" s="60">
        <f t="shared" si="184"/>
        <v>0</v>
      </c>
      <c r="BT231" s="60">
        <f t="shared" si="185"/>
        <v>0</v>
      </c>
      <c r="BU231" s="60">
        <f t="shared" si="186"/>
        <v>0</v>
      </c>
      <c r="BV231" s="61">
        <f t="shared" si="174"/>
        <v>0</v>
      </c>
      <c r="BW231" s="62">
        <f t="shared" si="170"/>
        <v>2.4543373245231486</v>
      </c>
      <c r="BX231" s="63">
        <f t="shared" si="175"/>
        <v>-0.3141524766056043</v>
      </c>
      <c r="BY231" s="73">
        <f t="shared" si="176"/>
        <v>0.33514406154287552</v>
      </c>
    </row>
    <row r="232" spans="1:77">
      <c r="A232" s="49">
        <v>226</v>
      </c>
      <c r="B232" s="50">
        <v>9.6251266464032426E-2</v>
      </c>
      <c r="C232" s="51">
        <v>1.3812154696132596E-2</v>
      </c>
      <c r="D232" s="51">
        <v>1.3812154696132596E-2</v>
      </c>
      <c r="E232" s="51">
        <v>1.1510128913443831E-2</v>
      </c>
      <c r="F232" s="51">
        <v>1.1510128913443831E-2</v>
      </c>
      <c r="G232" s="51">
        <v>1.3812154696132596E-2</v>
      </c>
      <c r="H232" s="51">
        <v>1.5653775322283611E-2</v>
      </c>
      <c r="I232" s="51">
        <v>1.9152854511970532E-2</v>
      </c>
      <c r="J232" s="51">
        <v>2.3020257826887661E-2</v>
      </c>
      <c r="K232" s="51">
        <v>1.1049723756906077E-2</v>
      </c>
      <c r="L232" s="51">
        <v>1.6114180478821363E-2</v>
      </c>
      <c r="M232" s="51">
        <v>1.1049723756906077E-2</v>
      </c>
      <c r="N232" s="51">
        <v>1.6896869244935542E-2</v>
      </c>
      <c r="O232" s="51">
        <v>1.7633517495395948E-2</v>
      </c>
      <c r="P232" s="94">
        <v>1.5002124946876331E-2</v>
      </c>
      <c r="Q232" s="52">
        <v>0</v>
      </c>
      <c r="R232" s="52">
        <v>0</v>
      </c>
      <c r="S232" s="52">
        <v>0</v>
      </c>
      <c r="T232" s="52">
        <v>0</v>
      </c>
      <c r="U232" s="52">
        <v>0</v>
      </c>
      <c r="V232" s="52">
        <v>0</v>
      </c>
      <c r="W232" s="52">
        <v>0</v>
      </c>
      <c r="X232" s="52">
        <v>1</v>
      </c>
      <c r="Y232" s="52">
        <v>0</v>
      </c>
      <c r="Z232" s="52">
        <v>0</v>
      </c>
      <c r="AA232" s="52">
        <v>0</v>
      </c>
      <c r="AB232" s="52">
        <v>0</v>
      </c>
      <c r="AC232" s="52">
        <v>0</v>
      </c>
      <c r="AD232" s="53">
        <f t="shared" si="171"/>
        <v>1</v>
      </c>
      <c r="AE232" s="54" t="s">
        <v>21</v>
      </c>
      <c r="AF232" s="55">
        <f t="shared" si="144"/>
        <v>5.9724945357936161E-2</v>
      </c>
      <c r="AG232" s="56">
        <f t="shared" si="172"/>
        <v>2.3260734927652127E-2</v>
      </c>
      <c r="AH232" s="56">
        <f t="shared" si="145"/>
        <v>2.3260734927652127E-2</v>
      </c>
      <c r="AI232" s="56">
        <f t="shared" si="146"/>
        <v>1.963684783261236E-2</v>
      </c>
      <c r="AJ232" s="56">
        <f t="shared" si="147"/>
        <v>1.963684783261236E-2</v>
      </c>
      <c r="AK232" s="56">
        <f t="shared" si="148"/>
        <v>2.3260734927652127E-2</v>
      </c>
      <c r="AL232" s="56">
        <f t="shared" si="149"/>
        <v>2.6149339352257116E-2</v>
      </c>
      <c r="AM232" s="56">
        <f t="shared" si="150"/>
        <v>3.1629274160312838E-2</v>
      </c>
      <c r="AN232" s="56">
        <f t="shared" si="151"/>
        <v>3.7694862580238624E-2</v>
      </c>
      <c r="AO232" s="56">
        <f t="shared" si="152"/>
        <v>1.8909353852500619E-2</v>
      </c>
      <c r="AP232" s="56">
        <f t="shared" si="153"/>
        <v>2.6870686283388734E-2</v>
      </c>
      <c r="AQ232" s="56">
        <f t="shared" si="154"/>
        <v>1.8909353852500619E-2</v>
      </c>
      <c r="AR232" s="56">
        <f t="shared" si="155"/>
        <v>2.809656547063067E-2</v>
      </c>
      <c r="AS232" s="56">
        <f t="shared" si="156"/>
        <v>2.9250073437908357E-2</v>
      </c>
      <c r="AT232" s="57">
        <f>IF(AE232="F",1,IF(AE232="R",#REF!,IF(AE232="M",#REF!,0)))</f>
        <v>1</v>
      </c>
      <c r="AU232" s="58">
        <f t="shared" si="157"/>
        <v>5.4301316111694711E-2</v>
      </c>
      <c r="AV232" s="58">
        <f t="shared" si="158"/>
        <v>5.4301316111694711E-2</v>
      </c>
      <c r="AW232" s="58">
        <f t="shared" si="159"/>
        <v>4.5841487163344796E-2</v>
      </c>
      <c r="AX232" s="58">
        <f t="shared" si="160"/>
        <v>4.5841487163344796E-2</v>
      </c>
      <c r="AY232" s="58">
        <f t="shared" si="161"/>
        <v>5.4301316111694711E-2</v>
      </c>
      <c r="AZ232" s="58">
        <f t="shared" si="162"/>
        <v>6.104465515364596E-2</v>
      </c>
      <c r="BA232" s="58">
        <f t="shared" si="163"/>
        <v>7.3837358101735848E-2</v>
      </c>
      <c r="BB232" s="58">
        <f t="shared" si="164"/>
        <v>8.7997247512722337E-2</v>
      </c>
      <c r="BC232" s="58">
        <f t="shared" si="165"/>
        <v>4.4143179663333663E-2</v>
      </c>
      <c r="BD232" s="58">
        <f t="shared" si="166"/>
        <v>6.2728612597613642E-2</v>
      </c>
      <c r="BE232" s="58">
        <f t="shared" si="167"/>
        <v>4.4143179663333663E-2</v>
      </c>
      <c r="BF232" s="58">
        <f t="shared" si="168"/>
        <v>6.559038173208917E-2</v>
      </c>
      <c r="BG232" s="58">
        <f t="shared" si="169"/>
        <v>6.8283202959076361E-2</v>
      </c>
      <c r="BH232" s="59">
        <f t="shared" si="173"/>
        <v>0.76235474004532455</v>
      </c>
      <c r="BI232" s="60">
        <f t="shared" si="187"/>
        <v>0</v>
      </c>
      <c r="BJ232" s="60">
        <f t="shared" si="188"/>
        <v>0</v>
      </c>
      <c r="BK232" s="60">
        <f t="shared" si="189"/>
        <v>0</v>
      </c>
      <c r="BL232" s="60">
        <f t="shared" si="177"/>
        <v>0</v>
      </c>
      <c r="BM232" s="60">
        <f t="shared" si="178"/>
        <v>0</v>
      </c>
      <c r="BN232" s="60">
        <f t="shared" si="179"/>
        <v>0</v>
      </c>
      <c r="BO232" s="60">
        <f t="shared" si="180"/>
        <v>0</v>
      </c>
      <c r="BP232" s="60">
        <f t="shared" si="181"/>
        <v>-2.4304497432576246</v>
      </c>
      <c r="BQ232" s="60">
        <f t="shared" si="182"/>
        <v>0</v>
      </c>
      <c r="BR232" s="60">
        <f t="shared" si="183"/>
        <v>0</v>
      </c>
      <c r="BS232" s="60">
        <f t="shared" si="184"/>
        <v>0</v>
      </c>
      <c r="BT232" s="60">
        <f t="shared" si="185"/>
        <v>0</v>
      </c>
      <c r="BU232" s="60">
        <f t="shared" si="186"/>
        <v>0</v>
      </c>
      <c r="BV232" s="61">
        <f t="shared" si="174"/>
        <v>-2.4304497432576246</v>
      </c>
      <c r="BW232" s="62">
        <f t="shared" si="170"/>
        <v>4.8575426214520654</v>
      </c>
      <c r="BX232" s="63">
        <f t="shared" si="175"/>
        <v>-3.2843665478955204</v>
      </c>
      <c r="BY232" s="73">
        <f t="shared" si="176"/>
        <v>0.23764525995467545</v>
      </c>
    </row>
    <row r="233" spans="1:77">
      <c r="A233" s="49">
        <v>227</v>
      </c>
      <c r="B233" s="50">
        <v>4.6099290780141848E-2</v>
      </c>
      <c r="C233" s="51">
        <v>1.3812154696132596E-2</v>
      </c>
      <c r="D233" s="51">
        <v>1.3812154696132596E-2</v>
      </c>
      <c r="E233" s="51">
        <v>1.1510128913443831E-2</v>
      </c>
      <c r="F233" s="51">
        <v>1.1510128913443831E-2</v>
      </c>
      <c r="G233" s="51">
        <v>1.3812154696132596E-2</v>
      </c>
      <c r="H233" s="51">
        <v>1.5653775322283611E-2</v>
      </c>
      <c r="I233" s="51">
        <v>1.9152854511970532E-2</v>
      </c>
      <c r="J233" s="51">
        <v>2.3020257826887661E-2</v>
      </c>
      <c r="K233" s="51">
        <v>1.1049723756906077E-2</v>
      </c>
      <c r="L233" s="51">
        <v>1.6114180478821363E-2</v>
      </c>
      <c r="M233" s="51">
        <v>1.1049723756906077E-2</v>
      </c>
      <c r="N233" s="51">
        <v>1.6896869244935542E-2</v>
      </c>
      <c r="O233" s="51">
        <v>1.7633517495395948E-2</v>
      </c>
      <c r="P233" s="94">
        <v>1.5002124946876331E-2</v>
      </c>
      <c r="Q233" s="52">
        <v>0</v>
      </c>
      <c r="R233" s="52">
        <v>0</v>
      </c>
      <c r="S233" s="52">
        <v>0</v>
      </c>
      <c r="T233" s="52">
        <v>0</v>
      </c>
      <c r="U233" s="52">
        <v>0</v>
      </c>
      <c r="V233" s="52">
        <v>0</v>
      </c>
      <c r="W233" s="52">
        <v>0</v>
      </c>
      <c r="X233" s="52">
        <v>0</v>
      </c>
      <c r="Y233" s="52">
        <v>0</v>
      </c>
      <c r="Z233" s="52">
        <v>0</v>
      </c>
      <c r="AA233" s="52">
        <v>0</v>
      </c>
      <c r="AB233" s="52">
        <v>1</v>
      </c>
      <c r="AC233" s="52">
        <v>0</v>
      </c>
      <c r="AD233" s="53">
        <f t="shared" si="171"/>
        <v>1</v>
      </c>
      <c r="AE233" s="54" t="s">
        <v>21</v>
      </c>
      <c r="AF233" s="55">
        <f t="shared" si="144"/>
        <v>2.4618666626062342E-2</v>
      </c>
      <c r="AG233" s="56">
        <f t="shared" si="172"/>
        <v>2.3260734927652127E-2</v>
      </c>
      <c r="AH233" s="56">
        <f t="shared" si="145"/>
        <v>2.3260734927652127E-2</v>
      </c>
      <c r="AI233" s="56">
        <f t="shared" si="146"/>
        <v>1.963684783261236E-2</v>
      </c>
      <c r="AJ233" s="56">
        <f t="shared" si="147"/>
        <v>1.963684783261236E-2</v>
      </c>
      <c r="AK233" s="56">
        <f t="shared" si="148"/>
        <v>2.3260734927652127E-2</v>
      </c>
      <c r="AL233" s="56">
        <f t="shared" si="149"/>
        <v>2.6149339352257116E-2</v>
      </c>
      <c r="AM233" s="56">
        <f t="shared" si="150"/>
        <v>3.1629274160312838E-2</v>
      </c>
      <c r="AN233" s="56">
        <f t="shared" si="151"/>
        <v>3.7694862580238624E-2</v>
      </c>
      <c r="AO233" s="56">
        <f t="shared" si="152"/>
        <v>1.8909353852500619E-2</v>
      </c>
      <c r="AP233" s="56">
        <f t="shared" si="153"/>
        <v>2.6870686283388734E-2</v>
      </c>
      <c r="AQ233" s="56">
        <f t="shared" si="154"/>
        <v>1.8909353852500619E-2</v>
      </c>
      <c r="AR233" s="56">
        <f t="shared" si="155"/>
        <v>2.809656547063067E-2</v>
      </c>
      <c r="AS233" s="56">
        <f t="shared" si="156"/>
        <v>2.9250073437908357E-2</v>
      </c>
      <c r="AT233" s="57">
        <f>IF(AE233="F",1,IF(AE233="R",#REF!,IF(AE233="M",#REF!,0)))</f>
        <v>1</v>
      </c>
      <c r="AU233" s="58">
        <f t="shared" si="157"/>
        <v>2.2383042641538467E-2</v>
      </c>
      <c r="AV233" s="58">
        <f t="shared" si="158"/>
        <v>2.2383042641538467E-2</v>
      </c>
      <c r="AW233" s="58">
        <f t="shared" si="159"/>
        <v>1.8895894895403883E-2</v>
      </c>
      <c r="AX233" s="58">
        <f t="shared" si="160"/>
        <v>1.8895894895403883E-2</v>
      </c>
      <c r="AY233" s="58">
        <f t="shared" si="161"/>
        <v>2.2383042641538467E-2</v>
      </c>
      <c r="AZ233" s="58">
        <f t="shared" si="162"/>
        <v>2.5162651979401995E-2</v>
      </c>
      <c r="BA233" s="58">
        <f t="shared" si="163"/>
        <v>3.0435813591150898E-2</v>
      </c>
      <c r="BB233" s="58">
        <f t="shared" si="164"/>
        <v>3.6272530473549273E-2</v>
      </c>
      <c r="BC233" s="58">
        <f t="shared" si="165"/>
        <v>1.8195851288486463E-2</v>
      </c>
      <c r="BD233" s="58">
        <f t="shared" si="166"/>
        <v>2.5856780482610538E-2</v>
      </c>
      <c r="BE233" s="58">
        <f t="shared" si="167"/>
        <v>1.8195851288486463E-2</v>
      </c>
      <c r="BF233" s="58">
        <f t="shared" si="168"/>
        <v>2.7036403835301415E-2</v>
      </c>
      <c r="BG233" s="58">
        <f t="shared" si="169"/>
        <v>2.8146386735636925E-2</v>
      </c>
      <c r="BH233" s="59">
        <f t="shared" si="173"/>
        <v>0.31424318739004714</v>
      </c>
      <c r="BI233" s="60">
        <f t="shared" si="187"/>
        <v>0</v>
      </c>
      <c r="BJ233" s="60">
        <f t="shared" si="188"/>
        <v>0</v>
      </c>
      <c r="BK233" s="60">
        <f t="shared" si="189"/>
        <v>0</v>
      </c>
      <c r="BL233" s="60">
        <f t="shared" si="177"/>
        <v>0</v>
      </c>
      <c r="BM233" s="60">
        <f t="shared" si="178"/>
        <v>0</v>
      </c>
      <c r="BN233" s="60">
        <f t="shared" si="179"/>
        <v>0</v>
      </c>
      <c r="BO233" s="60">
        <f t="shared" si="180"/>
        <v>0</v>
      </c>
      <c r="BP233" s="60">
        <f t="shared" si="181"/>
        <v>0</v>
      </c>
      <c r="BQ233" s="60">
        <f t="shared" si="182"/>
        <v>0</v>
      </c>
      <c r="BR233" s="60">
        <f t="shared" si="183"/>
        <v>0</v>
      </c>
      <c r="BS233" s="60">
        <f t="shared" si="184"/>
        <v>0</v>
      </c>
      <c r="BT233" s="60">
        <f t="shared" si="185"/>
        <v>-3.6105710309084986</v>
      </c>
      <c r="BU233" s="60">
        <f t="shared" si="186"/>
        <v>0</v>
      </c>
      <c r="BV233" s="61">
        <f t="shared" si="174"/>
        <v>-3.6105710309084986</v>
      </c>
      <c r="BW233" s="62">
        <f t="shared" si="170"/>
        <v>2.3265072555375683</v>
      </c>
      <c r="BX233" s="63">
        <f t="shared" si="175"/>
        <v>-4.0320229491865707</v>
      </c>
      <c r="BY233" s="73">
        <f t="shared" si="176"/>
        <v>0.68575681260995291</v>
      </c>
    </row>
    <row r="234" spans="1:77">
      <c r="A234" s="49">
        <v>228</v>
      </c>
      <c r="B234" s="50">
        <v>4.5592705167173259E-2</v>
      </c>
      <c r="C234" s="51">
        <v>1.3812154696132596E-2</v>
      </c>
      <c r="D234" s="51">
        <v>1.3812154696132596E-2</v>
      </c>
      <c r="E234" s="51">
        <v>1.1510128913443831E-2</v>
      </c>
      <c r="F234" s="51">
        <v>1.1510128913443831E-2</v>
      </c>
      <c r="G234" s="51">
        <v>1.3812154696132596E-2</v>
      </c>
      <c r="H234" s="51">
        <v>1.5653775322283611E-2</v>
      </c>
      <c r="I234" s="51">
        <v>1.9152854511970532E-2</v>
      </c>
      <c r="J234" s="51">
        <v>2.3020257826887661E-2</v>
      </c>
      <c r="K234" s="51">
        <v>1.1049723756906077E-2</v>
      </c>
      <c r="L234" s="51">
        <v>1.6114180478821363E-2</v>
      </c>
      <c r="M234" s="51">
        <v>1.1049723756906077E-2</v>
      </c>
      <c r="N234" s="51">
        <v>1.6896869244935542E-2</v>
      </c>
      <c r="O234" s="51">
        <v>1.7633517495395948E-2</v>
      </c>
      <c r="P234" s="94">
        <v>1.5002124946876331E-2</v>
      </c>
      <c r="Q234" s="52">
        <v>0</v>
      </c>
      <c r="R234" s="52">
        <v>0</v>
      </c>
      <c r="S234" s="52">
        <v>0</v>
      </c>
      <c r="T234" s="52">
        <v>0</v>
      </c>
      <c r="U234" s="52">
        <v>0</v>
      </c>
      <c r="V234" s="52">
        <v>0</v>
      </c>
      <c r="W234" s="52">
        <v>0</v>
      </c>
      <c r="X234" s="52">
        <v>1</v>
      </c>
      <c r="Y234" s="52">
        <v>0</v>
      </c>
      <c r="Z234" s="52">
        <v>0</v>
      </c>
      <c r="AA234" s="52">
        <v>0</v>
      </c>
      <c r="AB234" s="52">
        <v>0</v>
      </c>
      <c r="AC234" s="52">
        <v>0</v>
      </c>
      <c r="AD234" s="53">
        <f t="shared" si="171"/>
        <v>1</v>
      </c>
      <c r="AE234" s="54" t="s">
        <v>21</v>
      </c>
      <c r="AF234" s="55">
        <f t="shared" si="144"/>
        <v>2.4293344383099866E-2</v>
      </c>
      <c r="AG234" s="56">
        <f t="shared" si="172"/>
        <v>2.3260734927652127E-2</v>
      </c>
      <c r="AH234" s="56">
        <f t="shared" si="145"/>
        <v>2.3260734927652127E-2</v>
      </c>
      <c r="AI234" s="56">
        <f t="shared" si="146"/>
        <v>1.963684783261236E-2</v>
      </c>
      <c r="AJ234" s="56">
        <f t="shared" si="147"/>
        <v>1.963684783261236E-2</v>
      </c>
      <c r="AK234" s="56">
        <f t="shared" si="148"/>
        <v>2.3260734927652127E-2</v>
      </c>
      <c r="AL234" s="56">
        <f t="shared" si="149"/>
        <v>2.6149339352257116E-2</v>
      </c>
      <c r="AM234" s="56">
        <f t="shared" si="150"/>
        <v>3.1629274160312838E-2</v>
      </c>
      <c r="AN234" s="56">
        <f t="shared" si="151"/>
        <v>3.7694862580238624E-2</v>
      </c>
      <c r="AO234" s="56">
        <f t="shared" si="152"/>
        <v>1.8909353852500619E-2</v>
      </c>
      <c r="AP234" s="56">
        <f t="shared" si="153"/>
        <v>2.6870686283388734E-2</v>
      </c>
      <c r="AQ234" s="56">
        <f t="shared" si="154"/>
        <v>1.8909353852500619E-2</v>
      </c>
      <c r="AR234" s="56">
        <f t="shared" si="155"/>
        <v>2.809656547063067E-2</v>
      </c>
      <c r="AS234" s="56">
        <f t="shared" si="156"/>
        <v>2.9250073437908357E-2</v>
      </c>
      <c r="AT234" s="57">
        <f>IF(AE234="F",1,IF(AE234="R",#REF!,IF(AE234="M",#REF!,0)))</f>
        <v>1</v>
      </c>
      <c r="AU234" s="58">
        <f t="shared" si="157"/>
        <v>2.2087262949361256E-2</v>
      </c>
      <c r="AV234" s="58">
        <f t="shared" si="158"/>
        <v>2.2087262949361256E-2</v>
      </c>
      <c r="AW234" s="58">
        <f t="shared" si="159"/>
        <v>1.8646195957458631E-2</v>
      </c>
      <c r="AX234" s="58">
        <f t="shared" si="160"/>
        <v>1.8646195957458631E-2</v>
      </c>
      <c r="AY234" s="58">
        <f t="shared" si="161"/>
        <v>2.2087262949361256E-2</v>
      </c>
      <c r="AZ234" s="58">
        <f t="shared" si="162"/>
        <v>2.4830141266894225E-2</v>
      </c>
      <c r="BA234" s="58">
        <f t="shared" si="163"/>
        <v>3.0033620925956801E-2</v>
      </c>
      <c r="BB234" s="58">
        <f t="shared" si="164"/>
        <v>3.5793208780347273E-2</v>
      </c>
      <c r="BC234" s="58">
        <f t="shared" si="165"/>
        <v>1.7955403044733267E-2</v>
      </c>
      <c r="BD234" s="58">
        <f t="shared" si="166"/>
        <v>2.551509724077785E-2</v>
      </c>
      <c r="BE234" s="58">
        <f t="shared" si="167"/>
        <v>1.7955403044733267E-2</v>
      </c>
      <c r="BF234" s="58">
        <f t="shared" si="168"/>
        <v>2.6679132514683741E-2</v>
      </c>
      <c r="BG234" s="58">
        <f t="shared" si="169"/>
        <v>2.7774447596803423E-2</v>
      </c>
      <c r="BH234" s="59">
        <f t="shared" si="173"/>
        <v>0.3100906351779309</v>
      </c>
      <c r="BI234" s="60">
        <f t="shared" si="187"/>
        <v>0</v>
      </c>
      <c r="BJ234" s="60">
        <f t="shared" si="188"/>
        <v>0</v>
      </c>
      <c r="BK234" s="60">
        <f t="shared" si="189"/>
        <v>0</v>
      </c>
      <c r="BL234" s="60">
        <f t="shared" si="177"/>
        <v>0</v>
      </c>
      <c r="BM234" s="60">
        <f t="shared" si="178"/>
        <v>0</v>
      </c>
      <c r="BN234" s="60">
        <f t="shared" si="179"/>
        <v>0</v>
      </c>
      <c r="BO234" s="60">
        <f t="shared" si="180"/>
        <v>0</v>
      </c>
      <c r="BP234" s="60">
        <f t="shared" si="181"/>
        <v>-3.3299971024435706</v>
      </c>
      <c r="BQ234" s="60">
        <f t="shared" si="182"/>
        <v>0</v>
      </c>
      <c r="BR234" s="60">
        <f t="shared" si="183"/>
        <v>0</v>
      </c>
      <c r="BS234" s="60">
        <f t="shared" si="184"/>
        <v>0</v>
      </c>
      <c r="BT234" s="60">
        <f t="shared" si="185"/>
        <v>0</v>
      </c>
      <c r="BU234" s="60">
        <f t="shared" si="186"/>
        <v>0</v>
      </c>
      <c r="BV234" s="61">
        <f t="shared" si="174"/>
        <v>-3.3299971024435706</v>
      </c>
      <c r="BW234" s="62">
        <f t="shared" si="170"/>
        <v>2.3009412417404524</v>
      </c>
      <c r="BX234" s="63">
        <f t="shared" si="175"/>
        <v>-3.7473259388793094</v>
      </c>
      <c r="BY234" s="73">
        <f t="shared" si="176"/>
        <v>0.6899093648220691</v>
      </c>
    </row>
    <row r="235" spans="1:77">
      <c r="A235" s="49">
        <v>229</v>
      </c>
      <c r="B235" s="50">
        <v>4.6605876393110444E-2</v>
      </c>
      <c r="C235" s="51">
        <v>1.3812154696132596E-2</v>
      </c>
      <c r="D235" s="51">
        <v>1.3812154696132596E-2</v>
      </c>
      <c r="E235" s="51">
        <v>1.1510128913443831E-2</v>
      </c>
      <c r="F235" s="51">
        <v>1.1510128913443831E-2</v>
      </c>
      <c r="G235" s="51">
        <v>1.3812154696132596E-2</v>
      </c>
      <c r="H235" s="51">
        <v>1.5653775322283611E-2</v>
      </c>
      <c r="I235" s="51">
        <v>1.9152854511970532E-2</v>
      </c>
      <c r="J235" s="51">
        <v>2.3020257826887661E-2</v>
      </c>
      <c r="K235" s="51">
        <v>1.1049723756906077E-2</v>
      </c>
      <c r="L235" s="51">
        <v>1.6114180478821363E-2</v>
      </c>
      <c r="M235" s="51">
        <v>1.1049723756906077E-2</v>
      </c>
      <c r="N235" s="51">
        <v>1.6896869244935542E-2</v>
      </c>
      <c r="O235" s="51">
        <v>1.7633517495395948E-2</v>
      </c>
      <c r="P235" s="94">
        <v>1.5002124946876331E-2</v>
      </c>
      <c r="Q235" s="52">
        <v>0</v>
      </c>
      <c r="R235" s="52">
        <v>0</v>
      </c>
      <c r="S235" s="52">
        <v>0</v>
      </c>
      <c r="T235" s="52">
        <v>0</v>
      </c>
      <c r="U235" s="52">
        <v>0</v>
      </c>
      <c r="V235" s="52">
        <v>1</v>
      </c>
      <c r="W235" s="52">
        <v>0</v>
      </c>
      <c r="X235" s="52">
        <v>0</v>
      </c>
      <c r="Y235" s="52">
        <v>0</v>
      </c>
      <c r="Z235" s="52">
        <v>0</v>
      </c>
      <c r="AA235" s="52">
        <v>0</v>
      </c>
      <c r="AB235" s="52">
        <v>0</v>
      </c>
      <c r="AC235" s="52">
        <v>1</v>
      </c>
      <c r="AD235" s="53">
        <f t="shared" si="171"/>
        <v>2</v>
      </c>
      <c r="AE235" s="54" t="s">
        <v>21</v>
      </c>
      <c r="AF235" s="55">
        <f t="shared" si="144"/>
        <v>2.4944718520443131E-2</v>
      </c>
      <c r="AG235" s="56">
        <f t="shared" si="172"/>
        <v>2.3260734927652127E-2</v>
      </c>
      <c r="AH235" s="56">
        <f t="shared" si="145"/>
        <v>2.3260734927652127E-2</v>
      </c>
      <c r="AI235" s="56">
        <f t="shared" si="146"/>
        <v>1.963684783261236E-2</v>
      </c>
      <c r="AJ235" s="56">
        <f t="shared" si="147"/>
        <v>1.963684783261236E-2</v>
      </c>
      <c r="AK235" s="56">
        <f t="shared" si="148"/>
        <v>2.3260734927652127E-2</v>
      </c>
      <c r="AL235" s="56">
        <f t="shared" si="149"/>
        <v>2.6149339352257116E-2</v>
      </c>
      <c r="AM235" s="56">
        <f t="shared" si="150"/>
        <v>3.1629274160312838E-2</v>
      </c>
      <c r="AN235" s="56">
        <f t="shared" si="151"/>
        <v>3.7694862580238624E-2</v>
      </c>
      <c r="AO235" s="56">
        <f t="shared" si="152"/>
        <v>1.8909353852500619E-2</v>
      </c>
      <c r="AP235" s="56">
        <f t="shared" si="153"/>
        <v>2.6870686283388734E-2</v>
      </c>
      <c r="AQ235" s="56">
        <f t="shared" si="154"/>
        <v>1.8909353852500619E-2</v>
      </c>
      <c r="AR235" s="56">
        <f t="shared" si="155"/>
        <v>2.809656547063067E-2</v>
      </c>
      <c r="AS235" s="56">
        <f t="shared" si="156"/>
        <v>2.9250073437908357E-2</v>
      </c>
      <c r="AT235" s="57">
        <f>IF(AE235="F",1,IF(AE235="R",#REF!,IF(AE235="M",#REF!,0)))</f>
        <v>1</v>
      </c>
      <c r="AU235" s="58">
        <f t="shared" si="157"/>
        <v>2.2679485725403684E-2</v>
      </c>
      <c r="AV235" s="58">
        <f t="shared" si="158"/>
        <v>2.2679485725403684E-2</v>
      </c>
      <c r="AW235" s="58">
        <f t="shared" si="159"/>
        <v>1.9146153872473926E-2</v>
      </c>
      <c r="AX235" s="58">
        <f t="shared" si="160"/>
        <v>1.9146153872473926E-2</v>
      </c>
      <c r="AY235" s="58">
        <f t="shared" si="161"/>
        <v>2.2679485725403684E-2</v>
      </c>
      <c r="AZ235" s="58">
        <f t="shared" si="162"/>
        <v>2.5495908466040596E-2</v>
      </c>
      <c r="BA235" s="58">
        <f t="shared" si="163"/>
        <v>3.0838908317162982E-2</v>
      </c>
      <c r="BB235" s="58">
        <f t="shared" si="164"/>
        <v>3.6752927216984824E-2</v>
      </c>
      <c r="BC235" s="58">
        <f t="shared" si="165"/>
        <v>1.8436838823376003E-2</v>
      </c>
      <c r="BD235" s="58">
        <f t="shared" si="166"/>
        <v>2.6199230071249854E-2</v>
      </c>
      <c r="BE235" s="58">
        <f t="shared" si="167"/>
        <v>1.8436838823376003E-2</v>
      </c>
      <c r="BF235" s="58">
        <f t="shared" si="168"/>
        <v>2.7394476464564443E-2</v>
      </c>
      <c r="BG235" s="58">
        <f t="shared" si="169"/>
        <v>2.8519160080941235E-2</v>
      </c>
      <c r="BH235" s="59">
        <f t="shared" si="173"/>
        <v>0.31840505318485485</v>
      </c>
      <c r="BI235" s="60">
        <f t="shared" si="187"/>
        <v>0</v>
      </c>
      <c r="BJ235" s="60">
        <f t="shared" si="188"/>
        <v>0</v>
      </c>
      <c r="BK235" s="60">
        <f t="shared" si="189"/>
        <v>0</v>
      </c>
      <c r="BL235" s="60">
        <f t="shared" si="177"/>
        <v>0</v>
      </c>
      <c r="BM235" s="60">
        <f t="shared" si="178"/>
        <v>0</v>
      </c>
      <c r="BN235" s="60">
        <f t="shared" si="179"/>
        <v>-3.6692372920037393</v>
      </c>
      <c r="BO235" s="60">
        <f t="shared" si="180"/>
        <v>0</v>
      </c>
      <c r="BP235" s="60">
        <f t="shared" si="181"/>
        <v>0</v>
      </c>
      <c r="BQ235" s="60">
        <f t="shared" si="182"/>
        <v>0</v>
      </c>
      <c r="BR235" s="60">
        <f t="shared" si="183"/>
        <v>0</v>
      </c>
      <c r="BS235" s="60">
        <f t="shared" si="184"/>
        <v>0</v>
      </c>
      <c r="BT235" s="60">
        <f t="shared" si="185"/>
        <v>0</v>
      </c>
      <c r="BU235" s="60">
        <f t="shared" si="186"/>
        <v>-3.5571791340470829</v>
      </c>
      <c r="BV235" s="61">
        <f t="shared" si="174"/>
        <v>-7.2264164260508217</v>
      </c>
      <c r="BW235" s="62">
        <f t="shared" si="170"/>
        <v>2.3520732693346846</v>
      </c>
      <c r="BX235" s="63">
        <f t="shared" si="175"/>
        <v>-7.4246756252207504</v>
      </c>
      <c r="BY235" s="73">
        <f t="shared" si="176"/>
        <v>1.6815949468151452</v>
      </c>
    </row>
    <row r="236" spans="1:77">
      <c r="A236" s="49">
        <v>230</v>
      </c>
      <c r="B236" s="50">
        <v>8.9159067882472146E-2</v>
      </c>
      <c r="C236" s="51">
        <v>1.3812154696132596E-2</v>
      </c>
      <c r="D236" s="51">
        <v>1.3812154696132596E-2</v>
      </c>
      <c r="E236" s="51">
        <v>1.1510128913443831E-2</v>
      </c>
      <c r="F236" s="51">
        <v>1.1510128913443831E-2</v>
      </c>
      <c r="G236" s="51">
        <v>1.3812154696132596E-2</v>
      </c>
      <c r="H236" s="51">
        <v>1.5653775322283611E-2</v>
      </c>
      <c r="I236" s="51">
        <v>1.9152854511970532E-2</v>
      </c>
      <c r="J236" s="51">
        <v>2.3020257826887661E-2</v>
      </c>
      <c r="K236" s="51">
        <v>1.1049723756906077E-2</v>
      </c>
      <c r="L236" s="51">
        <v>1.6114180478821363E-2</v>
      </c>
      <c r="M236" s="51">
        <v>1.1049723756906077E-2</v>
      </c>
      <c r="N236" s="51">
        <v>1.6896869244935542E-2</v>
      </c>
      <c r="O236" s="51">
        <v>1.7633517495395948E-2</v>
      </c>
      <c r="P236" s="94">
        <v>1.5002124946876331E-2</v>
      </c>
      <c r="Q236" s="52">
        <v>0</v>
      </c>
      <c r="R236" s="52">
        <v>0</v>
      </c>
      <c r="S236" s="52">
        <v>0</v>
      </c>
      <c r="T236" s="52">
        <v>0</v>
      </c>
      <c r="U236" s="52">
        <v>0</v>
      </c>
      <c r="V236" s="52">
        <v>0</v>
      </c>
      <c r="W236" s="52">
        <v>0</v>
      </c>
      <c r="X236" s="52">
        <v>0</v>
      </c>
      <c r="Y236" s="52">
        <v>0</v>
      </c>
      <c r="Z236" s="52">
        <v>0</v>
      </c>
      <c r="AA236" s="52">
        <v>0</v>
      </c>
      <c r="AB236" s="52">
        <v>0</v>
      </c>
      <c r="AC236" s="52">
        <v>0</v>
      </c>
      <c r="AD236" s="53">
        <f t="shared" si="171"/>
        <v>0</v>
      </c>
      <c r="AE236" s="54" t="s">
        <v>21</v>
      </c>
      <c r="AF236" s="55">
        <f t="shared" si="144"/>
        <v>5.4467579001152261E-2</v>
      </c>
      <c r="AG236" s="56">
        <f t="shared" si="172"/>
        <v>2.3260734927652127E-2</v>
      </c>
      <c r="AH236" s="56">
        <f t="shared" si="145"/>
        <v>2.3260734927652127E-2</v>
      </c>
      <c r="AI236" s="56">
        <f t="shared" si="146"/>
        <v>1.963684783261236E-2</v>
      </c>
      <c r="AJ236" s="56">
        <f t="shared" si="147"/>
        <v>1.963684783261236E-2</v>
      </c>
      <c r="AK236" s="56">
        <f t="shared" si="148"/>
        <v>2.3260734927652127E-2</v>
      </c>
      <c r="AL236" s="56">
        <f t="shared" si="149"/>
        <v>2.6149339352257116E-2</v>
      </c>
      <c r="AM236" s="56">
        <f t="shared" si="150"/>
        <v>3.1629274160312838E-2</v>
      </c>
      <c r="AN236" s="56">
        <f t="shared" si="151"/>
        <v>3.7694862580238624E-2</v>
      </c>
      <c r="AO236" s="56">
        <f t="shared" si="152"/>
        <v>1.8909353852500619E-2</v>
      </c>
      <c r="AP236" s="56">
        <f t="shared" si="153"/>
        <v>2.6870686283388734E-2</v>
      </c>
      <c r="AQ236" s="56">
        <f t="shared" si="154"/>
        <v>1.8909353852500619E-2</v>
      </c>
      <c r="AR236" s="56">
        <f t="shared" si="155"/>
        <v>2.809656547063067E-2</v>
      </c>
      <c r="AS236" s="56">
        <f t="shared" si="156"/>
        <v>2.9250073437908357E-2</v>
      </c>
      <c r="AT236" s="57">
        <f>IF(AE236="F",1,IF(AE236="R",#REF!,IF(AE236="M",#REF!,0)))</f>
        <v>1</v>
      </c>
      <c r="AU236" s="58">
        <f t="shared" si="157"/>
        <v>4.9521371806282695E-2</v>
      </c>
      <c r="AV236" s="58">
        <f t="shared" si="158"/>
        <v>4.9521371806282695E-2</v>
      </c>
      <c r="AW236" s="58">
        <f t="shared" si="159"/>
        <v>4.1806230355437395E-2</v>
      </c>
      <c r="AX236" s="58">
        <f t="shared" si="160"/>
        <v>4.1806230355437395E-2</v>
      </c>
      <c r="AY236" s="58">
        <f t="shared" si="161"/>
        <v>4.9521371806282695E-2</v>
      </c>
      <c r="AZ236" s="58">
        <f t="shared" si="162"/>
        <v>5.5671119617650568E-2</v>
      </c>
      <c r="BA236" s="58">
        <f t="shared" si="163"/>
        <v>6.7337728172710082E-2</v>
      </c>
      <c r="BB236" s="58">
        <f t="shared" si="164"/>
        <v>8.0251174815788556E-2</v>
      </c>
      <c r="BC236" s="58">
        <f t="shared" si="165"/>
        <v>4.0257418592266572E-2</v>
      </c>
      <c r="BD236" s="58">
        <f t="shared" si="166"/>
        <v>5.7206844507212154E-2</v>
      </c>
      <c r="BE236" s="58">
        <f t="shared" si="167"/>
        <v>4.0257418592266572E-2</v>
      </c>
      <c r="BF236" s="58">
        <f t="shared" si="168"/>
        <v>5.9816702674196524E-2</v>
      </c>
      <c r="BG236" s="58">
        <f t="shared" si="169"/>
        <v>6.2272484794010811E-2</v>
      </c>
      <c r="BH236" s="59">
        <f t="shared" si="173"/>
        <v>0.69524746789582481</v>
      </c>
      <c r="BI236" s="60">
        <f t="shared" si="187"/>
        <v>0</v>
      </c>
      <c r="BJ236" s="60">
        <f t="shared" si="188"/>
        <v>0</v>
      </c>
      <c r="BK236" s="60">
        <f t="shared" si="189"/>
        <v>0</v>
      </c>
      <c r="BL236" s="60">
        <f t="shared" si="177"/>
        <v>0</v>
      </c>
      <c r="BM236" s="60">
        <f t="shared" si="178"/>
        <v>0</v>
      </c>
      <c r="BN236" s="60">
        <f t="shared" si="179"/>
        <v>0</v>
      </c>
      <c r="BO236" s="60">
        <f t="shared" si="180"/>
        <v>0</v>
      </c>
      <c r="BP236" s="60">
        <f t="shared" si="181"/>
        <v>0</v>
      </c>
      <c r="BQ236" s="60">
        <f t="shared" si="182"/>
        <v>0</v>
      </c>
      <c r="BR236" s="60">
        <f t="shared" si="183"/>
        <v>0</v>
      </c>
      <c r="BS236" s="60">
        <f t="shared" si="184"/>
        <v>0</v>
      </c>
      <c r="BT236" s="60">
        <f t="shared" si="185"/>
        <v>0</v>
      </c>
      <c r="BU236" s="60">
        <f t="shared" si="186"/>
        <v>0</v>
      </c>
      <c r="BV236" s="61">
        <f t="shared" si="174"/>
        <v>0</v>
      </c>
      <c r="BW236" s="62">
        <f t="shared" si="170"/>
        <v>4.4996184282924396</v>
      </c>
      <c r="BX236" s="63">
        <f t="shared" si="175"/>
        <v>-0.64649712476268739</v>
      </c>
      <c r="BY236" s="73">
        <f t="shared" si="176"/>
        <v>0.69524746789582481</v>
      </c>
    </row>
    <row r="237" spans="1:77">
      <c r="A237" s="49">
        <v>231</v>
      </c>
      <c r="B237" s="50">
        <v>0.1231003039513678</v>
      </c>
      <c r="C237" s="51">
        <v>1.3812154696132596E-2</v>
      </c>
      <c r="D237" s="51">
        <v>1.3812154696132596E-2</v>
      </c>
      <c r="E237" s="51">
        <v>1.1510128913443831E-2</v>
      </c>
      <c r="F237" s="51">
        <v>1.1510128913443831E-2</v>
      </c>
      <c r="G237" s="51">
        <v>1.3812154696132596E-2</v>
      </c>
      <c r="H237" s="51">
        <v>1.5653775322283611E-2</v>
      </c>
      <c r="I237" s="51">
        <v>1.9152854511970532E-2</v>
      </c>
      <c r="J237" s="51">
        <v>2.3020257826887661E-2</v>
      </c>
      <c r="K237" s="51">
        <v>1.1049723756906077E-2</v>
      </c>
      <c r="L237" s="51">
        <v>1.6114180478821363E-2</v>
      </c>
      <c r="M237" s="51">
        <v>1.1049723756906077E-2</v>
      </c>
      <c r="N237" s="51">
        <v>1.6896869244935542E-2</v>
      </c>
      <c r="O237" s="51">
        <v>1.7633517495395948E-2</v>
      </c>
      <c r="P237" s="94">
        <v>1.5002124946876331E-2</v>
      </c>
      <c r="Q237" s="52">
        <v>0</v>
      </c>
      <c r="R237" s="52">
        <v>0</v>
      </c>
      <c r="S237" s="52">
        <v>0</v>
      </c>
      <c r="T237" s="52">
        <v>0</v>
      </c>
      <c r="U237" s="52">
        <v>0</v>
      </c>
      <c r="V237" s="52">
        <v>0</v>
      </c>
      <c r="W237" s="52">
        <v>0</v>
      </c>
      <c r="X237" s="52">
        <v>0</v>
      </c>
      <c r="Y237" s="52">
        <v>0</v>
      </c>
      <c r="Z237" s="52">
        <v>0</v>
      </c>
      <c r="AA237" s="52">
        <v>0</v>
      </c>
      <c r="AB237" s="52">
        <v>0</v>
      </c>
      <c r="AC237" s="52">
        <v>0</v>
      </c>
      <c r="AD237" s="53">
        <f t="shared" si="171"/>
        <v>0</v>
      </c>
      <c r="AE237" s="54" t="s">
        <v>21</v>
      </c>
      <c r="AF237" s="55">
        <f t="shared" si="144"/>
        <v>8.031418436022579E-2</v>
      </c>
      <c r="AG237" s="56">
        <f t="shared" si="172"/>
        <v>2.3260734927652127E-2</v>
      </c>
      <c r="AH237" s="56">
        <f t="shared" si="145"/>
        <v>2.3260734927652127E-2</v>
      </c>
      <c r="AI237" s="56">
        <f t="shared" si="146"/>
        <v>1.963684783261236E-2</v>
      </c>
      <c r="AJ237" s="56">
        <f t="shared" si="147"/>
        <v>1.963684783261236E-2</v>
      </c>
      <c r="AK237" s="56">
        <f t="shared" si="148"/>
        <v>2.3260734927652127E-2</v>
      </c>
      <c r="AL237" s="56">
        <f t="shared" si="149"/>
        <v>2.6149339352257116E-2</v>
      </c>
      <c r="AM237" s="56">
        <f t="shared" si="150"/>
        <v>3.1629274160312838E-2</v>
      </c>
      <c r="AN237" s="56">
        <f t="shared" si="151"/>
        <v>3.7694862580238624E-2</v>
      </c>
      <c r="AO237" s="56">
        <f t="shared" si="152"/>
        <v>1.8909353852500619E-2</v>
      </c>
      <c r="AP237" s="56">
        <f t="shared" si="153"/>
        <v>2.6870686283388734E-2</v>
      </c>
      <c r="AQ237" s="56">
        <f t="shared" si="154"/>
        <v>1.8909353852500619E-2</v>
      </c>
      <c r="AR237" s="56">
        <f t="shared" si="155"/>
        <v>2.809656547063067E-2</v>
      </c>
      <c r="AS237" s="56">
        <f t="shared" si="156"/>
        <v>2.9250073437908357E-2</v>
      </c>
      <c r="AT237" s="57">
        <f>IF(AE237="F",1,IF(AE237="R",#REF!,IF(AE237="M",#REF!,0)))</f>
        <v>1</v>
      </c>
      <c r="AU237" s="58">
        <f t="shared" si="157"/>
        <v>7.3020843921425924E-2</v>
      </c>
      <c r="AV237" s="58">
        <f t="shared" si="158"/>
        <v>7.3020843921425924E-2</v>
      </c>
      <c r="AW237" s="58">
        <f t="shared" si="159"/>
        <v>6.1644621511479987E-2</v>
      </c>
      <c r="AX237" s="58">
        <f t="shared" si="160"/>
        <v>6.1644621511479987E-2</v>
      </c>
      <c r="AY237" s="58">
        <f t="shared" si="161"/>
        <v>7.3020843921425924E-2</v>
      </c>
      <c r="AZ237" s="58">
        <f t="shared" si="162"/>
        <v>8.2088843427712888E-2</v>
      </c>
      <c r="BA237" s="58">
        <f t="shared" si="163"/>
        <v>9.9291630251225171E-2</v>
      </c>
      <c r="BB237" s="58">
        <f t="shared" si="164"/>
        <v>0.11833291964644875</v>
      </c>
      <c r="BC237" s="58">
        <f t="shared" si="165"/>
        <v>5.9360849113886255E-2</v>
      </c>
      <c r="BD237" s="58">
        <f t="shared" si="166"/>
        <v>8.4353318812312353E-2</v>
      </c>
      <c r="BE237" s="58">
        <f t="shared" si="167"/>
        <v>5.9360849113886255E-2</v>
      </c>
      <c r="BF237" s="58">
        <f t="shared" si="168"/>
        <v>8.8201638011019351E-2</v>
      </c>
      <c r="BG237" s="58">
        <f t="shared" si="169"/>
        <v>9.1822767158601576E-2</v>
      </c>
      <c r="BH237" s="59">
        <f t="shared" si="173"/>
        <v>1.0251645903223303</v>
      </c>
      <c r="BI237" s="60">
        <f t="shared" si="187"/>
        <v>0</v>
      </c>
      <c r="BJ237" s="60">
        <f t="shared" si="188"/>
        <v>0</v>
      </c>
      <c r="BK237" s="60">
        <f t="shared" si="189"/>
        <v>0</v>
      </c>
      <c r="BL237" s="60">
        <f t="shared" si="177"/>
        <v>0</v>
      </c>
      <c r="BM237" s="60">
        <f t="shared" si="178"/>
        <v>0</v>
      </c>
      <c r="BN237" s="60">
        <f t="shared" si="179"/>
        <v>0</v>
      </c>
      <c r="BO237" s="60">
        <f t="shared" si="180"/>
        <v>0</v>
      </c>
      <c r="BP237" s="60">
        <f t="shared" si="181"/>
        <v>0</v>
      </c>
      <c r="BQ237" s="60">
        <f t="shared" si="182"/>
        <v>0</v>
      </c>
      <c r="BR237" s="60">
        <f t="shared" si="183"/>
        <v>0</v>
      </c>
      <c r="BS237" s="60">
        <f t="shared" si="184"/>
        <v>0</v>
      </c>
      <c r="BT237" s="60">
        <f t="shared" si="185"/>
        <v>0</v>
      </c>
      <c r="BU237" s="60">
        <f t="shared" si="186"/>
        <v>0</v>
      </c>
      <c r="BV237" s="61">
        <f t="shared" si="174"/>
        <v>0</v>
      </c>
      <c r="BW237" s="62">
        <f t="shared" si="170"/>
        <v>6.2125413526992208</v>
      </c>
      <c r="BX237" s="63">
        <f t="shared" si="175"/>
        <v>-0.94886784234613231</v>
      </c>
      <c r="BY237" s="73">
        <f t="shared" si="176"/>
        <v>1.0251645903223303</v>
      </c>
    </row>
    <row r="238" spans="1:77">
      <c r="A238" s="49">
        <v>232</v>
      </c>
      <c r="B238" s="50">
        <v>4.6099290780141848E-2</v>
      </c>
      <c r="C238" s="51">
        <v>0</v>
      </c>
      <c r="D238" s="51">
        <v>0</v>
      </c>
      <c r="E238" s="51">
        <v>0</v>
      </c>
      <c r="F238" s="51">
        <v>0</v>
      </c>
      <c r="G238" s="51">
        <v>0</v>
      </c>
      <c r="H238" s="51">
        <v>1.6574585635359115E-2</v>
      </c>
      <c r="I238" s="51">
        <v>1.721915285451197E-2</v>
      </c>
      <c r="J238" s="51">
        <v>1.289134438305709E-2</v>
      </c>
      <c r="K238" s="51">
        <v>1.9337016574585635E-2</v>
      </c>
      <c r="L238" s="51">
        <v>1.1049723756906077E-2</v>
      </c>
      <c r="M238" s="51">
        <v>1.9337016574585635E-2</v>
      </c>
      <c r="N238" s="51">
        <v>1.1602209944751382E-2</v>
      </c>
      <c r="O238" s="51">
        <v>1.2108655616942909E-2</v>
      </c>
      <c r="P238" s="94">
        <v>1.5014963167587476E-2</v>
      </c>
      <c r="Q238" s="52">
        <v>0</v>
      </c>
      <c r="R238" s="52">
        <v>0</v>
      </c>
      <c r="S238" s="52">
        <v>0</v>
      </c>
      <c r="T238" s="52">
        <v>0</v>
      </c>
      <c r="U238" s="52">
        <v>0</v>
      </c>
      <c r="V238" s="52">
        <v>0</v>
      </c>
      <c r="W238" s="52">
        <v>0</v>
      </c>
      <c r="X238" s="52">
        <v>0</v>
      </c>
      <c r="Y238" s="52">
        <v>1</v>
      </c>
      <c r="Z238" s="52">
        <v>0</v>
      </c>
      <c r="AA238" s="52">
        <v>0</v>
      </c>
      <c r="AB238" s="52">
        <v>0</v>
      </c>
      <c r="AC238" s="52">
        <v>0</v>
      </c>
      <c r="AD238" s="53">
        <f t="shared" si="171"/>
        <v>1</v>
      </c>
      <c r="AE238" s="54" t="s">
        <v>21</v>
      </c>
      <c r="AF238" s="55">
        <f t="shared" si="144"/>
        <v>2.4618666626062342E-2</v>
      </c>
      <c r="AG238" s="56">
        <f t="shared" si="172"/>
        <v>0</v>
      </c>
      <c r="AH238" s="56">
        <f t="shared" si="145"/>
        <v>0</v>
      </c>
      <c r="AI238" s="56">
        <f t="shared" si="146"/>
        <v>0</v>
      </c>
      <c r="AJ238" s="56">
        <f t="shared" si="147"/>
        <v>0</v>
      </c>
      <c r="AK238" s="56">
        <f t="shared" si="148"/>
        <v>0</v>
      </c>
      <c r="AL238" s="56">
        <f t="shared" si="149"/>
        <v>2.7591840793645656E-2</v>
      </c>
      <c r="AM238" s="56">
        <f t="shared" si="150"/>
        <v>2.8601242935195864E-2</v>
      </c>
      <c r="AN238" s="56">
        <f t="shared" si="151"/>
        <v>2.1813465037897072E-2</v>
      </c>
      <c r="AO238" s="56">
        <f t="shared" si="152"/>
        <v>3.1917729470055216E-2</v>
      </c>
      <c r="AP238" s="56">
        <f t="shared" si="153"/>
        <v>1.8909353852500619E-2</v>
      </c>
      <c r="AQ238" s="56">
        <f t="shared" si="154"/>
        <v>3.1917729470055216E-2</v>
      </c>
      <c r="AR238" s="56">
        <f t="shared" si="155"/>
        <v>1.9782216016902155E-2</v>
      </c>
      <c r="AS238" s="56">
        <f t="shared" si="156"/>
        <v>2.05810303048507E-2</v>
      </c>
      <c r="AT238" s="57">
        <f>IF(AE238="F",1,IF(AE238="R",#REF!,IF(AE238="M",#REF!,0)))</f>
        <v>1</v>
      </c>
      <c r="AU238" s="58">
        <f t="shared" si="157"/>
        <v>0</v>
      </c>
      <c r="AV238" s="58">
        <f t="shared" si="158"/>
        <v>0</v>
      </c>
      <c r="AW238" s="58">
        <f t="shared" si="159"/>
        <v>0</v>
      </c>
      <c r="AX238" s="58">
        <f t="shared" si="160"/>
        <v>0</v>
      </c>
      <c r="AY238" s="58">
        <f t="shared" si="161"/>
        <v>0</v>
      </c>
      <c r="AZ238" s="58">
        <f t="shared" si="162"/>
        <v>2.6550723825519686E-2</v>
      </c>
      <c r="BA238" s="58">
        <f t="shared" si="163"/>
        <v>2.7522038414119362E-2</v>
      </c>
      <c r="BB238" s="58">
        <f t="shared" si="164"/>
        <v>2.0990382273886363E-2</v>
      </c>
      <c r="BC238" s="58">
        <f t="shared" si="165"/>
        <v>3.0713384679004464E-2</v>
      </c>
      <c r="BD238" s="58">
        <f t="shared" si="166"/>
        <v>1.8195851288486463E-2</v>
      </c>
      <c r="BE238" s="58">
        <f t="shared" si="167"/>
        <v>3.0713384679004464E-2</v>
      </c>
      <c r="BF238" s="58">
        <f t="shared" si="168"/>
        <v>1.9035777933399105E-2</v>
      </c>
      <c r="BG238" s="58">
        <f t="shared" si="169"/>
        <v>1.9804450734384728E-2</v>
      </c>
      <c r="BH238" s="59">
        <f t="shared" si="173"/>
        <v>0.19352599382780464</v>
      </c>
      <c r="BI238" s="60" t="str">
        <f t="shared" si="187"/>
        <v/>
      </c>
      <c r="BJ238" s="60" t="str">
        <f t="shared" si="188"/>
        <v/>
      </c>
      <c r="BK238" s="60" t="str">
        <f t="shared" si="189"/>
        <v/>
      </c>
      <c r="BL238" s="60" t="str">
        <f t="shared" si="177"/>
        <v/>
      </c>
      <c r="BM238" s="60" t="str">
        <f t="shared" si="178"/>
        <v/>
      </c>
      <c r="BN238" s="60">
        <f t="shared" si="179"/>
        <v>0</v>
      </c>
      <c r="BO238" s="60">
        <f t="shared" si="180"/>
        <v>0</v>
      </c>
      <c r="BP238" s="60">
        <f t="shared" si="181"/>
        <v>0</v>
      </c>
      <c r="BQ238" s="60">
        <f t="shared" si="182"/>
        <v>-3.48305673637251</v>
      </c>
      <c r="BR238" s="60">
        <f t="shared" si="183"/>
        <v>0</v>
      </c>
      <c r="BS238" s="60">
        <f t="shared" si="184"/>
        <v>0</v>
      </c>
      <c r="BT238" s="60">
        <f t="shared" si="185"/>
        <v>0</v>
      </c>
      <c r="BU238" s="60">
        <f t="shared" si="186"/>
        <v>0</v>
      </c>
      <c r="BV238" s="61">
        <f t="shared" si="174"/>
        <v>-3.48305673637251</v>
      </c>
      <c r="BW238" s="62">
        <f t="shared" si="170"/>
        <v>2.3265072555375683</v>
      </c>
      <c r="BX238" s="63">
        <f t="shared" si="175"/>
        <v>-3.74885792119459</v>
      </c>
      <c r="BY238" s="73">
        <f t="shared" si="176"/>
        <v>0.80647400617219533</v>
      </c>
    </row>
    <row r="239" spans="1:77">
      <c r="A239" s="49">
        <v>233</v>
      </c>
      <c r="B239" s="50">
        <v>4.5086119554204662E-2</v>
      </c>
      <c r="C239" s="51">
        <v>0</v>
      </c>
      <c r="D239" s="51">
        <v>0</v>
      </c>
      <c r="E239" s="51">
        <v>0</v>
      </c>
      <c r="F239" s="51">
        <v>0</v>
      </c>
      <c r="G239" s="51">
        <v>0</v>
      </c>
      <c r="H239" s="51">
        <v>1.6574585635359115E-2</v>
      </c>
      <c r="I239" s="51">
        <v>1.721915285451197E-2</v>
      </c>
      <c r="J239" s="51">
        <v>1.289134438305709E-2</v>
      </c>
      <c r="K239" s="51">
        <v>1.9337016574585635E-2</v>
      </c>
      <c r="L239" s="51">
        <v>1.1049723756906077E-2</v>
      </c>
      <c r="M239" s="51">
        <v>1.9337016574585635E-2</v>
      </c>
      <c r="N239" s="51">
        <v>1.1602209944751382E-2</v>
      </c>
      <c r="O239" s="51">
        <v>1.2108655616942909E-2</v>
      </c>
      <c r="P239" s="94">
        <v>1.5014963167587476E-2</v>
      </c>
      <c r="Q239" s="52">
        <v>0</v>
      </c>
      <c r="R239" s="52">
        <v>0</v>
      </c>
      <c r="S239" s="52">
        <v>0</v>
      </c>
      <c r="T239" s="52">
        <v>0</v>
      </c>
      <c r="U239" s="52">
        <v>0</v>
      </c>
      <c r="V239" s="52">
        <v>0</v>
      </c>
      <c r="W239" s="52">
        <v>0</v>
      </c>
      <c r="X239" s="52">
        <v>0</v>
      </c>
      <c r="Y239" s="52">
        <v>0</v>
      </c>
      <c r="Z239" s="52">
        <v>0</v>
      </c>
      <c r="AA239" s="52">
        <v>0</v>
      </c>
      <c r="AB239" s="52">
        <v>0</v>
      </c>
      <c r="AC239" s="52">
        <v>0</v>
      </c>
      <c r="AD239" s="53">
        <f t="shared" si="171"/>
        <v>0</v>
      </c>
      <c r="AE239" s="54" t="s">
        <v>21</v>
      </c>
      <c r="AF239" s="55">
        <f t="shared" si="144"/>
        <v>2.3968758238947726E-2</v>
      </c>
      <c r="AG239" s="56">
        <f t="shared" si="172"/>
        <v>0</v>
      </c>
      <c r="AH239" s="56">
        <f t="shared" si="145"/>
        <v>0</v>
      </c>
      <c r="AI239" s="56">
        <f t="shared" si="146"/>
        <v>0</v>
      </c>
      <c r="AJ239" s="56">
        <f t="shared" si="147"/>
        <v>0</v>
      </c>
      <c r="AK239" s="56">
        <f t="shared" si="148"/>
        <v>0</v>
      </c>
      <c r="AL239" s="56">
        <f t="shared" si="149"/>
        <v>2.7591840793645656E-2</v>
      </c>
      <c r="AM239" s="56">
        <f t="shared" si="150"/>
        <v>2.8601242935195864E-2</v>
      </c>
      <c r="AN239" s="56">
        <f t="shared" si="151"/>
        <v>2.1813465037897072E-2</v>
      </c>
      <c r="AO239" s="56">
        <f t="shared" si="152"/>
        <v>3.1917729470055216E-2</v>
      </c>
      <c r="AP239" s="56">
        <f t="shared" si="153"/>
        <v>1.8909353852500619E-2</v>
      </c>
      <c r="AQ239" s="56">
        <f t="shared" si="154"/>
        <v>3.1917729470055216E-2</v>
      </c>
      <c r="AR239" s="56">
        <f t="shared" si="155"/>
        <v>1.9782216016902155E-2</v>
      </c>
      <c r="AS239" s="56">
        <f t="shared" si="156"/>
        <v>2.05810303048507E-2</v>
      </c>
      <c r="AT239" s="57">
        <f>IF(AE239="F",1,IF(AE239="R",#REF!,IF(AE239="M",#REF!,0)))</f>
        <v>1</v>
      </c>
      <c r="AU239" s="58">
        <f t="shared" si="157"/>
        <v>0</v>
      </c>
      <c r="AV239" s="58">
        <f t="shared" si="158"/>
        <v>0</v>
      </c>
      <c r="AW239" s="58">
        <f t="shared" si="159"/>
        <v>0</v>
      </c>
      <c r="AX239" s="58">
        <f t="shared" si="160"/>
        <v>0</v>
      </c>
      <c r="AY239" s="58">
        <f t="shared" si="161"/>
        <v>0</v>
      </c>
      <c r="AZ239" s="58">
        <f t="shared" si="162"/>
        <v>2.5849811044162889E-2</v>
      </c>
      <c r="BA239" s="58">
        <f t="shared" si="163"/>
        <v>2.6795483890776857E-2</v>
      </c>
      <c r="BB239" s="58">
        <f t="shared" si="164"/>
        <v>2.0436256995870743E-2</v>
      </c>
      <c r="BC239" s="58">
        <f t="shared" si="165"/>
        <v>2.9902581778800636E-2</v>
      </c>
      <c r="BD239" s="58">
        <f t="shared" si="166"/>
        <v>1.7715498857434876E-2</v>
      </c>
      <c r="BE239" s="58">
        <f t="shared" si="167"/>
        <v>2.9902581778800636E-2</v>
      </c>
      <c r="BF239" s="58">
        <f t="shared" si="168"/>
        <v>1.8533252271791159E-2</v>
      </c>
      <c r="BG239" s="58">
        <f t="shared" si="169"/>
        <v>1.9281632873044952E-2</v>
      </c>
      <c r="BH239" s="59">
        <f t="shared" si="173"/>
        <v>0.18841709949068275</v>
      </c>
      <c r="BI239" s="60" t="str">
        <f t="shared" si="187"/>
        <v/>
      </c>
      <c r="BJ239" s="60" t="str">
        <f t="shared" si="188"/>
        <v/>
      </c>
      <c r="BK239" s="60" t="str">
        <f t="shared" si="189"/>
        <v/>
      </c>
      <c r="BL239" s="60" t="str">
        <f t="shared" si="177"/>
        <v/>
      </c>
      <c r="BM239" s="60" t="str">
        <f t="shared" si="178"/>
        <v/>
      </c>
      <c r="BN239" s="60">
        <f t="shared" si="179"/>
        <v>0</v>
      </c>
      <c r="BO239" s="60">
        <f t="shared" si="180"/>
        <v>0</v>
      </c>
      <c r="BP239" s="60">
        <f t="shared" si="181"/>
        <v>0</v>
      </c>
      <c r="BQ239" s="60">
        <f t="shared" si="182"/>
        <v>0</v>
      </c>
      <c r="BR239" s="60">
        <f t="shared" si="183"/>
        <v>0</v>
      </c>
      <c r="BS239" s="60">
        <f t="shared" si="184"/>
        <v>0</v>
      </c>
      <c r="BT239" s="60">
        <f t="shared" si="185"/>
        <v>0</v>
      </c>
      <c r="BU239" s="60">
        <f t="shared" si="186"/>
        <v>0</v>
      </c>
      <c r="BV239" s="61">
        <f t="shared" si="174"/>
        <v>0</v>
      </c>
      <c r="BW239" s="62">
        <f t="shared" si="170"/>
        <v>2.2753752279433357</v>
      </c>
      <c r="BX239" s="63">
        <f t="shared" si="175"/>
        <v>-0.18102153839489654</v>
      </c>
      <c r="BY239" s="73">
        <f t="shared" si="176"/>
        <v>0.18841709949068275</v>
      </c>
    </row>
    <row r="240" spans="1:77">
      <c r="A240" s="49">
        <v>234</v>
      </c>
      <c r="B240" s="50">
        <v>4.5592705167173259E-2</v>
      </c>
      <c r="C240" s="51">
        <v>0</v>
      </c>
      <c r="D240" s="51">
        <v>0</v>
      </c>
      <c r="E240" s="51">
        <v>0</v>
      </c>
      <c r="F240" s="51">
        <v>0</v>
      </c>
      <c r="G240" s="51">
        <v>0</v>
      </c>
      <c r="H240" s="51">
        <v>1.6574585635359115E-2</v>
      </c>
      <c r="I240" s="51">
        <v>1.721915285451197E-2</v>
      </c>
      <c r="J240" s="51">
        <v>1.289134438305709E-2</v>
      </c>
      <c r="K240" s="51">
        <v>1.9337016574585635E-2</v>
      </c>
      <c r="L240" s="51">
        <v>1.1049723756906077E-2</v>
      </c>
      <c r="M240" s="51">
        <v>1.9337016574585635E-2</v>
      </c>
      <c r="N240" s="51">
        <v>1.1602209944751382E-2</v>
      </c>
      <c r="O240" s="51">
        <v>1.2108655616942909E-2</v>
      </c>
      <c r="P240" s="94">
        <v>1.5014963167587476E-2</v>
      </c>
      <c r="Q240" s="52">
        <v>0</v>
      </c>
      <c r="R240" s="52">
        <v>0</v>
      </c>
      <c r="S240" s="52">
        <v>0</v>
      </c>
      <c r="T240" s="52">
        <v>0</v>
      </c>
      <c r="U240" s="52">
        <v>0</v>
      </c>
      <c r="V240" s="52">
        <v>0</v>
      </c>
      <c r="W240" s="52">
        <v>0</v>
      </c>
      <c r="X240" s="52">
        <v>0</v>
      </c>
      <c r="Y240" s="52">
        <v>0</v>
      </c>
      <c r="Z240" s="52">
        <v>0</v>
      </c>
      <c r="AA240" s="52">
        <v>0</v>
      </c>
      <c r="AB240" s="52">
        <v>0</v>
      </c>
      <c r="AC240" s="52">
        <v>0</v>
      </c>
      <c r="AD240" s="53">
        <f t="shared" si="171"/>
        <v>0</v>
      </c>
      <c r="AE240" s="54" t="s">
        <v>21</v>
      </c>
      <c r="AF240" s="55">
        <f t="shared" si="144"/>
        <v>2.4293344383099866E-2</v>
      </c>
      <c r="AG240" s="56">
        <f t="shared" si="172"/>
        <v>0</v>
      </c>
      <c r="AH240" s="56">
        <f t="shared" si="145"/>
        <v>0</v>
      </c>
      <c r="AI240" s="56">
        <f t="shared" si="146"/>
        <v>0</v>
      </c>
      <c r="AJ240" s="56">
        <f t="shared" si="147"/>
        <v>0</v>
      </c>
      <c r="AK240" s="56">
        <f t="shared" si="148"/>
        <v>0</v>
      </c>
      <c r="AL240" s="56">
        <f t="shared" si="149"/>
        <v>2.7591840793645656E-2</v>
      </c>
      <c r="AM240" s="56">
        <f t="shared" si="150"/>
        <v>2.8601242935195864E-2</v>
      </c>
      <c r="AN240" s="56">
        <f t="shared" si="151"/>
        <v>2.1813465037897072E-2</v>
      </c>
      <c r="AO240" s="56">
        <f t="shared" si="152"/>
        <v>3.1917729470055216E-2</v>
      </c>
      <c r="AP240" s="56">
        <f t="shared" si="153"/>
        <v>1.8909353852500619E-2</v>
      </c>
      <c r="AQ240" s="56">
        <f t="shared" si="154"/>
        <v>3.1917729470055216E-2</v>
      </c>
      <c r="AR240" s="56">
        <f t="shared" si="155"/>
        <v>1.9782216016902155E-2</v>
      </c>
      <c r="AS240" s="56">
        <f t="shared" si="156"/>
        <v>2.05810303048507E-2</v>
      </c>
      <c r="AT240" s="57">
        <f>IF(AE240="F",1,IF(AE240="R",#REF!,IF(AE240="M",#REF!,0)))</f>
        <v>1</v>
      </c>
      <c r="AU240" s="58">
        <f t="shared" si="157"/>
        <v>0</v>
      </c>
      <c r="AV240" s="58">
        <f t="shared" si="158"/>
        <v>0</v>
      </c>
      <c r="AW240" s="58">
        <f t="shared" si="159"/>
        <v>0</v>
      </c>
      <c r="AX240" s="58">
        <f t="shared" si="160"/>
        <v>0</v>
      </c>
      <c r="AY240" s="58">
        <f t="shared" si="161"/>
        <v>0</v>
      </c>
      <c r="AZ240" s="58">
        <f t="shared" si="162"/>
        <v>2.6199870501154375E-2</v>
      </c>
      <c r="BA240" s="58">
        <f t="shared" si="163"/>
        <v>2.7158349697594716E-2</v>
      </c>
      <c r="BB240" s="58">
        <f t="shared" si="164"/>
        <v>2.0713005828374428E-2</v>
      </c>
      <c r="BC240" s="58">
        <f t="shared" si="165"/>
        <v>3.0307524063378537E-2</v>
      </c>
      <c r="BD240" s="58">
        <f t="shared" si="166"/>
        <v>1.7955403044733267E-2</v>
      </c>
      <c r="BE240" s="58">
        <f t="shared" si="167"/>
        <v>3.0307524063378537E-2</v>
      </c>
      <c r="BF240" s="58">
        <f t="shared" si="168"/>
        <v>1.8784230517452819E-2</v>
      </c>
      <c r="BG240" s="58">
        <f t="shared" si="169"/>
        <v>1.9542745726903565E-2</v>
      </c>
      <c r="BH240" s="59">
        <f t="shared" si="173"/>
        <v>0.19096865344297023</v>
      </c>
      <c r="BI240" s="60" t="str">
        <f t="shared" si="187"/>
        <v/>
      </c>
      <c r="BJ240" s="60" t="str">
        <f t="shared" si="188"/>
        <v/>
      </c>
      <c r="BK240" s="60" t="str">
        <f t="shared" si="189"/>
        <v/>
      </c>
      <c r="BL240" s="60" t="str">
        <f t="shared" si="177"/>
        <v/>
      </c>
      <c r="BM240" s="60" t="str">
        <f t="shared" si="178"/>
        <v/>
      </c>
      <c r="BN240" s="60">
        <f t="shared" si="179"/>
        <v>0</v>
      </c>
      <c r="BO240" s="60">
        <f t="shared" si="180"/>
        <v>0</v>
      </c>
      <c r="BP240" s="60">
        <f t="shared" si="181"/>
        <v>0</v>
      </c>
      <c r="BQ240" s="60">
        <f t="shared" si="182"/>
        <v>0</v>
      </c>
      <c r="BR240" s="60">
        <f t="shared" si="183"/>
        <v>0</v>
      </c>
      <c r="BS240" s="60">
        <f t="shared" si="184"/>
        <v>0</v>
      </c>
      <c r="BT240" s="60">
        <f t="shared" si="185"/>
        <v>0</v>
      </c>
      <c r="BU240" s="60">
        <f t="shared" si="186"/>
        <v>0</v>
      </c>
      <c r="BV240" s="61">
        <f t="shared" si="174"/>
        <v>0</v>
      </c>
      <c r="BW240" s="62">
        <f t="shared" si="170"/>
        <v>2.3009412417404524</v>
      </c>
      <c r="BX240" s="63">
        <f t="shared" si="175"/>
        <v>-0.18345673242733262</v>
      </c>
      <c r="BY240" s="73">
        <f t="shared" si="176"/>
        <v>0.19096865344297023</v>
      </c>
    </row>
    <row r="241" spans="1:77">
      <c r="A241" s="49">
        <v>235</v>
      </c>
      <c r="B241" s="50">
        <v>4.5592705167173259E-2</v>
      </c>
      <c r="C241" s="51">
        <v>0</v>
      </c>
      <c r="D241" s="51">
        <v>0</v>
      </c>
      <c r="E241" s="51">
        <v>0</v>
      </c>
      <c r="F241" s="51">
        <v>0</v>
      </c>
      <c r="G241" s="51">
        <v>0</v>
      </c>
      <c r="H241" s="51">
        <v>1.6574585635359115E-2</v>
      </c>
      <c r="I241" s="51">
        <v>1.721915285451197E-2</v>
      </c>
      <c r="J241" s="51">
        <v>1.289134438305709E-2</v>
      </c>
      <c r="K241" s="51">
        <v>1.9337016574585635E-2</v>
      </c>
      <c r="L241" s="51">
        <v>1.1049723756906077E-2</v>
      </c>
      <c r="M241" s="51">
        <v>1.9337016574585635E-2</v>
      </c>
      <c r="N241" s="51">
        <v>1.1602209944751382E-2</v>
      </c>
      <c r="O241" s="51">
        <v>1.2108655616942909E-2</v>
      </c>
      <c r="P241" s="94">
        <v>1.5014963167587476E-2</v>
      </c>
      <c r="Q241" s="52">
        <v>0</v>
      </c>
      <c r="R241" s="52">
        <v>0</v>
      </c>
      <c r="S241" s="52">
        <v>0</v>
      </c>
      <c r="T241" s="52">
        <v>0</v>
      </c>
      <c r="U241" s="52">
        <v>0</v>
      </c>
      <c r="V241" s="52">
        <v>0</v>
      </c>
      <c r="W241" s="52">
        <v>0</v>
      </c>
      <c r="X241" s="52">
        <v>0</v>
      </c>
      <c r="Y241" s="52">
        <v>0</v>
      </c>
      <c r="Z241" s="52">
        <v>0</v>
      </c>
      <c r="AA241" s="52">
        <v>0</v>
      </c>
      <c r="AB241" s="52">
        <v>0</v>
      </c>
      <c r="AC241" s="52">
        <v>0</v>
      </c>
      <c r="AD241" s="53">
        <f t="shared" si="171"/>
        <v>0</v>
      </c>
      <c r="AE241" s="54" t="s">
        <v>21</v>
      </c>
      <c r="AF241" s="55">
        <f t="shared" si="144"/>
        <v>2.4293344383099866E-2</v>
      </c>
      <c r="AG241" s="56">
        <f t="shared" si="172"/>
        <v>0</v>
      </c>
      <c r="AH241" s="56">
        <f t="shared" si="145"/>
        <v>0</v>
      </c>
      <c r="AI241" s="56">
        <f t="shared" si="146"/>
        <v>0</v>
      </c>
      <c r="AJ241" s="56">
        <f t="shared" si="147"/>
        <v>0</v>
      </c>
      <c r="AK241" s="56">
        <f t="shared" si="148"/>
        <v>0</v>
      </c>
      <c r="AL241" s="56">
        <f t="shared" si="149"/>
        <v>2.7591840793645656E-2</v>
      </c>
      <c r="AM241" s="56">
        <f t="shared" si="150"/>
        <v>2.8601242935195864E-2</v>
      </c>
      <c r="AN241" s="56">
        <f t="shared" si="151"/>
        <v>2.1813465037897072E-2</v>
      </c>
      <c r="AO241" s="56">
        <f t="shared" si="152"/>
        <v>3.1917729470055216E-2</v>
      </c>
      <c r="AP241" s="56">
        <f t="shared" si="153"/>
        <v>1.8909353852500619E-2</v>
      </c>
      <c r="AQ241" s="56">
        <f t="shared" si="154"/>
        <v>3.1917729470055216E-2</v>
      </c>
      <c r="AR241" s="56">
        <f t="shared" si="155"/>
        <v>1.9782216016902155E-2</v>
      </c>
      <c r="AS241" s="56">
        <f t="shared" si="156"/>
        <v>2.05810303048507E-2</v>
      </c>
      <c r="AT241" s="57">
        <f>IF(AE241="F",1,IF(AE241="R",#REF!,IF(AE241="M",#REF!,0)))</f>
        <v>1</v>
      </c>
      <c r="AU241" s="58">
        <f t="shared" si="157"/>
        <v>0</v>
      </c>
      <c r="AV241" s="58">
        <f t="shared" si="158"/>
        <v>0</v>
      </c>
      <c r="AW241" s="58">
        <f t="shared" si="159"/>
        <v>0</v>
      </c>
      <c r="AX241" s="58">
        <f t="shared" si="160"/>
        <v>0</v>
      </c>
      <c r="AY241" s="58">
        <f t="shared" si="161"/>
        <v>0</v>
      </c>
      <c r="AZ241" s="58">
        <f t="shared" si="162"/>
        <v>2.6199870501154375E-2</v>
      </c>
      <c r="BA241" s="58">
        <f t="shared" si="163"/>
        <v>2.7158349697594716E-2</v>
      </c>
      <c r="BB241" s="58">
        <f t="shared" si="164"/>
        <v>2.0713005828374428E-2</v>
      </c>
      <c r="BC241" s="58">
        <f t="shared" si="165"/>
        <v>3.0307524063378537E-2</v>
      </c>
      <c r="BD241" s="58">
        <f t="shared" si="166"/>
        <v>1.7955403044733267E-2</v>
      </c>
      <c r="BE241" s="58">
        <f t="shared" si="167"/>
        <v>3.0307524063378537E-2</v>
      </c>
      <c r="BF241" s="58">
        <f t="shared" si="168"/>
        <v>1.8784230517452819E-2</v>
      </c>
      <c r="BG241" s="58">
        <f t="shared" si="169"/>
        <v>1.9542745726903565E-2</v>
      </c>
      <c r="BH241" s="59">
        <f t="shared" si="173"/>
        <v>0.19096865344297023</v>
      </c>
      <c r="BI241" s="60" t="str">
        <f t="shared" si="187"/>
        <v/>
      </c>
      <c r="BJ241" s="60" t="str">
        <f t="shared" si="188"/>
        <v/>
      </c>
      <c r="BK241" s="60" t="str">
        <f t="shared" si="189"/>
        <v/>
      </c>
      <c r="BL241" s="60" t="str">
        <f t="shared" si="177"/>
        <v/>
      </c>
      <c r="BM241" s="60" t="str">
        <f t="shared" si="178"/>
        <v/>
      </c>
      <c r="BN241" s="60">
        <f t="shared" si="179"/>
        <v>0</v>
      </c>
      <c r="BO241" s="60">
        <f t="shared" si="180"/>
        <v>0</v>
      </c>
      <c r="BP241" s="60">
        <f t="shared" si="181"/>
        <v>0</v>
      </c>
      <c r="BQ241" s="60">
        <f t="shared" si="182"/>
        <v>0</v>
      </c>
      <c r="BR241" s="60">
        <f t="shared" si="183"/>
        <v>0</v>
      </c>
      <c r="BS241" s="60">
        <f t="shared" si="184"/>
        <v>0</v>
      </c>
      <c r="BT241" s="60">
        <f t="shared" si="185"/>
        <v>0</v>
      </c>
      <c r="BU241" s="60">
        <f t="shared" si="186"/>
        <v>0</v>
      </c>
      <c r="BV241" s="61">
        <f t="shared" si="174"/>
        <v>0</v>
      </c>
      <c r="BW241" s="62">
        <f t="shared" si="170"/>
        <v>2.3009412417404524</v>
      </c>
      <c r="BX241" s="63">
        <f t="shared" si="175"/>
        <v>-0.18345673242733262</v>
      </c>
      <c r="BY241" s="73">
        <f t="shared" si="176"/>
        <v>0.19096865344297023</v>
      </c>
    </row>
    <row r="242" spans="1:77">
      <c r="A242" s="49">
        <v>236</v>
      </c>
      <c r="B242" s="50">
        <v>9.6251266464032426E-2</v>
      </c>
      <c r="C242" s="51">
        <v>1.6574585635359115E-2</v>
      </c>
      <c r="D242" s="51">
        <v>1.6574585635359115E-2</v>
      </c>
      <c r="E242" s="51">
        <v>1.6574585635359115E-2</v>
      </c>
      <c r="F242" s="51">
        <v>1.6574585635359115E-2</v>
      </c>
      <c r="G242" s="51">
        <v>1.1049723756906077E-2</v>
      </c>
      <c r="H242" s="51">
        <v>1.1970534069981584E-2</v>
      </c>
      <c r="I242" s="51">
        <v>2.1086556169429099E-2</v>
      </c>
      <c r="J242" s="51">
        <v>2.117863720073665E-2</v>
      </c>
      <c r="K242" s="51">
        <v>1.4732965009208104E-2</v>
      </c>
      <c r="L242" s="51">
        <v>1.1049723756906077E-2</v>
      </c>
      <c r="M242" s="51">
        <v>1.4732965009208104E-2</v>
      </c>
      <c r="N242" s="51">
        <v>1.1602209944751382E-2</v>
      </c>
      <c r="O242" s="51">
        <v>1.2108655616942909E-2</v>
      </c>
      <c r="P242" s="94">
        <v>1.5062331775038958E-2</v>
      </c>
      <c r="Q242" s="52">
        <v>0</v>
      </c>
      <c r="R242" s="52">
        <v>0</v>
      </c>
      <c r="S242" s="52">
        <v>0</v>
      </c>
      <c r="T242" s="52">
        <v>1</v>
      </c>
      <c r="U242" s="52">
        <v>0</v>
      </c>
      <c r="V242" s="52">
        <v>0</v>
      </c>
      <c r="W242" s="52">
        <v>0</v>
      </c>
      <c r="X242" s="52">
        <v>0</v>
      </c>
      <c r="Y242" s="52">
        <v>1</v>
      </c>
      <c r="Z242" s="52">
        <v>0</v>
      </c>
      <c r="AA242" s="52">
        <v>0</v>
      </c>
      <c r="AB242" s="52">
        <v>0</v>
      </c>
      <c r="AC242" s="52">
        <v>0</v>
      </c>
      <c r="AD242" s="53">
        <f t="shared" si="171"/>
        <v>2</v>
      </c>
      <c r="AE242" s="54" t="s">
        <v>21</v>
      </c>
      <c r="AF242" s="55">
        <f t="shared" si="144"/>
        <v>5.9724945357936161E-2</v>
      </c>
      <c r="AG242" s="56">
        <f t="shared" si="172"/>
        <v>2.7591840793645656E-2</v>
      </c>
      <c r="AH242" s="56">
        <f t="shared" si="145"/>
        <v>2.7591840793645656E-2</v>
      </c>
      <c r="AI242" s="56">
        <f t="shared" si="146"/>
        <v>2.7591840793645656E-2</v>
      </c>
      <c r="AJ242" s="56">
        <f t="shared" si="147"/>
        <v>2.7591840793645656E-2</v>
      </c>
      <c r="AK242" s="56">
        <f t="shared" si="148"/>
        <v>1.8909353852500619E-2</v>
      </c>
      <c r="AL242" s="56">
        <f t="shared" si="149"/>
        <v>2.036328642886091E-2</v>
      </c>
      <c r="AM242" s="56">
        <f t="shared" si="150"/>
        <v>3.4659577407900231E-2</v>
      </c>
      <c r="AN242" s="56">
        <f t="shared" si="151"/>
        <v>3.4803982661882463E-2</v>
      </c>
      <c r="AO242" s="56">
        <f t="shared" si="152"/>
        <v>2.470581847652795E-2</v>
      </c>
      <c r="AP242" s="56">
        <f t="shared" si="153"/>
        <v>1.8909353852500619E-2</v>
      </c>
      <c r="AQ242" s="56">
        <f t="shared" si="154"/>
        <v>2.470581847652795E-2</v>
      </c>
      <c r="AR242" s="56">
        <f t="shared" si="155"/>
        <v>1.9782216016902155E-2</v>
      </c>
      <c r="AS242" s="56">
        <f t="shared" si="156"/>
        <v>2.05810303048507E-2</v>
      </c>
      <c r="AT242" s="57">
        <f>IF(AE242="F",1,IF(AE242="R",#REF!,IF(AE242="M",#REF!,0)))</f>
        <v>1</v>
      </c>
      <c r="AU242" s="58">
        <f t="shared" si="157"/>
        <v>6.4412120842242779E-2</v>
      </c>
      <c r="AV242" s="58">
        <f t="shared" si="158"/>
        <v>6.4412120842242779E-2</v>
      </c>
      <c r="AW242" s="58">
        <f t="shared" si="159"/>
        <v>6.4412120842242779E-2</v>
      </c>
      <c r="AX242" s="58">
        <f t="shared" si="160"/>
        <v>6.4412120842242779E-2</v>
      </c>
      <c r="AY242" s="58">
        <f t="shared" si="161"/>
        <v>4.4143179663333663E-2</v>
      </c>
      <c r="AZ242" s="58">
        <f t="shared" si="162"/>
        <v>4.7537330909181677E-2</v>
      </c>
      <c r="BA242" s="58">
        <f t="shared" si="163"/>
        <v>8.0911487748685368E-2</v>
      </c>
      <c r="BB242" s="58">
        <f t="shared" si="164"/>
        <v>8.1248596415675806E-2</v>
      </c>
      <c r="BC242" s="58">
        <f t="shared" si="165"/>
        <v>5.7674809633691364E-2</v>
      </c>
      <c r="BD242" s="58">
        <f t="shared" si="166"/>
        <v>4.4143179663333663E-2</v>
      </c>
      <c r="BE242" s="58">
        <f t="shared" si="167"/>
        <v>5.7674809633691364E-2</v>
      </c>
      <c r="BF242" s="58">
        <f t="shared" si="168"/>
        <v>4.6180843755140158E-2</v>
      </c>
      <c r="BG242" s="58">
        <f t="shared" si="169"/>
        <v>4.8045645847565301E-2</v>
      </c>
      <c r="BH242" s="59">
        <f t="shared" si="173"/>
        <v>0.7652083666392695</v>
      </c>
      <c r="BI242" s="60">
        <f t="shared" si="187"/>
        <v>0</v>
      </c>
      <c r="BJ242" s="60">
        <f t="shared" si="188"/>
        <v>0</v>
      </c>
      <c r="BK242" s="60">
        <f t="shared" si="189"/>
        <v>0</v>
      </c>
      <c r="BL242" s="60">
        <f t="shared" si="177"/>
        <v>-2.7424534517453867</v>
      </c>
      <c r="BM242" s="60">
        <f t="shared" si="178"/>
        <v>0</v>
      </c>
      <c r="BN242" s="60">
        <f t="shared" si="179"/>
        <v>0</v>
      </c>
      <c r="BO242" s="60">
        <f t="shared" si="180"/>
        <v>0</v>
      </c>
      <c r="BP242" s="60">
        <f t="shared" si="181"/>
        <v>0</v>
      </c>
      <c r="BQ242" s="60">
        <f t="shared" si="182"/>
        <v>-2.852934775600652</v>
      </c>
      <c r="BR242" s="60">
        <f t="shared" si="183"/>
        <v>0</v>
      </c>
      <c r="BS242" s="60">
        <f t="shared" si="184"/>
        <v>0</v>
      </c>
      <c r="BT242" s="60">
        <f t="shared" si="185"/>
        <v>0</v>
      </c>
      <c r="BU242" s="60">
        <f t="shared" si="186"/>
        <v>0</v>
      </c>
      <c r="BV242" s="61">
        <f t="shared" si="174"/>
        <v>-5.5953882273460387</v>
      </c>
      <c r="BW242" s="62">
        <f t="shared" si="170"/>
        <v>4.8575426214520654</v>
      </c>
      <c r="BX242" s="63">
        <f t="shared" si="175"/>
        <v>-6.4113694493615343</v>
      </c>
      <c r="BY242" s="73">
        <f t="shared" si="176"/>
        <v>1.2347916333607305</v>
      </c>
    </row>
    <row r="243" spans="1:77">
      <c r="A243" s="49">
        <v>237</v>
      </c>
      <c r="B243" s="50">
        <v>0.21783181357649445</v>
      </c>
      <c r="C243" s="51">
        <v>1.6574585635359115E-2</v>
      </c>
      <c r="D243" s="51">
        <v>1.6574585635359115E-2</v>
      </c>
      <c r="E243" s="51">
        <v>1.6574585635359115E-2</v>
      </c>
      <c r="F243" s="51">
        <v>1.6574585635359115E-2</v>
      </c>
      <c r="G243" s="51">
        <v>1.1049723756906077E-2</v>
      </c>
      <c r="H243" s="51">
        <v>1.1970534069981584E-2</v>
      </c>
      <c r="I243" s="51">
        <v>2.1086556169429099E-2</v>
      </c>
      <c r="J243" s="51">
        <v>2.117863720073665E-2</v>
      </c>
      <c r="K243" s="51">
        <v>1.4732965009208104E-2</v>
      </c>
      <c r="L243" s="51">
        <v>1.1049723756906077E-2</v>
      </c>
      <c r="M243" s="51">
        <v>1.4732965009208104E-2</v>
      </c>
      <c r="N243" s="51">
        <v>1.1602209944751382E-2</v>
      </c>
      <c r="O243" s="51">
        <v>1.2108655616942909E-2</v>
      </c>
      <c r="P243" s="94">
        <v>1.5062331775038958E-2</v>
      </c>
      <c r="Q243" s="52">
        <v>0</v>
      </c>
      <c r="R243" s="52">
        <v>0</v>
      </c>
      <c r="S243" s="52">
        <v>0</v>
      </c>
      <c r="T243" s="52">
        <v>1</v>
      </c>
      <c r="U243" s="52">
        <v>0</v>
      </c>
      <c r="V243" s="52">
        <v>0</v>
      </c>
      <c r="W243" s="52">
        <v>1</v>
      </c>
      <c r="X243" s="52">
        <v>0</v>
      </c>
      <c r="Y243" s="52">
        <v>0</v>
      </c>
      <c r="Z243" s="52">
        <v>2</v>
      </c>
      <c r="AA243" s="52">
        <v>0</v>
      </c>
      <c r="AB243" s="52">
        <v>0</v>
      </c>
      <c r="AC243" s="52">
        <v>0</v>
      </c>
      <c r="AD243" s="53">
        <f t="shared" si="171"/>
        <v>4</v>
      </c>
      <c r="AE243" s="54" t="s">
        <v>21</v>
      </c>
      <c r="AF243" s="55">
        <f t="shared" si="144"/>
        <v>0.15965611358553852</v>
      </c>
      <c r="AG243" s="56">
        <f t="shared" si="172"/>
        <v>2.7591840793645656E-2</v>
      </c>
      <c r="AH243" s="56">
        <f t="shared" si="145"/>
        <v>2.7591840793645656E-2</v>
      </c>
      <c r="AI243" s="56">
        <f t="shared" si="146"/>
        <v>2.7591840793645656E-2</v>
      </c>
      <c r="AJ243" s="56">
        <f t="shared" si="147"/>
        <v>2.7591840793645656E-2</v>
      </c>
      <c r="AK243" s="56">
        <f t="shared" si="148"/>
        <v>1.8909353852500619E-2</v>
      </c>
      <c r="AL243" s="56">
        <f t="shared" si="149"/>
        <v>2.036328642886091E-2</v>
      </c>
      <c r="AM243" s="56">
        <f t="shared" si="150"/>
        <v>3.4659577407900231E-2</v>
      </c>
      <c r="AN243" s="56">
        <f t="shared" si="151"/>
        <v>3.4803982661882463E-2</v>
      </c>
      <c r="AO243" s="56">
        <f t="shared" si="152"/>
        <v>2.470581847652795E-2</v>
      </c>
      <c r="AP243" s="56">
        <f t="shared" si="153"/>
        <v>1.8909353852500619E-2</v>
      </c>
      <c r="AQ243" s="56">
        <f t="shared" si="154"/>
        <v>2.470581847652795E-2</v>
      </c>
      <c r="AR243" s="56">
        <f t="shared" si="155"/>
        <v>1.9782216016902155E-2</v>
      </c>
      <c r="AS243" s="56">
        <f t="shared" si="156"/>
        <v>2.05810303048507E-2</v>
      </c>
      <c r="AT243" s="57">
        <f>IF(AE243="F",1,IF(AE243="R",#REF!,IF(AE243="M",#REF!,0)))</f>
        <v>1</v>
      </c>
      <c r="AU243" s="58">
        <f t="shared" si="157"/>
        <v>0.17218582319067879</v>
      </c>
      <c r="AV243" s="58">
        <f t="shared" si="158"/>
        <v>0.17218582319067879</v>
      </c>
      <c r="AW243" s="58">
        <f t="shared" si="159"/>
        <v>0.17218582319067879</v>
      </c>
      <c r="AX243" s="58">
        <f t="shared" si="160"/>
        <v>0.17218582319067879</v>
      </c>
      <c r="AY243" s="58">
        <f t="shared" si="161"/>
        <v>0.11800309676498585</v>
      </c>
      <c r="AZ243" s="58">
        <f t="shared" si="162"/>
        <v>0.12707630718964139</v>
      </c>
      <c r="BA243" s="58">
        <f t="shared" si="163"/>
        <v>0.21629176219350857</v>
      </c>
      <c r="BB243" s="58">
        <f t="shared" si="164"/>
        <v>0.21719291763710316</v>
      </c>
      <c r="BC243" s="58">
        <f t="shared" si="165"/>
        <v>0.15417571171837627</v>
      </c>
      <c r="BD243" s="58">
        <f t="shared" si="166"/>
        <v>0.11800309676498585</v>
      </c>
      <c r="BE243" s="58">
        <f t="shared" si="167"/>
        <v>0.15417571171837627</v>
      </c>
      <c r="BF243" s="58">
        <f t="shared" si="168"/>
        <v>0.12345015959176502</v>
      </c>
      <c r="BG243" s="58">
        <f t="shared" si="169"/>
        <v>0.12843512948832128</v>
      </c>
      <c r="BH243" s="59">
        <f t="shared" si="173"/>
        <v>2.0455471858297787</v>
      </c>
      <c r="BI243" s="60">
        <f t="shared" si="187"/>
        <v>0</v>
      </c>
      <c r="BJ243" s="60">
        <f t="shared" si="188"/>
        <v>0</v>
      </c>
      <c r="BK243" s="60">
        <f t="shared" si="189"/>
        <v>0</v>
      </c>
      <c r="BL243" s="60">
        <f t="shared" si="177"/>
        <v>-1.7591810179578704</v>
      </c>
      <c r="BM243" s="60">
        <f t="shared" si="178"/>
        <v>0</v>
      </c>
      <c r="BN243" s="60">
        <f t="shared" si="179"/>
        <v>0</v>
      </c>
      <c r="BO243" s="60">
        <f t="shared" si="180"/>
        <v>-1.5311270318454275</v>
      </c>
      <c r="BP243" s="60">
        <f t="shared" si="181"/>
        <v>0</v>
      </c>
      <c r="BQ243" s="60">
        <f t="shared" si="182"/>
        <v>0</v>
      </c>
      <c r="BR243" s="60">
        <f t="shared" si="183"/>
        <v>-4.274088822179535</v>
      </c>
      <c r="BS243" s="60">
        <f t="shared" si="184"/>
        <v>0</v>
      </c>
      <c r="BT243" s="60">
        <f t="shared" si="185"/>
        <v>0</v>
      </c>
      <c r="BU243" s="60">
        <f t="shared" si="186"/>
        <v>0</v>
      </c>
      <c r="BV243" s="61">
        <f t="shared" si="174"/>
        <v>-7.5643968719828329</v>
      </c>
      <c r="BW243" s="62">
        <f t="shared" si="170"/>
        <v>10.993385932759939</v>
      </c>
      <c r="BX243" s="63">
        <f t="shared" si="175"/>
        <v>-9.6274579435793228</v>
      </c>
      <c r="BY243" s="73">
        <f t="shared" si="176"/>
        <v>1.9544528141702213</v>
      </c>
    </row>
    <row r="244" spans="1:77">
      <c r="A244" s="49">
        <v>238</v>
      </c>
      <c r="B244" s="50">
        <v>0.21225937183383994</v>
      </c>
      <c r="C244" s="51">
        <v>1.6574585635359115E-2</v>
      </c>
      <c r="D244" s="51">
        <v>1.6574585635359115E-2</v>
      </c>
      <c r="E244" s="51">
        <v>1.6574585635359115E-2</v>
      </c>
      <c r="F244" s="51">
        <v>1.6574585635359115E-2</v>
      </c>
      <c r="G244" s="51">
        <v>1.1049723756906077E-2</v>
      </c>
      <c r="H244" s="51">
        <v>1.1970534069981584E-2</v>
      </c>
      <c r="I244" s="51">
        <v>2.1086556169429099E-2</v>
      </c>
      <c r="J244" s="51">
        <v>2.117863720073665E-2</v>
      </c>
      <c r="K244" s="51">
        <v>1.4732965009208104E-2</v>
      </c>
      <c r="L244" s="51">
        <v>1.1049723756906077E-2</v>
      </c>
      <c r="M244" s="51">
        <v>1.4732965009208104E-2</v>
      </c>
      <c r="N244" s="51">
        <v>1.1602209944751382E-2</v>
      </c>
      <c r="O244" s="51">
        <v>1.2108655616942909E-2</v>
      </c>
      <c r="P244" s="94">
        <v>1.5062331775038958E-2</v>
      </c>
      <c r="Q244" s="52">
        <v>0</v>
      </c>
      <c r="R244" s="52">
        <v>0</v>
      </c>
      <c r="S244" s="52">
        <v>0</v>
      </c>
      <c r="T244" s="52">
        <v>0</v>
      </c>
      <c r="U244" s="52">
        <v>0</v>
      </c>
      <c r="V244" s="52">
        <v>0</v>
      </c>
      <c r="W244" s="52">
        <v>0</v>
      </c>
      <c r="X244" s="52">
        <v>0</v>
      </c>
      <c r="Y244" s="52">
        <v>0</v>
      </c>
      <c r="Z244" s="52">
        <v>0</v>
      </c>
      <c r="AA244" s="52">
        <v>0</v>
      </c>
      <c r="AB244" s="52">
        <v>0</v>
      </c>
      <c r="AC244" s="52">
        <v>0</v>
      </c>
      <c r="AD244" s="53">
        <f t="shared" si="171"/>
        <v>0</v>
      </c>
      <c r="AE244" s="54" t="s">
        <v>21</v>
      </c>
      <c r="AF244" s="55">
        <f t="shared" si="144"/>
        <v>0.15475215455223912</v>
      </c>
      <c r="AG244" s="56">
        <f t="shared" si="172"/>
        <v>2.7591840793645656E-2</v>
      </c>
      <c r="AH244" s="56">
        <f t="shared" si="145"/>
        <v>2.7591840793645656E-2</v>
      </c>
      <c r="AI244" s="56">
        <f t="shared" si="146"/>
        <v>2.7591840793645656E-2</v>
      </c>
      <c r="AJ244" s="56">
        <f t="shared" si="147"/>
        <v>2.7591840793645656E-2</v>
      </c>
      <c r="AK244" s="56">
        <f t="shared" si="148"/>
        <v>1.8909353852500619E-2</v>
      </c>
      <c r="AL244" s="56">
        <f t="shared" si="149"/>
        <v>2.036328642886091E-2</v>
      </c>
      <c r="AM244" s="56">
        <f t="shared" si="150"/>
        <v>3.4659577407900231E-2</v>
      </c>
      <c r="AN244" s="56">
        <f t="shared" si="151"/>
        <v>3.4803982661882463E-2</v>
      </c>
      <c r="AO244" s="56">
        <f t="shared" si="152"/>
        <v>2.470581847652795E-2</v>
      </c>
      <c r="AP244" s="56">
        <f t="shared" si="153"/>
        <v>1.8909353852500619E-2</v>
      </c>
      <c r="AQ244" s="56">
        <f t="shared" si="154"/>
        <v>2.470581847652795E-2</v>
      </c>
      <c r="AR244" s="56">
        <f t="shared" si="155"/>
        <v>1.9782216016902155E-2</v>
      </c>
      <c r="AS244" s="56">
        <f t="shared" si="156"/>
        <v>2.05810303048507E-2</v>
      </c>
      <c r="AT244" s="57">
        <f>IF(AE244="F",1,IF(AE244="R",#REF!,IF(AE244="M",#REF!,0)))</f>
        <v>1</v>
      </c>
      <c r="AU244" s="58">
        <f t="shared" si="157"/>
        <v>0.16689700459126058</v>
      </c>
      <c r="AV244" s="58">
        <f t="shared" si="158"/>
        <v>0.16689700459126058</v>
      </c>
      <c r="AW244" s="58">
        <f t="shared" si="159"/>
        <v>0.16689700459126058</v>
      </c>
      <c r="AX244" s="58">
        <f t="shared" si="160"/>
        <v>0.16689700459126058</v>
      </c>
      <c r="AY244" s="58">
        <f t="shared" si="161"/>
        <v>0.11437854184289753</v>
      </c>
      <c r="AZ244" s="58">
        <f t="shared" si="162"/>
        <v>0.1231730617042933</v>
      </c>
      <c r="BA244" s="58">
        <f t="shared" si="163"/>
        <v>0.2096481961112813</v>
      </c>
      <c r="BB244" s="58">
        <f t="shared" si="164"/>
        <v>0.21052167187961152</v>
      </c>
      <c r="BC244" s="58">
        <f t="shared" si="165"/>
        <v>0.14944008739922598</v>
      </c>
      <c r="BD244" s="58">
        <f t="shared" si="166"/>
        <v>0.11437854184289753</v>
      </c>
      <c r="BE244" s="58">
        <f t="shared" si="167"/>
        <v>0.14944008739922598</v>
      </c>
      <c r="BF244" s="58">
        <f t="shared" si="168"/>
        <v>0.11965829398952524</v>
      </c>
      <c r="BG244" s="58">
        <f t="shared" si="169"/>
        <v>0.12449014674195255</v>
      </c>
      <c r="BH244" s="59">
        <f t="shared" si="173"/>
        <v>1.982716647275953</v>
      </c>
      <c r="BI244" s="60">
        <f t="shared" si="187"/>
        <v>0</v>
      </c>
      <c r="BJ244" s="60">
        <f t="shared" si="188"/>
        <v>0</v>
      </c>
      <c r="BK244" s="60">
        <f t="shared" si="189"/>
        <v>0</v>
      </c>
      <c r="BL244" s="60">
        <f t="shared" si="177"/>
        <v>0</v>
      </c>
      <c r="BM244" s="60">
        <f t="shared" si="178"/>
        <v>0</v>
      </c>
      <c r="BN244" s="60">
        <f t="shared" si="179"/>
        <v>0</v>
      </c>
      <c r="BO244" s="60">
        <f t="shared" si="180"/>
        <v>0</v>
      </c>
      <c r="BP244" s="60">
        <f t="shared" si="181"/>
        <v>0</v>
      </c>
      <c r="BQ244" s="60">
        <f t="shared" si="182"/>
        <v>0</v>
      </c>
      <c r="BR244" s="60">
        <f t="shared" si="183"/>
        <v>0</v>
      </c>
      <c r="BS244" s="60">
        <f t="shared" si="184"/>
        <v>0</v>
      </c>
      <c r="BT244" s="60">
        <f t="shared" si="185"/>
        <v>0</v>
      </c>
      <c r="BU244" s="60">
        <f t="shared" si="186"/>
        <v>0</v>
      </c>
      <c r="BV244" s="61">
        <f t="shared" si="174"/>
        <v>0</v>
      </c>
      <c r="BW244" s="62">
        <f t="shared" si="170"/>
        <v>10.71215978099166</v>
      </c>
      <c r="BX244" s="63">
        <f t="shared" si="175"/>
        <v>-1.8191277998014961</v>
      </c>
      <c r="BY244" s="73">
        <f t="shared" si="176"/>
        <v>1.982716647275953</v>
      </c>
    </row>
    <row r="245" spans="1:77">
      <c r="A245" s="49">
        <v>239</v>
      </c>
      <c r="B245" s="50">
        <v>6.3323201621073966E-2</v>
      </c>
      <c r="C245" s="51">
        <v>1.5193370165745856E-2</v>
      </c>
      <c r="D245" s="51">
        <v>1.5193370165745856E-2</v>
      </c>
      <c r="E245" s="51">
        <v>1.0589318600368325E-2</v>
      </c>
      <c r="F245" s="51">
        <v>1.0589318600368325E-2</v>
      </c>
      <c r="G245" s="51">
        <v>1.1049723756906077E-2</v>
      </c>
      <c r="H245" s="51">
        <v>1.0128913443830571E-2</v>
      </c>
      <c r="I245" s="51">
        <v>1.6022099447513812E-2</v>
      </c>
      <c r="J245" s="51">
        <v>1.3812154696132596E-2</v>
      </c>
      <c r="K245" s="51">
        <v>1.5653775322283611E-2</v>
      </c>
      <c r="L245" s="51">
        <v>2.0257826887661142E-2</v>
      </c>
      <c r="M245" s="51">
        <v>1.583793738489871E-2</v>
      </c>
      <c r="N245" s="51">
        <v>2.1500920810313077E-2</v>
      </c>
      <c r="O245" s="51">
        <v>2.2421731123388581E-2</v>
      </c>
      <c r="P245" s="94">
        <v>1.5250035415781273E-2</v>
      </c>
      <c r="Q245" s="52">
        <v>0</v>
      </c>
      <c r="R245" s="52">
        <v>0</v>
      </c>
      <c r="S245" s="52">
        <v>0</v>
      </c>
      <c r="T245" s="52">
        <v>0</v>
      </c>
      <c r="U245" s="52">
        <v>0</v>
      </c>
      <c r="V245" s="52">
        <v>0</v>
      </c>
      <c r="W245" s="52">
        <v>0</v>
      </c>
      <c r="X245" s="52">
        <v>0</v>
      </c>
      <c r="Y245" s="52">
        <v>0</v>
      </c>
      <c r="Z245" s="52">
        <v>0</v>
      </c>
      <c r="AA245" s="52">
        <v>0</v>
      </c>
      <c r="AB245" s="52">
        <v>0</v>
      </c>
      <c r="AC245" s="52">
        <v>0</v>
      </c>
      <c r="AD245" s="53">
        <f t="shared" si="171"/>
        <v>0</v>
      </c>
      <c r="AE245" s="54" t="s">
        <v>21</v>
      </c>
      <c r="AF245" s="55">
        <f t="shared" si="144"/>
        <v>3.6077806143957301E-2</v>
      </c>
      <c r="AG245" s="56">
        <f t="shared" si="172"/>
        <v>2.5427738593352525E-2</v>
      </c>
      <c r="AH245" s="56">
        <f t="shared" si="145"/>
        <v>2.5427738593352525E-2</v>
      </c>
      <c r="AI245" s="56">
        <f t="shared" si="146"/>
        <v>1.8180674302740937E-2</v>
      </c>
      <c r="AJ245" s="56">
        <f t="shared" si="147"/>
        <v>1.8180674302740937E-2</v>
      </c>
      <c r="AK245" s="56">
        <f t="shared" si="148"/>
        <v>1.8909353852500619E-2</v>
      </c>
      <c r="AL245" s="56">
        <f t="shared" si="149"/>
        <v>1.7450666613476516E-2</v>
      </c>
      <c r="AM245" s="56">
        <f t="shared" si="150"/>
        <v>2.6726434199520109E-2</v>
      </c>
      <c r="AN245" s="56">
        <f t="shared" si="151"/>
        <v>2.3260734927652127E-2</v>
      </c>
      <c r="AO245" s="56">
        <f t="shared" si="152"/>
        <v>2.6149339352257116E-2</v>
      </c>
      <c r="AP245" s="56">
        <f t="shared" si="153"/>
        <v>3.3360410669512577E-2</v>
      </c>
      <c r="AQ245" s="56">
        <f t="shared" si="154"/>
        <v>2.6437905056983776E-2</v>
      </c>
      <c r="AR245" s="56">
        <f t="shared" si="155"/>
        <v>3.5309494486496229E-2</v>
      </c>
      <c r="AS245" s="56">
        <f t="shared" si="156"/>
        <v>3.6754696079390498E-2</v>
      </c>
      <c r="AT245" s="57">
        <f>IF(AE245="F",1,IF(AE245="R",#REF!,IF(AE245="M",#REF!,0)))</f>
        <v>1</v>
      </c>
      <c r="AU245" s="58">
        <f t="shared" si="157"/>
        <v>3.5857418600367459E-2</v>
      </c>
      <c r="AV245" s="58">
        <f t="shared" si="158"/>
        <v>3.5857418600367459E-2</v>
      </c>
      <c r="AW245" s="58">
        <f t="shared" si="159"/>
        <v>2.5637830376341545E-2</v>
      </c>
      <c r="AX245" s="58">
        <f t="shared" si="160"/>
        <v>2.5637830376341545E-2</v>
      </c>
      <c r="AY245" s="58">
        <f t="shared" si="161"/>
        <v>2.6665391971932705E-2</v>
      </c>
      <c r="AZ245" s="58">
        <f t="shared" si="162"/>
        <v>2.4608395879076244E-2</v>
      </c>
      <c r="BA245" s="58">
        <f t="shared" si="163"/>
        <v>3.768879939004504E-2</v>
      </c>
      <c r="BB245" s="58">
        <f t="shared" si="164"/>
        <v>3.2801576364760103E-2</v>
      </c>
      <c r="BC245" s="58">
        <f t="shared" si="165"/>
        <v>3.6874997901782378E-2</v>
      </c>
      <c r="BD245" s="58">
        <f t="shared" si="166"/>
        <v>4.7043829936555981E-2</v>
      </c>
      <c r="BE245" s="58">
        <f t="shared" si="167"/>
        <v>3.728192442535451E-2</v>
      </c>
      <c r="BF245" s="58">
        <f t="shared" si="168"/>
        <v>4.9792368272208669E-2</v>
      </c>
      <c r="BG245" s="58">
        <f t="shared" si="169"/>
        <v>5.183034731969955E-2</v>
      </c>
      <c r="BH245" s="59">
        <f t="shared" si="173"/>
        <v>0.46757812941483318</v>
      </c>
      <c r="BI245" s="60">
        <f t="shared" si="187"/>
        <v>0</v>
      </c>
      <c r="BJ245" s="60">
        <f t="shared" si="188"/>
        <v>0</v>
      </c>
      <c r="BK245" s="60">
        <f t="shared" si="189"/>
        <v>0</v>
      </c>
      <c r="BL245" s="60">
        <f t="shared" si="177"/>
        <v>0</v>
      </c>
      <c r="BM245" s="60">
        <f t="shared" si="178"/>
        <v>0</v>
      </c>
      <c r="BN245" s="60">
        <f t="shared" si="179"/>
        <v>0</v>
      </c>
      <c r="BO245" s="60">
        <f t="shared" si="180"/>
        <v>0</v>
      </c>
      <c r="BP245" s="60">
        <f t="shared" si="181"/>
        <v>0</v>
      </c>
      <c r="BQ245" s="60">
        <f t="shared" si="182"/>
        <v>0</v>
      </c>
      <c r="BR245" s="60">
        <f t="shared" si="183"/>
        <v>0</v>
      </c>
      <c r="BS245" s="60">
        <f t="shared" si="184"/>
        <v>0</v>
      </c>
      <c r="BT245" s="60">
        <f t="shared" si="185"/>
        <v>0</v>
      </c>
      <c r="BU245" s="60">
        <f t="shared" si="186"/>
        <v>0</v>
      </c>
      <c r="BV245" s="61">
        <f t="shared" si="174"/>
        <v>0</v>
      </c>
      <c r="BW245" s="62">
        <f t="shared" si="170"/>
        <v>3.1957517246395168</v>
      </c>
      <c r="BX245" s="63">
        <f t="shared" si="175"/>
        <v>-0.43638049962165626</v>
      </c>
      <c r="BY245" s="73">
        <f t="shared" si="176"/>
        <v>0.46757812941483318</v>
      </c>
    </row>
    <row r="246" spans="1:77">
      <c r="A246" s="49">
        <v>240</v>
      </c>
      <c r="B246" s="50">
        <v>2.6849037487335362E-2</v>
      </c>
      <c r="C246" s="51">
        <v>1.5193370165745856E-2</v>
      </c>
      <c r="D246" s="51">
        <v>1.5193370165745856E-2</v>
      </c>
      <c r="E246" s="51">
        <v>1.0589318600368325E-2</v>
      </c>
      <c r="F246" s="51">
        <v>1.0589318600368325E-2</v>
      </c>
      <c r="G246" s="51">
        <v>1.1049723756906077E-2</v>
      </c>
      <c r="H246" s="51">
        <v>1.0128913443830571E-2</v>
      </c>
      <c r="I246" s="51">
        <v>1.6022099447513812E-2</v>
      </c>
      <c r="J246" s="51">
        <v>1.3812154696132596E-2</v>
      </c>
      <c r="K246" s="51">
        <v>1.5653775322283611E-2</v>
      </c>
      <c r="L246" s="51">
        <v>2.0257826887661142E-2</v>
      </c>
      <c r="M246" s="51">
        <v>1.583793738489871E-2</v>
      </c>
      <c r="N246" s="51">
        <v>2.1500920810313077E-2</v>
      </c>
      <c r="O246" s="51">
        <v>2.2421731123388581E-2</v>
      </c>
      <c r="P246" s="94">
        <v>1.5250035415781273E-2</v>
      </c>
      <c r="Q246" s="52">
        <v>0</v>
      </c>
      <c r="R246" s="52">
        <v>0</v>
      </c>
      <c r="S246" s="52">
        <v>0</v>
      </c>
      <c r="T246" s="52">
        <v>0</v>
      </c>
      <c r="U246" s="52">
        <v>0</v>
      </c>
      <c r="V246" s="52">
        <v>0</v>
      </c>
      <c r="W246" s="52">
        <v>0</v>
      </c>
      <c r="X246" s="52">
        <v>0</v>
      </c>
      <c r="Y246" s="52">
        <v>0</v>
      </c>
      <c r="Z246" s="52">
        <v>0</v>
      </c>
      <c r="AA246" s="52">
        <v>0</v>
      </c>
      <c r="AB246" s="52">
        <v>1</v>
      </c>
      <c r="AC246" s="52">
        <v>0</v>
      </c>
      <c r="AD246" s="53">
        <f t="shared" si="171"/>
        <v>1</v>
      </c>
      <c r="AE246" s="54" t="s">
        <v>21</v>
      </c>
      <c r="AF246" s="55">
        <f t="shared" si="144"/>
        <v>1.2842154002800459E-2</v>
      </c>
      <c r="AG246" s="56">
        <f t="shared" si="172"/>
        <v>2.5427738593352525E-2</v>
      </c>
      <c r="AH246" s="56">
        <f t="shared" si="145"/>
        <v>2.5427738593352525E-2</v>
      </c>
      <c r="AI246" s="56">
        <f t="shared" si="146"/>
        <v>1.8180674302740937E-2</v>
      </c>
      <c r="AJ246" s="56">
        <f t="shared" si="147"/>
        <v>1.8180674302740937E-2</v>
      </c>
      <c r="AK246" s="56">
        <f t="shared" si="148"/>
        <v>1.8909353852500619E-2</v>
      </c>
      <c r="AL246" s="56">
        <f t="shared" si="149"/>
        <v>1.7450666613476516E-2</v>
      </c>
      <c r="AM246" s="56">
        <f t="shared" si="150"/>
        <v>2.6726434199520109E-2</v>
      </c>
      <c r="AN246" s="56">
        <f t="shared" si="151"/>
        <v>2.3260734927652127E-2</v>
      </c>
      <c r="AO246" s="56">
        <f t="shared" si="152"/>
        <v>2.6149339352257116E-2</v>
      </c>
      <c r="AP246" s="56">
        <f t="shared" si="153"/>
        <v>3.3360410669512577E-2</v>
      </c>
      <c r="AQ246" s="56">
        <f t="shared" si="154"/>
        <v>2.6437905056983776E-2</v>
      </c>
      <c r="AR246" s="56">
        <f t="shared" si="155"/>
        <v>3.5309494486496229E-2</v>
      </c>
      <c r="AS246" s="56">
        <f t="shared" si="156"/>
        <v>3.6754696079390498E-2</v>
      </c>
      <c r="AT246" s="57">
        <f>IF(AE246="F",1,IF(AE246="R",#REF!,IF(AE246="M",#REF!,0)))</f>
        <v>1</v>
      </c>
      <c r="AU246" s="58">
        <f t="shared" si="157"/>
        <v>1.2763705475088259E-2</v>
      </c>
      <c r="AV246" s="58">
        <f t="shared" si="158"/>
        <v>1.2763705475088259E-2</v>
      </c>
      <c r="AW246" s="58">
        <f t="shared" si="159"/>
        <v>9.125969707717365E-3</v>
      </c>
      <c r="AX246" s="58">
        <f t="shared" si="160"/>
        <v>9.125969707717365E-3</v>
      </c>
      <c r="AY246" s="58">
        <f t="shared" si="161"/>
        <v>9.4917376317782149E-3</v>
      </c>
      <c r="AZ246" s="58">
        <f t="shared" si="162"/>
        <v>8.7595351108650642E-3</v>
      </c>
      <c r="BA246" s="58">
        <f t="shared" si="163"/>
        <v>1.3415598609747417E-2</v>
      </c>
      <c r="BB246" s="58">
        <f t="shared" si="164"/>
        <v>1.1675956501624007E-2</v>
      </c>
      <c r="BC246" s="58">
        <f t="shared" si="165"/>
        <v>1.3125920129900943E-2</v>
      </c>
      <c r="BD246" s="58">
        <f t="shared" si="166"/>
        <v>1.6745588867464852E-2</v>
      </c>
      <c r="BE246" s="58">
        <f t="shared" si="167"/>
        <v>1.3270768546201135E-2</v>
      </c>
      <c r="BF246" s="58">
        <f t="shared" si="168"/>
        <v>1.772395081242931E-2</v>
      </c>
      <c r="BG246" s="58">
        <f t="shared" si="169"/>
        <v>1.8449384079572188E-2</v>
      </c>
      <c r="BH246" s="59">
        <f t="shared" si="173"/>
        <v>0.16643779065519437</v>
      </c>
      <c r="BI246" s="60">
        <f t="shared" si="187"/>
        <v>0</v>
      </c>
      <c r="BJ246" s="60">
        <f t="shared" si="188"/>
        <v>0</v>
      </c>
      <c r="BK246" s="60">
        <f t="shared" si="189"/>
        <v>0</v>
      </c>
      <c r="BL246" s="60">
        <f t="shared" si="177"/>
        <v>0</v>
      </c>
      <c r="BM246" s="60">
        <f t="shared" si="178"/>
        <v>0</v>
      </c>
      <c r="BN246" s="60">
        <f t="shared" si="179"/>
        <v>0</v>
      </c>
      <c r="BO246" s="60">
        <f t="shared" si="180"/>
        <v>0</v>
      </c>
      <c r="BP246" s="60">
        <f t="shared" si="181"/>
        <v>0</v>
      </c>
      <c r="BQ246" s="60">
        <f t="shared" si="182"/>
        <v>0</v>
      </c>
      <c r="BR246" s="60">
        <f t="shared" si="183"/>
        <v>0</v>
      </c>
      <c r="BS246" s="60">
        <f t="shared" si="184"/>
        <v>0</v>
      </c>
      <c r="BT246" s="60">
        <f t="shared" si="185"/>
        <v>-4.0328384008445637</v>
      </c>
      <c r="BU246" s="60">
        <f t="shared" si="186"/>
        <v>0</v>
      </c>
      <c r="BV246" s="61">
        <f t="shared" si="174"/>
        <v>-4.0328384008445637</v>
      </c>
      <c r="BW246" s="62">
        <f t="shared" si="170"/>
        <v>1.3549987312471552</v>
      </c>
      <c r="BX246" s="63">
        <f t="shared" si="175"/>
        <v>-4.3056754854525847</v>
      </c>
      <c r="BY246" s="73">
        <f t="shared" si="176"/>
        <v>0.83356220934480563</v>
      </c>
    </row>
    <row r="247" spans="1:77">
      <c r="A247" s="49">
        <v>241</v>
      </c>
      <c r="B247" s="50">
        <v>2.6342451874366769E-2</v>
      </c>
      <c r="C247" s="51">
        <v>9.2081031307550652E-3</v>
      </c>
      <c r="D247" s="51">
        <v>9.2081031307550652E-3</v>
      </c>
      <c r="E247" s="51">
        <v>1.1510128913443831E-2</v>
      </c>
      <c r="F247" s="51">
        <v>1.1510128913443831E-2</v>
      </c>
      <c r="G247" s="51">
        <v>1.3812154696132596E-2</v>
      </c>
      <c r="H247" s="51">
        <v>1.3351749539594844E-2</v>
      </c>
      <c r="I247" s="51">
        <v>1.2108655616942909E-2</v>
      </c>
      <c r="J247" s="51">
        <v>1.7034990791896871E-2</v>
      </c>
      <c r="K247" s="51">
        <v>1.9337016574585635E-2</v>
      </c>
      <c r="L247" s="51">
        <v>1.979742173112339E-2</v>
      </c>
      <c r="M247" s="51">
        <v>1.9567219152854511E-2</v>
      </c>
      <c r="N247" s="51">
        <v>2.0994475138121547E-2</v>
      </c>
      <c r="O247" s="51">
        <v>2.1869244935543278E-2</v>
      </c>
      <c r="P247" s="94">
        <v>1.5331491712707181E-2</v>
      </c>
      <c r="Q247" s="52">
        <v>0</v>
      </c>
      <c r="R247" s="52">
        <v>0</v>
      </c>
      <c r="S247" s="52">
        <v>0</v>
      </c>
      <c r="T247" s="52">
        <v>0</v>
      </c>
      <c r="U247" s="52">
        <v>0</v>
      </c>
      <c r="V247" s="52">
        <v>0</v>
      </c>
      <c r="W247" s="52">
        <v>0</v>
      </c>
      <c r="X247" s="52">
        <v>0</v>
      </c>
      <c r="Y247" s="52">
        <v>0</v>
      </c>
      <c r="Z247" s="52">
        <v>0</v>
      </c>
      <c r="AA247" s="52">
        <v>0</v>
      </c>
      <c r="AB247" s="52">
        <v>0</v>
      </c>
      <c r="AC247" s="52">
        <v>0</v>
      </c>
      <c r="AD247" s="53">
        <f t="shared" si="171"/>
        <v>0</v>
      </c>
      <c r="AE247" s="54" t="s">
        <v>21</v>
      </c>
      <c r="AF247" s="55">
        <f t="shared" si="144"/>
        <v>1.2551014924895389E-2</v>
      </c>
      <c r="AG247" s="56">
        <f t="shared" si="172"/>
        <v>1.5986023596911394E-2</v>
      </c>
      <c r="AH247" s="56">
        <f t="shared" si="145"/>
        <v>1.5986023596911394E-2</v>
      </c>
      <c r="AI247" s="56">
        <f t="shared" si="146"/>
        <v>1.963684783261236E-2</v>
      </c>
      <c r="AJ247" s="56">
        <f t="shared" si="147"/>
        <v>1.963684783261236E-2</v>
      </c>
      <c r="AK247" s="56">
        <f t="shared" si="148"/>
        <v>2.3260734927652127E-2</v>
      </c>
      <c r="AL247" s="56">
        <f t="shared" si="149"/>
        <v>2.253741586114098E-2</v>
      </c>
      <c r="AM247" s="56">
        <f t="shared" si="150"/>
        <v>2.05810303048507E-2</v>
      </c>
      <c r="AN247" s="56">
        <f t="shared" si="151"/>
        <v>2.831286052805871E-2</v>
      </c>
      <c r="AO247" s="56">
        <f t="shared" si="152"/>
        <v>3.1917729470055216E-2</v>
      </c>
      <c r="AP247" s="56">
        <f t="shared" si="153"/>
        <v>3.2638976826821479E-2</v>
      </c>
      <c r="AQ247" s="56">
        <f t="shared" si="154"/>
        <v>3.2278332204223915E-2</v>
      </c>
      <c r="AR247" s="56">
        <f t="shared" si="155"/>
        <v>3.4515183545090686E-2</v>
      </c>
      <c r="AS247" s="56">
        <f t="shared" si="156"/>
        <v>3.5887410989869084E-2</v>
      </c>
      <c r="AT247" s="57">
        <f>IF(AE247="F",1,IF(AE247="R",#REF!,IF(AE247="M",#REF!,0)))</f>
        <v>1</v>
      </c>
      <c r="AU247" s="58">
        <f t="shared" si="157"/>
        <v>7.8424265189151413E-3</v>
      </c>
      <c r="AV247" s="58">
        <f t="shared" si="158"/>
        <v>7.8424265189151413E-3</v>
      </c>
      <c r="AW247" s="58">
        <f t="shared" si="159"/>
        <v>9.6334485719221895E-3</v>
      </c>
      <c r="AX247" s="58">
        <f t="shared" si="160"/>
        <v>9.6334485719221895E-3</v>
      </c>
      <c r="AY247" s="58">
        <f t="shared" si="161"/>
        <v>1.1411255797302814E-2</v>
      </c>
      <c r="AZ247" s="58">
        <f t="shared" si="162"/>
        <v>1.1056409791073977E-2</v>
      </c>
      <c r="BA247" s="58">
        <f t="shared" si="163"/>
        <v>1.0096645790047619E-2</v>
      </c>
      <c r="BB247" s="58">
        <f t="shared" si="164"/>
        <v>1.3889728542280726E-2</v>
      </c>
      <c r="BC247" s="58">
        <f t="shared" si="165"/>
        <v>1.5658205838497724E-2</v>
      </c>
      <c r="BD247" s="58">
        <f t="shared" si="166"/>
        <v>1.6012035504962999E-2</v>
      </c>
      <c r="BE247" s="58">
        <f t="shared" si="167"/>
        <v>1.5835110396913633E-2</v>
      </c>
      <c r="BF247" s="58">
        <f t="shared" si="168"/>
        <v>1.6932465356271614E-2</v>
      </c>
      <c r="BG247" s="58">
        <f t="shared" si="169"/>
        <v>1.7605652959034348E-2</v>
      </c>
      <c r="BH247" s="59">
        <f t="shared" si="173"/>
        <v>0.16344926015806011</v>
      </c>
      <c r="BI247" s="60">
        <f t="shared" si="187"/>
        <v>0</v>
      </c>
      <c r="BJ247" s="60">
        <f t="shared" si="188"/>
        <v>0</v>
      </c>
      <c r="BK247" s="60">
        <f t="shared" si="189"/>
        <v>0</v>
      </c>
      <c r="BL247" s="60">
        <f t="shared" si="177"/>
        <v>0</v>
      </c>
      <c r="BM247" s="60">
        <f t="shared" si="178"/>
        <v>0</v>
      </c>
      <c r="BN247" s="60">
        <f t="shared" si="179"/>
        <v>0</v>
      </c>
      <c r="BO247" s="60">
        <f t="shared" si="180"/>
        <v>0</v>
      </c>
      <c r="BP247" s="60">
        <f t="shared" si="181"/>
        <v>0</v>
      </c>
      <c r="BQ247" s="60">
        <f t="shared" si="182"/>
        <v>0</v>
      </c>
      <c r="BR247" s="60">
        <f t="shared" si="183"/>
        <v>0</v>
      </c>
      <c r="BS247" s="60">
        <f t="shared" si="184"/>
        <v>0</v>
      </c>
      <c r="BT247" s="60">
        <f t="shared" si="185"/>
        <v>0</v>
      </c>
      <c r="BU247" s="60">
        <f t="shared" si="186"/>
        <v>0</v>
      </c>
      <c r="BV247" s="61">
        <f t="shared" si="174"/>
        <v>0</v>
      </c>
      <c r="BW247" s="62">
        <f t="shared" si="170"/>
        <v>1.3294327174500389</v>
      </c>
      <c r="BX247" s="63">
        <f t="shared" si="175"/>
        <v>-0.15415588886292642</v>
      </c>
      <c r="BY247" s="73">
        <f t="shared" si="176"/>
        <v>0.16344926015806011</v>
      </c>
    </row>
    <row r="248" spans="1:77">
      <c r="A248" s="49">
        <v>242</v>
      </c>
      <c r="B248" s="50">
        <v>4.5086119554204662E-2</v>
      </c>
      <c r="C248" s="51">
        <v>9.2081031307550652E-3</v>
      </c>
      <c r="D248" s="51">
        <v>9.2081031307550652E-3</v>
      </c>
      <c r="E248" s="51">
        <v>1.1510128913443831E-2</v>
      </c>
      <c r="F248" s="51">
        <v>1.1510128913443831E-2</v>
      </c>
      <c r="G248" s="51">
        <v>1.3812154696132596E-2</v>
      </c>
      <c r="H248" s="51">
        <v>1.3351749539594844E-2</v>
      </c>
      <c r="I248" s="51">
        <v>1.2108655616942909E-2</v>
      </c>
      <c r="J248" s="51">
        <v>1.7034990791896871E-2</v>
      </c>
      <c r="K248" s="51">
        <v>1.9337016574585635E-2</v>
      </c>
      <c r="L248" s="51">
        <v>1.979742173112339E-2</v>
      </c>
      <c r="M248" s="51">
        <v>1.9567219152854511E-2</v>
      </c>
      <c r="N248" s="51">
        <v>2.0994475138121547E-2</v>
      </c>
      <c r="O248" s="51">
        <v>2.1869244935543278E-2</v>
      </c>
      <c r="P248" s="94">
        <v>1.5331491712707181E-2</v>
      </c>
      <c r="Q248" s="52">
        <v>0</v>
      </c>
      <c r="R248" s="52">
        <v>0</v>
      </c>
      <c r="S248" s="52">
        <v>0</v>
      </c>
      <c r="T248" s="52">
        <v>0</v>
      </c>
      <c r="U248" s="52">
        <v>0</v>
      </c>
      <c r="V248" s="52">
        <v>0</v>
      </c>
      <c r="W248" s="52">
        <v>0</v>
      </c>
      <c r="X248" s="52">
        <v>0</v>
      </c>
      <c r="Y248" s="52">
        <v>0</v>
      </c>
      <c r="Z248" s="52">
        <v>0</v>
      </c>
      <c r="AA248" s="52">
        <v>0</v>
      </c>
      <c r="AB248" s="52">
        <v>0</v>
      </c>
      <c r="AC248" s="52">
        <v>0</v>
      </c>
      <c r="AD248" s="53">
        <f t="shared" si="171"/>
        <v>0</v>
      </c>
      <c r="AE248" s="54" t="s">
        <v>21</v>
      </c>
      <c r="AF248" s="55">
        <f t="shared" si="144"/>
        <v>2.3968758238947726E-2</v>
      </c>
      <c r="AG248" s="56">
        <f t="shared" si="172"/>
        <v>1.5986023596911394E-2</v>
      </c>
      <c r="AH248" s="56">
        <f t="shared" si="145"/>
        <v>1.5986023596911394E-2</v>
      </c>
      <c r="AI248" s="56">
        <f t="shared" si="146"/>
        <v>1.963684783261236E-2</v>
      </c>
      <c r="AJ248" s="56">
        <f t="shared" si="147"/>
        <v>1.963684783261236E-2</v>
      </c>
      <c r="AK248" s="56">
        <f t="shared" si="148"/>
        <v>2.3260734927652127E-2</v>
      </c>
      <c r="AL248" s="56">
        <f t="shared" si="149"/>
        <v>2.253741586114098E-2</v>
      </c>
      <c r="AM248" s="56">
        <f t="shared" si="150"/>
        <v>2.05810303048507E-2</v>
      </c>
      <c r="AN248" s="56">
        <f t="shared" si="151"/>
        <v>2.831286052805871E-2</v>
      </c>
      <c r="AO248" s="56">
        <f t="shared" si="152"/>
        <v>3.1917729470055216E-2</v>
      </c>
      <c r="AP248" s="56">
        <f t="shared" si="153"/>
        <v>3.2638976826821479E-2</v>
      </c>
      <c r="AQ248" s="56">
        <f t="shared" si="154"/>
        <v>3.2278332204223915E-2</v>
      </c>
      <c r="AR248" s="56">
        <f t="shared" si="155"/>
        <v>3.4515183545090686E-2</v>
      </c>
      <c r="AS248" s="56">
        <f t="shared" si="156"/>
        <v>3.5887410989869084E-2</v>
      </c>
      <c r="AT248" s="57">
        <f>IF(AE248="F",1,IF(AE248="R",#REF!,IF(AE248="M",#REF!,0)))</f>
        <v>1</v>
      </c>
      <c r="AU248" s="58">
        <f t="shared" si="157"/>
        <v>1.4976735057954381E-2</v>
      </c>
      <c r="AV248" s="58">
        <f t="shared" si="158"/>
        <v>1.4976735057954381E-2</v>
      </c>
      <c r="AW248" s="58">
        <f t="shared" si="159"/>
        <v>1.8397062007291312E-2</v>
      </c>
      <c r="AX248" s="58">
        <f t="shared" si="160"/>
        <v>1.8397062007291312E-2</v>
      </c>
      <c r="AY248" s="58">
        <f t="shared" si="161"/>
        <v>2.179215251077566E-2</v>
      </c>
      <c r="AZ248" s="58">
        <f t="shared" si="162"/>
        <v>2.1114500688492768E-2</v>
      </c>
      <c r="BA248" s="58">
        <f t="shared" si="163"/>
        <v>1.9281632873044952E-2</v>
      </c>
      <c r="BB248" s="58">
        <f t="shared" si="164"/>
        <v>2.6525308704253125E-2</v>
      </c>
      <c r="BC248" s="58">
        <f t="shared" si="165"/>
        <v>2.9902581778800636E-2</v>
      </c>
      <c r="BD248" s="58">
        <f t="shared" si="166"/>
        <v>3.0578292690151051E-2</v>
      </c>
      <c r="BE248" s="58">
        <f t="shared" si="167"/>
        <v>3.0240417612588721E-2</v>
      </c>
      <c r="BF248" s="58">
        <f t="shared" si="168"/>
        <v>3.233604381338228E-2</v>
      </c>
      <c r="BG248" s="58">
        <f t="shared" si="169"/>
        <v>3.3621634739425359E-2</v>
      </c>
      <c r="BH248" s="59">
        <f t="shared" si="173"/>
        <v>0.31214015954140595</v>
      </c>
      <c r="BI248" s="60">
        <f t="shared" si="187"/>
        <v>0</v>
      </c>
      <c r="BJ248" s="60">
        <f t="shared" si="188"/>
        <v>0</v>
      </c>
      <c r="BK248" s="60">
        <f t="shared" si="189"/>
        <v>0</v>
      </c>
      <c r="BL248" s="60">
        <f t="shared" ref="BL248:BL280" si="190">IF(AX248&lt;=0,"",T248*LN(AX248))</f>
        <v>0</v>
      </c>
      <c r="BM248" s="60">
        <f t="shared" ref="BM248:BM280" si="191">IF(AY248&lt;=0,"",U248*LN(AY248))</f>
        <v>0</v>
      </c>
      <c r="BN248" s="60">
        <f t="shared" ref="BN248:BN280" si="192">IF(AZ248&lt;=0,"",V248*LN(AZ248))</f>
        <v>0</v>
      </c>
      <c r="BO248" s="60">
        <f t="shared" ref="BO248:BO280" si="193">IF(BA248&lt;=0,"",W248*LN(BA248))</f>
        <v>0</v>
      </c>
      <c r="BP248" s="60">
        <f t="shared" ref="BP248:BP280" si="194">IF(BB248&lt;=0,"",X248*LN(BB248))</f>
        <v>0</v>
      </c>
      <c r="BQ248" s="60">
        <f t="shared" ref="BQ248:BQ280" si="195">IF(BC248&lt;=0,"",Y248*LN(BC248))</f>
        <v>0</v>
      </c>
      <c r="BR248" s="60">
        <f t="shared" ref="BR248:BR280" si="196">IF(BD248&lt;=0,"",Z248*LN(BD248))</f>
        <v>0</v>
      </c>
      <c r="BS248" s="60">
        <f t="shared" ref="BS248:BS280" si="197">IF(BE248&lt;=0,"",AA248*LN(BE248))</f>
        <v>0</v>
      </c>
      <c r="BT248" s="60">
        <f t="shared" ref="BT248:BT280" si="198">IF(BF248&lt;=0,"",AB248*LN(BF248))</f>
        <v>0</v>
      </c>
      <c r="BU248" s="60">
        <f t="shared" ref="BU248:BU280" si="199">IF(BG248&lt;=0,"",AC248*LN(BG248))</f>
        <v>0</v>
      </c>
      <c r="BV248" s="61">
        <f t="shared" si="174"/>
        <v>0</v>
      </c>
      <c r="BW248" s="62">
        <f t="shared" si="170"/>
        <v>2.2753752279433357</v>
      </c>
      <c r="BX248" s="63">
        <f t="shared" si="175"/>
        <v>-0.29250661035613668</v>
      </c>
      <c r="BY248" s="73">
        <f t="shared" si="176"/>
        <v>0.31214015954140595</v>
      </c>
    </row>
    <row r="249" spans="1:77">
      <c r="A249" s="49">
        <v>243</v>
      </c>
      <c r="B249" s="50">
        <v>2.1276595744680851E-2</v>
      </c>
      <c r="C249" s="51">
        <v>9.2081031307550652E-3</v>
      </c>
      <c r="D249" s="51">
        <v>9.2081031307550652E-3</v>
      </c>
      <c r="E249" s="51">
        <v>1.1510128913443831E-2</v>
      </c>
      <c r="F249" s="51">
        <v>1.1510128913443831E-2</v>
      </c>
      <c r="G249" s="51">
        <v>1.3812154696132596E-2</v>
      </c>
      <c r="H249" s="51">
        <v>1.3351749539594844E-2</v>
      </c>
      <c r="I249" s="51">
        <v>1.2108655616942909E-2</v>
      </c>
      <c r="J249" s="51">
        <v>1.7034990791896871E-2</v>
      </c>
      <c r="K249" s="51">
        <v>1.9337016574585635E-2</v>
      </c>
      <c r="L249" s="51">
        <v>1.979742173112339E-2</v>
      </c>
      <c r="M249" s="51">
        <v>1.9567219152854511E-2</v>
      </c>
      <c r="N249" s="51">
        <v>2.0994475138121547E-2</v>
      </c>
      <c r="O249" s="51">
        <v>2.1869244935543278E-2</v>
      </c>
      <c r="P249" s="94">
        <v>1.5331491712707181E-2</v>
      </c>
      <c r="Q249" s="52">
        <v>0</v>
      </c>
      <c r="R249" s="52">
        <v>0</v>
      </c>
      <c r="S249" s="52">
        <v>0</v>
      </c>
      <c r="T249" s="52">
        <v>0</v>
      </c>
      <c r="U249" s="52">
        <v>0</v>
      </c>
      <c r="V249" s="52">
        <v>0</v>
      </c>
      <c r="W249" s="52">
        <v>0</v>
      </c>
      <c r="X249" s="52">
        <v>0</v>
      </c>
      <c r="Y249" s="52">
        <v>0</v>
      </c>
      <c r="Z249" s="52">
        <v>0</v>
      </c>
      <c r="AA249" s="52">
        <v>0</v>
      </c>
      <c r="AB249" s="52">
        <v>0</v>
      </c>
      <c r="AC249" s="52">
        <v>0</v>
      </c>
      <c r="AD249" s="53">
        <f t="shared" si="171"/>
        <v>0</v>
      </c>
      <c r="AE249" s="54" t="s">
        <v>21</v>
      </c>
      <c r="AF249" s="55">
        <f t="shared" si="144"/>
        <v>9.7054399726756412E-3</v>
      </c>
      <c r="AG249" s="56">
        <f t="shared" si="172"/>
        <v>1.5986023596911394E-2</v>
      </c>
      <c r="AH249" s="56">
        <f t="shared" si="145"/>
        <v>1.5986023596911394E-2</v>
      </c>
      <c r="AI249" s="56">
        <f t="shared" si="146"/>
        <v>1.963684783261236E-2</v>
      </c>
      <c r="AJ249" s="56">
        <f t="shared" si="147"/>
        <v>1.963684783261236E-2</v>
      </c>
      <c r="AK249" s="56">
        <f t="shared" si="148"/>
        <v>2.3260734927652127E-2</v>
      </c>
      <c r="AL249" s="56">
        <f t="shared" si="149"/>
        <v>2.253741586114098E-2</v>
      </c>
      <c r="AM249" s="56">
        <f t="shared" si="150"/>
        <v>2.05810303048507E-2</v>
      </c>
      <c r="AN249" s="56">
        <f t="shared" si="151"/>
        <v>2.831286052805871E-2</v>
      </c>
      <c r="AO249" s="56">
        <f t="shared" si="152"/>
        <v>3.1917729470055216E-2</v>
      </c>
      <c r="AP249" s="56">
        <f t="shared" si="153"/>
        <v>3.2638976826821479E-2</v>
      </c>
      <c r="AQ249" s="56">
        <f t="shared" si="154"/>
        <v>3.2278332204223915E-2</v>
      </c>
      <c r="AR249" s="56">
        <f t="shared" si="155"/>
        <v>3.4515183545090686E-2</v>
      </c>
      <c r="AS249" s="56">
        <f t="shared" si="156"/>
        <v>3.5887410989869084E-2</v>
      </c>
      <c r="AT249" s="57">
        <f>IF(AE249="F",1,IF(AE249="R",#REF!,IF(AE249="M",#REF!,0)))</f>
        <v>1</v>
      </c>
      <c r="AU249" s="58">
        <f t="shared" si="157"/>
        <v>6.0643860496472878E-3</v>
      </c>
      <c r="AV249" s="58">
        <f t="shared" si="158"/>
        <v>6.0643860496472878E-3</v>
      </c>
      <c r="AW249" s="58">
        <f t="shared" si="159"/>
        <v>7.4493463201286067E-3</v>
      </c>
      <c r="AX249" s="58">
        <f t="shared" si="160"/>
        <v>7.4493463201286067E-3</v>
      </c>
      <c r="AY249" s="58">
        <f t="shared" si="161"/>
        <v>8.8240878380194E-3</v>
      </c>
      <c r="AZ249" s="58">
        <f t="shared" si="162"/>
        <v>8.549692768488687E-3</v>
      </c>
      <c r="BA249" s="58">
        <f t="shared" si="163"/>
        <v>7.8075271384072664E-3</v>
      </c>
      <c r="BB249" s="58">
        <f t="shared" si="164"/>
        <v>1.0740639494936201E-2</v>
      </c>
      <c r="BC249" s="58">
        <f t="shared" si="165"/>
        <v>1.2108166371780929E-2</v>
      </c>
      <c r="BD249" s="58">
        <f t="shared" si="166"/>
        <v>1.2381775526815793E-2</v>
      </c>
      <c r="BE249" s="58">
        <f t="shared" si="167"/>
        <v>1.2244963003995324E-2</v>
      </c>
      <c r="BF249" s="58">
        <f t="shared" si="168"/>
        <v>1.3093524873333998E-2</v>
      </c>
      <c r="BG249" s="58">
        <f t="shared" si="169"/>
        <v>1.3614086908202074E-2</v>
      </c>
      <c r="BH249" s="59">
        <f t="shared" si="173"/>
        <v>0.12639192866353147</v>
      </c>
      <c r="BI249" s="60">
        <f t="shared" ref="BI249:BI280" si="200">IF(AU249&lt;=0,"",Q249*LN(AU249))</f>
        <v>0</v>
      </c>
      <c r="BJ249" s="60">
        <f t="shared" ref="BJ249:BJ280" si="201">IF(AV249&lt;=0,"",R249*LN(AV249))</f>
        <v>0</v>
      </c>
      <c r="BK249" s="60">
        <f t="shared" ref="BK249:BK280" si="202">IF(AW249&lt;=0,"",S249*LN(AW249))</f>
        <v>0</v>
      </c>
      <c r="BL249" s="60">
        <f t="shared" si="190"/>
        <v>0</v>
      </c>
      <c r="BM249" s="60">
        <f t="shared" si="191"/>
        <v>0</v>
      </c>
      <c r="BN249" s="60">
        <f t="shared" si="192"/>
        <v>0</v>
      </c>
      <c r="BO249" s="60">
        <f t="shared" si="193"/>
        <v>0</v>
      </c>
      <c r="BP249" s="60">
        <f t="shared" si="194"/>
        <v>0</v>
      </c>
      <c r="BQ249" s="60">
        <f t="shared" si="195"/>
        <v>0</v>
      </c>
      <c r="BR249" s="60">
        <f t="shared" si="196"/>
        <v>0</v>
      </c>
      <c r="BS249" s="60">
        <f t="shared" si="197"/>
        <v>0</v>
      </c>
      <c r="BT249" s="60">
        <f t="shared" si="198"/>
        <v>0</v>
      </c>
      <c r="BU249" s="60">
        <f t="shared" si="199"/>
        <v>0</v>
      </c>
      <c r="BV249" s="61">
        <f t="shared" si="174"/>
        <v>0</v>
      </c>
      <c r="BW249" s="62">
        <f t="shared" si="170"/>
        <v>1.0737725794788775</v>
      </c>
      <c r="BX249" s="63">
        <f t="shared" si="175"/>
        <v>-0.1194898580486343</v>
      </c>
      <c r="BY249" s="73">
        <f t="shared" si="176"/>
        <v>0.12639192866353147</v>
      </c>
    </row>
    <row r="250" spans="1:77">
      <c r="A250" s="49">
        <v>244</v>
      </c>
      <c r="B250" s="50">
        <v>9.2705167173252293E-2</v>
      </c>
      <c r="C250" s="51">
        <v>9.2081031307550652E-3</v>
      </c>
      <c r="D250" s="51">
        <v>9.2081031307550652E-3</v>
      </c>
      <c r="E250" s="51">
        <v>1.1510128913443831E-2</v>
      </c>
      <c r="F250" s="51">
        <v>1.1510128913443831E-2</v>
      </c>
      <c r="G250" s="51">
        <v>1.3812154696132596E-2</v>
      </c>
      <c r="H250" s="51">
        <v>1.3351749539594844E-2</v>
      </c>
      <c r="I250" s="51">
        <v>1.2108655616942909E-2</v>
      </c>
      <c r="J250" s="51">
        <v>1.7034990791896871E-2</v>
      </c>
      <c r="K250" s="51">
        <v>1.9337016574585635E-2</v>
      </c>
      <c r="L250" s="51">
        <v>1.979742173112339E-2</v>
      </c>
      <c r="M250" s="51">
        <v>1.9567219152854511E-2</v>
      </c>
      <c r="N250" s="51">
        <v>2.0994475138121547E-2</v>
      </c>
      <c r="O250" s="51">
        <v>2.1869244935543278E-2</v>
      </c>
      <c r="P250" s="94">
        <v>1.5331491712707181E-2</v>
      </c>
      <c r="Q250" s="52">
        <v>0</v>
      </c>
      <c r="R250" s="52">
        <v>0</v>
      </c>
      <c r="S250" s="52">
        <v>0</v>
      </c>
      <c r="T250" s="52">
        <v>0</v>
      </c>
      <c r="U250" s="52">
        <v>0</v>
      </c>
      <c r="V250" s="52">
        <v>0</v>
      </c>
      <c r="W250" s="52">
        <v>1</v>
      </c>
      <c r="X250" s="52">
        <v>0</v>
      </c>
      <c r="Y250" s="52">
        <v>0</v>
      </c>
      <c r="Z250" s="52">
        <v>0</v>
      </c>
      <c r="AA250" s="52">
        <v>0</v>
      </c>
      <c r="AB250" s="52">
        <v>0</v>
      </c>
      <c r="AC250" s="52">
        <v>0</v>
      </c>
      <c r="AD250" s="53">
        <f t="shared" si="171"/>
        <v>1</v>
      </c>
      <c r="AE250" s="54" t="s">
        <v>21</v>
      </c>
      <c r="AF250" s="55">
        <f t="shared" si="144"/>
        <v>5.7086010458256529E-2</v>
      </c>
      <c r="AG250" s="56">
        <f t="shared" si="172"/>
        <v>1.5986023596911394E-2</v>
      </c>
      <c r="AH250" s="56">
        <f t="shared" si="145"/>
        <v>1.5986023596911394E-2</v>
      </c>
      <c r="AI250" s="56">
        <f t="shared" si="146"/>
        <v>1.963684783261236E-2</v>
      </c>
      <c r="AJ250" s="56">
        <f t="shared" si="147"/>
        <v>1.963684783261236E-2</v>
      </c>
      <c r="AK250" s="56">
        <f t="shared" si="148"/>
        <v>2.3260734927652127E-2</v>
      </c>
      <c r="AL250" s="56">
        <f t="shared" si="149"/>
        <v>2.253741586114098E-2</v>
      </c>
      <c r="AM250" s="56">
        <f t="shared" si="150"/>
        <v>2.05810303048507E-2</v>
      </c>
      <c r="AN250" s="56">
        <f t="shared" si="151"/>
        <v>2.831286052805871E-2</v>
      </c>
      <c r="AO250" s="56">
        <f t="shared" si="152"/>
        <v>3.1917729470055216E-2</v>
      </c>
      <c r="AP250" s="56">
        <f t="shared" si="153"/>
        <v>3.2638976826821479E-2</v>
      </c>
      <c r="AQ250" s="56">
        <f t="shared" si="154"/>
        <v>3.2278332204223915E-2</v>
      </c>
      <c r="AR250" s="56">
        <f t="shared" si="155"/>
        <v>3.4515183545090686E-2</v>
      </c>
      <c r="AS250" s="56">
        <f t="shared" si="156"/>
        <v>3.5887410989869084E-2</v>
      </c>
      <c r="AT250" s="57">
        <f>IF(AE250="F",1,IF(AE250="R",#REF!,IF(AE250="M",#REF!,0)))</f>
        <v>1</v>
      </c>
      <c r="AU250" s="58">
        <f t="shared" si="157"/>
        <v>3.566985179731428E-2</v>
      </c>
      <c r="AV250" s="58">
        <f t="shared" si="158"/>
        <v>3.566985179731428E-2</v>
      </c>
      <c r="AW250" s="58">
        <f t="shared" si="159"/>
        <v>4.3815990118457306E-2</v>
      </c>
      <c r="AX250" s="58">
        <f t="shared" si="160"/>
        <v>4.3815990118457306E-2</v>
      </c>
      <c r="AY250" s="58">
        <f t="shared" si="161"/>
        <v>5.1902023197705538E-2</v>
      </c>
      <c r="AZ250" s="58">
        <f t="shared" si="162"/>
        <v>5.0288070625434264E-2</v>
      </c>
      <c r="BA250" s="58">
        <f t="shared" si="163"/>
        <v>4.592275848710093E-2</v>
      </c>
      <c r="BB250" s="58">
        <f t="shared" si="164"/>
        <v>6.3174906059128164E-2</v>
      </c>
      <c r="BC250" s="58">
        <f t="shared" si="165"/>
        <v>7.1218503651127224E-2</v>
      </c>
      <c r="BD250" s="58">
        <f t="shared" si="166"/>
        <v>7.2827833586685917E-2</v>
      </c>
      <c r="BE250" s="58">
        <f t="shared" si="167"/>
        <v>7.2023121885769939E-2</v>
      </c>
      <c r="BF250" s="58">
        <f t="shared" si="168"/>
        <v>7.701424149332245E-2</v>
      </c>
      <c r="BG250" s="58">
        <f t="shared" si="169"/>
        <v>8.0076112964406074E-2</v>
      </c>
      <c r="BH250" s="59">
        <f t="shared" si="173"/>
        <v>0.74341925578222368</v>
      </c>
      <c r="BI250" s="60">
        <f t="shared" si="200"/>
        <v>0</v>
      </c>
      <c r="BJ250" s="60">
        <f t="shared" si="201"/>
        <v>0</v>
      </c>
      <c r="BK250" s="60">
        <f t="shared" si="202"/>
        <v>0</v>
      </c>
      <c r="BL250" s="60">
        <f t="shared" si="190"/>
        <v>0</v>
      </c>
      <c r="BM250" s="60">
        <f t="shared" si="191"/>
        <v>0</v>
      </c>
      <c r="BN250" s="60">
        <f t="shared" si="192"/>
        <v>0</v>
      </c>
      <c r="BO250" s="60">
        <f t="shared" si="193"/>
        <v>-3.0807944571918431</v>
      </c>
      <c r="BP250" s="60">
        <f t="shared" si="194"/>
        <v>0</v>
      </c>
      <c r="BQ250" s="60">
        <f t="shared" si="195"/>
        <v>0</v>
      </c>
      <c r="BR250" s="60">
        <f t="shared" si="196"/>
        <v>0</v>
      </c>
      <c r="BS250" s="60">
        <f t="shared" si="197"/>
        <v>0</v>
      </c>
      <c r="BT250" s="60">
        <f t="shared" si="198"/>
        <v>0</v>
      </c>
      <c r="BU250" s="60">
        <f t="shared" si="199"/>
        <v>0</v>
      </c>
      <c r="BV250" s="61">
        <f t="shared" si="174"/>
        <v>-3.0807944571918431</v>
      </c>
      <c r="BW250" s="62">
        <f t="shared" si="170"/>
        <v>4.6785805248722525</v>
      </c>
      <c r="BX250" s="63">
        <f t="shared" si="175"/>
        <v>-3.9182144623058068</v>
      </c>
      <c r="BY250" s="73">
        <f t="shared" si="176"/>
        <v>0.25658074421777632</v>
      </c>
    </row>
    <row r="251" spans="1:77">
      <c r="A251" s="49">
        <v>245</v>
      </c>
      <c r="B251" s="50">
        <v>7.5987841945288756E-3</v>
      </c>
      <c r="C251" s="51">
        <v>9.2081031307550652E-3</v>
      </c>
      <c r="D251" s="51">
        <v>9.2081031307550652E-3</v>
      </c>
      <c r="E251" s="51">
        <v>1.1510128913443831E-2</v>
      </c>
      <c r="F251" s="51">
        <v>1.1510128913443831E-2</v>
      </c>
      <c r="G251" s="51">
        <v>1.3812154696132596E-2</v>
      </c>
      <c r="H251" s="51">
        <v>1.3351749539594844E-2</v>
      </c>
      <c r="I251" s="51">
        <v>1.2108655616942909E-2</v>
      </c>
      <c r="J251" s="51">
        <v>1.7034990791896871E-2</v>
      </c>
      <c r="K251" s="51">
        <v>1.9337016574585635E-2</v>
      </c>
      <c r="L251" s="51">
        <v>1.979742173112339E-2</v>
      </c>
      <c r="M251" s="51">
        <v>1.9567219152854511E-2</v>
      </c>
      <c r="N251" s="51">
        <v>2.0994475138121547E-2</v>
      </c>
      <c r="O251" s="51">
        <v>2.1869244935543278E-2</v>
      </c>
      <c r="P251" s="94">
        <v>1.5331491712707181E-2</v>
      </c>
      <c r="Q251" s="52">
        <v>0</v>
      </c>
      <c r="R251" s="52">
        <v>0</v>
      </c>
      <c r="S251" s="52">
        <v>0</v>
      </c>
      <c r="T251" s="52">
        <v>0</v>
      </c>
      <c r="U251" s="52">
        <v>0</v>
      </c>
      <c r="V251" s="52">
        <v>0</v>
      </c>
      <c r="W251" s="52">
        <v>0</v>
      </c>
      <c r="X251" s="52">
        <v>0</v>
      </c>
      <c r="Y251" s="52">
        <v>0</v>
      </c>
      <c r="Z251" s="52">
        <v>0</v>
      </c>
      <c r="AA251" s="52">
        <v>0</v>
      </c>
      <c r="AB251" s="52">
        <v>0</v>
      </c>
      <c r="AC251" s="52">
        <v>0</v>
      </c>
      <c r="AD251" s="53">
        <f t="shared" si="171"/>
        <v>0</v>
      </c>
      <c r="AE251" s="54" t="s">
        <v>21</v>
      </c>
      <c r="AF251" s="55">
        <f t="shared" si="144"/>
        <v>2.8099336924706305E-3</v>
      </c>
      <c r="AG251" s="56">
        <f t="shared" si="172"/>
        <v>1.5986023596911394E-2</v>
      </c>
      <c r="AH251" s="56">
        <f t="shared" si="145"/>
        <v>1.5986023596911394E-2</v>
      </c>
      <c r="AI251" s="56">
        <f t="shared" si="146"/>
        <v>1.963684783261236E-2</v>
      </c>
      <c r="AJ251" s="56">
        <f t="shared" si="147"/>
        <v>1.963684783261236E-2</v>
      </c>
      <c r="AK251" s="56">
        <f t="shared" si="148"/>
        <v>2.3260734927652127E-2</v>
      </c>
      <c r="AL251" s="56">
        <f t="shared" si="149"/>
        <v>2.253741586114098E-2</v>
      </c>
      <c r="AM251" s="56">
        <f t="shared" si="150"/>
        <v>2.05810303048507E-2</v>
      </c>
      <c r="AN251" s="56">
        <f t="shared" si="151"/>
        <v>2.831286052805871E-2</v>
      </c>
      <c r="AO251" s="56">
        <f t="shared" si="152"/>
        <v>3.1917729470055216E-2</v>
      </c>
      <c r="AP251" s="56">
        <f t="shared" si="153"/>
        <v>3.2638976826821479E-2</v>
      </c>
      <c r="AQ251" s="56">
        <f t="shared" si="154"/>
        <v>3.2278332204223915E-2</v>
      </c>
      <c r="AR251" s="56">
        <f t="shared" si="155"/>
        <v>3.4515183545090686E-2</v>
      </c>
      <c r="AS251" s="56">
        <f t="shared" si="156"/>
        <v>3.5887410989869084E-2</v>
      </c>
      <c r="AT251" s="57">
        <f>IF(AE251="F",1,IF(AE251="R",#REF!,IF(AE251="M",#REF!,0)))</f>
        <v>1</v>
      </c>
      <c r="AU251" s="58">
        <f t="shared" si="157"/>
        <v>1.7557702415375376E-3</v>
      </c>
      <c r="AV251" s="58">
        <f t="shared" si="158"/>
        <v>1.7557702415375376E-3</v>
      </c>
      <c r="AW251" s="58">
        <f t="shared" si="159"/>
        <v>2.1567460383808651E-3</v>
      </c>
      <c r="AX251" s="58">
        <f t="shared" si="160"/>
        <v>2.1567460383808651E-3</v>
      </c>
      <c r="AY251" s="58">
        <f t="shared" si="161"/>
        <v>2.5547632864845182E-3</v>
      </c>
      <c r="AZ251" s="58">
        <f t="shared" si="162"/>
        <v>2.4753200100238008E-3</v>
      </c>
      <c r="BA251" s="58">
        <f t="shared" si="163"/>
        <v>2.2604470918221797E-3</v>
      </c>
      <c r="BB251" s="58">
        <f t="shared" si="164"/>
        <v>3.1096462273190145E-3</v>
      </c>
      <c r="BC251" s="58">
        <f t="shared" si="165"/>
        <v>3.5055746816110025E-3</v>
      </c>
      <c r="BD251" s="58">
        <f t="shared" si="166"/>
        <v>3.5847904189155863E-3</v>
      </c>
      <c r="BE251" s="58">
        <f t="shared" si="167"/>
        <v>3.5451802499271157E-3</v>
      </c>
      <c r="BF251" s="58">
        <f t="shared" si="168"/>
        <v>3.7908571685947457E-3</v>
      </c>
      <c r="BG251" s="58">
        <f t="shared" si="169"/>
        <v>3.9415710780017418E-3</v>
      </c>
      <c r="BH251" s="59">
        <f t="shared" si="173"/>
        <v>3.6593182772536509E-2</v>
      </c>
      <c r="BI251" s="60">
        <f t="shared" si="200"/>
        <v>0</v>
      </c>
      <c r="BJ251" s="60">
        <f t="shared" si="201"/>
        <v>0</v>
      </c>
      <c r="BK251" s="60">
        <f t="shared" si="202"/>
        <v>0</v>
      </c>
      <c r="BL251" s="60">
        <f t="shared" si="190"/>
        <v>0</v>
      </c>
      <c r="BM251" s="60">
        <f t="shared" si="191"/>
        <v>0</v>
      </c>
      <c r="BN251" s="60">
        <f t="shared" si="192"/>
        <v>0</v>
      </c>
      <c r="BO251" s="60">
        <f t="shared" si="193"/>
        <v>0</v>
      </c>
      <c r="BP251" s="60">
        <f t="shared" si="194"/>
        <v>0</v>
      </c>
      <c r="BQ251" s="60">
        <f t="shared" si="195"/>
        <v>0</v>
      </c>
      <c r="BR251" s="60">
        <f t="shared" si="196"/>
        <v>0</v>
      </c>
      <c r="BS251" s="60">
        <f t="shared" si="197"/>
        <v>0</v>
      </c>
      <c r="BT251" s="60">
        <f t="shared" si="198"/>
        <v>0</v>
      </c>
      <c r="BU251" s="60">
        <f t="shared" si="199"/>
        <v>0</v>
      </c>
      <c r="BV251" s="61">
        <f t="shared" si="174"/>
        <v>0</v>
      </c>
      <c r="BW251" s="62">
        <f t="shared" si="170"/>
        <v>0.38349020695674202</v>
      </c>
      <c r="BX251" s="63">
        <f t="shared" si="175"/>
        <v>-3.495097304065703E-2</v>
      </c>
      <c r="BY251" s="73">
        <f t="shared" si="176"/>
        <v>3.6593182772536509E-2</v>
      </c>
    </row>
    <row r="252" spans="1:77">
      <c r="A252" s="49">
        <v>246</v>
      </c>
      <c r="B252" s="50">
        <v>1.5197568389057751E-2</v>
      </c>
      <c r="C252" s="51">
        <v>9.2081031307550652E-3</v>
      </c>
      <c r="D252" s="51">
        <v>9.2081031307550652E-3</v>
      </c>
      <c r="E252" s="51">
        <v>1.1510128913443831E-2</v>
      </c>
      <c r="F252" s="51">
        <v>1.1510128913443831E-2</v>
      </c>
      <c r="G252" s="51">
        <v>1.3812154696132596E-2</v>
      </c>
      <c r="H252" s="51">
        <v>1.3351749539594844E-2</v>
      </c>
      <c r="I252" s="51">
        <v>1.2108655616942909E-2</v>
      </c>
      <c r="J252" s="51">
        <v>1.7034990791896871E-2</v>
      </c>
      <c r="K252" s="51">
        <v>1.9337016574585635E-2</v>
      </c>
      <c r="L252" s="51">
        <v>1.979742173112339E-2</v>
      </c>
      <c r="M252" s="51">
        <v>1.9567219152854511E-2</v>
      </c>
      <c r="N252" s="51">
        <v>2.0994475138121547E-2</v>
      </c>
      <c r="O252" s="51">
        <v>2.1869244935543278E-2</v>
      </c>
      <c r="P252" s="94">
        <v>1.5331491712707181E-2</v>
      </c>
      <c r="Q252" s="52">
        <v>0</v>
      </c>
      <c r="R252" s="52">
        <v>0</v>
      </c>
      <c r="S252" s="52">
        <v>0</v>
      </c>
      <c r="T252" s="52">
        <v>0</v>
      </c>
      <c r="U252" s="52">
        <v>0</v>
      </c>
      <c r="V252" s="52">
        <v>0</v>
      </c>
      <c r="W252" s="52">
        <v>0</v>
      </c>
      <c r="X252" s="52">
        <v>0</v>
      </c>
      <c r="Y252" s="52">
        <v>0</v>
      </c>
      <c r="Z252" s="52">
        <v>0</v>
      </c>
      <c r="AA252" s="52">
        <v>0</v>
      </c>
      <c r="AB252" s="52">
        <v>0</v>
      </c>
      <c r="AC252" s="52">
        <v>0</v>
      </c>
      <c r="AD252" s="53">
        <f t="shared" si="171"/>
        <v>0</v>
      </c>
      <c r="AE252" s="54" t="s">
        <v>21</v>
      </c>
      <c r="AF252" s="55">
        <f t="shared" si="144"/>
        <v>6.472862637277311E-3</v>
      </c>
      <c r="AG252" s="56">
        <f t="shared" si="172"/>
        <v>1.5986023596911394E-2</v>
      </c>
      <c r="AH252" s="56">
        <f t="shared" si="145"/>
        <v>1.5986023596911394E-2</v>
      </c>
      <c r="AI252" s="56">
        <f t="shared" si="146"/>
        <v>1.963684783261236E-2</v>
      </c>
      <c r="AJ252" s="56">
        <f t="shared" si="147"/>
        <v>1.963684783261236E-2</v>
      </c>
      <c r="AK252" s="56">
        <f t="shared" si="148"/>
        <v>2.3260734927652127E-2</v>
      </c>
      <c r="AL252" s="56">
        <f t="shared" si="149"/>
        <v>2.253741586114098E-2</v>
      </c>
      <c r="AM252" s="56">
        <f t="shared" si="150"/>
        <v>2.05810303048507E-2</v>
      </c>
      <c r="AN252" s="56">
        <f t="shared" si="151"/>
        <v>2.831286052805871E-2</v>
      </c>
      <c r="AO252" s="56">
        <f t="shared" si="152"/>
        <v>3.1917729470055216E-2</v>
      </c>
      <c r="AP252" s="56">
        <f t="shared" si="153"/>
        <v>3.2638976826821479E-2</v>
      </c>
      <c r="AQ252" s="56">
        <f t="shared" si="154"/>
        <v>3.2278332204223915E-2</v>
      </c>
      <c r="AR252" s="56">
        <f t="shared" si="155"/>
        <v>3.4515183545090686E-2</v>
      </c>
      <c r="AS252" s="56">
        <f t="shared" si="156"/>
        <v>3.5887410989869084E-2</v>
      </c>
      <c r="AT252" s="57">
        <f>IF(AE252="F",1,IF(AE252="R",#REF!,IF(AE252="M",#REF!,0)))</f>
        <v>1</v>
      </c>
      <c r="AU252" s="58">
        <f t="shared" si="157"/>
        <v>4.0445294586646105E-3</v>
      </c>
      <c r="AV252" s="58">
        <f t="shared" si="158"/>
        <v>4.0445294586646105E-3</v>
      </c>
      <c r="AW252" s="58">
        <f t="shared" si="159"/>
        <v>4.9682029463324331E-3</v>
      </c>
      <c r="AX252" s="58">
        <f t="shared" si="160"/>
        <v>4.9682029463324331E-3</v>
      </c>
      <c r="AY252" s="58">
        <f t="shared" si="161"/>
        <v>5.8850612270617744E-3</v>
      </c>
      <c r="AZ252" s="58">
        <f t="shared" si="162"/>
        <v>5.7020585400719128E-3</v>
      </c>
      <c r="BA252" s="58">
        <f t="shared" si="163"/>
        <v>5.2070849797644725E-3</v>
      </c>
      <c r="BB252" s="58">
        <f t="shared" si="164"/>
        <v>7.1632697005977412E-3</v>
      </c>
      <c r="BC252" s="58">
        <f t="shared" si="165"/>
        <v>8.0753163106970123E-3</v>
      </c>
      <c r="BD252" s="58">
        <f t="shared" si="166"/>
        <v>8.2577948466344125E-3</v>
      </c>
      <c r="BE252" s="58">
        <f t="shared" si="167"/>
        <v>8.1665502796936604E-3</v>
      </c>
      <c r="BF252" s="58">
        <f t="shared" si="168"/>
        <v>8.7324828324603816E-3</v>
      </c>
      <c r="BG252" s="58">
        <f t="shared" si="169"/>
        <v>9.0796619974821691E-3</v>
      </c>
      <c r="BH252" s="59">
        <f t="shared" si="173"/>
        <v>8.429474552445762E-2</v>
      </c>
      <c r="BI252" s="60">
        <f t="shared" si="200"/>
        <v>0</v>
      </c>
      <c r="BJ252" s="60">
        <f t="shared" si="201"/>
        <v>0</v>
      </c>
      <c r="BK252" s="60">
        <f t="shared" si="202"/>
        <v>0</v>
      </c>
      <c r="BL252" s="60">
        <f t="shared" si="190"/>
        <v>0</v>
      </c>
      <c r="BM252" s="60">
        <f t="shared" si="191"/>
        <v>0</v>
      </c>
      <c r="BN252" s="60">
        <f t="shared" si="192"/>
        <v>0</v>
      </c>
      <c r="BO252" s="60">
        <f t="shared" si="193"/>
        <v>0</v>
      </c>
      <c r="BP252" s="60">
        <f t="shared" si="194"/>
        <v>0</v>
      </c>
      <c r="BQ252" s="60">
        <f t="shared" si="195"/>
        <v>0</v>
      </c>
      <c r="BR252" s="60">
        <f t="shared" si="196"/>
        <v>0</v>
      </c>
      <c r="BS252" s="60">
        <f t="shared" si="197"/>
        <v>0</v>
      </c>
      <c r="BT252" s="60">
        <f t="shared" si="198"/>
        <v>0</v>
      </c>
      <c r="BU252" s="60">
        <f t="shared" si="199"/>
        <v>0</v>
      </c>
      <c r="BV252" s="61">
        <f t="shared" si="174"/>
        <v>0</v>
      </c>
      <c r="BW252" s="62">
        <f t="shared" si="170"/>
        <v>0.76698041391348404</v>
      </c>
      <c r="BX252" s="63">
        <f t="shared" si="175"/>
        <v>-7.9976229060641418E-2</v>
      </c>
      <c r="BY252" s="73">
        <f t="shared" si="176"/>
        <v>8.429474552445762E-2</v>
      </c>
    </row>
    <row r="253" spans="1:77">
      <c r="A253" s="49">
        <v>247</v>
      </c>
      <c r="B253" s="50">
        <v>4.5086119554204662E-2</v>
      </c>
      <c r="C253" s="51">
        <v>9.2081031307550652E-3</v>
      </c>
      <c r="D253" s="51">
        <v>9.2081031307550652E-3</v>
      </c>
      <c r="E253" s="51">
        <v>1.1510128913443831E-2</v>
      </c>
      <c r="F253" s="51">
        <v>1.1510128913443831E-2</v>
      </c>
      <c r="G253" s="51">
        <v>1.3812154696132596E-2</v>
      </c>
      <c r="H253" s="51">
        <v>1.3351749539594844E-2</v>
      </c>
      <c r="I253" s="51">
        <v>1.2108655616942909E-2</v>
      </c>
      <c r="J253" s="51">
        <v>1.7034990791896871E-2</v>
      </c>
      <c r="K253" s="51">
        <v>1.9337016574585635E-2</v>
      </c>
      <c r="L253" s="51">
        <v>1.979742173112339E-2</v>
      </c>
      <c r="M253" s="51">
        <v>1.9567219152854511E-2</v>
      </c>
      <c r="N253" s="51">
        <v>2.0994475138121547E-2</v>
      </c>
      <c r="O253" s="51">
        <v>2.1869244935543278E-2</v>
      </c>
      <c r="P253" s="94">
        <v>1.5331491712707181E-2</v>
      </c>
      <c r="Q253" s="52">
        <v>0</v>
      </c>
      <c r="R253" s="52">
        <v>0</v>
      </c>
      <c r="S253" s="52">
        <v>0</v>
      </c>
      <c r="T253" s="52">
        <v>0</v>
      </c>
      <c r="U253" s="52">
        <v>0</v>
      </c>
      <c r="V253" s="52">
        <v>0</v>
      </c>
      <c r="W253" s="52">
        <v>0</v>
      </c>
      <c r="X253" s="52">
        <v>0</v>
      </c>
      <c r="Y253" s="52">
        <v>0</v>
      </c>
      <c r="Z253" s="52">
        <v>0</v>
      </c>
      <c r="AA253" s="52">
        <v>0</v>
      </c>
      <c r="AB253" s="52">
        <v>0</v>
      </c>
      <c r="AC253" s="52">
        <v>0</v>
      </c>
      <c r="AD253" s="53">
        <f t="shared" si="171"/>
        <v>0</v>
      </c>
      <c r="AE253" s="54" t="s">
        <v>21</v>
      </c>
      <c r="AF253" s="55">
        <f t="shared" si="144"/>
        <v>2.3968758238947726E-2</v>
      </c>
      <c r="AG253" s="56">
        <f t="shared" si="172"/>
        <v>1.5986023596911394E-2</v>
      </c>
      <c r="AH253" s="56">
        <f t="shared" si="145"/>
        <v>1.5986023596911394E-2</v>
      </c>
      <c r="AI253" s="56">
        <f t="shared" si="146"/>
        <v>1.963684783261236E-2</v>
      </c>
      <c r="AJ253" s="56">
        <f t="shared" si="147"/>
        <v>1.963684783261236E-2</v>
      </c>
      <c r="AK253" s="56">
        <f t="shared" si="148"/>
        <v>2.3260734927652127E-2</v>
      </c>
      <c r="AL253" s="56">
        <f t="shared" si="149"/>
        <v>2.253741586114098E-2</v>
      </c>
      <c r="AM253" s="56">
        <f t="shared" si="150"/>
        <v>2.05810303048507E-2</v>
      </c>
      <c r="AN253" s="56">
        <f t="shared" si="151"/>
        <v>2.831286052805871E-2</v>
      </c>
      <c r="AO253" s="56">
        <f t="shared" si="152"/>
        <v>3.1917729470055216E-2</v>
      </c>
      <c r="AP253" s="56">
        <f t="shared" si="153"/>
        <v>3.2638976826821479E-2</v>
      </c>
      <c r="AQ253" s="56">
        <f t="shared" si="154"/>
        <v>3.2278332204223915E-2</v>
      </c>
      <c r="AR253" s="56">
        <f t="shared" si="155"/>
        <v>3.4515183545090686E-2</v>
      </c>
      <c r="AS253" s="56">
        <f t="shared" si="156"/>
        <v>3.5887410989869084E-2</v>
      </c>
      <c r="AT253" s="57">
        <f>IF(AE253="F",1,IF(AE253="R",#REF!,IF(AE253="M",#REF!,0)))</f>
        <v>1</v>
      </c>
      <c r="AU253" s="58">
        <f t="shared" si="157"/>
        <v>1.4976735057954381E-2</v>
      </c>
      <c r="AV253" s="58">
        <f t="shared" si="158"/>
        <v>1.4976735057954381E-2</v>
      </c>
      <c r="AW253" s="58">
        <f t="shared" si="159"/>
        <v>1.8397062007291312E-2</v>
      </c>
      <c r="AX253" s="58">
        <f t="shared" si="160"/>
        <v>1.8397062007291312E-2</v>
      </c>
      <c r="AY253" s="58">
        <f t="shared" si="161"/>
        <v>2.179215251077566E-2</v>
      </c>
      <c r="AZ253" s="58">
        <f t="shared" si="162"/>
        <v>2.1114500688492768E-2</v>
      </c>
      <c r="BA253" s="58">
        <f t="shared" si="163"/>
        <v>1.9281632873044952E-2</v>
      </c>
      <c r="BB253" s="58">
        <f t="shared" si="164"/>
        <v>2.6525308704253125E-2</v>
      </c>
      <c r="BC253" s="58">
        <f t="shared" si="165"/>
        <v>2.9902581778800636E-2</v>
      </c>
      <c r="BD253" s="58">
        <f t="shared" si="166"/>
        <v>3.0578292690151051E-2</v>
      </c>
      <c r="BE253" s="58">
        <f t="shared" si="167"/>
        <v>3.0240417612588721E-2</v>
      </c>
      <c r="BF253" s="58">
        <f t="shared" si="168"/>
        <v>3.233604381338228E-2</v>
      </c>
      <c r="BG253" s="58">
        <f t="shared" si="169"/>
        <v>3.3621634739425359E-2</v>
      </c>
      <c r="BH253" s="59">
        <f t="shared" si="173"/>
        <v>0.31214015954140595</v>
      </c>
      <c r="BI253" s="60">
        <f t="shared" si="200"/>
        <v>0</v>
      </c>
      <c r="BJ253" s="60">
        <f t="shared" si="201"/>
        <v>0</v>
      </c>
      <c r="BK253" s="60">
        <f t="shared" si="202"/>
        <v>0</v>
      </c>
      <c r="BL253" s="60">
        <f t="shared" si="190"/>
        <v>0</v>
      </c>
      <c r="BM253" s="60">
        <f t="shared" si="191"/>
        <v>0</v>
      </c>
      <c r="BN253" s="60">
        <f t="shared" si="192"/>
        <v>0</v>
      </c>
      <c r="BO253" s="60">
        <f t="shared" si="193"/>
        <v>0</v>
      </c>
      <c r="BP253" s="60">
        <f t="shared" si="194"/>
        <v>0</v>
      </c>
      <c r="BQ253" s="60">
        <f t="shared" si="195"/>
        <v>0</v>
      </c>
      <c r="BR253" s="60">
        <f t="shared" si="196"/>
        <v>0</v>
      </c>
      <c r="BS253" s="60">
        <f t="shared" si="197"/>
        <v>0</v>
      </c>
      <c r="BT253" s="60">
        <f t="shared" si="198"/>
        <v>0</v>
      </c>
      <c r="BU253" s="60">
        <f t="shared" si="199"/>
        <v>0</v>
      </c>
      <c r="BV253" s="61">
        <f t="shared" si="174"/>
        <v>0</v>
      </c>
      <c r="BW253" s="62">
        <f t="shared" si="170"/>
        <v>2.2753752279433357</v>
      </c>
      <c r="BX253" s="63">
        <f t="shared" si="175"/>
        <v>-0.29250661035613668</v>
      </c>
      <c r="BY253" s="73">
        <f t="shared" si="176"/>
        <v>0.31214015954140595</v>
      </c>
    </row>
    <row r="254" spans="1:77">
      <c r="A254" s="49">
        <v>248</v>
      </c>
      <c r="B254" s="50">
        <v>4.6099290780141848E-2</v>
      </c>
      <c r="C254" s="51">
        <v>9.2081031307550652E-3</v>
      </c>
      <c r="D254" s="51">
        <v>9.2081031307550652E-3</v>
      </c>
      <c r="E254" s="51">
        <v>1.1510128913443831E-2</v>
      </c>
      <c r="F254" s="51">
        <v>1.1510128913443831E-2</v>
      </c>
      <c r="G254" s="51">
        <v>1.3812154696132596E-2</v>
      </c>
      <c r="H254" s="51">
        <v>1.3351749539594844E-2</v>
      </c>
      <c r="I254" s="51">
        <v>1.2108655616942909E-2</v>
      </c>
      <c r="J254" s="51">
        <v>1.7034990791896871E-2</v>
      </c>
      <c r="K254" s="51">
        <v>1.9337016574585635E-2</v>
      </c>
      <c r="L254" s="51">
        <v>1.979742173112339E-2</v>
      </c>
      <c r="M254" s="51">
        <v>1.9567219152854511E-2</v>
      </c>
      <c r="N254" s="51">
        <v>2.0994475138121547E-2</v>
      </c>
      <c r="O254" s="51">
        <v>2.1869244935543278E-2</v>
      </c>
      <c r="P254" s="94">
        <v>1.5331491712707181E-2</v>
      </c>
      <c r="Q254" s="52">
        <v>0</v>
      </c>
      <c r="R254" s="52">
        <v>0</v>
      </c>
      <c r="S254" s="52">
        <v>0</v>
      </c>
      <c r="T254" s="52">
        <v>0</v>
      </c>
      <c r="U254" s="52">
        <v>0</v>
      </c>
      <c r="V254" s="52">
        <v>0</v>
      </c>
      <c r="W254" s="52">
        <v>0</v>
      </c>
      <c r="X254" s="52">
        <v>0</v>
      </c>
      <c r="Y254" s="52">
        <v>0</v>
      </c>
      <c r="Z254" s="52">
        <v>0</v>
      </c>
      <c r="AA254" s="52">
        <v>0</v>
      </c>
      <c r="AB254" s="52">
        <v>0</v>
      </c>
      <c r="AC254" s="52">
        <v>0</v>
      </c>
      <c r="AD254" s="53">
        <f t="shared" si="171"/>
        <v>0</v>
      </c>
      <c r="AE254" s="54" t="s">
        <v>21</v>
      </c>
      <c r="AF254" s="55">
        <f t="shared" si="144"/>
        <v>2.4618666626062342E-2</v>
      </c>
      <c r="AG254" s="56">
        <f t="shared" si="172"/>
        <v>1.5986023596911394E-2</v>
      </c>
      <c r="AH254" s="56">
        <f t="shared" si="145"/>
        <v>1.5986023596911394E-2</v>
      </c>
      <c r="AI254" s="56">
        <f t="shared" si="146"/>
        <v>1.963684783261236E-2</v>
      </c>
      <c r="AJ254" s="56">
        <f t="shared" si="147"/>
        <v>1.963684783261236E-2</v>
      </c>
      <c r="AK254" s="56">
        <f t="shared" si="148"/>
        <v>2.3260734927652127E-2</v>
      </c>
      <c r="AL254" s="56">
        <f t="shared" si="149"/>
        <v>2.253741586114098E-2</v>
      </c>
      <c r="AM254" s="56">
        <f t="shared" si="150"/>
        <v>2.05810303048507E-2</v>
      </c>
      <c r="AN254" s="56">
        <f t="shared" si="151"/>
        <v>2.831286052805871E-2</v>
      </c>
      <c r="AO254" s="56">
        <f t="shared" si="152"/>
        <v>3.1917729470055216E-2</v>
      </c>
      <c r="AP254" s="56">
        <f t="shared" si="153"/>
        <v>3.2638976826821479E-2</v>
      </c>
      <c r="AQ254" s="56">
        <f t="shared" si="154"/>
        <v>3.2278332204223915E-2</v>
      </c>
      <c r="AR254" s="56">
        <f t="shared" si="155"/>
        <v>3.4515183545090686E-2</v>
      </c>
      <c r="AS254" s="56">
        <f t="shared" si="156"/>
        <v>3.5887410989869084E-2</v>
      </c>
      <c r="AT254" s="57">
        <f>IF(AE254="F",1,IF(AE254="R",#REF!,IF(AE254="M",#REF!,0)))</f>
        <v>1</v>
      </c>
      <c r="AU254" s="58">
        <f t="shared" si="157"/>
        <v>1.5382826421917564E-2</v>
      </c>
      <c r="AV254" s="58">
        <f t="shared" si="158"/>
        <v>1.5382826421917564E-2</v>
      </c>
      <c r="AW254" s="58">
        <f t="shared" si="159"/>
        <v>1.8895894895403883E-2</v>
      </c>
      <c r="AX254" s="58">
        <f t="shared" si="160"/>
        <v>1.8895894895403883E-2</v>
      </c>
      <c r="AY254" s="58">
        <f t="shared" si="161"/>
        <v>2.2383042641538467E-2</v>
      </c>
      <c r="AZ254" s="58">
        <f t="shared" si="162"/>
        <v>2.1687016417108636E-2</v>
      </c>
      <c r="BA254" s="58">
        <f t="shared" si="163"/>
        <v>1.9804450734384728E-2</v>
      </c>
      <c r="BB254" s="58">
        <f t="shared" si="164"/>
        <v>2.7244537478052767E-2</v>
      </c>
      <c r="BC254" s="58">
        <f t="shared" si="165"/>
        <v>3.0713384679004464E-2</v>
      </c>
      <c r="BD254" s="58">
        <f t="shared" si="166"/>
        <v>3.1407417365065672E-2</v>
      </c>
      <c r="BE254" s="58">
        <f t="shared" si="167"/>
        <v>3.1060380868104153E-2</v>
      </c>
      <c r="BF254" s="58">
        <f t="shared" si="168"/>
        <v>3.3212829580542884E-2</v>
      </c>
      <c r="BG254" s="58">
        <f t="shared" si="169"/>
        <v>3.4533279063583555E-2</v>
      </c>
      <c r="BH254" s="59">
        <f t="shared" si="173"/>
        <v>0.32060378146202823</v>
      </c>
      <c r="BI254" s="60">
        <f t="shared" si="200"/>
        <v>0</v>
      </c>
      <c r="BJ254" s="60">
        <f t="shared" si="201"/>
        <v>0</v>
      </c>
      <c r="BK254" s="60">
        <f t="shared" si="202"/>
        <v>0</v>
      </c>
      <c r="BL254" s="60">
        <f t="shared" si="190"/>
        <v>0</v>
      </c>
      <c r="BM254" s="60">
        <f t="shared" si="191"/>
        <v>0</v>
      </c>
      <c r="BN254" s="60">
        <f t="shared" si="192"/>
        <v>0</v>
      </c>
      <c r="BO254" s="60">
        <f t="shared" si="193"/>
        <v>0</v>
      </c>
      <c r="BP254" s="60">
        <f t="shared" si="194"/>
        <v>0</v>
      </c>
      <c r="BQ254" s="60">
        <f t="shared" si="195"/>
        <v>0</v>
      </c>
      <c r="BR254" s="60">
        <f t="shared" si="196"/>
        <v>0</v>
      </c>
      <c r="BS254" s="60">
        <f t="shared" si="197"/>
        <v>0</v>
      </c>
      <c r="BT254" s="60">
        <f t="shared" si="198"/>
        <v>0</v>
      </c>
      <c r="BU254" s="60">
        <f t="shared" si="199"/>
        <v>0</v>
      </c>
      <c r="BV254" s="61">
        <f t="shared" si="174"/>
        <v>0</v>
      </c>
      <c r="BW254" s="62">
        <f t="shared" si="170"/>
        <v>2.3265072555375683</v>
      </c>
      <c r="BX254" s="63">
        <f t="shared" si="175"/>
        <v>-0.3003538540474544</v>
      </c>
      <c r="BY254" s="73">
        <f t="shared" si="176"/>
        <v>0.32060378146202823</v>
      </c>
    </row>
    <row r="255" spans="1:77">
      <c r="A255" s="49">
        <v>249</v>
      </c>
      <c r="B255" s="50">
        <v>3.8500506585612972E-2</v>
      </c>
      <c r="C255" s="51">
        <v>9.2081031307550652E-3</v>
      </c>
      <c r="D255" s="51">
        <v>9.2081031307550652E-3</v>
      </c>
      <c r="E255" s="51">
        <v>1.1510128913443831E-2</v>
      </c>
      <c r="F255" s="51">
        <v>1.1510128913443831E-2</v>
      </c>
      <c r="G255" s="51">
        <v>1.3812154696132596E-2</v>
      </c>
      <c r="H255" s="51">
        <v>1.3351749539594844E-2</v>
      </c>
      <c r="I255" s="51">
        <v>1.2108655616942909E-2</v>
      </c>
      <c r="J255" s="51">
        <v>1.7034990791896871E-2</v>
      </c>
      <c r="K255" s="51">
        <v>1.9337016574585635E-2</v>
      </c>
      <c r="L255" s="51">
        <v>1.979742173112339E-2</v>
      </c>
      <c r="M255" s="51">
        <v>1.9567219152854511E-2</v>
      </c>
      <c r="N255" s="51">
        <v>2.0994475138121547E-2</v>
      </c>
      <c r="O255" s="51">
        <v>2.1869244935543278E-2</v>
      </c>
      <c r="P255" s="94">
        <v>1.5331491712707181E-2</v>
      </c>
      <c r="Q255" s="52">
        <v>0</v>
      </c>
      <c r="R255" s="52">
        <v>0</v>
      </c>
      <c r="S255" s="52">
        <v>0</v>
      </c>
      <c r="T255" s="52">
        <v>0</v>
      </c>
      <c r="U255" s="52">
        <v>0</v>
      </c>
      <c r="V255" s="52">
        <v>0</v>
      </c>
      <c r="W255" s="52">
        <v>0</v>
      </c>
      <c r="X255" s="52">
        <v>0</v>
      </c>
      <c r="Y255" s="52">
        <v>0</v>
      </c>
      <c r="Z255" s="52">
        <v>0</v>
      </c>
      <c r="AA255" s="52">
        <v>0</v>
      </c>
      <c r="AB255" s="52">
        <v>0</v>
      </c>
      <c r="AC255" s="52">
        <v>0</v>
      </c>
      <c r="AD255" s="53">
        <f t="shared" si="171"/>
        <v>0</v>
      </c>
      <c r="AE255" s="54" t="s">
        <v>21</v>
      </c>
      <c r="AF255" s="55">
        <f t="shared" si="144"/>
        <v>1.9819313060464375E-2</v>
      </c>
      <c r="AG255" s="56">
        <f t="shared" si="172"/>
        <v>1.5986023596911394E-2</v>
      </c>
      <c r="AH255" s="56">
        <f t="shared" si="145"/>
        <v>1.5986023596911394E-2</v>
      </c>
      <c r="AI255" s="56">
        <f t="shared" si="146"/>
        <v>1.963684783261236E-2</v>
      </c>
      <c r="AJ255" s="56">
        <f t="shared" si="147"/>
        <v>1.963684783261236E-2</v>
      </c>
      <c r="AK255" s="56">
        <f t="shared" si="148"/>
        <v>2.3260734927652127E-2</v>
      </c>
      <c r="AL255" s="56">
        <f t="shared" si="149"/>
        <v>2.253741586114098E-2</v>
      </c>
      <c r="AM255" s="56">
        <f t="shared" si="150"/>
        <v>2.05810303048507E-2</v>
      </c>
      <c r="AN255" s="56">
        <f t="shared" si="151"/>
        <v>2.831286052805871E-2</v>
      </c>
      <c r="AO255" s="56">
        <f t="shared" si="152"/>
        <v>3.1917729470055216E-2</v>
      </c>
      <c r="AP255" s="56">
        <f t="shared" si="153"/>
        <v>3.2638976826821479E-2</v>
      </c>
      <c r="AQ255" s="56">
        <f t="shared" si="154"/>
        <v>3.2278332204223915E-2</v>
      </c>
      <c r="AR255" s="56">
        <f t="shared" si="155"/>
        <v>3.4515183545090686E-2</v>
      </c>
      <c r="AS255" s="56">
        <f t="shared" si="156"/>
        <v>3.5887410989869084E-2</v>
      </c>
      <c r="AT255" s="57">
        <f>IF(AE255="F",1,IF(AE255="R",#REF!,IF(AE255="M",#REF!,0)))</f>
        <v>1</v>
      </c>
      <c r="AU255" s="58">
        <f t="shared" si="157"/>
        <v>1.2383979085529016E-2</v>
      </c>
      <c r="AV255" s="58">
        <f t="shared" si="158"/>
        <v>1.2383979085529016E-2</v>
      </c>
      <c r="AW255" s="58">
        <f t="shared" si="159"/>
        <v>1.5212182778947711E-2</v>
      </c>
      <c r="AX255" s="58">
        <f t="shared" si="160"/>
        <v>1.5212182778947711E-2</v>
      </c>
      <c r="AY255" s="58">
        <f t="shared" si="161"/>
        <v>1.8019518932383752E-2</v>
      </c>
      <c r="AZ255" s="58">
        <f t="shared" si="162"/>
        <v>1.7459181451487685E-2</v>
      </c>
      <c r="BA255" s="58">
        <f t="shared" si="163"/>
        <v>1.5943617705102945E-2</v>
      </c>
      <c r="BB255" s="58">
        <f t="shared" si="164"/>
        <v>2.193327630885784E-2</v>
      </c>
      <c r="BC255" s="58">
        <f t="shared" si="165"/>
        <v>2.4725879567142978E-2</v>
      </c>
      <c r="BD255" s="58">
        <f t="shared" si="166"/>
        <v>2.5284612145481736E-2</v>
      </c>
      <c r="BE255" s="58">
        <f t="shared" si="167"/>
        <v>2.5005229631344845E-2</v>
      </c>
      <c r="BF255" s="58">
        <f t="shared" si="168"/>
        <v>2.6738063319147212E-2</v>
      </c>
      <c r="BG255" s="58">
        <f t="shared" si="169"/>
        <v>2.7801094151905889E-2</v>
      </c>
      <c r="BH255" s="59">
        <f t="shared" si="173"/>
        <v>0.25810279694180838</v>
      </c>
      <c r="BI255" s="60">
        <f t="shared" si="200"/>
        <v>0</v>
      </c>
      <c r="BJ255" s="60">
        <f t="shared" si="201"/>
        <v>0</v>
      </c>
      <c r="BK255" s="60">
        <f t="shared" si="202"/>
        <v>0</v>
      </c>
      <c r="BL255" s="60">
        <f t="shared" si="190"/>
        <v>0</v>
      </c>
      <c r="BM255" s="60">
        <f t="shared" si="191"/>
        <v>0</v>
      </c>
      <c r="BN255" s="60">
        <f t="shared" si="192"/>
        <v>0</v>
      </c>
      <c r="BO255" s="60">
        <f t="shared" si="193"/>
        <v>0</v>
      </c>
      <c r="BP255" s="60">
        <f t="shared" si="194"/>
        <v>0</v>
      </c>
      <c r="BQ255" s="60">
        <f t="shared" si="195"/>
        <v>0</v>
      </c>
      <c r="BR255" s="60">
        <f t="shared" si="196"/>
        <v>0</v>
      </c>
      <c r="BS255" s="60">
        <f t="shared" si="197"/>
        <v>0</v>
      </c>
      <c r="BT255" s="60">
        <f t="shared" si="198"/>
        <v>0</v>
      </c>
      <c r="BU255" s="60">
        <f t="shared" si="199"/>
        <v>0</v>
      </c>
      <c r="BV255" s="61">
        <f t="shared" si="174"/>
        <v>0</v>
      </c>
      <c r="BW255" s="62">
        <f t="shared" si="170"/>
        <v>1.9430170485808262</v>
      </c>
      <c r="BX255" s="63">
        <f t="shared" si="175"/>
        <v>-0.24234145454859157</v>
      </c>
      <c r="BY255" s="73">
        <f t="shared" si="176"/>
        <v>0.25810279694180838</v>
      </c>
    </row>
    <row r="256" spans="1:77">
      <c r="A256" s="49">
        <v>250</v>
      </c>
      <c r="B256" s="50">
        <v>4.5592705167173259E-2</v>
      </c>
      <c r="C256" s="51">
        <v>9.2081031307550652E-3</v>
      </c>
      <c r="D256" s="51">
        <v>9.2081031307550652E-3</v>
      </c>
      <c r="E256" s="51">
        <v>1.1510128913443831E-2</v>
      </c>
      <c r="F256" s="51">
        <v>1.1510128913443831E-2</v>
      </c>
      <c r="G256" s="51">
        <v>1.3812154696132596E-2</v>
      </c>
      <c r="H256" s="51">
        <v>1.3351749539594844E-2</v>
      </c>
      <c r="I256" s="51">
        <v>1.2108655616942909E-2</v>
      </c>
      <c r="J256" s="51">
        <v>1.7034990791896871E-2</v>
      </c>
      <c r="K256" s="51">
        <v>1.9337016574585635E-2</v>
      </c>
      <c r="L256" s="51">
        <v>1.979742173112339E-2</v>
      </c>
      <c r="M256" s="51">
        <v>1.9567219152854511E-2</v>
      </c>
      <c r="N256" s="51">
        <v>2.0994475138121547E-2</v>
      </c>
      <c r="O256" s="51">
        <v>2.1869244935543278E-2</v>
      </c>
      <c r="P256" s="94">
        <v>1.5331491712707181E-2</v>
      </c>
      <c r="Q256" s="52">
        <v>0</v>
      </c>
      <c r="R256" s="52">
        <v>0</v>
      </c>
      <c r="S256" s="52">
        <v>0</v>
      </c>
      <c r="T256" s="52">
        <v>0</v>
      </c>
      <c r="U256" s="52">
        <v>0</v>
      </c>
      <c r="V256" s="52">
        <v>0</v>
      </c>
      <c r="W256" s="52">
        <v>0</v>
      </c>
      <c r="X256" s="52">
        <v>0</v>
      </c>
      <c r="Y256" s="52">
        <v>0</v>
      </c>
      <c r="Z256" s="52">
        <v>0</v>
      </c>
      <c r="AA256" s="52">
        <v>0</v>
      </c>
      <c r="AB256" s="52">
        <v>0</v>
      </c>
      <c r="AC256" s="52">
        <v>0</v>
      </c>
      <c r="AD256" s="53">
        <f t="shared" si="171"/>
        <v>0</v>
      </c>
      <c r="AE256" s="54" t="s">
        <v>21</v>
      </c>
      <c r="AF256" s="55">
        <f t="shared" si="144"/>
        <v>2.4293344383099866E-2</v>
      </c>
      <c r="AG256" s="56">
        <f t="shared" si="172"/>
        <v>1.5986023596911394E-2</v>
      </c>
      <c r="AH256" s="56">
        <f t="shared" si="145"/>
        <v>1.5986023596911394E-2</v>
      </c>
      <c r="AI256" s="56">
        <f t="shared" si="146"/>
        <v>1.963684783261236E-2</v>
      </c>
      <c r="AJ256" s="56">
        <f t="shared" si="147"/>
        <v>1.963684783261236E-2</v>
      </c>
      <c r="AK256" s="56">
        <f t="shared" si="148"/>
        <v>2.3260734927652127E-2</v>
      </c>
      <c r="AL256" s="56">
        <f t="shared" si="149"/>
        <v>2.253741586114098E-2</v>
      </c>
      <c r="AM256" s="56">
        <f t="shared" si="150"/>
        <v>2.05810303048507E-2</v>
      </c>
      <c r="AN256" s="56">
        <f t="shared" si="151"/>
        <v>2.831286052805871E-2</v>
      </c>
      <c r="AO256" s="56">
        <f t="shared" si="152"/>
        <v>3.1917729470055216E-2</v>
      </c>
      <c r="AP256" s="56">
        <f t="shared" si="153"/>
        <v>3.2638976826821479E-2</v>
      </c>
      <c r="AQ256" s="56">
        <f t="shared" si="154"/>
        <v>3.2278332204223915E-2</v>
      </c>
      <c r="AR256" s="56">
        <f t="shared" si="155"/>
        <v>3.4515183545090686E-2</v>
      </c>
      <c r="AS256" s="56">
        <f t="shared" si="156"/>
        <v>3.5887410989869084E-2</v>
      </c>
      <c r="AT256" s="57">
        <f>IF(AE256="F",1,IF(AE256="R",#REF!,IF(AE256="M",#REF!,0)))</f>
        <v>1</v>
      </c>
      <c r="AU256" s="58">
        <f t="shared" si="157"/>
        <v>1.5179550766469074E-2</v>
      </c>
      <c r="AV256" s="58">
        <f t="shared" si="158"/>
        <v>1.5179550766469074E-2</v>
      </c>
      <c r="AW256" s="58">
        <f t="shared" si="159"/>
        <v>1.8646195957458631E-2</v>
      </c>
      <c r="AX256" s="58">
        <f t="shared" si="160"/>
        <v>1.8646195957458631E-2</v>
      </c>
      <c r="AY256" s="58">
        <f t="shared" si="161"/>
        <v>2.2087262949361256E-2</v>
      </c>
      <c r="AZ256" s="58">
        <f t="shared" si="162"/>
        <v>2.1400434331606537E-2</v>
      </c>
      <c r="BA256" s="58">
        <f t="shared" si="163"/>
        <v>1.9542745726903565E-2</v>
      </c>
      <c r="BB256" s="58">
        <f t="shared" si="164"/>
        <v>2.6884515784942373E-2</v>
      </c>
      <c r="BC256" s="58">
        <f t="shared" si="165"/>
        <v>3.0307524063378537E-2</v>
      </c>
      <c r="BD256" s="58">
        <f t="shared" si="166"/>
        <v>3.0992385486286134E-2</v>
      </c>
      <c r="BE256" s="58">
        <f t="shared" si="167"/>
        <v>3.064993488722462E-2</v>
      </c>
      <c r="BF256" s="58">
        <f t="shared" si="168"/>
        <v>3.2773940164702864E-2</v>
      </c>
      <c r="BG256" s="58">
        <f t="shared" si="169"/>
        <v>3.4076940628506774E-2</v>
      </c>
      <c r="BH256" s="59">
        <f t="shared" si="173"/>
        <v>0.31636717747076804</v>
      </c>
      <c r="BI256" s="60">
        <f t="shared" si="200"/>
        <v>0</v>
      </c>
      <c r="BJ256" s="60">
        <f t="shared" si="201"/>
        <v>0</v>
      </c>
      <c r="BK256" s="60">
        <f t="shared" si="202"/>
        <v>0</v>
      </c>
      <c r="BL256" s="60">
        <f t="shared" si="190"/>
        <v>0</v>
      </c>
      <c r="BM256" s="60">
        <f t="shared" si="191"/>
        <v>0</v>
      </c>
      <c r="BN256" s="60">
        <f t="shared" si="192"/>
        <v>0</v>
      </c>
      <c r="BO256" s="60">
        <f t="shared" si="193"/>
        <v>0</v>
      </c>
      <c r="BP256" s="60">
        <f t="shared" si="194"/>
        <v>0</v>
      </c>
      <c r="BQ256" s="60">
        <f t="shared" si="195"/>
        <v>0</v>
      </c>
      <c r="BR256" s="60">
        <f t="shared" si="196"/>
        <v>0</v>
      </c>
      <c r="BS256" s="60">
        <f t="shared" si="197"/>
        <v>0</v>
      </c>
      <c r="BT256" s="60">
        <f t="shared" si="198"/>
        <v>0</v>
      </c>
      <c r="BU256" s="60">
        <f t="shared" si="199"/>
        <v>0</v>
      </c>
      <c r="BV256" s="61">
        <f t="shared" si="174"/>
        <v>0</v>
      </c>
      <c r="BW256" s="62">
        <f t="shared" si="170"/>
        <v>2.3009412417404524</v>
      </c>
      <c r="BX256" s="63">
        <f t="shared" si="175"/>
        <v>-0.29642610477716813</v>
      </c>
      <c r="BY256" s="73">
        <f t="shared" si="176"/>
        <v>0.31636717747076804</v>
      </c>
    </row>
    <row r="257" spans="1:77">
      <c r="A257" s="49">
        <v>251</v>
      </c>
      <c r="B257" s="50">
        <v>9.7264437689969604E-2</v>
      </c>
      <c r="C257" s="51">
        <v>2.5322283609576429E-2</v>
      </c>
      <c r="D257" s="51">
        <v>2.5322283609576429E-2</v>
      </c>
      <c r="E257" s="51">
        <v>1.5653775322283611E-2</v>
      </c>
      <c r="F257" s="51">
        <v>1.6574585635359115E-2</v>
      </c>
      <c r="G257" s="51">
        <v>1.427255985267035E-2</v>
      </c>
      <c r="H257" s="51">
        <v>1.289134438305709E-2</v>
      </c>
      <c r="I257" s="51">
        <v>1.3950276243093923E-2</v>
      </c>
      <c r="J257" s="51">
        <v>1.289134438305709E-2</v>
      </c>
      <c r="K257" s="51">
        <v>1.0589318600368325E-2</v>
      </c>
      <c r="L257" s="51">
        <v>1.427255985267035E-2</v>
      </c>
      <c r="M257" s="51">
        <v>1.0865561694290976E-2</v>
      </c>
      <c r="N257" s="51">
        <v>1.4686924493554328E-2</v>
      </c>
      <c r="O257" s="51">
        <v>1.5285451197053407E-2</v>
      </c>
      <c r="P257" s="94">
        <v>1.5582943759739339E-2</v>
      </c>
      <c r="Q257" s="52">
        <v>1</v>
      </c>
      <c r="R257" s="52">
        <v>0</v>
      </c>
      <c r="S257" s="52">
        <v>0</v>
      </c>
      <c r="T257" s="52">
        <v>0</v>
      </c>
      <c r="U257" s="52">
        <v>0</v>
      </c>
      <c r="V257" s="52">
        <v>0</v>
      </c>
      <c r="W257" s="52">
        <v>0</v>
      </c>
      <c r="X257" s="52">
        <v>0</v>
      </c>
      <c r="Y257" s="52">
        <v>0</v>
      </c>
      <c r="Z257" s="52">
        <v>0</v>
      </c>
      <c r="AA257" s="52">
        <v>1</v>
      </c>
      <c r="AB257" s="52">
        <v>0</v>
      </c>
      <c r="AC257" s="52">
        <v>0</v>
      </c>
      <c r="AD257" s="53">
        <f t="shared" si="171"/>
        <v>2</v>
      </c>
      <c r="AE257" s="54" t="s">
        <v>21</v>
      </c>
      <c r="AF257" s="55">
        <f t="shared" si="144"/>
        <v>6.0482607179408517E-2</v>
      </c>
      <c r="AG257" s="56">
        <f t="shared" si="172"/>
        <v>4.1317820401194014E-2</v>
      </c>
      <c r="AH257" s="56">
        <f t="shared" si="145"/>
        <v>4.1317820401194014E-2</v>
      </c>
      <c r="AI257" s="56">
        <f t="shared" si="146"/>
        <v>2.6149339352257116E-2</v>
      </c>
      <c r="AJ257" s="56">
        <f t="shared" si="147"/>
        <v>2.7591840793645656E-2</v>
      </c>
      <c r="AK257" s="56">
        <f t="shared" si="148"/>
        <v>2.3983508940070942E-2</v>
      </c>
      <c r="AL257" s="56">
        <f t="shared" si="149"/>
        <v>2.1813465037897072E-2</v>
      </c>
      <c r="AM257" s="56">
        <f t="shared" si="150"/>
        <v>2.3477620583010343E-2</v>
      </c>
      <c r="AN257" s="56">
        <f t="shared" si="151"/>
        <v>2.1813465037897072E-2</v>
      </c>
      <c r="AO257" s="56">
        <f t="shared" si="152"/>
        <v>1.8180674302740937E-2</v>
      </c>
      <c r="AP257" s="56">
        <f t="shared" si="153"/>
        <v>2.3983508940070942E-2</v>
      </c>
      <c r="AQ257" s="56">
        <f t="shared" si="154"/>
        <v>1.8618031989799937E-2</v>
      </c>
      <c r="AR257" s="56">
        <f t="shared" si="155"/>
        <v>2.4633606244423782E-2</v>
      </c>
      <c r="AS257" s="56">
        <f t="shared" si="156"/>
        <v>2.5572082134285284E-2</v>
      </c>
      <c r="AT257" s="57">
        <f>IF(AE257="F",1,IF(AE257="R",#REF!,IF(AE257="M",#REF!,0)))</f>
        <v>1</v>
      </c>
      <c r="AU257" s="58">
        <f t="shared" si="157"/>
        <v>9.7678519788060636E-2</v>
      </c>
      <c r="AV257" s="58">
        <f t="shared" si="158"/>
        <v>9.7678519788060636E-2</v>
      </c>
      <c r="AW257" s="58">
        <f t="shared" si="159"/>
        <v>6.1819058618356994E-2</v>
      </c>
      <c r="AX257" s="58">
        <f t="shared" si="160"/>
        <v>6.5229243478517357E-2</v>
      </c>
      <c r="AY257" s="58">
        <f t="shared" si="161"/>
        <v>5.6698868184299221E-2</v>
      </c>
      <c r="AZ257" s="58">
        <f t="shared" si="162"/>
        <v>5.156871673436153E-2</v>
      </c>
      <c r="BA257" s="58">
        <f t="shared" si="163"/>
        <v>5.550290902150018E-2</v>
      </c>
      <c r="BB257" s="58">
        <f t="shared" si="164"/>
        <v>5.156871673436153E-2</v>
      </c>
      <c r="BC257" s="58">
        <f t="shared" si="165"/>
        <v>4.2980518754305995E-2</v>
      </c>
      <c r="BD257" s="58">
        <f t="shared" si="166"/>
        <v>5.6698868184299221E-2</v>
      </c>
      <c r="BE257" s="58">
        <f t="shared" si="167"/>
        <v>4.4014466118301468E-2</v>
      </c>
      <c r="BF257" s="58">
        <f t="shared" si="168"/>
        <v>5.8235748440585898E-2</v>
      </c>
      <c r="BG257" s="58">
        <f t="shared" si="169"/>
        <v>6.0454377954155432E-2</v>
      </c>
      <c r="BH257" s="59">
        <f t="shared" si="173"/>
        <v>0.8001285317991661</v>
      </c>
      <c r="BI257" s="60">
        <f t="shared" si="200"/>
        <v>-2.3260736029793891</v>
      </c>
      <c r="BJ257" s="60">
        <f t="shared" si="201"/>
        <v>0</v>
      </c>
      <c r="BK257" s="60">
        <f t="shared" si="202"/>
        <v>0</v>
      </c>
      <c r="BL257" s="60">
        <f t="shared" si="190"/>
        <v>0</v>
      </c>
      <c r="BM257" s="60">
        <f t="shared" si="191"/>
        <v>0</v>
      </c>
      <c r="BN257" s="60">
        <f t="shared" si="192"/>
        <v>0</v>
      </c>
      <c r="BO257" s="60">
        <f t="shared" si="193"/>
        <v>0</v>
      </c>
      <c r="BP257" s="60">
        <f t="shared" si="194"/>
        <v>0</v>
      </c>
      <c r="BQ257" s="60">
        <f t="shared" si="195"/>
        <v>0</v>
      </c>
      <c r="BR257" s="60">
        <f t="shared" si="196"/>
        <v>0</v>
      </c>
      <c r="BS257" s="60">
        <f t="shared" si="197"/>
        <v>-3.1232369236827271</v>
      </c>
      <c r="BT257" s="60">
        <f t="shared" si="198"/>
        <v>0</v>
      </c>
      <c r="BU257" s="60">
        <f t="shared" si="199"/>
        <v>0</v>
      </c>
      <c r="BV257" s="61">
        <f t="shared" si="174"/>
        <v>-5.4493105266621162</v>
      </c>
      <c r="BW257" s="62">
        <f t="shared" si="170"/>
        <v>4.9086746490462971</v>
      </c>
      <c r="BX257" s="63">
        <f t="shared" si="175"/>
        <v>-6.3071403019497687</v>
      </c>
      <c r="BY257" s="73">
        <f t="shared" si="176"/>
        <v>1.199871468200834</v>
      </c>
    </row>
    <row r="258" spans="1:77">
      <c r="A258" s="49">
        <v>252</v>
      </c>
      <c r="B258" s="50">
        <v>0.23404255319148939</v>
      </c>
      <c r="C258" s="51">
        <v>1.1049723756906077E-2</v>
      </c>
      <c r="D258" s="51">
        <v>1.1049723756906077E-2</v>
      </c>
      <c r="E258" s="51">
        <v>1.3812154696132596E-2</v>
      </c>
      <c r="F258" s="51">
        <v>1.4732965009208104E-2</v>
      </c>
      <c r="G258" s="51">
        <v>1.4732965009208104E-2</v>
      </c>
      <c r="H258" s="51">
        <v>1.6574585635359115E-2</v>
      </c>
      <c r="I258" s="51">
        <v>2.0119705340699817E-2</v>
      </c>
      <c r="J258" s="51">
        <v>1.7495395948434623E-2</v>
      </c>
      <c r="K258" s="51">
        <v>2.1639042357274402E-2</v>
      </c>
      <c r="L258" s="51">
        <v>1.3812154696132596E-2</v>
      </c>
      <c r="M258" s="51">
        <v>2.1639042357274402E-2</v>
      </c>
      <c r="N258" s="51">
        <v>1.4502762430939226E-2</v>
      </c>
      <c r="O258" s="51">
        <v>1.5101289134438306E-2</v>
      </c>
      <c r="P258" s="94">
        <v>1.586627000991642E-2</v>
      </c>
      <c r="Q258" s="52">
        <v>0</v>
      </c>
      <c r="R258" s="52">
        <v>1</v>
      </c>
      <c r="S258" s="52">
        <v>0</v>
      </c>
      <c r="T258" s="52">
        <v>1</v>
      </c>
      <c r="U258" s="52">
        <v>2</v>
      </c>
      <c r="V258" s="52">
        <v>1</v>
      </c>
      <c r="W258" s="52">
        <v>0</v>
      </c>
      <c r="X258" s="52">
        <v>0</v>
      </c>
      <c r="Y258" s="52">
        <v>1</v>
      </c>
      <c r="Z258" s="52">
        <v>1</v>
      </c>
      <c r="AA258" s="52">
        <v>3</v>
      </c>
      <c r="AB258" s="52">
        <v>1</v>
      </c>
      <c r="AC258" s="52">
        <v>0</v>
      </c>
      <c r="AD258" s="53">
        <f t="shared" si="171"/>
        <v>11</v>
      </c>
      <c r="AE258" s="54" t="s">
        <v>21</v>
      </c>
      <c r="AF258" s="55">
        <f t="shared" si="144"/>
        <v>0.17406616064593058</v>
      </c>
      <c r="AG258" s="56">
        <f t="shared" si="172"/>
        <v>1.8909353852500619E-2</v>
      </c>
      <c r="AH258" s="56">
        <f t="shared" si="145"/>
        <v>1.8909353852500619E-2</v>
      </c>
      <c r="AI258" s="56">
        <f t="shared" si="146"/>
        <v>2.3260734927652127E-2</v>
      </c>
      <c r="AJ258" s="56">
        <f t="shared" si="147"/>
        <v>2.470581847652795E-2</v>
      </c>
      <c r="AK258" s="56">
        <f t="shared" si="148"/>
        <v>2.470581847652795E-2</v>
      </c>
      <c r="AL258" s="56">
        <f t="shared" si="149"/>
        <v>2.7591840793645656E-2</v>
      </c>
      <c r="AM258" s="56">
        <f t="shared" si="150"/>
        <v>3.3143958717581343E-2</v>
      </c>
      <c r="AN258" s="56">
        <f t="shared" si="151"/>
        <v>2.9033799690744828E-2</v>
      </c>
      <c r="AO258" s="56">
        <f t="shared" si="152"/>
        <v>3.5526188809601553E-2</v>
      </c>
      <c r="AP258" s="56">
        <f t="shared" si="153"/>
        <v>2.3260734927652127E-2</v>
      </c>
      <c r="AQ258" s="56">
        <f t="shared" si="154"/>
        <v>3.5526188809601553E-2</v>
      </c>
      <c r="AR258" s="56">
        <f t="shared" si="155"/>
        <v>2.4344716953873406E-2</v>
      </c>
      <c r="AS258" s="56">
        <f t="shared" si="156"/>
        <v>2.5283382292581001E-2</v>
      </c>
      <c r="AT258" s="57">
        <f>IF(AE258="F",1,IF(AE258="R",#REF!,IF(AE258="M",#REF!,0)))</f>
        <v>1</v>
      </c>
      <c r="AU258" s="58">
        <f t="shared" si="157"/>
        <v>0.1286536765609447</v>
      </c>
      <c r="AV258" s="58">
        <f t="shared" si="158"/>
        <v>0.1286536765609447</v>
      </c>
      <c r="AW258" s="58">
        <f t="shared" si="159"/>
        <v>0.15825919231800087</v>
      </c>
      <c r="AX258" s="58">
        <f t="shared" si="160"/>
        <v>0.16809111534143226</v>
      </c>
      <c r="AY258" s="58">
        <f t="shared" si="161"/>
        <v>0.16809111534143226</v>
      </c>
      <c r="AZ258" s="58">
        <f t="shared" si="162"/>
        <v>0.18772676152111537</v>
      </c>
      <c r="BA258" s="58">
        <f t="shared" si="163"/>
        <v>0.2255017372916272</v>
      </c>
      <c r="BB258" s="58">
        <f t="shared" si="164"/>
        <v>0.19753742533377866</v>
      </c>
      <c r="BC258" s="58">
        <f t="shared" si="165"/>
        <v>0.24170972949184655</v>
      </c>
      <c r="BD258" s="58">
        <f t="shared" si="166"/>
        <v>0.15825919231800087</v>
      </c>
      <c r="BE258" s="58">
        <f t="shared" si="167"/>
        <v>0.24170972949184655</v>
      </c>
      <c r="BF258" s="58">
        <f t="shared" si="168"/>
        <v>0.16563428689220852</v>
      </c>
      <c r="BG258" s="58">
        <f t="shared" si="169"/>
        <v>0.17202068950686403</v>
      </c>
      <c r="BH258" s="59">
        <f t="shared" si="173"/>
        <v>2.3418483279700424</v>
      </c>
      <c r="BI258" s="60">
        <f t="shared" si="200"/>
        <v>0</v>
      </c>
      <c r="BJ258" s="60">
        <f t="shared" si="201"/>
        <v>-2.0506311626530525</v>
      </c>
      <c r="BK258" s="60">
        <f t="shared" si="202"/>
        <v>0</v>
      </c>
      <c r="BL258" s="60">
        <f t="shared" si="190"/>
        <v>-1.7832490933764207</v>
      </c>
      <c r="BM258" s="60">
        <f t="shared" si="191"/>
        <v>-3.5664981867528414</v>
      </c>
      <c r="BN258" s="60">
        <f t="shared" si="192"/>
        <v>-1.6727677695211554</v>
      </c>
      <c r="BO258" s="60">
        <f t="shared" si="193"/>
        <v>0</v>
      </c>
      <c r="BP258" s="60">
        <f t="shared" si="194"/>
        <v>0</v>
      </c>
      <c r="BQ258" s="60">
        <f t="shared" si="195"/>
        <v>-1.4200177376689582</v>
      </c>
      <c r="BR258" s="60">
        <f t="shared" si="196"/>
        <v>-1.8435211323273133</v>
      </c>
      <c r="BS258" s="60">
        <f t="shared" si="197"/>
        <v>-4.2600532130068745</v>
      </c>
      <c r="BT258" s="60">
        <f t="shared" si="198"/>
        <v>-1.7979730120116013</v>
      </c>
      <c r="BU258" s="60">
        <f t="shared" si="199"/>
        <v>0</v>
      </c>
      <c r="BV258" s="61">
        <f t="shared" si="174"/>
        <v>-18.394711307318218</v>
      </c>
      <c r="BW258" s="62">
        <f t="shared" si="170"/>
        <v>11.811498374267655</v>
      </c>
      <c r="BX258" s="63">
        <f t="shared" si="175"/>
        <v>-18.8389689479285</v>
      </c>
      <c r="BY258" s="73">
        <f t="shared" si="176"/>
        <v>8.6581516720299572</v>
      </c>
    </row>
    <row r="259" spans="1:77">
      <c r="A259" s="49">
        <v>253</v>
      </c>
      <c r="B259" s="50">
        <v>1.8743667679837893E-2</v>
      </c>
      <c r="C259" s="51">
        <v>2.3020257826887661E-2</v>
      </c>
      <c r="D259" s="51">
        <v>2.3020257826887661E-2</v>
      </c>
      <c r="E259" s="51">
        <v>1.1510128913443831E-2</v>
      </c>
      <c r="F259" s="51">
        <v>1.1510128913443831E-2</v>
      </c>
      <c r="G259" s="51">
        <v>1.1510128913443831E-2</v>
      </c>
      <c r="H259" s="51">
        <v>1.1970534069981584E-2</v>
      </c>
      <c r="I259" s="51">
        <v>1.2430939226519336E-2</v>
      </c>
      <c r="J259" s="51">
        <v>1.5653775322283611E-2</v>
      </c>
      <c r="K259" s="51">
        <v>1.7034990791896871E-2</v>
      </c>
      <c r="L259" s="51">
        <v>1.6574585635359115E-2</v>
      </c>
      <c r="M259" s="51">
        <v>1.7034990791896871E-2</v>
      </c>
      <c r="N259" s="51">
        <v>1.7403314917127072E-2</v>
      </c>
      <c r="O259" s="51">
        <v>1.8139963167587477E-2</v>
      </c>
      <c r="P259" s="94">
        <v>1.5908768947442982E-2</v>
      </c>
      <c r="Q259" s="52">
        <v>1</v>
      </c>
      <c r="R259" s="52">
        <v>0</v>
      </c>
      <c r="S259" s="52">
        <v>0</v>
      </c>
      <c r="T259" s="52">
        <v>0</v>
      </c>
      <c r="U259" s="52">
        <v>0</v>
      </c>
      <c r="V259" s="52">
        <v>0</v>
      </c>
      <c r="W259" s="52">
        <v>0</v>
      </c>
      <c r="X259" s="52">
        <v>0</v>
      </c>
      <c r="Y259" s="52">
        <v>0</v>
      </c>
      <c r="Z259" s="52">
        <v>0</v>
      </c>
      <c r="AA259" s="52">
        <v>0</v>
      </c>
      <c r="AB259" s="52">
        <v>0</v>
      </c>
      <c r="AC259" s="52">
        <v>0</v>
      </c>
      <c r="AD259" s="53">
        <f t="shared" si="171"/>
        <v>1</v>
      </c>
      <c r="AE259" s="54" t="s">
        <v>21</v>
      </c>
      <c r="AF259" s="55">
        <f t="shared" si="144"/>
        <v>8.3319227596267975E-3</v>
      </c>
      <c r="AG259" s="56">
        <f t="shared" si="172"/>
        <v>3.7694862580238624E-2</v>
      </c>
      <c r="AH259" s="56">
        <f t="shared" si="145"/>
        <v>3.7694862580238624E-2</v>
      </c>
      <c r="AI259" s="56">
        <f t="shared" si="146"/>
        <v>1.963684783261236E-2</v>
      </c>
      <c r="AJ259" s="56">
        <f t="shared" si="147"/>
        <v>1.963684783261236E-2</v>
      </c>
      <c r="AK259" s="56">
        <f t="shared" si="148"/>
        <v>1.963684783261236E-2</v>
      </c>
      <c r="AL259" s="56">
        <f t="shared" si="149"/>
        <v>2.036328642886091E-2</v>
      </c>
      <c r="AM259" s="56">
        <f t="shared" si="150"/>
        <v>2.1088788938643199E-2</v>
      </c>
      <c r="AN259" s="56">
        <f t="shared" si="151"/>
        <v>2.6149339352257116E-2</v>
      </c>
      <c r="AO259" s="56">
        <f t="shared" si="152"/>
        <v>2.831286052805871E-2</v>
      </c>
      <c r="AP259" s="56">
        <f t="shared" si="153"/>
        <v>2.7591840793645656E-2</v>
      </c>
      <c r="AQ259" s="56">
        <f t="shared" si="154"/>
        <v>2.831286052805871E-2</v>
      </c>
      <c r="AR259" s="56">
        <f t="shared" si="155"/>
        <v>2.888961581029818E-2</v>
      </c>
      <c r="AS259" s="56">
        <f t="shared" si="156"/>
        <v>3.0043075798246596E-2</v>
      </c>
      <c r="AT259" s="57">
        <f>IF(AE259="F",1,IF(AE259="R",#REF!,IF(AE259="M",#REF!,0)))</f>
        <v>1</v>
      </c>
      <c r="AU259" s="58">
        <f t="shared" si="157"/>
        <v>1.2276047553358526E-2</v>
      </c>
      <c r="AV259" s="58">
        <f t="shared" si="158"/>
        <v>1.2276047553358526E-2</v>
      </c>
      <c r="AW259" s="58">
        <f t="shared" si="159"/>
        <v>6.3951122590798579E-3</v>
      </c>
      <c r="AX259" s="58">
        <f t="shared" si="160"/>
        <v>6.3951122590798579E-3</v>
      </c>
      <c r="AY259" s="58">
        <f t="shared" si="161"/>
        <v>6.3951122590798579E-3</v>
      </c>
      <c r="AZ259" s="58">
        <f t="shared" si="162"/>
        <v>6.631690777788064E-3</v>
      </c>
      <c r="BA259" s="58">
        <f t="shared" si="163"/>
        <v>6.867964442168987E-3</v>
      </c>
      <c r="BB259" s="58">
        <f t="shared" si="164"/>
        <v>8.5160287477876687E-3</v>
      </c>
      <c r="BC259" s="58">
        <f t="shared" si="165"/>
        <v>9.220620488381048E-3</v>
      </c>
      <c r="BD259" s="58">
        <f t="shared" si="166"/>
        <v>8.9858067248947508E-3</v>
      </c>
      <c r="BE259" s="58">
        <f t="shared" si="167"/>
        <v>9.220620488381048E-3</v>
      </c>
      <c r="BF259" s="58">
        <f t="shared" si="168"/>
        <v>9.4084517944735182E-3</v>
      </c>
      <c r="BG259" s="58">
        <f t="shared" si="169"/>
        <v>9.7840979354512133E-3</v>
      </c>
      <c r="BH259" s="59">
        <f t="shared" si="173"/>
        <v>0.11237271328328291</v>
      </c>
      <c r="BI259" s="60">
        <f t="shared" si="200"/>
        <v>-4.4001052685470308</v>
      </c>
      <c r="BJ259" s="60">
        <f t="shared" si="201"/>
        <v>0</v>
      </c>
      <c r="BK259" s="60">
        <f t="shared" si="202"/>
        <v>0</v>
      </c>
      <c r="BL259" s="60">
        <f t="shared" si="190"/>
        <v>0</v>
      </c>
      <c r="BM259" s="60">
        <f t="shared" si="191"/>
        <v>0</v>
      </c>
      <c r="BN259" s="60">
        <f t="shared" si="192"/>
        <v>0</v>
      </c>
      <c r="BO259" s="60">
        <f t="shared" si="193"/>
        <v>0</v>
      </c>
      <c r="BP259" s="60">
        <f t="shared" si="194"/>
        <v>0</v>
      </c>
      <c r="BQ259" s="60">
        <f t="shared" si="195"/>
        <v>0</v>
      </c>
      <c r="BR259" s="60">
        <f t="shared" si="196"/>
        <v>0</v>
      </c>
      <c r="BS259" s="60">
        <f t="shared" si="197"/>
        <v>0</v>
      </c>
      <c r="BT259" s="60">
        <f t="shared" si="198"/>
        <v>0</v>
      </c>
      <c r="BU259" s="60">
        <f t="shared" si="199"/>
        <v>0</v>
      </c>
      <c r="BV259" s="61">
        <f t="shared" si="174"/>
        <v>-4.4001052685470308</v>
      </c>
      <c r="BW259" s="62">
        <f t="shared" si="170"/>
        <v>0.94594251049329692</v>
      </c>
      <c r="BX259" s="63">
        <f t="shared" si="175"/>
        <v>-4.6185406528929374</v>
      </c>
      <c r="BY259" s="73">
        <f t="shared" si="176"/>
        <v>0.88762728671671709</v>
      </c>
    </row>
    <row r="260" spans="1:77">
      <c r="A260" s="49">
        <v>254</v>
      </c>
      <c r="B260" s="50">
        <v>4.6099290780141848E-2</v>
      </c>
      <c r="C260" s="51">
        <v>0</v>
      </c>
      <c r="D260" s="51">
        <v>0</v>
      </c>
      <c r="E260" s="51">
        <v>0</v>
      </c>
      <c r="F260" s="51">
        <v>0</v>
      </c>
      <c r="G260" s="51">
        <v>0</v>
      </c>
      <c r="H260" s="51">
        <v>1.6574585635359115E-2</v>
      </c>
      <c r="I260" s="51">
        <v>1.721915285451197E-2</v>
      </c>
      <c r="J260" s="51">
        <v>1.427255985267035E-2</v>
      </c>
      <c r="K260" s="51">
        <v>2.1639042357274402E-2</v>
      </c>
      <c r="L260" s="51">
        <v>1.1510128913443831E-2</v>
      </c>
      <c r="M260" s="51">
        <v>2.1639042357274402E-2</v>
      </c>
      <c r="N260" s="51">
        <v>1.2062615101289134E-2</v>
      </c>
      <c r="O260" s="51">
        <v>1.2569060773480663E-2</v>
      </c>
      <c r="P260" s="94">
        <v>1.5935773480662982E-2</v>
      </c>
      <c r="Q260" s="52">
        <v>0</v>
      </c>
      <c r="R260" s="52">
        <v>0</v>
      </c>
      <c r="S260" s="52">
        <v>0</v>
      </c>
      <c r="T260" s="52">
        <v>0</v>
      </c>
      <c r="U260" s="52">
        <v>0</v>
      </c>
      <c r="V260" s="52">
        <v>0</v>
      </c>
      <c r="W260" s="52">
        <v>0</v>
      </c>
      <c r="X260" s="52">
        <v>0</v>
      </c>
      <c r="Y260" s="52">
        <v>0</v>
      </c>
      <c r="Z260" s="52">
        <v>0</v>
      </c>
      <c r="AA260" s="52">
        <v>0</v>
      </c>
      <c r="AB260" s="52">
        <v>0</v>
      </c>
      <c r="AC260" s="52">
        <v>1</v>
      </c>
      <c r="AD260" s="53">
        <f t="shared" si="171"/>
        <v>1</v>
      </c>
      <c r="AE260" s="54" t="s">
        <v>21</v>
      </c>
      <c r="AF260" s="55">
        <f t="shared" si="144"/>
        <v>2.4618666626062342E-2</v>
      </c>
      <c r="AG260" s="56">
        <f t="shared" si="172"/>
        <v>0</v>
      </c>
      <c r="AH260" s="56">
        <f t="shared" si="145"/>
        <v>0</v>
      </c>
      <c r="AI260" s="56">
        <f t="shared" si="146"/>
        <v>0</v>
      </c>
      <c r="AJ260" s="56">
        <f t="shared" si="147"/>
        <v>0</v>
      </c>
      <c r="AK260" s="56">
        <f t="shared" si="148"/>
        <v>0</v>
      </c>
      <c r="AL260" s="56">
        <f t="shared" si="149"/>
        <v>2.7591840793645656E-2</v>
      </c>
      <c r="AM260" s="56">
        <f t="shared" si="150"/>
        <v>2.8601242935195864E-2</v>
      </c>
      <c r="AN260" s="56">
        <f t="shared" si="151"/>
        <v>2.3983508940070942E-2</v>
      </c>
      <c r="AO260" s="56">
        <f t="shared" si="152"/>
        <v>3.5526188809601553E-2</v>
      </c>
      <c r="AP260" s="56">
        <f t="shared" si="153"/>
        <v>1.963684783261236E-2</v>
      </c>
      <c r="AQ260" s="56">
        <f t="shared" si="154"/>
        <v>3.5526188809601553E-2</v>
      </c>
      <c r="AR260" s="56">
        <f t="shared" si="155"/>
        <v>2.0508458176901778E-2</v>
      </c>
      <c r="AS260" s="56">
        <f t="shared" si="156"/>
        <v>2.1306273783534262E-2</v>
      </c>
      <c r="AT260" s="57">
        <f>IF(AE260="F",1,IF(AE260="R",#REF!,IF(AE260="M",#REF!,0)))</f>
        <v>1</v>
      </c>
      <c r="AU260" s="58">
        <f t="shared" si="157"/>
        <v>0</v>
      </c>
      <c r="AV260" s="58">
        <f t="shared" si="158"/>
        <v>0</v>
      </c>
      <c r="AW260" s="58">
        <f t="shared" si="159"/>
        <v>0</v>
      </c>
      <c r="AX260" s="58">
        <f t="shared" si="160"/>
        <v>0</v>
      </c>
      <c r="AY260" s="58">
        <f t="shared" si="161"/>
        <v>0</v>
      </c>
      <c r="AZ260" s="58">
        <f t="shared" si="162"/>
        <v>2.6550723825519686E-2</v>
      </c>
      <c r="BA260" s="58">
        <f t="shared" si="163"/>
        <v>2.7522038414119362E-2</v>
      </c>
      <c r="BB260" s="58">
        <f t="shared" si="164"/>
        <v>2.3078544378284285E-2</v>
      </c>
      <c r="BC260" s="58">
        <f t="shared" si="165"/>
        <v>3.4185686801810861E-2</v>
      </c>
      <c r="BD260" s="58">
        <f t="shared" si="166"/>
        <v>1.8895894895403883E-2</v>
      </c>
      <c r="BE260" s="58">
        <f t="shared" si="167"/>
        <v>3.4185686801810861E-2</v>
      </c>
      <c r="BF260" s="58">
        <f t="shared" si="168"/>
        <v>1.9734616954862273E-2</v>
      </c>
      <c r="BG260" s="58">
        <f t="shared" si="169"/>
        <v>2.0502328757558193E-2</v>
      </c>
      <c r="BH260" s="59">
        <f t="shared" si="173"/>
        <v>0.20465552082936941</v>
      </c>
      <c r="BI260" s="60" t="str">
        <f t="shared" si="200"/>
        <v/>
      </c>
      <c r="BJ260" s="60" t="str">
        <f t="shared" si="201"/>
        <v/>
      </c>
      <c r="BK260" s="60" t="str">
        <f t="shared" si="202"/>
        <v/>
      </c>
      <c r="BL260" s="60" t="str">
        <f t="shared" si="190"/>
        <v/>
      </c>
      <c r="BM260" s="60" t="str">
        <f t="shared" si="191"/>
        <v/>
      </c>
      <c r="BN260" s="60">
        <f t="shared" si="192"/>
        <v>0</v>
      </c>
      <c r="BO260" s="60">
        <f t="shared" si="193"/>
        <v>0</v>
      </c>
      <c r="BP260" s="60">
        <f t="shared" si="194"/>
        <v>0</v>
      </c>
      <c r="BQ260" s="60">
        <f t="shared" si="195"/>
        <v>0</v>
      </c>
      <c r="BR260" s="60">
        <f t="shared" si="196"/>
        <v>0</v>
      </c>
      <c r="BS260" s="60">
        <f t="shared" si="197"/>
        <v>0</v>
      </c>
      <c r="BT260" s="60">
        <f t="shared" si="198"/>
        <v>0</v>
      </c>
      <c r="BU260" s="60">
        <f t="shared" si="199"/>
        <v>-3.8872168013598629</v>
      </c>
      <c r="BV260" s="61">
        <f t="shared" si="174"/>
        <v>-3.8872168013598629</v>
      </c>
      <c r="BW260" s="62">
        <f t="shared" si="170"/>
        <v>2.3265072555375683</v>
      </c>
      <c r="BX260" s="63">
        <f t="shared" si="175"/>
        <v>-4.1676768954954202</v>
      </c>
      <c r="BY260" s="73">
        <f t="shared" si="176"/>
        <v>0.79534447917063056</v>
      </c>
    </row>
    <row r="261" spans="1:77">
      <c r="A261" s="49">
        <v>255</v>
      </c>
      <c r="B261" s="50">
        <v>4.6099290780141848E-2</v>
      </c>
      <c r="C261" s="51">
        <v>0</v>
      </c>
      <c r="D261" s="51">
        <v>0</v>
      </c>
      <c r="E261" s="51">
        <v>0</v>
      </c>
      <c r="F261" s="51">
        <v>0</v>
      </c>
      <c r="G261" s="51">
        <v>0</v>
      </c>
      <c r="H261" s="51">
        <v>1.6574585635359115E-2</v>
      </c>
      <c r="I261" s="51">
        <v>1.721915285451197E-2</v>
      </c>
      <c r="J261" s="51">
        <v>1.427255985267035E-2</v>
      </c>
      <c r="K261" s="51">
        <v>2.1639042357274402E-2</v>
      </c>
      <c r="L261" s="51">
        <v>1.1510128913443831E-2</v>
      </c>
      <c r="M261" s="51">
        <v>2.1639042357274402E-2</v>
      </c>
      <c r="N261" s="51">
        <v>1.2062615101289134E-2</v>
      </c>
      <c r="O261" s="51">
        <v>1.2569060773480663E-2</v>
      </c>
      <c r="P261" s="94">
        <v>1.5935773480662982E-2</v>
      </c>
      <c r="Q261" s="52">
        <v>0</v>
      </c>
      <c r="R261" s="52">
        <v>0</v>
      </c>
      <c r="S261" s="52">
        <v>0</v>
      </c>
      <c r="T261" s="52">
        <v>0</v>
      </c>
      <c r="U261" s="52">
        <v>0</v>
      </c>
      <c r="V261" s="52">
        <v>0</v>
      </c>
      <c r="W261" s="52">
        <v>0</v>
      </c>
      <c r="X261" s="52">
        <v>0</v>
      </c>
      <c r="Y261" s="52">
        <v>0</v>
      </c>
      <c r="Z261" s="52">
        <v>0</v>
      </c>
      <c r="AA261" s="52">
        <v>0</v>
      </c>
      <c r="AB261" s="52">
        <v>0</v>
      </c>
      <c r="AC261" s="52">
        <v>0</v>
      </c>
      <c r="AD261" s="53">
        <f t="shared" si="171"/>
        <v>0</v>
      </c>
      <c r="AE261" s="54" t="s">
        <v>21</v>
      </c>
      <c r="AF261" s="55">
        <f t="shared" si="144"/>
        <v>2.4618666626062342E-2</v>
      </c>
      <c r="AG261" s="56">
        <f t="shared" si="172"/>
        <v>0</v>
      </c>
      <c r="AH261" s="56">
        <f t="shared" si="145"/>
        <v>0</v>
      </c>
      <c r="AI261" s="56">
        <f t="shared" si="146"/>
        <v>0</v>
      </c>
      <c r="AJ261" s="56">
        <f t="shared" si="147"/>
        <v>0</v>
      </c>
      <c r="AK261" s="56">
        <f t="shared" si="148"/>
        <v>0</v>
      </c>
      <c r="AL261" s="56">
        <f t="shared" si="149"/>
        <v>2.7591840793645656E-2</v>
      </c>
      <c r="AM261" s="56">
        <f t="shared" si="150"/>
        <v>2.8601242935195864E-2</v>
      </c>
      <c r="AN261" s="56">
        <f t="shared" si="151"/>
        <v>2.3983508940070942E-2</v>
      </c>
      <c r="AO261" s="56">
        <f t="shared" si="152"/>
        <v>3.5526188809601553E-2</v>
      </c>
      <c r="AP261" s="56">
        <f t="shared" si="153"/>
        <v>1.963684783261236E-2</v>
      </c>
      <c r="AQ261" s="56">
        <f t="shared" si="154"/>
        <v>3.5526188809601553E-2</v>
      </c>
      <c r="AR261" s="56">
        <f t="shared" si="155"/>
        <v>2.0508458176901778E-2</v>
      </c>
      <c r="AS261" s="56">
        <f t="shared" si="156"/>
        <v>2.1306273783534262E-2</v>
      </c>
      <c r="AT261" s="57">
        <f>IF(AE261="F",1,IF(AE261="R",#REF!,IF(AE261="M",#REF!,0)))</f>
        <v>1</v>
      </c>
      <c r="AU261" s="58">
        <f t="shared" si="157"/>
        <v>0</v>
      </c>
      <c r="AV261" s="58">
        <f t="shared" si="158"/>
        <v>0</v>
      </c>
      <c r="AW261" s="58">
        <f t="shared" si="159"/>
        <v>0</v>
      </c>
      <c r="AX261" s="58">
        <f t="shared" si="160"/>
        <v>0</v>
      </c>
      <c r="AY261" s="58">
        <f t="shared" si="161"/>
        <v>0</v>
      </c>
      <c r="AZ261" s="58">
        <f t="shared" si="162"/>
        <v>2.6550723825519686E-2</v>
      </c>
      <c r="BA261" s="58">
        <f t="shared" si="163"/>
        <v>2.7522038414119362E-2</v>
      </c>
      <c r="BB261" s="58">
        <f t="shared" si="164"/>
        <v>2.3078544378284285E-2</v>
      </c>
      <c r="BC261" s="58">
        <f t="shared" si="165"/>
        <v>3.4185686801810861E-2</v>
      </c>
      <c r="BD261" s="58">
        <f t="shared" si="166"/>
        <v>1.8895894895403883E-2</v>
      </c>
      <c r="BE261" s="58">
        <f t="shared" si="167"/>
        <v>3.4185686801810861E-2</v>
      </c>
      <c r="BF261" s="58">
        <f t="shared" si="168"/>
        <v>1.9734616954862273E-2</v>
      </c>
      <c r="BG261" s="58">
        <f t="shared" si="169"/>
        <v>2.0502328757558193E-2</v>
      </c>
      <c r="BH261" s="59">
        <f t="shared" si="173"/>
        <v>0.20465552082936941</v>
      </c>
      <c r="BI261" s="60" t="str">
        <f t="shared" si="200"/>
        <v/>
      </c>
      <c r="BJ261" s="60" t="str">
        <f t="shared" si="201"/>
        <v/>
      </c>
      <c r="BK261" s="60" t="str">
        <f t="shared" si="202"/>
        <v/>
      </c>
      <c r="BL261" s="60" t="str">
        <f t="shared" si="190"/>
        <v/>
      </c>
      <c r="BM261" s="60" t="str">
        <f t="shared" si="191"/>
        <v/>
      </c>
      <c r="BN261" s="60">
        <f t="shared" si="192"/>
        <v>0</v>
      </c>
      <c r="BO261" s="60">
        <f t="shared" si="193"/>
        <v>0</v>
      </c>
      <c r="BP261" s="60">
        <f t="shared" si="194"/>
        <v>0</v>
      </c>
      <c r="BQ261" s="60">
        <f t="shared" si="195"/>
        <v>0</v>
      </c>
      <c r="BR261" s="60">
        <f t="shared" si="196"/>
        <v>0</v>
      </c>
      <c r="BS261" s="60">
        <f t="shared" si="197"/>
        <v>0</v>
      </c>
      <c r="BT261" s="60">
        <f t="shared" si="198"/>
        <v>0</v>
      </c>
      <c r="BU261" s="60">
        <f t="shared" si="199"/>
        <v>0</v>
      </c>
      <c r="BV261" s="61">
        <f t="shared" si="174"/>
        <v>0</v>
      </c>
      <c r="BW261" s="62">
        <f t="shared" si="170"/>
        <v>2.3265072555375683</v>
      </c>
      <c r="BX261" s="63">
        <f t="shared" si="175"/>
        <v>-0.19614941249143047</v>
      </c>
      <c r="BY261" s="73">
        <f t="shared" si="176"/>
        <v>0.20465552082936941</v>
      </c>
    </row>
    <row r="262" spans="1:77">
      <c r="A262" s="49">
        <v>256</v>
      </c>
      <c r="B262" s="50">
        <v>4.6605876393110444E-2</v>
      </c>
      <c r="C262" s="51">
        <v>0</v>
      </c>
      <c r="D262" s="51">
        <v>0</v>
      </c>
      <c r="E262" s="51">
        <v>0</v>
      </c>
      <c r="F262" s="51">
        <v>0</v>
      </c>
      <c r="G262" s="51">
        <v>0</v>
      </c>
      <c r="H262" s="51">
        <v>1.6574585635359115E-2</v>
      </c>
      <c r="I262" s="51">
        <v>1.721915285451197E-2</v>
      </c>
      <c r="J262" s="51">
        <v>1.427255985267035E-2</v>
      </c>
      <c r="K262" s="51">
        <v>2.1639042357274402E-2</v>
      </c>
      <c r="L262" s="51">
        <v>1.1510128913443831E-2</v>
      </c>
      <c r="M262" s="51">
        <v>2.1639042357274402E-2</v>
      </c>
      <c r="N262" s="51">
        <v>1.2062615101289134E-2</v>
      </c>
      <c r="O262" s="51">
        <v>1.2569060773480663E-2</v>
      </c>
      <c r="P262" s="94">
        <v>1.5935773480662982E-2</v>
      </c>
      <c r="Q262" s="52">
        <v>0</v>
      </c>
      <c r="R262" s="52">
        <v>0</v>
      </c>
      <c r="S262" s="52">
        <v>0</v>
      </c>
      <c r="T262" s="52">
        <v>0</v>
      </c>
      <c r="U262" s="52">
        <v>0</v>
      </c>
      <c r="V262" s="52">
        <v>0</v>
      </c>
      <c r="W262" s="52">
        <v>0</v>
      </c>
      <c r="X262" s="52">
        <v>0</v>
      </c>
      <c r="Y262" s="52">
        <v>0</v>
      </c>
      <c r="Z262" s="52">
        <v>0</v>
      </c>
      <c r="AA262" s="52">
        <v>0</v>
      </c>
      <c r="AB262" s="52">
        <v>0</v>
      </c>
      <c r="AC262" s="52">
        <v>0</v>
      </c>
      <c r="AD262" s="53">
        <f t="shared" si="171"/>
        <v>0</v>
      </c>
      <c r="AE262" s="54" t="s">
        <v>21</v>
      </c>
      <c r="AF262" s="55">
        <f t="shared" si="144"/>
        <v>2.4944718520443131E-2</v>
      </c>
      <c r="AG262" s="56">
        <f t="shared" si="172"/>
        <v>0</v>
      </c>
      <c r="AH262" s="56">
        <f t="shared" si="145"/>
        <v>0</v>
      </c>
      <c r="AI262" s="56">
        <f t="shared" si="146"/>
        <v>0</v>
      </c>
      <c r="AJ262" s="56">
        <f t="shared" si="147"/>
        <v>0</v>
      </c>
      <c r="AK262" s="56">
        <f t="shared" si="148"/>
        <v>0</v>
      </c>
      <c r="AL262" s="56">
        <f t="shared" si="149"/>
        <v>2.7591840793645656E-2</v>
      </c>
      <c r="AM262" s="56">
        <f t="shared" si="150"/>
        <v>2.8601242935195864E-2</v>
      </c>
      <c r="AN262" s="56">
        <f t="shared" si="151"/>
        <v>2.3983508940070942E-2</v>
      </c>
      <c r="AO262" s="56">
        <f t="shared" si="152"/>
        <v>3.5526188809601553E-2</v>
      </c>
      <c r="AP262" s="56">
        <f t="shared" si="153"/>
        <v>1.963684783261236E-2</v>
      </c>
      <c r="AQ262" s="56">
        <f t="shared" si="154"/>
        <v>3.5526188809601553E-2</v>
      </c>
      <c r="AR262" s="56">
        <f t="shared" si="155"/>
        <v>2.0508458176901778E-2</v>
      </c>
      <c r="AS262" s="56">
        <f t="shared" si="156"/>
        <v>2.1306273783534262E-2</v>
      </c>
      <c r="AT262" s="57">
        <f>IF(AE262="F",1,IF(AE262="R",#REF!,IF(AE262="M",#REF!,0)))</f>
        <v>1</v>
      </c>
      <c r="AU262" s="58">
        <f t="shared" si="157"/>
        <v>0</v>
      </c>
      <c r="AV262" s="58">
        <f t="shared" si="158"/>
        <v>0</v>
      </c>
      <c r="AW262" s="58">
        <f t="shared" si="159"/>
        <v>0</v>
      </c>
      <c r="AX262" s="58">
        <f t="shared" si="160"/>
        <v>0</v>
      </c>
      <c r="AY262" s="58">
        <f t="shared" si="161"/>
        <v>0</v>
      </c>
      <c r="AZ262" s="58">
        <f t="shared" si="162"/>
        <v>2.6902364063879605E-2</v>
      </c>
      <c r="BA262" s="58">
        <f t="shared" si="163"/>
        <v>2.7886542832593623E-2</v>
      </c>
      <c r="BB262" s="58">
        <f t="shared" si="164"/>
        <v>2.3384198751382E-2</v>
      </c>
      <c r="BC262" s="58">
        <f t="shared" si="165"/>
        <v>3.4638445194933538E-2</v>
      </c>
      <c r="BD262" s="58">
        <f t="shared" si="166"/>
        <v>1.9146153872473926E-2</v>
      </c>
      <c r="BE262" s="58">
        <f t="shared" si="167"/>
        <v>3.4638445194933538E-2</v>
      </c>
      <c r="BF262" s="58">
        <f t="shared" si="168"/>
        <v>1.9995984044345515E-2</v>
      </c>
      <c r="BG262" s="58">
        <f t="shared" si="169"/>
        <v>2.0773863493056127E-2</v>
      </c>
      <c r="BH262" s="59">
        <f t="shared" si="173"/>
        <v>0.20736599744759787</v>
      </c>
      <c r="BI262" s="60" t="str">
        <f t="shared" si="200"/>
        <v/>
      </c>
      <c r="BJ262" s="60" t="str">
        <f t="shared" si="201"/>
        <v/>
      </c>
      <c r="BK262" s="60" t="str">
        <f t="shared" si="202"/>
        <v/>
      </c>
      <c r="BL262" s="60" t="str">
        <f t="shared" si="190"/>
        <v/>
      </c>
      <c r="BM262" s="60" t="str">
        <f t="shared" si="191"/>
        <v/>
      </c>
      <c r="BN262" s="60">
        <f t="shared" si="192"/>
        <v>0</v>
      </c>
      <c r="BO262" s="60">
        <f t="shared" si="193"/>
        <v>0</v>
      </c>
      <c r="BP262" s="60">
        <f t="shared" si="194"/>
        <v>0</v>
      </c>
      <c r="BQ262" s="60">
        <f t="shared" si="195"/>
        <v>0</v>
      </c>
      <c r="BR262" s="60">
        <f t="shared" si="196"/>
        <v>0</v>
      </c>
      <c r="BS262" s="60">
        <f t="shared" si="197"/>
        <v>0</v>
      </c>
      <c r="BT262" s="60">
        <f t="shared" si="198"/>
        <v>0</v>
      </c>
      <c r="BU262" s="60">
        <f t="shared" si="199"/>
        <v>0</v>
      </c>
      <c r="BV262" s="61">
        <f t="shared" si="174"/>
        <v>0</v>
      </c>
      <c r="BW262" s="62">
        <f t="shared" si="170"/>
        <v>2.3520732693346846</v>
      </c>
      <c r="BX262" s="63">
        <f t="shared" si="175"/>
        <v>-0.19872906166056703</v>
      </c>
      <c r="BY262" s="73">
        <f t="shared" si="176"/>
        <v>0.20736599744759787</v>
      </c>
    </row>
    <row r="263" spans="1:77">
      <c r="A263" s="49">
        <v>257</v>
      </c>
      <c r="B263" s="50">
        <v>0.14792299898682879</v>
      </c>
      <c r="C263" s="51">
        <v>1.6574585635359115E-2</v>
      </c>
      <c r="D263" s="51">
        <v>1.6574585635359115E-2</v>
      </c>
      <c r="E263" s="51">
        <v>1.6574585635359115E-2</v>
      </c>
      <c r="F263" s="51">
        <v>1.6574585635359115E-2</v>
      </c>
      <c r="G263" s="51">
        <v>1.289134438305709E-2</v>
      </c>
      <c r="H263" s="51">
        <v>1.3812154696132596E-2</v>
      </c>
      <c r="I263" s="51">
        <v>2.0119705340699817E-2</v>
      </c>
      <c r="J263" s="51">
        <v>1.979742173112339E-2</v>
      </c>
      <c r="K263" s="51">
        <v>1.3812154696132596E-2</v>
      </c>
      <c r="L263" s="51">
        <v>1.3812154696132596E-2</v>
      </c>
      <c r="M263" s="51">
        <v>1.3812154696132596E-2</v>
      </c>
      <c r="N263" s="51">
        <v>1.6114180478821363E-2</v>
      </c>
      <c r="O263" s="51">
        <v>1.6804788213627991E-2</v>
      </c>
      <c r="P263" s="94">
        <v>1.5944184728715113E-2</v>
      </c>
      <c r="Q263" s="52">
        <v>0</v>
      </c>
      <c r="R263" s="52">
        <v>0</v>
      </c>
      <c r="S263" s="52">
        <v>1</v>
      </c>
      <c r="T263" s="52">
        <v>0</v>
      </c>
      <c r="U263" s="52">
        <v>0</v>
      </c>
      <c r="V263" s="52">
        <v>0</v>
      </c>
      <c r="W263" s="52">
        <v>0</v>
      </c>
      <c r="X263" s="52">
        <v>0</v>
      </c>
      <c r="Y263" s="52">
        <v>0</v>
      </c>
      <c r="Z263" s="52">
        <v>0</v>
      </c>
      <c r="AA263" s="52">
        <v>1</v>
      </c>
      <c r="AB263" s="52">
        <v>0</v>
      </c>
      <c r="AC263" s="52">
        <v>0</v>
      </c>
      <c r="AD263" s="53">
        <f t="shared" si="171"/>
        <v>2</v>
      </c>
      <c r="AE263" s="54" t="s">
        <v>21</v>
      </c>
      <c r="AF263" s="55">
        <f t="shared" ref="AF263:AF326" si="203">B263^$BU$3</f>
        <v>0.1001919217100349</v>
      </c>
      <c r="AG263" s="56">
        <f t="shared" si="172"/>
        <v>2.7591840793645656E-2</v>
      </c>
      <c r="AH263" s="56">
        <f t="shared" ref="AH263:AH326" si="204">IF(D263=0,0,D263^$BV$3*(1+$BW$3*D263))</f>
        <v>2.7591840793645656E-2</v>
      </c>
      <c r="AI263" s="56">
        <f t="shared" ref="AI263:AI326" si="205">IF(E263=0,0,E263^$BV$3*(1+$BW$3*E263))</f>
        <v>2.7591840793645656E-2</v>
      </c>
      <c r="AJ263" s="56">
        <f t="shared" ref="AJ263:AJ326" si="206">IF(F263=0,0,F263^$BV$3*(1+$BW$3*F263))</f>
        <v>2.7591840793645656E-2</v>
      </c>
      <c r="AK263" s="56">
        <f t="shared" ref="AK263:AK326" si="207">IF(G263=0,0,G263^$BV$3*(1+$BW$3*G263))</f>
        <v>2.1813465037897072E-2</v>
      </c>
      <c r="AL263" s="56">
        <f t="shared" ref="AL263:AL326" si="208">IF(H263=0,0,H263^$BV$3*(1+$BW$3*H263))</f>
        <v>2.3260734927652127E-2</v>
      </c>
      <c r="AM263" s="56">
        <f t="shared" ref="AM263:AM326" si="209">IF(I263=0,0,I263^$BV$3*(1+$BW$3*I263))</f>
        <v>3.3143958717581343E-2</v>
      </c>
      <c r="AN263" s="56">
        <f t="shared" ref="AN263:AN326" si="210">IF(J263=0,0,J263^$BV$3*(1+$BW$3*J263))</f>
        <v>3.2638976826821479E-2</v>
      </c>
      <c r="AO263" s="56">
        <f t="shared" ref="AO263:AO326" si="211">IF(K263=0,0,K263^$BV$3*(1+$BW$3*K263))</f>
        <v>2.3260734927652127E-2</v>
      </c>
      <c r="AP263" s="56">
        <f t="shared" ref="AP263:AP326" si="212">IF(L263=0,0,L263^$BV$3*(1+$BW$3*L263))</f>
        <v>2.3260734927652127E-2</v>
      </c>
      <c r="AQ263" s="56">
        <f t="shared" ref="AQ263:AQ326" si="213">IF(M263=0,0,M263^$BV$3*(1+$BW$3*M263))</f>
        <v>2.3260734927652127E-2</v>
      </c>
      <c r="AR263" s="56">
        <f t="shared" ref="AR263:AR326" si="214">IF(N263=0,0,N263^$BV$3*(1+$BW$3*N263))</f>
        <v>2.6870686283388734E-2</v>
      </c>
      <c r="AS263" s="56">
        <f t="shared" ref="AS263:AS326" si="215">IF(O263=0,0,O263^$BV$3*(1+$BW$3*O263))</f>
        <v>2.7952364042939007E-2</v>
      </c>
      <c r="AT263" s="57">
        <f>IF(AE263="F",1,IF(AE263="R",#REF!,IF(AE263="M",#REF!,0)))</f>
        <v>1</v>
      </c>
      <c r="AU263" s="58">
        <f t="shared" ref="AU263:AU326" si="216">IF($BT$3&lt;0,0,$BT$3*$AF263*AG263)</f>
        <v>0.10805491959727268</v>
      </c>
      <c r="AV263" s="58">
        <f t="shared" ref="AV263:AV326" si="217">IF($BT$3&lt;0,0,$BT$3*$AF263*AH263)</f>
        <v>0.10805491959727268</v>
      </c>
      <c r="AW263" s="58">
        <f t="shared" ref="AW263:AW326" si="218">IF($BT$3&lt;0,0,$BT$3*$AF263*AI263)</f>
        <v>0.10805491959727268</v>
      </c>
      <c r="AX263" s="58">
        <f t="shared" ref="AX263:AX326" si="219">IF($BT$3&lt;0,0,$BT$3*$AF263*AJ263)</f>
        <v>0.10805491959727268</v>
      </c>
      <c r="AY263" s="58">
        <f t="shared" ref="AY263:AY326" si="220">IF($BT$3&lt;0,0,$BT$3*$AF263*AK263)</f>
        <v>8.5425696256942421E-2</v>
      </c>
      <c r="AZ263" s="58">
        <f t="shared" ref="AZ263:AZ326" si="221">IF($BT$3&lt;0,0,$BT$3*$AF263*AL263)</f>
        <v>9.1093481626632264E-2</v>
      </c>
      <c r="BA263" s="58">
        <f t="shared" ref="BA263:BA326" si="222">IF($BT$3&lt;0,0,$BT$3*$AF263*AM263)</f>
        <v>0.12979807404471391</v>
      </c>
      <c r="BB263" s="58">
        <f t="shared" ref="BB263:BB326" si="223">IF($BT$3&lt;0,0,$BT$3*$AF263*AN263)</f>
        <v>0.12782046849051321</v>
      </c>
      <c r="BC263" s="58">
        <f t="shared" ref="BC263:BC326" si="224">IF($BT$3&lt;0,0,$BT$3*$AF263*AO263)</f>
        <v>9.1093481626632264E-2</v>
      </c>
      <c r="BD263" s="58">
        <f t="shared" ref="BD263:BD326" si="225">IF($BT$3&lt;0,0,$BT$3*$AF263*AP263)</f>
        <v>9.1093481626632264E-2</v>
      </c>
      <c r="BE263" s="58">
        <f t="shared" ref="BE263:BE326" si="226">IF($BT$3&lt;0,0,$BT$3*$AF263*AQ263)</f>
        <v>9.1093481626632264E-2</v>
      </c>
      <c r="BF263" s="58">
        <f t="shared" ref="BF263:BF326" si="227">IF($BT$3&lt;0,0,$BT$3*$AF263*AR263)</f>
        <v>0.10523074076825566</v>
      </c>
      <c r="BG263" s="58">
        <f t="shared" ref="BG263:BG326" si="228">IF($BT$3&lt;0,0,$BT$3*$AF263*AS263)</f>
        <v>0.10946679751461381</v>
      </c>
      <c r="BH263" s="59">
        <f t="shared" si="173"/>
        <v>1.3543353819706585</v>
      </c>
      <c r="BI263" s="60">
        <f t="shared" si="200"/>
        <v>0</v>
      </c>
      <c r="BJ263" s="60">
        <f t="shared" si="201"/>
        <v>0</v>
      </c>
      <c r="BK263" s="60">
        <f t="shared" si="202"/>
        <v>-2.2251156663181861</v>
      </c>
      <c r="BL263" s="60">
        <f t="shared" si="190"/>
        <v>0</v>
      </c>
      <c r="BM263" s="60">
        <f t="shared" si="191"/>
        <v>0</v>
      </c>
      <c r="BN263" s="60">
        <f t="shared" si="192"/>
        <v>0</v>
      </c>
      <c r="BO263" s="60">
        <f t="shared" si="193"/>
        <v>0</v>
      </c>
      <c r="BP263" s="60">
        <f t="shared" si="194"/>
        <v>0</v>
      </c>
      <c r="BQ263" s="60">
        <f t="shared" si="195"/>
        <v>0</v>
      </c>
      <c r="BR263" s="60">
        <f t="shared" si="196"/>
        <v>0</v>
      </c>
      <c r="BS263" s="60">
        <f t="shared" si="197"/>
        <v>-2.3958690291243441</v>
      </c>
      <c r="BT263" s="60">
        <f t="shared" si="198"/>
        <v>0</v>
      </c>
      <c r="BU263" s="60">
        <f t="shared" si="199"/>
        <v>0</v>
      </c>
      <c r="BV263" s="61">
        <f t="shared" si="174"/>
        <v>-4.6209846954425302</v>
      </c>
      <c r="BW263" s="62">
        <f t="shared" ref="BW263:BW326" si="229">$BX$3*B263</f>
        <v>7.465276028757911</v>
      </c>
      <c r="BX263" s="63">
        <f t="shared" si="175"/>
        <v>-6.0732818017310475</v>
      </c>
      <c r="BY263" s="73">
        <f t="shared" si="176"/>
        <v>0.6456646180293415</v>
      </c>
    </row>
    <row r="264" spans="1:77">
      <c r="A264" s="49">
        <v>258</v>
      </c>
      <c r="B264" s="50">
        <v>9.6251266464032426E-2</v>
      </c>
      <c r="C264" s="51">
        <v>1.6574585635359115E-2</v>
      </c>
      <c r="D264" s="51">
        <v>1.6574585635359115E-2</v>
      </c>
      <c r="E264" s="51">
        <v>1.6574585635359115E-2</v>
      </c>
      <c r="F264" s="51">
        <v>1.6574585635359115E-2</v>
      </c>
      <c r="G264" s="51">
        <v>1.289134438305709E-2</v>
      </c>
      <c r="H264" s="51">
        <v>1.3812154696132596E-2</v>
      </c>
      <c r="I264" s="51">
        <v>2.0119705340699817E-2</v>
      </c>
      <c r="J264" s="51">
        <v>1.979742173112339E-2</v>
      </c>
      <c r="K264" s="51">
        <v>1.3812154696132596E-2</v>
      </c>
      <c r="L264" s="51">
        <v>1.3812154696132596E-2</v>
      </c>
      <c r="M264" s="51">
        <v>1.3812154696132596E-2</v>
      </c>
      <c r="N264" s="51">
        <v>1.6114180478821363E-2</v>
      </c>
      <c r="O264" s="51">
        <v>1.6804788213627991E-2</v>
      </c>
      <c r="P264" s="94">
        <v>1.5944184728715113E-2</v>
      </c>
      <c r="Q264" s="52">
        <v>0</v>
      </c>
      <c r="R264" s="52">
        <v>0</v>
      </c>
      <c r="S264" s="52">
        <v>0</v>
      </c>
      <c r="T264" s="52">
        <v>1</v>
      </c>
      <c r="U264" s="52">
        <v>0</v>
      </c>
      <c r="V264" s="52">
        <v>0</v>
      </c>
      <c r="W264" s="52">
        <v>0</v>
      </c>
      <c r="X264" s="52">
        <v>0</v>
      </c>
      <c r="Y264" s="52">
        <v>0</v>
      </c>
      <c r="Z264" s="52">
        <v>0</v>
      </c>
      <c r="AA264" s="52">
        <v>0</v>
      </c>
      <c r="AB264" s="52">
        <v>0</v>
      </c>
      <c r="AC264" s="52">
        <v>0</v>
      </c>
      <c r="AD264" s="53">
        <f t="shared" ref="AD264:AD327" si="230">SUM(Q264:AC264)</f>
        <v>1</v>
      </c>
      <c r="AE264" s="54" t="s">
        <v>21</v>
      </c>
      <c r="AF264" s="55">
        <f t="shared" si="203"/>
        <v>5.9724945357936161E-2</v>
      </c>
      <c r="AG264" s="56">
        <f t="shared" ref="AG264:AG327" si="231">IF(C264=0,0,C264^$BV$3*(1+$BW$3*C264))</f>
        <v>2.7591840793645656E-2</v>
      </c>
      <c r="AH264" s="56">
        <f t="shared" si="204"/>
        <v>2.7591840793645656E-2</v>
      </c>
      <c r="AI264" s="56">
        <f t="shared" si="205"/>
        <v>2.7591840793645656E-2</v>
      </c>
      <c r="AJ264" s="56">
        <f t="shared" si="206"/>
        <v>2.7591840793645656E-2</v>
      </c>
      <c r="AK264" s="56">
        <f t="shared" si="207"/>
        <v>2.1813465037897072E-2</v>
      </c>
      <c r="AL264" s="56">
        <f t="shared" si="208"/>
        <v>2.3260734927652127E-2</v>
      </c>
      <c r="AM264" s="56">
        <f t="shared" si="209"/>
        <v>3.3143958717581343E-2</v>
      </c>
      <c r="AN264" s="56">
        <f t="shared" si="210"/>
        <v>3.2638976826821479E-2</v>
      </c>
      <c r="AO264" s="56">
        <f t="shared" si="211"/>
        <v>2.3260734927652127E-2</v>
      </c>
      <c r="AP264" s="56">
        <f t="shared" si="212"/>
        <v>2.3260734927652127E-2</v>
      </c>
      <c r="AQ264" s="56">
        <f t="shared" si="213"/>
        <v>2.3260734927652127E-2</v>
      </c>
      <c r="AR264" s="56">
        <f t="shared" si="214"/>
        <v>2.6870686283388734E-2</v>
      </c>
      <c r="AS264" s="56">
        <f t="shared" si="215"/>
        <v>2.7952364042939007E-2</v>
      </c>
      <c r="AT264" s="57">
        <f>IF(AE264="F",1,IF(AE264="R",#REF!,IF(AE264="M",#REF!,0)))</f>
        <v>1</v>
      </c>
      <c r="AU264" s="58">
        <f t="shared" si="216"/>
        <v>6.4412120842242779E-2</v>
      </c>
      <c r="AV264" s="58">
        <f t="shared" si="217"/>
        <v>6.4412120842242779E-2</v>
      </c>
      <c r="AW264" s="58">
        <f t="shared" si="218"/>
        <v>6.4412120842242779E-2</v>
      </c>
      <c r="AX264" s="58">
        <f t="shared" si="219"/>
        <v>6.4412120842242779E-2</v>
      </c>
      <c r="AY264" s="58">
        <f t="shared" si="220"/>
        <v>5.0922718658649432E-2</v>
      </c>
      <c r="AZ264" s="58">
        <f t="shared" si="221"/>
        <v>5.4301316111694711E-2</v>
      </c>
      <c r="BA264" s="58">
        <f t="shared" si="222"/>
        <v>7.7373332575868314E-2</v>
      </c>
      <c r="BB264" s="58">
        <f t="shared" si="223"/>
        <v>7.6194471230080205E-2</v>
      </c>
      <c r="BC264" s="58">
        <f t="shared" si="224"/>
        <v>5.4301316111694711E-2</v>
      </c>
      <c r="BD264" s="58">
        <f t="shared" si="225"/>
        <v>5.4301316111694711E-2</v>
      </c>
      <c r="BE264" s="58">
        <f t="shared" si="226"/>
        <v>5.4301316111694711E-2</v>
      </c>
      <c r="BF264" s="58">
        <f t="shared" si="227"/>
        <v>6.2728612597613642E-2</v>
      </c>
      <c r="BG264" s="58">
        <f t="shared" si="228"/>
        <v>6.5253748889954249E-2</v>
      </c>
      <c r="BH264" s="59">
        <f t="shared" ref="BH264:BH327" si="232">SUM(AU264:BG264)</f>
        <v>0.80732663176791597</v>
      </c>
      <c r="BI264" s="60">
        <f t="shared" si="200"/>
        <v>0</v>
      </c>
      <c r="BJ264" s="60">
        <f t="shared" si="201"/>
        <v>0</v>
      </c>
      <c r="BK264" s="60">
        <f t="shared" si="202"/>
        <v>0</v>
      </c>
      <c r="BL264" s="60">
        <f t="shared" si="190"/>
        <v>-2.7424534517453867</v>
      </c>
      <c r="BM264" s="60">
        <f t="shared" si="191"/>
        <v>0</v>
      </c>
      <c r="BN264" s="60">
        <f t="shared" si="192"/>
        <v>0</v>
      </c>
      <c r="BO264" s="60">
        <f t="shared" si="193"/>
        <v>0</v>
      </c>
      <c r="BP264" s="60">
        <f t="shared" si="194"/>
        <v>0</v>
      </c>
      <c r="BQ264" s="60">
        <f t="shared" si="195"/>
        <v>0</v>
      </c>
      <c r="BR264" s="60">
        <f t="shared" si="196"/>
        <v>0</v>
      </c>
      <c r="BS264" s="60">
        <f t="shared" si="197"/>
        <v>0</v>
      </c>
      <c r="BT264" s="60">
        <f t="shared" si="198"/>
        <v>0</v>
      </c>
      <c r="BU264" s="60">
        <f t="shared" si="199"/>
        <v>0</v>
      </c>
      <c r="BV264" s="61">
        <f t="shared" ref="BV264:BV327" si="233">SUM(BI264:BU264)</f>
        <v>-2.7424534517453867</v>
      </c>
      <c r="BW264" s="62">
        <f t="shared" si="229"/>
        <v>4.8575426214520654</v>
      </c>
      <c r="BX264" s="63">
        <f t="shared" ref="BX264:BX327" si="234">IF(BW264&lt;=0,"",BW264*LN(BW264)+BV264+GAMMALN(AD264+BW264)-GAMMALN(BW264)-(AD264+BW264)*LN(BH264+BW264))</f>
        <v>-3.6430572949520821</v>
      </c>
      <c r="BY264" s="73">
        <f t="shared" ref="BY264:BY327" si="235">ABS(AD264-BH264)</f>
        <v>0.19267336823208403</v>
      </c>
    </row>
    <row r="265" spans="1:77">
      <c r="A265" s="49">
        <v>259</v>
      </c>
      <c r="B265" s="50">
        <v>9.6251266464032426E-2</v>
      </c>
      <c r="C265" s="51">
        <v>1.6574585635359115E-2</v>
      </c>
      <c r="D265" s="51">
        <v>1.6574585635359115E-2</v>
      </c>
      <c r="E265" s="51">
        <v>1.6574585635359115E-2</v>
      </c>
      <c r="F265" s="51">
        <v>1.6574585635359115E-2</v>
      </c>
      <c r="G265" s="51">
        <v>1.289134438305709E-2</v>
      </c>
      <c r="H265" s="51">
        <v>1.3812154696132596E-2</v>
      </c>
      <c r="I265" s="51">
        <v>2.0119705340699817E-2</v>
      </c>
      <c r="J265" s="51">
        <v>1.979742173112339E-2</v>
      </c>
      <c r="K265" s="51">
        <v>1.3812154696132596E-2</v>
      </c>
      <c r="L265" s="51">
        <v>1.3812154696132596E-2</v>
      </c>
      <c r="M265" s="51">
        <v>1.3812154696132596E-2</v>
      </c>
      <c r="N265" s="51">
        <v>1.6114180478821363E-2</v>
      </c>
      <c r="O265" s="51">
        <v>1.6804788213627991E-2</v>
      </c>
      <c r="P265" s="94">
        <v>1.5944184728715113E-2</v>
      </c>
      <c r="Q265" s="52">
        <v>0</v>
      </c>
      <c r="R265" s="52">
        <v>0</v>
      </c>
      <c r="S265" s="52">
        <v>0</v>
      </c>
      <c r="T265" s="52">
        <v>0</v>
      </c>
      <c r="U265" s="52">
        <v>0</v>
      </c>
      <c r="V265" s="52">
        <v>0</v>
      </c>
      <c r="W265" s="52">
        <v>0</v>
      </c>
      <c r="X265" s="52">
        <v>0</v>
      </c>
      <c r="Y265" s="52">
        <v>0</v>
      </c>
      <c r="Z265" s="52">
        <v>0</v>
      </c>
      <c r="AA265" s="52">
        <v>0</v>
      </c>
      <c r="AB265" s="52">
        <v>0</v>
      </c>
      <c r="AC265" s="52">
        <v>0</v>
      </c>
      <c r="AD265" s="53">
        <f t="shared" si="230"/>
        <v>0</v>
      </c>
      <c r="AE265" s="54" t="s">
        <v>21</v>
      </c>
      <c r="AF265" s="55">
        <f t="shared" si="203"/>
        <v>5.9724945357936161E-2</v>
      </c>
      <c r="AG265" s="56">
        <f t="shared" si="231"/>
        <v>2.7591840793645656E-2</v>
      </c>
      <c r="AH265" s="56">
        <f t="shared" si="204"/>
        <v>2.7591840793645656E-2</v>
      </c>
      <c r="AI265" s="56">
        <f t="shared" si="205"/>
        <v>2.7591840793645656E-2</v>
      </c>
      <c r="AJ265" s="56">
        <f t="shared" si="206"/>
        <v>2.7591840793645656E-2</v>
      </c>
      <c r="AK265" s="56">
        <f t="shared" si="207"/>
        <v>2.1813465037897072E-2</v>
      </c>
      <c r="AL265" s="56">
        <f t="shared" si="208"/>
        <v>2.3260734927652127E-2</v>
      </c>
      <c r="AM265" s="56">
        <f t="shared" si="209"/>
        <v>3.3143958717581343E-2</v>
      </c>
      <c r="AN265" s="56">
        <f t="shared" si="210"/>
        <v>3.2638976826821479E-2</v>
      </c>
      <c r="AO265" s="56">
        <f t="shared" si="211"/>
        <v>2.3260734927652127E-2</v>
      </c>
      <c r="AP265" s="56">
        <f t="shared" si="212"/>
        <v>2.3260734927652127E-2</v>
      </c>
      <c r="AQ265" s="56">
        <f t="shared" si="213"/>
        <v>2.3260734927652127E-2</v>
      </c>
      <c r="AR265" s="56">
        <f t="shared" si="214"/>
        <v>2.6870686283388734E-2</v>
      </c>
      <c r="AS265" s="56">
        <f t="shared" si="215"/>
        <v>2.7952364042939007E-2</v>
      </c>
      <c r="AT265" s="57">
        <f>IF(AE265="F",1,IF(AE265="R",#REF!,IF(AE265="M",#REF!,0)))</f>
        <v>1</v>
      </c>
      <c r="AU265" s="58">
        <f t="shared" si="216"/>
        <v>6.4412120842242779E-2</v>
      </c>
      <c r="AV265" s="58">
        <f t="shared" si="217"/>
        <v>6.4412120842242779E-2</v>
      </c>
      <c r="AW265" s="58">
        <f t="shared" si="218"/>
        <v>6.4412120842242779E-2</v>
      </c>
      <c r="AX265" s="58">
        <f t="shared" si="219"/>
        <v>6.4412120842242779E-2</v>
      </c>
      <c r="AY265" s="58">
        <f t="shared" si="220"/>
        <v>5.0922718658649432E-2</v>
      </c>
      <c r="AZ265" s="58">
        <f t="shared" si="221"/>
        <v>5.4301316111694711E-2</v>
      </c>
      <c r="BA265" s="58">
        <f t="shared" si="222"/>
        <v>7.7373332575868314E-2</v>
      </c>
      <c r="BB265" s="58">
        <f t="shared" si="223"/>
        <v>7.6194471230080205E-2</v>
      </c>
      <c r="BC265" s="58">
        <f t="shared" si="224"/>
        <v>5.4301316111694711E-2</v>
      </c>
      <c r="BD265" s="58">
        <f t="shared" si="225"/>
        <v>5.4301316111694711E-2</v>
      </c>
      <c r="BE265" s="58">
        <f t="shared" si="226"/>
        <v>5.4301316111694711E-2</v>
      </c>
      <c r="BF265" s="58">
        <f t="shared" si="227"/>
        <v>6.2728612597613642E-2</v>
      </c>
      <c r="BG265" s="58">
        <f t="shared" si="228"/>
        <v>6.5253748889954249E-2</v>
      </c>
      <c r="BH265" s="59">
        <f t="shared" si="232"/>
        <v>0.80732663176791597</v>
      </c>
      <c r="BI265" s="60">
        <f t="shared" si="200"/>
        <v>0</v>
      </c>
      <c r="BJ265" s="60">
        <f t="shared" si="201"/>
        <v>0</v>
      </c>
      <c r="BK265" s="60">
        <f t="shared" si="202"/>
        <v>0</v>
      </c>
      <c r="BL265" s="60">
        <f t="shared" si="190"/>
        <v>0</v>
      </c>
      <c r="BM265" s="60">
        <f t="shared" si="191"/>
        <v>0</v>
      </c>
      <c r="BN265" s="60">
        <f t="shared" si="192"/>
        <v>0</v>
      </c>
      <c r="BO265" s="60">
        <f t="shared" si="193"/>
        <v>0</v>
      </c>
      <c r="BP265" s="60">
        <f t="shared" si="194"/>
        <v>0</v>
      </c>
      <c r="BQ265" s="60">
        <f t="shared" si="195"/>
        <v>0</v>
      </c>
      <c r="BR265" s="60">
        <f t="shared" si="196"/>
        <v>0</v>
      </c>
      <c r="BS265" s="60">
        <f t="shared" si="197"/>
        <v>0</v>
      </c>
      <c r="BT265" s="60">
        <f t="shared" si="198"/>
        <v>0</v>
      </c>
      <c r="BU265" s="60">
        <f t="shared" si="199"/>
        <v>0</v>
      </c>
      <c r="BV265" s="61">
        <f t="shared" si="233"/>
        <v>0</v>
      </c>
      <c r="BW265" s="62">
        <f t="shared" si="229"/>
        <v>4.8575426214520654</v>
      </c>
      <c r="BX265" s="63">
        <f t="shared" si="234"/>
        <v>-0.74685270531805426</v>
      </c>
      <c r="BY265" s="73">
        <f t="shared" si="235"/>
        <v>0.80732663176791597</v>
      </c>
    </row>
    <row r="266" spans="1:77">
      <c r="A266" s="49">
        <v>260</v>
      </c>
      <c r="B266" s="50">
        <v>7.0921985815602842E-2</v>
      </c>
      <c r="C266" s="51">
        <v>1.6574585635359115E-2</v>
      </c>
      <c r="D266" s="51">
        <v>1.6574585635359115E-2</v>
      </c>
      <c r="E266" s="51">
        <v>1.6574585635359115E-2</v>
      </c>
      <c r="F266" s="51">
        <v>1.6574585635359115E-2</v>
      </c>
      <c r="G266" s="51">
        <v>1.289134438305709E-2</v>
      </c>
      <c r="H266" s="51">
        <v>1.3812154696132596E-2</v>
      </c>
      <c r="I266" s="51">
        <v>2.0119705340699817E-2</v>
      </c>
      <c r="J266" s="51">
        <v>1.979742173112339E-2</v>
      </c>
      <c r="K266" s="51">
        <v>1.3812154696132596E-2</v>
      </c>
      <c r="L266" s="51">
        <v>1.3812154696132596E-2</v>
      </c>
      <c r="M266" s="51">
        <v>1.3812154696132596E-2</v>
      </c>
      <c r="N266" s="51">
        <v>1.6114180478821363E-2</v>
      </c>
      <c r="O266" s="51">
        <v>1.6804788213627991E-2</v>
      </c>
      <c r="P266" s="94">
        <v>1.5944184728715113E-2</v>
      </c>
      <c r="Q266" s="52">
        <v>0</v>
      </c>
      <c r="R266" s="52">
        <v>0</v>
      </c>
      <c r="S266" s="52">
        <v>0</v>
      </c>
      <c r="T266" s="52">
        <v>0</v>
      </c>
      <c r="U266" s="52">
        <v>0</v>
      </c>
      <c r="V266" s="52">
        <v>0</v>
      </c>
      <c r="W266" s="52">
        <v>0</v>
      </c>
      <c r="X266" s="52">
        <v>0</v>
      </c>
      <c r="Y266" s="52">
        <v>0</v>
      </c>
      <c r="Z266" s="52">
        <v>0</v>
      </c>
      <c r="AA266" s="52">
        <v>0</v>
      </c>
      <c r="AB266" s="52">
        <v>0</v>
      </c>
      <c r="AC266" s="52">
        <v>0</v>
      </c>
      <c r="AD266" s="53">
        <f t="shared" si="230"/>
        <v>0</v>
      </c>
      <c r="AE266" s="54" t="s">
        <v>21</v>
      </c>
      <c r="AF266" s="55">
        <f t="shared" si="203"/>
        <v>4.135158050087244E-2</v>
      </c>
      <c r="AG266" s="56">
        <f t="shared" si="231"/>
        <v>2.7591840793645656E-2</v>
      </c>
      <c r="AH266" s="56">
        <f t="shared" si="204"/>
        <v>2.7591840793645656E-2</v>
      </c>
      <c r="AI266" s="56">
        <f t="shared" si="205"/>
        <v>2.7591840793645656E-2</v>
      </c>
      <c r="AJ266" s="56">
        <f t="shared" si="206"/>
        <v>2.7591840793645656E-2</v>
      </c>
      <c r="AK266" s="56">
        <f t="shared" si="207"/>
        <v>2.1813465037897072E-2</v>
      </c>
      <c r="AL266" s="56">
        <f t="shared" si="208"/>
        <v>2.3260734927652127E-2</v>
      </c>
      <c r="AM266" s="56">
        <f t="shared" si="209"/>
        <v>3.3143958717581343E-2</v>
      </c>
      <c r="AN266" s="56">
        <f t="shared" si="210"/>
        <v>3.2638976826821479E-2</v>
      </c>
      <c r="AO266" s="56">
        <f t="shared" si="211"/>
        <v>2.3260734927652127E-2</v>
      </c>
      <c r="AP266" s="56">
        <f t="shared" si="212"/>
        <v>2.3260734927652127E-2</v>
      </c>
      <c r="AQ266" s="56">
        <f t="shared" si="213"/>
        <v>2.3260734927652127E-2</v>
      </c>
      <c r="AR266" s="56">
        <f t="shared" si="214"/>
        <v>2.6870686283388734E-2</v>
      </c>
      <c r="AS266" s="56">
        <f t="shared" si="215"/>
        <v>2.7952364042939007E-2</v>
      </c>
      <c r="AT266" s="57">
        <f>IF(AE266="F",1,IF(AE266="R",#REF!,IF(AE266="M",#REF!,0)))</f>
        <v>1</v>
      </c>
      <c r="AU266" s="58">
        <f t="shared" si="216"/>
        <v>4.4596826071202064E-2</v>
      </c>
      <c r="AV266" s="58">
        <f t="shared" si="217"/>
        <v>4.4596826071202064E-2</v>
      </c>
      <c r="AW266" s="58">
        <f t="shared" si="218"/>
        <v>4.4596826071202064E-2</v>
      </c>
      <c r="AX266" s="58">
        <f t="shared" si="219"/>
        <v>4.4596826071202064E-2</v>
      </c>
      <c r="AY266" s="58">
        <f t="shared" si="220"/>
        <v>3.5257209317088381E-2</v>
      </c>
      <c r="AZ266" s="58">
        <f t="shared" si="221"/>
        <v>3.7596438657899821E-2</v>
      </c>
      <c r="BA266" s="58">
        <f t="shared" si="222"/>
        <v>5.3570741194602846E-2</v>
      </c>
      <c r="BB266" s="58">
        <f t="shared" si="223"/>
        <v>5.2754536515844663E-2</v>
      </c>
      <c r="BC266" s="58">
        <f t="shared" si="224"/>
        <v>3.7596438657899821E-2</v>
      </c>
      <c r="BD266" s="58">
        <f t="shared" si="225"/>
        <v>3.7596438657899821E-2</v>
      </c>
      <c r="BE266" s="58">
        <f t="shared" si="226"/>
        <v>3.7596438657899821E-2</v>
      </c>
      <c r="BF266" s="58">
        <f t="shared" si="227"/>
        <v>4.3431220539301582E-2</v>
      </c>
      <c r="BG266" s="58">
        <f t="shared" si="228"/>
        <v>4.5179541547259137E-2</v>
      </c>
      <c r="BH266" s="59">
        <f t="shared" si="232"/>
        <v>0.55896630803050407</v>
      </c>
      <c r="BI266" s="60">
        <f t="shared" si="200"/>
        <v>0</v>
      </c>
      <c r="BJ266" s="60">
        <f t="shared" si="201"/>
        <v>0</v>
      </c>
      <c r="BK266" s="60">
        <f t="shared" si="202"/>
        <v>0</v>
      </c>
      <c r="BL266" s="60">
        <f t="shared" si="190"/>
        <v>0</v>
      </c>
      <c r="BM266" s="60">
        <f t="shared" si="191"/>
        <v>0</v>
      </c>
      <c r="BN266" s="60">
        <f t="shared" si="192"/>
        <v>0</v>
      </c>
      <c r="BO266" s="60">
        <f t="shared" si="193"/>
        <v>0</v>
      </c>
      <c r="BP266" s="60">
        <f t="shared" si="194"/>
        <v>0</v>
      </c>
      <c r="BQ266" s="60">
        <f t="shared" si="195"/>
        <v>0</v>
      </c>
      <c r="BR266" s="60">
        <f t="shared" si="196"/>
        <v>0</v>
      </c>
      <c r="BS266" s="60">
        <f t="shared" si="197"/>
        <v>0</v>
      </c>
      <c r="BT266" s="60">
        <f t="shared" si="198"/>
        <v>0</v>
      </c>
      <c r="BU266" s="60">
        <f t="shared" si="199"/>
        <v>0</v>
      </c>
      <c r="BV266" s="61">
        <f t="shared" si="233"/>
        <v>0</v>
      </c>
      <c r="BW266" s="62">
        <f t="shared" si="229"/>
        <v>3.5792419315962589</v>
      </c>
      <c r="BX266" s="63">
        <f t="shared" si="234"/>
        <v>-0.51939050689724553</v>
      </c>
      <c r="BY266" s="73">
        <f t="shared" si="235"/>
        <v>0.55896630803050407</v>
      </c>
    </row>
    <row r="267" spans="1:77">
      <c r="A267" s="49">
        <v>261</v>
      </c>
      <c r="B267" s="50">
        <v>7.0415400202634246E-2</v>
      </c>
      <c r="C267" s="51">
        <v>1.6574585635359115E-2</v>
      </c>
      <c r="D267" s="51">
        <v>1.6574585635359115E-2</v>
      </c>
      <c r="E267" s="51">
        <v>1.6574585635359115E-2</v>
      </c>
      <c r="F267" s="51">
        <v>1.6574585635359115E-2</v>
      </c>
      <c r="G267" s="51">
        <v>1.289134438305709E-2</v>
      </c>
      <c r="H267" s="51">
        <v>1.3812154696132596E-2</v>
      </c>
      <c r="I267" s="51">
        <v>2.0119705340699817E-2</v>
      </c>
      <c r="J267" s="51">
        <v>1.979742173112339E-2</v>
      </c>
      <c r="K267" s="51">
        <v>1.3812154696132596E-2</v>
      </c>
      <c r="L267" s="51">
        <v>1.3812154696132596E-2</v>
      </c>
      <c r="M267" s="51">
        <v>1.3812154696132596E-2</v>
      </c>
      <c r="N267" s="51">
        <v>1.6114180478821363E-2</v>
      </c>
      <c r="O267" s="51">
        <v>1.6804788213627991E-2</v>
      </c>
      <c r="P267" s="94">
        <v>1.5944184728715113E-2</v>
      </c>
      <c r="Q267" s="52">
        <v>0</v>
      </c>
      <c r="R267" s="52">
        <v>0</v>
      </c>
      <c r="S267" s="52">
        <v>0</v>
      </c>
      <c r="T267" s="52">
        <v>1</v>
      </c>
      <c r="U267" s="52">
        <v>0</v>
      </c>
      <c r="V267" s="52">
        <v>0</v>
      </c>
      <c r="W267" s="52">
        <v>0</v>
      </c>
      <c r="X267" s="52">
        <v>0</v>
      </c>
      <c r="Y267" s="52">
        <v>1</v>
      </c>
      <c r="Z267" s="52">
        <v>0</v>
      </c>
      <c r="AA267" s="52">
        <v>0</v>
      </c>
      <c r="AB267" s="52">
        <v>0</v>
      </c>
      <c r="AC267" s="52">
        <v>0</v>
      </c>
      <c r="AD267" s="53">
        <f t="shared" si="230"/>
        <v>2</v>
      </c>
      <c r="AE267" s="54" t="s">
        <v>21</v>
      </c>
      <c r="AF267" s="55">
        <f t="shared" si="203"/>
        <v>4.0996255349022272E-2</v>
      </c>
      <c r="AG267" s="56">
        <f t="shared" si="231"/>
        <v>2.7591840793645656E-2</v>
      </c>
      <c r="AH267" s="56">
        <f t="shared" si="204"/>
        <v>2.7591840793645656E-2</v>
      </c>
      <c r="AI267" s="56">
        <f t="shared" si="205"/>
        <v>2.7591840793645656E-2</v>
      </c>
      <c r="AJ267" s="56">
        <f t="shared" si="206"/>
        <v>2.7591840793645656E-2</v>
      </c>
      <c r="AK267" s="56">
        <f t="shared" si="207"/>
        <v>2.1813465037897072E-2</v>
      </c>
      <c r="AL267" s="56">
        <f t="shared" si="208"/>
        <v>2.3260734927652127E-2</v>
      </c>
      <c r="AM267" s="56">
        <f t="shared" si="209"/>
        <v>3.3143958717581343E-2</v>
      </c>
      <c r="AN267" s="56">
        <f t="shared" si="210"/>
        <v>3.2638976826821479E-2</v>
      </c>
      <c r="AO267" s="56">
        <f t="shared" si="211"/>
        <v>2.3260734927652127E-2</v>
      </c>
      <c r="AP267" s="56">
        <f t="shared" si="212"/>
        <v>2.3260734927652127E-2</v>
      </c>
      <c r="AQ267" s="56">
        <f t="shared" si="213"/>
        <v>2.3260734927652127E-2</v>
      </c>
      <c r="AR267" s="56">
        <f t="shared" si="214"/>
        <v>2.6870686283388734E-2</v>
      </c>
      <c r="AS267" s="56">
        <f t="shared" si="215"/>
        <v>2.7952364042939007E-2</v>
      </c>
      <c r="AT267" s="57">
        <f>IF(AE267="F",1,IF(AE267="R",#REF!,IF(AE267="M",#REF!,0)))</f>
        <v>1</v>
      </c>
      <c r="AU267" s="58">
        <f t="shared" si="216"/>
        <v>4.4213615228863135E-2</v>
      </c>
      <c r="AV267" s="58">
        <f t="shared" si="217"/>
        <v>4.4213615228863135E-2</v>
      </c>
      <c r="AW267" s="58">
        <f t="shared" si="218"/>
        <v>4.4213615228863135E-2</v>
      </c>
      <c r="AX267" s="58">
        <f t="shared" si="219"/>
        <v>4.4213615228863135E-2</v>
      </c>
      <c r="AY267" s="58">
        <f t="shared" si="220"/>
        <v>3.4954251773442781E-2</v>
      </c>
      <c r="AZ267" s="58">
        <f t="shared" si="221"/>
        <v>3.7273380624486513E-2</v>
      </c>
      <c r="BA267" s="58">
        <f t="shared" si="222"/>
        <v>5.3110419448272085E-2</v>
      </c>
      <c r="BB267" s="58">
        <f t="shared" si="223"/>
        <v>5.2301228239081642E-2</v>
      </c>
      <c r="BC267" s="58">
        <f t="shared" si="224"/>
        <v>3.7273380624486513E-2</v>
      </c>
      <c r="BD267" s="58">
        <f t="shared" si="225"/>
        <v>3.7273380624486513E-2</v>
      </c>
      <c r="BE267" s="58">
        <f t="shared" si="226"/>
        <v>3.7273380624486513E-2</v>
      </c>
      <c r="BF267" s="58">
        <f t="shared" si="227"/>
        <v>4.30580254921899E-2</v>
      </c>
      <c r="BG267" s="58">
        <f t="shared" si="228"/>
        <v>4.4791323557369679E-2</v>
      </c>
      <c r="BH267" s="59">
        <f t="shared" si="232"/>
        <v>0.55416323192375472</v>
      </c>
      <c r="BI267" s="60">
        <f t="shared" si="200"/>
        <v>0</v>
      </c>
      <c r="BJ267" s="60">
        <f t="shared" si="201"/>
        <v>0</v>
      </c>
      <c r="BK267" s="60">
        <f t="shared" si="202"/>
        <v>0</v>
      </c>
      <c r="BL267" s="60">
        <f t="shared" si="190"/>
        <v>-3.1187225004799881</v>
      </c>
      <c r="BM267" s="60">
        <f t="shared" si="191"/>
        <v>0</v>
      </c>
      <c r="BN267" s="60">
        <f t="shared" si="192"/>
        <v>0</v>
      </c>
      <c r="BO267" s="60">
        <f t="shared" si="193"/>
        <v>0</v>
      </c>
      <c r="BP267" s="60">
        <f t="shared" si="194"/>
        <v>0</v>
      </c>
      <c r="BQ267" s="60">
        <f t="shared" si="195"/>
        <v>-3.2894758632861461</v>
      </c>
      <c r="BR267" s="60">
        <f t="shared" si="196"/>
        <v>0</v>
      </c>
      <c r="BS267" s="60">
        <f t="shared" si="197"/>
        <v>0</v>
      </c>
      <c r="BT267" s="60">
        <f t="shared" si="198"/>
        <v>0</v>
      </c>
      <c r="BU267" s="60">
        <f t="shared" si="199"/>
        <v>0</v>
      </c>
      <c r="BV267" s="61">
        <f t="shared" si="233"/>
        <v>-6.4081983637661342</v>
      </c>
      <c r="BW267" s="62">
        <f t="shared" si="229"/>
        <v>3.5536759177991426</v>
      </c>
      <c r="BX267" s="63">
        <f t="shared" si="234"/>
        <v>-6.9650548156270169</v>
      </c>
      <c r="BY267" s="73">
        <f t="shared" si="235"/>
        <v>1.4458367680762452</v>
      </c>
    </row>
    <row r="268" spans="1:77">
      <c r="A268" s="49">
        <v>262</v>
      </c>
      <c r="B268" s="50">
        <v>9.6251266464032426E-2</v>
      </c>
      <c r="C268" s="51">
        <v>1.6574585635359115E-2</v>
      </c>
      <c r="D268" s="51">
        <v>1.6574585635359115E-2</v>
      </c>
      <c r="E268" s="51">
        <v>1.6574585635359115E-2</v>
      </c>
      <c r="F268" s="51">
        <v>1.6574585635359115E-2</v>
      </c>
      <c r="G268" s="51">
        <v>1.289134438305709E-2</v>
      </c>
      <c r="H268" s="51">
        <v>1.3812154696132596E-2</v>
      </c>
      <c r="I268" s="51">
        <v>2.0119705340699817E-2</v>
      </c>
      <c r="J268" s="51">
        <v>1.979742173112339E-2</v>
      </c>
      <c r="K268" s="51">
        <v>1.3812154696132596E-2</v>
      </c>
      <c r="L268" s="51">
        <v>1.3812154696132596E-2</v>
      </c>
      <c r="M268" s="51">
        <v>1.3812154696132596E-2</v>
      </c>
      <c r="N268" s="51">
        <v>1.6114180478821363E-2</v>
      </c>
      <c r="O268" s="51">
        <v>1.6804788213627991E-2</v>
      </c>
      <c r="P268" s="94">
        <v>1.5944184728715113E-2</v>
      </c>
      <c r="Q268" s="52">
        <v>0</v>
      </c>
      <c r="R268" s="52">
        <v>0</v>
      </c>
      <c r="S268" s="52">
        <v>0</v>
      </c>
      <c r="T268" s="52">
        <v>0</v>
      </c>
      <c r="U268" s="52">
        <v>0</v>
      </c>
      <c r="V268" s="52">
        <v>0</v>
      </c>
      <c r="W268" s="52">
        <v>0</v>
      </c>
      <c r="X268" s="52">
        <v>0</v>
      </c>
      <c r="Y268" s="52">
        <v>0</v>
      </c>
      <c r="Z268" s="52">
        <v>0</v>
      </c>
      <c r="AA268" s="52">
        <v>0</v>
      </c>
      <c r="AB268" s="52">
        <v>0</v>
      </c>
      <c r="AC268" s="52">
        <v>0</v>
      </c>
      <c r="AD268" s="53">
        <f t="shared" si="230"/>
        <v>0</v>
      </c>
      <c r="AE268" s="54" t="s">
        <v>21</v>
      </c>
      <c r="AF268" s="55">
        <f t="shared" si="203"/>
        <v>5.9724945357936161E-2</v>
      </c>
      <c r="AG268" s="56">
        <f t="shared" si="231"/>
        <v>2.7591840793645656E-2</v>
      </c>
      <c r="AH268" s="56">
        <f t="shared" si="204"/>
        <v>2.7591840793645656E-2</v>
      </c>
      <c r="AI268" s="56">
        <f t="shared" si="205"/>
        <v>2.7591840793645656E-2</v>
      </c>
      <c r="AJ268" s="56">
        <f t="shared" si="206"/>
        <v>2.7591840793645656E-2</v>
      </c>
      <c r="AK268" s="56">
        <f t="shared" si="207"/>
        <v>2.1813465037897072E-2</v>
      </c>
      <c r="AL268" s="56">
        <f t="shared" si="208"/>
        <v>2.3260734927652127E-2</v>
      </c>
      <c r="AM268" s="56">
        <f t="shared" si="209"/>
        <v>3.3143958717581343E-2</v>
      </c>
      <c r="AN268" s="56">
        <f t="shared" si="210"/>
        <v>3.2638976826821479E-2</v>
      </c>
      <c r="AO268" s="56">
        <f t="shared" si="211"/>
        <v>2.3260734927652127E-2</v>
      </c>
      <c r="AP268" s="56">
        <f t="shared" si="212"/>
        <v>2.3260734927652127E-2</v>
      </c>
      <c r="AQ268" s="56">
        <f t="shared" si="213"/>
        <v>2.3260734927652127E-2</v>
      </c>
      <c r="AR268" s="56">
        <f t="shared" si="214"/>
        <v>2.6870686283388734E-2</v>
      </c>
      <c r="AS268" s="56">
        <f t="shared" si="215"/>
        <v>2.7952364042939007E-2</v>
      </c>
      <c r="AT268" s="57">
        <f>IF(AE268="F",1,IF(AE268="R",#REF!,IF(AE268="M",#REF!,0)))</f>
        <v>1</v>
      </c>
      <c r="AU268" s="58">
        <f t="shared" si="216"/>
        <v>6.4412120842242779E-2</v>
      </c>
      <c r="AV268" s="58">
        <f t="shared" si="217"/>
        <v>6.4412120842242779E-2</v>
      </c>
      <c r="AW268" s="58">
        <f t="shared" si="218"/>
        <v>6.4412120842242779E-2</v>
      </c>
      <c r="AX268" s="58">
        <f t="shared" si="219"/>
        <v>6.4412120842242779E-2</v>
      </c>
      <c r="AY268" s="58">
        <f t="shared" si="220"/>
        <v>5.0922718658649432E-2</v>
      </c>
      <c r="AZ268" s="58">
        <f t="shared" si="221"/>
        <v>5.4301316111694711E-2</v>
      </c>
      <c r="BA268" s="58">
        <f t="shared" si="222"/>
        <v>7.7373332575868314E-2</v>
      </c>
      <c r="BB268" s="58">
        <f t="shared" si="223"/>
        <v>7.6194471230080205E-2</v>
      </c>
      <c r="BC268" s="58">
        <f t="shared" si="224"/>
        <v>5.4301316111694711E-2</v>
      </c>
      <c r="BD268" s="58">
        <f t="shared" si="225"/>
        <v>5.4301316111694711E-2</v>
      </c>
      <c r="BE268" s="58">
        <f t="shared" si="226"/>
        <v>5.4301316111694711E-2</v>
      </c>
      <c r="BF268" s="58">
        <f t="shared" si="227"/>
        <v>6.2728612597613642E-2</v>
      </c>
      <c r="BG268" s="58">
        <f t="shared" si="228"/>
        <v>6.5253748889954249E-2</v>
      </c>
      <c r="BH268" s="59">
        <f t="shared" si="232"/>
        <v>0.80732663176791597</v>
      </c>
      <c r="BI268" s="60">
        <f t="shared" si="200"/>
        <v>0</v>
      </c>
      <c r="BJ268" s="60">
        <f t="shared" si="201"/>
        <v>0</v>
      </c>
      <c r="BK268" s="60">
        <f t="shared" si="202"/>
        <v>0</v>
      </c>
      <c r="BL268" s="60">
        <f t="shared" si="190"/>
        <v>0</v>
      </c>
      <c r="BM268" s="60">
        <f t="shared" si="191"/>
        <v>0</v>
      </c>
      <c r="BN268" s="60">
        <f t="shared" si="192"/>
        <v>0</v>
      </c>
      <c r="BO268" s="60">
        <f t="shared" si="193"/>
        <v>0</v>
      </c>
      <c r="BP268" s="60">
        <f t="shared" si="194"/>
        <v>0</v>
      </c>
      <c r="BQ268" s="60">
        <f t="shared" si="195"/>
        <v>0</v>
      </c>
      <c r="BR268" s="60">
        <f t="shared" si="196"/>
        <v>0</v>
      </c>
      <c r="BS268" s="60">
        <f t="shared" si="197"/>
        <v>0</v>
      </c>
      <c r="BT268" s="60">
        <f t="shared" si="198"/>
        <v>0</v>
      </c>
      <c r="BU268" s="60">
        <f t="shared" si="199"/>
        <v>0</v>
      </c>
      <c r="BV268" s="61">
        <f t="shared" si="233"/>
        <v>0</v>
      </c>
      <c r="BW268" s="62">
        <f t="shared" si="229"/>
        <v>4.8575426214520654</v>
      </c>
      <c r="BX268" s="63">
        <f t="shared" si="234"/>
        <v>-0.74685270531805426</v>
      </c>
      <c r="BY268" s="73">
        <f t="shared" si="235"/>
        <v>0.80732663176791597</v>
      </c>
    </row>
    <row r="269" spans="1:77">
      <c r="A269" s="49">
        <v>263</v>
      </c>
      <c r="B269" s="50">
        <v>4.6099290780141848E-2</v>
      </c>
      <c r="C269" s="51">
        <v>2.5322283609576429E-2</v>
      </c>
      <c r="D269" s="51">
        <v>2.5322283609576429E-2</v>
      </c>
      <c r="E269" s="51">
        <v>1.5653775322283611E-2</v>
      </c>
      <c r="F269" s="51">
        <v>1.6574585635359115E-2</v>
      </c>
      <c r="G269" s="51">
        <v>1.427255985267035E-2</v>
      </c>
      <c r="H269" s="51">
        <v>1.289134438305709E-2</v>
      </c>
      <c r="I269" s="51">
        <v>1.3950276243093923E-2</v>
      </c>
      <c r="J269" s="51">
        <v>1.289134438305709E-2</v>
      </c>
      <c r="K269" s="51">
        <v>1.0589318600368325E-2</v>
      </c>
      <c r="L269" s="51">
        <v>1.6114180478821363E-2</v>
      </c>
      <c r="M269" s="51">
        <v>1.0865561694290976E-2</v>
      </c>
      <c r="N269" s="51">
        <v>1.6574585635359115E-2</v>
      </c>
      <c r="O269" s="51">
        <v>1.7265193370165747E-2</v>
      </c>
      <c r="P269" s="94">
        <v>1.6022099447513812E-2</v>
      </c>
      <c r="Q269" s="52">
        <v>0</v>
      </c>
      <c r="R269" s="52">
        <v>0</v>
      </c>
      <c r="S269" s="52">
        <v>0</v>
      </c>
      <c r="T269" s="52">
        <v>0</v>
      </c>
      <c r="U269" s="52">
        <v>0</v>
      </c>
      <c r="V269" s="52">
        <v>0</v>
      </c>
      <c r="W269" s="52">
        <v>0</v>
      </c>
      <c r="X269" s="52">
        <v>0</v>
      </c>
      <c r="Y269" s="52">
        <v>0</v>
      </c>
      <c r="Z269" s="52">
        <v>0</v>
      </c>
      <c r="AA269" s="52">
        <v>0</v>
      </c>
      <c r="AB269" s="52">
        <v>0</v>
      </c>
      <c r="AC269" s="52">
        <v>0</v>
      </c>
      <c r="AD269" s="53">
        <f t="shared" si="230"/>
        <v>0</v>
      </c>
      <c r="AE269" s="54" t="s">
        <v>21</v>
      </c>
      <c r="AF269" s="55">
        <f t="shared" si="203"/>
        <v>2.4618666626062342E-2</v>
      </c>
      <c r="AG269" s="56">
        <f t="shared" si="231"/>
        <v>4.1317820401194014E-2</v>
      </c>
      <c r="AH269" s="56">
        <f t="shared" si="204"/>
        <v>4.1317820401194014E-2</v>
      </c>
      <c r="AI269" s="56">
        <f t="shared" si="205"/>
        <v>2.6149339352257116E-2</v>
      </c>
      <c r="AJ269" s="56">
        <f t="shared" si="206"/>
        <v>2.7591840793645656E-2</v>
      </c>
      <c r="AK269" s="56">
        <f t="shared" si="207"/>
        <v>2.3983508940070942E-2</v>
      </c>
      <c r="AL269" s="56">
        <f t="shared" si="208"/>
        <v>2.1813465037897072E-2</v>
      </c>
      <c r="AM269" s="56">
        <f t="shared" si="209"/>
        <v>2.3477620583010343E-2</v>
      </c>
      <c r="AN269" s="56">
        <f t="shared" si="210"/>
        <v>2.1813465037897072E-2</v>
      </c>
      <c r="AO269" s="56">
        <f t="shared" si="211"/>
        <v>1.8180674302740937E-2</v>
      </c>
      <c r="AP269" s="56">
        <f t="shared" si="212"/>
        <v>2.6870686283388734E-2</v>
      </c>
      <c r="AQ269" s="56">
        <f t="shared" si="213"/>
        <v>1.8618031989799937E-2</v>
      </c>
      <c r="AR269" s="56">
        <f t="shared" si="214"/>
        <v>2.7591840793645656E-2</v>
      </c>
      <c r="AS269" s="56">
        <f t="shared" si="215"/>
        <v>2.867333691948332E-2</v>
      </c>
      <c r="AT269" s="57">
        <f>IF(AE269="F",1,IF(AE269="R",#REF!,IF(AE269="M",#REF!,0)))</f>
        <v>1</v>
      </c>
      <c r="AU269" s="58">
        <f t="shared" si="216"/>
        <v>3.9758784009697762E-2</v>
      </c>
      <c r="AV269" s="58">
        <f t="shared" si="217"/>
        <v>3.9758784009697762E-2</v>
      </c>
      <c r="AW269" s="58">
        <f t="shared" si="218"/>
        <v>2.5162651979401995E-2</v>
      </c>
      <c r="AX269" s="58">
        <f t="shared" si="219"/>
        <v>2.6550723825519686E-2</v>
      </c>
      <c r="AY269" s="58">
        <f t="shared" si="220"/>
        <v>2.3078544378284285E-2</v>
      </c>
      <c r="AZ269" s="58">
        <f t="shared" si="221"/>
        <v>2.0990382273886363E-2</v>
      </c>
      <c r="BA269" s="58">
        <f t="shared" si="222"/>
        <v>2.2591744597315878E-2</v>
      </c>
      <c r="BB269" s="58">
        <f t="shared" si="223"/>
        <v>2.0990382273886363E-2</v>
      </c>
      <c r="BC269" s="58">
        <f t="shared" si="224"/>
        <v>1.7494666846764512E-2</v>
      </c>
      <c r="BD269" s="58">
        <f t="shared" si="225"/>
        <v>2.5856780482610538E-2</v>
      </c>
      <c r="BE269" s="58">
        <f t="shared" si="226"/>
        <v>1.791552181069812E-2</v>
      </c>
      <c r="BF269" s="58">
        <f t="shared" si="227"/>
        <v>2.6550723825519686E-2</v>
      </c>
      <c r="BG269" s="58">
        <f t="shared" si="228"/>
        <v>2.7591412091671839E-2</v>
      </c>
      <c r="BH269" s="59">
        <f t="shared" si="232"/>
        <v>0.3342911024049548</v>
      </c>
      <c r="BI269" s="60">
        <f t="shared" si="200"/>
        <v>0</v>
      </c>
      <c r="BJ269" s="60">
        <f t="shared" si="201"/>
        <v>0</v>
      </c>
      <c r="BK269" s="60">
        <f t="shared" si="202"/>
        <v>0</v>
      </c>
      <c r="BL269" s="60">
        <f t="shared" si="190"/>
        <v>0</v>
      </c>
      <c r="BM269" s="60">
        <f t="shared" si="191"/>
        <v>0</v>
      </c>
      <c r="BN269" s="60">
        <f t="shared" si="192"/>
        <v>0</v>
      </c>
      <c r="BO269" s="60">
        <f t="shared" si="193"/>
        <v>0</v>
      </c>
      <c r="BP269" s="60">
        <f t="shared" si="194"/>
        <v>0</v>
      </c>
      <c r="BQ269" s="60">
        <f t="shared" si="195"/>
        <v>0</v>
      </c>
      <c r="BR269" s="60">
        <f t="shared" si="196"/>
        <v>0</v>
      </c>
      <c r="BS269" s="60">
        <f t="shared" si="197"/>
        <v>0</v>
      </c>
      <c r="BT269" s="60">
        <f t="shared" si="198"/>
        <v>0</v>
      </c>
      <c r="BU269" s="60">
        <f t="shared" si="199"/>
        <v>0</v>
      </c>
      <c r="BV269" s="61">
        <f t="shared" si="233"/>
        <v>0</v>
      </c>
      <c r="BW269" s="62">
        <f t="shared" si="229"/>
        <v>2.3265072555375683</v>
      </c>
      <c r="BX269" s="63">
        <f t="shared" si="234"/>
        <v>-0.31235244697551634</v>
      </c>
      <c r="BY269" s="73">
        <f t="shared" si="235"/>
        <v>0.3342911024049548</v>
      </c>
    </row>
    <row r="270" spans="1:77">
      <c r="A270" s="49">
        <v>264</v>
      </c>
      <c r="B270" s="50">
        <v>4.5086119554204662E-2</v>
      </c>
      <c r="C270" s="51">
        <v>2.5322283609576429E-2</v>
      </c>
      <c r="D270" s="51">
        <v>2.5322283609576429E-2</v>
      </c>
      <c r="E270" s="51">
        <v>1.5653775322283611E-2</v>
      </c>
      <c r="F270" s="51">
        <v>1.6574585635359115E-2</v>
      </c>
      <c r="G270" s="51">
        <v>1.427255985267035E-2</v>
      </c>
      <c r="H270" s="51">
        <v>1.289134438305709E-2</v>
      </c>
      <c r="I270" s="51">
        <v>1.3950276243093923E-2</v>
      </c>
      <c r="J270" s="51">
        <v>1.289134438305709E-2</v>
      </c>
      <c r="K270" s="51">
        <v>1.0589318600368325E-2</v>
      </c>
      <c r="L270" s="51">
        <v>1.6114180478821363E-2</v>
      </c>
      <c r="M270" s="51">
        <v>1.0865561694290976E-2</v>
      </c>
      <c r="N270" s="51">
        <v>1.6574585635359115E-2</v>
      </c>
      <c r="O270" s="51">
        <v>1.7265193370165747E-2</v>
      </c>
      <c r="P270" s="94">
        <v>1.6022099447513812E-2</v>
      </c>
      <c r="Q270" s="52">
        <v>0</v>
      </c>
      <c r="R270" s="52">
        <v>0</v>
      </c>
      <c r="S270" s="52">
        <v>0</v>
      </c>
      <c r="T270" s="52">
        <v>0</v>
      </c>
      <c r="U270" s="52">
        <v>0</v>
      </c>
      <c r="V270" s="52">
        <v>0</v>
      </c>
      <c r="W270" s="52">
        <v>0</v>
      </c>
      <c r="X270" s="52">
        <v>0</v>
      </c>
      <c r="Y270" s="52">
        <v>0</v>
      </c>
      <c r="Z270" s="52">
        <v>0</v>
      </c>
      <c r="AA270" s="52">
        <v>0</v>
      </c>
      <c r="AB270" s="52">
        <v>0</v>
      </c>
      <c r="AC270" s="52">
        <v>0</v>
      </c>
      <c r="AD270" s="53">
        <f t="shared" si="230"/>
        <v>0</v>
      </c>
      <c r="AE270" s="54" t="s">
        <v>21</v>
      </c>
      <c r="AF270" s="55">
        <f t="shared" si="203"/>
        <v>2.3968758238947726E-2</v>
      </c>
      <c r="AG270" s="56">
        <f t="shared" si="231"/>
        <v>4.1317820401194014E-2</v>
      </c>
      <c r="AH270" s="56">
        <f t="shared" si="204"/>
        <v>4.1317820401194014E-2</v>
      </c>
      <c r="AI270" s="56">
        <f t="shared" si="205"/>
        <v>2.6149339352257116E-2</v>
      </c>
      <c r="AJ270" s="56">
        <f t="shared" si="206"/>
        <v>2.7591840793645656E-2</v>
      </c>
      <c r="AK270" s="56">
        <f t="shared" si="207"/>
        <v>2.3983508940070942E-2</v>
      </c>
      <c r="AL270" s="56">
        <f t="shared" si="208"/>
        <v>2.1813465037897072E-2</v>
      </c>
      <c r="AM270" s="56">
        <f t="shared" si="209"/>
        <v>2.3477620583010343E-2</v>
      </c>
      <c r="AN270" s="56">
        <f t="shared" si="210"/>
        <v>2.1813465037897072E-2</v>
      </c>
      <c r="AO270" s="56">
        <f t="shared" si="211"/>
        <v>1.8180674302740937E-2</v>
      </c>
      <c r="AP270" s="56">
        <f t="shared" si="212"/>
        <v>2.6870686283388734E-2</v>
      </c>
      <c r="AQ270" s="56">
        <f t="shared" si="213"/>
        <v>1.8618031989799937E-2</v>
      </c>
      <c r="AR270" s="56">
        <f t="shared" si="214"/>
        <v>2.7591840793645656E-2</v>
      </c>
      <c r="AS270" s="56">
        <f t="shared" si="215"/>
        <v>2.867333691948332E-2</v>
      </c>
      <c r="AT270" s="57">
        <f>IF(AE270="F",1,IF(AE270="R",#REF!,IF(AE270="M",#REF!,0)))</f>
        <v>1</v>
      </c>
      <c r="AU270" s="58">
        <f t="shared" si="216"/>
        <v>3.8709191536560883E-2</v>
      </c>
      <c r="AV270" s="58">
        <f t="shared" si="217"/>
        <v>3.8709191536560883E-2</v>
      </c>
      <c r="AW270" s="58">
        <f t="shared" si="218"/>
        <v>2.4498382918373841E-2</v>
      </c>
      <c r="AX270" s="58">
        <f t="shared" si="219"/>
        <v>2.5849811044162889E-2</v>
      </c>
      <c r="AY270" s="58">
        <f t="shared" si="220"/>
        <v>2.2469293691329318E-2</v>
      </c>
      <c r="AZ270" s="58">
        <f t="shared" si="221"/>
        <v>2.0436256995870743E-2</v>
      </c>
      <c r="BA270" s="58">
        <f t="shared" si="222"/>
        <v>2.199534494186893E-2</v>
      </c>
      <c r="BB270" s="58">
        <f t="shared" si="223"/>
        <v>2.0436256995870743E-2</v>
      </c>
      <c r="BC270" s="58">
        <f t="shared" si="224"/>
        <v>1.7032824989681498E-2</v>
      </c>
      <c r="BD270" s="58">
        <f t="shared" si="225"/>
        <v>2.5174187117393915E-2</v>
      </c>
      <c r="BE270" s="58">
        <f t="shared" si="226"/>
        <v>1.7442569799886076E-2</v>
      </c>
      <c r="BF270" s="58">
        <f t="shared" si="227"/>
        <v>2.5849811044162889E-2</v>
      </c>
      <c r="BG270" s="58">
        <f t="shared" si="228"/>
        <v>2.6863026172032727E-2</v>
      </c>
      <c r="BH270" s="59">
        <f t="shared" si="232"/>
        <v>0.32546614878375535</v>
      </c>
      <c r="BI270" s="60">
        <f t="shared" si="200"/>
        <v>0</v>
      </c>
      <c r="BJ270" s="60">
        <f t="shared" si="201"/>
        <v>0</v>
      </c>
      <c r="BK270" s="60">
        <f t="shared" si="202"/>
        <v>0</v>
      </c>
      <c r="BL270" s="60">
        <f t="shared" si="190"/>
        <v>0</v>
      </c>
      <c r="BM270" s="60">
        <f t="shared" si="191"/>
        <v>0</v>
      </c>
      <c r="BN270" s="60">
        <f t="shared" si="192"/>
        <v>0</v>
      </c>
      <c r="BO270" s="60">
        <f t="shared" si="193"/>
        <v>0</v>
      </c>
      <c r="BP270" s="60">
        <f t="shared" si="194"/>
        <v>0</v>
      </c>
      <c r="BQ270" s="60">
        <f t="shared" si="195"/>
        <v>0</v>
      </c>
      <c r="BR270" s="60">
        <f t="shared" si="196"/>
        <v>0</v>
      </c>
      <c r="BS270" s="60">
        <f t="shared" si="197"/>
        <v>0</v>
      </c>
      <c r="BT270" s="60">
        <f t="shared" si="198"/>
        <v>0</v>
      </c>
      <c r="BU270" s="60">
        <f t="shared" si="199"/>
        <v>0</v>
      </c>
      <c r="BV270" s="61">
        <f t="shared" si="233"/>
        <v>0</v>
      </c>
      <c r="BW270" s="62">
        <f t="shared" si="229"/>
        <v>2.2753752279433357</v>
      </c>
      <c r="BX270" s="63">
        <f t="shared" si="234"/>
        <v>-0.30419497099295434</v>
      </c>
      <c r="BY270" s="73">
        <f t="shared" si="235"/>
        <v>0.32546614878375535</v>
      </c>
    </row>
    <row r="271" spans="1:77">
      <c r="A271" s="49">
        <v>265</v>
      </c>
      <c r="B271" s="50">
        <v>4.6605876393110444E-2</v>
      </c>
      <c r="C271" s="51">
        <v>2.5322283609576429E-2</v>
      </c>
      <c r="D271" s="51">
        <v>2.5322283609576429E-2</v>
      </c>
      <c r="E271" s="51">
        <v>1.5653775322283611E-2</v>
      </c>
      <c r="F271" s="51">
        <v>1.6574585635359115E-2</v>
      </c>
      <c r="G271" s="51">
        <v>1.427255985267035E-2</v>
      </c>
      <c r="H271" s="51">
        <v>1.289134438305709E-2</v>
      </c>
      <c r="I271" s="51">
        <v>1.3950276243093923E-2</v>
      </c>
      <c r="J271" s="51">
        <v>1.289134438305709E-2</v>
      </c>
      <c r="K271" s="51">
        <v>1.0589318600368325E-2</v>
      </c>
      <c r="L271" s="51">
        <v>1.6114180478821363E-2</v>
      </c>
      <c r="M271" s="51">
        <v>1.0865561694290976E-2</v>
      </c>
      <c r="N271" s="51">
        <v>1.6574585635359115E-2</v>
      </c>
      <c r="O271" s="51">
        <v>1.7265193370165747E-2</v>
      </c>
      <c r="P271" s="94">
        <v>1.6022099447513812E-2</v>
      </c>
      <c r="Q271" s="52">
        <v>0</v>
      </c>
      <c r="R271" s="52">
        <v>0</v>
      </c>
      <c r="S271" s="52">
        <v>0</v>
      </c>
      <c r="T271" s="52">
        <v>0</v>
      </c>
      <c r="U271" s="52">
        <v>0</v>
      </c>
      <c r="V271" s="52">
        <v>0</v>
      </c>
      <c r="W271" s="52">
        <v>0</v>
      </c>
      <c r="X271" s="52">
        <v>0</v>
      </c>
      <c r="Y271" s="52">
        <v>0</v>
      </c>
      <c r="Z271" s="52">
        <v>0</v>
      </c>
      <c r="AA271" s="52">
        <v>0</v>
      </c>
      <c r="AB271" s="52">
        <v>0</v>
      </c>
      <c r="AC271" s="52">
        <v>0</v>
      </c>
      <c r="AD271" s="53">
        <f t="shared" si="230"/>
        <v>0</v>
      </c>
      <c r="AE271" s="54" t="s">
        <v>21</v>
      </c>
      <c r="AF271" s="55">
        <f t="shared" si="203"/>
        <v>2.4944718520443131E-2</v>
      </c>
      <c r="AG271" s="56">
        <f t="shared" si="231"/>
        <v>4.1317820401194014E-2</v>
      </c>
      <c r="AH271" s="56">
        <f t="shared" si="204"/>
        <v>4.1317820401194014E-2</v>
      </c>
      <c r="AI271" s="56">
        <f t="shared" si="205"/>
        <v>2.6149339352257116E-2</v>
      </c>
      <c r="AJ271" s="56">
        <f t="shared" si="206"/>
        <v>2.7591840793645656E-2</v>
      </c>
      <c r="AK271" s="56">
        <f t="shared" si="207"/>
        <v>2.3983508940070942E-2</v>
      </c>
      <c r="AL271" s="56">
        <f t="shared" si="208"/>
        <v>2.1813465037897072E-2</v>
      </c>
      <c r="AM271" s="56">
        <f t="shared" si="209"/>
        <v>2.3477620583010343E-2</v>
      </c>
      <c r="AN271" s="56">
        <f t="shared" si="210"/>
        <v>2.1813465037897072E-2</v>
      </c>
      <c r="AO271" s="56">
        <f t="shared" si="211"/>
        <v>1.8180674302740937E-2</v>
      </c>
      <c r="AP271" s="56">
        <f t="shared" si="212"/>
        <v>2.6870686283388734E-2</v>
      </c>
      <c r="AQ271" s="56">
        <f t="shared" si="213"/>
        <v>1.8618031989799937E-2</v>
      </c>
      <c r="AR271" s="56">
        <f t="shared" si="214"/>
        <v>2.7591840793645656E-2</v>
      </c>
      <c r="AS271" s="56">
        <f t="shared" si="215"/>
        <v>2.867333691948332E-2</v>
      </c>
      <c r="AT271" s="57">
        <f>IF(AE271="F",1,IF(AE271="R",#REF!,IF(AE271="M",#REF!,0)))</f>
        <v>1</v>
      </c>
      <c r="AU271" s="58">
        <f t="shared" si="216"/>
        <v>4.0285353016928843E-2</v>
      </c>
      <c r="AV271" s="58">
        <f t="shared" si="217"/>
        <v>4.0285353016928843E-2</v>
      </c>
      <c r="AW271" s="58">
        <f t="shared" si="218"/>
        <v>2.5495908466040596E-2</v>
      </c>
      <c r="AX271" s="58">
        <f t="shared" si="219"/>
        <v>2.6902364063879605E-2</v>
      </c>
      <c r="AY271" s="58">
        <f t="shared" si="220"/>
        <v>2.3384198751382E-2</v>
      </c>
      <c r="AZ271" s="58">
        <f t="shared" si="221"/>
        <v>2.1268380835227307E-2</v>
      </c>
      <c r="BA271" s="58">
        <f t="shared" si="222"/>
        <v>2.2890951749157472E-2</v>
      </c>
      <c r="BB271" s="58">
        <f t="shared" si="223"/>
        <v>2.1268380835227307E-2</v>
      </c>
      <c r="BC271" s="58">
        <f t="shared" si="224"/>
        <v>1.7726367830152044E-2</v>
      </c>
      <c r="BD271" s="58">
        <f t="shared" si="225"/>
        <v>2.6199230071249854E-2</v>
      </c>
      <c r="BE271" s="58">
        <f t="shared" si="226"/>
        <v>1.8152796636094818E-2</v>
      </c>
      <c r="BF271" s="58">
        <f t="shared" si="227"/>
        <v>2.6902364063879605E-2</v>
      </c>
      <c r="BG271" s="58">
        <f t="shared" si="228"/>
        <v>2.7956835301538408E-2</v>
      </c>
      <c r="BH271" s="59">
        <f t="shared" si="232"/>
        <v>0.33871848463768667</v>
      </c>
      <c r="BI271" s="60">
        <f t="shared" si="200"/>
        <v>0</v>
      </c>
      <c r="BJ271" s="60">
        <f t="shared" si="201"/>
        <v>0</v>
      </c>
      <c r="BK271" s="60">
        <f t="shared" si="202"/>
        <v>0</v>
      </c>
      <c r="BL271" s="60">
        <f t="shared" si="190"/>
        <v>0</v>
      </c>
      <c r="BM271" s="60">
        <f t="shared" si="191"/>
        <v>0</v>
      </c>
      <c r="BN271" s="60">
        <f t="shared" si="192"/>
        <v>0</v>
      </c>
      <c r="BO271" s="60">
        <f t="shared" si="193"/>
        <v>0</v>
      </c>
      <c r="BP271" s="60">
        <f t="shared" si="194"/>
        <v>0</v>
      </c>
      <c r="BQ271" s="60">
        <f t="shared" si="195"/>
        <v>0</v>
      </c>
      <c r="BR271" s="60">
        <f t="shared" si="196"/>
        <v>0</v>
      </c>
      <c r="BS271" s="60">
        <f t="shared" si="197"/>
        <v>0</v>
      </c>
      <c r="BT271" s="60">
        <f t="shared" si="198"/>
        <v>0</v>
      </c>
      <c r="BU271" s="60">
        <f t="shared" si="199"/>
        <v>0</v>
      </c>
      <c r="BV271" s="61">
        <f t="shared" si="233"/>
        <v>0</v>
      </c>
      <c r="BW271" s="62">
        <f t="shared" si="229"/>
        <v>2.3520732693346846</v>
      </c>
      <c r="BX271" s="63">
        <f t="shared" si="234"/>
        <v>-0.31644394185787661</v>
      </c>
      <c r="BY271" s="73">
        <f t="shared" si="235"/>
        <v>0.33871848463768667</v>
      </c>
    </row>
    <row r="272" spans="1:77">
      <c r="A272" s="49">
        <v>266</v>
      </c>
      <c r="B272" s="50">
        <v>4.5086119554204662E-2</v>
      </c>
      <c r="C272" s="51">
        <v>2.5322283609576429E-2</v>
      </c>
      <c r="D272" s="51">
        <v>2.5322283609576429E-2</v>
      </c>
      <c r="E272" s="51">
        <v>1.5653775322283611E-2</v>
      </c>
      <c r="F272" s="51">
        <v>1.6574585635359115E-2</v>
      </c>
      <c r="G272" s="51">
        <v>1.427255985267035E-2</v>
      </c>
      <c r="H272" s="51">
        <v>1.289134438305709E-2</v>
      </c>
      <c r="I272" s="51">
        <v>1.3950276243093923E-2</v>
      </c>
      <c r="J272" s="51">
        <v>1.289134438305709E-2</v>
      </c>
      <c r="K272" s="51">
        <v>1.0589318600368325E-2</v>
      </c>
      <c r="L272" s="51">
        <v>1.6114180478821363E-2</v>
      </c>
      <c r="M272" s="51">
        <v>1.0865561694290976E-2</v>
      </c>
      <c r="N272" s="51">
        <v>1.6574585635359115E-2</v>
      </c>
      <c r="O272" s="51">
        <v>1.7265193370165747E-2</v>
      </c>
      <c r="P272" s="94">
        <v>1.6022099447513812E-2</v>
      </c>
      <c r="Q272" s="52">
        <v>0</v>
      </c>
      <c r="R272" s="52">
        <v>0</v>
      </c>
      <c r="S272" s="52">
        <v>0</v>
      </c>
      <c r="T272" s="52">
        <v>0</v>
      </c>
      <c r="U272" s="52">
        <v>0</v>
      </c>
      <c r="V272" s="52">
        <v>0</v>
      </c>
      <c r="W272" s="52">
        <v>0</v>
      </c>
      <c r="X272" s="52">
        <v>0</v>
      </c>
      <c r="Y272" s="52">
        <v>0</v>
      </c>
      <c r="Z272" s="52">
        <v>0</v>
      </c>
      <c r="AA272" s="52">
        <v>0</v>
      </c>
      <c r="AB272" s="52">
        <v>0</v>
      </c>
      <c r="AC272" s="52">
        <v>0</v>
      </c>
      <c r="AD272" s="53">
        <f t="shared" si="230"/>
        <v>0</v>
      </c>
      <c r="AE272" s="54" t="s">
        <v>21</v>
      </c>
      <c r="AF272" s="55">
        <f t="shared" si="203"/>
        <v>2.3968758238947726E-2</v>
      </c>
      <c r="AG272" s="56">
        <f t="shared" si="231"/>
        <v>4.1317820401194014E-2</v>
      </c>
      <c r="AH272" s="56">
        <f t="shared" si="204"/>
        <v>4.1317820401194014E-2</v>
      </c>
      <c r="AI272" s="56">
        <f t="shared" si="205"/>
        <v>2.6149339352257116E-2</v>
      </c>
      <c r="AJ272" s="56">
        <f t="shared" si="206"/>
        <v>2.7591840793645656E-2</v>
      </c>
      <c r="AK272" s="56">
        <f t="shared" si="207"/>
        <v>2.3983508940070942E-2</v>
      </c>
      <c r="AL272" s="56">
        <f t="shared" si="208"/>
        <v>2.1813465037897072E-2</v>
      </c>
      <c r="AM272" s="56">
        <f t="shared" si="209"/>
        <v>2.3477620583010343E-2</v>
      </c>
      <c r="AN272" s="56">
        <f t="shared" si="210"/>
        <v>2.1813465037897072E-2</v>
      </c>
      <c r="AO272" s="56">
        <f t="shared" si="211"/>
        <v>1.8180674302740937E-2</v>
      </c>
      <c r="AP272" s="56">
        <f t="shared" si="212"/>
        <v>2.6870686283388734E-2</v>
      </c>
      <c r="AQ272" s="56">
        <f t="shared" si="213"/>
        <v>1.8618031989799937E-2</v>
      </c>
      <c r="AR272" s="56">
        <f t="shared" si="214"/>
        <v>2.7591840793645656E-2</v>
      </c>
      <c r="AS272" s="56">
        <f t="shared" si="215"/>
        <v>2.867333691948332E-2</v>
      </c>
      <c r="AT272" s="57">
        <f>IF(AE272="F",1,IF(AE272="R",#REF!,IF(AE272="M",#REF!,0)))</f>
        <v>1</v>
      </c>
      <c r="AU272" s="58">
        <f t="shared" si="216"/>
        <v>3.8709191536560883E-2</v>
      </c>
      <c r="AV272" s="58">
        <f t="shared" si="217"/>
        <v>3.8709191536560883E-2</v>
      </c>
      <c r="AW272" s="58">
        <f t="shared" si="218"/>
        <v>2.4498382918373841E-2</v>
      </c>
      <c r="AX272" s="58">
        <f t="shared" si="219"/>
        <v>2.5849811044162889E-2</v>
      </c>
      <c r="AY272" s="58">
        <f t="shared" si="220"/>
        <v>2.2469293691329318E-2</v>
      </c>
      <c r="AZ272" s="58">
        <f t="shared" si="221"/>
        <v>2.0436256995870743E-2</v>
      </c>
      <c r="BA272" s="58">
        <f t="shared" si="222"/>
        <v>2.199534494186893E-2</v>
      </c>
      <c r="BB272" s="58">
        <f t="shared" si="223"/>
        <v>2.0436256995870743E-2</v>
      </c>
      <c r="BC272" s="58">
        <f t="shared" si="224"/>
        <v>1.7032824989681498E-2</v>
      </c>
      <c r="BD272" s="58">
        <f t="shared" si="225"/>
        <v>2.5174187117393915E-2</v>
      </c>
      <c r="BE272" s="58">
        <f t="shared" si="226"/>
        <v>1.7442569799886076E-2</v>
      </c>
      <c r="BF272" s="58">
        <f t="shared" si="227"/>
        <v>2.5849811044162889E-2</v>
      </c>
      <c r="BG272" s="58">
        <f t="shared" si="228"/>
        <v>2.6863026172032727E-2</v>
      </c>
      <c r="BH272" s="59">
        <f t="shared" si="232"/>
        <v>0.32546614878375535</v>
      </c>
      <c r="BI272" s="60">
        <f t="shared" si="200"/>
        <v>0</v>
      </c>
      <c r="BJ272" s="60">
        <f t="shared" si="201"/>
        <v>0</v>
      </c>
      <c r="BK272" s="60">
        <f t="shared" si="202"/>
        <v>0</v>
      </c>
      <c r="BL272" s="60">
        <f t="shared" si="190"/>
        <v>0</v>
      </c>
      <c r="BM272" s="60">
        <f t="shared" si="191"/>
        <v>0</v>
      </c>
      <c r="BN272" s="60">
        <f t="shared" si="192"/>
        <v>0</v>
      </c>
      <c r="BO272" s="60">
        <f t="shared" si="193"/>
        <v>0</v>
      </c>
      <c r="BP272" s="60">
        <f t="shared" si="194"/>
        <v>0</v>
      </c>
      <c r="BQ272" s="60">
        <f t="shared" si="195"/>
        <v>0</v>
      </c>
      <c r="BR272" s="60">
        <f t="shared" si="196"/>
        <v>0</v>
      </c>
      <c r="BS272" s="60">
        <f t="shared" si="197"/>
        <v>0</v>
      </c>
      <c r="BT272" s="60">
        <f t="shared" si="198"/>
        <v>0</v>
      </c>
      <c r="BU272" s="60">
        <f t="shared" si="199"/>
        <v>0</v>
      </c>
      <c r="BV272" s="61">
        <f t="shared" si="233"/>
        <v>0</v>
      </c>
      <c r="BW272" s="62">
        <f t="shared" si="229"/>
        <v>2.2753752279433357</v>
      </c>
      <c r="BX272" s="63">
        <f t="shared" si="234"/>
        <v>-0.30419497099295434</v>
      </c>
      <c r="BY272" s="73">
        <f t="shared" si="235"/>
        <v>0.32546614878375535</v>
      </c>
    </row>
    <row r="273" spans="1:77">
      <c r="A273" s="49">
        <v>267</v>
      </c>
      <c r="B273" s="50">
        <v>4.4072948328267483E-2</v>
      </c>
      <c r="C273" s="51">
        <v>0</v>
      </c>
      <c r="D273" s="51">
        <v>0</v>
      </c>
      <c r="E273" s="51">
        <v>0</v>
      </c>
      <c r="F273" s="51">
        <v>0</v>
      </c>
      <c r="G273" s="51">
        <v>0</v>
      </c>
      <c r="H273" s="51">
        <v>2.1731123388581953E-2</v>
      </c>
      <c r="I273" s="51">
        <v>2.490791896869245E-2</v>
      </c>
      <c r="J273" s="51">
        <v>1.3075506445672191E-2</v>
      </c>
      <c r="K273" s="51">
        <v>1.5699815837937385E-2</v>
      </c>
      <c r="L273" s="51">
        <v>1.2338858195211787E-2</v>
      </c>
      <c r="M273" s="51">
        <v>1.5699815837937385E-2</v>
      </c>
      <c r="N273" s="51">
        <v>1.2937384898710866E-2</v>
      </c>
      <c r="O273" s="51">
        <v>1.3489871086556169E-2</v>
      </c>
      <c r="P273" s="94">
        <v>1.6235036832412522E-2</v>
      </c>
      <c r="Q273" s="52">
        <v>0</v>
      </c>
      <c r="R273" s="52">
        <v>0</v>
      </c>
      <c r="S273" s="52">
        <v>0</v>
      </c>
      <c r="T273" s="52">
        <v>0</v>
      </c>
      <c r="U273" s="52">
        <v>0</v>
      </c>
      <c r="V273" s="52">
        <v>0</v>
      </c>
      <c r="W273" s="52">
        <v>0</v>
      </c>
      <c r="X273" s="52">
        <v>0</v>
      </c>
      <c r="Y273" s="52">
        <v>0</v>
      </c>
      <c r="Z273" s="52">
        <v>0</v>
      </c>
      <c r="AA273" s="52">
        <v>0</v>
      </c>
      <c r="AB273" s="52">
        <v>0</v>
      </c>
      <c r="AC273" s="52">
        <v>0</v>
      </c>
      <c r="AD273" s="53">
        <f t="shared" si="230"/>
        <v>0</v>
      </c>
      <c r="AE273" s="54" t="s">
        <v>21</v>
      </c>
      <c r="AF273" s="55">
        <f t="shared" si="203"/>
        <v>2.332182069064789E-2</v>
      </c>
      <c r="AG273" s="56">
        <f t="shared" si="231"/>
        <v>0</v>
      </c>
      <c r="AH273" s="56">
        <f t="shared" si="204"/>
        <v>0</v>
      </c>
      <c r="AI273" s="56">
        <f t="shared" si="205"/>
        <v>0</v>
      </c>
      <c r="AJ273" s="56">
        <f t="shared" si="206"/>
        <v>0</v>
      </c>
      <c r="AK273" s="56">
        <f t="shared" si="207"/>
        <v>0</v>
      </c>
      <c r="AL273" s="56">
        <f t="shared" si="208"/>
        <v>3.5670667782138891E-2</v>
      </c>
      <c r="AM273" s="56">
        <f t="shared" si="209"/>
        <v>4.0664794104232523E-2</v>
      </c>
      <c r="AN273" s="56">
        <f t="shared" si="210"/>
        <v>2.2103127001783511E-2</v>
      </c>
      <c r="AO273" s="56">
        <f t="shared" si="211"/>
        <v>2.6221484423349532E-2</v>
      </c>
      <c r="AP273" s="56">
        <f t="shared" si="212"/>
        <v>2.0943757929814164E-2</v>
      </c>
      <c r="AQ273" s="56">
        <f t="shared" si="213"/>
        <v>2.6221484423349532E-2</v>
      </c>
      <c r="AR273" s="56">
        <f t="shared" si="214"/>
        <v>2.1885891157704722E-2</v>
      </c>
      <c r="AS273" s="56">
        <f t="shared" si="215"/>
        <v>2.2754473845311981E-2</v>
      </c>
      <c r="AT273" s="57">
        <f>IF(AE273="F",1,IF(AE273="R",#REF!,IF(AE273="M",#REF!,0)))</f>
        <v>1</v>
      </c>
      <c r="AU273" s="58">
        <f t="shared" si="216"/>
        <v>0</v>
      </c>
      <c r="AV273" s="58">
        <f t="shared" si="217"/>
        <v>0</v>
      </c>
      <c r="AW273" s="58">
        <f t="shared" si="218"/>
        <v>0</v>
      </c>
      <c r="AX273" s="58">
        <f t="shared" si="219"/>
        <v>0</v>
      </c>
      <c r="AY273" s="58">
        <f t="shared" si="220"/>
        <v>0</v>
      </c>
      <c r="AZ273" s="58">
        <f t="shared" si="221"/>
        <v>3.2516579453073853E-2</v>
      </c>
      <c r="BA273" s="58">
        <f t="shared" si="222"/>
        <v>3.7069112821466764E-2</v>
      </c>
      <c r="BB273" s="58">
        <f t="shared" si="223"/>
        <v>2.014871405560717E-2</v>
      </c>
      <c r="BC273" s="58">
        <f t="shared" si="224"/>
        <v>2.3902916167336686E-2</v>
      </c>
      <c r="BD273" s="58">
        <f t="shared" si="225"/>
        <v>1.909185925338212E-2</v>
      </c>
      <c r="BE273" s="58">
        <f t="shared" si="226"/>
        <v>2.3902916167336686E-2</v>
      </c>
      <c r="BF273" s="58">
        <f t="shared" si="227"/>
        <v>1.9950686740077616E-2</v>
      </c>
      <c r="BG273" s="58">
        <f t="shared" si="228"/>
        <v>2.0742467206472132E-2</v>
      </c>
      <c r="BH273" s="59">
        <f t="shared" si="232"/>
        <v>0.19732525186475303</v>
      </c>
      <c r="BI273" s="60" t="str">
        <f t="shared" si="200"/>
        <v/>
      </c>
      <c r="BJ273" s="60" t="str">
        <f t="shared" si="201"/>
        <v/>
      </c>
      <c r="BK273" s="60" t="str">
        <f t="shared" si="202"/>
        <v/>
      </c>
      <c r="BL273" s="60" t="str">
        <f t="shared" si="190"/>
        <v/>
      </c>
      <c r="BM273" s="60" t="str">
        <f t="shared" si="191"/>
        <v/>
      </c>
      <c r="BN273" s="60">
        <f t="shared" si="192"/>
        <v>0</v>
      </c>
      <c r="BO273" s="60">
        <f t="shared" si="193"/>
        <v>0</v>
      </c>
      <c r="BP273" s="60">
        <f t="shared" si="194"/>
        <v>0</v>
      </c>
      <c r="BQ273" s="60">
        <f t="shared" si="195"/>
        <v>0</v>
      </c>
      <c r="BR273" s="60">
        <f t="shared" si="196"/>
        <v>0</v>
      </c>
      <c r="BS273" s="60">
        <f t="shared" si="197"/>
        <v>0</v>
      </c>
      <c r="BT273" s="60">
        <f t="shared" si="198"/>
        <v>0</v>
      </c>
      <c r="BU273" s="60">
        <f t="shared" si="199"/>
        <v>0</v>
      </c>
      <c r="BV273" s="61">
        <f t="shared" si="233"/>
        <v>0</v>
      </c>
      <c r="BW273" s="62">
        <f t="shared" si="229"/>
        <v>2.2242432003491039</v>
      </c>
      <c r="BX273" s="63">
        <f t="shared" si="234"/>
        <v>-0.18905784255622149</v>
      </c>
      <c r="BY273" s="73">
        <f t="shared" si="235"/>
        <v>0.19732525186475303</v>
      </c>
    </row>
    <row r="274" spans="1:77">
      <c r="A274" s="49">
        <v>268</v>
      </c>
      <c r="B274" s="50">
        <v>4.9138804457953399E-2</v>
      </c>
      <c r="C274" s="51">
        <v>0</v>
      </c>
      <c r="D274" s="51">
        <v>0</v>
      </c>
      <c r="E274" s="51">
        <v>0</v>
      </c>
      <c r="F274" s="51">
        <v>0</v>
      </c>
      <c r="G274" s="51">
        <v>2.3020257826887661E-2</v>
      </c>
      <c r="H274" s="51">
        <v>2.5322283609576429E-2</v>
      </c>
      <c r="I274" s="51">
        <v>9.5764272559852662E-3</v>
      </c>
      <c r="J274" s="51">
        <v>1.0128913443830571E-2</v>
      </c>
      <c r="K274" s="51">
        <v>1.2430939226519336E-2</v>
      </c>
      <c r="L274" s="51">
        <v>1.7034990791896871E-2</v>
      </c>
      <c r="M274" s="51">
        <v>1.2430939226519336E-2</v>
      </c>
      <c r="N274" s="51">
        <v>1.7863720073664824E-2</v>
      </c>
      <c r="O274" s="51">
        <v>1.8600368324125229E-2</v>
      </c>
      <c r="P274" s="94">
        <v>1.6267648864333947E-2</v>
      </c>
      <c r="Q274" s="52">
        <v>0</v>
      </c>
      <c r="R274" s="52">
        <v>0</v>
      </c>
      <c r="S274" s="52">
        <v>0</v>
      </c>
      <c r="T274" s="52">
        <v>0</v>
      </c>
      <c r="U274" s="52">
        <v>0</v>
      </c>
      <c r="V274" s="52">
        <v>0</v>
      </c>
      <c r="W274" s="52">
        <v>0</v>
      </c>
      <c r="X274" s="52">
        <v>0</v>
      </c>
      <c r="Y274" s="52">
        <v>0</v>
      </c>
      <c r="Z274" s="52">
        <v>0</v>
      </c>
      <c r="AA274" s="52">
        <v>0</v>
      </c>
      <c r="AB274" s="52">
        <v>0</v>
      </c>
      <c r="AC274" s="52">
        <v>0</v>
      </c>
      <c r="AD274" s="53">
        <f t="shared" si="230"/>
        <v>0</v>
      </c>
      <c r="AE274" s="54" t="s">
        <v>21</v>
      </c>
      <c r="AF274" s="55">
        <f t="shared" si="203"/>
        <v>2.6585705718168276E-2</v>
      </c>
      <c r="AG274" s="56">
        <f t="shared" si="231"/>
        <v>0</v>
      </c>
      <c r="AH274" s="56">
        <f t="shared" si="204"/>
        <v>0</v>
      </c>
      <c r="AI274" s="56">
        <f t="shared" si="205"/>
        <v>0</v>
      </c>
      <c r="AJ274" s="56">
        <f t="shared" si="206"/>
        <v>0</v>
      </c>
      <c r="AK274" s="56">
        <f t="shared" si="207"/>
        <v>3.7694862580238624E-2</v>
      </c>
      <c r="AL274" s="56">
        <f t="shared" si="208"/>
        <v>4.1317820401194014E-2</v>
      </c>
      <c r="AM274" s="56">
        <f t="shared" si="209"/>
        <v>1.6572682443949951E-2</v>
      </c>
      <c r="AN274" s="56">
        <f t="shared" si="210"/>
        <v>1.7450666613476516E-2</v>
      </c>
      <c r="AO274" s="56">
        <f t="shared" si="211"/>
        <v>2.1088788938643199E-2</v>
      </c>
      <c r="AP274" s="56">
        <f t="shared" si="212"/>
        <v>2.831286052805871E-2</v>
      </c>
      <c r="AQ274" s="56">
        <f t="shared" si="213"/>
        <v>2.1088788938643199E-2</v>
      </c>
      <c r="AR274" s="56">
        <f t="shared" si="214"/>
        <v>2.9610527413642236E-2</v>
      </c>
      <c r="AS274" s="56">
        <f t="shared" si="215"/>
        <v>3.0764024393366101E-2</v>
      </c>
      <c r="AT274" s="57">
        <f>IF(AE274="F",1,IF(AE274="R",#REF!,IF(AE274="M",#REF!,0)))</f>
        <v>1</v>
      </c>
      <c r="AU274" s="58">
        <f t="shared" si="216"/>
        <v>0</v>
      </c>
      <c r="AV274" s="58">
        <f t="shared" si="217"/>
        <v>0</v>
      </c>
      <c r="AW274" s="58">
        <f t="shared" si="218"/>
        <v>0</v>
      </c>
      <c r="AX274" s="58">
        <f t="shared" si="219"/>
        <v>0</v>
      </c>
      <c r="AY274" s="58">
        <f t="shared" si="220"/>
        <v>3.9170716898298284E-2</v>
      </c>
      <c r="AZ274" s="58">
        <f t="shared" si="221"/>
        <v>4.2935523172284197E-2</v>
      </c>
      <c r="BA274" s="58">
        <f t="shared" si="222"/>
        <v>1.7221547123975538E-2</v>
      </c>
      <c r="BB274" s="58">
        <f t="shared" si="223"/>
        <v>1.8133906713362714E-2</v>
      </c>
      <c r="BC274" s="58">
        <f t="shared" si="224"/>
        <v>2.1914471222309672E-2</v>
      </c>
      <c r="BD274" s="58">
        <f t="shared" si="225"/>
        <v>2.9421384464921721E-2</v>
      </c>
      <c r="BE274" s="58">
        <f t="shared" si="226"/>
        <v>2.1914471222309672E-2</v>
      </c>
      <c r="BF274" s="58">
        <f t="shared" si="227"/>
        <v>3.0769858467056335E-2</v>
      </c>
      <c r="BG274" s="58">
        <f t="shared" si="228"/>
        <v>3.1968517927337611E-2</v>
      </c>
      <c r="BH274" s="59">
        <f t="shared" si="232"/>
        <v>0.25345039721185575</v>
      </c>
      <c r="BI274" s="60" t="str">
        <f t="shared" si="200"/>
        <v/>
      </c>
      <c r="BJ274" s="60" t="str">
        <f t="shared" si="201"/>
        <v/>
      </c>
      <c r="BK274" s="60" t="str">
        <f t="shared" si="202"/>
        <v/>
      </c>
      <c r="BL274" s="60" t="str">
        <f t="shared" si="190"/>
        <v/>
      </c>
      <c r="BM274" s="60">
        <f t="shared" si="191"/>
        <v>0</v>
      </c>
      <c r="BN274" s="60">
        <f t="shared" si="192"/>
        <v>0</v>
      </c>
      <c r="BO274" s="60">
        <f t="shared" si="193"/>
        <v>0</v>
      </c>
      <c r="BP274" s="60">
        <f t="shared" si="194"/>
        <v>0</v>
      </c>
      <c r="BQ274" s="60">
        <f t="shared" si="195"/>
        <v>0</v>
      </c>
      <c r="BR274" s="60">
        <f t="shared" si="196"/>
        <v>0</v>
      </c>
      <c r="BS274" s="60">
        <f t="shared" si="197"/>
        <v>0</v>
      </c>
      <c r="BT274" s="60">
        <f t="shared" si="198"/>
        <v>0</v>
      </c>
      <c r="BU274" s="60">
        <f t="shared" si="199"/>
        <v>0</v>
      </c>
      <c r="BV274" s="61">
        <f t="shared" si="233"/>
        <v>0</v>
      </c>
      <c r="BW274" s="62">
        <f t="shared" si="229"/>
        <v>2.4799033383202653</v>
      </c>
      <c r="BX274" s="63">
        <f t="shared" si="234"/>
        <v>-0.24131876608868197</v>
      </c>
      <c r="BY274" s="73">
        <f t="shared" si="235"/>
        <v>0.25345039721185575</v>
      </c>
    </row>
    <row r="275" spans="1:77">
      <c r="A275" s="49">
        <v>269</v>
      </c>
      <c r="B275" s="50">
        <v>4.9138804457953399E-2</v>
      </c>
      <c r="C275" s="51">
        <v>1.1510128913443831E-2</v>
      </c>
      <c r="D275" s="51">
        <v>1.1510128913443831E-2</v>
      </c>
      <c r="E275" s="51">
        <v>1.6574585635359115E-2</v>
      </c>
      <c r="F275" s="51">
        <v>1.6574585635359115E-2</v>
      </c>
      <c r="G275" s="51">
        <v>1.5193370165745856E-2</v>
      </c>
      <c r="H275" s="51">
        <v>1.7495395948434623E-2</v>
      </c>
      <c r="I275" s="51">
        <v>1.6758747697974218E-2</v>
      </c>
      <c r="J275" s="51">
        <v>1.7034990791896871E-2</v>
      </c>
      <c r="K275" s="51">
        <v>1.8876611418047883E-2</v>
      </c>
      <c r="L275" s="51">
        <v>1.6574585635359115E-2</v>
      </c>
      <c r="M275" s="51">
        <v>1.8876611418047883E-2</v>
      </c>
      <c r="N275" s="51">
        <v>1.7403314917127072E-2</v>
      </c>
      <c r="O275" s="51">
        <v>1.8139963167587477E-2</v>
      </c>
      <c r="P275" s="94">
        <v>1.6347924635217451E-2</v>
      </c>
      <c r="Q275" s="52">
        <v>0</v>
      </c>
      <c r="R275" s="52">
        <v>0</v>
      </c>
      <c r="S275" s="52">
        <v>0</v>
      </c>
      <c r="T275" s="52">
        <v>0</v>
      </c>
      <c r="U275" s="52">
        <v>0</v>
      </c>
      <c r="V275" s="52">
        <v>0</v>
      </c>
      <c r="W275" s="52">
        <v>0</v>
      </c>
      <c r="X275" s="52">
        <v>0</v>
      </c>
      <c r="Y275" s="52">
        <v>0</v>
      </c>
      <c r="Z275" s="52">
        <v>0</v>
      </c>
      <c r="AA275" s="52">
        <v>0</v>
      </c>
      <c r="AB275" s="52">
        <v>0</v>
      </c>
      <c r="AC275" s="52">
        <v>0</v>
      </c>
      <c r="AD275" s="53">
        <f t="shared" si="230"/>
        <v>0</v>
      </c>
      <c r="AE275" s="54" t="s">
        <v>21</v>
      </c>
      <c r="AF275" s="55">
        <f t="shared" si="203"/>
        <v>2.6585705718168276E-2</v>
      </c>
      <c r="AG275" s="56">
        <f t="shared" si="231"/>
        <v>1.963684783261236E-2</v>
      </c>
      <c r="AH275" s="56">
        <f t="shared" si="204"/>
        <v>1.963684783261236E-2</v>
      </c>
      <c r="AI275" s="56">
        <f t="shared" si="205"/>
        <v>2.7591840793645656E-2</v>
      </c>
      <c r="AJ275" s="56">
        <f t="shared" si="206"/>
        <v>2.7591840793645656E-2</v>
      </c>
      <c r="AK275" s="56">
        <f t="shared" si="207"/>
        <v>2.5427738593352525E-2</v>
      </c>
      <c r="AL275" s="56">
        <f t="shared" si="208"/>
        <v>2.9033799690744828E-2</v>
      </c>
      <c r="AM275" s="56">
        <f t="shared" si="209"/>
        <v>2.7880261751231764E-2</v>
      </c>
      <c r="AN275" s="56">
        <f t="shared" si="210"/>
        <v>2.831286052805871E-2</v>
      </c>
      <c r="AO275" s="56">
        <f t="shared" si="211"/>
        <v>3.1196629972919408E-2</v>
      </c>
      <c r="AP275" s="56">
        <f t="shared" si="212"/>
        <v>2.7591840793645656E-2</v>
      </c>
      <c r="AQ275" s="56">
        <f t="shared" si="213"/>
        <v>3.1196629972919408E-2</v>
      </c>
      <c r="AR275" s="56">
        <f t="shared" si="214"/>
        <v>2.888961581029818E-2</v>
      </c>
      <c r="AS275" s="56">
        <f t="shared" si="215"/>
        <v>3.0043075798246596E-2</v>
      </c>
      <c r="AT275" s="57">
        <f>IF(AE275="F",1,IF(AE275="R",#REF!,IF(AE275="M",#REF!,0)))</f>
        <v>1</v>
      </c>
      <c r="AU275" s="58">
        <f t="shared" si="216"/>
        <v>2.0405682752892309E-2</v>
      </c>
      <c r="AV275" s="58">
        <f t="shared" si="217"/>
        <v>2.0405682752892309E-2</v>
      </c>
      <c r="AW275" s="58">
        <f t="shared" si="218"/>
        <v>2.8672134886556466E-2</v>
      </c>
      <c r="AX275" s="58">
        <f t="shared" si="219"/>
        <v>2.8672134886556466E-2</v>
      </c>
      <c r="AY275" s="58">
        <f t="shared" si="220"/>
        <v>2.6423302318292732E-2</v>
      </c>
      <c r="AZ275" s="58">
        <f t="shared" si="221"/>
        <v>3.0170550316962225E-2</v>
      </c>
      <c r="BA275" s="58">
        <f t="shared" si="222"/>
        <v>2.8971848293206853E-2</v>
      </c>
      <c r="BB275" s="58">
        <f t="shared" si="223"/>
        <v>2.9421384464921721E-2</v>
      </c>
      <c r="BC275" s="58">
        <f t="shared" si="224"/>
        <v>3.24180611681237E-2</v>
      </c>
      <c r="BD275" s="58">
        <f t="shared" si="225"/>
        <v>2.8672134886556466E-2</v>
      </c>
      <c r="BE275" s="58">
        <f t="shared" si="226"/>
        <v>3.24180611681237E-2</v>
      </c>
      <c r="BF275" s="58">
        <f t="shared" si="227"/>
        <v>3.0020721253379574E-2</v>
      </c>
      <c r="BG275" s="58">
        <f t="shared" si="228"/>
        <v>3.1219342273558819E-2</v>
      </c>
      <c r="BH275" s="59">
        <f t="shared" si="232"/>
        <v>0.36789104142202333</v>
      </c>
      <c r="BI275" s="60">
        <f t="shared" si="200"/>
        <v>0</v>
      </c>
      <c r="BJ275" s="60">
        <f t="shared" si="201"/>
        <v>0</v>
      </c>
      <c r="BK275" s="60">
        <f t="shared" si="202"/>
        <v>0</v>
      </c>
      <c r="BL275" s="60">
        <f t="shared" si="190"/>
        <v>0</v>
      </c>
      <c r="BM275" s="60">
        <f t="shared" si="191"/>
        <v>0</v>
      </c>
      <c r="BN275" s="60">
        <f t="shared" si="192"/>
        <v>0</v>
      </c>
      <c r="BO275" s="60">
        <f t="shared" si="193"/>
        <v>0</v>
      </c>
      <c r="BP275" s="60">
        <f t="shared" si="194"/>
        <v>0</v>
      </c>
      <c r="BQ275" s="60">
        <f t="shared" si="195"/>
        <v>0</v>
      </c>
      <c r="BR275" s="60">
        <f t="shared" si="196"/>
        <v>0</v>
      </c>
      <c r="BS275" s="60">
        <f t="shared" si="197"/>
        <v>0</v>
      </c>
      <c r="BT275" s="60">
        <f t="shared" si="198"/>
        <v>0</v>
      </c>
      <c r="BU275" s="60">
        <f t="shared" si="199"/>
        <v>0</v>
      </c>
      <c r="BV275" s="61">
        <f t="shared" si="233"/>
        <v>0</v>
      </c>
      <c r="BW275" s="62">
        <f t="shared" si="229"/>
        <v>2.4799033383202653</v>
      </c>
      <c r="BX275" s="63">
        <f t="shared" si="234"/>
        <v>-0.34303314976914878</v>
      </c>
      <c r="BY275" s="73">
        <f t="shared" si="235"/>
        <v>0.36789104142202333</v>
      </c>
    </row>
    <row r="276" spans="1:77">
      <c r="A276" s="49">
        <v>270</v>
      </c>
      <c r="B276" s="50">
        <v>1.2664640324214793E-2</v>
      </c>
      <c r="C276" s="51">
        <v>2.5322283609576429E-2</v>
      </c>
      <c r="D276" s="51">
        <v>2.5322283609576429E-2</v>
      </c>
      <c r="E276" s="51">
        <v>1.5653775322283611E-2</v>
      </c>
      <c r="F276" s="51">
        <v>1.6574585635359115E-2</v>
      </c>
      <c r="G276" s="51">
        <v>1.427255985267035E-2</v>
      </c>
      <c r="H276" s="51">
        <v>1.289134438305709E-2</v>
      </c>
      <c r="I276" s="51">
        <v>1.3950276243093923E-2</v>
      </c>
      <c r="J276" s="51">
        <v>1.289134438305709E-2</v>
      </c>
      <c r="K276" s="51">
        <v>1.0589318600368325E-2</v>
      </c>
      <c r="L276" s="51">
        <v>1.7495395948434623E-2</v>
      </c>
      <c r="M276" s="51">
        <v>1.0865561694290976E-2</v>
      </c>
      <c r="N276" s="51">
        <v>1.8001841620626152E-2</v>
      </c>
      <c r="O276" s="51">
        <v>1.8784530386740331E-2</v>
      </c>
      <c r="P276" s="94">
        <v>1.6355007791471879E-2</v>
      </c>
      <c r="Q276" s="52">
        <v>0</v>
      </c>
      <c r="R276" s="52">
        <v>0</v>
      </c>
      <c r="S276" s="52">
        <v>0</v>
      </c>
      <c r="T276" s="52">
        <v>0</v>
      </c>
      <c r="U276" s="52">
        <v>0</v>
      </c>
      <c r="V276" s="52">
        <v>0</v>
      </c>
      <c r="W276" s="52">
        <v>0</v>
      </c>
      <c r="X276" s="52">
        <v>0</v>
      </c>
      <c r="Y276" s="52">
        <v>0</v>
      </c>
      <c r="Z276" s="52">
        <v>0</v>
      </c>
      <c r="AA276" s="52">
        <v>0</v>
      </c>
      <c r="AB276" s="52">
        <v>0</v>
      </c>
      <c r="AC276" s="52">
        <v>0</v>
      </c>
      <c r="AD276" s="53">
        <f t="shared" si="230"/>
        <v>0</v>
      </c>
      <c r="AE276" s="54" t="s">
        <v>21</v>
      </c>
      <c r="AF276" s="55">
        <f t="shared" si="203"/>
        <v>5.1972383954547834E-3</v>
      </c>
      <c r="AG276" s="56">
        <f t="shared" si="231"/>
        <v>4.1317820401194014E-2</v>
      </c>
      <c r="AH276" s="56">
        <f t="shared" si="204"/>
        <v>4.1317820401194014E-2</v>
      </c>
      <c r="AI276" s="56">
        <f t="shared" si="205"/>
        <v>2.6149339352257116E-2</v>
      </c>
      <c r="AJ276" s="56">
        <f t="shared" si="206"/>
        <v>2.7591840793645656E-2</v>
      </c>
      <c r="AK276" s="56">
        <f t="shared" si="207"/>
        <v>2.3983508940070942E-2</v>
      </c>
      <c r="AL276" s="56">
        <f t="shared" si="208"/>
        <v>2.1813465037897072E-2</v>
      </c>
      <c r="AM276" s="56">
        <f t="shared" si="209"/>
        <v>2.3477620583010343E-2</v>
      </c>
      <c r="AN276" s="56">
        <f t="shared" si="210"/>
        <v>2.1813465037897072E-2</v>
      </c>
      <c r="AO276" s="56">
        <f t="shared" si="211"/>
        <v>1.8180674302740937E-2</v>
      </c>
      <c r="AP276" s="56">
        <f t="shared" si="212"/>
        <v>2.9033799690744828E-2</v>
      </c>
      <c r="AQ276" s="56">
        <f t="shared" si="213"/>
        <v>1.8618031989799937E-2</v>
      </c>
      <c r="AR276" s="56">
        <f t="shared" si="214"/>
        <v>2.9826800548780896E-2</v>
      </c>
      <c r="AS276" s="56">
        <f t="shared" si="215"/>
        <v>3.1052424270770138E-2</v>
      </c>
      <c r="AT276" s="57">
        <f>IF(AE276="F",1,IF(AE276="R",#REF!,IF(AE276="M",#REF!,0)))</f>
        <v>1</v>
      </c>
      <c r="AU276" s="58">
        <f t="shared" si="216"/>
        <v>8.3934634621129958E-3</v>
      </c>
      <c r="AV276" s="58">
        <f t="shared" si="217"/>
        <v>8.3934634621129958E-3</v>
      </c>
      <c r="AW276" s="58">
        <f t="shared" si="218"/>
        <v>5.3120789596447573E-3</v>
      </c>
      <c r="AX276" s="58">
        <f t="shared" si="219"/>
        <v>5.6051143381999667E-3</v>
      </c>
      <c r="AY276" s="58">
        <f t="shared" si="220"/>
        <v>4.8721037079663687E-3</v>
      </c>
      <c r="AZ276" s="58">
        <f t="shared" si="221"/>
        <v>4.4312725114700711E-3</v>
      </c>
      <c r="BA276" s="58">
        <f t="shared" si="222"/>
        <v>4.7693355706428953E-3</v>
      </c>
      <c r="BB276" s="58">
        <f t="shared" si="223"/>
        <v>4.4312725114700711E-3</v>
      </c>
      <c r="BC276" s="58">
        <f t="shared" si="224"/>
        <v>3.6932932084728963E-3</v>
      </c>
      <c r="BD276" s="58">
        <f t="shared" si="225"/>
        <v>5.8980395021885519E-3</v>
      </c>
      <c r="BE276" s="58">
        <f t="shared" si="226"/>
        <v>3.7821397577477434E-3</v>
      </c>
      <c r="BF276" s="58">
        <f t="shared" si="227"/>
        <v>6.0591327946885026E-3</v>
      </c>
      <c r="BG276" s="58">
        <f t="shared" si="228"/>
        <v>6.3081107859989625E-3</v>
      </c>
      <c r="BH276" s="59">
        <f t="shared" si="232"/>
        <v>7.1948820572716787E-2</v>
      </c>
      <c r="BI276" s="60">
        <f t="shared" si="200"/>
        <v>0</v>
      </c>
      <c r="BJ276" s="60">
        <f t="shared" si="201"/>
        <v>0</v>
      </c>
      <c r="BK276" s="60">
        <f t="shared" si="202"/>
        <v>0</v>
      </c>
      <c r="BL276" s="60">
        <f t="shared" si="190"/>
        <v>0</v>
      </c>
      <c r="BM276" s="60">
        <f t="shared" si="191"/>
        <v>0</v>
      </c>
      <c r="BN276" s="60">
        <f t="shared" si="192"/>
        <v>0</v>
      </c>
      <c r="BO276" s="60">
        <f t="shared" si="193"/>
        <v>0</v>
      </c>
      <c r="BP276" s="60">
        <f t="shared" si="194"/>
        <v>0</v>
      </c>
      <c r="BQ276" s="60">
        <f t="shared" si="195"/>
        <v>0</v>
      </c>
      <c r="BR276" s="60">
        <f t="shared" si="196"/>
        <v>0</v>
      </c>
      <c r="BS276" s="60">
        <f t="shared" si="197"/>
        <v>0</v>
      </c>
      <c r="BT276" s="60">
        <f t="shared" si="198"/>
        <v>0</v>
      </c>
      <c r="BU276" s="60">
        <f t="shared" si="199"/>
        <v>0</v>
      </c>
      <c r="BV276" s="61">
        <f t="shared" si="233"/>
        <v>0</v>
      </c>
      <c r="BW276" s="62">
        <f t="shared" si="229"/>
        <v>0.63915034492790335</v>
      </c>
      <c r="BX276" s="63">
        <f t="shared" si="234"/>
        <v>-6.8179563885037153E-2</v>
      </c>
      <c r="BY276" s="73">
        <f t="shared" si="235"/>
        <v>7.1948820572716787E-2</v>
      </c>
    </row>
    <row r="277" spans="1:77">
      <c r="A277" s="49">
        <v>271</v>
      </c>
      <c r="B277" s="50">
        <v>4.6099290780141848E-2</v>
      </c>
      <c r="C277" s="51">
        <v>2.5322283609576429E-2</v>
      </c>
      <c r="D277" s="51">
        <v>2.5322283609576429E-2</v>
      </c>
      <c r="E277" s="51">
        <v>1.5653775322283611E-2</v>
      </c>
      <c r="F277" s="51">
        <v>1.6574585635359115E-2</v>
      </c>
      <c r="G277" s="51">
        <v>1.427255985267035E-2</v>
      </c>
      <c r="H277" s="51">
        <v>1.289134438305709E-2</v>
      </c>
      <c r="I277" s="51">
        <v>1.3950276243093923E-2</v>
      </c>
      <c r="J277" s="51">
        <v>1.289134438305709E-2</v>
      </c>
      <c r="K277" s="51">
        <v>1.0589318600368325E-2</v>
      </c>
      <c r="L277" s="51">
        <v>1.7495395948434623E-2</v>
      </c>
      <c r="M277" s="51">
        <v>1.0865561694290976E-2</v>
      </c>
      <c r="N277" s="51">
        <v>1.8001841620626152E-2</v>
      </c>
      <c r="O277" s="51">
        <v>1.8784530386740331E-2</v>
      </c>
      <c r="P277" s="94">
        <v>1.6355007791471879E-2</v>
      </c>
      <c r="Q277" s="52">
        <v>2</v>
      </c>
      <c r="R277" s="52">
        <v>0</v>
      </c>
      <c r="S277" s="52">
        <v>0</v>
      </c>
      <c r="T277" s="52">
        <v>0</v>
      </c>
      <c r="U277" s="52">
        <v>0</v>
      </c>
      <c r="V277" s="52">
        <v>1</v>
      </c>
      <c r="W277" s="52">
        <v>0</v>
      </c>
      <c r="X277" s="52">
        <v>0</v>
      </c>
      <c r="Y277" s="52">
        <v>0</v>
      </c>
      <c r="Z277" s="52">
        <v>1</v>
      </c>
      <c r="AA277" s="52">
        <v>0</v>
      </c>
      <c r="AB277" s="52">
        <v>0</v>
      </c>
      <c r="AC277" s="52">
        <v>0</v>
      </c>
      <c r="AD277" s="53">
        <f t="shared" si="230"/>
        <v>4</v>
      </c>
      <c r="AE277" s="54" t="s">
        <v>21</v>
      </c>
      <c r="AF277" s="55">
        <f t="shared" si="203"/>
        <v>2.4618666626062342E-2</v>
      </c>
      <c r="AG277" s="56">
        <f t="shared" si="231"/>
        <v>4.1317820401194014E-2</v>
      </c>
      <c r="AH277" s="56">
        <f t="shared" si="204"/>
        <v>4.1317820401194014E-2</v>
      </c>
      <c r="AI277" s="56">
        <f t="shared" si="205"/>
        <v>2.6149339352257116E-2</v>
      </c>
      <c r="AJ277" s="56">
        <f t="shared" si="206"/>
        <v>2.7591840793645656E-2</v>
      </c>
      <c r="AK277" s="56">
        <f t="shared" si="207"/>
        <v>2.3983508940070942E-2</v>
      </c>
      <c r="AL277" s="56">
        <f t="shared" si="208"/>
        <v>2.1813465037897072E-2</v>
      </c>
      <c r="AM277" s="56">
        <f t="shared" si="209"/>
        <v>2.3477620583010343E-2</v>
      </c>
      <c r="AN277" s="56">
        <f t="shared" si="210"/>
        <v>2.1813465037897072E-2</v>
      </c>
      <c r="AO277" s="56">
        <f t="shared" si="211"/>
        <v>1.8180674302740937E-2</v>
      </c>
      <c r="AP277" s="56">
        <f t="shared" si="212"/>
        <v>2.9033799690744828E-2</v>
      </c>
      <c r="AQ277" s="56">
        <f t="shared" si="213"/>
        <v>1.8618031989799937E-2</v>
      </c>
      <c r="AR277" s="56">
        <f t="shared" si="214"/>
        <v>2.9826800548780896E-2</v>
      </c>
      <c r="AS277" s="56">
        <f t="shared" si="215"/>
        <v>3.1052424270770138E-2</v>
      </c>
      <c r="AT277" s="57">
        <f>IF(AE277="F",1,IF(AE277="R",#REF!,IF(AE277="M",#REF!,0)))</f>
        <v>1</v>
      </c>
      <c r="AU277" s="58">
        <f t="shared" si="216"/>
        <v>3.9758784009697762E-2</v>
      </c>
      <c r="AV277" s="58">
        <f t="shared" si="217"/>
        <v>3.9758784009697762E-2</v>
      </c>
      <c r="AW277" s="58">
        <f t="shared" si="218"/>
        <v>2.5162651979401995E-2</v>
      </c>
      <c r="AX277" s="58">
        <f t="shared" si="219"/>
        <v>2.6550723825519686E-2</v>
      </c>
      <c r="AY277" s="58">
        <f t="shared" si="220"/>
        <v>2.3078544378284285E-2</v>
      </c>
      <c r="AZ277" s="58">
        <f t="shared" si="221"/>
        <v>2.0990382273886363E-2</v>
      </c>
      <c r="BA277" s="58">
        <f t="shared" si="222"/>
        <v>2.2591744597315878E-2</v>
      </c>
      <c r="BB277" s="58">
        <f t="shared" si="223"/>
        <v>2.0990382273886363E-2</v>
      </c>
      <c r="BC277" s="58">
        <f t="shared" si="224"/>
        <v>1.7494666846764512E-2</v>
      </c>
      <c r="BD277" s="58">
        <f t="shared" si="225"/>
        <v>2.7938273599054479E-2</v>
      </c>
      <c r="BE277" s="58">
        <f t="shared" si="226"/>
        <v>1.791552181069812E-2</v>
      </c>
      <c r="BF277" s="58">
        <f t="shared" si="227"/>
        <v>2.8701352327022662E-2</v>
      </c>
      <c r="BG277" s="58">
        <f t="shared" si="228"/>
        <v>2.9880729853876038E-2</v>
      </c>
      <c r="BH277" s="59">
        <f t="shared" si="232"/>
        <v>0.34081254178510584</v>
      </c>
      <c r="BI277" s="60">
        <f t="shared" si="200"/>
        <v>-6.4498489618370796</v>
      </c>
      <c r="BJ277" s="60">
        <f t="shared" si="201"/>
        <v>0</v>
      </c>
      <c r="BK277" s="60">
        <f t="shared" si="202"/>
        <v>0</v>
      </c>
      <c r="BL277" s="60">
        <f t="shared" si="190"/>
        <v>0</v>
      </c>
      <c r="BM277" s="60">
        <f t="shared" si="191"/>
        <v>0</v>
      </c>
      <c r="BN277" s="60">
        <f t="shared" si="192"/>
        <v>-3.8636909331245652</v>
      </c>
      <c r="BO277" s="60">
        <f t="shared" si="193"/>
        <v>0</v>
      </c>
      <c r="BP277" s="60">
        <f t="shared" si="194"/>
        <v>0</v>
      </c>
      <c r="BQ277" s="60">
        <f t="shared" si="195"/>
        <v>0</v>
      </c>
      <c r="BR277" s="60">
        <f t="shared" si="196"/>
        <v>-3.5777577166452508</v>
      </c>
      <c r="BS277" s="60">
        <f t="shared" si="197"/>
        <v>0</v>
      </c>
      <c r="BT277" s="60">
        <f t="shared" si="198"/>
        <v>0</v>
      </c>
      <c r="BU277" s="60">
        <f t="shared" si="199"/>
        <v>0</v>
      </c>
      <c r="BV277" s="61">
        <f t="shared" si="233"/>
        <v>-13.891297611606895</v>
      </c>
      <c r="BW277" s="62">
        <f t="shared" si="229"/>
        <v>2.3265072555375683</v>
      </c>
      <c r="BX277" s="63">
        <f t="shared" si="234"/>
        <v>-12.949894489997664</v>
      </c>
      <c r="BY277" s="73">
        <f t="shared" si="235"/>
        <v>3.6591874582148942</v>
      </c>
    </row>
    <row r="278" spans="1:77">
      <c r="A278" s="49">
        <v>272</v>
      </c>
      <c r="B278" s="50">
        <v>4.6099290780141848E-2</v>
      </c>
      <c r="C278" s="51">
        <v>2.5322283609576429E-2</v>
      </c>
      <c r="D278" s="51">
        <v>2.5322283609576429E-2</v>
      </c>
      <c r="E278" s="51">
        <v>1.5653775322283611E-2</v>
      </c>
      <c r="F278" s="51">
        <v>1.6574585635359115E-2</v>
      </c>
      <c r="G278" s="51">
        <v>1.427255985267035E-2</v>
      </c>
      <c r="H278" s="51">
        <v>1.289134438305709E-2</v>
      </c>
      <c r="I278" s="51">
        <v>1.3950276243093923E-2</v>
      </c>
      <c r="J278" s="51">
        <v>1.289134438305709E-2</v>
      </c>
      <c r="K278" s="51">
        <v>1.0589318600368325E-2</v>
      </c>
      <c r="L278" s="51">
        <v>1.7495395948434623E-2</v>
      </c>
      <c r="M278" s="51">
        <v>1.0865561694290976E-2</v>
      </c>
      <c r="N278" s="51">
        <v>1.8001841620626152E-2</v>
      </c>
      <c r="O278" s="51">
        <v>1.8784530386740331E-2</v>
      </c>
      <c r="P278" s="94">
        <v>1.6355007791471879E-2</v>
      </c>
      <c r="Q278" s="52">
        <v>0</v>
      </c>
      <c r="R278" s="52">
        <v>0</v>
      </c>
      <c r="S278" s="52">
        <v>0</v>
      </c>
      <c r="T278" s="52">
        <v>0</v>
      </c>
      <c r="U278" s="52">
        <v>0</v>
      </c>
      <c r="V278" s="52">
        <v>0</v>
      </c>
      <c r="W278" s="52">
        <v>0</v>
      </c>
      <c r="X278" s="52">
        <v>0</v>
      </c>
      <c r="Y278" s="52">
        <v>0</v>
      </c>
      <c r="Z278" s="52">
        <v>0</v>
      </c>
      <c r="AA278" s="52">
        <v>0</v>
      </c>
      <c r="AB278" s="52">
        <v>0</v>
      </c>
      <c r="AC278" s="52">
        <v>1</v>
      </c>
      <c r="AD278" s="53">
        <f t="shared" si="230"/>
        <v>1</v>
      </c>
      <c r="AE278" s="54" t="s">
        <v>21</v>
      </c>
      <c r="AF278" s="55">
        <f t="shared" si="203"/>
        <v>2.4618666626062342E-2</v>
      </c>
      <c r="AG278" s="56">
        <f t="shared" si="231"/>
        <v>4.1317820401194014E-2</v>
      </c>
      <c r="AH278" s="56">
        <f t="shared" si="204"/>
        <v>4.1317820401194014E-2</v>
      </c>
      <c r="AI278" s="56">
        <f t="shared" si="205"/>
        <v>2.6149339352257116E-2</v>
      </c>
      <c r="AJ278" s="56">
        <f t="shared" si="206"/>
        <v>2.7591840793645656E-2</v>
      </c>
      <c r="AK278" s="56">
        <f t="shared" si="207"/>
        <v>2.3983508940070942E-2</v>
      </c>
      <c r="AL278" s="56">
        <f t="shared" si="208"/>
        <v>2.1813465037897072E-2</v>
      </c>
      <c r="AM278" s="56">
        <f t="shared" si="209"/>
        <v>2.3477620583010343E-2</v>
      </c>
      <c r="AN278" s="56">
        <f t="shared" si="210"/>
        <v>2.1813465037897072E-2</v>
      </c>
      <c r="AO278" s="56">
        <f t="shared" si="211"/>
        <v>1.8180674302740937E-2</v>
      </c>
      <c r="AP278" s="56">
        <f t="shared" si="212"/>
        <v>2.9033799690744828E-2</v>
      </c>
      <c r="AQ278" s="56">
        <f t="shared" si="213"/>
        <v>1.8618031989799937E-2</v>
      </c>
      <c r="AR278" s="56">
        <f t="shared" si="214"/>
        <v>2.9826800548780896E-2</v>
      </c>
      <c r="AS278" s="56">
        <f t="shared" si="215"/>
        <v>3.1052424270770138E-2</v>
      </c>
      <c r="AT278" s="57">
        <f>IF(AE278="F",1,IF(AE278="R",#REF!,IF(AE278="M",#REF!,0)))</f>
        <v>1</v>
      </c>
      <c r="AU278" s="58">
        <f t="shared" si="216"/>
        <v>3.9758784009697762E-2</v>
      </c>
      <c r="AV278" s="58">
        <f t="shared" si="217"/>
        <v>3.9758784009697762E-2</v>
      </c>
      <c r="AW278" s="58">
        <f t="shared" si="218"/>
        <v>2.5162651979401995E-2</v>
      </c>
      <c r="AX278" s="58">
        <f t="shared" si="219"/>
        <v>2.6550723825519686E-2</v>
      </c>
      <c r="AY278" s="58">
        <f t="shared" si="220"/>
        <v>2.3078544378284285E-2</v>
      </c>
      <c r="AZ278" s="58">
        <f t="shared" si="221"/>
        <v>2.0990382273886363E-2</v>
      </c>
      <c r="BA278" s="58">
        <f t="shared" si="222"/>
        <v>2.2591744597315878E-2</v>
      </c>
      <c r="BB278" s="58">
        <f t="shared" si="223"/>
        <v>2.0990382273886363E-2</v>
      </c>
      <c r="BC278" s="58">
        <f t="shared" si="224"/>
        <v>1.7494666846764512E-2</v>
      </c>
      <c r="BD278" s="58">
        <f t="shared" si="225"/>
        <v>2.7938273599054479E-2</v>
      </c>
      <c r="BE278" s="58">
        <f t="shared" si="226"/>
        <v>1.791552181069812E-2</v>
      </c>
      <c r="BF278" s="58">
        <f t="shared" si="227"/>
        <v>2.8701352327022662E-2</v>
      </c>
      <c r="BG278" s="58">
        <f t="shared" si="228"/>
        <v>2.9880729853876038E-2</v>
      </c>
      <c r="BH278" s="59">
        <f t="shared" si="232"/>
        <v>0.34081254178510584</v>
      </c>
      <c r="BI278" s="60">
        <f t="shared" si="200"/>
        <v>0</v>
      </c>
      <c r="BJ278" s="60">
        <f t="shared" si="201"/>
        <v>0</v>
      </c>
      <c r="BK278" s="60">
        <f t="shared" si="202"/>
        <v>0</v>
      </c>
      <c r="BL278" s="60">
        <f t="shared" si="190"/>
        <v>0</v>
      </c>
      <c r="BM278" s="60">
        <f t="shared" si="191"/>
        <v>0</v>
      </c>
      <c r="BN278" s="60">
        <f t="shared" si="192"/>
        <v>0</v>
      </c>
      <c r="BO278" s="60">
        <f t="shared" si="193"/>
        <v>0</v>
      </c>
      <c r="BP278" s="60">
        <f t="shared" si="194"/>
        <v>0</v>
      </c>
      <c r="BQ278" s="60">
        <f t="shared" si="195"/>
        <v>0</v>
      </c>
      <c r="BR278" s="60">
        <f t="shared" si="196"/>
        <v>0</v>
      </c>
      <c r="BS278" s="60">
        <f t="shared" si="197"/>
        <v>0</v>
      </c>
      <c r="BT278" s="60">
        <f t="shared" si="198"/>
        <v>0</v>
      </c>
      <c r="BU278" s="60">
        <f t="shared" si="199"/>
        <v>-3.5105414928486312</v>
      </c>
      <c r="BV278" s="61">
        <f t="shared" si="233"/>
        <v>-3.5105414928486312</v>
      </c>
      <c r="BW278" s="62">
        <f t="shared" si="229"/>
        <v>2.3265072555375683</v>
      </c>
      <c r="BX278" s="63">
        <f t="shared" si="234"/>
        <v>-3.9652951137484518</v>
      </c>
      <c r="BY278" s="73">
        <f t="shared" si="235"/>
        <v>0.65918745821489422</v>
      </c>
    </row>
    <row r="279" spans="1:77">
      <c r="A279" s="49">
        <v>273</v>
      </c>
      <c r="B279" s="50">
        <v>3.3941236068895646E-2</v>
      </c>
      <c r="C279" s="51">
        <v>2.5322283609576429E-2</v>
      </c>
      <c r="D279" s="51">
        <v>2.5322283609576429E-2</v>
      </c>
      <c r="E279" s="51">
        <v>1.5653775322283611E-2</v>
      </c>
      <c r="F279" s="51">
        <v>1.6574585635359115E-2</v>
      </c>
      <c r="G279" s="51">
        <v>1.427255985267035E-2</v>
      </c>
      <c r="H279" s="51">
        <v>1.289134438305709E-2</v>
      </c>
      <c r="I279" s="51">
        <v>1.3950276243093923E-2</v>
      </c>
      <c r="J279" s="51">
        <v>1.289134438305709E-2</v>
      </c>
      <c r="K279" s="51">
        <v>1.0589318600368325E-2</v>
      </c>
      <c r="L279" s="51">
        <v>1.7495395948434623E-2</v>
      </c>
      <c r="M279" s="51">
        <v>1.0865561694290976E-2</v>
      </c>
      <c r="N279" s="51">
        <v>1.8001841620626152E-2</v>
      </c>
      <c r="O279" s="51">
        <v>1.8784530386740331E-2</v>
      </c>
      <c r="P279" s="94">
        <v>1.6355007791471879E-2</v>
      </c>
      <c r="Q279" s="52">
        <v>0</v>
      </c>
      <c r="R279" s="52">
        <v>0</v>
      </c>
      <c r="S279" s="52">
        <v>0</v>
      </c>
      <c r="T279" s="52">
        <v>0</v>
      </c>
      <c r="U279" s="52">
        <v>0</v>
      </c>
      <c r="V279" s="52">
        <v>0</v>
      </c>
      <c r="W279" s="52">
        <v>0</v>
      </c>
      <c r="X279" s="52">
        <v>0</v>
      </c>
      <c r="Y279" s="52">
        <v>0</v>
      </c>
      <c r="Z279" s="52">
        <v>1</v>
      </c>
      <c r="AA279" s="52">
        <v>0</v>
      </c>
      <c r="AB279" s="52">
        <v>0</v>
      </c>
      <c r="AC279" s="52">
        <v>0</v>
      </c>
      <c r="AD279" s="53">
        <f t="shared" si="230"/>
        <v>1</v>
      </c>
      <c r="AE279" s="54" t="s">
        <v>21</v>
      </c>
      <c r="AF279" s="55">
        <f t="shared" si="203"/>
        <v>1.7029046502602924E-2</v>
      </c>
      <c r="AG279" s="56">
        <f t="shared" si="231"/>
        <v>4.1317820401194014E-2</v>
      </c>
      <c r="AH279" s="56">
        <f t="shared" si="204"/>
        <v>4.1317820401194014E-2</v>
      </c>
      <c r="AI279" s="56">
        <f t="shared" si="205"/>
        <v>2.6149339352257116E-2</v>
      </c>
      <c r="AJ279" s="56">
        <f t="shared" si="206"/>
        <v>2.7591840793645656E-2</v>
      </c>
      <c r="AK279" s="56">
        <f t="shared" si="207"/>
        <v>2.3983508940070942E-2</v>
      </c>
      <c r="AL279" s="56">
        <f t="shared" si="208"/>
        <v>2.1813465037897072E-2</v>
      </c>
      <c r="AM279" s="56">
        <f t="shared" si="209"/>
        <v>2.3477620583010343E-2</v>
      </c>
      <c r="AN279" s="56">
        <f t="shared" si="210"/>
        <v>2.1813465037897072E-2</v>
      </c>
      <c r="AO279" s="56">
        <f t="shared" si="211"/>
        <v>1.8180674302740937E-2</v>
      </c>
      <c r="AP279" s="56">
        <f t="shared" si="212"/>
        <v>2.9033799690744828E-2</v>
      </c>
      <c r="AQ279" s="56">
        <f t="shared" si="213"/>
        <v>1.8618031989799937E-2</v>
      </c>
      <c r="AR279" s="56">
        <f t="shared" si="214"/>
        <v>2.9826800548780896E-2</v>
      </c>
      <c r="AS279" s="56">
        <f t="shared" si="215"/>
        <v>3.1052424270770138E-2</v>
      </c>
      <c r="AT279" s="57">
        <f>IF(AE279="F",1,IF(AE279="R",#REF!,IF(AE279="M",#REF!,0)))</f>
        <v>1</v>
      </c>
      <c r="AU279" s="58">
        <f t="shared" si="216"/>
        <v>2.7501659292600806E-2</v>
      </c>
      <c r="AV279" s="58">
        <f t="shared" si="217"/>
        <v>2.7501659292600806E-2</v>
      </c>
      <c r="AW279" s="58">
        <f t="shared" si="218"/>
        <v>1.7405328127414767E-2</v>
      </c>
      <c r="AX279" s="58">
        <f t="shared" si="219"/>
        <v>1.8365475172562547E-2</v>
      </c>
      <c r="AY279" s="58">
        <f t="shared" si="220"/>
        <v>1.5963724250367659E-2</v>
      </c>
      <c r="AZ279" s="58">
        <f t="shared" si="221"/>
        <v>1.4519315821556949E-2</v>
      </c>
      <c r="BA279" s="58">
        <f t="shared" si="222"/>
        <v>1.5626998617193355E-2</v>
      </c>
      <c r="BB279" s="58">
        <f t="shared" si="223"/>
        <v>1.4519315821556949E-2</v>
      </c>
      <c r="BC279" s="58">
        <f t="shared" si="224"/>
        <v>1.2101284761121496E-2</v>
      </c>
      <c r="BD279" s="58">
        <f t="shared" si="225"/>
        <v>1.9325261093429028E-2</v>
      </c>
      <c r="BE279" s="58">
        <f t="shared" si="226"/>
        <v>1.2392395521120562E-2</v>
      </c>
      <c r="BF279" s="58">
        <f t="shared" si="227"/>
        <v>1.9853092407004752E-2</v>
      </c>
      <c r="BG279" s="58">
        <f t="shared" si="228"/>
        <v>2.0668882922956152E-2</v>
      </c>
      <c r="BH279" s="59">
        <f t="shared" si="232"/>
        <v>0.23574439310148579</v>
      </c>
      <c r="BI279" s="60">
        <f t="shared" si="200"/>
        <v>0</v>
      </c>
      <c r="BJ279" s="60">
        <f t="shared" si="201"/>
        <v>0</v>
      </c>
      <c r="BK279" s="60">
        <f t="shared" si="202"/>
        <v>0</v>
      </c>
      <c r="BL279" s="60">
        <f t="shared" si="190"/>
        <v>0</v>
      </c>
      <c r="BM279" s="60">
        <f t="shared" si="191"/>
        <v>0</v>
      </c>
      <c r="BN279" s="60">
        <f t="shared" si="192"/>
        <v>0</v>
      </c>
      <c r="BO279" s="60">
        <f t="shared" si="193"/>
        <v>0</v>
      </c>
      <c r="BP279" s="60">
        <f t="shared" si="194"/>
        <v>0</v>
      </c>
      <c r="BQ279" s="60">
        <f t="shared" si="195"/>
        <v>0</v>
      </c>
      <c r="BR279" s="60">
        <f t="shared" si="196"/>
        <v>-3.9463421739438247</v>
      </c>
      <c r="BS279" s="60">
        <f t="shared" si="197"/>
        <v>0</v>
      </c>
      <c r="BT279" s="60">
        <f t="shared" si="198"/>
        <v>0</v>
      </c>
      <c r="BU279" s="60">
        <f t="shared" si="199"/>
        <v>0</v>
      </c>
      <c r="BV279" s="61">
        <f t="shared" si="233"/>
        <v>-3.9463421739438247</v>
      </c>
      <c r="BW279" s="62">
        <f t="shared" si="229"/>
        <v>1.712922924406781</v>
      </c>
      <c r="BX279" s="63">
        <f t="shared" si="234"/>
        <v>-4.2961586319758513</v>
      </c>
      <c r="BY279" s="73">
        <f t="shared" si="235"/>
        <v>0.76425560689851424</v>
      </c>
    </row>
    <row r="280" spans="1:77">
      <c r="A280" s="49">
        <v>274</v>
      </c>
      <c r="B280" s="50">
        <v>4.6605876393110444E-2</v>
      </c>
      <c r="C280" s="51">
        <v>2.5322283609576429E-2</v>
      </c>
      <c r="D280" s="51">
        <v>2.5322283609576429E-2</v>
      </c>
      <c r="E280" s="51">
        <v>1.5653775322283611E-2</v>
      </c>
      <c r="F280" s="51">
        <v>1.6574585635359115E-2</v>
      </c>
      <c r="G280" s="51">
        <v>1.427255985267035E-2</v>
      </c>
      <c r="H280" s="51">
        <v>1.289134438305709E-2</v>
      </c>
      <c r="I280" s="51">
        <v>1.3950276243093923E-2</v>
      </c>
      <c r="J280" s="51">
        <v>1.289134438305709E-2</v>
      </c>
      <c r="K280" s="51">
        <v>1.0589318600368325E-2</v>
      </c>
      <c r="L280" s="51">
        <v>1.7495395948434623E-2</v>
      </c>
      <c r="M280" s="51">
        <v>1.0865561694290976E-2</v>
      </c>
      <c r="N280" s="51">
        <v>1.8001841620626152E-2</v>
      </c>
      <c r="O280" s="51">
        <v>1.8784530386740331E-2</v>
      </c>
      <c r="P280" s="94">
        <v>1.6355007791471879E-2</v>
      </c>
      <c r="Q280" s="52">
        <v>0</v>
      </c>
      <c r="R280" s="52">
        <v>0</v>
      </c>
      <c r="S280" s="52">
        <v>0</v>
      </c>
      <c r="T280" s="52">
        <v>0</v>
      </c>
      <c r="U280" s="52">
        <v>0</v>
      </c>
      <c r="V280" s="52">
        <v>0</v>
      </c>
      <c r="W280" s="52">
        <v>0</v>
      </c>
      <c r="X280" s="52">
        <v>0</v>
      </c>
      <c r="Y280" s="52">
        <v>0</v>
      </c>
      <c r="Z280" s="52">
        <v>0</v>
      </c>
      <c r="AA280" s="52">
        <v>0</v>
      </c>
      <c r="AB280" s="52">
        <v>0</v>
      </c>
      <c r="AC280" s="52">
        <v>0</v>
      </c>
      <c r="AD280" s="53">
        <f t="shared" si="230"/>
        <v>0</v>
      </c>
      <c r="AE280" s="54" t="s">
        <v>21</v>
      </c>
      <c r="AF280" s="55">
        <f t="shared" si="203"/>
        <v>2.4944718520443131E-2</v>
      </c>
      <c r="AG280" s="56">
        <f t="shared" si="231"/>
        <v>4.1317820401194014E-2</v>
      </c>
      <c r="AH280" s="56">
        <f t="shared" si="204"/>
        <v>4.1317820401194014E-2</v>
      </c>
      <c r="AI280" s="56">
        <f t="shared" si="205"/>
        <v>2.6149339352257116E-2</v>
      </c>
      <c r="AJ280" s="56">
        <f t="shared" si="206"/>
        <v>2.7591840793645656E-2</v>
      </c>
      <c r="AK280" s="56">
        <f t="shared" si="207"/>
        <v>2.3983508940070942E-2</v>
      </c>
      <c r="AL280" s="56">
        <f t="shared" si="208"/>
        <v>2.1813465037897072E-2</v>
      </c>
      <c r="AM280" s="56">
        <f t="shared" si="209"/>
        <v>2.3477620583010343E-2</v>
      </c>
      <c r="AN280" s="56">
        <f t="shared" si="210"/>
        <v>2.1813465037897072E-2</v>
      </c>
      <c r="AO280" s="56">
        <f t="shared" si="211"/>
        <v>1.8180674302740937E-2</v>
      </c>
      <c r="AP280" s="56">
        <f t="shared" si="212"/>
        <v>2.9033799690744828E-2</v>
      </c>
      <c r="AQ280" s="56">
        <f t="shared" si="213"/>
        <v>1.8618031989799937E-2</v>
      </c>
      <c r="AR280" s="56">
        <f t="shared" si="214"/>
        <v>2.9826800548780896E-2</v>
      </c>
      <c r="AS280" s="56">
        <f t="shared" si="215"/>
        <v>3.1052424270770138E-2</v>
      </c>
      <c r="AT280" s="57">
        <f>IF(AE280="F",1,IF(AE280="R",#REF!,IF(AE280="M",#REF!,0)))</f>
        <v>1</v>
      </c>
      <c r="AU280" s="58">
        <f t="shared" si="216"/>
        <v>4.0285353016928843E-2</v>
      </c>
      <c r="AV280" s="58">
        <f t="shared" si="217"/>
        <v>4.0285353016928843E-2</v>
      </c>
      <c r="AW280" s="58">
        <f t="shared" si="218"/>
        <v>2.5495908466040596E-2</v>
      </c>
      <c r="AX280" s="58">
        <f t="shared" si="219"/>
        <v>2.6902364063879605E-2</v>
      </c>
      <c r="AY280" s="58">
        <f t="shared" si="220"/>
        <v>2.3384198751382E-2</v>
      </c>
      <c r="AZ280" s="58">
        <f t="shared" si="221"/>
        <v>2.1268380835227307E-2</v>
      </c>
      <c r="BA280" s="58">
        <f t="shared" si="222"/>
        <v>2.2890951749157472E-2</v>
      </c>
      <c r="BB280" s="58">
        <f t="shared" si="223"/>
        <v>2.1268380835227307E-2</v>
      </c>
      <c r="BC280" s="58">
        <f t="shared" si="224"/>
        <v>1.7726367830152044E-2</v>
      </c>
      <c r="BD280" s="58">
        <f t="shared" si="225"/>
        <v>2.8308290674758207E-2</v>
      </c>
      <c r="BE280" s="58">
        <f t="shared" si="226"/>
        <v>1.8152796636094818E-2</v>
      </c>
      <c r="BF280" s="58">
        <f t="shared" si="227"/>
        <v>2.9081475687871516E-2</v>
      </c>
      <c r="BG280" s="58">
        <f t="shared" si="228"/>
        <v>3.0276472999608509E-2</v>
      </c>
      <c r="BH280" s="59">
        <f t="shared" si="232"/>
        <v>0.34532629456325703</v>
      </c>
      <c r="BI280" s="60">
        <f t="shared" si="200"/>
        <v>0</v>
      </c>
      <c r="BJ280" s="60">
        <f t="shared" si="201"/>
        <v>0</v>
      </c>
      <c r="BK280" s="60">
        <f t="shared" si="202"/>
        <v>0</v>
      </c>
      <c r="BL280" s="60">
        <f t="shared" si="190"/>
        <v>0</v>
      </c>
      <c r="BM280" s="60">
        <f t="shared" si="191"/>
        <v>0</v>
      </c>
      <c r="BN280" s="60">
        <f t="shared" si="192"/>
        <v>0</v>
      </c>
      <c r="BO280" s="60">
        <f t="shared" si="193"/>
        <v>0</v>
      </c>
      <c r="BP280" s="60">
        <f t="shared" si="194"/>
        <v>0</v>
      </c>
      <c r="BQ280" s="60">
        <f t="shared" si="195"/>
        <v>0</v>
      </c>
      <c r="BR280" s="60">
        <f t="shared" si="196"/>
        <v>0</v>
      </c>
      <c r="BS280" s="60">
        <f t="shared" si="197"/>
        <v>0</v>
      </c>
      <c r="BT280" s="60">
        <f t="shared" si="198"/>
        <v>0</v>
      </c>
      <c r="BU280" s="60">
        <f t="shared" si="199"/>
        <v>0</v>
      </c>
      <c r="BV280" s="61">
        <f t="shared" si="233"/>
        <v>0</v>
      </c>
      <c r="BW280" s="62">
        <f t="shared" si="229"/>
        <v>2.3520732693346846</v>
      </c>
      <c r="BX280" s="63">
        <f t="shared" si="234"/>
        <v>-0.32221287616971184</v>
      </c>
      <c r="BY280" s="73">
        <f t="shared" si="235"/>
        <v>0.34532629456325703</v>
      </c>
    </row>
    <row r="281" spans="1:77">
      <c r="A281" s="49">
        <v>275</v>
      </c>
      <c r="B281" s="50">
        <v>4.6605876393110444E-2</v>
      </c>
      <c r="C281" s="51">
        <v>9.2081031307550652E-3</v>
      </c>
      <c r="D281" s="51">
        <v>9.2081031307550652E-3</v>
      </c>
      <c r="E281" s="51">
        <v>1.1510128913443831E-2</v>
      </c>
      <c r="F281" s="51">
        <v>1.1510128913443831E-2</v>
      </c>
      <c r="G281" s="51">
        <v>1.3812154696132596E-2</v>
      </c>
      <c r="H281" s="51">
        <v>1.6114180478821363E-2</v>
      </c>
      <c r="I281" s="51">
        <v>1.4548802946593001E-2</v>
      </c>
      <c r="J281" s="51">
        <v>1.7955801104972375E-2</v>
      </c>
      <c r="K281" s="51">
        <v>2.0257826887661142E-2</v>
      </c>
      <c r="L281" s="51">
        <v>2.2559852670349909E-2</v>
      </c>
      <c r="M281" s="51">
        <v>2.0488029465930018E-2</v>
      </c>
      <c r="N281" s="51">
        <v>2.3941068139963169E-2</v>
      </c>
      <c r="O281" s="51">
        <v>2.4953959484346224E-2</v>
      </c>
      <c r="P281" s="94">
        <v>1.6620626151012889E-2</v>
      </c>
      <c r="Q281" s="52">
        <v>0</v>
      </c>
      <c r="R281" s="52">
        <v>0</v>
      </c>
      <c r="S281" s="52">
        <v>1</v>
      </c>
      <c r="T281" s="52">
        <v>0</v>
      </c>
      <c r="U281" s="52">
        <v>0</v>
      </c>
      <c r="V281" s="52">
        <v>0</v>
      </c>
      <c r="W281" s="52">
        <v>0</v>
      </c>
      <c r="X281" s="52">
        <v>0</v>
      </c>
      <c r="Y281" s="52">
        <v>0</v>
      </c>
      <c r="Z281" s="52">
        <v>1</v>
      </c>
      <c r="AA281" s="52">
        <v>0</v>
      </c>
      <c r="AB281" s="52">
        <v>1</v>
      </c>
      <c r="AC281" s="52">
        <v>0</v>
      </c>
      <c r="AD281" s="53">
        <f t="shared" si="230"/>
        <v>3</v>
      </c>
      <c r="AE281" s="54" t="s">
        <v>21</v>
      </c>
      <c r="AF281" s="55">
        <f t="shared" si="203"/>
        <v>2.4944718520443131E-2</v>
      </c>
      <c r="AG281" s="56">
        <f t="shared" si="231"/>
        <v>1.5986023596911394E-2</v>
      </c>
      <c r="AH281" s="56">
        <f t="shared" si="204"/>
        <v>1.5986023596911394E-2</v>
      </c>
      <c r="AI281" s="56">
        <f t="shared" si="205"/>
        <v>1.963684783261236E-2</v>
      </c>
      <c r="AJ281" s="56">
        <f t="shared" si="206"/>
        <v>1.963684783261236E-2</v>
      </c>
      <c r="AK281" s="56">
        <f t="shared" si="207"/>
        <v>2.3260734927652127E-2</v>
      </c>
      <c r="AL281" s="56">
        <f t="shared" si="208"/>
        <v>2.6870686283388734E-2</v>
      </c>
      <c r="AM281" s="56">
        <f t="shared" si="209"/>
        <v>2.4416945478230121E-2</v>
      </c>
      <c r="AN281" s="56">
        <f t="shared" si="210"/>
        <v>2.9754709330892425E-2</v>
      </c>
      <c r="AO281" s="56">
        <f t="shared" si="211"/>
        <v>3.3360410669512577E-2</v>
      </c>
      <c r="AP281" s="56">
        <f t="shared" si="212"/>
        <v>3.6971599364999205E-2</v>
      </c>
      <c r="AQ281" s="56">
        <f t="shared" si="213"/>
        <v>3.3721209054331416E-2</v>
      </c>
      <c r="AR281" s="56">
        <f t="shared" si="214"/>
        <v>3.9142642068893889E-2</v>
      </c>
      <c r="AS281" s="56">
        <f t="shared" si="215"/>
        <v>4.0737331903845306E-2</v>
      </c>
      <c r="AT281" s="57">
        <f>IF(AE281="F",1,IF(AE281="R",#REF!,IF(AE281="M",#REF!,0)))</f>
        <v>1</v>
      </c>
      <c r="AU281" s="58">
        <f t="shared" si="216"/>
        <v>1.5586557995685551E-2</v>
      </c>
      <c r="AV281" s="58">
        <f t="shared" si="217"/>
        <v>1.5586557995685551E-2</v>
      </c>
      <c r="AW281" s="58">
        <f t="shared" si="218"/>
        <v>1.9146153872473926E-2</v>
      </c>
      <c r="AX281" s="58">
        <f t="shared" si="219"/>
        <v>1.9146153872473926E-2</v>
      </c>
      <c r="AY281" s="58">
        <f t="shared" si="220"/>
        <v>2.2679485725403684E-2</v>
      </c>
      <c r="AZ281" s="58">
        <f t="shared" si="221"/>
        <v>2.6199230071249854E-2</v>
      </c>
      <c r="BA281" s="58">
        <f t="shared" si="222"/>
        <v>2.3806804391772303E-2</v>
      </c>
      <c r="BB281" s="58">
        <f t="shared" si="223"/>
        <v>2.9011185916197755E-2</v>
      </c>
      <c r="BC281" s="58">
        <f t="shared" si="224"/>
        <v>3.2526786446174599E-2</v>
      </c>
      <c r="BD281" s="58">
        <f t="shared" si="225"/>
        <v>3.604773721259541E-2</v>
      </c>
      <c r="BE281" s="58">
        <f t="shared" si="226"/>
        <v>3.2878569046496484E-2</v>
      </c>
      <c r="BF281" s="58">
        <f t="shared" si="227"/>
        <v>3.8164528971985932E-2</v>
      </c>
      <c r="BG281" s="58">
        <f t="shared" si="228"/>
        <v>3.9719370014657904E-2</v>
      </c>
      <c r="BH281" s="59">
        <f t="shared" si="232"/>
        <v>0.35049912153285284</v>
      </c>
      <c r="BI281" s="60">
        <f t="shared" ref="BI281:BI312" si="236">IF(AU281&lt;=0,"",Q281*LN(AU281))</f>
        <v>0</v>
      </c>
      <c r="BJ281" s="60">
        <f t="shared" ref="BJ281:BJ312" si="237">IF(AV281&lt;=0,"",R281*LN(AV281))</f>
        <v>0</v>
      </c>
      <c r="BK281" s="60">
        <f t="shared" ref="BK281:BK312" si="238">IF(AW281&lt;=0,"",S281*LN(AW281))</f>
        <v>-3.9556534256954348</v>
      </c>
      <c r="BL281" s="60">
        <f t="shared" ref="BL281:BL312" si="239">IF(AX281&lt;=0,"",T281*LN(AX281))</f>
        <v>0</v>
      </c>
      <c r="BM281" s="60">
        <f t="shared" ref="BM281:BM312" si="240">IF(AY281&lt;=0,"",U281*LN(AY281))</f>
        <v>0</v>
      </c>
      <c r="BN281" s="60">
        <f t="shared" ref="BN281:BN312" si="241">IF(AZ281&lt;=0,"",V281*LN(AZ281))</f>
        <v>0</v>
      </c>
      <c r="BO281" s="60">
        <f t="shared" ref="BO281:BO312" si="242">IF(BA281&lt;=0,"",W281*LN(BA281))</f>
        <v>0</v>
      </c>
      <c r="BP281" s="60">
        <f t="shared" ref="BP281:BP312" si="243">IF(BB281&lt;=0,"",X281*LN(BB281))</f>
        <v>0</v>
      </c>
      <c r="BQ281" s="60">
        <f t="shared" ref="BQ281:BQ312" si="244">IF(BC281&lt;=0,"",Y281*LN(BC281))</f>
        <v>0</v>
      </c>
      <c r="BR281" s="60">
        <f t="shared" ref="BR281:BU312" si="245">IF(BD281&lt;=0,"",Z281*LN(BD281))</f>
        <v>-3.3229111852490405</v>
      </c>
      <c r="BS281" s="60">
        <f t="shared" si="245"/>
        <v>0</v>
      </c>
      <c r="BT281" s="60">
        <f t="shared" si="245"/>
        <v>-3.2658487556921587</v>
      </c>
      <c r="BU281" s="60">
        <f t="shared" si="245"/>
        <v>0</v>
      </c>
      <c r="BV281" s="61">
        <f t="shared" si="233"/>
        <v>-10.544413366636633</v>
      </c>
      <c r="BW281" s="62">
        <f t="shared" si="229"/>
        <v>2.3520732693346846</v>
      </c>
      <c r="BX281" s="63">
        <f t="shared" si="234"/>
        <v>-10.318216118040414</v>
      </c>
      <c r="BY281" s="73">
        <f t="shared" si="235"/>
        <v>2.6495008784671472</v>
      </c>
    </row>
    <row r="282" spans="1:77">
      <c r="A282" s="49">
        <v>276</v>
      </c>
      <c r="B282" s="50">
        <v>2.0263424518743672E-2</v>
      </c>
      <c r="C282" s="51">
        <v>9.2081031307550652E-3</v>
      </c>
      <c r="D282" s="51">
        <v>9.2081031307550652E-3</v>
      </c>
      <c r="E282" s="51">
        <v>1.1510128913443831E-2</v>
      </c>
      <c r="F282" s="51">
        <v>1.1510128913443831E-2</v>
      </c>
      <c r="G282" s="51">
        <v>1.3812154696132596E-2</v>
      </c>
      <c r="H282" s="51">
        <v>1.6114180478821363E-2</v>
      </c>
      <c r="I282" s="51">
        <v>1.4548802946593001E-2</v>
      </c>
      <c r="J282" s="51">
        <v>1.7955801104972375E-2</v>
      </c>
      <c r="K282" s="51">
        <v>2.0257826887661142E-2</v>
      </c>
      <c r="L282" s="51">
        <v>2.2559852670349909E-2</v>
      </c>
      <c r="M282" s="51">
        <v>2.0488029465930018E-2</v>
      </c>
      <c r="N282" s="51">
        <v>2.3941068139963169E-2</v>
      </c>
      <c r="O282" s="51">
        <v>2.4953959484346224E-2</v>
      </c>
      <c r="P282" s="94">
        <v>1.6620626151012889E-2</v>
      </c>
      <c r="Q282" s="52">
        <v>0</v>
      </c>
      <c r="R282" s="52">
        <v>0</v>
      </c>
      <c r="S282" s="52">
        <v>0</v>
      </c>
      <c r="T282" s="52">
        <v>0</v>
      </c>
      <c r="U282" s="52">
        <v>0</v>
      </c>
      <c r="V282" s="52">
        <v>0</v>
      </c>
      <c r="W282" s="52">
        <v>0</v>
      </c>
      <c r="X282" s="52">
        <v>0</v>
      </c>
      <c r="Y282" s="52">
        <v>0</v>
      </c>
      <c r="Z282" s="52">
        <v>0</v>
      </c>
      <c r="AA282" s="52">
        <v>0</v>
      </c>
      <c r="AB282" s="52">
        <v>0</v>
      </c>
      <c r="AC282" s="52">
        <v>0</v>
      </c>
      <c r="AD282" s="53">
        <f t="shared" si="230"/>
        <v>0</v>
      </c>
      <c r="AE282" s="54" t="s">
        <v>21</v>
      </c>
      <c r="AF282" s="55">
        <f t="shared" si="203"/>
        <v>9.151791409275049E-3</v>
      </c>
      <c r="AG282" s="56">
        <f t="shared" si="231"/>
        <v>1.5986023596911394E-2</v>
      </c>
      <c r="AH282" s="56">
        <f t="shared" si="204"/>
        <v>1.5986023596911394E-2</v>
      </c>
      <c r="AI282" s="56">
        <f t="shared" si="205"/>
        <v>1.963684783261236E-2</v>
      </c>
      <c r="AJ282" s="56">
        <f t="shared" si="206"/>
        <v>1.963684783261236E-2</v>
      </c>
      <c r="AK282" s="56">
        <f t="shared" si="207"/>
        <v>2.3260734927652127E-2</v>
      </c>
      <c r="AL282" s="56">
        <f t="shared" si="208"/>
        <v>2.6870686283388734E-2</v>
      </c>
      <c r="AM282" s="56">
        <f t="shared" si="209"/>
        <v>2.4416945478230121E-2</v>
      </c>
      <c r="AN282" s="56">
        <f t="shared" si="210"/>
        <v>2.9754709330892425E-2</v>
      </c>
      <c r="AO282" s="56">
        <f t="shared" si="211"/>
        <v>3.3360410669512577E-2</v>
      </c>
      <c r="AP282" s="56">
        <f t="shared" si="212"/>
        <v>3.6971599364999205E-2</v>
      </c>
      <c r="AQ282" s="56">
        <f t="shared" si="213"/>
        <v>3.3721209054331416E-2</v>
      </c>
      <c r="AR282" s="56">
        <f t="shared" si="214"/>
        <v>3.9142642068893889E-2</v>
      </c>
      <c r="AS282" s="56">
        <f t="shared" si="215"/>
        <v>4.0737331903845306E-2</v>
      </c>
      <c r="AT282" s="57">
        <f>IF(AE282="F",1,IF(AE282="R",#REF!,IF(AE282="M",#REF!,0)))</f>
        <v>1</v>
      </c>
      <c r="AU282" s="58">
        <f t="shared" si="216"/>
        <v>5.7184420601170335E-3</v>
      </c>
      <c r="AV282" s="58">
        <f t="shared" si="217"/>
        <v>5.7184420601170335E-3</v>
      </c>
      <c r="AW282" s="58">
        <f t="shared" si="218"/>
        <v>7.0243970236490913E-3</v>
      </c>
      <c r="AX282" s="58">
        <f t="shared" si="219"/>
        <v>7.0243970236490913E-3</v>
      </c>
      <c r="AY282" s="58">
        <f t="shared" si="220"/>
        <v>8.3207161651643428E-3</v>
      </c>
      <c r="AZ282" s="58">
        <f t="shared" si="221"/>
        <v>9.6120502822745636E-3</v>
      </c>
      <c r="BA282" s="58">
        <f t="shared" si="222"/>
        <v>8.7343101400946498E-3</v>
      </c>
      <c r="BB282" s="58">
        <f t="shared" si="223"/>
        <v>1.0643708880625338E-2</v>
      </c>
      <c r="BC282" s="58">
        <f t="shared" si="224"/>
        <v>1.1933522702429623E-2</v>
      </c>
      <c r="BD282" s="58">
        <f t="shared" si="225"/>
        <v>1.3225299434654621E-2</v>
      </c>
      <c r="BE282" s="58">
        <f t="shared" si="226"/>
        <v>1.2062585733424332E-2</v>
      </c>
      <c r="BF282" s="58">
        <f t="shared" si="227"/>
        <v>1.4001914196730927E-2</v>
      </c>
      <c r="BG282" s="58">
        <f t="shared" si="228"/>
        <v>1.4572358833556632E-2</v>
      </c>
      <c r="BH282" s="59">
        <f t="shared" si="232"/>
        <v>0.12859214453648729</v>
      </c>
      <c r="BI282" s="60">
        <f t="shared" si="236"/>
        <v>0</v>
      </c>
      <c r="BJ282" s="60">
        <f t="shared" si="237"/>
        <v>0</v>
      </c>
      <c r="BK282" s="60">
        <f t="shared" si="238"/>
        <v>0</v>
      </c>
      <c r="BL282" s="60">
        <f t="shared" si="239"/>
        <v>0</v>
      </c>
      <c r="BM282" s="60">
        <f t="shared" si="240"/>
        <v>0</v>
      </c>
      <c r="BN282" s="60">
        <f t="shared" si="241"/>
        <v>0</v>
      </c>
      <c r="BO282" s="60">
        <f t="shared" si="242"/>
        <v>0</v>
      </c>
      <c r="BP282" s="60">
        <f t="shared" si="243"/>
        <v>0</v>
      </c>
      <c r="BQ282" s="60">
        <f t="shared" si="244"/>
        <v>0</v>
      </c>
      <c r="BR282" s="60">
        <f t="shared" si="245"/>
        <v>0</v>
      </c>
      <c r="BS282" s="60">
        <f t="shared" si="245"/>
        <v>0</v>
      </c>
      <c r="BT282" s="60">
        <f t="shared" si="245"/>
        <v>0</v>
      </c>
      <c r="BU282" s="60">
        <f t="shared" si="245"/>
        <v>0</v>
      </c>
      <c r="BV282" s="61">
        <f t="shared" si="233"/>
        <v>0</v>
      </c>
      <c r="BW282" s="62">
        <f t="shared" si="229"/>
        <v>1.0226405518846455</v>
      </c>
      <c r="BX282" s="63">
        <f t="shared" si="234"/>
        <v>-0.12112688481885023</v>
      </c>
      <c r="BY282" s="73">
        <f t="shared" si="235"/>
        <v>0.12859214453648729</v>
      </c>
    </row>
    <row r="283" spans="1:77">
      <c r="A283" s="49">
        <v>277</v>
      </c>
      <c r="B283" s="50">
        <v>4.6099290780141848E-2</v>
      </c>
      <c r="C283" s="51">
        <v>9.2081031307550652E-3</v>
      </c>
      <c r="D283" s="51">
        <v>9.2081031307550652E-3</v>
      </c>
      <c r="E283" s="51">
        <v>1.1510128913443831E-2</v>
      </c>
      <c r="F283" s="51">
        <v>1.1510128913443831E-2</v>
      </c>
      <c r="G283" s="51">
        <v>1.3812154696132596E-2</v>
      </c>
      <c r="H283" s="51">
        <v>1.6114180478821363E-2</v>
      </c>
      <c r="I283" s="51">
        <v>1.4548802946593001E-2</v>
      </c>
      <c r="J283" s="51">
        <v>1.7955801104972375E-2</v>
      </c>
      <c r="K283" s="51">
        <v>2.0257826887661142E-2</v>
      </c>
      <c r="L283" s="51">
        <v>2.2559852670349909E-2</v>
      </c>
      <c r="M283" s="51">
        <v>2.0488029465930018E-2</v>
      </c>
      <c r="N283" s="51">
        <v>2.3941068139963169E-2</v>
      </c>
      <c r="O283" s="51">
        <v>2.4953959484346224E-2</v>
      </c>
      <c r="P283" s="94">
        <v>1.6620626151012889E-2</v>
      </c>
      <c r="Q283" s="52">
        <v>0</v>
      </c>
      <c r="R283" s="52">
        <v>0</v>
      </c>
      <c r="S283" s="52">
        <v>0</v>
      </c>
      <c r="T283" s="52">
        <v>0</v>
      </c>
      <c r="U283" s="52">
        <v>0</v>
      </c>
      <c r="V283" s="52">
        <v>0</v>
      </c>
      <c r="W283" s="52">
        <v>0</v>
      </c>
      <c r="X283" s="52">
        <v>0</v>
      </c>
      <c r="Y283" s="52">
        <v>0</v>
      </c>
      <c r="Z283" s="52">
        <v>0</v>
      </c>
      <c r="AA283" s="52">
        <v>0</v>
      </c>
      <c r="AB283" s="52">
        <v>0</v>
      </c>
      <c r="AC283" s="52">
        <v>0</v>
      </c>
      <c r="AD283" s="53">
        <f t="shared" si="230"/>
        <v>0</v>
      </c>
      <c r="AE283" s="54" t="s">
        <v>21</v>
      </c>
      <c r="AF283" s="55">
        <f t="shared" si="203"/>
        <v>2.4618666626062342E-2</v>
      </c>
      <c r="AG283" s="56">
        <f t="shared" si="231"/>
        <v>1.5986023596911394E-2</v>
      </c>
      <c r="AH283" s="56">
        <f t="shared" si="204"/>
        <v>1.5986023596911394E-2</v>
      </c>
      <c r="AI283" s="56">
        <f t="shared" si="205"/>
        <v>1.963684783261236E-2</v>
      </c>
      <c r="AJ283" s="56">
        <f t="shared" si="206"/>
        <v>1.963684783261236E-2</v>
      </c>
      <c r="AK283" s="56">
        <f t="shared" si="207"/>
        <v>2.3260734927652127E-2</v>
      </c>
      <c r="AL283" s="56">
        <f t="shared" si="208"/>
        <v>2.6870686283388734E-2</v>
      </c>
      <c r="AM283" s="56">
        <f t="shared" si="209"/>
        <v>2.4416945478230121E-2</v>
      </c>
      <c r="AN283" s="56">
        <f t="shared" si="210"/>
        <v>2.9754709330892425E-2</v>
      </c>
      <c r="AO283" s="56">
        <f t="shared" si="211"/>
        <v>3.3360410669512577E-2</v>
      </c>
      <c r="AP283" s="56">
        <f t="shared" si="212"/>
        <v>3.6971599364999205E-2</v>
      </c>
      <c r="AQ283" s="56">
        <f t="shared" si="213"/>
        <v>3.3721209054331416E-2</v>
      </c>
      <c r="AR283" s="56">
        <f t="shared" si="214"/>
        <v>3.9142642068893889E-2</v>
      </c>
      <c r="AS283" s="56">
        <f t="shared" si="215"/>
        <v>4.0737331903845306E-2</v>
      </c>
      <c r="AT283" s="57">
        <f>IF(AE283="F",1,IF(AE283="R",#REF!,IF(AE283="M",#REF!,0)))</f>
        <v>1</v>
      </c>
      <c r="AU283" s="58">
        <f t="shared" si="216"/>
        <v>1.5382826421917564E-2</v>
      </c>
      <c r="AV283" s="58">
        <f t="shared" si="217"/>
        <v>1.5382826421917564E-2</v>
      </c>
      <c r="AW283" s="58">
        <f t="shared" si="218"/>
        <v>1.8895894895403883E-2</v>
      </c>
      <c r="AX283" s="58">
        <f t="shared" si="219"/>
        <v>1.8895894895403883E-2</v>
      </c>
      <c r="AY283" s="58">
        <f t="shared" si="220"/>
        <v>2.2383042641538467E-2</v>
      </c>
      <c r="AZ283" s="58">
        <f t="shared" si="221"/>
        <v>2.5856780482610538E-2</v>
      </c>
      <c r="BA283" s="58">
        <f t="shared" si="222"/>
        <v>2.3495626149182439E-2</v>
      </c>
      <c r="BB283" s="58">
        <f t="shared" si="223"/>
        <v>2.8631981311485238E-2</v>
      </c>
      <c r="BC283" s="58">
        <f t="shared" si="224"/>
        <v>3.2101629500418602E-2</v>
      </c>
      <c r="BD283" s="58">
        <f t="shared" si="225"/>
        <v>3.5576557992967203E-2</v>
      </c>
      <c r="BE283" s="58">
        <f t="shared" si="226"/>
        <v>3.2448813957724712E-2</v>
      </c>
      <c r="BF283" s="58">
        <f t="shared" si="227"/>
        <v>3.7665681211516373E-2</v>
      </c>
      <c r="BG283" s="58">
        <f t="shared" si="228"/>
        <v>3.9200198959419202E-2</v>
      </c>
      <c r="BH283" s="59">
        <f t="shared" si="232"/>
        <v>0.34591775484150566</v>
      </c>
      <c r="BI283" s="60">
        <f t="shared" si="236"/>
        <v>0</v>
      </c>
      <c r="BJ283" s="60">
        <f t="shared" si="237"/>
        <v>0</v>
      </c>
      <c r="BK283" s="60">
        <f t="shared" si="238"/>
        <v>0</v>
      </c>
      <c r="BL283" s="60">
        <f t="shared" si="239"/>
        <v>0</v>
      </c>
      <c r="BM283" s="60">
        <f t="shared" si="240"/>
        <v>0</v>
      </c>
      <c r="BN283" s="60">
        <f t="shared" si="241"/>
        <v>0</v>
      </c>
      <c r="BO283" s="60">
        <f t="shared" si="242"/>
        <v>0</v>
      </c>
      <c r="BP283" s="60">
        <f t="shared" si="243"/>
        <v>0</v>
      </c>
      <c r="BQ283" s="60">
        <f t="shared" si="244"/>
        <v>0</v>
      </c>
      <c r="BR283" s="60">
        <f t="shared" si="245"/>
        <v>0</v>
      </c>
      <c r="BS283" s="60">
        <f t="shared" si="245"/>
        <v>0</v>
      </c>
      <c r="BT283" s="60">
        <f t="shared" si="245"/>
        <v>0</v>
      </c>
      <c r="BU283" s="60">
        <f t="shared" si="245"/>
        <v>0</v>
      </c>
      <c r="BV283" s="61">
        <f t="shared" si="233"/>
        <v>0</v>
      </c>
      <c r="BW283" s="62">
        <f t="shared" si="229"/>
        <v>2.3265072555375683</v>
      </c>
      <c r="BX283" s="63">
        <f t="shared" si="234"/>
        <v>-0.32249623141316208</v>
      </c>
      <c r="BY283" s="73">
        <f t="shared" si="235"/>
        <v>0.34591775484150566</v>
      </c>
    </row>
    <row r="284" spans="1:77">
      <c r="A284" s="49">
        <v>278</v>
      </c>
      <c r="B284" s="50">
        <v>4.6099290780141848E-2</v>
      </c>
      <c r="C284" s="51">
        <v>9.2081031307550652E-3</v>
      </c>
      <c r="D284" s="51">
        <v>9.2081031307550652E-3</v>
      </c>
      <c r="E284" s="51">
        <v>1.1510128913443831E-2</v>
      </c>
      <c r="F284" s="51">
        <v>1.1510128913443831E-2</v>
      </c>
      <c r="G284" s="51">
        <v>1.3812154696132596E-2</v>
      </c>
      <c r="H284" s="51">
        <v>1.6114180478821363E-2</v>
      </c>
      <c r="I284" s="51">
        <v>1.4548802946593001E-2</v>
      </c>
      <c r="J284" s="51">
        <v>1.7955801104972375E-2</v>
      </c>
      <c r="K284" s="51">
        <v>2.0257826887661142E-2</v>
      </c>
      <c r="L284" s="51">
        <v>2.2559852670349909E-2</v>
      </c>
      <c r="M284" s="51">
        <v>2.0488029465930018E-2</v>
      </c>
      <c r="N284" s="51">
        <v>2.3941068139963169E-2</v>
      </c>
      <c r="O284" s="51">
        <v>2.4953959484346224E-2</v>
      </c>
      <c r="P284" s="94">
        <v>1.6620626151012889E-2</v>
      </c>
      <c r="Q284" s="52">
        <v>0</v>
      </c>
      <c r="R284" s="52">
        <v>0</v>
      </c>
      <c r="S284" s="52">
        <v>0</v>
      </c>
      <c r="T284" s="52">
        <v>0</v>
      </c>
      <c r="U284" s="52">
        <v>0</v>
      </c>
      <c r="V284" s="52">
        <v>0</v>
      </c>
      <c r="W284" s="52">
        <v>0</v>
      </c>
      <c r="X284" s="52">
        <v>0</v>
      </c>
      <c r="Y284" s="52">
        <v>0</v>
      </c>
      <c r="Z284" s="52">
        <v>0</v>
      </c>
      <c r="AA284" s="52">
        <v>0</v>
      </c>
      <c r="AB284" s="52">
        <v>0</v>
      </c>
      <c r="AC284" s="52">
        <v>0</v>
      </c>
      <c r="AD284" s="53">
        <f t="shared" si="230"/>
        <v>0</v>
      </c>
      <c r="AE284" s="54" t="s">
        <v>21</v>
      </c>
      <c r="AF284" s="55">
        <f t="shared" si="203"/>
        <v>2.4618666626062342E-2</v>
      </c>
      <c r="AG284" s="56">
        <f t="shared" si="231"/>
        <v>1.5986023596911394E-2</v>
      </c>
      <c r="AH284" s="56">
        <f t="shared" si="204"/>
        <v>1.5986023596911394E-2</v>
      </c>
      <c r="AI284" s="56">
        <f t="shared" si="205"/>
        <v>1.963684783261236E-2</v>
      </c>
      <c r="AJ284" s="56">
        <f t="shared" si="206"/>
        <v>1.963684783261236E-2</v>
      </c>
      <c r="AK284" s="56">
        <f t="shared" si="207"/>
        <v>2.3260734927652127E-2</v>
      </c>
      <c r="AL284" s="56">
        <f t="shared" si="208"/>
        <v>2.6870686283388734E-2</v>
      </c>
      <c r="AM284" s="56">
        <f t="shared" si="209"/>
        <v>2.4416945478230121E-2</v>
      </c>
      <c r="AN284" s="56">
        <f t="shared" si="210"/>
        <v>2.9754709330892425E-2</v>
      </c>
      <c r="AO284" s="56">
        <f t="shared" si="211"/>
        <v>3.3360410669512577E-2</v>
      </c>
      <c r="AP284" s="56">
        <f t="shared" si="212"/>
        <v>3.6971599364999205E-2</v>
      </c>
      <c r="AQ284" s="56">
        <f t="shared" si="213"/>
        <v>3.3721209054331416E-2</v>
      </c>
      <c r="AR284" s="56">
        <f t="shared" si="214"/>
        <v>3.9142642068893889E-2</v>
      </c>
      <c r="AS284" s="56">
        <f t="shared" si="215"/>
        <v>4.0737331903845306E-2</v>
      </c>
      <c r="AT284" s="57">
        <f>IF(AE284="F",1,IF(AE284="R",#REF!,IF(AE284="M",#REF!,0)))</f>
        <v>1</v>
      </c>
      <c r="AU284" s="58">
        <f t="shared" si="216"/>
        <v>1.5382826421917564E-2</v>
      </c>
      <c r="AV284" s="58">
        <f t="shared" si="217"/>
        <v>1.5382826421917564E-2</v>
      </c>
      <c r="AW284" s="58">
        <f t="shared" si="218"/>
        <v>1.8895894895403883E-2</v>
      </c>
      <c r="AX284" s="58">
        <f t="shared" si="219"/>
        <v>1.8895894895403883E-2</v>
      </c>
      <c r="AY284" s="58">
        <f t="shared" si="220"/>
        <v>2.2383042641538467E-2</v>
      </c>
      <c r="AZ284" s="58">
        <f t="shared" si="221"/>
        <v>2.5856780482610538E-2</v>
      </c>
      <c r="BA284" s="58">
        <f t="shared" si="222"/>
        <v>2.3495626149182439E-2</v>
      </c>
      <c r="BB284" s="58">
        <f t="shared" si="223"/>
        <v>2.8631981311485238E-2</v>
      </c>
      <c r="BC284" s="58">
        <f t="shared" si="224"/>
        <v>3.2101629500418602E-2</v>
      </c>
      <c r="BD284" s="58">
        <f t="shared" si="225"/>
        <v>3.5576557992967203E-2</v>
      </c>
      <c r="BE284" s="58">
        <f t="shared" si="226"/>
        <v>3.2448813957724712E-2</v>
      </c>
      <c r="BF284" s="58">
        <f t="shared" si="227"/>
        <v>3.7665681211516373E-2</v>
      </c>
      <c r="BG284" s="58">
        <f t="shared" si="228"/>
        <v>3.9200198959419202E-2</v>
      </c>
      <c r="BH284" s="59">
        <f t="shared" si="232"/>
        <v>0.34591775484150566</v>
      </c>
      <c r="BI284" s="60">
        <f t="shared" si="236"/>
        <v>0</v>
      </c>
      <c r="BJ284" s="60">
        <f t="shared" si="237"/>
        <v>0</v>
      </c>
      <c r="BK284" s="60">
        <f t="shared" si="238"/>
        <v>0</v>
      </c>
      <c r="BL284" s="60">
        <f t="shared" si="239"/>
        <v>0</v>
      </c>
      <c r="BM284" s="60">
        <f t="shared" si="240"/>
        <v>0</v>
      </c>
      <c r="BN284" s="60">
        <f t="shared" si="241"/>
        <v>0</v>
      </c>
      <c r="BO284" s="60">
        <f t="shared" si="242"/>
        <v>0</v>
      </c>
      <c r="BP284" s="60">
        <f t="shared" si="243"/>
        <v>0</v>
      </c>
      <c r="BQ284" s="60">
        <f t="shared" si="244"/>
        <v>0</v>
      </c>
      <c r="BR284" s="60">
        <f t="shared" si="245"/>
        <v>0</v>
      </c>
      <c r="BS284" s="60">
        <f t="shared" si="245"/>
        <v>0</v>
      </c>
      <c r="BT284" s="60">
        <f t="shared" si="245"/>
        <v>0</v>
      </c>
      <c r="BU284" s="60">
        <f t="shared" si="245"/>
        <v>0</v>
      </c>
      <c r="BV284" s="61">
        <f t="shared" si="233"/>
        <v>0</v>
      </c>
      <c r="BW284" s="62">
        <f t="shared" si="229"/>
        <v>2.3265072555375683</v>
      </c>
      <c r="BX284" s="63">
        <f t="shared" si="234"/>
        <v>-0.32249623141316208</v>
      </c>
      <c r="BY284" s="73">
        <f t="shared" si="235"/>
        <v>0.34591775484150566</v>
      </c>
    </row>
    <row r="285" spans="1:77">
      <c r="A285" s="49">
        <v>279</v>
      </c>
      <c r="B285" s="50">
        <v>4.5592705167173259E-2</v>
      </c>
      <c r="C285" s="51">
        <v>9.2081031307550652E-3</v>
      </c>
      <c r="D285" s="51">
        <v>9.2081031307550652E-3</v>
      </c>
      <c r="E285" s="51">
        <v>1.1510128913443831E-2</v>
      </c>
      <c r="F285" s="51">
        <v>1.1510128913443831E-2</v>
      </c>
      <c r="G285" s="51">
        <v>1.3812154696132596E-2</v>
      </c>
      <c r="H285" s="51">
        <v>1.6114180478821363E-2</v>
      </c>
      <c r="I285" s="51">
        <v>1.4548802946593001E-2</v>
      </c>
      <c r="J285" s="51">
        <v>1.7955801104972375E-2</v>
      </c>
      <c r="K285" s="51">
        <v>2.0257826887661142E-2</v>
      </c>
      <c r="L285" s="51">
        <v>2.2559852670349909E-2</v>
      </c>
      <c r="M285" s="51">
        <v>2.0488029465930018E-2</v>
      </c>
      <c r="N285" s="51">
        <v>2.3941068139963169E-2</v>
      </c>
      <c r="O285" s="51">
        <v>2.4953959484346224E-2</v>
      </c>
      <c r="P285" s="94">
        <v>1.6620626151012889E-2</v>
      </c>
      <c r="Q285" s="52">
        <v>0</v>
      </c>
      <c r="R285" s="52">
        <v>0</v>
      </c>
      <c r="S285" s="52">
        <v>0</v>
      </c>
      <c r="T285" s="52">
        <v>0</v>
      </c>
      <c r="U285" s="52">
        <v>0</v>
      </c>
      <c r="V285" s="52">
        <v>0</v>
      </c>
      <c r="W285" s="52">
        <v>0</v>
      </c>
      <c r="X285" s="52">
        <v>0</v>
      </c>
      <c r="Y285" s="52">
        <v>0</v>
      </c>
      <c r="Z285" s="52">
        <v>0</v>
      </c>
      <c r="AA285" s="52">
        <v>0</v>
      </c>
      <c r="AB285" s="52">
        <v>0</v>
      </c>
      <c r="AC285" s="52">
        <v>0</v>
      </c>
      <c r="AD285" s="53">
        <f t="shared" si="230"/>
        <v>0</v>
      </c>
      <c r="AE285" s="54" t="s">
        <v>21</v>
      </c>
      <c r="AF285" s="55">
        <f t="shared" si="203"/>
        <v>2.4293344383099866E-2</v>
      </c>
      <c r="AG285" s="56">
        <f t="shared" si="231"/>
        <v>1.5986023596911394E-2</v>
      </c>
      <c r="AH285" s="56">
        <f t="shared" si="204"/>
        <v>1.5986023596911394E-2</v>
      </c>
      <c r="AI285" s="56">
        <f t="shared" si="205"/>
        <v>1.963684783261236E-2</v>
      </c>
      <c r="AJ285" s="56">
        <f t="shared" si="206"/>
        <v>1.963684783261236E-2</v>
      </c>
      <c r="AK285" s="56">
        <f t="shared" si="207"/>
        <v>2.3260734927652127E-2</v>
      </c>
      <c r="AL285" s="56">
        <f t="shared" si="208"/>
        <v>2.6870686283388734E-2</v>
      </c>
      <c r="AM285" s="56">
        <f t="shared" si="209"/>
        <v>2.4416945478230121E-2</v>
      </c>
      <c r="AN285" s="56">
        <f t="shared" si="210"/>
        <v>2.9754709330892425E-2</v>
      </c>
      <c r="AO285" s="56">
        <f t="shared" si="211"/>
        <v>3.3360410669512577E-2</v>
      </c>
      <c r="AP285" s="56">
        <f t="shared" si="212"/>
        <v>3.6971599364999205E-2</v>
      </c>
      <c r="AQ285" s="56">
        <f t="shared" si="213"/>
        <v>3.3721209054331416E-2</v>
      </c>
      <c r="AR285" s="56">
        <f t="shared" si="214"/>
        <v>3.9142642068893889E-2</v>
      </c>
      <c r="AS285" s="56">
        <f t="shared" si="215"/>
        <v>4.0737331903845306E-2</v>
      </c>
      <c r="AT285" s="57">
        <f>IF(AE285="F",1,IF(AE285="R",#REF!,IF(AE285="M",#REF!,0)))</f>
        <v>1</v>
      </c>
      <c r="AU285" s="58">
        <f t="shared" si="216"/>
        <v>1.5179550766469074E-2</v>
      </c>
      <c r="AV285" s="58">
        <f t="shared" si="217"/>
        <v>1.5179550766469074E-2</v>
      </c>
      <c r="AW285" s="58">
        <f t="shared" si="218"/>
        <v>1.8646195957458631E-2</v>
      </c>
      <c r="AX285" s="58">
        <f t="shared" si="219"/>
        <v>1.8646195957458631E-2</v>
      </c>
      <c r="AY285" s="58">
        <f t="shared" si="220"/>
        <v>2.2087262949361256E-2</v>
      </c>
      <c r="AZ285" s="58">
        <f t="shared" si="221"/>
        <v>2.551509724077785E-2</v>
      </c>
      <c r="BA285" s="58">
        <f t="shared" si="222"/>
        <v>2.3185144273183196E-2</v>
      </c>
      <c r="BB285" s="58">
        <f t="shared" si="223"/>
        <v>2.8253625305362177E-2</v>
      </c>
      <c r="BC285" s="58">
        <f t="shared" si="224"/>
        <v>3.1677423987160995E-2</v>
      </c>
      <c r="BD285" s="58">
        <f t="shared" si="225"/>
        <v>3.51064331962447E-2</v>
      </c>
      <c r="BE285" s="58">
        <f t="shared" si="226"/>
        <v>3.2020020591351908E-2</v>
      </c>
      <c r="BF285" s="58">
        <f t="shared" si="227"/>
        <v>3.7167949791673024E-2</v>
      </c>
      <c r="BG285" s="58">
        <f t="shared" si="228"/>
        <v>3.868218972505421E-2</v>
      </c>
      <c r="BH285" s="59">
        <f t="shared" si="232"/>
        <v>0.34134664050802477</v>
      </c>
      <c r="BI285" s="60">
        <f t="shared" si="236"/>
        <v>0</v>
      </c>
      <c r="BJ285" s="60">
        <f t="shared" si="237"/>
        <v>0</v>
      </c>
      <c r="BK285" s="60">
        <f t="shared" si="238"/>
        <v>0</v>
      </c>
      <c r="BL285" s="60">
        <f t="shared" si="239"/>
        <v>0</v>
      </c>
      <c r="BM285" s="60">
        <f t="shared" si="240"/>
        <v>0</v>
      </c>
      <c r="BN285" s="60">
        <f t="shared" si="241"/>
        <v>0</v>
      </c>
      <c r="BO285" s="60">
        <f t="shared" si="242"/>
        <v>0</v>
      </c>
      <c r="BP285" s="60">
        <f t="shared" si="243"/>
        <v>0</v>
      </c>
      <c r="BQ285" s="60">
        <f t="shared" si="244"/>
        <v>0</v>
      </c>
      <c r="BR285" s="60">
        <f t="shared" si="245"/>
        <v>0</v>
      </c>
      <c r="BS285" s="60">
        <f t="shared" si="245"/>
        <v>0</v>
      </c>
      <c r="BT285" s="60">
        <f t="shared" si="245"/>
        <v>0</v>
      </c>
      <c r="BU285" s="60">
        <f t="shared" si="245"/>
        <v>0</v>
      </c>
      <c r="BV285" s="61">
        <f t="shared" si="233"/>
        <v>0</v>
      </c>
      <c r="BW285" s="62">
        <f t="shared" si="229"/>
        <v>2.3009412417404524</v>
      </c>
      <c r="BX285" s="63">
        <f t="shared" si="234"/>
        <v>-0.31828204411346706</v>
      </c>
      <c r="BY285" s="73">
        <f t="shared" si="235"/>
        <v>0.34134664050802477</v>
      </c>
    </row>
    <row r="286" spans="1:77">
      <c r="A286" s="49">
        <v>280</v>
      </c>
      <c r="B286" s="50">
        <v>4.5592705167173259E-2</v>
      </c>
      <c r="C286" s="51">
        <v>9.2081031307550652E-3</v>
      </c>
      <c r="D286" s="51">
        <v>9.2081031307550652E-3</v>
      </c>
      <c r="E286" s="51">
        <v>1.1510128913443831E-2</v>
      </c>
      <c r="F286" s="51">
        <v>1.1510128913443831E-2</v>
      </c>
      <c r="G286" s="51">
        <v>1.3812154696132596E-2</v>
      </c>
      <c r="H286" s="51">
        <v>1.6114180478821363E-2</v>
      </c>
      <c r="I286" s="51">
        <v>1.4548802946593001E-2</v>
      </c>
      <c r="J286" s="51">
        <v>1.7955801104972375E-2</v>
      </c>
      <c r="K286" s="51">
        <v>2.0257826887661142E-2</v>
      </c>
      <c r="L286" s="51">
        <v>2.2559852670349909E-2</v>
      </c>
      <c r="M286" s="51">
        <v>2.0488029465930018E-2</v>
      </c>
      <c r="N286" s="51">
        <v>2.3941068139963169E-2</v>
      </c>
      <c r="O286" s="51">
        <v>2.4953959484346224E-2</v>
      </c>
      <c r="P286" s="94">
        <v>1.6620626151012889E-2</v>
      </c>
      <c r="Q286" s="52">
        <v>0</v>
      </c>
      <c r="R286" s="52">
        <v>0</v>
      </c>
      <c r="S286" s="52">
        <v>0</v>
      </c>
      <c r="T286" s="52">
        <v>0</v>
      </c>
      <c r="U286" s="52">
        <v>0</v>
      </c>
      <c r="V286" s="52">
        <v>0</v>
      </c>
      <c r="W286" s="52">
        <v>0</v>
      </c>
      <c r="X286" s="52">
        <v>0</v>
      </c>
      <c r="Y286" s="52">
        <v>0</v>
      </c>
      <c r="Z286" s="52">
        <v>0</v>
      </c>
      <c r="AA286" s="52">
        <v>0</v>
      </c>
      <c r="AB286" s="52">
        <v>0</v>
      </c>
      <c r="AC286" s="52">
        <v>0</v>
      </c>
      <c r="AD286" s="53">
        <f t="shared" si="230"/>
        <v>0</v>
      </c>
      <c r="AE286" s="54" t="s">
        <v>21</v>
      </c>
      <c r="AF286" s="55">
        <f t="shared" si="203"/>
        <v>2.4293344383099866E-2</v>
      </c>
      <c r="AG286" s="56">
        <f t="shared" si="231"/>
        <v>1.5986023596911394E-2</v>
      </c>
      <c r="AH286" s="56">
        <f t="shared" si="204"/>
        <v>1.5986023596911394E-2</v>
      </c>
      <c r="AI286" s="56">
        <f t="shared" si="205"/>
        <v>1.963684783261236E-2</v>
      </c>
      <c r="AJ286" s="56">
        <f t="shared" si="206"/>
        <v>1.963684783261236E-2</v>
      </c>
      <c r="AK286" s="56">
        <f t="shared" si="207"/>
        <v>2.3260734927652127E-2</v>
      </c>
      <c r="AL286" s="56">
        <f t="shared" si="208"/>
        <v>2.6870686283388734E-2</v>
      </c>
      <c r="AM286" s="56">
        <f t="shared" si="209"/>
        <v>2.4416945478230121E-2</v>
      </c>
      <c r="AN286" s="56">
        <f t="shared" si="210"/>
        <v>2.9754709330892425E-2</v>
      </c>
      <c r="AO286" s="56">
        <f t="shared" si="211"/>
        <v>3.3360410669512577E-2</v>
      </c>
      <c r="AP286" s="56">
        <f t="shared" si="212"/>
        <v>3.6971599364999205E-2</v>
      </c>
      <c r="AQ286" s="56">
        <f t="shared" si="213"/>
        <v>3.3721209054331416E-2</v>
      </c>
      <c r="AR286" s="56">
        <f t="shared" si="214"/>
        <v>3.9142642068893889E-2</v>
      </c>
      <c r="AS286" s="56">
        <f t="shared" si="215"/>
        <v>4.0737331903845306E-2</v>
      </c>
      <c r="AT286" s="57">
        <f>IF(AE286="F",1,IF(AE286="R",#REF!,IF(AE286="M",#REF!,0)))</f>
        <v>1</v>
      </c>
      <c r="AU286" s="58">
        <f t="shared" si="216"/>
        <v>1.5179550766469074E-2</v>
      </c>
      <c r="AV286" s="58">
        <f t="shared" si="217"/>
        <v>1.5179550766469074E-2</v>
      </c>
      <c r="AW286" s="58">
        <f t="shared" si="218"/>
        <v>1.8646195957458631E-2</v>
      </c>
      <c r="AX286" s="58">
        <f t="shared" si="219"/>
        <v>1.8646195957458631E-2</v>
      </c>
      <c r="AY286" s="58">
        <f t="shared" si="220"/>
        <v>2.2087262949361256E-2</v>
      </c>
      <c r="AZ286" s="58">
        <f t="shared" si="221"/>
        <v>2.551509724077785E-2</v>
      </c>
      <c r="BA286" s="58">
        <f t="shared" si="222"/>
        <v>2.3185144273183196E-2</v>
      </c>
      <c r="BB286" s="58">
        <f t="shared" si="223"/>
        <v>2.8253625305362177E-2</v>
      </c>
      <c r="BC286" s="58">
        <f t="shared" si="224"/>
        <v>3.1677423987160995E-2</v>
      </c>
      <c r="BD286" s="58">
        <f t="shared" si="225"/>
        <v>3.51064331962447E-2</v>
      </c>
      <c r="BE286" s="58">
        <f t="shared" si="226"/>
        <v>3.2020020591351908E-2</v>
      </c>
      <c r="BF286" s="58">
        <f t="shared" si="227"/>
        <v>3.7167949791673024E-2</v>
      </c>
      <c r="BG286" s="58">
        <f t="shared" si="228"/>
        <v>3.868218972505421E-2</v>
      </c>
      <c r="BH286" s="59">
        <f t="shared" si="232"/>
        <v>0.34134664050802477</v>
      </c>
      <c r="BI286" s="60">
        <f t="shared" si="236"/>
        <v>0</v>
      </c>
      <c r="BJ286" s="60">
        <f t="shared" si="237"/>
        <v>0</v>
      </c>
      <c r="BK286" s="60">
        <f t="shared" si="238"/>
        <v>0</v>
      </c>
      <c r="BL286" s="60">
        <f t="shared" si="239"/>
        <v>0</v>
      </c>
      <c r="BM286" s="60">
        <f t="shared" si="240"/>
        <v>0</v>
      </c>
      <c r="BN286" s="60">
        <f t="shared" si="241"/>
        <v>0</v>
      </c>
      <c r="BO286" s="60">
        <f t="shared" si="242"/>
        <v>0</v>
      </c>
      <c r="BP286" s="60">
        <f t="shared" si="243"/>
        <v>0</v>
      </c>
      <c r="BQ286" s="60">
        <f t="shared" si="244"/>
        <v>0</v>
      </c>
      <c r="BR286" s="60">
        <f t="shared" si="245"/>
        <v>0</v>
      </c>
      <c r="BS286" s="60">
        <f t="shared" si="245"/>
        <v>0</v>
      </c>
      <c r="BT286" s="60">
        <f t="shared" si="245"/>
        <v>0</v>
      </c>
      <c r="BU286" s="60">
        <f t="shared" si="245"/>
        <v>0</v>
      </c>
      <c r="BV286" s="61">
        <f t="shared" si="233"/>
        <v>0</v>
      </c>
      <c r="BW286" s="62">
        <f t="shared" si="229"/>
        <v>2.3009412417404524</v>
      </c>
      <c r="BX286" s="63">
        <f t="shared" si="234"/>
        <v>-0.31828204411346706</v>
      </c>
      <c r="BY286" s="73">
        <f t="shared" si="235"/>
        <v>0.34134664050802477</v>
      </c>
    </row>
    <row r="287" spans="1:77">
      <c r="A287" s="49">
        <v>281</v>
      </c>
      <c r="B287" s="50">
        <v>4.6099290780141848E-2</v>
      </c>
      <c r="C287" s="51">
        <v>9.2081031307550652E-3</v>
      </c>
      <c r="D287" s="51">
        <v>9.2081031307550652E-3</v>
      </c>
      <c r="E287" s="51">
        <v>1.1510128913443831E-2</v>
      </c>
      <c r="F287" s="51">
        <v>1.1510128913443831E-2</v>
      </c>
      <c r="G287" s="51">
        <v>1.3812154696132596E-2</v>
      </c>
      <c r="H287" s="51">
        <v>1.6114180478821363E-2</v>
      </c>
      <c r="I287" s="51">
        <v>1.4548802946593001E-2</v>
      </c>
      <c r="J287" s="51">
        <v>1.7955801104972375E-2</v>
      </c>
      <c r="K287" s="51">
        <v>2.0257826887661142E-2</v>
      </c>
      <c r="L287" s="51">
        <v>2.2559852670349909E-2</v>
      </c>
      <c r="M287" s="51">
        <v>2.0488029465930018E-2</v>
      </c>
      <c r="N287" s="51">
        <v>2.3941068139963169E-2</v>
      </c>
      <c r="O287" s="51">
        <v>2.4953959484346224E-2</v>
      </c>
      <c r="P287" s="94">
        <v>1.6620626151012889E-2</v>
      </c>
      <c r="Q287" s="52">
        <v>0</v>
      </c>
      <c r="R287" s="52">
        <v>0</v>
      </c>
      <c r="S287" s="52">
        <v>0</v>
      </c>
      <c r="T287" s="52">
        <v>0</v>
      </c>
      <c r="U287" s="52">
        <v>0</v>
      </c>
      <c r="V287" s="52">
        <v>0</v>
      </c>
      <c r="W287" s="52">
        <v>0</v>
      </c>
      <c r="X287" s="52">
        <v>0</v>
      </c>
      <c r="Y287" s="52">
        <v>0</v>
      </c>
      <c r="Z287" s="52">
        <v>0</v>
      </c>
      <c r="AA287" s="52">
        <v>0</v>
      </c>
      <c r="AB287" s="52">
        <v>0</v>
      </c>
      <c r="AC287" s="52">
        <v>0</v>
      </c>
      <c r="AD287" s="53">
        <f t="shared" si="230"/>
        <v>0</v>
      </c>
      <c r="AE287" s="54" t="s">
        <v>21</v>
      </c>
      <c r="AF287" s="55">
        <f t="shared" si="203"/>
        <v>2.4618666626062342E-2</v>
      </c>
      <c r="AG287" s="56">
        <f t="shared" si="231"/>
        <v>1.5986023596911394E-2</v>
      </c>
      <c r="AH287" s="56">
        <f t="shared" si="204"/>
        <v>1.5986023596911394E-2</v>
      </c>
      <c r="AI287" s="56">
        <f t="shared" si="205"/>
        <v>1.963684783261236E-2</v>
      </c>
      <c r="AJ287" s="56">
        <f t="shared" si="206"/>
        <v>1.963684783261236E-2</v>
      </c>
      <c r="AK287" s="56">
        <f t="shared" si="207"/>
        <v>2.3260734927652127E-2</v>
      </c>
      <c r="AL287" s="56">
        <f t="shared" si="208"/>
        <v>2.6870686283388734E-2</v>
      </c>
      <c r="AM287" s="56">
        <f t="shared" si="209"/>
        <v>2.4416945478230121E-2</v>
      </c>
      <c r="AN287" s="56">
        <f t="shared" si="210"/>
        <v>2.9754709330892425E-2</v>
      </c>
      <c r="AO287" s="56">
        <f t="shared" si="211"/>
        <v>3.3360410669512577E-2</v>
      </c>
      <c r="AP287" s="56">
        <f t="shared" si="212"/>
        <v>3.6971599364999205E-2</v>
      </c>
      <c r="AQ287" s="56">
        <f t="shared" si="213"/>
        <v>3.3721209054331416E-2</v>
      </c>
      <c r="AR287" s="56">
        <f t="shared" si="214"/>
        <v>3.9142642068893889E-2</v>
      </c>
      <c r="AS287" s="56">
        <f t="shared" si="215"/>
        <v>4.0737331903845306E-2</v>
      </c>
      <c r="AT287" s="57">
        <f>IF(AE287="F",1,IF(AE287="R",#REF!,IF(AE287="M",#REF!,0)))</f>
        <v>1</v>
      </c>
      <c r="AU287" s="58">
        <f t="shared" si="216"/>
        <v>1.5382826421917564E-2</v>
      </c>
      <c r="AV287" s="58">
        <f t="shared" si="217"/>
        <v>1.5382826421917564E-2</v>
      </c>
      <c r="AW287" s="58">
        <f t="shared" si="218"/>
        <v>1.8895894895403883E-2</v>
      </c>
      <c r="AX287" s="58">
        <f t="shared" si="219"/>
        <v>1.8895894895403883E-2</v>
      </c>
      <c r="AY287" s="58">
        <f t="shared" si="220"/>
        <v>2.2383042641538467E-2</v>
      </c>
      <c r="AZ287" s="58">
        <f t="shared" si="221"/>
        <v>2.5856780482610538E-2</v>
      </c>
      <c r="BA287" s="58">
        <f t="shared" si="222"/>
        <v>2.3495626149182439E-2</v>
      </c>
      <c r="BB287" s="58">
        <f t="shared" si="223"/>
        <v>2.8631981311485238E-2</v>
      </c>
      <c r="BC287" s="58">
        <f t="shared" si="224"/>
        <v>3.2101629500418602E-2</v>
      </c>
      <c r="BD287" s="58">
        <f t="shared" si="225"/>
        <v>3.5576557992967203E-2</v>
      </c>
      <c r="BE287" s="58">
        <f t="shared" si="226"/>
        <v>3.2448813957724712E-2</v>
      </c>
      <c r="BF287" s="58">
        <f t="shared" si="227"/>
        <v>3.7665681211516373E-2</v>
      </c>
      <c r="BG287" s="58">
        <f t="shared" si="228"/>
        <v>3.9200198959419202E-2</v>
      </c>
      <c r="BH287" s="59">
        <f t="shared" si="232"/>
        <v>0.34591775484150566</v>
      </c>
      <c r="BI287" s="60">
        <f t="shared" si="236"/>
        <v>0</v>
      </c>
      <c r="BJ287" s="60">
        <f t="shared" si="237"/>
        <v>0</v>
      </c>
      <c r="BK287" s="60">
        <f t="shared" si="238"/>
        <v>0</v>
      </c>
      <c r="BL287" s="60">
        <f t="shared" si="239"/>
        <v>0</v>
      </c>
      <c r="BM287" s="60">
        <f t="shared" si="240"/>
        <v>0</v>
      </c>
      <c r="BN287" s="60">
        <f t="shared" si="241"/>
        <v>0</v>
      </c>
      <c r="BO287" s="60">
        <f t="shared" si="242"/>
        <v>0</v>
      </c>
      <c r="BP287" s="60">
        <f t="shared" si="243"/>
        <v>0</v>
      </c>
      <c r="BQ287" s="60">
        <f t="shared" si="244"/>
        <v>0</v>
      </c>
      <c r="BR287" s="60">
        <f t="shared" si="245"/>
        <v>0</v>
      </c>
      <c r="BS287" s="60">
        <f t="shared" si="245"/>
        <v>0</v>
      </c>
      <c r="BT287" s="60">
        <f t="shared" si="245"/>
        <v>0</v>
      </c>
      <c r="BU287" s="60">
        <f t="shared" si="245"/>
        <v>0</v>
      </c>
      <c r="BV287" s="61">
        <f t="shared" si="233"/>
        <v>0</v>
      </c>
      <c r="BW287" s="62">
        <f t="shared" si="229"/>
        <v>2.3265072555375683</v>
      </c>
      <c r="BX287" s="63">
        <f t="shared" si="234"/>
        <v>-0.32249623141316208</v>
      </c>
      <c r="BY287" s="73">
        <f t="shared" si="235"/>
        <v>0.34591775484150566</v>
      </c>
    </row>
    <row r="288" spans="1:77">
      <c r="A288" s="49">
        <v>282</v>
      </c>
      <c r="B288" s="50">
        <v>1.9756838905775079E-2</v>
      </c>
      <c r="C288" s="51">
        <v>9.2081031307550652E-3</v>
      </c>
      <c r="D288" s="51">
        <v>9.2081031307550652E-3</v>
      </c>
      <c r="E288" s="51">
        <v>1.1510128913443831E-2</v>
      </c>
      <c r="F288" s="51">
        <v>1.1510128913443831E-2</v>
      </c>
      <c r="G288" s="51">
        <v>1.3812154696132596E-2</v>
      </c>
      <c r="H288" s="51">
        <v>1.6114180478821363E-2</v>
      </c>
      <c r="I288" s="51">
        <v>1.4548802946593001E-2</v>
      </c>
      <c r="J288" s="51">
        <v>1.7955801104972375E-2</v>
      </c>
      <c r="K288" s="51">
        <v>2.0257826887661142E-2</v>
      </c>
      <c r="L288" s="51">
        <v>2.2559852670349909E-2</v>
      </c>
      <c r="M288" s="51">
        <v>2.0488029465930018E-2</v>
      </c>
      <c r="N288" s="51">
        <v>2.3941068139963169E-2</v>
      </c>
      <c r="O288" s="51">
        <v>2.4953959484346224E-2</v>
      </c>
      <c r="P288" s="94">
        <v>1.6620626151012889E-2</v>
      </c>
      <c r="Q288" s="52">
        <v>0</v>
      </c>
      <c r="R288" s="52">
        <v>0</v>
      </c>
      <c r="S288" s="52">
        <v>1</v>
      </c>
      <c r="T288" s="52">
        <v>0</v>
      </c>
      <c r="U288" s="52">
        <v>0</v>
      </c>
      <c r="V288" s="52">
        <v>0</v>
      </c>
      <c r="W288" s="52">
        <v>0</v>
      </c>
      <c r="X288" s="52">
        <v>0</v>
      </c>
      <c r="Y288" s="52">
        <v>0</v>
      </c>
      <c r="Z288" s="52">
        <v>0</v>
      </c>
      <c r="AA288" s="52">
        <v>0</v>
      </c>
      <c r="AB288" s="52">
        <v>0</v>
      </c>
      <c r="AC288" s="52">
        <v>0</v>
      </c>
      <c r="AD288" s="53">
        <f t="shared" si="230"/>
        <v>1</v>
      </c>
      <c r="AE288" s="54" t="s">
        <v>21</v>
      </c>
      <c r="AF288" s="55">
        <f t="shared" si="203"/>
        <v>8.877059357464169E-3</v>
      </c>
      <c r="AG288" s="56">
        <f t="shared" si="231"/>
        <v>1.5986023596911394E-2</v>
      </c>
      <c r="AH288" s="56">
        <f t="shared" si="204"/>
        <v>1.5986023596911394E-2</v>
      </c>
      <c r="AI288" s="56">
        <f t="shared" si="205"/>
        <v>1.963684783261236E-2</v>
      </c>
      <c r="AJ288" s="56">
        <f t="shared" si="206"/>
        <v>1.963684783261236E-2</v>
      </c>
      <c r="AK288" s="56">
        <f t="shared" si="207"/>
        <v>2.3260734927652127E-2</v>
      </c>
      <c r="AL288" s="56">
        <f t="shared" si="208"/>
        <v>2.6870686283388734E-2</v>
      </c>
      <c r="AM288" s="56">
        <f t="shared" si="209"/>
        <v>2.4416945478230121E-2</v>
      </c>
      <c r="AN288" s="56">
        <f t="shared" si="210"/>
        <v>2.9754709330892425E-2</v>
      </c>
      <c r="AO288" s="56">
        <f t="shared" si="211"/>
        <v>3.3360410669512577E-2</v>
      </c>
      <c r="AP288" s="56">
        <f t="shared" si="212"/>
        <v>3.6971599364999205E-2</v>
      </c>
      <c r="AQ288" s="56">
        <f t="shared" si="213"/>
        <v>3.3721209054331416E-2</v>
      </c>
      <c r="AR288" s="56">
        <f t="shared" si="214"/>
        <v>3.9142642068893889E-2</v>
      </c>
      <c r="AS288" s="56">
        <f t="shared" si="215"/>
        <v>4.0737331903845306E-2</v>
      </c>
      <c r="AT288" s="57">
        <f>IF(AE288="F",1,IF(AE288="R",#REF!,IF(AE288="M",#REF!,0)))</f>
        <v>1</v>
      </c>
      <c r="AU288" s="58">
        <f t="shared" si="216"/>
        <v>5.5467773826697979E-3</v>
      </c>
      <c r="AV288" s="58">
        <f t="shared" si="217"/>
        <v>5.5467773826697979E-3</v>
      </c>
      <c r="AW288" s="58">
        <f t="shared" si="218"/>
        <v>6.8135282526360702E-3</v>
      </c>
      <c r="AX288" s="58">
        <f t="shared" si="219"/>
        <v>6.8135282526360702E-3</v>
      </c>
      <c r="AY288" s="58">
        <f t="shared" si="220"/>
        <v>8.0709325629862161E-3</v>
      </c>
      <c r="AZ288" s="58">
        <f t="shared" si="221"/>
        <v>9.3235014967895345E-3</v>
      </c>
      <c r="BA288" s="58">
        <f t="shared" si="222"/>
        <v>8.4721106603830761E-3</v>
      </c>
      <c r="BB288" s="58">
        <f t="shared" si="223"/>
        <v>1.0324190236801317E-2</v>
      </c>
      <c r="BC288" s="58">
        <f t="shared" si="224"/>
        <v>1.1575284513778653E-2</v>
      </c>
      <c r="BD288" s="58">
        <f t="shared" si="225"/>
        <v>1.2828282775619582E-2</v>
      </c>
      <c r="BE288" s="58">
        <f t="shared" si="226"/>
        <v>1.1700473139235428E-2</v>
      </c>
      <c r="BF288" s="58">
        <f t="shared" si="227"/>
        <v>1.3581583963608569E-2</v>
      </c>
      <c r="BG288" s="58">
        <f t="shared" si="228"/>
        <v>1.4134904147033729E-2</v>
      </c>
      <c r="BH288" s="59">
        <f t="shared" si="232"/>
        <v>0.12473187476684783</v>
      </c>
      <c r="BI288" s="60">
        <f t="shared" si="236"/>
        <v>0</v>
      </c>
      <c r="BJ288" s="60">
        <f t="shared" si="237"/>
        <v>0</v>
      </c>
      <c r="BK288" s="60">
        <f t="shared" si="238"/>
        <v>-4.9888451942157293</v>
      </c>
      <c r="BL288" s="60">
        <f t="shared" si="239"/>
        <v>0</v>
      </c>
      <c r="BM288" s="60">
        <f t="shared" si="240"/>
        <v>0</v>
      </c>
      <c r="BN288" s="60">
        <f t="shared" si="241"/>
        <v>0</v>
      </c>
      <c r="BO288" s="60">
        <f t="shared" si="242"/>
        <v>0</v>
      </c>
      <c r="BP288" s="60">
        <f t="shared" si="243"/>
        <v>0</v>
      </c>
      <c r="BQ288" s="60">
        <f t="shared" si="244"/>
        <v>0</v>
      </c>
      <c r="BR288" s="60">
        <f t="shared" si="245"/>
        <v>0</v>
      </c>
      <c r="BS288" s="60">
        <f t="shared" si="245"/>
        <v>0</v>
      </c>
      <c r="BT288" s="60">
        <f t="shared" si="245"/>
        <v>0</v>
      </c>
      <c r="BU288" s="60">
        <f t="shared" si="245"/>
        <v>0</v>
      </c>
      <c r="BV288" s="61">
        <f t="shared" si="233"/>
        <v>-4.9888451942157293</v>
      </c>
      <c r="BW288" s="62">
        <f t="shared" si="229"/>
        <v>0.99707453808752933</v>
      </c>
      <c r="BX288" s="63">
        <f t="shared" si="234"/>
        <v>-5.2242403783185569</v>
      </c>
      <c r="BY288" s="73">
        <f t="shared" si="235"/>
        <v>0.87526812523315223</v>
      </c>
    </row>
    <row r="289" spans="1:77">
      <c r="A289" s="49">
        <v>283</v>
      </c>
      <c r="B289" s="50">
        <v>8.9159067882472146E-2</v>
      </c>
      <c r="C289" s="51">
        <v>9.2081031307550652E-3</v>
      </c>
      <c r="D289" s="51">
        <v>9.2081031307550652E-3</v>
      </c>
      <c r="E289" s="51">
        <v>1.1510128913443831E-2</v>
      </c>
      <c r="F289" s="51">
        <v>1.1510128913443831E-2</v>
      </c>
      <c r="G289" s="51">
        <v>1.3812154696132596E-2</v>
      </c>
      <c r="H289" s="51">
        <v>1.6114180478821363E-2</v>
      </c>
      <c r="I289" s="51">
        <v>1.4548802946593001E-2</v>
      </c>
      <c r="J289" s="51">
        <v>1.7955801104972375E-2</v>
      </c>
      <c r="K289" s="51">
        <v>2.0257826887661142E-2</v>
      </c>
      <c r="L289" s="51">
        <v>2.2559852670349909E-2</v>
      </c>
      <c r="M289" s="51">
        <v>2.0488029465930018E-2</v>
      </c>
      <c r="N289" s="51">
        <v>2.3941068139963169E-2</v>
      </c>
      <c r="O289" s="51">
        <v>2.4953959484346224E-2</v>
      </c>
      <c r="P289" s="94">
        <v>1.6620626151012889E-2</v>
      </c>
      <c r="Q289" s="52">
        <v>0</v>
      </c>
      <c r="R289" s="52">
        <v>0</v>
      </c>
      <c r="S289" s="52">
        <v>0</v>
      </c>
      <c r="T289" s="52">
        <v>0</v>
      </c>
      <c r="U289" s="52">
        <v>0</v>
      </c>
      <c r="V289" s="52">
        <v>1</v>
      </c>
      <c r="W289" s="52">
        <v>0</v>
      </c>
      <c r="X289" s="52">
        <v>0</v>
      </c>
      <c r="Y289" s="52">
        <v>0</v>
      </c>
      <c r="Z289" s="52">
        <v>0</v>
      </c>
      <c r="AA289" s="52">
        <v>0</v>
      </c>
      <c r="AB289" s="52">
        <v>0</v>
      </c>
      <c r="AC289" s="52">
        <v>0</v>
      </c>
      <c r="AD289" s="53">
        <f t="shared" si="230"/>
        <v>1</v>
      </c>
      <c r="AE289" s="54" t="s">
        <v>21</v>
      </c>
      <c r="AF289" s="55">
        <f t="shared" si="203"/>
        <v>5.4467579001152261E-2</v>
      </c>
      <c r="AG289" s="56">
        <f t="shared" si="231"/>
        <v>1.5986023596911394E-2</v>
      </c>
      <c r="AH289" s="56">
        <f t="shared" si="204"/>
        <v>1.5986023596911394E-2</v>
      </c>
      <c r="AI289" s="56">
        <f t="shared" si="205"/>
        <v>1.963684783261236E-2</v>
      </c>
      <c r="AJ289" s="56">
        <f t="shared" si="206"/>
        <v>1.963684783261236E-2</v>
      </c>
      <c r="AK289" s="56">
        <f t="shared" si="207"/>
        <v>2.3260734927652127E-2</v>
      </c>
      <c r="AL289" s="56">
        <f t="shared" si="208"/>
        <v>2.6870686283388734E-2</v>
      </c>
      <c r="AM289" s="56">
        <f t="shared" si="209"/>
        <v>2.4416945478230121E-2</v>
      </c>
      <c r="AN289" s="56">
        <f t="shared" si="210"/>
        <v>2.9754709330892425E-2</v>
      </c>
      <c r="AO289" s="56">
        <f t="shared" si="211"/>
        <v>3.3360410669512577E-2</v>
      </c>
      <c r="AP289" s="56">
        <f t="shared" si="212"/>
        <v>3.6971599364999205E-2</v>
      </c>
      <c r="AQ289" s="56">
        <f t="shared" si="213"/>
        <v>3.3721209054331416E-2</v>
      </c>
      <c r="AR289" s="56">
        <f t="shared" si="214"/>
        <v>3.9142642068893889E-2</v>
      </c>
      <c r="AS289" s="56">
        <f t="shared" si="215"/>
        <v>4.0737331903845306E-2</v>
      </c>
      <c r="AT289" s="57">
        <f>IF(AE289="F",1,IF(AE289="R",#REF!,IF(AE289="M",#REF!,0)))</f>
        <v>1</v>
      </c>
      <c r="AU289" s="58">
        <f t="shared" si="216"/>
        <v>3.4033740580808235E-2</v>
      </c>
      <c r="AV289" s="58">
        <f t="shared" si="217"/>
        <v>3.4033740580808235E-2</v>
      </c>
      <c r="AW289" s="58">
        <f t="shared" si="218"/>
        <v>4.1806230355437395E-2</v>
      </c>
      <c r="AX289" s="58">
        <f t="shared" si="219"/>
        <v>4.1806230355437395E-2</v>
      </c>
      <c r="AY289" s="58">
        <f t="shared" si="220"/>
        <v>4.9521371806282695E-2</v>
      </c>
      <c r="AZ289" s="58">
        <f t="shared" si="221"/>
        <v>5.7206844507212154E-2</v>
      </c>
      <c r="BA289" s="58">
        <f t="shared" si="222"/>
        <v>5.1982907640795516E-2</v>
      </c>
      <c r="BB289" s="58">
        <f t="shared" si="223"/>
        <v>6.334683871107262E-2</v>
      </c>
      <c r="BC289" s="58">
        <f t="shared" si="224"/>
        <v>7.1023263259462552E-2</v>
      </c>
      <c r="BD289" s="58">
        <f t="shared" si="225"/>
        <v>7.8711370217736068E-2</v>
      </c>
      <c r="BE289" s="58">
        <f t="shared" si="226"/>
        <v>7.1791391653397318E-2</v>
      </c>
      <c r="BF289" s="58">
        <f t="shared" si="227"/>
        <v>8.3333451733272168E-2</v>
      </c>
      <c r="BG289" s="58">
        <f t="shared" si="228"/>
        <v>8.6728496149450468E-2</v>
      </c>
      <c r="BH289" s="59">
        <f t="shared" si="232"/>
        <v>0.76532587755117276</v>
      </c>
      <c r="BI289" s="60">
        <f t="shared" si="236"/>
        <v>0</v>
      </c>
      <c r="BJ289" s="60">
        <f t="shared" si="237"/>
        <v>0</v>
      </c>
      <c r="BK289" s="60">
        <f t="shared" si="238"/>
        <v>0</v>
      </c>
      <c r="BL289" s="60">
        <f t="shared" si="239"/>
        <v>0</v>
      </c>
      <c r="BM289" s="60">
        <f t="shared" si="240"/>
        <v>0</v>
      </c>
      <c r="BN289" s="60">
        <f t="shared" si="241"/>
        <v>-2.8610817285379824</v>
      </c>
      <c r="BO289" s="60">
        <f t="shared" si="242"/>
        <v>0</v>
      </c>
      <c r="BP289" s="60">
        <f t="shared" si="243"/>
        <v>0</v>
      </c>
      <c r="BQ289" s="60">
        <f t="shared" si="244"/>
        <v>0</v>
      </c>
      <c r="BR289" s="60">
        <f t="shared" si="245"/>
        <v>0</v>
      </c>
      <c r="BS289" s="60">
        <f t="shared" si="245"/>
        <v>0</v>
      </c>
      <c r="BT289" s="60">
        <f t="shared" si="245"/>
        <v>0</v>
      </c>
      <c r="BU289" s="60">
        <f t="shared" si="245"/>
        <v>0</v>
      </c>
      <c r="BV289" s="61">
        <f t="shared" si="233"/>
        <v>-2.8610817285379824</v>
      </c>
      <c r="BW289" s="62">
        <f t="shared" si="229"/>
        <v>4.4996184282924396</v>
      </c>
      <c r="BX289" s="63">
        <f t="shared" si="234"/>
        <v>-3.7249506153551106</v>
      </c>
      <c r="BY289" s="73">
        <f t="shared" si="235"/>
        <v>0.23467412244882724</v>
      </c>
    </row>
    <row r="290" spans="1:77">
      <c r="A290" s="49">
        <v>284</v>
      </c>
      <c r="B290" s="50">
        <v>4.5592705167173259E-2</v>
      </c>
      <c r="C290" s="51">
        <v>1.3812154696132596E-2</v>
      </c>
      <c r="D290" s="51">
        <v>1.3812154696132596E-2</v>
      </c>
      <c r="E290" s="51">
        <v>1.1510128913443831E-2</v>
      </c>
      <c r="F290" s="51">
        <v>1.1510128913443831E-2</v>
      </c>
      <c r="G290" s="51">
        <v>1.3812154696132596E-2</v>
      </c>
      <c r="H290" s="51">
        <v>1.7034990791896871E-2</v>
      </c>
      <c r="I290" s="51">
        <v>2.1086556169429099E-2</v>
      </c>
      <c r="J290" s="51">
        <v>2.5782688766114181E-2</v>
      </c>
      <c r="K290" s="51">
        <v>1.3812154696132596E-2</v>
      </c>
      <c r="L290" s="51">
        <v>1.979742173112339E-2</v>
      </c>
      <c r="M290" s="51">
        <v>1.3812154696132596E-2</v>
      </c>
      <c r="N290" s="51">
        <v>2.0764272559852671E-2</v>
      </c>
      <c r="O290" s="51">
        <v>2.1639042357274402E-2</v>
      </c>
      <c r="P290" s="94">
        <v>1.6783538744864709E-2</v>
      </c>
      <c r="Q290" s="52">
        <v>0</v>
      </c>
      <c r="R290" s="52">
        <v>0</v>
      </c>
      <c r="S290" s="52">
        <v>0</v>
      </c>
      <c r="T290" s="52">
        <v>0</v>
      </c>
      <c r="U290" s="52">
        <v>0</v>
      </c>
      <c r="V290" s="52">
        <v>0</v>
      </c>
      <c r="W290" s="52">
        <v>0</v>
      </c>
      <c r="X290" s="52">
        <v>0</v>
      </c>
      <c r="Y290" s="52">
        <v>0</v>
      </c>
      <c r="Z290" s="52">
        <v>0</v>
      </c>
      <c r="AA290" s="52">
        <v>0</v>
      </c>
      <c r="AB290" s="52">
        <v>0</v>
      </c>
      <c r="AC290" s="52">
        <v>0</v>
      </c>
      <c r="AD290" s="53">
        <f t="shared" si="230"/>
        <v>0</v>
      </c>
      <c r="AE290" s="54" t="s">
        <v>21</v>
      </c>
      <c r="AF290" s="55">
        <f t="shared" si="203"/>
        <v>2.4293344383099866E-2</v>
      </c>
      <c r="AG290" s="56">
        <f t="shared" si="231"/>
        <v>2.3260734927652127E-2</v>
      </c>
      <c r="AH290" s="56">
        <f t="shared" si="204"/>
        <v>2.3260734927652127E-2</v>
      </c>
      <c r="AI290" s="56">
        <f t="shared" si="205"/>
        <v>1.963684783261236E-2</v>
      </c>
      <c r="AJ290" s="56">
        <f t="shared" si="206"/>
        <v>1.963684783261236E-2</v>
      </c>
      <c r="AK290" s="56">
        <f t="shared" si="207"/>
        <v>2.3260734927652127E-2</v>
      </c>
      <c r="AL290" s="56">
        <f t="shared" si="208"/>
        <v>2.831286052805871E-2</v>
      </c>
      <c r="AM290" s="56">
        <f t="shared" si="209"/>
        <v>3.4659577407900231E-2</v>
      </c>
      <c r="AN290" s="56">
        <f t="shared" si="210"/>
        <v>4.2043908668543878E-2</v>
      </c>
      <c r="AO290" s="56">
        <f t="shared" si="211"/>
        <v>2.3260734927652127E-2</v>
      </c>
      <c r="AP290" s="56">
        <f t="shared" si="212"/>
        <v>3.2638976826821479E-2</v>
      </c>
      <c r="AQ290" s="56">
        <f t="shared" si="213"/>
        <v>2.3260734927652127E-2</v>
      </c>
      <c r="AR290" s="56">
        <f t="shared" si="214"/>
        <v>3.4154246995367545E-2</v>
      </c>
      <c r="AS290" s="56">
        <f t="shared" si="215"/>
        <v>3.5526188809601553E-2</v>
      </c>
      <c r="AT290" s="57">
        <f>IF(AE290="F",1,IF(AE290="R",#REF!,IF(AE290="M",#REF!,0)))</f>
        <v>1</v>
      </c>
      <c r="AU290" s="58">
        <f t="shared" si="216"/>
        <v>2.2087262949361256E-2</v>
      </c>
      <c r="AV290" s="58">
        <f t="shared" si="217"/>
        <v>2.2087262949361256E-2</v>
      </c>
      <c r="AW290" s="58">
        <f t="shared" si="218"/>
        <v>1.8646195957458631E-2</v>
      </c>
      <c r="AX290" s="58">
        <f t="shared" si="219"/>
        <v>1.8646195957458631E-2</v>
      </c>
      <c r="AY290" s="58">
        <f t="shared" si="220"/>
        <v>2.2087262949361256E-2</v>
      </c>
      <c r="AZ290" s="58">
        <f t="shared" si="221"/>
        <v>2.6884515784942373E-2</v>
      </c>
      <c r="BA290" s="58">
        <f t="shared" si="222"/>
        <v>3.2911049556390959E-2</v>
      </c>
      <c r="BB290" s="58">
        <f t="shared" si="223"/>
        <v>3.9922851494993222E-2</v>
      </c>
      <c r="BC290" s="58">
        <f t="shared" si="224"/>
        <v>2.2087262949361256E-2</v>
      </c>
      <c r="BD290" s="58">
        <f t="shared" si="225"/>
        <v>3.0992385486286134E-2</v>
      </c>
      <c r="BE290" s="58">
        <f t="shared" si="226"/>
        <v>2.2087262949361256E-2</v>
      </c>
      <c r="BF290" s="58">
        <f t="shared" si="227"/>
        <v>3.2431212365836411E-2</v>
      </c>
      <c r="BG290" s="58">
        <f t="shared" si="228"/>
        <v>3.3733941608762745E-2</v>
      </c>
      <c r="BH290" s="59">
        <f t="shared" si="232"/>
        <v>0.34460466295893538</v>
      </c>
      <c r="BI290" s="60">
        <f t="shared" si="236"/>
        <v>0</v>
      </c>
      <c r="BJ290" s="60">
        <f t="shared" si="237"/>
        <v>0</v>
      </c>
      <c r="BK290" s="60">
        <f t="shared" si="238"/>
        <v>0</v>
      </c>
      <c r="BL290" s="60">
        <f t="shared" si="239"/>
        <v>0</v>
      </c>
      <c r="BM290" s="60">
        <f t="shared" si="240"/>
        <v>0</v>
      </c>
      <c r="BN290" s="60">
        <f t="shared" si="241"/>
        <v>0</v>
      </c>
      <c r="BO290" s="60">
        <f t="shared" si="242"/>
        <v>0</v>
      </c>
      <c r="BP290" s="60">
        <f t="shared" si="243"/>
        <v>0</v>
      </c>
      <c r="BQ290" s="60">
        <f t="shared" si="244"/>
        <v>0</v>
      </c>
      <c r="BR290" s="60">
        <f t="shared" si="245"/>
        <v>0</v>
      </c>
      <c r="BS290" s="60">
        <f t="shared" si="245"/>
        <v>0</v>
      </c>
      <c r="BT290" s="60">
        <f t="shared" si="245"/>
        <v>0</v>
      </c>
      <c r="BU290" s="60">
        <f t="shared" si="245"/>
        <v>0</v>
      </c>
      <c r="BV290" s="61">
        <f t="shared" si="233"/>
        <v>0</v>
      </c>
      <c r="BW290" s="62">
        <f t="shared" si="229"/>
        <v>2.3009412417404524</v>
      </c>
      <c r="BX290" s="63">
        <f t="shared" si="234"/>
        <v>-0.32111742793015807</v>
      </c>
      <c r="BY290" s="73">
        <f t="shared" si="235"/>
        <v>0.34460466295893538</v>
      </c>
    </row>
    <row r="291" spans="1:77">
      <c r="A291" s="49">
        <v>285</v>
      </c>
      <c r="B291" s="50">
        <v>3.9007092198581561E-2</v>
      </c>
      <c r="C291" s="51">
        <v>1.3812154696132596E-2</v>
      </c>
      <c r="D291" s="51">
        <v>1.3812154696132596E-2</v>
      </c>
      <c r="E291" s="51">
        <v>1.1510128913443831E-2</v>
      </c>
      <c r="F291" s="51">
        <v>1.1510128913443831E-2</v>
      </c>
      <c r="G291" s="51">
        <v>1.3812154696132596E-2</v>
      </c>
      <c r="H291" s="51">
        <v>1.7034990791896871E-2</v>
      </c>
      <c r="I291" s="51">
        <v>2.1086556169429099E-2</v>
      </c>
      <c r="J291" s="51">
        <v>2.5782688766114181E-2</v>
      </c>
      <c r="K291" s="51">
        <v>1.3812154696132596E-2</v>
      </c>
      <c r="L291" s="51">
        <v>1.979742173112339E-2</v>
      </c>
      <c r="M291" s="51">
        <v>1.3812154696132596E-2</v>
      </c>
      <c r="N291" s="51">
        <v>2.0764272559852671E-2</v>
      </c>
      <c r="O291" s="51">
        <v>2.1639042357274402E-2</v>
      </c>
      <c r="P291" s="94">
        <v>1.6783538744864709E-2</v>
      </c>
      <c r="Q291" s="52">
        <v>0</v>
      </c>
      <c r="R291" s="52">
        <v>0</v>
      </c>
      <c r="S291" s="52">
        <v>0</v>
      </c>
      <c r="T291" s="52">
        <v>0</v>
      </c>
      <c r="U291" s="52">
        <v>0</v>
      </c>
      <c r="V291" s="52">
        <v>0</v>
      </c>
      <c r="W291" s="52">
        <v>0</v>
      </c>
      <c r="X291" s="52">
        <v>0</v>
      </c>
      <c r="Y291" s="52">
        <v>0</v>
      </c>
      <c r="Z291" s="52">
        <v>0</v>
      </c>
      <c r="AA291" s="52">
        <v>0</v>
      </c>
      <c r="AB291" s="52">
        <v>0</v>
      </c>
      <c r="AC291" s="52">
        <v>0</v>
      </c>
      <c r="AD291" s="53">
        <f t="shared" si="230"/>
        <v>0</v>
      </c>
      <c r="AE291" s="54" t="s">
        <v>21</v>
      </c>
      <c r="AF291" s="55">
        <f t="shared" si="203"/>
        <v>2.0133677842161059E-2</v>
      </c>
      <c r="AG291" s="56">
        <f t="shared" si="231"/>
        <v>2.3260734927652127E-2</v>
      </c>
      <c r="AH291" s="56">
        <f t="shared" si="204"/>
        <v>2.3260734927652127E-2</v>
      </c>
      <c r="AI291" s="56">
        <f t="shared" si="205"/>
        <v>1.963684783261236E-2</v>
      </c>
      <c r="AJ291" s="56">
        <f t="shared" si="206"/>
        <v>1.963684783261236E-2</v>
      </c>
      <c r="AK291" s="56">
        <f t="shared" si="207"/>
        <v>2.3260734927652127E-2</v>
      </c>
      <c r="AL291" s="56">
        <f t="shared" si="208"/>
        <v>2.831286052805871E-2</v>
      </c>
      <c r="AM291" s="56">
        <f t="shared" si="209"/>
        <v>3.4659577407900231E-2</v>
      </c>
      <c r="AN291" s="56">
        <f t="shared" si="210"/>
        <v>4.2043908668543878E-2</v>
      </c>
      <c r="AO291" s="56">
        <f t="shared" si="211"/>
        <v>2.3260734927652127E-2</v>
      </c>
      <c r="AP291" s="56">
        <f t="shared" si="212"/>
        <v>3.2638976826821479E-2</v>
      </c>
      <c r="AQ291" s="56">
        <f t="shared" si="213"/>
        <v>2.3260734927652127E-2</v>
      </c>
      <c r="AR291" s="56">
        <f t="shared" si="214"/>
        <v>3.4154246995367545E-2</v>
      </c>
      <c r="AS291" s="56">
        <f t="shared" si="215"/>
        <v>3.5526188809601553E-2</v>
      </c>
      <c r="AT291" s="57">
        <f>IF(AE291="F",1,IF(AE291="R",#REF!,IF(AE291="M",#REF!,0)))</f>
        <v>1</v>
      </c>
      <c r="AU291" s="58">
        <f t="shared" si="216"/>
        <v>1.8305336211629317E-2</v>
      </c>
      <c r="AV291" s="58">
        <f t="shared" si="217"/>
        <v>1.8305336211629317E-2</v>
      </c>
      <c r="AW291" s="58">
        <f t="shared" si="218"/>
        <v>1.5453471389902319E-2</v>
      </c>
      <c r="AX291" s="58">
        <f t="shared" si="219"/>
        <v>1.5453471389902319E-2</v>
      </c>
      <c r="AY291" s="58">
        <f t="shared" si="220"/>
        <v>1.8305336211629317E-2</v>
      </c>
      <c r="AZ291" s="58">
        <f t="shared" si="221"/>
        <v>2.2281171798358E-2</v>
      </c>
      <c r="BA291" s="58">
        <f t="shared" si="222"/>
        <v>2.7275802737013764E-2</v>
      </c>
      <c r="BB291" s="58">
        <f t="shared" si="223"/>
        <v>3.3086997733412379E-2</v>
      </c>
      <c r="BC291" s="58">
        <f t="shared" si="224"/>
        <v>1.8305336211629317E-2</v>
      </c>
      <c r="BD291" s="58">
        <f t="shared" si="225"/>
        <v>2.5685664974767507E-2</v>
      </c>
      <c r="BE291" s="58">
        <f t="shared" si="226"/>
        <v>1.8305336211629317E-2</v>
      </c>
      <c r="BF291" s="58">
        <f t="shared" si="227"/>
        <v>2.6878126432797959E-2</v>
      </c>
      <c r="BG291" s="58">
        <f t="shared" si="228"/>
        <v>2.7957793788556833E-2</v>
      </c>
      <c r="BH291" s="59">
        <f t="shared" si="232"/>
        <v>0.28559918130285766</v>
      </c>
      <c r="BI291" s="60">
        <f t="shared" si="236"/>
        <v>0</v>
      </c>
      <c r="BJ291" s="60">
        <f t="shared" si="237"/>
        <v>0</v>
      </c>
      <c r="BK291" s="60">
        <f t="shared" si="238"/>
        <v>0</v>
      </c>
      <c r="BL291" s="60">
        <f t="shared" si="239"/>
        <v>0</v>
      </c>
      <c r="BM291" s="60">
        <f t="shared" si="240"/>
        <v>0</v>
      </c>
      <c r="BN291" s="60">
        <f t="shared" si="241"/>
        <v>0</v>
      </c>
      <c r="BO291" s="60">
        <f t="shared" si="242"/>
        <v>0</v>
      </c>
      <c r="BP291" s="60">
        <f t="shared" si="243"/>
        <v>0</v>
      </c>
      <c r="BQ291" s="60">
        <f t="shared" si="244"/>
        <v>0</v>
      </c>
      <c r="BR291" s="60">
        <f t="shared" si="245"/>
        <v>0</v>
      </c>
      <c r="BS291" s="60">
        <f t="shared" si="245"/>
        <v>0</v>
      </c>
      <c r="BT291" s="60">
        <f t="shared" si="245"/>
        <v>0</v>
      </c>
      <c r="BU291" s="60">
        <f t="shared" si="245"/>
        <v>0</v>
      </c>
      <c r="BV291" s="61">
        <f t="shared" si="233"/>
        <v>0</v>
      </c>
      <c r="BW291" s="62">
        <f t="shared" si="229"/>
        <v>1.9685830623779423</v>
      </c>
      <c r="BX291" s="63">
        <f t="shared" si="234"/>
        <v>-0.26669032471921117</v>
      </c>
      <c r="BY291" s="73">
        <f t="shared" si="235"/>
        <v>0.28559918130285766</v>
      </c>
    </row>
    <row r="292" spans="1:77">
      <c r="A292" s="49">
        <v>286</v>
      </c>
      <c r="B292" s="50">
        <v>4.0526849037487343E-2</v>
      </c>
      <c r="C292" s="51">
        <v>1.3812154696132596E-2</v>
      </c>
      <c r="D292" s="51">
        <v>1.3812154696132596E-2</v>
      </c>
      <c r="E292" s="51">
        <v>1.1510128913443831E-2</v>
      </c>
      <c r="F292" s="51">
        <v>1.1510128913443831E-2</v>
      </c>
      <c r="G292" s="51">
        <v>1.3812154696132596E-2</v>
      </c>
      <c r="H292" s="51">
        <v>1.7034990791896871E-2</v>
      </c>
      <c r="I292" s="51">
        <v>2.1086556169429099E-2</v>
      </c>
      <c r="J292" s="51">
        <v>2.5782688766114181E-2</v>
      </c>
      <c r="K292" s="51">
        <v>1.3812154696132596E-2</v>
      </c>
      <c r="L292" s="51">
        <v>1.979742173112339E-2</v>
      </c>
      <c r="M292" s="51">
        <v>1.3812154696132596E-2</v>
      </c>
      <c r="N292" s="51">
        <v>2.0764272559852671E-2</v>
      </c>
      <c r="O292" s="51">
        <v>2.1639042357274402E-2</v>
      </c>
      <c r="P292" s="94">
        <v>1.6783538744864709E-2</v>
      </c>
      <c r="Q292" s="52">
        <v>0</v>
      </c>
      <c r="R292" s="52">
        <v>0</v>
      </c>
      <c r="S292" s="52">
        <v>0</v>
      </c>
      <c r="T292" s="52">
        <v>0</v>
      </c>
      <c r="U292" s="52">
        <v>0</v>
      </c>
      <c r="V292" s="52">
        <v>0</v>
      </c>
      <c r="W292" s="52">
        <v>0</v>
      </c>
      <c r="X292" s="52">
        <v>0</v>
      </c>
      <c r="Y292" s="52">
        <v>0</v>
      </c>
      <c r="Z292" s="52">
        <v>0</v>
      </c>
      <c r="AA292" s="52">
        <v>0</v>
      </c>
      <c r="AB292" s="52">
        <v>0</v>
      </c>
      <c r="AC292" s="52">
        <v>0</v>
      </c>
      <c r="AD292" s="53">
        <f t="shared" si="230"/>
        <v>0</v>
      </c>
      <c r="AE292" s="54" t="s">
        <v>21</v>
      </c>
      <c r="AF292" s="55">
        <f t="shared" si="203"/>
        <v>2.1081738987643778E-2</v>
      </c>
      <c r="AG292" s="56">
        <f t="shared" si="231"/>
        <v>2.3260734927652127E-2</v>
      </c>
      <c r="AH292" s="56">
        <f t="shared" si="204"/>
        <v>2.3260734927652127E-2</v>
      </c>
      <c r="AI292" s="56">
        <f t="shared" si="205"/>
        <v>1.963684783261236E-2</v>
      </c>
      <c r="AJ292" s="56">
        <f t="shared" si="206"/>
        <v>1.963684783261236E-2</v>
      </c>
      <c r="AK292" s="56">
        <f t="shared" si="207"/>
        <v>2.3260734927652127E-2</v>
      </c>
      <c r="AL292" s="56">
        <f t="shared" si="208"/>
        <v>2.831286052805871E-2</v>
      </c>
      <c r="AM292" s="56">
        <f t="shared" si="209"/>
        <v>3.4659577407900231E-2</v>
      </c>
      <c r="AN292" s="56">
        <f t="shared" si="210"/>
        <v>4.2043908668543878E-2</v>
      </c>
      <c r="AO292" s="56">
        <f t="shared" si="211"/>
        <v>2.3260734927652127E-2</v>
      </c>
      <c r="AP292" s="56">
        <f t="shared" si="212"/>
        <v>3.2638976826821479E-2</v>
      </c>
      <c r="AQ292" s="56">
        <f t="shared" si="213"/>
        <v>2.3260734927652127E-2</v>
      </c>
      <c r="AR292" s="56">
        <f t="shared" si="214"/>
        <v>3.4154246995367545E-2</v>
      </c>
      <c r="AS292" s="56">
        <f t="shared" si="215"/>
        <v>3.5526188809601553E-2</v>
      </c>
      <c r="AT292" s="57">
        <f>IF(AE292="F",1,IF(AE292="R",#REF!,IF(AE292="M",#REF!,0)))</f>
        <v>1</v>
      </c>
      <c r="AU292" s="58">
        <f t="shared" si="216"/>
        <v>1.9167303814036373E-2</v>
      </c>
      <c r="AV292" s="58">
        <f t="shared" si="217"/>
        <v>1.9167303814036373E-2</v>
      </c>
      <c r="AW292" s="58">
        <f t="shared" si="218"/>
        <v>1.6181149457588272E-2</v>
      </c>
      <c r="AX292" s="58">
        <f t="shared" si="219"/>
        <v>1.6181149457588272E-2</v>
      </c>
      <c r="AY292" s="58">
        <f t="shared" si="220"/>
        <v>1.9167303814036373E-2</v>
      </c>
      <c r="AZ292" s="58">
        <f t="shared" si="221"/>
        <v>2.3330354835031701E-2</v>
      </c>
      <c r="BA292" s="58">
        <f t="shared" si="222"/>
        <v>2.8560174573572284E-2</v>
      </c>
      <c r="BB292" s="58">
        <f t="shared" si="223"/>
        <v>3.464500900277101E-2</v>
      </c>
      <c r="BC292" s="58">
        <f t="shared" si="224"/>
        <v>1.9167303814036373E-2</v>
      </c>
      <c r="BD292" s="58">
        <f t="shared" si="225"/>
        <v>2.6895159889177522E-2</v>
      </c>
      <c r="BE292" s="58">
        <f t="shared" si="226"/>
        <v>1.9167303814036373E-2</v>
      </c>
      <c r="BF292" s="58">
        <f t="shared" si="227"/>
        <v>2.8143772358697638E-2</v>
      </c>
      <c r="BG292" s="58">
        <f t="shared" si="228"/>
        <v>2.9274279440713459E-2</v>
      </c>
      <c r="BH292" s="59">
        <f t="shared" si="232"/>
        <v>0.29904756808532201</v>
      </c>
      <c r="BI292" s="60">
        <f t="shared" si="236"/>
        <v>0</v>
      </c>
      <c r="BJ292" s="60">
        <f t="shared" si="237"/>
        <v>0</v>
      </c>
      <c r="BK292" s="60">
        <f t="shared" si="238"/>
        <v>0</v>
      </c>
      <c r="BL292" s="60">
        <f t="shared" si="239"/>
        <v>0</v>
      </c>
      <c r="BM292" s="60">
        <f t="shared" si="240"/>
        <v>0</v>
      </c>
      <c r="BN292" s="60">
        <f t="shared" si="241"/>
        <v>0</v>
      </c>
      <c r="BO292" s="60">
        <f t="shared" si="242"/>
        <v>0</v>
      </c>
      <c r="BP292" s="60">
        <f t="shared" si="243"/>
        <v>0</v>
      </c>
      <c r="BQ292" s="60">
        <f t="shared" si="244"/>
        <v>0</v>
      </c>
      <c r="BR292" s="60">
        <f t="shared" si="245"/>
        <v>0</v>
      </c>
      <c r="BS292" s="60">
        <f t="shared" si="245"/>
        <v>0</v>
      </c>
      <c r="BT292" s="60">
        <f t="shared" si="245"/>
        <v>0</v>
      </c>
      <c r="BU292" s="60">
        <f t="shared" si="245"/>
        <v>0</v>
      </c>
      <c r="BV292" s="61">
        <f t="shared" si="233"/>
        <v>0</v>
      </c>
      <c r="BW292" s="62">
        <f t="shared" si="229"/>
        <v>2.0452811037692911</v>
      </c>
      <c r="BX292" s="63">
        <f t="shared" si="234"/>
        <v>-0.27910691564997947</v>
      </c>
      <c r="BY292" s="73">
        <f t="shared" si="235"/>
        <v>0.29904756808532201</v>
      </c>
    </row>
    <row r="293" spans="1:77">
      <c r="A293" s="49">
        <v>287</v>
      </c>
      <c r="B293" s="50">
        <v>4.5086119554204662E-2</v>
      </c>
      <c r="C293" s="51">
        <v>1.3812154696132596E-2</v>
      </c>
      <c r="D293" s="51">
        <v>1.3812154696132596E-2</v>
      </c>
      <c r="E293" s="51">
        <v>1.1510128913443831E-2</v>
      </c>
      <c r="F293" s="51">
        <v>1.1510128913443831E-2</v>
      </c>
      <c r="G293" s="51">
        <v>1.3812154696132596E-2</v>
      </c>
      <c r="H293" s="51">
        <v>1.7034990791896871E-2</v>
      </c>
      <c r="I293" s="51">
        <v>2.1086556169429099E-2</v>
      </c>
      <c r="J293" s="51">
        <v>2.5782688766114181E-2</v>
      </c>
      <c r="K293" s="51">
        <v>1.3812154696132596E-2</v>
      </c>
      <c r="L293" s="51">
        <v>1.979742173112339E-2</v>
      </c>
      <c r="M293" s="51">
        <v>1.3812154696132596E-2</v>
      </c>
      <c r="N293" s="51">
        <v>2.0764272559852671E-2</v>
      </c>
      <c r="O293" s="51">
        <v>2.1639042357274402E-2</v>
      </c>
      <c r="P293" s="94">
        <v>1.6783538744864709E-2</v>
      </c>
      <c r="Q293" s="52">
        <v>0</v>
      </c>
      <c r="R293" s="52">
        <v>0</v>
      </c>
      <c r="S293" s="52">
        <v>0</v>
      </c>
      <c r="T293" s="52">
        <v>0</v>
      </c>
      <c r="U293" s="52">
        <v>0</v>
      </c>
      <c r="V293" s="52">
        <v>0</v>
      </c>
      <c r="W293" s="52">
        <v>0</v>
      </c>
      <c r="X293" s="52">
        <v>0</v>
      </c>
      <c r="Y293" s="52">
        <v>0</v>
      </c>
      <c r="Z293" s="52">
        <v>0</v>
      </c>
      <c r="AA293" s="52">
        <v>0</v>
      </c>
      <c r="AB293" s="52">
        <v>0</v>
      </c>
      <c r="AC293" s="52">
        <v>0</v>
      </c>
      <c r="AD293" s="53">
        <f t="shared" si="230"/>
        <v>0</v>
      </c>
      <c r="AE293" s="54" t="s">
        <v>21</v>
      </c>
      <c r="AF293" s="55">
        <f t="shared" si="203"/>
        <v>2.3968758238947726E-2</v>
      </c>
      <c r="AG293" s="56">
        <f t="shared" si="231"/>
        <v>2.3260734927652127E-2</v>
      </c>
      <c r="AH293" s="56">
        <f t="shared" si="204"/>
        <v>2.3260734927652127E-2</v>
      </c>
      <c r="AI293" s="56">
        <f t="shared" si="205"/>
        <v>1.963684783261236E-2</v>
      </c>
      <c r="AJ293" s="56">
        <f t="shared" si="206"/>
        <v>1.963684783261236E-2</v>
      </c>
      <c r="AK293" s="56">
        <f t="shared" si="207"/>
        <v>2.3260734927652127E-2</v>
      </c>
      <c r="AL293" s="56">
        <f t="shared" si="208"/>
        <v>2.831286052805871E-2</v>
      </c>
      <c r="AM293" s="56">
        <f t="shared" si="209"/>
        <v>3.4659577407900231E-2</v>
      </c>
      <c r="AN293" s="56">
        <f t="shared" si="210"/>
        <v>4.2043908668543878E-2</v>
      </c>
      <c r="AO293" s="56">
        <f t="shared" si="211"/>
        <v>2.3260734927652127E-2</v>
      </c>
      <c r="AP293" s="56">
        <f t="shared" si="212"/>
        <v>3.2638976826821479E-2</v>
      </c>
      <c r="AQ293" s="56">
        <f t="shared" si="213"/>
        <v>2.3260734927652127E-2</v>
      </c>
      <c r="AR293" s="56">
        <f t="shared" si="214"/>
        <v>3.4154246995367545E-2</v>
      </c>
      <c r="AS293" s="56">
        <f t="shared" si="215"/>
        <v>3.5526188809601553E-2</v>
      </c>
      <c r="AT293" s="57">
        <f>IF(AE293="F",1,IF(AE293="R",#REF!,IF(AE293="M",#REF!,0)))</f>
        <v>1</v>
      </c>
      <c r="AU293" s="58">
        <f t="shared" si="216"/>
        <v>2.179215251077566E-2</v>
      </c>
      <c r="AV293" s="58">
        <f t="shared" si="217"/>
        <v>2.179215251077566E-2</v>
      </c>
      <c r="AW293" s="58">
        <f t="shared" si="218"/>
        <v>1.8397062007291312E-2</v>
      </c>
      <c r="AX293" s="58">
        <f t="shared" si="219"/>
        <v>1.8397062007291312E-2</v>
      </c>
      <c r="AY293" s="58">
        <f t="shared" si="220"/>
        <v>2.179215251077566E-2</v>
      </c>
      <c r="AZ293" s="58">
        <f t="shared" si="221"/>
        <v>2.6525308704253125E-2</v>
      </c>
      <c r="BA293" s="58">
        <f t="shared" si="222"/>
        <v>3.2471321270855259E-2</v>
      </c>
      <c r="BB293" s="58">
        <f t="shared" si="223"/>
        <v>3.9389437724292591E-2</v>
      </c>
      <c r="BC293" s="58">
        <f t="shared" si="224"/>
        <v>2.179215251077566E-2</v>
      </c>
      <c r="BD293" s="58">
        <f t="shared" si="225"/>
        <v>3.0578292690151051E-2</v>
      </c>
      <c r="BE293" s="58">
        <f t="shared" si="226"/>
        <v>2.179215251077566E-2</v>
      </c>
      <c r="BF293" s="58">
        <f t="shared" si="227"/>
        <v>3.1997895239713213E-2</v>
      </c>
      <c r="BG293" s="58">
        <f t="shared" si="228"/>
        <v>3.3283218568691778E-2</v>
      </c>
      <c r="BH293" s="59">
        <f t="shared" si="232"/>
        <v>0.34000036076641788</v>
      </c>
      <c r="BI293" s="60">
        <f t="shared" si="236"/>
        <v>0</v>
      </c>
      <c r="BJ293" s="60">
        <f t="shared" si="237"/>
        <v>0</v>
      </c>
      <c r="BK293" s="60">
        <f t="shared" si="238"/>
        <v>0</v>
      </c>
      <c r="BL293" s="60">
        <f t="shared" si="239"/>
        <v>0</v>
      </c>
      <c r="BM293" s="60">
        <f t="shared" si="240"/>
        <v>0</v>
      </c>
      <c r="BN293" s="60">
        <f t="shared" si="241"/>
        <v>0</v>
      </c>
      <c r="BO293" s="60">
        <f t="shared" si="242"/>
        <v>0</v>
      </c>
      <c r="BP293" s="60">
        <f t="shared" si="243"/>
        <v>0</v>
      </c>
      <c r="BQ293" s="60">
        <f t="shared" si="244"/>
        <v>0</v>
      </c>
      <c r="BR293" s="60">
        <f t="shared" si="245"/>
        <v>0</v>
      </c>
      <c r="BS293" s="60">
        <f t="shared" si="245"/>
        <v>0</v>
      </c>
      <c r="BT293" s="60">
        <f t="shared" si="245"/>
        <v>0</v>
      </c>
      <c r="BU293" s="60">
        <f t="shared" si="245"/>
        <v>0</v>
      </c>
      <c r="BV293" s="61">
        <f t="shared" si="233"/>
        <v>0</v>
      </c>
      <c r="BW293" s="62">
        <f t="shared" si="229"/>
        <v>2.2753752279433357</v>
      </c>
      <c r="BX293" s="63">
        <f t="shared" si="234"/>
        <v>-0.31687499243647288</v>
      </c>
      <c r="BY293" s="73">
        <f t="shared" si="235"/>
        <v>0.34000036076641788</v>
      </c>
    </row>
    <row r="294" spans="1:77">
      <c r="A294" s="49">
        <v>288</v>
      </c>
      <c r="B294" s="50">
        <v>9.6251266464032426E-2</v>
      </c>
      <c r="C294" s="51">
        <v>1.3812154696132596E-2</v>
      </c>
      <c r="D294" s="51">
        <v>1.3812154696132596E-2</v>
      </c>
      <c r="E294" s="51">
        <v>1.1510128913443831E-2</v>
      </c>
      <c r="F294" s="51">
        <v>1.1510128913443831E-2</v>
      </c>
      <c r="G294" s="51">
        <v>1.3812154696132596E-2</v>
      </c>
      <c r="H294" s="51">
        <v>1.7034990791896871E-2</v>
      </c>
      <c r="I294" s="51">
        <v>2.1086556169429099E-2</v>
      </c>
      <c r="J294" s="51">
        <v>2.5782688766114181E-2</v>
      </c>
      <c r="K294" s="51">
        <v>1.3812154696132596E-2</v>
      </c>
      <c r="L294" s="51">
        <v>1.979742173112339E-2</v>
      </c>
      <c r="M294" s="51">
        <v>1.3812154696132596E-2</v>
      </c>
      <c r="N294" s="51">
        <v>2.0764272559852671E-2</v>
      </c>
      <c r="O294" s="51">
        <v>2.1639042357274402E-2</v>
      </c>
      <c r="P294" s="94">
        <v>1.6783538744864709E-2</v>
      </c>
      <c r="Q294" s="52">
        <v>0</v>
      </c>
      <c r="R294" s="52">
        <v>0</v>
      </c>
      <c r="S294" s="52">
        <v>0</v>
      </c>
      <c r="T294" s="52">
        <v>0</v>
      </c>
      <c r="U294" s="52">
        <v>0</v>
      </c>
      <c r="V294" s="52">
        <v>0</v>
      </c>
      <c r="W294" s="52">
        <v>0</v>
      </c>
      <c r="X294" s="52">
        <v>0</v>
      </c>
      <c r="Y294" s="52">
        <v>0</v>
      </c>
      <c r="Z294" s="52">
        <v>0</v>
      </c>
      <c r="AA294" s="52">
        <v>0</v>
      </c>
      <c r="AB294" s="52">
        <v>0</v>
      </c>
      <c r="AC294" s="52">
        <v>0</v>
      </c>
      <c r="AD294" s="53">
        <f t="shared" si="230"/>
        <v>0</v>
      </c>
      <c r="AE294" s="54" t="s">
        <v>21</v>
      </c>
      <c r="AF294" s="55">
        <f t="shared" si="203"/>
        <v>5.9724945357936161E-2</v>
      </c>
      <c r="AG294" s="56">
        <f t="shared" si="231"/>
        <v>2.3260734927652127E-2</v>
      </c>
      <c r="AH294" s="56">
        <f t="shared" si="204"/>
        <v>2.3260734927652127E-2</v>
      </c>
      <c r="AI294" s="56">
        <f t="shared" si="205"/>
        <v>1.963684783261236E-2</v>
      </c>
      <c r="AJ294" s="56">
        <f t="shared" si="206"/>
        <v>1.963684783261236E-2</v>
      </c>
      <c r="AK294" s="56">
        <f t="shared" si="207"/>
        <v>2.3260734927652127E-2</v>
      </c>
      <c r="AL294" s="56">
        <f t="shared" si="208"/>
        <v>2.831286052805871E-2</v>
      </c>
      <c r="AM294" s="56">
        <f t="shared" si="209"/>
        <v>3.4659577407900231E-2</v>
      </c>
      <c r="AN294" s="56">
        <f t="shared" si="210"/>
        <v>4.2043908668543878E-2</v>
      </c>
      <c r="AO294" s="56">
        <f t="shared" si="211"/>
        <v>2.3260734927652127E-2</v>
      </c>
      <c r="AP294" s="56">
        <f t="shared" si="212"/>
        <v>3.2638976826821479E-2</v>
      </c>
      <c r="AQ294" s="56">
        <f t="shared" si="213"/>
        <v>2.3260734927652127E-2</v>
      </c>
      <c r="AR294" s="56">
        <f t="shared" si="214"/>
        <v>3.4154246995367545E-2</v>
      </c>
      <c r="AS294" s="56">
        <f t="shared" si="215"/>
        <v>3.5526188809601553E-2</v>
      </c>
      <c r="AT294" s="57">
        <f>IF(AE294="F",1,IF(AE294="R",#REF!,IF(AE294="M",#REF!,0)))</f>
        <v>1</v>
      </c>
      <c r="AU294" s="58">
        <f t="shared" si="216"/>
        <v>5.4301316111694711E-2</v>
      </c>
      <c r="AV294" s="58">
        <f t="shared" si="217"/>
        <v>5.4301316111694711E-2</v>
      </c>
      <c r="AW294" s="58">
        <f t="shared" si="218"/>
        <v>4.5841487163344796E-2</v>
      </c>
      <c r="AX294" s="58">
        <f t="shared" si="219"/>
        <v>4.5841487163344796E-2</v>
      </c>
      <c r="AY294" s="58">
        <f t="shared" si="220"/>
        <v>5.4301316111694711E-2</v>
      </c>
      <c r="AZ294" s="58">
        <f t="shared" si="221"/>
        <v>6.6095314457702864E-2</v>
      </c>
      <c r="BA294" s="58">
        <f t="shared" si="222"/>
        <v>8.0911487748685368E-2</v>
      </c>
      <c r="BB294" s="58">
        <f t="shared" si="223"/>
        <v>9.8149933021581717E-2</v>
      </c>
      <c r="BC294" s="58">
        <f t="shared" si="224"/>
        <v>5.4301316111694711E-2</v>
      </c>
      <c r="BD294" s="58">
        <f t="shared" si="225"/>
        <v>7.6194471230080205E-2</v>
      </c>
      <c r="BE294" s="58">
        <f t="shared" si="226"/>
        <v>5.4301316111694711E-2</v>
      </c>
      <c r="BF294" s="58">
        <f t="shared" si="227"/>
        <v>7.9731812791847698E-2</v>
      </c>
      <c r="BG294" s="58">
        <f t="shared" si="228"/>
        <v>8.2934559668646074E-2</v>
      </c>
      <c r="BH294" s="59">
        <f t="shared" si="232"/>
        <v>0.84720713380370716</v>
      </c>
      <c r="BI294" s="60">
        <f t="shared" si="236"/>
        <v>0</v>
      </c>
      <c r="BJ294" s="60">
        <f t="shared" si="237"/>
        <v>0</v>
      </c>
      <c r="BK294" s="60">
        <f t="shared" si="238"/>
        <v>0</v>
      </c>
      <c r="BL294" s="60">
        <f t="shared" si="239"/>
        <v>0</v>
      </c>
      <c r="BM294" s="60">
        <f t="shared" si="240"/>
        <v>0</v>
      </c>
      <c r="BN294" s="60">
        <f t="shared" si="241"/>
        <v>0</v>
      </c>
      <c r="BO294" s="60">
        <f t="shared" si="242"/>
        <v>0</v>
      </c>
      <c r="BP294" s="60">
        <f t="shared" si="243"/>
        <v>0</v>
      </c>
      <c r="BQ294" s="60">
        <f t="shared" si="244"/>
        <v>0</v>
      </c>
      <c r="BR294" s="60">
        <f t="shared" si="245"/>
        <v>0</v>
      </c>
      <c r="BS294" s="60">
        <f t="shared" si="245"/>
        <v>0</v>
      </c>
      <c r="BT294" s="60">
        <f t="shared" si="245"/>
        <v>0</v>
      </c>
      <c r="BU294" s="60">
        <f t="shared" si="245"/>
        <v>0</v>
      </c>
      <c r="BV294" s="61">
        <f t="shared" si="233"/>
        <v>0</v>
      </c>
      <c r="BW294" s="62">
        <f t="shared" si="229"/>
        <v>4.8575426214520654</v>
      </c>
      <c r="BX294" s="63">
        <f t="shared" si="234"/>
        <v>-0.78092984242346564</v>
      </c>
      <c r="BY294" s="73">
        <f t="shared" si="235"/>
        <v>0.84720713380370716</v>
      </c>
    </row>
    <row r="295" spans="1:77">
      <c r="A295" s="49">
        <v>289</v>
      </c>
      <c r="B295" s="50">
        <v>4.7619047619047623E-2</v>
      </c>
      <c r="C295" s="51">
        <v>2.5322283609576429E-2</v>
      </c>
      <c r="D295" s="51">
        <v>2.5322283609576429E-2</v>
      </c>
      <c r="E295" s="51">
        <v>1.5653775322283611E-2</v>
      </c>
      <c r="F295" s="51">
        <v>1.6574585635359115E-2</v>
      </c>
      <c r="G295" s="51">
        <v>1.427255985267035E-2</v>
      </c>
      <c r="H295" s="51">
        <v>1.289134438305709E-2</v>
      </c>
      <c r="I295" s="51">
        <v>1.3950276243093923E-2</v>
      </c>
      <c r="J295" s="51">
        <v>1.289134438305709E-2</v>
      </c>
      <c r="K295" s="51">
        <v>1.0589318600368325E-2</v>
      </c>
      <c r="L295" s="51">
        <v>2.0257826887661142E-2</v>
      </c>
      <c r="M295" s="51">
        <v>1.0865561694290976E-2</v>
      </c>
      <c r="N295" s="51">
        <v>2.0810313075506445E-2</v>
      </c>
      <c r="O295" s="51">
        <v>2.1685082872928176E-2</v>
      </c>
      <c r="P295" s="94">
        <v>1.7006658166879161E-2</v>
      </c>
      <c r="Q295" s="52">
        <v>0</v>
      </c>
      <c r="R295" s="52">
        <v>0</v>
      </c>
      <c r="S295" s="52">
        <v>0</v>
      </c>
      <c r="T295" s="52">
        <v>0</v>
      </c>
      <c r="U295" s="52">
        <v>0</v>
      </c>
      <c r="V295" s="52">
        <v>0</v>
      </c>
      <c r="W295" s="52">
        <v>0</v>
      </c>
      <c r="X295" s="52">
        <v>0</v>
      </c>
      <c r="Y295" s="52">
        <v>0</v>
      </c>
      <c r="Z295" s="52">
        <v>0</v>
      </c>
      <c r="AA295" s="52">
        <v>0</v>
      </c>
      <c r="AB295" s="52">
        <v>0</v>
      </c>
      <c r="AC295" s="52">
        <v>0</v>
      </c>
      <c r="AD295" s="53">
        <f t="shared" si="230"/>
        <v>0</v>
      </c>
      <c r="AE295" s="54" t="s">
        <v>21</v>
      </c>
      <c r="AF295" s="55">
        <f t="shared" si="203"/>
        <v>2.5598986100202791E-2</v>
      </c>
      <c r="AG295" s="56">
        <f t="shared" si="231"/>
        <v>4.1317820401194014E-2</v>
      </c>
      <c r="AH295" s="56">
        <f t="shared" si="204"/>
        <v>4.1317820401194014E-2</v>
      </c>
      <c r="AI295" s="56">
        <f t="shared" si="205"/>
        <v>2.6149339352257116E-2</v>
      </c>
      <c r="AJ295" s="56">
        <f t="shared" si="206"/>
        <v>2.7591840793645656E-2</v>
      </c>
      <c r="AK295" s="56">
        <f t="shared" si="207"/>
        <v>2.3983508940070942E-2</v>
      </c>
      <c r="AL295" s="56">
        <f t="shared" si="208"/>
        <v>2.1813465037897072E-2</v>
      </c>
      <c r="AM295" s="56">
        <f t="shared" si="209"/>
        <v>2.3477620583010343E-2</v>
      </c>
      <c r="AN295" s="56">
        <f t="shared" si="210"/>
        <v>2.1813465037897072E-2</v>
      </c>
      <c r="AO295" s="56">
        <f t="shared" si="211"/>
        <v>1.8180674302740937E-2</v>
      </c>
      <c r="AP295" s="56">
        <f t="shared" si="212"/>
        <v>3.3360410669512577E-2</v>
      </c>
      <c r="AQ295" s="56">
        <f t="shared" si="213"/>
        <v>1.8618031989799937E-2</v>
      </c>
      <c r="AR295" s="56">
        <f t="shared" si="214"/>
        <v>3.422642894037882E-2</v>
      </c>
      <c r="AS295" s="56">
        <f t="shared" si="215"/>
        <v>3.5598426666285057E-2</v>
      </c>
      <c r="AT295" s="57">
        <f>IF(AE295="F",1,IF(AE295="R",#REF!,IF(AE295="M",#REF!,0)))</f>
        <v>1</v>
      </c>
      <c r="AU295" s="58">
        <f t="shared" si="216"/>
        <v>4.1341985521983919E-2</v>
      </c>
      <c r="AV295" s="58">
        <f t="shared" si="217"/>
        <v>4.1341985521983919E-2</v>
      </c>
      <c r="AW295" s="58">
        <f t="shared" si="218"/>
        <v>2.6164633042434569E-2</v>
      </c>
      <c r="AX295" s="58">
        <f t="shared" si="219"/>
        <v>2.7607978144530095E-2</v>
      </c>
      <c r="AY295" s="58">
        <f t="shared" si="220"/>
        <v>2.3997535923703548E-2</v>
      </c>
      <c r="AZ295" s="58">
        <f t="shared" si="221"/>
        <v>2.1826222850685084E-2</v>
      </c>
      <c r="BA295" s="58">
        <f t="shared" si="222"/>
        <v>2.3491351693019032E-2</v>
      </c>
      <c r="BB295" s="58">
        <f t="shared" si="223"/>
        <v>2.1826222850685084E-2</v>
      </c>
      <c r="BC295" s="58">
        <f t="shared" si="224"/>
        <v>1.819130744326727E-2</v>
      </c>
      <c r="BD295" s="58">
        <f t="shared" si="225"/>
        <v>3.3379921823431198E-2</v>
      </c>
      <c r="BE295" s="58">
        <f t="shared" si="226"/>
        <v>1.8628920923135124E-2</v>
      </c>
      <c r="BF295" s="58">
        <f t="shared" si="227"/>
        <v>3.4246446593331474E-2</v>
      </c>
      <c r="BG295" s="58">
        <f t="shared" si="228"/>
        <v>3.5619246745175193E-2</v>
      </c>
      <c r="BH295" s="59">
        <f t="shared" si="232"/>
        <v>0.36766375907736548</v>
      </c>
      <c r="BI295" s="60">
        <f t="shared" si="236"/>
        <v>0</v>
      </c>
      <c r="BJ295" s="60">
        <f t="shared" si="237"/>
        <v>0</v>
      </c>
      <c r="BK295" s="60">
        <f t="shared" si="238"/>
        <v>0</v>
      </c>
      <c r="BL295" s="60">
        <f t="shared" si="239"/>
        <v>0</v>
      </c>
      <c r="BM295" s="60">
        <f t="shared" si="240"/>
        <v>0</v>
      </c>
      <c r="BN295" s="60">
        <f t="shared" si="241"/>
        <v>0</v>
      </c>
      <c r="BO295" s="60">
        <f t="shared" si="242"/>
        <v>0</v>
      </c>
      <c r="BP295" s="60">
        <f t="shared" si="243"/>
        <v>0</v>
      </c>
      <c r="BQ295" s="60">
        <f t="shared" si="244"/>
        <v>0</v>
      </c>
      <c r="BR295" s="60">
        <f t="shared" si="245"/>
        <v>0</v>
      </c>
      <c r="BS295" s="60">
        <f t="shared" si="245"/>
        <v>0</v>
      </c>
      <c r="BT295" s="60">
        <f t="shared" si="245"/>
        <v>0</v>
      </c>
      <c r="BU295" s="60">
        <f t="shared" si="245"/>
        <v>0</v>
      </c>
      <c r="BV295" s="61">
        <f t="shared" si="233"/>
        <v>0</v>
      </c>
      <c r="BW295" s="62">
        <f t="shared" si="229"/>
        <v>2.4032052969289168</v>
      </c>
      <c r="BX295" s="63">
        <f t="shared" si="234"/>
        <v>-0.34211459346882123</v>
      </c>
      <c r="BY295" s="73">
        <f t="shared" si="235"/>
        <v>0.36766375907736548</v>
      </c>
    </row>
    <row r="296" spans="1:77">
      <c r="A296" s="49">
        <v>290</v>
      </c>
      <c r="B296" s="50">
        <v>3.596757852077001E-2</v>
      </c>
      <c r="C296" s="51">
        <v>2.5322283609576429E-2</v>
      </c>
      <c r="D296" s="51">
        <v>2.5322283609576429E-2</v>
      </c>
      <c r="E296" s="51">
        <v>1.5653775322283611E-2</v>
      </c>
      <c r="F296" s="51">
        <v>1.6574585635359115E-2</v>
      </c>
      <c r="G296" s="51">
        <v>1.427255985267035E-2</v>
      </c>
      <c r="H296" s="51">
        <v>1.289134438305709E-2</v>
      </c>
      <c r="I296" s="51">
        <v>1.3950276243093923E-2</v>
      </c>
      <c r="J296" s="51">
        <v>1.289134438305709E-2</v>
      </c>
      <c r="K296" s="51">
        <v>1.0589318600368325E-2</v>
      </c>
      <c r="L296" s="51">
        <v>2.0257826887661142E-2</v>
      </c>
      <c r="M296" s="51">
        <v>1.0865561694290976E-2</v>
      </c>
      <c r="N296" s="51">
        <v>2.0810313075506445E-2</v>
      </c>
      <c r="O296" s="51">
        <v>2.1685082872928176E-2</v>
      </c>
      <c r="P296" s="94">
        <v>1.7006658166879161E-2</v>
      </c>
      <c r="Q296" s="52">
        <v>0</v>
      </c>
      <c r="R296" s="52">
        <v>0</v>
      </c>
      <c r="S296" s="52">
        <v>0</v>
      </c>
      <c r="T296" s="52">
        <v>0</v>
      </c>
      <c r="U296" s="52">
        <v>0</v>
      </c>
      <c r="V296" s="52">
        <v>0</v>
      </c>
      <c r="W296" s="52">
        <v>0</v>
      </c>
      <c r="X296" s="52">
        <v>0</v>
      </c>
      <c r="Y296" s="52">
        <v>0</v>
      </c>
      <c r="Z296" s="52">
        <v>0</v>
      </c>
      <c r="AA296" s="52">
        <v>0</v>
      </c>
      <c r="AB296" s="52">
        <v>0</v>
      </c>
      <c r="AC296" s="52">
        <v>0</v>
      </c>
      <c r="AD296" s="53">
        <f t="shared" si="230"/>
        <v>0</v>
      </c>
      <c r="AE296" s="54" t="s">
        <v>21</v>
      </c>
      <c r="AF296" s="55">
        <f t="shared" si="203"/>
        <v>1.826030350281686E-2</v>
      </c>
      <c r="AG296" s="56">
        <f t="shared" si="231"/>
        <v>4.1317820401194014E-2</v>
      </c>
      <c r="AH296" s="56">
        <f t="shared" si="204"/>
        <v>4.1317820401194014E-2</v>
      </c>
      <c r="AI296" s="56">
        <f t="shared" si="205"/>
        <v>2.6149339352257116E-2</v>
      </c>
      <c r="AJ296" s="56">
        <f t="shared" si="206"/>
        <v>2.7591840793645656E-2</v>
      </c>
      <c r="AK296" s="56">
        <f t="shared" si="207"/>
        <v>2.3983508940070942E-2</v>
      </c>
      <c r="AL296" s="56">
        <f t="shared" si="208"/>
        <v>2.1813465037897072E-2</v>
      </c>
      <c r="AM296" s="56">
        <f t="shared" si="209"/>
        <v>2.3477620583010343E-2</v>
      </c>
      <c r="AN296" s="56">
        <f t="shared" si="210"/>
        <v>2.1813465037897072E-2</v>
      </c>
      <c r="AO296" s="56">
        <f t="shared" si="211"/>
        <v>1.8180674302740937E-2</v>
      </c>
      <c r="AP296" s="56">
        <f t="shared" si="212"/>
        <v>3.3360410669512577E-2</v>
      </c>
      <c r="AQ296" s="56">
        <f t="shared" si="213"/>
        <v>1.8618031989799937E-2</v>
      </c>
      <c r="AR296" s="56">
        <f t="shared" si="214"/>
        <v>3.422642894037882E-2</v>
      </c>
      <c r="AS296" s="56">
        <f t="shared" si="215"/>
        <v>3.5598426666285057E-2</v>
      </c>
      <c r="AT296" s="57">
        <f>IF(AE296="F",1,IF(AE296="R",#REF!,IF(AE296="M",#REF!,0)))</f>
        <v>1</v>
      </c>
      <c r="AU296" s="58">
        <f t="shared" si="216"/>
        <v>2.9490121213609569E-2</v>
      </c>
      <c r="AV296" s="58">
        <f t="shared" si="217"/>
        <v>2.9490121213609569E-2</v>
      </c>
      <c r="AW296" s="58">
        <f t="shared" si="218"/>
        <v>1.8663791547232446E-2</v>
      </c>
      <c r="AX296" s="58">
        <f t="shared" si="219"/>
        <v>1.9693360434078305E-2</v>
      </c>
      <c r="AY296" s="58">
        <f t="shared" si="220"/>
        <v>1.7117954889748776E-2</v>
      </c>
      <c r="AZ296" s="58">
        <f t="shared" si="221"/>
        <v>1.5569110902031738E-2</v>
      </c>
      <c r="BA296" s="58">
        <f t="shared" si="222"/>
        <v>1.6756882867424973E-2</v>
      </c>
      <c r="BB296" s="58">
        <f t="shared" si="223"/>
        <v>1.5569110902031738E-2</v>
      </c>
      <c r="BC296" s="58">
        <f t="shared" si="224"/>
        <v>1.2976248111032814E-2</v>
      </c>
      <c r="BD296" s="58">
        <f t="shared" si="225"/>
        <v>2.3810611131638727E-2</v>
      </c>
      <c r="BE296" s="58">
        <f t="shared" si="226"/>
        <v>1.3288407152333577E-2</v>
      </c>
      <c r="BF296" s="58">
        <f t="shared" si="227"/>
        <v>2.4428721756377975E-2</v>
      </c>
      <c r="BG296" s="58">
        <f t="shared" si="228"/>
        <v>2.5407969423580729E-2</v>
      </c>
      <c r="BH296" s="59">
        <f t="shared" si="232"/>
        <v>0.26226241154473096</v>
      </c>
      <c r="BI296" s="60">
        <f t="shared" si="236"/>
        <v>0</v>
      </c>
      <c r="BJ296" s="60">
        <f t="shared" si="237"/>
        <v>0</v>
      </c>
      <c r="BK296" s="60">
        <f t="shared" si="238"/>
        <v>0</v>
      </c>
      <c r="BL296" s="60">
        <f t="shared" si="239"/>
        <v>0</v>
      </c>
      <c r="BM296" s="60">
        <f t="shared" si="240"/>
        <v>0</v>
      </c>
      <c r="BN296" s="60">
        <f t="shared" si="241"/>
        <v>0</v>
      </c>
      <c r="BO296" s="60">
        <f t="shared" si="242"/>
        <v>0</v>
      </c>
      <c r="BP296" s="60">
        <f t="shared" si="243"/>
        <v>0</v>
      </c>
      <c r="BQ296" s="60">
        <f t="shared" si="244"/>
        <v>0</v>
      </c>
      <c r="BR296" s="60">
        <f t="shared" si="245"/>
        <v>0</v>
      </c>
      <c r="BS296" s="60">
        <f t="shared" si="245"/>
        <v>0</v>
      </c>
      <c r="BT296" s="60">
        <f t="shared" si="245"/>
        <v>0</v>
      </c>
      <c r="BU296" s="60">
        <f t="shared" si="245"/>
        <v>0</v>
      </c>
      <c r="BV296" s="61">
        <f t="shared" si="233"/>
        <v>0</v>
      </c>
      <c r="BW296" s="62">
        <f t="shared" si="229"/>
        <v>1.8151869795952456</v>
      </c>
      <c r="BX296" s="63">
        <f t="shared" si="234"/>
        <v>-0.24496384935984938</v>
      </c>
      <c r="BY296" s="73">
        <f t="shared" si="235"/>
        <v>0.26226241154473096</v>
      </c>
    </row>
    <row r="297" spans="1:77">
      <c r="A297" s="49">
        <v>291</v>
      </c>
      <c r="B297" s="50">
        <v>5.5724417426545096E-2</v>
      </c>
      <c r="C297" s="51">
        <v>2.5322283609576429E-2</v>
      </c>
      <c r="D297" s="51">
        <v>2.5322283609576429E-2</v>
      </c>
      <c r="E297" s="51">
        <v>1.5653775322283611E-2</v>
      </c>
      <c r="F297" s="51">
        <v>1.6574585635359115E-2</v>
      </c>
      <c r="G297" s="51">
        <v>1.427255985267035E-2</v>
      </c>
      <c r="H297" s="51">
        <v>1.289134438305709E-2</v>
      </c>
      <c r="I297" s="51">
        <v>1.3950276243093923E-2</v>
      </c>
      <c r="J297" s="51">
        <v>1.289134438305709E-2</v>
      </c>
      <c r="K297" s="51">
        <v>1.0589318600368325E-2</v>
      </c>
      <c r="L297" s="51">
        <v>2.0257826887661142E-2</v>
      </c>
      <c r="M297" s="51">
        <v>1.0865561694290976E-2</v>
      </c>
      <c r="N297" s="51">
        <v>2.0810313075506445E-2</v>
      </c>
      <c r="O297" s="51">
        <v>2.1685082872928176E-2</v>
      </c>
      <c r="P297" s="94">
        <v>1.7006658166879161E-2</v>
      </c>
      <c r="Q297" s="52">
        <v>0</v>
      </c>
      <c r="R297" s="52">
        <v>0</v>
      </c>
      <c r="S297" s="52">
        <v>0</v>
      </c>
      <c r="T297" s="52">
        <v>0</v>
      </c>
      <c r="U297" s="52">
        <v>0</v>
      </c>
      <c r="V297" s="52">
        <v>0</v>
      </c>
      <c r="W297" s="52">
        <v>0</v>
      </c>
      <c r="X297" s="52">
        <v>0</v>
      </c>
      <c r="Y297" s="52">
        <v>0</v>
      </c>
      <c r="Z297" s="52">
        <v>1</v>
      </c>
      <c r="AA297" s="52">
        <v>0</v>
      </c>
      <c r="AB297" s="52">
        <v>0</v>
      </c>
      <c r="AC297" s="52">
        <v>0</v>
      </c>
      <c r="AD297" s="53">
        <f t="shared" si="230"/>
        <v>1</v>
      </c>
      <c r="AE297" s="54" t="s">
        <v>21</v>
      </c>
      <c r="AF297" s="55">
        <f t="shared" si="203"/>
        <v>3.0931757536055926E-2</v>
      </c>
      <c r="AG297" s="56">
        <f t="shared" si="231"/>
        <v>4.1317820401194014E-2</v>
      </c>
      <c r="AH297" s="56">
        <f t="shared" si="204"/>
        <v>4.1317820401194014E-2</v>
      </c>
      <c r="AI297" s="56">
        <f t="shared" si="205"/>
        <v>2.6149339352257116E-2</v>
      </c>
      <c r="AJ297" s="56">
        <f t="shared" si="206"/>
        <v>2.7591840793645656E-2</v>
      </c>
      <c r="AK297" s="56">
        <f t="shared" si="207"/>
        <v>2.3983508940070942E-2</v>
      </c>
      <c r="AL297" s="56">
        <f t="shared" si="208"/>
        <v>2.1813465037897072E-2</v>
      </c>
      <c r="AM297" s="56">
        <f t="shared" si="209"/>
        <v>2.3477620583010343E-2</v>
      </c>
      <c r="AN297" s="56">
        <f t="shared" si="210"/>
        <v>2.1813465037897072E-2</v>
      </c>
      <c r="AO297" s="56">
        <f t="shared" si="211"/>
        <v>1.8180674302740937E-2</v>
      </c>
      <c r="AP297" s="56">
        <f t="shared" si="212"/>
        <v>3.3360410669512577E-2</v>
      </c>
      <c r="AQ297" s="56">
        <f t="shared" si="213"/>
        <v>1.8618031989799937E-2</v>
      </c>
      <c r="AR297" s="56">
        <f t="shared" si="214"/>
        <v>3.422642894037882E-2</v>
      </c>
      <c r="AS297" s="56">
        <f t="shared" si="215"/>
        <v>3.5598426666285057E-2</v>
      </c>
      <c r="AT297" s="57">
        <f>IF(AE297="F",1,IF(AE297="R",#REF!,IF(AE297="M",#REF!,0)))</f>
        <v>1</v>
      </c>
      <c r="AU297" s="58">
        <f t="shared" si="216"/>
        <v>4.9954332848167401E-2</v>
      </c>
      <c r="AV297" s="58">
        <f t="shared" si="217"/>
        <v>4.9954332848167401E-2</v>
      </c>
      <c r="AW297" s="58">
        <f t="shared" si="218"/>
        <v>3.1615239842723776E-2</v>
      </c>
      <c r="AX297" s="58">
        <f t="shared" si="219"/>
        <v>3.3359262069389967E-2</v>
      </c>
      <c r="AY297" s="58">
        <f t="shared" si="220"/>
        <v>2.8996693843624917E-2</v>
      </c>
      <c r="AZ297" s="58">
        <f t="shared" si="221"/>
        <v>2.6373053624181082E-2</v>
      </c>
      <c r="BA297" s="58">
        <f t="shared" si="222"/>
        <v>2.8385061498858551E-2</v>
      </c>
      <c r="BB297" s="58">
        <f t="shared" si="223"/>
        <v>2.6373053624181082E-2</v>
      </c>
      <c r="BC297" s="58">
        <f t="shared" si="224"/>
        <v>2.1980913966531474E-2</v>
      </c>
      <c r="BD297" s="58">
        <f t="shared" si="225"/>
        <v>4.0333614947612957E-2</v>
      </c>
      <c r="BE297" s="58">
        <f t="shared" si="226"/>
        <v>2.2509690926712522E-2</v>
      </c>
      <c r="BF297" s="58">
        <f t="shared" si="227"/>
        <v>4.1380653841131078E-2</v>
      </c>
      <c r="BG297" s="58">
        <f t="shared" si="228"/>
        <v>4.3039435219271449E-2</v>
      </c>
      <c r="BH297" s="59">
        <f t="shared" si="232"/>
        <v>0.44425533910055365</v>
      </c>
      <c r="BI297" s="60">
        <f t="shared" si="236"/>
        <v>0</v>
      </c>
      <c r="BJ297" s="60">
        <f t="shared" si="237"/>
        <v>0</v>
      </c>
      <c r="BK297" s="60">
        <f t="shared" si="238"/>
        <v>0</v>
      </c>
      <c r="BL297" s="60">
        <f t="shared" si="239"/>
        <v>0</v>
      </c>
      <c r="BM297" s="60">
        <f t="shared" si="240"/>
        <v>0</v>
      </c>
      <c r="BN297" s="60">
        <f t="shared" si="241"/>
        <v>0</v>
      </c>
      <c r="BO297" s="60">
        <f t="shared" si="242"/>
        <v>0</v>
      </c>
      <c r="BP297" s="60">
        <f t="shared" si="243"/>
        <v>0</v>
      </c>
      <c r="BQ297" s="60">
        <f t="shared" si="244"/>
        <v>0</v>
      </c>
      <c r="BR297" s="60">
        <f t="shared" si="245"/>
        <v>-3.2105700399056589</v>
      </c>
      <c r="BS297" s="60">
        <f t="shared" si="245"/>
        <v>0</v>
      </c>
      <c r="BT297" s="60">
        <f t="shared" si="245"/>
        <v>0</v>
      </c>
      <c r="BU297" s="60">
        <f t="shared" si="245"/>
        <v>0</v>
      </c>
      <c r="BV297" s="61">
        <f t="shared" si="233"/>
        <v>-3.2105700399056589</v>
      </c>
      <c r="BW297" s="62">
        <f t="shared" si="229"/>
        <v>2.8122615176827752</v>
      </c>
      <c r="BX297" s="63">
        <f t="shared" si="234"/>
        <v>-3.7697114064342796</v>
      </c>
      <c r="BY297" s="73">
        <f t="shared" si="235"/>
        <v>0.5557446608994463</v>
      </c>
    </row>
    <row r="298" spans="1:77">
      <c r="A298" s="49">
        <v>292</v>
      </c>
      <c r="B298" s="50">
        <v>3.5460992907801421E-2</v>
      </c>
      <c r="C298" s="51">
        <v>2.5322283609576429E-2</v>
      </c>
      <c r="D298" s="51">
        <v>2.5322283609576429E-2</v>
      </c>
      <c r="E298" s="51">
        <v>1.5653775322283611E-2</v>
      </c>
      <c r="F298" s="51">
        <v>1.6574585635359115E-2</v>
      </c>
      <c r="G298" s="51">
        <v>1.427255985267035E-2</v>
      </c>
      <c r="H298" s="51">
        <v>1.289134438305709E-2</v>
      </c>
      <c r="I298" s="51">
        <v>1.3950276243093923E-2</v>
      </c>
      <c r="J298" s="51">
        <v>1.289134438305709E-2</v>
      </c>
      <c r="K298" s="51">
        <v>1.0589318600368325E-2</v>
      </c>
      <c r="L298" s="51">
        <v>2.0257826887661142E-2</v>
      </c>
      <c r="M298" s="51">
        <v>1.0865561694290976E-2</v>
      </c>
      <c r="N298" s="51">
        <v>2.0810313075506445E-2</v>
      </c>
      <c r="O298" s="51">
        <v>2.1685082872928176E-2</v>
      </c>
      <c r="P298" s="94">
        <v>1.7006658166879161E-2</v>
      </c>
      <c r="Q298" s="52">
        <v>0</v>
      </c>
      <c r="R298" s="52">
        <v>0</v>
      </c>
      <c r="S298" s="52">
        <v>0</v>
      </c>
      <c r="T298" s="52">
        <v>0</v>
      </c>
      <c r="U298" s="52">
        <v>0</v>
      </c>
      <c r="V298" s="52">
        <v>0</v>
      </c>
      <c r="W298" s="52">
        <v>0</v>
      </c>
      <c r="X298" s="52">
        <v>0</v>
      </c>
      <c r="Y298" s="52">
        <v>0</v>
      </c>
      <c r="Z298" s="52">
        <v>0</v>
      </c>
      <c r="AA298" s="52">
        <v>0</v>
      </c>
      <c r="AB298" s="52">
        <v>0</v>
      </c>
      <c r="AC298" s="52">
        <v>0</v>
      </c>
      <c r="AD298" s="53">
        <f t="shared" si="230"/>
        <v>0</v>
      </c>
      <c r="AE298" s="54" t="s">
        <v>21</v>
      </c>
      <c r="AF298" s="55">
        <f t="shared" si="203"/>
        <v>1.7951130094611169E-2</v>
      </c>
      <c r="AG298" s="56">
        <f t="shared" si="231"/>
        <v>4.1317820401194014E-2</v>
      </c>
      <c r="AH298" s="56">
        <f t="shared" si="204"/>
        <v>4.1317820401194014E-2</v>
      </c>
      <c r="AI298" s="56">
        <f t="shared" si="205"/>
        <v>2.6149339352257116E-2</v>
      </c>
      <c r="AJ298" s="56">
        <f t="shared" si="206"/>
        <v>2.7591840793645656E-2</v>
      </c>
      <c r="AK298" s="56">
        <f t="shared" si="207"/>
        <v>2.3983508940070942E-2</v>
      </c>
      <c r="AL298" s="56">
        <f t="shared" si="208"/>
        <v>2.1813465037897072E-2</v>
      </c>
      <c r="AM298" s="56">
        <f t="shared" si="209"/>
        <v>2.3477620583010343E-2</v>
      </c>
      <c r="AN298" s="56">
        <f t="shared" si="210"/>
        <v>2.1813465037897072E-2</v>
      </c>
      <c r="AO298" s="56">
        <f t="shared" si="211"/>
        <v>1.8180674302740937E-2</v>
      </c>
      <c r="AP298" s="56">
        <f t="shared" si="212"/>
        <v>3.3360410669512577E-2</v>
      </c>
      <c r="AQ298" s="56">
        <f t="shared" si="213"/>
        <v>1.8618031989799937E-2</v>
      </c>
      <c r="AR298" s="56">
        <f t="shared" si="214"/>
        <v>3.422642894037882E-2</v>
      </c>
      <c r="AS298" s="56">
        <f t="shared" si="215"/>
        <v>3.5598426666285057E-2</v>
      </c>
      <c r="AT298" s="57">
        <f>IF(AE298="F",1,IF(AE298="R",#REF!,IF(AE298="M",#REF!,0)))</f>
        <v>1</v>
      </c>
      <c r="AU298" s="58">
        <f t="shared" si="216"/>
        <v>2.8990810712959669E-2</v>
      </c>
      <c r="AV298" s="58">
        <f t="shared" si="217"/>
        <v>2.8990810712959669E-2</v>
      </c>
      <c r="AW298" s="58">
        <f t="shared" si="218"/>
        <v>1.8347786501543676E-2</v>
      </c>
      <c r="AX298" s="58">
        <f t="shared" si="219"/>
        <v>1.9359923294685315E-2</v>
      </c>
      <c r="AY298" s="58">
        <f t="shared" si="220"/>
        <v>1.6828123099496304E-2</v>
      </c>
      <c r="AZ298" s="58">
        <f t="shared" si="221"/>
        <v>1.5305503285675802E-2</v>
      </c>
      <c r="BA298" s="58">
        <f t="shared" si="222"/>
        <v>1.6473164549915841E-2</v>
      </c>
      <c r="BB298" s="58">
        <f t="shared" si="223"/>
        <v>1.5305503285675802E-2</v>
      </c>
      <c r="BC298" s="58">
        <f t="shared" si="224"/>
        <v>1.2756541420309311E-2</v>
      </c>
      <c r="BD298" s="58">
        <f t="shared" si="225"/>
        <v>2.3407462969621953E-2</v>
      </c>
      <c r="BE298" s="58">
        <f t="shared" si="226"/>
        <v>1.3063415156539089E-2</v>
      </c>
      <c r="BF298" s="58">
        <f t="shared" si="227"/>
        <v>2.4015108085479089E-2</v>
      </c>
      <c r="BG298" s="58">
        <f t="shared" si="228"/>
        <v>2.4977775670171176E-2</v>
      </c>
      <c r="BH298" s="59">
        <f t="shared" si="232"/>
        <v>0.25782192874503274</v>
      </c>
      <c r="BI298" s="60">
        <f t="shared" si="236"/>
        <v>0</v>
      </c>
      <c r="BJ298" s="60">
        <f t="shared" si="237"/>
        <v>0</v>
      </c>
      <c r="BK298" s="60">
        <f t="shared" si="238"/>
        <v>0</v>
      </c>
      <c r="BL298" s="60">
        <f t="shared" si="239"/>
        <v>0</v>
      </c>
      <c r="BM298" s="60">
        <f t="shared" si="240"/>
        <v>0</v>
      </c>
      <c r="BN298" s="60">
        <f t="shared" si="241"/>
        <v>0</v>
      </c>
      <c r="BO298" s="60">
        <f t="shared" si="242"/>
        <v>0</v>
      </c>
      <c r="BP298" s="60">
        <f t="shared" si="243"/>
        <v>0</v>
      </c>
      <c r="BQ298" s="60">
        <f t="shared" si="244"/>
        <v>0</v>
      </c>
      <c r="BR298" s="60">
        <f t="shared" si="245"/>
        <v>0</v>
      </c>
      <c r="BS298" s="60">
        <f t="shared" si="245"/>
        <v>0</v>
      </c>
      <c r="BT298" s="60">
        <f t="shared" si="245"/>
        <v>0</v>
      </c>
      <c r="BU298" s="60">
        <f t="shared" si="245"/>
        <v>0</v>
      </c>
      <c r="BV298" s="61">
        <f t="shared" si="233"/>
        <v>0</v>
      </c>
      <c r="BW298" s="62">
        <f t="shared" si="229"/>
        <v>1.7896209657981295</v>
      </c>
      <c r="BX298" s="63">
        <f t="shared" si="234"/>
        <v>-0.24086114780392531</v>
      </c>
      <c r="BY298" s="73">
        <f t="shared" si="235"/>
        <v>0.25782192874503274</v>
      </c>
    </row>
    <row r="299" spans="1:77">
      <c r="A299" s="49">
        <v>293</v>
      </c>
      <c r="B299" s="50">
        <v>4.6605876393110444E-2</v>
      </c>
      <c r="C299" s="51">
        <v>2.5322283609576429E-2</v>
      </c>
      <c r="D299" s="51">
        <v>2.5322283609576429E-2</v>
      </c>
      <c r="E299" s="51">
        <v>1.5653775322283611E-2</v>
      </c>
      <c r="F299" s="51">
        <v>1.6574585635359115E-2</v>
      </c>
      <c r="G299" s="51">
        <v>1.427255985267035E-2</v>
      </c>
      <c r="H299" s="51">
        <v>1.289134438305709E-2</v>
      </c>
      <c r="I299" s="51">
        <v>1.3950276243093923E-2</v>
      </c>
      <c r="J299" s="51">
        <v>1.289134438305709E-2</v>
      </c>
      <c r="K299" s="51">
        <v>1.0589318600368325E-2</v>
      </c>
      <c r="L299" s="51">
        <v>2.0257826887661142E-2</v>
      </c>
      <c r="M299" s="51">
        <v>1.0865561694290976E-2</v>
      </c>
      <c r="N299" s="51">
        <v>2.0810313075506445E-2</v>
      </c>
      <c r="O299" s="51">
        <v>2.1685082872928176E-2</v>
      </c>
      <c r="P299" s="94">
        <v>1.7006658166879161E-2</v>
      </c>
      <c r="Q299" s="52">
        <v>0</v>
      </c>
      <c r="R299" s="52">
        <v>0</v>
      </c>
      <c r="S299" s="52">
        <v>0</v>
      </c>
      <c r="T299" s="52">
        <v>0</v>
      </c>
      <c r="U299" s="52">
        <v>0</v>
      </c>
      <c r="V299" s="52">
        <v>0</v>
      </c>
      <c r="W299" s="52">
        <v>0</v>
      </c>
      <c r="X299" s="52">
        <v>0</v>
      </c>
      <c r="Y299" s="52">
        <v>0</v>
      </c>
      <c r="Z299" s="52">
        <v>0</v>
      </c>
      <c r="AA299" s="52">
        <v>0</v>
      </c>
      <c r="AB299" s="52">
        <v>0</v>
      </c>
      <c r="AC299" s="52">
        <v>0</v>
      </c>
      <c r="AD299" s="53">
        <f t="shared" si="230"/>
        <v>0</v>
      </c>
      <c r="AE299" s="54" t="s">
        <v>21</v>
      </c>
      <c r="AF299" s="55">
        <f t="shared" si="203"/>
        <v>2.4944718520443131E-2</v>
      </c>
      <c r="AG299" s="56">
        <f t="shared" si="231"/>
        <v>4.1317820401194014E-2</v>
      </c>
      <c r="AH299" s="56">
        <f t="shared" si="204"/>
        <v>4.1317820401194014E-2</v>
      </c>
      <c r="AI299" s="56">
        <f t="shared" si="205"/>
        <v>2.6149339352257116E-2</v>
      </c>
      <c r="AJ299" s="56">
        <f t="shared" si="206"/>
        <v>2.7591840793645656E-2</v>
      </c>
      <c r="AK299" s="56">
        <f t="shared" si="207"/>
        <v>2.3983508940070942E-2</v>
      </c>
      <c r="AL299" s="56">
        <f t="shared" si="208"/>
        <v>2.1813465037897072E-2</v>
      </c>
      <c r="AM299" s="56">
        <f t="shared" si="209"/>
        <v>2.3477620583010343E-2</v>
      </c>
      <c r="AN299" s="56">
        <f t="shared" si="210"/>
        <v>2.1813465037897072E-2</v>
      </c>
      <c r="AO299" s="56">
        <f t="shared" si="211"/>
        <v>1.8180674302740937E-2</v>
      </c>
      <c r="AP299" s="56">
        <f t="shared" si="212"/>
        <v>3.3360410669512577E-2</v>
      </c>
      <c r="AQ299" s="56">
        <f t="shared" si="213"/>
        <v>1.8618031989799937E-2</v>
      </c>
      <c r="AR299" s="56">
        <f t="shared" si="214"/>
        <v>3.422642894037882E-2</v>
      </c>
      <c r="AS299" s="56">
        <f t="shared" si="215"/>
        <v>3.5598426666285057E-2</v>
      </c>
      <c r="AT299" s="57">
        <f>IF(AE299="F",1,IF(AE299="R",#REF!,IF(AE299="M",#REF!,0)))</f>
        <v>1</v>
      </c>
      <c r="AU299" s="58">
        <f t="shared" si="216"/>
        <v>4.0285353016928843E-2</v>
      </c>
      <c r="AV299" s="58">
        <f t="shared" si="217"/>
        <v>4.0285353016928843E-2</v>
      </c>
      <c r="AW299" s="58">
        <f t="shared" si="218"/>
        <v>2.5495908466040596E-2</v>
      </c>
      <c r="AX299" s="58">
        <f t="shared" si="219"/>
        <v>2.6902364063879605E-2</v>
      </c>
      <c r="AY299" s="58">
        <f t="shared" si="220"/>
        <v>2.3384198751382E-2</v>
      </c>
      <c r="AZ299" s="58">
        <f t="shared" si="221"/>
        <v>2.1268380835227307E-2</v>
      </c>
      <c r="BA299" s="58">
        <f t="shared" si="222"/>
        <v>2.2890951749157472E-2</v>
      </c>
      <c r="BB299" s="58">
        <f t="shared" si="223"/>
        <v>2.1268380835227307E-2</v>
      </c>
      <c r="BC299" s="58">
        <f t="shared" si="224"/>
        <v>1.7726367830152044E-2</v>
      </c>
      <c r="BD299" s="58">
        <f t="shared" si="225"/>
        <v>3.2526786446174599E-2</v>
      </c>
      <c r="BE299" s="58">
        <f t="shared" si="226"/>
        <v>1.8152796636094818E-2</v>
      </c>
      <c r="BF299" s="58">
        <f t="shared" si="227"/>
        <v>3.3371164281747662E-2</v>
      </c>
      <c r="BG299" s="58">
        <f t="shared" si="228"/>
        <v>3.4708877941129347E-2</v>
      </c>
      <c r="BH299" s="59">
        <f t="shared" si="232"/>
        <v>0.3582668838700705</v>
      </c>
      <c r="BI299" s="60">
        <f t="shared" si="236"/>
        <v>0</v>
      </c>
      <c r="BJ299" s="60">
        <f t="shared" si="237"/>
        <v>0</v>
      </c>
      <c r="BK299" s="60">
        <f t="shared" si="238"/>
        <v>0</v>
      </c>
      <c r="BL299" s="60">
        <f t="shared" si="239"/>
        <v>0</v>
      </c>
      <c r="BM299" s="60">
        <f t="shared" si="240"/>
        <v>0</v>
      </c>
      <c r="BN299" s="60">
        <f t="shared" si="241"/>
        <v>0</v>
      </c>
      <c r="BO299" s="60">
        <f t="shared" si="242"/>
        <v>0</v>
      </c>
      <c r="BP299" s="60">
        <f t="shared" si="243"/>
        <v>0</v>
      </c>
      <c r="BQ299" s="60">
        <f t="shared" si="244"/>
        <v>0</v>
      </c>
      <c r="BR299" s="60">
        <f t="shared" si="245"/>
        <v>0</v>
      </c>
      <c r="BS299" s="60">
        <f t="shared" si="245"/>
        <v>0</v>
      </c>
      <c r="BT299" s="60">
        <f t="shared" si="245"/>
        <v>0</v>
      </c>
      <c r="BU299" s="60">
        <f t="shared" si="245"/>
        <v>0</v>
      </c>
      <c r="BV299" s="61">
        <f t="shared" si="233"/>
        <v>0</v>
      </c>
      <c r="BW299" s="62">
        <f t="shared" si="229"/>
        <v>2.3520732693346846</v>
      </c>
      <c r="BX299" s="63">
        <f t="shared" si="234"/>
        <v>-0.33346980564055917</v>
      </c>
      <c r="BY299" s="73">
        <f t="shared" si="235"/>
        <v>0.3582668838700705</v>
      </c>
    </row>
    <row r="300" spans="1:77">
      <c r="A300" s="49">
        <v>294</v>
      </c>
      <c r="B300" s="50">
        <v>4.6605876393110444E-2</v>
      </c>
      <c r="C300" s="51">
        <v>2.5322283609576429E-2</v>
      </c>
      <c r="D300" s="51">
        <v>2.5322283609576429E-2</v>
      </c>
      <c r="E300" s="51">
        <v>1.5653775322283611E-2</v>
      </c>
      <c r="F300" s="51">
        <v>1.6574585635359115E-2</v>
      </c>
      <c r="G300" s="51">
        <v>1.427255985267035E-2</v>
      </c>
      <c r="H300" s="51">
        <v>1.289134438305709E-2</v>
      </c>
      <c r="I300" s="51">
        <v>1.3950276243093923E-2</v>
      </c>
      <c r="J300" s="51">
        <v>1.289134438305709E-2</v>
      </c>
      <c r="K300" s="51">
        <v>1.0589318600368325E-2</v>
      </c>
      <c r="L300" s="51">
        <v>2.0257826887661142E-2</v>
      </c>
      <c r="M300" s="51">
        <v>1.0865561694290976E-2</v>
      </c>
      <c r="N300" s="51">
        <v>2.0810313075506445E-2</v>
      </c>
      <c r="O300" s="51">
        <v>2.1685082872928176E-2</v>
      </c>
      <c r="P300" s="94">
        <v>1.7006658166879161E-2</v>
      </c>
      <c r="Q300" s="52">
        <v>0</v>
      </c>
      <c r="R300" s="52">
        <v>0</v>
      </c>
      <c r="S300" s="52">
        <v>0</v>
      </c>
      <c r="T300" s="52">
        <v>0</v>
      </c>
      <c r="U300" s="52">
        <v>0</v>
      </c>
      <c r="V300" s="52">
        <v>0</v>
      </c>
      <c r="W300" s="52">
        <v>0</v>
      </c>
      <c r="X300" s="52">
        <v>0</v>
      </c>
      <c r="Y300" s="52">
        <v>0</v>
      </c>
      <c r="Z300" s="52">
        <v>0</v>
      </c>
      <c r="AA300" s="52">
        <v>0</v>
      </c>
      <c r="AB300" s="52">
        <v>0</v>
      </c>
      <c r="AC300" s="52">
        <v>0</v>
      </c>
      <c r="AD300" s="53">
        <f t="shared" si="230"/>
        <v>0</v>
      </c>
      <c r="AE300" s="54" t="s">
        <v>21</v>
      </c>
      <c r="AF300" s="55">
        <f t="shared" si="203"/>
        <v>2.4944718520443131E-2</v>
      </c>
      <c r="AG300" s="56">
        <f t="shared" si="231"/>
        <v>4.1317820401194014E-2</v>
      </c>
      <c r="AH300" s="56">
        <f t="shared" si="204"/>
        <v>4.1317820401194014E-2</v>
      </c>
      <c r="AI300" s="56">
        <f t="shared" si="205"/>
        <v>2.6149339352257116E-2</v>
      </c>
      <c r="AJ300" s="56">
        <f t="shared" si="206"/>
        <v>2.7591840793645656E-2</v>
      </c>
      <c r="AK300" s="56">
        <f t="shared" si="207"/>
        <v>2.3983508940070942E-2</v>
      </c>
      <c r="AL300" s="56">
        <f t="shared" si="208"/>
        <v>2.1813465037897072E-2</v>
      </c>
      <c r="AM300" s="56">
        <f t="shared" si="209"/>
        <v>2.3477620583010343E-2</v>
      </c>
      <c r="AN300" s="56">
        <f t="shared" si="210"/>
        <v>2.1813465037897072E-2</v>
      </c>
      <c r="AO300" s="56">
        <f t="shared" si="211"/>
        <v>1.8180674302740937E-2</v>
      </c>
      <c r="AP300" s="56">
        <f t="shared" si="212"/>
        <v>3.3360410669512577E-2</v>
      </c>
      <c r="AQ300" s="56">
        <f t="shared" si="213"/>
        <v>1.8618031989799937E-2</v>
      </c>
      <c r="AR300" s="56">
        <f t="shared" si="214"/>
        <v>3.422642894037882E-2</v>
      </c>
      <c r="AS300" s="56">
        <f t="shared" si="215"/>
        <v>3.5598426666285057E-2</v>
      </c>
      <c r="AT300" s="57">
        <f>IF(AE300="F",1,IF(AE300="R",#REF!,IF(AE300="M",#REF!,0)))</f>
        <v>1</v>
      </c>
      <c r="AU300" s="58">
        <f t="shared" si="216"/>
        <v>4.0285353016928843E-2</v>
      </c>
      <c r="AV300" s="58">
        <f t="shared" si="217"/>
        <v>4.0285353016928843E-2</v>
      </c>
      <c r="AW300" s="58">
        <f t="shared" si="218"/>
        <v>2.5495908466040596E-2</v>
      </c>
      <c r="AX300" s="58">
        <f t="shared" si="219"/>
        <v>2.6902364063879605E-2</v>
      </c>
      <c r="AY300" s="58">
        <f t="shared" si="220"/>
        <v>2.3384198751382E-2</v>
      </c>
      <c r="AZ300" s="58">
        <f t="shared" si="221"/>
        <v>2.1268380835227307E-2</v>
      </c>
      <c r="BA300" s="58">
        <f t="shared" si="222"/>
        <v>2.2890951749157472E-2</v>
      </c>
      <c r="BB300" s="58">
        <f t="shared" si="223"/>
        <v>2.1268380835227307E-2</v>
      </c>
      <c r="BC300" s="58">
        <f t="shared" si="224"/>
        <v>1.7726367830152044E-2</v>
      </c>
      <c r="BD300" s="58">
        <f t="shared" si="225"/>
        <v>3.2526786446174599E-2</v>
      </c>
      <c r="BE300" s="58">
        <f t="shared" si="226"/>
        <v>1.8152796636094818E-2</v>
      </c>
      <c r="BF300" s="58">
        <f t="shared" si="227"/>
        <v>3.3371164281747662E-2</v>
      </c>
      <c r="BG300" s="58">
        <f t="shared" si="228"/>
        <v>3.4708877941129347E-2</v>
      </c>
      <c r="BH300" s="59">
        <f t="shared" si="232"/>
        <v>0.3582668838700705</v>
      </c>
      <c r="BI300" s="60">
        <f t="shared" si="236"/>
        <v>0</v>
      </c>
      <c r="BJ300" s="60">
        <f t="shared" si="237"/>
        <v>0</v>
      </c>
      <c r="BK300" s="60">
        <f t="shared" si="238"/>
        <v>0</v>
      </c>
      <c r="BL300" s="60">
        <f t="shared" si="239"/>
        <v>0</v>
      </c>
      <c r="BM300" s="60">
        <f t="shared" si="240"/>
        <v>0</v>
      </c>
      <c r="BN300" s="60">
        <f t="shared" si="241"/>
        <v>0</v>
      </c>
      <c r="BO300" s="60">
        <f t="shared" si="242"/>
        <v>0</v>
      </c>
      <c r="BP300" s="60">
        <f t="shared" si="243"/>
        <v>0</v>
      </c>
      <c r="BQ300" s="60">
        <f t="shared" si="244"/>
        <v>0</v>
      </c>
      <c r="BR300" s="60">
        <f t="shared" si="245"/>
        <v>0</v>
      </c>
      <c r="BS300" s="60">
        <f t="shared" si="245"/>
        <v>0</v>
      </c>
      <c r="BT300" s="60">
        <f t="shared" si="245"/>
        <v>0</v>
      </c>
      <c r="BU300" s="60">
        <f t="shared" si="245"/>
        <v>0</v>
      </c>
      <c r="BV300" s="61">
        <f t="shared" si="233"/>
        <v>0</v>
      </c>
      <c r="BW300" s="62">
        <f t="shared" si="229"/>
        <v>2.3520732693346846</v>
      </c>
      <c r="BX300" s="63">
        <f t="shared" si="234"/>
        <v>-0.33346980564055917</v>
      </c>
      <c r="BY300" s="73">
        <f t="shared" si="235"/>
        <v>0.3582668838700705</v>
      </c>
    </row>
    <row r="301" spans="1:77">
      <c r="A301" s="49">
        <v>295</v>
      </c>
      <c r="B301" s="50">
        <v>1.1651469098277611E-2</v>
      </c>
      <c r="C301" s="51">
        <v>2.5322283609576429E-2</v>
      </c>
      <c r="D301" s="51">
        <v>2.5322283609576429E-2</v>
      </c>
      <c r="E301" s="51">
        <v>1.5653775322283611E-2</v>
      </c>
      <c r="F301" s="51">
        <v>1.6574585635359115E-2</v>
      </c>
      <c r="G301" s="51">
        <v>1.427255985267035E-2</v>
      </c>
      <c r="H301" s="51">
        <v>1.289134438305709E-2</v>
      </c>
      <c r="I301" s="51">
        <v>1.3950276243093923E-2</v>
      </c>
      <c r="J301" s="51">
        <v>1.289134438305709E-2</v>
      </c>
      <c r="K301" s="51">
        <v>1.0589318600368325E-2</v>
      </c>
      <c r="L301" s="51">
        <v>2.0257826887661142E-2</v>
      </c>
      <c r="M301" s="51">
        <v>1.0865561694290976E-2</v>
      </c>
      <c r="N301" s="51">
        <v>2.0810313075506445E-2</v>
      </c>
      <c r="O301" s="51">
        <v>2.1685082872928176E-2</v>
      </c>
      <c r="P301" s="94">
        <v>1.7006658166879161E-2</v>
      </c>
      <c r="Q301" s="52">
        <v>0</v>
      </c>
      <c r="R301" s="52">
        <v>0</v>
      </c>
      <c r="S301" s="52">
        <v>0</v>
      </c>
      <c r="T301" s="52">
        <v>0</v>
      </c>
      <c r="U301" s="52">
        <v>0</v>
      </c>
      <c r="V301" s="52">
        <v>0</v>
      </c>
      <c r="W301" s="52">
        <v>0</v>
      </c>
      <c r="X301" s="52">
        <v>0</v>
      </c>
      <c r="Y301" s="52">
        <v>0</v>
      </c>
      <c r="Z301" s="52">
        <v>0</v>
      </c>
      <c r="AA301" s="52">
        <v>0</v>
      </c>
      <c r="AB301" s="52">
        <v>0</v>
      </c>
      <c r="AC301" s="52">
        <v>0</v>
      </c>
      <c r="AD301" s="53">
        <f t="shared" si="230"/>
        <v>0</v>
      </c>
      <c r="AE301" s="54" t="s">
        <v>21</v>
      </c>
      <c r="AF301" s="55">
        <f t="shared" si="203"/>
        <v>4.7008670596534931E-3</v>
      </c>
      <c r="AG301" s="56">
        <f t="shared" si="231"/>
        <v>4.1317820401194014E-2</v>
      </c>
      <c r="AH301" s="56">
        <f t="shared" si="204"/>
        <v>4.1317820401194014E-2</v>
      </c>
      <c r="AI301" s="56">
        <f t="shared" si="205"/>
        <v>2.6149339352257116E-2</v>
      </c>
      <c r="AJ301" s="56">
        <f t="shared" si="206"/>
        <v>2.7591840793645656E-2</v>
      </c>
      <c r="AK301" s="56">
        <f t="shared" si="207"/>
        <v>2.3983508940070942E-2</v>
      </c>
      <c r="AL301" s="56">
        <f t="shared" si="208"/>
        <v>2.1813465037897072E-2</v>
      </c>
      <c r="AM301" s="56">
        <f t="shared" si="209"/>
        <v>2.3477620583010343E-2</v>
      </c>
      <c r="AN301" s="56">
        <f t="shared" si="210"/>
        <v>2.1813465037897072E-2</v>
      </c>
      <c r="AO301" s="56">
        <f t="shared" si="211"/>
        <v>1.8180674302740937E-2</v>
      </c>
      <c r="AP301" s="56">
        <f t="shared" si="212"/>
        <v>3.3360410669512577E-2</v>
      </c>
      <c r="AQ301" s="56">
        <f t="shared" si="213"/>
        <v>1.8618031989799937E-2</v>
      </c>
      <c r="AR301" s="56">
        <f t="shared" si="214"/>
        <v>3.422642894037882E-2</v>
      </c>
      <c r="AS301" s="56">
        <f t="shared" si="215"/>
        <v>3.5598426666285057E-2</v>
      </c>
      <c r="AT301" s="57">
        <f>IF(AE301="F",1,IF(AE301="R",#REF!,IF(AE301="M",#REF!,0)))</f>
        <v>1</v>
      </c>
      <c r="AU301" s="58">
        <f t="shared" si="216"/>
        <v>7.591831065505609E-3</v>
      </c>
      <c r="AV301" s="58">
        <f t="shared" si="217"/>
        <v>7.591831065505609E-3</v>
      </c>
      <c r="AW301" s="58">
        <f t="shared" si="218"/>
        <v>4.8047395750618295E-3</v>
      </c>
      <c r="AX301" s="58">
        <f t="shared" si="219"/>
        <v>5.0697880976710626E-3</v>
      </c>
      <c r="AY301" s="58">
        <f t="shared" si="220"/>
        <v>4.4067849287083962E-3</v>
      </c>
      <c r="AZ301" s="58">
        <f t="shared" si="221"/>
        <v>4.0080560860427626E-3</v>
      </c>
      <c r="BA301" s="58">
        <f t="shared" si="222"/>
        <v>4.3138318419405552E-3</v>
      </c>
      <c r="BB301" s="58">
        <f t="shared" si="223"/>
        <v>4.0080560860427626E-3</v>
      </c>
      <c r="BC301" s="58">
        <f t="shared" si="224"/>
        <v>3.3405587860921991E-3</v>
      </c>
      <c r="BD301" s="58">
        <f t="shared" si="225"/>
        <v>6.1297183544442579E-3</v>
      </c>
      <c r="BE301" s="58">
        <f t="shared" si="226"/>
        <v>3.4209198904077654E-3</v>
      </c>
      <c r="BF301" s="58">
        <f t="shared" si="227"/>
        <v>6.2888425373807755E-3</v>
      </c>
      <c r="BG301" s="58">
        <f t="shared" si="228"/>
        <v>6.5409365456367639E-3</v>
      </c>
      <c r="BH301" s="59">
        <f t="shared" si="232"/>
        <v>6.7515894860440351E-2</v>
      </c>
      <c r="BI301" s="60">
        <f t="shared" si="236"/>
        <v>0</v>
      </c>
      <c r="BJ301" s="60">
        <f t="shared" si="237"/>
        <v>0</v>
      </c>
      <c r="BK301" s="60">
        <f t="shared" si="238"/>
        <v>0</v>
      </c>
      <c r="BL301" s="60">
        <f t="shared" si="239"/>
        <v>0</v>
      </c>
      <c r="BM301" s="60">
        <f t="shared" si="240"/>
        <v>0</v>
      </c>
      <c r="BN301" s="60">
        <f t="shared" si="241"/>
        <v>0</v>
      </c>
      <c r="BO301" s="60">
        <f t="shared" si="242"/>
        <v>0</v>
      </c>
      <c r="BP301" s="60">
        <f t="shared" si="243"/>
        <v>0</v>
      </c>
      <c r="BQ301" s="60">
        <f t="shared" si="244"/>
        <v>0</v>
      </c>
      <c r="BR301" s="60">
        <f t="shared" si="245"/>
        <v>0</v>
      </c>
      <c r="BS301" s="60">
        <f t="shared" si="245"/>
        <v>0</v>
      </c>
      <c r="BT301" s="60">
        <f t="shared" si="245"/>
        <v>0</v>
      </c>
      <c r="BU301" s="60">
        <f t="shared" si="245"/>
        <v>0</v>
      </c>
      <c r="BV301" s="61">
        <f t="shared" si="233"/>
        <v>0</v>
      </c>
      <c r="BW301" s="62">
        <f t="shared" si="229"/>
        <v>0.58801831733367116</v>
      </c>
      <c r="BX301" s="63">
        <f t="shared" si="234"/>
        <v>-6.3913119224364129E-2</v>
      </c>
      <c r="BY301" s="73">
        <f t="shared" si="235"/>
        <v>6.7515894860440351E-2</v>
      </c>
    </row>
    <row r="302" spans="1:77">
      <c r="A302" s="49">
        <v>296</v>
      </c>
      <c r="B302" s="50">
        <v>3.242147922998987E-2</v>
      </c>
      <c r="C302" s="51">
        <v>2.5322283609576429E-2</v>
      </c>
      <c r="D302" s="51">
        <v>2.5322283609576429E-2</v>
      </c>
      <c r="E302" s="51">
        <v>1.5653775322283611E-2</v>
      </c>
      <c r="F302" s="51">
        <v>1.6574585635359115E-2</v>
      </c>
      <c r="G302" s="51">
        <v>1.427255985267035E-2</v>
      </c>
      <c r="H302" s="51">
        <v>1.289134438305709E-2</v>
      </c>
      <c r="I302" s="51">
        <v>1.3950276243093923E-2</v>
      </c>
      <c r="J302" s="51">
        <v>1.289134438305709E-2</v>
      </c>
      <c r="K302" s="51">
        <v>1.0589318600368325E-2</v>
      </c>
      <c r="L302" s="51">
        <v>2.0257826887661142E-2</v>
      </c>
      <c r="M302" s="51">
        <v>1.0865561694290976E-2</v>
      </c>
      <c r="N302" s="51">
        <v>2.0810313075506445E-2</v>
      </c>
      <c r="O302" s="51">
        <v>2.1685082872928176E-2</v>
      </c>
      <c r="P302" s="94">
        <v>1.7006658166879161E-2</v>
      </c>
      <c r="Q302" s="52">
        <v>0</v>
      </c>
      <c r="R302" s="52">
        <v>0</v>
      </c>
      <c r="S302" s="52">
        <v>0</v>
      </c>
      <c r="T302" s="52">
        <v>0</v>
      </c>
      <c r="U302" s="52">
        <v>0</v>
      </c>
      <c r="V302" s="52">
        <v>0</v>
      </c>
      <c r="W302" s="52">
        <v>0</v>
      </c>
      <c r="X302" s="52">
        <v>0</v>
      </c>
      <c r="Y302" s="52">
        <v>0</v>
      </c>
      <c r="Z302" s="52">
        <v>0</v>
      </c>
      <c r="AA302" s="52">
        <v>0</v>
      </c>
      <c r="AB302" s="52">
        <v>0</v>
      </c>
      <c r="AC302" s="52">
        <v>0</v>
      </c>
      <c r="AD302" s="53">
        <f t="shared" si="230"/>
        <v>0</v>
      </c>
      <c r="AE302" s="54" t="s">
        <v>21</v>
      </c>
      <c r="AF302" s="55">
        <f t="shared" si="203"/>
        <v>1.6115344270551127E-2</v>
      </c>
      <c r="AG302" s="56">
        <f t="shared" si="231"/>
        <v>4.1317820401194014E-2</v>
      </c>
      <c r="AH302" s="56">
        <f t="shared" si="204"/>
        <v>4.1317820401194014E-2</v>
      </c>
      <c r="AI302" s="56">
        <f t="shared" si="205"/>
        <v>2.6149339352257116E-2</v>
      </c>
      <c r="AJ302" s="56">
        <f t="shared" si="206"/>
        <v>2.7591840793645656E-2</v>
      </c>
      <c r="AK302" s="56">
        <f t="shared" si="207"/>
        <v>2.3983508940070942E-2</v>
      </c>
      <c r="AL302" s="56">
        <f t="shared" si="208"/>
        <v>2.1813465037897072E-2</v>
      </c>
      <c r="AM302" s="56">
        <f t="shared" si="209"/>
        <v>2.3477620583010343E-2</v>
      </c>
      <c r="AN302" s="56">
        <f t="shared" si="210"/>
        <v>2.1813465037897072E-2</v>
      </c>
      <c r="AO302" s="56">
        <f t="shared" si="211"/>
        <v>1.8180674302740937E-2</v>
      </c>
      <c r="AP302" s="56">
        <f t="shared" si="212"/>
        <v>3.3360410669512577E-2</v>
      </c>
      <c r="AQ302" s="56">
        <f t="shared" si="213"/>
        <v>1.8618031989799937E-2</v>
      </c>
      <c r="AR302" s="56">
        <f t="shared" si="214"/>
        <v>3.422642894037882E-2</v>
      </c>
      <c r="AS302" s="56">
        <f t="shared" si="215"/>
        <v>3.5598426666285057E-2</v>
      </c>
      <c r="AT302" s="57">
        <f>IF(AE302="F",1,IF(AE302="R",#REF!,IF(AE302="M",#REF!,0)))</f>
        <v>1</v>
      </c>
      <c r="AU302" s="58">
        <f t="shared" si="216"/>
        <v>2.6026043645128321E-2</v>
      </c>
      <c r="AV302" s="58">
        <f t="shared" si="217"/>
        <v>2.6026043645128321E-2</v>
      </c>
      <c r="AW302" s="58">
        <f t="shared" si="218"/>
        <v>1.647143631161745E-2</v>
      </c>
      <c r="AX302" s="58">
        <f t="shared" si="219"/>
        <v>1.7380066174161064E-2</v>
      </c>
      <c r="AY302" s="58">
        <f t="shared" si="220"/>
        <v>1.510718243064858E-2</v>
      </c>
      <c r="AZ302" s="58">
        <f t="shared" si="221"/>
        <v>1.3740274477580717E-2</v>
      </c>
      <c r="BA302" s="58">
        <f t="shared" si="222"/>
        <v>1.4788523984182199E-2</v>
      </c>
      <c r="BB302" s="58">
        <f t="shared" si="223"/>
        <v>1.3740274477580717E-2</v>
      </c>
      <c r="BC302" s="58">
        <f t="shared" si="224"/>
        <v>1.1451984115002464E-2</v>
      </c>
      <c r="BD302" s="58">
        <f t="shared" si="225"/>
        <v>2.1013681159208687E-2</v>
      </c>
      <c r="BE302" s="58">
        <f t="shared" si="226"/>
        <v>1.1727475177730472E-2</v>
      </c>
      <c r="BF302" s="58">
        <f t="shared" si="227"/>
        <v>2.1559184990151133E-2</v>
      </c>
      <c r="BG302" s="58">
        <f t="shared" si="228"/>
        <v>2.2423404650063802E-2</v>
      </c>
      <c r="BH302" s="59">
        <f t="shared" si="232"/>
        <v>0.23145557523818394</v>
      </c>
      <c r="BI302" s="60">
        <f t="shared" si="236"/>
        <v>0</v>
      </c>
      <c r="BJ302" s="60">
        <f t="shared" si="237"/>
        <v>0</v>
      </c>
      <c r="BK302" s="60">
        <f t="shared" si="238"/>
        <v>0</v>
      </c>
      <c r="BL302" s="60">
        <f t="shared" si="239"/>
        <v>0</v>
      </c>
      <c r="BM302" s="60">
        <f t="shared" si="240"/>
        <v>0</v>
      </c>
      <c r="BN302" s="60">
        <f t="shared" si="241"/>
        <v>0</v>
      </c>
      <c r="BO302" s="60">
        <f t="shared" si="242"/>
        <v>0</v>
      </c>
      <c r="BP302" s="60">
        <f t="shared" si="243"/>
        <v>0</v>
      </c>
      <c r="BQ302" s="60">
        <f t="shared" si="244"/>
        <v>0</v>
      </c>
      <c r="BR302" s="60">
        <f t="shared" si="245"/>
        <v>0</v>
      </c>
      <c r="BS302" s="60">
        <f t="shared" si="245"/>
        <v>0</v>
      </c>
      <c r="BT302" s="60">
        <f t="shared" si="245"/>
        <v>0</v>
      </c>
      <c r="BU302" s="60">
        <f t="shared" si="245"/>
        <v>0</v>
      </c>
      <c r="BV302" s="61">
        <f t="shared" si="233"/>
        <v>0</v>
      </c>
      <c r="BW302" s="62">
        <f t="shared" si="229"/>
        <v>1.6362248830154327</v>
      </c>
      <c r="BX302" s="63">
        <f t="shared" si="234"/>
        <v>-0.21648167641821758</v>
      </c>
      <c r="BY302" s="73">
        <f t="shared" si="235"/>
        <v>0.23145557523818394</v>
      </c>
    </row>
    <row r="303" spans="1:77">
      <c r="A303" s="49">
        <v>297</v>
      </c>
      <c r="B303" s="50">
        <v>5.1165146909827763E-2</v>
      </c>
      <c r="C303" s="51">
        <v>1.6114180478821363E-2</v>
      </c>
      <c r="D303" s="51">
        <v>1.6114180478821363E-2</v>
      </c>
      <c r="E303" s="51">
        <v>1.6574585635359115E-2</v>
      </c>
      <c r="F303" s="51">
        <v>1.6574585635359115E-2</v>
      </c>
      <c r="G303" s="51">
        <v>1.5193370165745856E-2</v>
      </c>
      <c r="H303" s="51">
        <v>1.7495395948434623E-2</v>
      </c>
      <c r="I303" s="51">
        <v>1.6758747697974218E-2</v>
      </c>
      <c r="J303" s="51">
        <v>1.7034990791896871E-2</v>
      </c>
      <c r="K303" s="51">
        <v>1.8876611418047883E-2</v>
      </c>
      <c r="L303" s="51">
        <v>1.6574585635359115E-2</v>
      </c>
      <c r="M303" s="51">
        <v>1.8876611418047883E-2</v>
      </c>
      <c r="N303" s="51">
        <v>1.7403314917127072E-2</v>
      </c>
      <c r="O303" s="51">
        <v>1.8139963167587477E-2</v>
      </c>
      <c r="P303" s="94">
        <v>1.7056240260660153E-2</v>
      </c>
      <c r="Q303" s="52">
        <v>0</v>
      </c>
      <c r="R303" s="52">
        <v>0</v>
      </c>
      <c r="S303" s="52">
        <v>0</v>
      </c>
      <c r="T303" s="52">
        <v>0</v>
      </c>
      <c r="U303" s="52">
        <v>0</v>
      </c>
      <c r="V303" s="52">
        <v>0</v>
      </c>
      <c r="W303" s="52">
        <v>0</v>
      </c>
      <c r="X303" s="52">
        <v>0</v>
      </c>
      <c r="Y303" s="52">
        <v>0</v>
      </c>
      <c r="Z303" s="52">
        <v>0</v>
      </c>
      <c r="AA303" s="52">
        <v>0</v>
      </c>
      <c r="AB303" s="52">
        <v>0</v>
      </c>
      <c r="AC303" s="52">
        <v>0</v>
      </c>
      <c r="AD303" s="53">
        <f t="shared" si="230"/>
        <v>0</v>
      </c>
      <c r="AE303" s="54" t="s">
        <v>21</v>
      </c>
      <c r="AF303" s="55">
        <f t="shared" si="203"/>
        <v>2.7911015575797494E-2</v>
      </c>
      <c r="AG303" s="56">
        <f t="shared" si="231"/>
        <v>2.6870686283388734E-2</v>
      </c>
      <c r="AH303" s="56">
        <f t="shared" si="204"/>
        <v>2.6870686283388734E-2</v>
      </c>
      <c r="AI303" s="56">
        <f t="shared" si="205"/>
        <v>2.7591840793645656E-2</v>
      </c>
      <c r="AJ303" s="56">
        <f t="shared" si="206"/>
        <v>2.7591840793645656E-2</v>
      </c>
      <c r="AK303" s="56">
        <f t="shared" si="207"/>
        <v>2.5427738593352525E-2</v>
      </c>
      <c r="AL303" s="56">
        <f t="shared" si="208"/>
        <v>2.9033799690744828E-2</v>
      </c>
      <c r="AM303" s="56">
        <f t="shared" si="209"/>
        <v>2.7880261751231764E-2</v>
      </c>
      <c r="AN303" s="56">
        <f t="shared" si="210"/>
        <v>2.831286052805871E-2</v>
      </c>
      <c r="AO303" s="56">
        <f t="shared" si="211"/>
        <v>3.1196629972919408E-2</v>
      </c>
      <c r="AP303" s="56">
        <f t="shared" si="212"/>
        <v>2.7591840793645656E-2</v>
      </c>
      <c r="AQ303" s="56">
        <f t="shared" si="213"/>
        <v>3.1196629972919408E-2</v>
      </c>
      <c r="AR303" s="56">
        <f t="shared" si="214"/>
        <v>2.888961581029818E-2</v>
      </c>
      <c r="AS303" s="56">
        <f t="shared" si="215"/>
        <v>3.0043075798246596E-2</v>
      </c>
      <c r="AT303" s="57">
        <f>IF(AE303="F",1,IF(AE303="R",#REF!,IF(AE303="M",#REF!,0)))</f>
        <v>1</v>
      </c>
      <c r="AU303" s="58">
        <f t="shared" si="216"/>
        <v>2.9314707159083488E-2</v>
      </c>
      <c r="AV303" s="58">
        <f t="shared" si="217"/>
        <v>2.9314707159083488E-2</v>
      </c>
      <c r="AW303" s="58">
        <f t="shared" si="218"/>
        <v>3.0101454213538246E-2</v>
      </c>
      <c r="AX303" s="58">
        <f t="shared" si="219"/>
        <v>3.0101454213538246E-2</v>
      </c>
      <c r="AY303" s="58">
        <f t="shared" si="220"/>
        <v>2.774051629052213E-2</v>
      </c>
      <c r="AZ303" s="58">
        <f t="shared" si="221"/>
        <v>3.1674566353589118E-2</v>
      </c>
      <c r="BA303" s="58">
        <f t="shared" si="222"/>
        <v>3.0416108473612206E-2</v>
      </c>
      <c r="BB303" s="58">
        <f t="shared" si="223"/>
        <v>3.0888054233624271E-2</v>
      </c>
      <c r="BC303" s="58">
        <f t="shared" si="224"/>
        <v>3.4034116671287584E-2</v>
      </c>
      <c r="BD303" s="58">
        <f t="shared" si="225"/>
        <v>3.0101454213538246E-2</v>
      </c>
      <c r="BE303" s="58">
        <f t="shared" si="226"/>
        <v>3.4034116671287584E-2</v>
      </c>
      <c r="BF303" s="58">
        <f t="shared" si="227"/>
        <v>3.1517268241148769E-2</v>
      </c>
      <c r="BG303" s="58">
        <f t="shared" si="228"/>
        <v>3.2775641079483414E-2</v>
      </c>
      <c r="BH303" s="59">
        <f t="shared" si="232"/>
        <v>0.40201416497333675</v>
      </c>
      <c r="BI303" s="60">
        <f t="shared" si="236"/>
        <v>0</v>
      </c>
      <c r="BJ303" s="60">
        <f t="shared" si="237"/>
        <v>0</v>
      </c>
      <c r="BK303" s="60">
        <f t="shared" si="238"/>
        <v>0</v>
      </c>
      <c r="BL303" s="60">
        <f t="shared" si="239"/>
        <v>0</v>
      </c>
      <c r="BM303" s="60">
        <f t="shared" si="240"/>
        <v>0</v>
      </c>
      <c r="BN303" s="60">
        <f t="shared" si="241"/>
        <v>0</v>
      </c>
      <c r="BO303" s="60">
        <f t="shared" si="242"/>
        <v>0</v>
      </c>
      <c r="BP303" s="60">
        <f t="shared" si="243"/>
        <v>0</v>
      </c>
      <c r="BQ303" s="60">
        <f t="shared" si="244"/>
        <v>0</v>
      </c>
      <c r="BR303" s="60">
        <f t="shared" si="245"/>
        <v>0</v>
      </c>
      <c r="BS303" s="60">
        <f t="shared" si="245"/>
        <v>0</v>
      </c>
      <c r="BT303" s="60">
        <f t="shared" si="245"/>
        <v>0</v>
      </c>
      <c r="BU303" s="60">
        <f t="shared" si="245"/>
        <v>0</v>
      </c>
      <c r="BV303" s="61">
        <f t="shared" si="233"/>
        <v>0</v>
      </c>
      <c r="BW303" s="62">
        <f t="shared" si="229"/>
        <v>2.5821673935087297</v>
      </c>
      <c r="BX303" s="63">
        <f t="shared" si="234"/>
        <v>-0.37363033433853454</v>
      </c>
      <c r="BY303" s="73">
        <f t="shared" si="235"/>
        <v>0.40201416497333675</v>
      </c>
    </row>
    <row r="304" spans="1:77">
      <c r="A304" s="49">
        <v>298</v>
      </c>
      <c r="B304" s="50">
        <v>0.1043566362715299</v>
      </c>
      <c r="C304" s="51">
        <v>1.6114180478821363E-2</v>
      </c>
      <c r="D304" s="51">
        <v>1.6114180478821363E-2</v>
      </c>
      <c r="E304" s="51">
        <v>1.6574585635359115E-2</v>
      </c>
      <c r="F304" s="51">
        <v>1.6574585635359115E-2</v>
      </c>
      <c r="G304" s="51">
        <v>1.5193370165745856E-2</v>
      </c>
      <c r="H304" s="51">
        <v>1.7495395948434623E-2</v>
      </c>
      <c r="I304" s="51">
        <v>1.6758747697974218E-2</v>
      </c>
      <c r="J304" s="51">
        <v>1.7034990791896871E-2</v>
      </c>
      <c r="K304" s="51">
        <v>1.8876611418047883E-2</v>
      </c>
      <c r="L304" s="51">
        <v>1.6574585635359115E-2</v>
      </c>
      <c r="M304" s="51">
        <v>1.8876611418047883E-2</v>
      </c>
      <c r="N304" s="51">
        <v>1.7403314917127072E-2</v>
      </c>
      <c r="O304" s="51">
        <v>1.8139963167587477E-2</v>
      </c>
      <c r="P304" s="94">
        <v>1.7056240260660153E-2</v>
      </c>
      <c r="Q304" s="52">
        <v>0</v>
      </c>
      <c r="R304" s="52">
        <v>0</v>
      </c>
      <c r="S304" s="52">
        <v>0</v>
      </c>
      <c r="T304" s="52">
        <v>0</v>
      </c>
      <c r="U304" s="52">
        <v>1</v>
      </c>
      <c r="V304" s="52">
        <v>0</v>
      </c>
      <c r="W304" s="52">
        <v>0</v>
      </c>
      <c r="X304" s="52">
        <v>0</v>
      </c>
      <c r="Y304" s="52">
        <v>0</v>
      </c>
      <c r="Z304" s="52">
        <v>1</v>
      </c>
      <c r="AA304" s="52">
        <v>0</v>
      </c>
      <c r="AB304" s="52">
        <v>0</v>
      </c>
      <c r="AC304" s="52">
        <v>0</v>
      </c>
      <c r="AD304" s="53">
        <f t="shared" si="230"/>
        <v>2</v>
      </c>
      <c r="AE304" s="54" t="s">
        <v>21</v>
      </c>
      <c r="AF304" s="55">
        <f t="shared" si="203"/>
        <v>6.5830615688056746E-2</v>
      </c>
      <c r="AG304" s="56">
        <f t="shared" si="231"/>
        <v>2.6870686283388734E-2</v>
      </c>
      <c r="AH304" s="56">
        <f t="shared" si="204"/>
        <v>2.6870686283388734E-2</v>
      </c>
      <c r="AI304" s="56">
        <f t="shared" si="205"/>
        <v>2.7591840793645656E-2</v>
      </c>
      <c r="AJ304" s="56">
        <f t="shared" si="206"/>
        <v>2.7591840793645656E-2</v>
      </c>
      <c r="AK304" s="56">
        <f t="shared" si="207"/>
        <v>2.5427738593352525E-2</v>
      </c>
      <c r="AL304" s="56">
        <f t="shared" si="208"/>
        <v>2.9033799690744828E-2</v>
      </c>
      <c r="AM304" s="56">
        <f t="shared" si="209"/>
        <v>2.7880261751231764E-2</v>
      </c>
      <c r="AN304" s="56">
        <f t="shared" si="210"/>
        <v>2.831286052805871E-2</v>
      </c>
      <c r="AO304" s="56">
        <f t="shared" si="211"/>
        <v>3.1196629972919408E-2</v>
      </c>
      <c r="AP304" s="56">
        <f t="shared" si="212"/>
        <v>2.7591840793645656E-2</v>
      </c>
      <c r="AQ304" s="56">
        <f t="shared" si="213"/>
        <v>3.1196629972919408E-2</v>
      </c>
      <c r="AR304" s="56">
        <f t="shared" si="214"/>
        <v>2.888961581029818E-2</v>
      </c>
      <c r="AS304" s="56">
        <f t="shared" si="215"/>
        <v>3.0043075798246596E-2</v>
      </c>
      <c r="AT304" s="57">
        <f>IF(AE304="F",1,IF(AE304="R",#REF!,IF(AE304="M",#REF!,0)))</f>
        <v>1</v>
      </c>
      <c r="AU304" s="58">
        <f t="shared" si="216"/>
        <v>6.9141347284795499E-2</v>
      </c>
      <c r="AV304" s="58">
        <f t="shared" si="217"/>
        <v>6.9141347284795499E-2</v>
      </c>
      <c r="AW304" s="58">
        <f t="shared" si="218"/>
        <v>7.0996960271892687E-2</v>
      </c>
      <c r="AX304" s="58">
        <f t="shared" si="219"/>
        <v>7.0996960271892687E-2</v>
      </c>
      <c r="AY304" s="58">
        <f t="shared" si="220"/>
        <v>6.5428477940916385E-2</v>
      </c>
      <c r="AZ304" s="58">
        <f t="shared" si="221"/>
        <v>7.4707285338519946E-2</v>
      </c>
      <c r="BA304" s="58">
        <f t="shared" si="222"/>
        <v>7.1739100363975197E-2</v>
      </c>
      <c r="BB304" s="58">
        <f t="shared" si="223"/>
        <v>7.2852226465337927E-2</v>
      </c>
      <c r="BC304" s="58">
        <f t="shared" si="224"/>
        <v>8.0272494878789485E-2</v>
      </c>
      <c r="BD304" s="58">
        <f t="shared" si="225"/>
        <v>7.0996960271892687E-2</v>
      </c>
      <c r="BE304" s="58">
        <f t="shared" si="226"/>
        <v>8.0272494878789485E-2</v>
      </c>
      <c r="BF304" s="58">
        <f t="shared" si="227"/>
        <v>7.4336283733064348E-2</v>
      </c>
      <c r="BG304" s="58">
        <f t="shared" si="228"/>
        <v>7.7304268129322937E-2</v>
      </c>
      <c r="BH304" s="59">
        <f t="shared" si="232"/>
        <v>0.94818620711398482</v>
      </c>
      <c r="BI304" s="60">
        <f t="shared" si="236"/>
        <v>0</v>
      </c>
      <c r="BJ304" s="60">
        <f t="shared" si="237"/>
        <v>0</v>
      </c>
      <c r="BK304" s="60">
        <f t="shared" si="238"/>
        <v>0</v>
      </c>
      <c r="BL304" s="60">
        <f t="shared" si="239"/>
        <v>0</v>
      </c>
      <c r="BM304" s="60">
        <f t="shared" si="240"/>
        <v>-2.726797672774909</v>
      </c>
      <c r="BN304" s="60">
        <f t="shared" si="241"/>
        <v>0</v>
      </c>
      <c r="BO304" s="60">
        <f t="shared" si="242"/>
        <v>0</v>
      </c>
      <c r="BP304" s="60">
        <f t="shared" si="243"/>
        <v>0</v>
      </c>
      <c r="BQ304" s="60">
        <f t="shared" si="244"/>
        <v>0</v>
      </c>
      <c r="BR304" s="60">
        <f t="shared" si="245"/>
        <v>-2.6451182159292612</v>
      </c>
      <c r="BS304" s="60">
        <f t="shared" si="245"/>
        <v>0</v>
      </c>
      <c r="BT304" s="60">
        <f t="shared" si="245"/>
        <v>0</v>
      </c>
      <c r="BU304" s="60">
        <f t="shared" si="245"/>
        <v>0</v>
      </c>
      <c r="BV304" s="61">
        <f t="shared" si="233"/>
        <v>-5.3719158887041702</v>
      </c>
      <c r="BW304" s="62">
        <f t="shared" si="229"/>
        <v>5.2665988422059238</v>
      </c>
      <c r="BX304" s="63">
        <f t="shared" si="234"/>
        <v>-6.4010259307147104</v>
      </c>
      <c r="BY304" s="73">
        <f t="shared" si="235"/>
        <v>1.0518137928860152</v>
      </c>
    </row>
    <row r="305" spans="1:77">
      <c r="A305" s="49">
        <v>299</v>
      </c>
      <c r="B305" s="50">
        <v>0.10334346504559272</v>
      </c>
      <c r="C305" s="51">
        <v>1.6114180478821363E-2</v>
      </c>
      <c r="D305" s="51">
        <v>1.6114180478821363E-2</v>
      </c>
      <c r="E305" s="51">
        <v>1.6574585635359115E-2</v>
      </c>
      <c r="F305" s="51">
        <v>1.6574585635359115E-2</v>
      </c>
      <c r="G305" s="51">
        <v>1.5193370165745856E-2</v>
      </c>
      <c r="H305" s="51">
        <v>1.7495395948434623E-2</v>
      </c>
      <c r="I305" s="51">
        <v>1.6758747697974218E-2</v>
      </c>
      <c r="J305" s="51">
        <v>1.7034990791896871E-2</v>
      </c>
      <c r="K305" s="51">
        <v>1.8876611418047883E-2</v>
      </c>
      <c r="L305" s="51">
        <v>1.6574585635359115E-2</v>
      </c>
      <c r="M305" s="51">
        <v>1.8876611418047883E-2</v>
      </c>
      <c r="N305" s="51">
        <v>1.7403314917127072E-2</v>
      </c>
      <c r="O305" s="51">
        <v>1.8139963167587477E-2</v>
      </c>
      <c r="P305" s="94">
        <v>1.7056240260660153E-2</v>
      </c>
      <c r="Q305" s="52">
        <v>0</v>
      </c>
      <c r="R305" s="52">
        <v>0</v>
      </c>
      <c r="S305" s="52">
        <v>1</v>
      </c>
      <c r="T305" s="52">
        <v>0</v>
      </c>
      <c r="U305" s="52">
        <v>0</v>
      </c>
      <c r="V305" s="52">
        <v>0</v>
      </c>
      <c r="W305" s="52">
        <v>0</v>
      </c>
      <c r="X305" s="52">
        <v>0</v>
      </c>
      <c r="Y305" s="52">
        <v>0</v>
      </c>
      <c r="Z305" s="52">
        <v>0</v>
      </c>
      <c r="AA305" s="52">
        <v>0</v>
      </c>
      <c r="AB305" s="52">
        <v>0</v>
      </c>
      <c r="AC305" s="52">
        <v>0</v>
      </c>
      <c r="AD305" s="53">
        <f t="shared" si="230"/>
        <v>1</v>
      </c>
      <c r="AE305" s="54" t="s">
        <v>21</v>
      </c>
      <c r="AF305" s="55">
        <f t="shared" si="203"/>
        <v>6.5061948459422717E-2</v>
      </c>
      <c r="AG305" s="56">
        <f t="shared" si="231"/>
        <v>2.6870686283388734E-2</v>
      </c>
      <c r="AH305" s="56">
        <f t="shared" si="204"/>
        <v>2.6870686283388734E-2</v>
      </c>
      <c r="AI305" s="56">
        <f t="shared" si="205"/>
        <v>2.7591840793645656E-2</v>
      </c>
      <c r="AJ305" s="56">
        <f t="shared" si="206"/>
        <v>2.7591840793645656E-2</v>
      </c>
      <c r="AK305" s="56">
        <f t="shared" si="207"/>
        <v>2.5427738593352525E-2</v>
      </c>
      <c r="AL305" s="56">
        <f t="shared" si="208"/>
        <v>2.9033799690744828E-2</v>
      </c>
      <c r="AM305" s="56">
        <f t="shared" si="209"/>
        <v>2.7880261751231764E-2</v>
      </c>
      <c r="AN305" s="56">
        <f t="shared" si="210"/>
        <v>2.831286052805871E-2</v>
      </c>
      <c r="AO305" s="56">
        <f t="shared" si="211"/>
        <v>3.1196629972919408E-2</v>
      </c>
      <c r="AP305" s="56">
        <f t="shared" si="212"/>
        <v>2.7591840793645656E-2</v>
      </c>
      <c r="AQ305" s="56">
        <f t="shared" si="213"/>
        <v>3.1196629972919408E-2</v>
      </c>
      <c r="AR305" s="56">
        <f t="shared" si="214"/>
        <v>2.888961581029818E-2</v>
      </c>
      <c r="AS305" s="56">
        <f t="shared" si="215"/>
        <v>3.0043075798246596E-2</v>
      </c>
      <c r="AT305" s="57">
        <f>IF(AE305="F",1,IF(AE305="R",#REF!,IF(AE305="M",#REF!,0)))</f>
        <v>1</v>
      </c>
      <c r="AU305" s="58">
        <f t="shared" si="216"/>
        <v>6.8334022497598207E-2</v>
      </c>
      <c r="AV305" s="58">
        <f t="shared" si="217"/>
        <v>6.8334022497598207E-2</v>
      </c>
      <c r="AW305" s="58">
        <f t="shared" si="218"/>
        <v>7.0167968531146485E-2</v>
      </c>
      <c r="AX305" s="58">
        <f t="shared" si="219"/>
        <v>7.0167968531146485E-2</v>
      </c>
      <c r="AY305" s="58">
        <f t="shared" si="220"/>
        <v>6.4664506249524301E-2</v>
      </c>
      <c r="AZ305" s="58">
        <f t="shared" si="221"/>
        <v>7.3834970210069004E-2</v>
      </c>
      <c r="BA305" s="58">
        <f t="shared" si="222"/>
        <v>7.0901443069035452E-2</v>
      </c>
      <c r="BB305" s="58">
        <f t="shared" si="223"/>
        <v>7.200157182035806E-2</v>
      </c>
      <c r="BC305" s="58">
        <f t="shared" si="224"/>
        <v>7.9335197915528469E-2</v>
      </c>
      <c r="BD305" s="58">
        <f t="shared" si="225"/>
        <v>7.0167968531146485E-2</v>
      </c>
      <c r="BE305" s="58">
        <f t="shared" si="226"/>
        <v>7.9335197915528469E-2</v>
      </c>
      <c r="BF305" s="58">
        <f t="shared" si="227"/>
        <v>7.3468300582567786E-2</v>
      </c>
      <c r="BG305" s="58">
        <f t="shared" si="228"/>
        <v>7.6401629487355474E-2</v>
      </c>
      <c r="BH305" s="59">
        <f t="shared" si="232"/>
        <v>0.93711476783860292</v>
      </c>
      <c r="BI305" s="60">
        <f t="shared" si="236"/>
        <v>0</v>
      </c>
      <c r="BJ305" s="60">
        <f t="shared" si="237"/>
        <v>0</v>
      </c>
      <c r="BK305" s="60">
        <f t="shared" si="238"/>
        <v>-2.6568633608118586</v>
      </c>
      <c r="BL305" s="60">
        <f t="shared" si="239"/>
        <v>0</v>
      </c>
      <c r="BM305" s="60">
        <f t="shared" si="240"/>
        <v>0</v>
      </c>
      <c r="BN305" s="60">
        <f t="shared" si="241"/>
        <v>0</v>
      </c>
      <c r="BO305" s="60">
        <f t="shared" si="242"/>
        <v>0</v>
      </c>
      <c r="BP305" s="60">
        <f t="shared" si="243"/>
        <v>0</v>
      </c>
      <c r="BQ305" s="60">
        <f t="shared" si="244"/>
        <v>0</v>
      </c>
      <c r="BR305" s="60">
        <f t="shared" si="245"/>
        <v>0</v>
      </c>
      <c r="BS305" s="60">
        <f t="shared" si="245"/>
        <v>0</v>
      </c>
      <c r="BT305" s="60">
        <f t="shared" si="245"/>
        <v>0</v>
      </c>
      <c r="BU305" s="60">
        <f t="shared" si="245"/>
        <v>0</v>
      </c>
      <c r="BV305" s="61">
        <f t="shared" si="233"/>
        <v>-2.6568633608118586</v>
      </c>
      <c r="BW305" s="62">
        <f t="shared" si="229"/>
        <v>5.215466814611692</v>
      </c>
      <c r="BX305" s="63">
        <f t="shared" si="234"/>
        <v>-3.6839267690353861</v>
      </c>
      <c r="BY305" s="73">
        <f t="shared" si="235"/>
        <v>6.2885232161397076E-2</v>
      </c>
    </row>
    <row r="306" spans="1:77">
      <c r="A306" s="49">
        <v>300</v>
      </c>
      <c r="B306" s="50">
        <v>4.8125633232016213E-2</v>
      </c>
      <c r="C306" s="51">
        <v>1.6114180478821363E-2</v>
      </c>
      <c r="D306" s="51">
        <v>1.6114180478821363E-2</v>
      </c>
      <c r="E306" s="51">
        <v>1.6574585635359115E-2</v>
      </c>
      <c r="F306" s="51">
        <v>1.6574585635359115E-2</v>
      </c>
      <c r="G306" s="51">
        <v>1.5193370165745856E-2</v>
      </c>
      <c r="H306" s="51">
        <v>1.7495395948434623E-2</v>
      </c>
      <c r="I306" s="51">
        <v>1.6758747697974218E-2</v>
      </c>
      <c r="J306" s="51">
        <v>1.7034990791896871E-2</v>
      </c>
      <c r="K306" s="51">
        <v>1.8876611418047883E-2</v>
      </c>
      <c r="L306" s="51">
        <v>1.6574585635359115E-2</v>
      </c>
      <c r="M306" s="51">
        <v>1.8876611418047883E-2</v>
      </c>
      <c r="N306" s="51">
        <v>1.7403314917127072E-2</v>
      </c>
      <c r="O306" s="51">
        <v>1.8139963167587477E-2</v>
      </c>
      <c r="P306" s="94">
        <v>1.7056240260660153E-2</v>
      </c>
      <c r="Q306" s="52">
        <v>0</v>
      </c>
      <c r="R306" s="52">
        <v>0</v>
      </c>
      <c r="S306" s="52">
        <v>0</v>
      </c>
      <c r="T306" s="52">
        <v>0</v>
      </c>
      <c r="U306" s="52">
        <v>0</v>
      </c>
      <c r="V306" s="52">
        <v>0</v>
      </c>
      <c r="W306" s="52">
        <v>0</v>
      </c>
      <c r="X306" s="52">
        <v>0</v>
      </c>
      <c r="Y306" s="52">
        <v>0</v>
      </c>
      <c r="Z306" s="52">
        <v>0</v>
      </c>
      <c r="AA306" s="52">
        <v>0</v>
      </c>
      <c r="AB306" s="52">
        <v>0</v>
      </c>
      <c r="AC306" s="52">
        <v>0</v>
      </c>
      <c r="AD306" s="53">
        <f t="shared" si="230"/>
        <v>0</v>
      </c>
      <c r="AE306" s="54" t="s">
        <v>21</v>
      </c>
      <c r="AF306" s="55">
        <f t="shared" si="203"/>
        <v>2.5927189505882034E-2</v>
      </c>
      <c r="AG306" s="56">
        <f t="shared" si="231"/>
        <v>2.6870686283388734E-2</v>
      </c>
      <c r="AH306" s="56">
        <f t="shared" si="204"/>
        <v>2.6870686283388734E-2</v>
      </c>
      <c r="AI306" s="56">
        <f t="shared" si="205"/>
        <v>2.7591840793645656E-2</v>
      </c>
      <c r="AJ306" s="56">
        <f t="shared" si="206"/>
        <v>2.7591840793645656E-2</v>
      </c>
      <c r="AK306" s="56">
        <f t="shared" si="207"/>
        <v>2.5427738593352525E-2</v>
      </c>
      <c r="AL306" s="56">
        <f t="shared" si="208"/>
        <v>2.9033799690744828E-2</v>
      </c>
      <c r="AM306" s="56">
        <f t="shared" si="209"/>
        <v>2.7880261751231764E-2</v>
      </c>
      <c r="AN306" s="56">
        <f t="shared" si="210"/>
        <v>2.831286052805871E-2</v>
      </c>
      <c r="AO306" s="56">
        <f t="shared" si="211"/>
        <v>3.1196629972919408E-2</v>
      </c>
      <c r="AP306" s="56">
        <f t="shared" si="212"/>
        <v>2.7591840793645656E-2</v>
      </c>
      <c r="AQ306" s="56">
        <f t="shared" si="213"/>
        <v>3.1196629972919408E-2</v>
      </c>
      <c r="AR306" s="56">
        <f t="shared" si="214"/>
        <v>2.888961581029818E-2</v>
      </c>
      <c r="AS306" s="56">
        <f t="shared" si="215"/>
        <v>3.0043075798246596E-2</v>
      </c>
      <c r="AT306" s="57">
        <f>IF(AE306="F",1,IF(AE306="R",#REF!,IF(AE306="M",#REF!,0)))</f>
        <v>1</v>
      </c>
      <c r="AU306" s="58">
        <f t="shared" si="216"/>
        <v>2.7231111163223146E-2</v>
      </c>
      <c r="AV306" s="58">
        <f t="shared" si="217"/>
        <v>2.7231111163223146E-2</v>
      </c>
      <c r="AW306" s="58">
        <f t="shared" si="218"/>
        <v>2.7961938743418072E-2</v>
      </c>
      <c r="AX306" s="58">
        <f t="shared" si="219"/>
        <v>2.7961938743418072E-2</v>
      </c>
      <c r="AY306" s="58">
        <f t="shared" si="220"/>
        <v>2.5768808766637809E-2</v>
      </c>
      <c r="AZ306" s="58">
        <f t="shared" si="221"/>
        <v>2.94232390840789E-2</v>
      </c>
      <c r="BA306" s="58">
        <f t="shared" si="222"/>
        <v>2.8254228381092341E-2</v>
      </c>
      <c r="BB306" s="58">
        <f t="shared" si="223"/>
        <v>2.8692629739978784E-2</v>
      </c>
      <c r="BC306" s="58">
        <f t="shared" si="224"/>
        <v>3.161508008210695E-2</v>
      </c>
      <c r="BD306" s="58">
        <f t="shared" si="225"/>
        <v>2.7961938743418072E-2</v>
      </c>
      <c r="BE306" s="58">
        <f t="shared" si="226"/>
        <v>3.161508008210695E-2</v>
      </c>
      <c r="BF306" s="58">
        <f t="shared" si="227"/>
        <v>2.9277121220360074E-2</v>
      </c>
      <c r="BG306" s="58">
        <f t="shared" si="228"/>
        <v>3.0446052926193387E-2</v>
      </c>
      <c r="BH306" s="59">
        <f t="shared" si="232"/>
        <v>0.37344027883925573</v>
      </c>
      <c r="BI306" s="60">
        <f t="shared" si="236"/>
        <v>0</v>
      </c>
      <c r="BJ306" s="60">
        <f t="shared" si="237"/>
        <v>0</v>
      </c>
      <c r="BK306" s="60">
        <f t="shared" si="238"/>
        <v>0</v>
      </c>
      <c r="BL306" s="60">
        <f t="shared" si="239"/>
        <v>0</v>
      </c>
      <c r="BM306" s="60">
        <f t="shared" si="240"/>
        <v>0</v>
      </c>
      <c r="BN306" s="60">
        <f t="shared" si="241"/>
        <v>0</v>
      </c>
      <c r="BO306" s="60">
        <f t="shared" si="242"/>
        <v>0</v>
      </c>
      <c r="BP306" s="60">
        <f t="shared" si="243"/>
        <v>0</v>
      </c>
      <c r="BQ306" s="60">
        <f t="shared" si="244"/>
        <v>0</v>
      </c>
      <c r="BR306" s="60">
        <f t="shared" si="245"/>
        <v>0</v>
      </c>
      <c r="BS306" s="60">
        <f t="shared" si="245"/>
        <v>0</v>
      </c>
      <c r="BT306" s="60">
        <f t="shared" si="245"/>
        <v>0</v>
      </c>
      <c r="BU306" s="60">
        <f t="shared" si="245"/>
        <v>0</v>
      </c>
      <c r="BV306" s="61">
        <f t="shared" si="233"/>
        <v>0</v>
      </c>
      <c r="BW306" s="62">
        <f t="shared" si="229"/>
        <v>2.4287713107260327</v>
      </c>
      <c r="BX306" s="63">
        <f t="shared" si="234"/>
        <v>-0.34737128320107136</v>
      </c>
      <c r="BY306" s="73">
        <f t="shared" si="235"/>
        <v>0.37344027883925573</v>
      </c>
    </row>
    <row r="307" spans="1:77">
      <c r="A307" s="49">
        <v>301</v>
      </c>
      <c r="B307" s="50">
        <v>2.1276595744680851E-2</v>
      </c>
      <c r="C307" s="51">
        <v>4.0055248618784532E-2</v>
      </c>
      <c r="D307" s="51">
        <v>4.0055248618784532E-2</v>
      </c>
      <c r="E307" s="51">
        <v>1.3351749539594844E-2</v>
      </c>
      <c r="F307" s="51">
        <v>1.3351749539594844E-2</v>
      </c>
      <c r="G307" s="51">
        <v>1.6114180478821363E-2</v>
      </c>
      <c r="H307" s="51">
        <v>1.5653775322283611E-2</v>
      </c>
      <c r="I307" s="51">
        <v>1.0174953959484347E-2</v>
      </c>
      <c r="J307" s="51">
        <v>1.3351749539594844E-2</v>
      </c>
      <c r="K307" s="51">
        <v>1.3351749539594844E-2</v>
      </c>
      <c r="L307" s="51">
        <v>1.1970534069981584E-2</v>
      </c>
      <c r="M307" s="51">
        <v>1.3489871086556169E-2</v>
      </c>
      <c r="N307" s="51">
        <v>1.270718232044199E-2</v>
      </c>
      <c r="O307" s="51">
        <v>1.3259668508287293E-2</v>
      </c>
      <c r="P307" s="94">
        <v>1.7452897010908061E-2</v>
      </c>
      <c r="Q307" s="52">
        <v>0</v>
      </c>
      <c r="R307" s="52">
        <v>1</v>
      </c>
      <c r="S307" s="52">
        <v>0</v>
      </c>
      <c r="T307" s="52">
        <v>0</v>
      </c>
      <c r="U307" s="52">
        <v>0</v>
      </c>
      <c r="V307" s="52">
        <v>0</v>
      </c>
      <c r="W307" s="52">
        <v>0</v>
      </c>
      <c r="X307" s="52">
        <v>0</v>
      </c>
      <c r="Y307" s="52">
        <v>0</v>
      </c>
      <c r="Z307" s="52">
        <v>0</v>
      </c>
      <c r="AA307" s="52">
        <v>0</v>
      </c>
      <c r="AB307" s="52">
        <v>0</v>
      </c>
      <c r="AC307" s="52">
        <v>0</v>
      </c>
      <c r="AD307" s="53">
        <f t="shared" si="230"/>
        <v>1</v>
      </c>
      <c r="AE307" s="54" t="s">
        <v>21</v>
      </c>
      <c r="AF307" s="55">
        <f t="shared" si="203"/>
        <v>9.7054399726756412E-3</v>
      </c>
      <c r="AG307" s="56">
        <f t="shared" si="231"/>
        <v>6.4904299293537859E-2</v>
      </c>
      <c r="AH307" s="56">
        <f t="shared" si="204"/>
        <v>6.4904299293537859E-2</v>
      </c>
      <c r="AI307" s="56">
        <f t="shared" si="205"/>
        <v>2.253741586114098E-2</v>
      </c>
      <c r="AJ307" s="56">
        <f t="shared" si="206"/>
        <v>2.253741586114098E-2</v>
      </c>
      <c r="AK307" s="56">
        <f t="shared" si="207"/>
        <v>2.6870686283388734E-2</v>
      </c>
      <c r="AL307" s="56">
        <f t="shared" si="208"/>
        <v>2.6149339352257116E-2</v>
      </c>
      <c r="AM307" s="56">
        <f t="shared" si="209"/>
        <v>1.7523731495496121E-2</v>
      </c>
      <c r="AN307" s="56">
        <f t="shared" si="210"/>
        <v>2.253741586114098E-2</v>
      </c>
      <c r="AO307" s="56">
        <f t="shared" si="211"/>
        <v>2.253741586114098E-2</v>
      </c>
      <c r="AP307" s="56">
        <f t="shared" si="212"/>
        <v>2.036328642886091E-2</v>
      </c>
      <c r="AQ307" s="56">
        <f t="shared" si="213"/>
        <v>2.2754473845311981E-2</v>
      </c>
      <c r="AR307" s="56">
        <f t="shared" si="214"/>
        <v>2.1523687114958008E-2</v>
      </c>
      <c r="AS307" s="56">
        <f t="shared" si="215"/>
        <v>2.2392679126768622E-2</v>
      </c>
      <c r="AT307" s="57">
        <f>IF(AE307="F",1,IF(AE307="R",#REF!,IF(AE307="M",#REF!,0)))</f>
        <v>1</v>
      </c>
      <c r="AU307" s="58">
        <f t="shared" si="216"/>
        <v>2.4621803215273019E-2</v>
      </c>
      <c r="AV307" s="58">
        <f t="shared" si="217"/>
        <v>2.4621803215273019E-2</v>
      </c>
      <c r="AW307" s="58">
        <f t="shared" si="218"/>
        <v>8.549692768488687E-3</v>
      </c>
      <c r="AX307" s="58">
        <f t="shared" si="219"/>
        <v>8.549692768488687E-3</v>
      </c>
      <c r="AY307" s="58">
        <f t="shared" si="220"/>
        <v>1.0193542756493566E-2</v>
      </c>
      <c r="AZ307" s="58">
        <f t="shared" si="221"/>
        <v>9.9198958273750797E-3</v>
      </c>
      <c r="BA307" s="58">
        <f t="shared" si="222"/>
        <v>6.6477240055859595E-3</v>
      </c>
      <c r="BB307" s="58">
        <f t="shared" si="223"/>
        <v>8.549692768488687E-3</v>
      </c>
      <c r="BC307" s="58">
        <f t="shared" si="224"/>
        <v>8.549692768488687E-3</v>
      </c>
      <c r="BD307" s="58">
        <f t="shared" si="225"/>
        <v>7.7249248004372575E-3</v>
      </c>
      <c r="BE307" s="58">
        <f t="shared" si="226"/>
        <v>8.6320349096216144E-3</v>
      </c>
      <c r="BF307" s="58">
        <f t="shared" si="227"/>
        <v>8.1651291883582163E-3</v>
      </c>
      <c r="BG307" s="58">
        <f t="shared" si="228"/>
        <v>8.4947860915731838E-3</v>
      </c>
      <c r="BH307" s="59">
        <f t="shared" si="232"/>
        <v>0.14322041508394567</v>
      </c>
      <c r="BI307" s="60">
        <f t="shared" si="236"/>
        <v>0</v>
      </c>
      <c r="BJ307" s="60">
        <f t="shared" si="237"/>
        <v>-3.7041229190202731</v>
      </c>
      <c r="BK307" s="60">
        <f t="shared" si="238"/>
        <v>0</v>
      </c>
      <c r="BL307" s="60">
        <f t="shared" si="239"/>
        <v>0</v>
      </c>
      <c r="BM307" s="60">
        <f t="shared" si="240"/>
        <v>0</v>
      </c>
      <c r="BN307" s="60">
        <f t="shared" si="241"/>
        <v>0</v>
      </c>
      <c r="BO307" s="60">
        <f t="shared" si="242"/>
        <v>0</v>
      </c>
      <c r="BP307" s="60">
        <f t="shared" si="243"/>
        <v>0</v>
      </c>
      <c r="BQ307" s="60">
        <f t="shared" si="244"/>
        <v>0</v>
      </c>
      <c r="BR307" s="60">
        <f t="shared" si="245"/>
        <v>0</v>
      </c>
      <c r="BS307" s="60">
        <f t="shared" si="245"/>
        <v>0</v>
      </c>
      <c r="BT307" s="60">
        <f t="shared" si="245"/>
        <v>0</v>
      </c>
      <c r="BU307" s="60">
        <f t="shared" si="245"/>
        <v>0</v>
      </c>
      <c r="BV307" s="61">
        <f t="shared" si="233"/>
        <v>-3.7041229190202731</v>
      </c>
      <c r="BW307" s="62">
        <f t="shared" si="229"/>
        <v>1.0737725794788775</v>
      </c>
      <c r="BX307" s="63">
        <f t="shared" si="234"/>
        <v>-3.9637692726194507</v>
      </c>
      <c r="BY307" s="73">
        <f t="shared" si="235"/>
        <v>0.85677958491605433</v>
      </c>
    </row>
    <row r="308" spans="1:77">
      <c r="A308" s="49">
        <v>302</v>
      </c>
      <c r="B308" s="50">
        <v>0.1585612968591692</v>
      </c>
      <c r="C308" s="51">
        <v>1.6574585635359115E-2</v>
      </c>
      <c r="D308" s="51">
        <v>1.6574585635359115E-2</v>
      </c>
      <c r="E308" s="51">
        <v>1.6574585635359115E-2</v>
      </c>
      <c r="F308" s="51">
        <v>1.7495395948434623E-2</v>
      </c>
      <c r="G308" s="51">
        <v>1.6114180478821363E-2</v>
      </c>
      <c r="H308" s="51">
        <v>1.841620626151013E-2</v>
      </c>
      <c r="I308" s="51">
        <v>1.5791896869244936E-2</v>
      </c>
      <c r="J308" s="51">
        <v>1.5653775322283611E-2</v>
      </c>
      <c r="K308" s="51">
        <v>2.117863720073665E-2</v>
      </c>
      <c r="L308" s="51">
        <v>1.6574585635359115E-2</v>
      </c>
      <c r="M308" s="51">
        <v>2.117863720073665E-2</v>
      </c>
      <c r="N308" s="51">
        <v>1.7403314917127072E-2</v>
      </c>
      <c r="O308" s="51">
        <v>1.8139963167587477E-2</v>
      </c>
      <c r="P308" s="94">
        <v>1.751310383907069E-2</v>
      </c>
      <c r="Q308" s="52">
        <v>0</v>
      </c>
      <c r="R308" s="52">
        <v>0</v>
      </c>
      <c r="S308" s="52">
        <v>0</v>
      </c>
      <c r="T308" s="52">
        <v>0</v>
      </c>
      <c r="U308" s="52">
        <v>0</v>
      </c>
      <c r="V308" s="52">
        <v>0</v>
      </c>
      <c r="W308" s="52">
        <v>0</v>
      </c>
      <c r="X308" s="52">
        <v>0</v>
      </c>
      <c r="Y308" s="52">
        <v>0</v>
      </c>
      <c r="Z308" s="52">
        <v>0</v>
      </c>
      <c r="AA308" s="52">
        <v>1</v>
      </c>
      <c r="AB308" s="52">
        <v>0</v>
      </c>
      <c r="AC308" s="52">
        <v>0</v>
      </c>
      <c r="AD308" s="53">
        <f t="shared" si="230"/>
        <v>1</v>
      </c>
      <c r="AE308" s="54" t="s">
        <v>21</v>
      </c>
      <c r="AF308" s="55">
        <f t="shared" si="203"/>
        <v>0.10892890765814461</v>
      </c>
      <c r="AG308" s="56">
        <f t="shared" si="231"/>
        <v>2.7591840793645656E-2</v>
      </c>
      <c r="AH308" s="56">
        <f t="shared" si="204"/>
        <v>2.7591840793645656E-2</v>
      </c>
      <c r="AI308" s="56">
        <f t="shared" si="205"/>
        <v>2.7591840793645656E-2</v>
      </c>
      <c r="AJ308" s="56">
        <f t="shared" si="206"/>
        <v>2.9033799690744828E-2</v>
      </c>
      <c r="AK308" s="56">
        <f t="shared" si="207"/>
        <v>2.6870686283388734E-2</v>
      </c>
      <c r="AL308" s="56">
        <f t="shared" si="208"/>
        <v>3.0475637598379148E-2</v>
      </c>
      <c r="AM308" s="56">
        <f t="shared" si="209"/>
        <v>2.6365767213154732E-2</v>
      </c>
      <c r="AN308" s="56">
        <f t="shared" si="210"/>
        <v>2.6149339352257116E-2</v>
      </c>
      <c r="AO308" s="56">
        <f t="shared" si="211"/>
        <v>3.4803982661882463E-2</v>
      </c>
      <c r="AP308" s="56">
        <f t="shared" si="212"/>
        <v>2.7591840793645656E-2</v>
      </c>
      <c r="AQ308" s="56">
        <f t="shared" si="213"/>
        <v>3.4803982661882463E-2</v>
      </c>
      <c r="AR308" s="56">
        <f t="shared" si="214"/>
        <v>2.888961581029818E-2</v>
      </c>
      <c r="AS308" s="56">
        <f t="shared" si="215"/>
        <v>3.0043075798246596E-2</v>
      </c>
      <c r="AT308" s="57">
        <f>IF(AE308="F",1,IF(AE308="R",#REF!,IF(AE308="M",#REF!,0)))</f>
        <v>1</v>
      </c>
      <c r="AU308" s="58">
        <f t="shared" si="216"/>
        <v>0.11747757861041888</v>
      </c>
      <c r="AV308" s="58">
        <f t="shared" si="217"/>
        <v>0.11747757861041888</v>
      </c>
      <c r="AW308" s="58">
        <f t="shared" si="218"/>
        <v>0.11747757861041888</v>
      </c>
      <c r="AX308" s="58">
        <f t="shared" si="219"/>
        <v>0.12361699645331876</v>
      </c>
      <c r="AY308" s="58">
        <f t="shared" si="220"/>
        <v>0.11440712433001884</v>
      </c>
      <c r="AZ308" s="58">
        <f t="shared" si="221"/>
        <v>0.12975589916025962</v>
      </c>
      <c r="BA308" s="58">
        <f t="shared" si="222"/>
        <v>0.11225733410003987</v>
      </c>
      <c r="BB308" s="58">
        <f t="shared" si="223"/>
        <v>0.11133585078066888</v>
      </c>
      <c r="BC308" s="58">
        <f t="shared" si="224"/>
        <v>0.14818466225923457</v>
      </c>
      <c r="BD308" s="58">
        <f t="shared" si="225"/>
        <v>0.11747757861041888</v>
      </c>
      <c r="BE308" s="58">
        <f t="shared" si="226"/>
        <v>0.14818466225923457</v>
      </c>
      <c r="BF308" s="58">
        <f t="shared" si="227"/>
        <v>0.1230031058007811</v>
      </c>
      <c r="BG308" s="58">
        <f t="shared" si="228"/>
        <v>0.1279141839496297</v>
      </c>
      <c r="BH308" s="59">
        <f t="shared" si="232"/>
        <v>1.6085701335348614</v>
      </c>
      <c r="BI308" s="60">
        <f t="shared" si="236"/>
        <v>0</v>
      </c>
      <c r="BJ308" s="60">
        <f t="shared" si="237"/>
        <v>0</v>
      </c>
      <c r="BK308" s="60">
        <f t="shared" si="238"/>
        <v>0</v>
      </c>
      <c r="BL308" s="60">
        <f t="shared" si="239"/>
        <v>0</v>
      </c>
      <c r="BM308" s="60">
        <f t="shared" si="240"/>
        <v>0</v>
      </c>
      <c r="BN308" s="60">
        <f t="shared" si="241"/>
        <v>0</v>
      </c>
      <c r="BO308" s="60">
        <f t="shared" si="242"/>
        <v>0</v>
      </c>
      <c r="BP308" s="60">
        <f t="shared" si="243"/>
        <v>0</v>
      </c>
      <c r="BQ308" s="60">
        <f t="shared" si="244"/>
        <v>0</v>
      </c>
      <c r="BR308" s="60">
        <f t="shared" si="245"/>
        <v>0</v>
      </c>
      <c r="BS308" s="60">
        <f t="shared" si="245"/>
        <v>-1.9092960650034072</v>
      </c>
      <c r="BT308" s="60">
        <f t="shared" si="245"/>
        <v>0</v>
      </c>
      <c r="BU308" s="60">
        <f t="shared" si="245"/>
        <v>0</v>
      </c>
      <c r="BV308" s="61">
        <f t="shared" si="233"/>
        <v>-1.9092960650034072</v>
      </c>
      <c r="BW308" s="62">
        <f t="shared" si="229"/>
        <v>8.0021623184973496</v>
      </c>
      <c r="BX308" s="63">
        <f t="shared" si="234"/>
        <v>-3.5582099191606105</v>
      </c>
      <c r="BY308" s="73">
        <f t="shared" si="235"/>
        <v>0.60857013353486145</v>
      </c>
    </row>
    <row r="309" spans="1:77">
      <c r="A309" s="49">
        <v>303</v>
      </c>
      <c r="B309" s="50">
        <v>4.8632218844984802E-2</v>
      </c>
      <c r="C309" s="51">
        <v>1.6574585635359115E-2</v>
      </c>
      <c r="D309" s="51">
        <v>1.6574585635359115E-2</v>
      </c>
      <c r="E309" s="51">
        <v>1.6574585635359115E-2</v>
      </c>
      <c r="F309" s="51">
        <v>1.7495395948434623E-2</v>
      </c>
      <c r="G309" s="51">
        <v>1.6114180478821363E-2</v>
      </c>
      <c r="H309" s="51">
        <v>1.841620626151013E-2</v>
      </c>
      <c r="I309" s="51">
        <v>1.5791896869244936E-2</v>
      </c>
      <c r="J309" s="51">
        <v>1.5653775322283611E-2</v>
      </c>
      <c r="K309" s="51">
        <v>2.117863720073665E-2</v>
      </c>
      <c r="L309" s="51">
        <v>1.6574585635359115E-2</v>
      </c>
      <c r="M309" s="51">
        <v>2.117863720073665E-2</v>
      </c>
      <c r="N309" s="51">
        <v>1.7403314917127072E-2</v>
      </c>
      <c r="O309" s="51">
        <v>1.8139963167587477E-2</v>
      </c>
      <c r="P309" s="94">
        <v>1.751310383907069E-2</v>
      </c>
      <c r="Q309" s="52">
        <v>0</v>
      </c>
      <c r="R309" s="52">
        <v>0</v>
      </c>
      <c r="S309" s="52">
        <v>0</v>
      </c>
      <c r="T309" s="52">
        <v>0</v>
      </c>
      <c r="U309" s="52">
        <v>0</v>
      </c>
      <c r="V309" s="52">
        <v>0</v>
      </c>
      <c r="W309" s="52">
        <v>0</v>
      </c>
      <c r="X309" s="52">
        <v>0</v>
      </c>
      <c r="Y309" s="52">
        <v>1</v>
      </c>
      <c r="Z309" s="52">
        <v>0</v>
      </c>
      <c r="AA309" s="52">
        <v>0</v>
      </c>
      <c r="AB309" s="52">
        <v>0</v>
      </c>
      <c r="AC309" s="52">
        <v>0</v>
      </c>
      <c r="AD309" s="53">
        <f t="shared" si="230"/>
        <v>1</v>
      </c>
      <c r="AE309" s="54" t="s">
        <v>21</v>
      </c>
      <c r="AF309" s="55">
        <f t="shared" si="203"/>
        <v>2.6256097996445842E-2</v>
      </c>
      <c r="AG309" s="56">
        <f t="shared" si="231"/>
        <v>2.7591840793645656E-2</v>
      </c>
      <c r="AH309" s="56">
        <f t="shared" si="204"/>
        <v>2.7591840793645656E-2</v>
      </c>
      <c r="AI309" s="56">
        <f t="shared" si="205"/>
        <v>2.7591840793645656E-2</v>
      </c>
      <c r="AJ309" s="56">
        <f t="shared" si="206"/>
        <v>2.9033799690744828E-2</v>
      </c>
      <c r="AK309" s="56">
        <f t="shared" si="207"/>
        <v>2.6870686283388734E-2</v>
      </c>
      <c r="AL309" s="56">
        <f t="shared" si="208"/>
        <v>3.0475637598379148E-2</v>
      </c>
      <c r="AM309" s="56">
        <f t="shared" si="209"/>
        <v>2.6365767213154732E-2</v>
      </c>
      <c r="AN309" s="56">
        <f t="shared" si="210"/>
        <v>2.6149339352257116E-2</v>
      </c>
      <c r="AO309" s="56">
        <f t="shared" si="211"/>
        <v>3.4803982661882463E-2</v>
      </c>
      <c r="AP309" s="56">
        <f t="shared" si="212"/>
        <v>2.7591840793645656E-2</v>
      </c>
      <c r="AQ309" s="56">
        <f t="shared" si="213"/>
        <v>3.4803982661882463E-2</v>
      </c>
      <c r="AR309" s="56">
        <f t="shared" si="214"/>
        <v>2.888961581029818E-2</v>
      </c>
      <c r="AS309" s="56">
        <f t="shared" si="215"/>
        <v>3.0043075798246596E-2</v>
      </c>
      <c r="AT309" s="57">
        <f>IF(AE309="F",1,IF(AE309="R",#REF!,IF(AE309="M",#REF!,0)))</f>
        <v>1</v>
      </c>
      <c r="AU309" s="58">
        <f t="shared" si="216"/>
        <v>2.8316659761801068E-2</v>
      </c>
      <c r="AV309" s="58">
        <f t="shared" si="217"/>
        <v>2.8316659761801068E-2</v>
      </c>
      <c r="AW309" s="58">
        <f t="shared" si="218"/>
        <v>2.8316659761801068E-2</v>
      </c>
      <c r="AX309" s="58">
        <f t="shared" si="219"/>
        <v>2.9796497942407799E-2</v>
      </c>
      <c r="AY309" s="58">
        <f t="shared" si="220"/>
        <v>2.7576561011037892E-2</v>
      </c>
      <c r="AZ309" s="58">
        <f t="shared" si="221"/>
        <v>3.1276211955238387E-2</v>
      </c>
      <c r="BA309" s="58">
        <f t="shared" si="222"/>
        <v>2.7058378058838709E-2</v>
      </c>
      <c r="BB309" s="58">
        <f t="shared" si="223"/>
        <v>2.6836264784633981E-2</v>
      </c>
      <c r="BC309" s="58">
        <f t="shared" si="224"/>
        <v>3.571825971173026E-2</v>
      </c>
      <c r="BD309" s="58">
        <f t="shared" si="225"/>
        <v>2.8316659761801068E-2</v>
      </c>
      <c r="BE309" s="58">
        <f t="shared" si="226"/>
        <v>3.571825971173026E-2</v>
      </c>
      <c r="BF309" s="58">
        <f t="shared" si="227"/>
        <v>2.9648526449085607E-2</v>
      </c>
      <c r="BG309" s="58">
        <f t="shared" si="228"/>
        <v>3.0832287049614604E-2</v>
      </c>
      <c r="BH309" s="59">
        <f t="shared" si="232"/>
        <v>0.38772788572152178</v>
      </c>
      <c r="BI309" s="60">
        <f t="shared" si="236"/>
        <v>0</v>
      </c>
      <c r="BJ309" s="60">
        <f t="shared" si="237"/>
        <v>0</v>
      </c>
      <c r="BK309" s="60">
        <f t="shared" si="238"/>
        <v>0</v>
      </c>
      <c r="BL309" s="60">
        <f t="shared" si="239"/>
        <v>0</v>
      </c>
      <c r="BM309" s="60">
        <f t="shared" si="240"/>
        <v>0</v>
      </c>
      <c r="BN309" s="60">
        <f t="shared" si="241"/>
        <v>0</v>
      </c>
      <c r="BO309" s="60">
        <f t="shared" si="242"/>
        <v>0</v>
      </c>
      <c r="BP309" s="60">
        <f t="shared" si="243"/>
        <v>0</v>
      </c>
      <c r="BQ309" s="60">
        <f t="shared" si="244"/>
        <v>-3.3320932444370186</v>
      </c>
      <c r="BR309" s="60">
        <f t="shared" si="245"/>
        <v>0</v>
      </c>
      <c r="BS309" s="60">
        <f t="shared" si="245"/>
        <v>0</v>
      </c>
      <c r="BT309" s="60">
        <f t="shared" si="245"/>
        <v>0</v>
      </c>
      <c r="BU309" s="60">
        <f t="shared" si="245"/>
        <v>0</v>
      </c>
      <c r="BV309" s="61">
        <f t="shared" si="233"/>
        <v>-3.3320932444370186</v>
      </c>
      <c r="BW309" s="62">
        <f t="shared" si="229"/>
        <v>2.4543373245231486</v>
      </c>
      <c r="BX309" s="63">
        <f t="shared" si="234"/>
        <v>-3.8387553345250627</v>
      </c>
      <c r="BY309" s="73">
        <f t="shared" si="235"/>
        <v>0.61227211427847816</v>
      </c>
    </row>
    <row r="310" spans="1:77">
      <c r="A310" s="49">
        <v>304</v>
      </c>
      <c r="B310" s="50">
        <v>4.8125633232016213E-2</v>
      </c>
      <c r="C310" s="51">
        <v>1.6574585635359115E-2</v>
      </c>
      <c r="D310" s="51">
        <v>1.6574585635359115E-2</v>
      </c>
      <c r="E310" s="51">
        <v>1.6574585635359115E-2</v>
      </c>
      <c r="F310" s="51">
        <v>1.7495395948434623E-2</v>
      </c>
      <c r="G310" s="51">
        <v>1.6114180478821363E-2</v>
      </c>
      <c r="H310" s="51">
        <v>1.841620626151013E-2</v>
      </c>
      <c r="I310" s="51">
        <v>1.5791896869244936E-2</v>
      </c>
      <c r="J310" s="51">
        <v>1.5653775322283611E-2</v>
      </c>
      <c r="K310" s="51">
        <v>2.117863720073665E-2</v>
      </c>
      <c r="L310" s="51">
        <v>1.6574585635359115E-2</v>
      </c>
      <c r="M310" s="51">
        <v>2.117863720073665E-2</v>
      </c>
      <c r="N310" s="51">
        <v>1.7403314917127072E-2</v>
      </c>
      <c r="O310" s="51">
        <v>1.8139963167587477E-2</v>
      </c>
      <c r="P310" s="94">
        <v>1.751310383907069E-2</v>
      </c>
      <c r="Q310" s="52">
        <v>0</v>
      </c>
      <c r="R310" s="52">
        <v>0</v>
      </c>
      <c r="S310" s="52">
        <v>0</v>
      </c>
      <c r="T310" s="52">
        <v>0</v>
      </c>
      <c r="U310" s="52">
        <v>0</v>
      </c>
      <c r="V310" s="52">
        <v>0</v>
      </c>
      <c r="W310" s="52">
        <v>0</v>
      </c>
      <c r="X310" s="52">
        <v>0</v>
      </c>
      <c r="Y310" s="52">
        <v>0</v>
      </c>
      <c r="Z310" s="52">
        <v>0</v>
      </c>
      <c r="AA310" s="52">
        <v>0</v>
      </c>
      <c r="AB310" s="52">
        <v>0</v>
      </c>
      <c r="AC310" s="52">
        <v>0</v>
      </c>
      <c r="AD310" s="53">
        <f t="shared" si="230"/>
        <v>0</v>
      </c>
      <c r="AE310" s="54" t="s">
        <v>21</v>
      </c>
      <c r="AF310" s="55">
        <f t="shared" si="203"/>
        <v>2.5927189505882034E-2</v>
      </c>
      <c r="AG310" s="56">
        <f t="shared" si="231"/>
        <v>2.7591840793645656E-2</v>
      </c>
      <c r="AH310" s="56">
        <f t="shared" si="204"/>
        <v>2.7591840793645656E-2</v>
      </c>
      <c r="AI310" s="56">
        <f t="shared" si="205"/>
        <v>2.7591840793645656E-2</v>
      </c>
      <c r="AJ310" s="56">
        <f t="shared" si="206"/>
        <v>2.9033799690744828E-2</v>
      </c>
      <c r="AK310" s="56">
        <f t="shared" si="207"/>
        <v>2.6870686283388734E-2</v>
      </c>
      <c r="AL310" s="56">
        <f t="shared" si="208"/>
        <v>3.0475637598379148E-2</v>
      </c>
      <c r="AM310" s="56">
        <f t="shared" si="209"/>
        <v>2.6365767213154732E-2</v>
      </c>
      <c r="AN310" s="56">
        <f t="shared" si="210"/>
        <v>2.6149339352257116E-2</v>
      </c>
      <c r="AO310" s="56">
        <f t="shared" si="211"/>
        <v>3.4803982661882463E-2</v>
      </c>
      <c r="AP310" s="56">
        <f t="shared" si="212"/>
        <v>2.7591840793645656E-2</v>
      </c>
      <c r="AQ310" s="56">
        <f t="shared" si="213"/>
        <v>3.4803982661882463E-2</v>
      </c>
      <c r="AR310" s="56">
        <f t="shared" si="214"/>
        <v>2.888961581029818E-2</v>
      </c>
      <c r="AS310" s="56">
        <f t="shared" si="215"/>
        <v>3.0043075798246596E-2</v>
      </c>
      <c r="AT310" s="57">
        <f>IF(AE310="F",1,IF(AE310="R",#REF!,IF(AE310="M",#REF!,0)))</f>
        <v>1</v>
      </c>
      <c r="AU310" s="58">
        <f t="shared" si="216"/>
        <v>2.7961938743418072E-2</v>
      </c>
      <c r="AV310" s="58">
        <f t="shared" si="217"/>
        <v>2.7961938743418072E-2</v>
      </c>
      <c r="AW310" s="58">
        <f t="shared" si="218"/>
        <v>2.7961938743418072E-2</v>
      </c>
      <c r="AX310" s="58">
        <f t="shared" si="219"/>
        <v>2.94232390840789E-2</v>
      </c>
      <c r="AY310" s="58">
        <f t="shared" si="220"/>
        <v>2.7231111163223146E-2</v>
      </c>
      <c r="AZ310" s="58">
        <f t="shared" si="221"/>
        <v>3.0884416812405523E-2</v>
      </c>
      <c r="BA310" s="58">
        <f t="shared" si="222"/>
        <v>2.6719419456321218E-2</v>
      </c>
      <c r="BB310" s="58">
        <f t="shared" si="223"/>
        <v>2.6500088581152433E-2</v>
      </c>
      <c r="BC310" s="58">
        <f t="shared" si="224"/>
        <v>3.5270819315638594E-2</v>
      </c>
      <c r="BD310" s="58">
        <f t="shared" si="225"/>
        <v>2.7961938743418072E-2</v>
      </c>
      <c r="BE310" s="58">
        <f t="shared" si="226"/>
        <v>3.5270819315638594E-2</v>
      </c>
      <c r="BF310" s="58">
        <f t="shared" si="227"/>
        <v>2.9277121220360074E-2</v>
      </c>
      <c r="BG310" s="58">
        <f t="shared" si="228"/>
        <v>3.0446052926193387E-2</v>
      </c>
      <c r="BH310" s="59">
        <f t="shared" si="232"/>
        <v>0.38287084284868417</v>
      </c>
      <c r="BI310" s="60">
        <f t="shared" si="236"/>
        <v>0</v>
      </c>
      <c r="BJ310" s="60">
        <f t="shared" si="237"/>
        <v>0</v>
      </c>
      <c r="BK310" s="60">
        <f t="shared" si="238"/>
        <v>0</v>
      </c>
      <c r="BL310" s="60">
        <f t="shared" si="239"/>
        <v>0</v>
      </c>
      <c r="BM310" s="60">
        <f t="shared" si="240"/>
        <v>0</v>
      </c>
      <c r="BN310" s="60">
        <f t="shared" si="241"/>
        <v>0</v>
      </c>
      <c r="BO310" s="60">
        <f t="shared" si="242"/>
        <v>0</v>
      </c>
      <c r="BP310" s="60">
        <f t="shared" si="243"/>
        <v>0</v>
      </c>
      <c r="BQ310" s="60">
        <f t="shared" si="244"/>
        <v>0</v>
      </c>
      <c r="BR310" s="60">
        <f t="shared" si="245"/>
        <v>0</v>
      </c>
      <c r="BS310" s="60">
        <f t="shared" si="245"/>
        <v>0</v>
      </c>
      <c r="BT310" s="60">
        <f t="shared" si="245"/>
        <v>0</v>
      </c>
      <c r="BU310" s="60">
        <f t="shared" si="245"/>
        <v>0</v>
      </c>
      <c r="BV310" s="61">
        <f t="shared" si="233"/>
        <v>0</v>
      </c>
      <c r="BW310" s="62">
        <f t="shared" si="229"/>
        <v>2.4287713107260327</v>
      </c>
      <c r="BX310" s="63">
        <f t="shared" si="234"/>
        <v>-0.35553134789230834</v>
      </c>
      <c r="BY310" s="73">
        <f t="shared" si="235"/>
        <v>0.38287084284868417</v>
      </c>
    </row>
    <row r="311" spans="1:77">
      <c r="A311" s="49">
        <v>305</v>
      </c>
      <c r="B311" s="50">
        <v>2.3809523809523812E-2</v>
      </c>
      <c r="C311" s="51">
        <v>1.6574585635359115E-2</v>
      </c>
      <c r="D311" s="51">
        <v>1.6574585635359115E-2</v>
      </c>
      <c r="E311" s="51">
        <v>1.6574585635359115E-2</v>
      </c>
      <c r="F311" s="51">
        <v>1.7495395948434623E-2</v>
      </c>
      <c r="G311" s="51">
        <v>1.6114180478821363E-2</v>
      </c>
      <c r="H311" s="51">
        <v>1.841620626151013E-2</v>
      </c>
      <c r="I311" s="51">
        <v>1.5791896869244936E-2</v>
      </c>
      <c r="J311" s="51">
        <v>1.5653775322283611E-2</v>
      </c>
      <c r="K311" s="51">
        <v>2.117863720073665E-2</v>
      </c>
      <c r="L311" s="51">
        <v>1.6574585635359115E-2</v>
      </c>
      <c r="M311" s="51">
        <v>2.117863720073665E-2</v>
      </c>
      <c r="N311" s="51">
        <v>1.7403314917127072E-2</v>
      </c>
      <c r="O311" s="51">
        <v>1.8139963167587477E-2</v>
      </c>
      <c r="P311" s="94">
        <v>1.751310383907069E-2</v>
      </c>
      <c r="Q311" s="52">
        <v>0</v>
      </c>
      <c r="R311" s="52">
        <v>0</v>
      </c>
      <c r="S311" s="52">
        <v>0</v>
      </c>
      <c r="T311" s="52">
        <v>0</v>
      </c>
      <c r="U311" s="52">
        <v>0</v>
      </c>
      <c r="V311" s="52">
        <v>0</v>
      </c>
      <c r="W311" s="52">
        <v>0</v>
      </c>
      <c r="X311" s="52">
        <v>0</v>
      </c>
      <c r="Y311" s="52">
        <v>0</v>
      </c>
      <c r="Z311" s="52">
        <v>0</v>
      </c>
      <c r="AA311" s="52">
        <v>0</v>
      </c>
      <c r="AB311" s="52">
        <v>0</v>
      </c>
      <c r="AC311" s="52">
        <v>0</v>
      </c>
      <c r="AD311" s="53">
        <f t="shared" si="230"/>
        <v>0</v>
      </c>
      <c r="AE311" s="54" t="s">
        <v>21</v>
      </c>
      <c r="AF311" s="55">
        <f t="shared" si="203"/>
        <v>1.1112773059912148E-2</v>
      </c>
      <c r="AG311" s="56">
        <f t="shared" si="231"/>
        <v>2.7591840793645656E-2</v>
      </c>
      <c r="AH311" s="56">
        <f t="shared" si="204"/>
        <v>2.7591840793645656E-2</v>
      </c>
      <c r="AI311" s="56">
        <f t="shared" si="205"/>
        <v>2.7591840793645656E-2</v>
      </c>
      <c r="AJ311" s="56">
        <f t="shared" si="206"/>
        <v>2.9033799690744828E-2</v>
      </c>
      <c r="AK311" s="56">
        <f t="shared" si="207"/>
        <v>2.6870686283388734E-2</v>
      </c>
      <c r="AL311" s="56">
        <f t="shared" si="208"/>
        <v>3.0475637598379148E-2</v>
      </c>
      <c r="AM311" s="56">
        <f t="shared" si="209"/>
        <v>2.6365767213154732E-2</v>
      </c>
      <c r="AN311" s="56">
        <f t="shared" si="210"/>
        <v>2.6149339352257116E-2</v>
      </c>
      <c r="AO311" s="56">
        <f t="shared" si="211"/>
        <v>3.4803982661882463E-2</v>
      </c>
      <c r="AP311" s="56">
        <f t="shared" si="212"/>
        <v>2.7591840793645656E-2</v>
      </c>
      <c r="AQ311" s="56">
        <f t="shared" si="213"/>
        <v>3.4803982661882463E-2</v>
      </c>
      <c r="AR311" s="56">
        <f t="shared" si="214"/>
        <v>2.888961581029818E-2</v>
      </c>
      <c r="AS311" s="56">
        <f t="shared" si="215"/>
        <v>3.0043075798246596E-2</v>
      </c>
      <c r="AT311" s="57">
        <f>IF(AE311="F",1,IF(AE311="R",#REF!,IF(AE311="M",#REF!,0)))</f>
        <v>1</v>
      </c>
      <c r="AU311" s="58">
        <f t="shared" si="216"/>
        <v>1.1984896376843104E-2</v>
      </c>
      <c r="AV311" s="58">
        <f t="shared" si="217"/>
        <v>1.1984896376843104E-2</v>
      </c>
      <c r="AW311" s="58">
        <f t="shared" si="218"/>
        <v>1.1984896376843104E-2</v>
      </c>
      <c r="AX311" s="58">
        <f t="shared" si="219"/>
        <v>1.2611231099873997E-2</v>
      </c>
      <c r="AY311" s="58">
        <f t="shared" si="220"/>
        <v>1.1671652974862012E-2</v>
      </c>
      <c r="AZ311" s="58">
        <f t="shared" si="221"/>
        <v>1.3237513269463102E-2</v>
      </c>
      <c r="BA311" s="58">
        <f t="shared" si="222"/>
        <v>1.1452334416861339E-2</v>
      </c>
      <c r="BB311" s="58">
        <f t="shared" si="223"/>
        <v>1.1358325992221651E-2</v>
      </c>
      <c r="BC311" s="58">
        <f t="shared" si="224"/>
        <v>1.5117589610047609E-2</v>
      </c>
      <c r="BD311" s="58">
        <f t="shared" si="225"/>
        <v>1.1984896376843104E-2</v>
      </c>
      <c r="BE311" s="58">
        <f t="shared" si="226"/>
        <v>1.5117589610047609E-2</v>
      </c>
      <c r="BF311" s="58">
        <f t="shared" si="227"/>
        <v>1.2548602843959944E-2</v>
      </c>
      <c r="BG311" s="58">
        <f t="shared" si="228"/>
        <v>1.3049624089109349E-2</v>
      </c>
      <c r="BH311" s="59">
        <f t="shared" si="232"/>
        <v>0.16410404941381901</v>
      </c>
      <c r="BI311" s="60">
        <f t="shared" si="236"/>
        <v>0</v>
      </c>
      <c r="BJ311" s="60">
        <f t="shared" si="237"/>
        <v>0</v>
      </c>
      <c r="BK311" s="60">
        <f t="shared" si="238"/>
        <v>0</v>
      </c>
      <c r="BL311" s="60">
        <f t="shared" si="239"/>
        <v>0</v>
      </c>
      <c r="BM311" s="60">
        <f t="shared" si="240"/>
        <v>0</v>
      </c>
      <c r="BN311" s="60">
        <f t="shared" si="241"/>
        <v>0</v>
      </c>
      <c r="BO311" s="60">
        <f t="shared" si="242"/>
        <v>0</v>
      </c>
      <c r="BP311" s="60">
        <f t="shared" si="243"/>
        <v>0</v>
      </c>
      <c r="BQ311" s="60">
        <f t="shared" si="244"/>
        <v>0</v>
      </c>
      <c r="BR311" s="60">
        <f t="shared" si="245"/>
        <v>0</v>
      </c>
      <c r="BS311" s="60">
        <f t="shared" si="245"/>
        <v>0</v>
      </c>
      <c r="BT311" s="60">
        <f t="shared" si="245"/>
        <v>0</v>
      </c>
      <c r="BU311" s="60">
        <f t="shared" si="245"/>
        <v>0</v>
      </c>
      <c r="BV311" s="61">
        <f t="shared" si="233"/>
        <v>0</v>
      </c>
      <c r="BW311" s="62">
        <f t="shared" si="229"/>
        <v>1.2016026484644584</v>
      </c>
      <c r="BX311" s="63">
        <f t="shared" si="234"/>
        <v>-0.15382414343738093</v>
      </c>
      <c r="BY311" s="73">
        <f t="shared" si="235"/>
        <v>0.16410404941381901</v>
      </c>
    </row>
    <row r="312" spans="1:77">
      <c r="A312" s="49">
        <v>306</v>
      </c>
      <c r="B312" s="50">
        <v>0.14690982776089159</v>
      </c>
      <c r="C312" s="51">
        <v>1.841620626151013E-2</v>
      </c>
      <c r="D312" s="51">
        <v>1.841620626151013E-2</v>
      </c>
      <c r="E312" s="51">
        <v>1.7495395948434623E-2</v>
      </c>
      <c r="F312" s="51">
        <v>1.841620626151013E-2</v>
      </c>
      <c r="G312" s="51">
        <v>1.8876611418047883E-2</v>
      </c>
      <c r="H312" s="51">
        <v>1.3812154696132596E-2</v>
      </c>
      <c r="I312" s="51">
        <v>1.4825046040515653E-2</v>
      </c>
      <c r="J312" s="51">
        <v>1.5653775322283611E-2</v>
      </c>
      <c r="K312" s="51">
        <v>1.0589318600368325E-2</v>
      </c>
      <c r="L312" s="51">
        <v>2.0718232044198894E-2</v>
      </c>
      <c r="M312" s="51">
        <v>1.7495395948434623E-2</v>
      </c>
      <c r="N312" s="51">
        <v>2.1731123388581953E-2</v>
      </c>
      <c r="O312" s="51">
        <v>2.2651933701657457E-2</v>
      </c>
      <c r="P312" s="94">
        <v>1.7622892761014312E-2</v>
      </c>
      <c r="Q312" s="52">
        <v>0</v>
      </c>
      <c r="R312" s="52">
        <v>0</v>
      </c>
      <c r="S312" s="52">
        <v>1</v>
      </c>
      <c r="T312" s="52">
        <v>0</v>
      </c>
      <c r="U312" s="52">
        <v>0</v>
      </c>
      <c r="V312" s="52">
        <v>0</v>
      </c>
      <c r="W312" s="52">
        <v>0</v>
      </c>
      <c r="X312" s="52">
        <v>0</v>
      </c>
      <c r="Y312" s="52">
        <v>0</v>
      </c>
      <c r="Z312" s="52">
        <v>0</v>
      </c>
      <c r="AA312" s="52">
        <v>0</v>
      </c>
      <c r="AB312" s="52">
        <v>0</v>
      </c>
      <c r="AC312" s="52">
        <v>0</v>
      </c>
      <c r="AD312" s="53">
        <f t="shared" si="230"/>
        <v>1</v>
      </c>
      <c r="AE312" s="54" t="s">
        <v>21</v>
      </c>
      <c r="AF312" s="55">
        <f t="shared" si="203"/>
        <v>9.9366350050215227E-2</v>
      </c>
      <c r="AG312" s="56">
        <f t="shared" si="231"/>
        <v>3.0475637598379148E-2</v>
      </c>
      <c r="AH312" s="56">
        <f t="shared" si="204"/>
        <v>3.0475637598379148E-2</v>
      </c>
      <c r="AI312" s="56">
        <f t="shared" si="205"/>
        <v>2.9033799690744828E-2</v>
      </c>
      <c r="AJ312" s="56">
        <f t="shared" si="206"/>
        <v>3.0475637598379148E-2</v>
      </c>
      <c r="AK312" s="56">
        <f t="shared" si="207"/>
        <v>3.1196629972919408E-2</v>
      </c>
      <c r="AL312" s="56">
        <f t="shared" si="208"/>
        <v>2.3260734927652127E-2</v>
      </c>
      <c r="AM312" s="56">
        <f t="shared" si="209"/>
        <v>2.4850231342675864E-2</v>
      </c>
      <c r="AN312" s="56">
        <f t="shared" si="210"/>
        <v>2.6149339352257116E-2</v>
      </c>
      <c r="AO312" s="56">
        <f t="shared" si="211"/>
        <v>1.8180674302740937E-2</v>
      </c>
      <c r="AP312" s="56">
        <f t="shared" si="212"/>
        <v>3.4082067665639572E-2</v>
      </c>
      <c r="AQ312" s="56">
        <f t="shared" si="213"/>
        <v>2.9033799690744828E-2</v>
      </c>
      <c r="AR312" s="56">
        <f t="shared" si="214"/>
        <v>3.5670667782138891E-2</v>
      </c>
      <c r="AS312" s="56">
        <f t="shared" si="215"/>
        <v>3.7116220590142752E-2</v>
      </c>
      <c r="AT312" s="57">
        <f>IF(AE312="F",1,IF(AE312="R",#REF!,IF(AE312="M",#REF!,0)))</f>
        <v>1</v>
      </c>
      <c r="AU312" s="58">
        <f t="shared" si="216"/>
        <v>0.11836499946829997</v>
      </c>
      <c r="AV312" s="58">
        <f t="shared" si="217"/>
        <v>0.11836499946829997</v>
      </c>
      <c r="AW312" s="58">
        <f t="shared" si="218"/>
        <v>0.11276501349197415</v>
      </c>
      <c r="AX312" s="58">
        <f t="shared" si="219"/>
        <v>0.11836499946829997</v>
      </c>
      <c r="AY312" s="58">
        <f t="shared" si="220"/>
        <v>0.12116527761682491</v>
      </c>
      <c r="AZ312" s="58">
        <f t="shared" si="221"/>
        <v>9.0342880225424485E-2</v>
      </c>
      <c r="BA312" s="58">
        <f t="shared" si="222"/>
        <v>9.6516360327745812E-2</v>
      </c>
      <c r="BB312" s="58">
        <f t="shared" si="223"/>
        <v>0.10156199451232896</v>
      </c>
      <c r="BC312" s="58">
        <f t="shared" si="224"/>
        <v>7.0612320980339982E-2</v>
      </c>
      <c r="BD312" s="58">
        <f t="shared" si="225"/>
        <v>0.13237209256407967</v>
      </c>
      <c r="BE312" s="58">
        <f t="shared" si="226"/>
        <v>0.11276501349197415</v>
      </c>
      <c r="BF312" s="58">
        <f t="shared" si="227"/>
        <v>0.13854209151283944</v>
      </c>
      <c r="BG312" s="58">
        <f t="shared" si="228"/>
        <v>0.1441565058724549</v>
      </c>
      <c r="BH312" s="59">
        <f t="shared" si="232"/>
        <v>1.4758945490008863</v>
      </c>
      <c r="BI312" s="60">
        <f t="shared" si="236"/>
        <v>0</v>
      </c>
      <c r="BJ312" s="60">
        <f t="shared" si="237"/>
        <v>0</v>
      </c>
      <c r="BK312" s="60">
        <f t="shared" si="238"/>
        <v>-2.1824491521072482</v>
      </c>
      <c r="BL312" s="60">
        <f t="shared" si="239"/>
        <v>0</v>
      </c>
      <c r="BM312" s="60">
        <f t="shared" si="240"/>
        <v>0</v>
      </c>
      <c r="BN312" s="60">
        <f t="shared" si="241"/>
        <v>0</v>
      </c>
      <c r="BO312" s="60">
        <f t="shared" si="242"/>
        <v>0</v>
      </c>
      <c r="BP312" s="60">
        <f t="shared" si="243"/>
        <v>0</v>
      </c>
      <c r="BQ312" s="60">
        <f t="shared" si="244"/>
        <v>0</v>
      </c>
      <c r="BR312" s="60">
        <f t="shared" si="245"/>
        <v>0</v>
      </c>
      <c r="BS312" s="60">
        <f t="shared" si="245"/>
        <v>0</v>
      </c>
      <c r="BT312" s="60">
        <f t="shared" si="245"/>
        <v>0</v>
      </c>
      <c r="BU312" s="60">
        <f t="shared" si="245"/>
        <v>0</v>
      </c>
      <c r="BV312" s="61">
        <f t="shared" si="233"/>
        <v>-2.1824491521072482</v>
      </c>
      <c r="BW312" s="62">
        <f t="shared" si="229"/>
        <v>7.4141440011636783</v>
      </c>
      <c r="BX312" s="63">
        <f t="shared" si="234"/>
        <v>-3.7099684914123472</v>
      </c>
      <c r="BY312" s="73">
        <f t="shared" si="235"/>
        <v>0.47589454900088635</v>
      </c>
    </row>
    <row r="313" spans="1:77">
      <c r="A313" s="49">
        <v>307</v>
      </c>
      <c r="B313" s="50">
        <v>0.20111448834853093</v>
      </c>
      <c r="C313" s="51">
        <v>1.841620626151013E-2</v>
      </c>
      <c r="D313" s="51">
        <v>1.841620626151013E-2</v>
      </c>
      <c r="E313" s="51">
        <v>1.7495395948434623E-2</v>
      </c>
      <c r="F313" s="51">
        <v>1.841620626151013E-2</v>
      </c>
      <c r="G313" s="51">
        <v>1.8876611418047883E-2</v>
      </c>
      <c r="H313" s="51">
        <v>1.3812154696132596E-2</v>
      </c>
      <c r="I313" s="51">
        <v>1.4825046040515653E-2</v>
      </c>
      <c r="J313" s="51">
        <v>1.5653775322283611E-2</v>
      </c>
      <c r="K313" s="51">
        <v>1.0589318600368325E-2</v>
      </c>
      <c r="L313" s="51">
        <v>2.0718232044198894E-2</v>
      </c>
      <c r="M313" s="51">
        <v>1.7495395948434623E-2</v>
      </c>
      <c r="N313" s="51">
        <v>2.1731123388581953E-2</v>
      </c>
      <c r="O313" s="51">
        <v>2.2651933701657457E-2</v>
      </c>
      <c r="P313" s="94">
        <v>1.7622892761014312E-2</v>
      </c>
      <c r="Q313" s="52">
        <v>0</v>
      </c>
      <c r="R313" s="52">
        <v>1</v>
      </c>
      <c r="S313" s="52">
        <v>0</v>
      </c>
      <c r="T313" s="52">
        <v>0</v>
      </c>
      <c r="U313" s="52">
        <v>0</v>
      </c>
      <c r="V313" s="52">
        <v>0</v>
      </c>
      <c r="W313" s="52">
        <v>0</v>
      </c>
      <c r="X313" s="52">
        <v>1</v>
      </c>
      <c r="Y313" s="52">
        <v>0</v>
      </c>
      <c r="Z313" s="52">
        <v>2</v>
      </c>
      <c r="AA313" s="52">
        <v>0</v>
      </c>
      <c r="AB313" s="52">
        <v>0</v>
      </c>
      <c r="AC313" s="52">
        <v>0</v>
      </c>
      <c r="AD313" s="53">
        <f t="shared" si="230"/>
        <v>4</v>
      </c>
      <c r="AE313" s="54" t="s">
        <v>21</v>
      </c>
      <c r="AF313" s="55">
        <f t="shared" si="203"/>
        <v>0.14502333473794513</v>
      </c>
      <c r="AG313" s="56">
        <f t="shared" si="231"/>
        <v>3.0475637598379148E-2</v>
      </c>
      <c r="AH313" s="56">
        <f t="shared" si="204"/>
        <v>3.0475637598379148E-2</v>
      </c>
      <c r="AI313" s="56">
        <f t="shared" si="205"/>
        <v>2.9033799690744828E-2</v>
      </c>
      <c r="AJ313" s="56">
        <f t="shared" si="206"/>
        <v>3.0475637598379148E-2</v>
      </c>
      <c r="AK313" s="56">
        <f t="shared" si="207"/>
        <v>3.1196629972919408E-2</v>
      </c>
      <c r="AL313" s="56">
        <f t="shared" si="208"/>
        <v>2.3260734927652127E-2</v>
      </c>
      <c r="AM313" s="56">
        <f t="shared" si="209"/>
        <v>2.4850231342675864E-2</v>
      </c>
      <c r="AN313" s="56">
        <f t="shared" si="210"/>
        <v>2.6149339352257116E-2</v>
      </c>
      <c r="AO313" s="56">
        <f t="shared" si="211"/>
        <v>1.8180674302740937E-2</v>
      </c>
      <c r="AP313" s="56">
        <f t="shared" si="212"/>
        <v>3.4082067665639572E-2</v>
      </c>
      <c r="AQ313" s="56">
        <f t="shared" si="213"/>
        <v>2.9033799690744828E-2</v>
      </c>
      <c r="AR313" s="56">
        <f t="shared" si="214"/>
        <v>3.5670667782138891E-2</v>
      </c>
      <c r="AS313" s="56">
        <f t="shared" si="215"/>
        <v>3.7116220590142752E-2</v>
      </c>
      <c r="AT313" s="57">
        <f>IF(AE313="F",1,IF(AE313="R",#REF!,IF(AE313="M",#REF!,0)))</f>
        <v>1</v>
      </c>
      <c r="AU313" s="58">
        <f t="shared" si="216"/>
        <v>0.17275150924305066</v>
      </c>
      <c r="AV313" s="58">
        <f t="shared" si="217"/>
        <v>0.17275150924305066</v>
      </c>
      <c r="AW313" s="58">
        <f t="shared" si="218"/>
        <v>0.16457843414909698</v>
      </c>
      <c r="AX313" s="58">
        <f t="shared" si="219"/>
        <v>0.17275150924305066</v>
      </c>
      <c r="AY313" s="58">
        <f t="shared" si="220"/>
        <v>0.17683846297625772</v>
      </c>
      <c r="AZ313" s="58">
        <f t="shared" si="221"/>
        <v>0.13185374881436979</v>
      </c>
      <c r="BA313" s="58">
        <f t="shared" si="222"/>
        <v>0.14086382788967591</v>
      </c>
      <c r="BB313" s="58">
        <f t="shared" si="223"/>
        <v>0.14822783688211888</v>
      </c>
      <c r="BC313" s="58">
        <f t="shared" si="224"/>
        <v>0.1030573655667137</v>
      </c>
      <c r="BD313" s="58">
        <f t="shared" si="225"/>
        <v>0.19319460038716801</v>
      </c>
      <c r="BE313" s="58">
        <f t="shared" si="226"/>
        <v>0.16457843414909698</v>
      </c>
      <c r="BF313" s="58">
        <f t="shared" si="227"/>
        <v>0.2021995987837738</v>
      </c>
      <c r="BG313" s="58">
        <f t="shared" si="228"/>
        <v>0.21039373183405258</v>
      </c>
      <c r="BH313" s="59">
        <f t="shared" si="232"/>
        <v>2.1540405691614763</v>
      </c>
      <c r="BI313" s="60">
        <f t="shared" ref="BI313:BI330" si="246">IF(AU313&lt;=0,"",Q313*LN(AU313))</f>
        <v>0</v>
      </c>
      <c r="BJ313" s="60">
        <f t="shared" ref="BJ313:BJ330" si="247">IF(AV313&lt;=0,"",R313*LN(AV313))</f>
        <v>-1.7559010797991457</v>
      </c>
      <c r="BK313" s="60">
        <f t="shared" ref="BK313:BK330" si="248">IF(AW313&lt;=0,"",S313*LN(AW313))</f>
        <v>0</v>
      </c>
      <c r="BL313" s="60">
        <f t="shared" ref="BL313:BL330" si="249">IF(AX313&lt;=0,"",T313*LN(AX313))</f>
        <v>0</v>
      </c>
      <c r="BM313" s="60">
        <f t="shared" ref="BM313:BM330" si="250">IF(AY313&lt;=0,"",U313*LN(AY313))</f>
        <v>0</v>
      </c>
      <c r="BN313" s="60">
        <f t="shared" ref="BN313:BN330" si="251">IF(AZ313&lt;=0,"",V313*LN(AZ313))</f>
        <v>0</v>
      </c>
      <c r="BO313" s="60">
        <f t="shared" ref="BO313:BO330" si="252">IF(BA313&lt;=0,"",W313*LN(BA313))</f>
        <v>0</v>
      </c>
      <c r="BP313" s="60">
        <f t="shared" ref="BP313:BP330" si="253">IF(BB313&lt;=0,"",X313*LN(BB313))</f>
        <v>-1.9090047505459218</v>
      </c>
      <c r="BQ313" s="60">
        <f t="shared" ref="BQ313:BQ330" si="254">IF(BC313&lt;=0,"",Y313*LN(BC313))</f>
        <v>0</v>
      </c>
      <c r="BR313" s="60">
        <f t="shared" ref="BR313:BR329" si="255">IF(BD313&lt;=0,"",Z313*LN(BD313))</f>
        <v>-3.2881146118017286</v>
      </c>
      <c r="BS313" s="60">
        <f t="shared" ref="BS313:BS329" si="256">IF(BE313&lt;=0,"",AA313*LN(BE313))</f>
        <v>0</v>
      </c>
      <c r="BT313" s="60">
        <f t="shared" ref="BT313:BT329" si="257">IF(BF313&lt;=0,"",AB313*LN(BF313))</f>
        <v>0</v>
      </c>
      <c r="BU313" s="60">
        <f t="shared" ref="BU313:BU329" si="258">IF(BG313&lt;=0,"",AC313*LN(BG313))</f>
        <v>0</v>
      </c>
      <c r="BV313" s="61">
        <f t="shared" si="233"/>
        <v>-6.953020442146796</v>
      </c>
      <c r="BW313" s="62">
        <f t="shared" si="229"/>
        <v>10.149707477455106</v>
      </c>
      <c r="BX313" s="63">
        <f t="shared" si="234"/>
        <v>-9.1434764882974733</v>
      </c>
      <c r="BY313" s="73">
        <f t="shared" si="235"/>
        <v>1.8459594308385237</v>
      </c>
    </row>
    <row r="314" spans="1:77">
      <c r="A314" s="49">
        <v>308</v>
      </c>
      <c r="B314" s="50">
        <v>4.5086119554204662E-2</v>
      </c>
      <c r="C314" s="51">
        <v>1.841620626151013E-2</v>
      </c>
      <c r="D314" s="51">
        <v>1.841620626151013E-2</v>
      </c>
      <c r="E314" s="51">
        <v>1.7495395948434623E-2</v>
      </c>
      <c r="F314" s="51">
        <v>1.841620626151013E-2</v>
      </c>
      <c r="G314" s="51">
        <v>1.8876611418047883E-2</v>
      </c>
      <c r="H314" s="51">
        <v>1.3812154696132596E-2</v>
      </c>
      <c r="I314" s="51">
        <v>1.4825046040515653E-2</v>
      </c>
      <c r="J314" s="51">
        <v>1.5653775322283611E-2</v>
      </c>
      <c r="K314" s="51">
        <v>1.0589318600368325E-2</v>
      </c>
      <c r="L314" s="51">
        <v>2.0718232044198894E-2</v>
      </c>
      <c r="M314" s="51">
        <v>1.7495395948434623E-2</v>
      </c>
      <c r="N314" s="51">
        <v>2.1731123388581953E-2</v>
      </c>
      <c r="O314" s="51">
        <v>2.2651933701657457E-2</v>
      </c>
      <c r="P314" s="94">
        <v>1.7622892761014312E-2</v>
      </c>
      <c r="Q314" s="52">
        <v>0</v>
      </c>
      <c r="R314" s="52">
        <v>0</v>
      </c>
      <c r="S314" s="52">
        <v>0</v>
      </c>
      <c r="T314" s="52">
        <v>0</v>
      </c>
      <c r="U314" s="52">
        <v>1</v>
      </c>
      <c r="V314" s="52">
        <v>0</v>
      </c>
      <c r="W314" s="52">
        <v>0</v>
      </c>
      <c r="X314" s="52">
        <v>0</v>
      </c>
      <c r="Y314" s="52">
        <v>0</v>
      </c>
      <c r="Z314" s="52">
        <v>0</v>
      </c>
      <c r="AA314" s="52">
        <v>0</v>
      </c>
      <c r="AB314" s="52">
        <v>0</v>
      </c>
      <c r="AC314" s="52">
        <v>0</v>
      </c>
      <c r="AD314" s="53">
        <f t="shared" si="230"/>
        <v>1</v>
      </c>
      <c r="AE314" s="54" t="s">
        <v>21</v>
      </c>
      <c r="AF314" s="55">
        <f t="shared" si="203"/>
        <v>2.3968758238947726E-2</v>
      </c>
      <c r="AG314" s="56">
        <f t="shared" si="231"/>
        <v>3.0475637598379148E-2</v>
      </c>
      <c r="AH314" s="56">
        <f t="shared" si="204"/>
        <v>3.0475637598379148E-2</v>
      </c>
      <c r="AI314" s="56">
        <f t="shared" si="205"/>
        <v>2.9033799690744828E-2</v>
      </c>
      <c r="AJ314" s="56">
        <f t="shared" si="206"/>
        <v>3.0475637598379148E-2</v>
      </c>
      <c r="AK314" s="56">
        <f t="shared" si="207"/>
        <v>3.1196629972919408E-2</v>
      </c>
      <c r="AL314" s="56">
        <f t="shared" si="208"/>
        <v>2.3260734927652127E-2</v>
      </c>
      <c r="AM314" s="56">
        <f t="shared" si="209"/>
        <v>2.4850231342675864E-2</v>
      </c>
      <c r="AN314" s="56">
        <f t="shared" si="210"/>
        <v>2.6149339352257116E-2</v>
      </c>
      <c r="AO314" s="56">
        <f t="shared" si="211"/>
        <v>1.8180674302740937E-2</v>
      </c>
      <c r="AP314" s="56">
        <f t="shared" si="212"/>
        <v>3.4082067665639572E-2</v>
      </c>
      <c r="AQ314" s="56">
        <f t="shared" si="213"/>
        <v>2.9033799690744828E-2</v>
      </c>
      <c r="AR314" s="56">
        <f t="shared" si="214"/>
        <v>3.5670667782138891E-2</v>
      </c>
      <c r="AS314" s="56">
        <f t="shared" si="215"/>
        <v>3.7116220590142752E-2</v>
      </c>
      <c r="AT314" s="57">
        <f>IF(AE314="F",1,IF(AE314="R",#REF!,IF(AE314="M",#REF!,0)))</f>
        <v>1</v>
      </c>
      <c r="AU314" s="58">
        <f t="shared" si="216"/>
        <v>2.8551537364259996E-2</v>
      </c>
      <c r="AV314" s="58">
        <f t="shared" si="217"/>
        <v>2.8551537364259996E-2</v>
      </c>
      <c r="AW314" s="58">
        <f t="shared" si="218"/>
        <v>2.7200730879567543E-2</v>
      </c>
      <c r="AX314" s="58">
        <f t="shared" si="219"/>
        <v>2.8551537364259996E-2</v>
      </c>
      <c r="AY314" s="58">
        <f t="shared" si="220"/>
        <v>2.9227009391861729E-2</v>
      </c>
      <c r="AZ314" s="58">
        <f t="shared" si="221"/>
        <v>2.179215251077566E-2</v>
      </c>
      <c r="BA314" s="58">
        <f t="shared" si="222"/>
        <v>2.3281294981951431E-2</v>
      </c>
      <c r="BB314" s="58">
        <f t="shared" si="223"/>
        <v>2.4498382918373841E-2</v>
      </c>
      <c r="BC314" s="58">
        <f t="shared" si="224"/>
        <v>1.7032824989681498E-2</v>
      </c>
      <c r="BD314" s="58">
        <f t="shared" si="225"/>
        <v>3.1930273001359616E-2</v>
      </c>
      <c r="BE314" s="58">
        <f t="shared" si="226"/>
        <v>2.7200730879567543E-2</v>
      </c>
      <c r="BF314" s="58">
        <f t="shared" si="227"/>
        <v>3.3418575762431638E-2</v>
      </c>
      <c r="BG314" s="58">
        <f t="shared" si="228"/>
        <v>3.4772862604716716E-2</v>
      </c>
      <c r="BH314" s="59">
        <f t="shared" si="232"/>
        <v>0.35600945001306722</v>
      </c>
      <c r="BI314" s="60">
        <f t="shared" si="246"/>
        <v>0</v>
      </c>
      <c r="BJ314" s="60">
        <f t="shared" si="247"/>
        <v>0</v>
      </c>
      <c r="BK314" s="60">
        <f t="shared" si="248"/>
        <v>0</v>
      </c>
      <c r="BL314" s="60">
        <f t="shared" si="249"/>
        <v>0</v>
      </c>
      <c r="BM314" s="60">
        <f t="shared" si="250"/>
        <v>-3.5326620180641726</v>
      </c>
      <c r="BN314" s="60">
        <f t="shared" si="251"/>
        <v>0</v>
      </c>
      <c r="BO314" s="60">
        <f t="shared" si="252"/>
        <v>0</v>
      </c>
      <c r="BP314" s="60">
        <f t="shared" si="253"/>
        <v>0</v>
      </c>
      <c r="BQ314" s="60">
        <f t="shared" si="254"/>
        <v>0</v>
      </c>
      <c r="BR314" s="60">
        <f t="shared" si="255"/>
        <v>0</v>
      </c>
      <c r="BS314" s="60">
        <f t="shared" si="256"/>
        <v>0</v>
      </c>
      <c r="BT314" s="60">
        <f t="shared" si="257"/>
        <v>0</v>
      </c>
      <c r="BU314" s="60">
        <f t="shared" si="258"/>
        <v>0</v>
      </c>
      <c r="BV314" s="61">
        <f t="shared" si="233"/>
        <v>-3.5326620180641726</v>
      </c>
      <c r="BW314" s="62">
        <f t="shared" si="229"/>
        <v>2.2753752279433357</v>
      </c>
      <c r="BX314" s="63">
        <f t="shared" si="234"/>
        <v>-4.0087876816091077</v>
      </c>
      <c r="BY314" s="73">
        <f t="shared" si="235"/>
        <v>0.64399054998693273</v>
      </c>
    </row>
    <row r="315" spans="1:77">
      <c r="A315" s="49">
        <v>309</v>
      </c>
      <c r="B315" s="50">
        <v>4.7619047619047623E-2</v>
      </c>
      <c r="C315" s="51">
        <v>1.841620626151013E-2</v>
      </c>
      <c r="D315" s="51">
        <v>1.841620626151013E-2</v>
      </c>
      <c r="E315" s="51">
        <v>1.7495395948434623E-2</v>
      </c>
      <c r="F315" s="51">
        <v>1.841620626151013E-2</v>
      </c>
      <c r="G315" s="51">
        <v>1.8876611418047883E-2</v>
      </c>
      <c r="H315" s="51">
        <v>1.3812154696132596E-2</v>
      </c>
      <c r="I315" s="51">
        <v>1.4825046040515653E-2</v>
      </c>
      <c r="J315" s="51">
        <v>1.5653775322283611E-2</v>
      </c>
      <c r="K315" s="51">
        <v>1.0589318600368325E-2</v>
      </c>
      <c r="L315" s="51">
        <v>2.0718232044198894E-2</v>
      </c>
      <c r="M315" s="51">
        <v>1.7495395948434623E-2</v>
      </c>
      <c r="N315" s="51">
        <v>2.1731123388581953E-2</v>
      </c>
      <c r="O315" s="51">
        <v>2.2651933701657457E-2</v>
      </c>
      <c r="P315" s="94">
        <v>1.7622892761014312E-2</v>
      </c>
      <c r="Q315" s="52">
        <v>0</v>
      </c>
      <c r="R315" s="52">
        <v>0</v>
      </c>
      <c r="S315" s="52">
        <v>0</v>
      </c>
      <c r="T315" s="52">
        <v>0</v>
      </c>
      <c r="U315" s="52">
        <v>0</v>
      </c>
      <c r="V315" s="52">
        <v>0</v>
      </c>
      <c r="W315" s="52">
        <v>0</v>
      </c>
      <c r="X315" s="52">
        <v>0</v>
      </c>
      <c r="Y315" s="52">
        <v>0</v>
      </c>
      <c r="Z315" s="52">
        <v>1</v>
      </c>
      <c r="AA315" s="52">
        <v>0</v>
      </c>
      <c r="AB315" s="52">
        <v>1</v>
      </c>
      <c r="AC315" s="52">
        <v>0</v>
      </c>
      <c r="AD315" s="53">
        <f t="shared" si="230"/>
        <v>2</v>
      </c>
      <c r="AE315" s="54" t="s">
        <v>21</v>
      </c>
      <c r="AF315" s="55">
        <f t="shared" si="203"/>
        <v>2.5598986100202791E-2</v>
      </c>
      <c r="AG315" s="56">
        <f t="shared" si="231"/>
        <v>3.0475637598379148E-2</v>
      </c>
      <c r="AH315" s="56">
        <f t="shared" si="204"/>
        <v>3.0475637598379148E-2</v>
      </c>
      <c r="AI315" s="56">
        <f t="shared" si="205"/>
        <v>2.9033799690744828E-2</v>
      </c>
      <c r="AJ315" s="56">
        <f t="shared" si="206"/>
        <v>3.0475637598379148E-2</v>
      </c>
      <c r="AK315" s="56">
        <f t="shared" si="207"/>
        <v>3.1196629972919408E-2</v>
      </c>
      <c r="AL315" s="56">
        <f t="shared" si="208"/>
        <v>2.3260734927652127E-2</v>
      </c>
      <c r="AM315" s="56">
        <f t="shared" si="209"/>
        <v>2.4850231342675864E-2</v>
      </c>
      <c r="AN315" s="56">
        <f t="shared" si="210"/>
        <v>2.6149339352257116E-2</v>
      </c>
      <c r="AO315" s="56">
        <f t="shared" si="211"/>
        <v>1.8180674302740937E-2</v>
      </c>
      <c r="AP315" s="56">
        <f t="shared" si="212"/>
        <v>3.4082067665639572E-2</v>
      </c>
      <c r="AQ315" s="56">
        <f t="shared" si="213"/>
        <v>2.9033799690744828E-2</v>
      </c>
      <c r="AR315" s="56">
        <f t="shared" si="214"/>
        <v>3.5670667782138891E-2</v>
      </c>
      <c r="AS315" s="56">
        <f t="shared" si="215"/>
        <v>3.7116220590142752E-2</v>
      </c>
      <c r="AT315" s="57">
        <f>IF(AE315="F",1,IF(AE315="R",#REF!,IF(AE315="M",#REF!,0)))</f>
        <v>1</v>
      </c>
      <c r="AU315" s="58">
        <f t="shared" si="216"/>
        <v>3.0493461565291327E-2</v>
      </c>
      <c r="AV315" s="58">
        <f t="shared" si="217"/>
        <v>3.0493461565291327E-2</v>
      </c>
      <c r="AW315" s="58">
        <f t="shared" si="218"/>
        <v>2.9050780385024056E-2</v>
      </c>
      <c r="AX315" s="58">
        <f t="shared" si="219"/>
        <v>3.0493461565291327E-2</v>
      </c>
      <c r="AY315" s="58">
        <f t="shared" si="220"/>
        <v>3.121487561908887E-2</v>
      </c>
      <c r="AZ315" s="58">
        <f t="shared" si="221"/>
        <v>2.3274339190019568E-2</v>
      </c>
      <c r="BA315" s="58">
        <f t="shared" si="222"/>
        <v>2.4864765237160663E-2</v>
      </c>
      <c r="BB315" s="58">
        <f t="shared" si="223"/>
        <v>2.6164633042434569E-2</v>
      </c>
      <c r="BC315" s="58">
        <f t="shared" si="224"/>
        <v>1.819130744326727E-2</v>
      </c>
      <c r="BD315" s="58">
        <f t="shared" si="225"/>
        <v>3.4102000887525741E-2</v>
      </c>
      <c r="BE315" s="58">
        <f t="shared" si="226"/>
        <v>2.9050780385024056E-2</v>
      </c>
      <c r="BF315" s="58">
        <f t="shared" si="227"/>
        <v>3.5691530111933691E-2</v>
      </c>
      <c r="BG315" s="58">
        <f t="shared" si="228"/>
        <v>3.713792836526536E-2</v>
      </c>
      <c r="BH315" s="59">
        <f t="shared" si="232"/>
        <v>0.38022332536261788</v>
      </c>
      <c r="BI315" s="60">
        <f t="shared" si="246"/>
        <v>0</v>
      </c>
      <c r="BJ315" s="60">
        <f t="shared" si="247"/>
        <v>0</v>
      </c>
      <c r="BK315" s="60">
        <f t="shared" si="248"/>
        <v>0</v>
      </c>
      <c r="BL315" s="60">
        <f t="shared" si="249"/>
        <v>0</v>
      </c>
      <c r="BM315" s="60">
        <f t="shared" si="250"/>
        <v>0</v>
      </c>
      <c r="BN315" s="60">
        <f t="shared" si="251"/>
        <v>0</v>
      </c>
      <c r="BO315" s="60">
        <f t="shared" si="252"/>
        <v>0</v>
      </c>
      <c r="BP315" s="60">
        <f t="shared" si="253"/>
        <v>0</v>
      </c>
      <c r="BQ315" s="60">
        <f t="shared" si="254"/>
        <v>0</v>
      </c>
      <c r="BR315" s="60">
        <f t="shared" si="255"/>
        <v>-3.3783992193605563</v>
      </c>
      <c r="BS315" s="60">
        <f t="shared" si="256"/>
        <v>0</v>
      </c>
      <c r="BT315" s="60">
        <f t="shared" si="257"/>
        <v>-3.3328418701117597</v>
      </c>
      <c r="BU315" s="60">
        <f t="shared" si="258"/>
        <v>0</v>
      </c>
      <c r="BV315" s="61">
        <f t="shared" si="233"/>
        <v>-6.711241089472316</v>
      </c>
      <c r="BW315" s="62">
        <f t="shared" si="229"/>
        <v>2.4032052969289168</v>
      </c>
      <c r="BX315" s="63">
        <f t="shared" si="234"/>
        <v>-7.0100699818708812</v>
      </c>
      <c r="BY315" s="73">
        <f t="shared" si="235"/>
        <v>1.6197766746373821</v>
      </c>
    </row>
    <row r="316" spans="1:77">
      <c r="A316" s="49">
        <v>310</v>
      </c>
      <c r="B316" s="50">
        <v>9.5744680851063829E-2</v>
      </c>
      <c r="C316" s="51">
        <v>1.841620626151013E-2</v>
      </c>
      <c r="D316" s="51">
        <v>1.841620626151013E-2</v>
      </c>
      <c r="E316" s="51">
        <v>1.7495395948434623E-2</v>
      </c>
      <c r="F316" s="51">
        <v>1.841620626151013E-2</v>
      </c>
      <c r="G316" s="51">
        <v>1.8876611418047883E-2</v>
      </c>
      <c r="H316" s="51">
        <v>1.3812154696132596E-2</v>
      </c>
      <c r="I316" s="51">
        <v>1.4825046040515653E-2</v>
      </c>
      <c r="J316" s="51">
        <v>1.5653775322283611E-2</v>
      </c>
      <c r="K316" s="51">
        <v>1.0589318600368325E-2</v>
      </c>
      <c r="L316" s="51">
        <v>2.0718232044198894E-2</v>
      </c>
      <c r="M316" s="51">
        <v>1.7495395948434623E-2</v>
      </c>
      <c r="N316" s="51">
        <v>2.1731123388581953E-2</v>
      </c>
      <c r="O316" s="51">
        <v>2.2651933701657457E-2</v>
      </c>
      <c r="P316" s="94">
        <v>1.7622892761014312E-2</v>
      </c>
      <c r="Q316" s="52">
        <v>0</v>
      </c>
      <c r="R316" s="52">
        <v>0</v>
      </c>
      <c r="S316" s="52">
        <v>0</v>
      </c>
      <c r="T316" s="52">
        <v>0</v>
      </c>
      <c r="U316" s="52">
        <v>0</v>
      </c>
      <c r="V316" s="52">
        <v>0</v>
      </c>
      <c r="W316" s="52">
        <v>0</v>
      </c>
      <c r="X316" s="52">
        <v>0</v>
      </c>
      <c r="Y316" s="52">
        <v>0</v>
      </c>
      <c r="Z316" s="52">
        <v>0</v>
      </c>
      <c r="AA316" s="52">
        <v>0</v>
      </c>
      <c r="AB316" s="52">
        <v>0</v>
      </c>
      <c r="AC316" s="52">
        <v>0</v>
      </c>
      <c r="AD316" s="53">
        <f t="shared" si="230"/>
        <v>0</v>
      </c>
      <c r="AE316" s="54" t="s">
        <v>21</v>
      </c>
      <c r="AF316" s="55">
        <f t="shared" si="203"/>
        <v>5.9346722672567333E-2</v>
      </c>
      <c r="AG316" s="56">
        <f t="shared" si="231"/>
        <v>3.0475637598379148E-2</v>
      </c>
      <c r="AH316" s="56">
        <f t="shared" si="204"/>
        <v>3.0475637598379148E-2</v>
      </c>
      <c r="AI316" s="56">
        <f t="shared" si="205"/>
        <v>2.9033799690744828E-2</v>
      </c>
      <c r="AJ316" s="56">
        <f t="shared" si="206"/>
        <v>3.0475637598379148E-2</v>
      </c>
      <c r="AK316" s="56">
        <f t="shared" si="207"/>
        <v>3.1196629972919408E-2</v>
      </c>
      <c r="AL316" s="56">
        <f t="shared" si="208"/>
        <v>2.3260734927652127E-2</v>
      </c>
      <c r="AM316" s="56">
        <f t="shared" si="209"/>
        <v>2.4850231342675864E-2</v>
      </c>
      <c r="AN316" s="56">
        <f t="shared" si="210"/>
        <v>2.6149339352257116E-2</v>
      </c>
      <c r="AO316" s="56">
        <f t="shared" si="211"/>
        <v>1.8180674302740937E-2</v>
      </c>
      <c r="AP316" s="56">
        <f t="shared" si="212"/>
        <v>3.4082067665639572E-2</v>
      </c>
      <c r="AQ316" s="56">
        <f t="shared" si="213"/>
        <v>2.9033799690744828E-2</v>
      </c>
      <c r="AR316" s="56">
        <f t="shared" si="214"/>
        <v>3.5670667782138891E-2</v>
      </c>
      <c r="AS316" s="56">
        <f t="shared" si="215"/>
        <v>3.7116220590142752E-2</v>
      </c>
      <c r="AT316" s="57">
        <f>IF(AE316="F",1,IF(AE316="R",#REF!,IF(AE316="M",#REF!,0)))</f>
        <v>1</v>
      </c>
      <c r="AU316" s="58">
        <f t="shared" si="216"/>
        <v>7.0693698561272292E-2</v>
      </c>
      <c r="AV316" s="58">
        <f t="shared" si="217"/>
        <v>7.0693698561272292E-2</v>
      </c>
      <c r="AW316" s="58">
        <f t="shared" si="218"/>
        <v>6.7349097350305753E-2</v>
      </c>
      <c r="AX316" s="58">
        <f t="shared" si="219"/>
        <v>7.0693698561272292E-2</v>
      </c>
      <c r="AY316" s="58">
        <f t="shared" si="220"/>
        <v>7.2366169479269937E-2</v>
      </c>
      <c r="AZ316" s="58">
        <f t="shared" si="221"/>
        <v>5.3957439872449268E-2</v>
      </c>
      <c r="BA316" s="58">
        <f t="shared" si="222"/>
        <v>5.764456143193019E-2</v>
      </c>
      <c r="BB316" s="58">
        <f t="shared" si="223"/>
        <v>6.0658075086284576E-2</v>
      </c>
      <c r="BC316" s="58">
        <f t="shared" si="224"/>
        <v>4.2173329586613593E-2</v>
      </c>
      <c r="BD316" s="58">
        <f t="shared" si="225"/>
        <v>7.9059458891444251E-2</v>
      </c>
      <c r="BE316" s="58">
        <f t="shared" si="226"/>
        <v>6.7349097350305753E-2</v>
      </c>
      <c r="BF316" s="58">
        <f t="shared" si="227"/>
        <v>8.2744501326001141E-2</v>
      </c>
      <c r="BG316" s="58">
        <f t="shared" si="228"/>
        <v>8.6097719913587348E-2</v>
      </c>
      <c r="BH316" s="59">
        <f t="shared" si="232"/>
        <v>0.88148054597200864</v>
      </c>
      <c r="BI316" s="60">
        <f t="shared" si="246"/>
        <v>0</v>
      </c>
      <c r="BJ316" s="60">
        <f t="shared" si="247"/>
        <v>0</v>
      </c>
      <c r="BK316" s="60">
        <f t="shared" si="248"/>
        <v>0</v>
      </c>
      <c r="BL316" s="60">
        <f t="shared" si="249"/>
        <v>0</v>
      </c>
      <c r="BM316" s="60">
        <f t="shared" si="250"/>
        <v>0</v>
      </c>
      <c r="BN316" s="60">
        <f t="shared" si="251"/>
        <v>0</v>
      </c>
      <c r="BO316" s="60">
        <f t="shared" si="252"/>
        <v>0</v>
      </c>
      <c r="BP316" s="60">
        <f t="shared" si="253"/>
        <v>0</v>
      </c>
      <c r="BQ316" s="60">
        <f t="shared" si="254"/>
        <v>0</v>
      </c>
      <c r="BR316" s="60">
        <f t="shared" si="255"/>
        <v>0</v>
      </c>
      <c r="BS316" s="60">
        <f t="shared" si="256"/>
        <v>0</v>
      </c>
      <c r="BT316" s="60">
        <f t="shared" si="257"/>
        <v>0</v>
      </c>
      <c r="BU316" s="60">
        <f t="shared" si="258"/>
        <v>0</v>
      </c>
      <c r="BV316" s="61">
        <f t="shared" si="233"/>
        <v>0</v>
      </c>
      <c r="BW316" s="62">
        <f t="shared" si="229"/>
        <v>4.8319766076549486</v>
      </c>
      <c r="BX316" s="63">
        <f t="shared" si="234"/>
        <v>-0.80968792715128846</v>
      </c>
      <c r="BY316" s="73">
        <f t="shared" si="235"/>
        <v>0.88148054597200864</v>
      </c>
    </row>
    <row r="317" spans="1:77">
      <c r="A317" s="49">
        <v>311</v>
      </c>
      <c r="B317" s="50">
        <v>4.7619047619047623E-2</v>
      </c>
      <c r="C317" s="51">
        <v>1.841620626151013E-2</v>
      </c>
      <c r="D317" s="51">
        <v>1.841620626151013E-2</v>
      </c>
      <c r="E317" s="51">
        <v>1.7495395948434623E-2</v>
      </c>
      <c r="F317" s="51">
        <v>1.841620626151013E-2</v>
      </c>
      <c r="G317" s="51">
        <v>1.8876611418047883E-2</v>
      </c>
      <c r="H317" s="51">
        <v>1.3812154696132596E-2</v>
      </c>
      <c r="I317" s="51">
        <v>1.4825046040515653E-2</v>
      </c>
      <c r="J317" s="51">
        <v>1.5653775322283611E-2</v>
      </c>
      <c r="K317" s="51">
        <v>1.0589318600368325E-2</v>
      </c>
      <c r="L317" s="51">
        <v>2.0718232044198894E-2</v>
      </c>
      <c r="M317" s="51">
        <v>1.7495395948434623E-2</v>
      </c>
      <c r="N317" s="51">
        <v>2.1731123388581953E-2</v>
      </c>
      <c r="O317" s="51">
        <v>2.2651933701657457E-2</v>
      </c>
      <c r="P317" s="94">
        <v>1.7622892761014312E-2</v>
      </c>
      <c r="Q317" s="52">
        <v>1</v>
      </c>
      <c r="R317" s="52">
        <v>0</v>
      </c>
      <c r="S317" s="52">
        <v>0</v>
      </c>
      <c r="T317" s="52">
        <v>0</v>
      </c>
      <c r="U317" s="52">
        <v>0</v>
      </c>
      <c r="V317" s="52">
        <v>0</v>
      </c>
      <c r="W317" s="52">
        <v>0</v>
      </c>
      <c r="X317" s="52">
        <v>0</v>
      </c>
      <c r="Y317" s="52">
        <v>1</v>
      </c>
      <c r="Z317" s="52">
        <v>1</v>
      </c>
      <c r="AA317" s="52">
        <v>0</v>
      </c>
      <c r="AB317" s="52">
        <v>0</v>
      </c>
      <c r="AC317" s="52">
        <v>1</v>
      </c>
      <c r="AD317" s="53">
        <f t="shared" si="230"/>
        <v>4</v>
      </c>
      <c r="AE317" s="54" t="s">
        <v>21</v>
      </c>
      <c r="AF317" s="55">
        <f t="shared" si="203"/>
        <v>2.5598986100202791E-2</v>
      </c>
      <c r="AG317" s="56">
        <f t="shared" si="231"/>
        <v>3.0475637598379148E-2</v>
      </c>
      <c r="AH317" s="56">
        <f t="shared" si="204"/>
        <v>3.0475637598379148E-2</v>
      </c>
      <c r="AI317" s="56">
        <f t="shared" si="205"/>
        <v>2.9033799690744828E-2</v>
      </c>
      <c r="AJ317" s="56">
        <f t="shared" si="206"/>
        <v>3.0475637598379148E-2</v>
      </c>
      <c r="AK317" s="56">
        <f t="shared" si="207"/>
        <v>3.1196629972919408E-2</v>
      </c>
      <c r="AL317" s="56">
        <f t="shared" si="208"/>
        <v>2.3260734927652127E-2</v>
      </c>
      <c r="AM317" s="56">
        <f t="shared" si="209"/>
        <v>2.4850231342675864E-2</v>
      </c>
      <c r="AN317" s="56">
        <f t="shared" si="210"/>
        <v>2.6149339352257116E-2</v>
      </c>
      <c r="AO317" s="56">
        <f t="shared" si="211"/>
        <v>1.8180674302740937E-2</v>
      </c>
      <c r="AP317" s="56">
        <f t="shared" si="212"/>
        <v>3.4082067665639572E-2</v>
      </c>
      <c r="AQ317" s="56">
        <f t="shared" si="213"/>
        <v>2.9033799690744828E-2</v>
      </c>
      <c r="AR317" s="56">
        <f t="shared" si="214"/>
        <v>3.5670667782138891E-2</v>
      </c>
      <c r="AS317" s="56">
        <f t="shared" si="215"/>
        <v>3.7116220590142752E-2</v>
      </c>
      <c r="AT317" s="57">
        <f>IF(AE317="F",1,IF(AE317="R",#REF!,IF(AE317="M",#REF!,0)))</f>
        <v>1</v>
      </c>
      <c r="AU317" s="58">
        <f t="shared" si="216"/>
        <v>3.0493461565291327E-2</v>
      </c>
      <c r="AV317" s="58">
        <f t="shared" si="217"/>
        <v>3.0493461565291327E-2</v>
      </c>
      <c r="AW317" s="58">
        <f t="shared" si="218"/>
        <v>2.9050780385024056E-2</v>
      </c>
      <c r="AX317" s="58">
        <f t="shared" si="219"/>
        <v>3.0493461565291327E-2</v>
      </c>
      <c r="AY317" s="58">
        <f t="shared" si="220"/>
        <v>3.121487561908887E-2</v>
      </c>
      <c r="AZ317" s="58">
        <f t="shared" si="221"/>
        <v>2.3274339190019568E-2</v>
      </c>
      <c r="BA317" s="58">
        <f t="shared" si="222"/>
        <v>2.4864765237160663E-2</v>
      </c>
      <c r="BB317" s="58">
        <f t="shared" si="223"/>
        <v>2.6164633042434569E-2</v>
      </c>
      <c r="BC317" s="58">
        <f t="shared" si="224"/>
        <v>1.819130744326727E-2</v>
      </c>
      <c r="BD317" s="58">
        <f t="shared" si="225"/>
        <v>3.4102000887525741E-2</v>
      </c>
      <c r="BE317" s="58">
        <f t="shared" si="226"/>
        <v>2.9050780385024056E-2</v>
      </c>
      <c r="BF317" s="58">
        <f t="shared" si="227"/>
        <v>3.5691530111933691E-2</v>
      </c>
      <c r="BG317" s="58">
        <f t="shared" si="228"/>
        <v>3.713792836526536E-2</v>
      </c>
      <c r="BH317" s="59">
        <f t="shared" si="232"/>
        <v>0.38022332536261788</v>
      </c>
      <c r="BI317" s="60">
        <f t="shared" si="246"/>
        <v>-3.4902429932588372</v>
      </c>
      <c r="BJ317" s="60">
        <f t="shared" si="247"/>
        <v>0</v>
      </c>
      <c r="BK317" s="60">
        <f t="shared" si="248"/>
        <v>0</v>
      </c>
      <c r="BL317" s="60">
        <f t="shared" si="249"/>
        <v>0</v>
      </c>
      <c r="BM317" s="60">
        <f t="shared" si="250"/>
        <v>0</v>
      </c>
      <c r="BN317" s="60">
        <f t="shared" si="251"/>
        <v>0</v>
      </c>
      <c r="BO317" s="60">
        <f t="shared" si="252"/>
        <v>0</v>
      </c>
      <c r="BP317" s="60">
        <f t="shared" si="253"/>
        <v>0</v>
      </c>
      <c r="BQ317" s="60">
        <f t="shared" si="254"/>
        <v>-4.0068114120001024</v>
      </c>
      <c r="BR317" s="60">
        <f t="shared" si="255"/>
        <v>-3.3783992193605563</v>
      </c>
      <c r="BS317" s="60">
        <f t="shared" si="256"/>
        <v>0</v>
      </c>
      <c r="BT317" s="60">
        <f t="shared" si="257"/>
        <v>0</v>
      </c>
      <c r="BU317" s="60">
        <f t="shared" si="258"/>
        <v>-3.2931165036853027</v>
      </c>
      <c r="BV317" s="61">
        <f t="shared" si="233"/>
        <v>-14.168570128304799</v>
      </c>
      <c r="BW317" s="62">
        <f t="shared" si="229"/>
        <v>2.4032052969289168</v>
      </c>
      <c r="BX317" s="63">
        <f t="shared" si="234"/>
        <v>-13.345440887789</v>
      </c>
      <c r="BY317" s="73">
        <f t="shared" si="235"/>
        <v>3.6197766746373823</v>
      </c>
    </row>
    <row r="318" spans="1:77">
      <c r="A318" s="49">
        <v>312</v>
      </c>
      <c r="B318" s="50">
        <v>4.6605876393110444E-2</v>
      </c>
      <c r="C318" s="51">
        <v>1.841620626151013E-2</v>
      </c>
      <c r="D318" s="51">
        <v>1.841620626151013E-2</v>
      </c>
      <c r="E318" s="51">
        <v>1.7495395948434623E-2</v>
      </c>
      <c r="F318" s="51">
        <v>1.841620626151013E-2</v>
      </c>
      <c r="G318" s="51">
        <v>1.8876611418047883E-2</v>
      </c>
      <c r="H318" s="51">
        <v>1.3812154696132596E-2</v>
      </c>
      <c r="I318" s="51">
        <v>1.4825046040515653E-2</v>
      </c>
      <c r="J318" s="51">
        <v>1.5653775322283611E-2</v>
      </c>
      <c r="K318" s="51">
        <v>1.0589318600368325E-2</v>
      </c>
      <c r="L318" s="51">
        <v>2.0718232044198894E-2</v>
      </c>
      <c r="M318" s="51">
        <v>1.7495395948434623E-2</v>
      </c>
      <c r="N318" s="51">
        <v>2.1731123388581953E-2</v>
      </c>
      <c r="O318" s="51">
        <v>2.2651933701657457E-2</v>
      </c>
      <c r="P318" s="94">
        <v>1.7622892761014312E-2</v>
      </c>
      <c r="Q318" s="52">
        <v>0</v>
      </c>
      <c r="R318" s="52">
        <v>0</v>
      </c>
      <c r="S318" s="52">
        <v>0</v>
      </c>
      <c r="T318" s="52">
        <v>0</v>
      </c>
      <c r="U318" s="52">
        <v>0</v>
      </c>
      <c r="V318" s="52">
        <v>0</v>
      </c>
      <c r="W318" s="52">
        <v>0</v>
      </c>
      <c r="X318" s="52">
        <v>0</v>
      </c>
      <c r="Y318" s="52">
        <v>1</v>
      </c>
      <c r="Z318" s="52">
        <v>0</v>
      </c>
      <c r="AA318" s="52">
        <v>0</v>
      </c>
      <c r="AB318" s="52">
        <v>1</v>
      </c>
      <c r="AC318" s="52">
        <v>0</v>
      </c>
      <c r="AD318" s="53">
        <f t="shared" si="230"/>
        <v>2</v>
      </c>
      <c r="AE318" s="54" t="s">
        <v>21</v>
      </c>
      <c r="AF318" s="55">
        <f t="shared" si="203"/>
        <v>2.4944718520443131E-2</v>
      </c>
      <c r="AG318" s="56">
        <f t="shared" si="231"/>
        <v>3.0475637598379148E-2</v>
      </c>
      <c r="AH318" s="56">
        <f t="shared" si="204"/>
        <v>3.0475637598379148E-2</v>
      </c>
      <c r="AI318" s="56">
        <f t="shared" si="205"/>
        <v>2.9033799690744828E-2</v>
      </c>
      <c r="AJ318" s="56">
        <f t="shared" si="206"/>
        <v>3.0475637598379148E-2</v>
      </c>
      <c r="AK318" s="56">
        <f t="shared" si="207"/>
        <v>3.1196629972919408E-2</v>
      </c>
      <c r="AL318" s="56">
        <f t="shared" si="208"/>
        <v>2.3260734927652127E-2</v>
      </c>
      <c r="AM318" s="56">
        <f t="shared" si="209"/>
        <v>2.4850231342675864E-2</v>
      </c>
      <c r="AN318" s="56">
        <f t="shared" si="210"/>
        <v>2.6149339352257116E-2</v>
      </c>
      <c r="AO318" s="56">
        <f t="shared" si="211"/>
        <v>1.8180674302740937E-2</v>
      </c>
      <c r="AP318" s="56">
        <f t="shared" si="212"/>
        <v>3.4082067665639572E-2</v>
      </c>
      <c r="AQ318" s="56">
        <f t="shared" si="213"/>
        <v>2.9033799690744828E-2</v>
      </c>
      <c r="AR318" s="56">
        <f t="shared" si="214"/>
        <v>3.5670667782138891E-2</v>
      </c>
      <c r="AS318" s="56">
        <f t="shared" si="215"/>
        <v>3.7116220590142752E-2</v>
      </c>
      <c r="AT318" s="57">
        <f>IF(AE318="F",1,IF(AE318="R",#REF!,IF(AE318="M",#REF!,0)))</f>
        <v>1</v>
      </c>
      <c r="AU318" s="58">
        <f t="shared" si="216"/>
        <v>2.97140993195085E-2</v>
      </c>
      <c r="AV318" s="58">
        <f t="shared" si="217"/>
        <v>2.97140993195085E-2</v>
      </c>
      <c r="AW318" s="58">
        <f t="shared" si="218"/>
        <v>2.8308290674758207E-2</v>
      </c>
      <c r="AX318" s="58">
        <f t="shared" si="219"/>
        <v>2.97140993195085E-2</v>
      </c>
      <c r="AY318" s="58">
        <f t="shared" si="220"/>
        <v>3.0417075227938288E-2</v>
      </c>
      <c r="AZ318" s="58">
        <f t="shared" si="221"/>
        <v>2.2679485725403684E-2</v>
      </c>
      <c r="BA318" s="58">
        <f t="shared" si="222"/>
        <v>2.4229263123548422E-2</v>
      </c>
      <c r="BB318" s="58">
        <f t="shared" si="223"/>
        <v>2.5495908466040596E-2</v>
      </c>
      <c r="BC318" s="58">
        <f t="shared" si="224"/>
        <v>1.7726367830152044E-2</v>
      </c>
      <c r="BD318" s="58">
        <f t="shared" si="225"/>
        <v>3.3230410368342386E-2</v>
      </c>
      <c r="BE318" s="58">
        <f t="shared" si="226"/>
        <v>2.8308290674758207E-2</v>
      </c>
      <c r="BF318" s="58">
        <f t="shared" si="227"/>
        <v>3.4779313865053937E-2</v>
      </c>
      <c r="BG318" s="58">
        <f t="shared" si="228"/>
        <v>3.6188744580653E-2</v>
      </c>
      <c r="BH318" s="59">
        <f t="shared" si="232"/>
        <v>0.37050544849517431</v>
      </c>
      <c r="BI318" s="60">
        <f t="shared" si="246"/>
        <v>0</v>
      </c>
      <c r="BJ318" s="60">
        <f t="shared" si="247"/>
        <v>0</v>
      </c>
      <c r="BK318" s="60">
        <f t="shared" si="248"/>
        <v>0</v>
      </c>
      <c r="BL318" s="60">
        <f t="shared" si="249"/>
        <v>0</v>
      </c>
      <c r="BM318" s="60">
        <f t="shared" si="250"/>
        <v>0</v>
      </c>
      <c r="BN318" s="60">
        <f t="shared" si="251"/>
        <v>0</v>
      </c>
      <c r="BO318" s="60">
        <f t="shared" si="252"/>
        <v>0</v>
      </c>
      <c r="BP318" s="60">
        <f t="shared" si="253"/>
        <v>0</v>
      </c>
      <c r="BQ318" s="60">
        <f t="shared" si="254"/>
        <v>-4.0327020399982283</v>
      </c>
      <c r="BR318" s="60">
        <f t="shared" si="255"/>
        <v>0</v>
      </c>
      <c r="BS318" s="60">
        <f t="shared" si="256"/>
        <v>0</v>
      </c>
      <c r="BT318" s="60">
        <f t="shared" si="257"/>
        <v>-3.3587324981098856</v>
      </c>
      <c r="BU318" s="60">
        <f t="shared" si="258"/>
        <v>0</v>
      </c>
      <c r="BV318" s="61">
        <f t="shared" si="233"/>
        <v>-7.3914345381081139</v>
      </c>
      <c r="BW318" s="62">
        <f t="shared" si="229"/>
        <v>2.3520732693346846</v>
      </c>
      <c r="BX318" s="63">
        <f t="shared" si="234"/>
        <v>-7.6737840001210973</v>
      </c>
      <c r="BY318" s="73">
        <f t="shared" si="235"/>
        <v>1.6294945515048256</v>
      </c>
    </row>
    <row r="319" spans="1:77">
      <c r="A319" s="49">
        <v>313</v>
      </c>
      <c r="B319" s="50">
        <v>9.5238095238095247E-2</v>
      </c>
      <c r="C319" s="51">
        <v>1.841620626151013E-2</v>
      </c>
      <c r="D319" s="51">
        <v>1.841620626151013E-2</v>
      </c>
      <c r="E319" s="51">
        <v>1.7495395948434623E-2</v>
      </c>
      <c r="F319" s="51">
        <v>1.841620626151013E-2</v>
      </c>
      <c r="G319" s="51">
        <v>1.8876611418047883E-2</v>
      </c>
      <c r="H319" s="51">
        <v>1.3812154696132596E-2</v>
      </c>
      <c r="I319" s="51">
        <v>1.4825046040515653E-2</v>
      </c>
      <c r="J319" s="51">
        <v>1.5653775322283611E-2</v>
      </c>
      <c r="K319" s="51">
        <v>1.0589318600368325E-2</v>
      </c>
      <c r="L319" s="51">
        <v>2.0718232044198894E-2</v>
      </c>
      <c r="M319" s="51">
        <v>1.7495395948434623E-2</v>
      </c>
      <c r="N319" s="51">
        <v>2.1731123388581953E-2</v>
      </c>
      <c r="O319" s="51">
        <v>2.2651933701657457E-2</v>
      </c>
      <c r="P319" s="94">
        <v>1.7622892761014312E-2</v>
      </c>
      <c r="Q319" s="52">
        <v>0</v>
      </c>
      <c r="R319" s="52">
        <v>0</v>
      </c>
      <c r="S319" s="52">
        <v>1</v>
      </c>
      <c r="T319" s="52">
        <v>0</v>
      </c>
      <c r="U319" s="52">
        <v>0</v>
      </c>
      <c r="V319" s="52">
        <v>0</v>
      </c>
      <c r="W319" s="52">
        <v>1</v>
      </c>
      <c r="X319" s="52">
        <v>0</v>
      </c>
      <c r="Y319" s="52">
        <v>0</v>
      </c>
      <c r="Z319" s="52">
        <v>0</v>
      </c>
      <c r="AA319" s="52">
        <v>0</v>
      </c>
      <c r="AB319" s="52">
        <v>0</v>
      </c>
      <c r="AC319" s="52">
        <v>0</v>
      </c>
      <c r="AD319" s="53">
        <f t="shared" si="230"/>
        <v>2</v>
      </c>
      <c r="AE319" s="54" t="s">
        <v>21</v>
      </c>
      <c r="AF319" s="55">
        <f t="shared" si="203"/>
        <v>5.8968907744756625E-2</v>
      </c>
      <c r="AG319" s="56">
        <f t="shared" si="231"/>
        <v>3.0475637598379148E-2</v>
      </c>
      <c r="AH319" s="56">
        <f t="shared" si="204"/>
        <v>3.0475637598379148E-2</v>
      </c>
      <c r="AI319" s="56">
        <f t="shared" si="205"/>
        <v>2.9033799690744828E-2</v>
      </c>
      <c r="AJ319" s="56">
        <f t="shared" si="206"/>
        <v>3.0475637598379148E-2</v>
      </c>
      <c r="AK319" s="56">
        <f t="shared" si="207"/>
        <v>3.1196629972919408E-2</v>
      </c>
      <c r="AL319" s="56">
        <f t="shared" si="208"/>
        <v>2.3260734927652127E-2</v>
      </c>
      <c r="AM319" s="56">
        <f t="shared" si="209"/>
        <v>2.4850231342675864E-2</v>
      </c>
      <c r="AN319" s="56">
        <f t="shared" si="210"/>
        <v>2.6149339352257116E-2</v>
      </c>
      <c r="AO319" s="56">
        <f t="shared" si="211"/>
        <v>1.8180674302740937E-2</v>
      </c>
      <c r="AP319" s="56">
        <f t="shared" si="212"/>
        <v>3.4082067665639572E-2</v>
      </c>
      <c r="AQ319" s="56">
        <f t="shared" si="213"/>
        <v>2.9033799690744828E-2</v>
      </c>
      <c r="AR319" s="56">
        <f t="shared" si="214"/>
        <v>3.5670667782138891E-2</v>
      </c>
      <c r="AS319" s="56">
        <f t="shared" si="215"/>
        <v>3.7116220590142752E-2</v>
      </c>
      <c r="AT319" s="57">
        <f>IF(AE319="F",1,IF(AE319="R",#REF!,IF(AE319="M",#REF!,0)))</f>
        <v>1</v>
      </c>
      <c r="AU319" s="58">
        <f t="shared" si="216"/>
        <v>7.0243646167209003E-2</v>
      </c>
      <c r="AV319" s="58">
        <f t="shared" si="217"/>
        <v>7.0243646167209003E-2</v>
      </c>
      <c r="AW319" s="58">
        <f t="shared" si="218"/>
        <v>6.6920337459150311E-2</v>
      </c>
      <c r="AX319" s="58">
        <f t="shared" si="219"/>
        <v>7.0243646167209003E-2</v>
      </c>
      <c r="AY319" s="58">
        <f t="shared" si="220"/>
        <v>7.1905469749503972E-2</v>
      </c>
      <c r="AZ319" s="58">
        <f t="shared" si="221"/>
        <v>5.3613934362250586E-2</v>
      </c>
      <c r="BA319" s="58">
        <f t="shared" si="222"/>
        <v>5.7277582855265637E-2</v>
      </c>
      <c r="BB319" s="58">
        <f t="shared" si="223"/>
        <v>6.0271911786479407E-2</v>
      </c>
      <c r="BC319" s="58">
        <f t="shared" si="224"/>
        <v>4.1904844441086449E-2</v>
      </c>
      <c r="BD319" s="58">
        <f t="shared" si="225"/>
        <v>7.8556148137139833E-2</v>
      </c>
      <c r="BE319" s="58">
        <f t="shared" si="226"/>
        <v>6.6920337459150311E-2</v>
      </c>
      <c r="BF319" s="58">
        <f t="shared" si="227"/>
        <v>8.2217730741419789E-2</v>
      </c>
      <c r="BG319" s="58">
        <f t="shared" si="228"/>
        <v>8.5549601965890551E-2</v>
      </c>
      <c r="BH319" s="59">
        <f t="shared" si="232"/>
        <v>0.87586883745896382</v>
      </c>
      <c r="BI319" s="60">
        <f t="shared" si="246"/>
        <v>0</v>
      </c>
      <c r="BJ319" s="60">
        <f t="shared" si="247"/>
        <v>0</v>
      </c>
      <c r="BK319" s="60">
        <f t="shared" si="248"/>
        <v>-2.7042523601513282</v>
      </c>
      <c r="BL319" s="60">
        <f t="shared" si="249"/>
        <v>0</v>
      </c>
      <c r="BM319" s="60">
        <f t="shared" si="250"/>
        <v>0</v>
      </c>
      <c r="BN319" s="60">
        <f t="shared" si="251"/>
        <v>0</v>
      </c>
      <c r="BO319" s="60">
        <f t="shared" si="252"/>
        <v>-2.8598459559759766</v>
      </c>
      <c r="BP319" s="60">
        <f t="shared" si="253"/>
        <v>0</v>
      </c>
      <c r="BQ319" s="60">
        <f t="shared" si="254"/>
        <v>0</v>
      </c>
      <c r="BR319" s="60">
        <f t="shared" si="255"/>
        <v>0</v>
      </c>
      <c r="BS319" s="60">
        <f t="shared" si="256"/>
        <v>0</v>
      </c>
      <c r="BT319" s="60">
        <f t="shared" si="257"/>
        <v>0</v>
      </c>
      <c r="BU319" s="60">
        <f t="shared" si="258"/>
        <v>0</v>
      </c>
      <c r="BV319" s="61">
        <f t="shared" si="233"/>
        <v>-5.5640983161273052</v>
      </c>
      <c r="BW319" s="62">
        <f t="shared" si="229"/>
        <v>4.8064105938578336</v>
      </c>
      <c r="BX319" s="63">
        <f t="shared" si="234"/>
        <v>-6.5144923214190467</v>
      </c>
      <c r="BY319" s="73">
        <f t="shared" si="235"/>
        <v>1.1241311625410362</v>
      </c>
    </row>
    <row r="320" spans="1:77">
      <c r="A320" s="49">
        <v>314</v>
      </c>
      <c r="B320" s="50">
        <v>0.14741641337386019</v>
      </c>
      <c r="C320" s="51">
        <v>1.841620626151013E-2</v>
      </c>
      <c r="D320" s="51">
        <v>1.841620626151013E-2</v>
      </c>
      <c r="E320" s="51">
        <v>1.7495395948434623E-2</v>
      </c>
      <c r="F320" s="51">
        <v>1.841620626151013E-2</v>
      </c>
      <c r="G320" s="51">
        <v>1.8876611418047883E-2</v>
      </c>
      <c r="H320" s="51">
        <v>1.3812154696132596E-2</v>
      </c>
      <c r="I320" s="51">
        <v>1.4825046040515653E-2</v>
      </c>
      <c r="J320" s="51">
        <v>1.5653775322283611E-2</v>
      </c>
      <c r="K320" s="51">
        <v>1.0589318600368325E-2</v>
      </c>
      <c r="L320" s="51">
        <v>2.0718232044198894E-2</v>
      </c>
      <c r="M320" s="51">
        <v>1.7495395948434623E-2</v>
      </c>
      <c r="N320" s="51">
        <v>2.1731123388581953E-2</v>
      </c>
      <c r="O320" s="51">
        <v>2.2651933701657457E-2</v>
      </c>
      <c r="P320" s="94">
        <v>1.7622892761014312E-2</v>
      </c>
      <c r="Q320" s="52">
        <v>0</v>
      </c>
      <c r="R320" s="52">
        <v>0</v>
      </c>
      <c r="S320" s="52">
        <v>1</v>
      </c>
      <c r="T320" s="52">
        <v>0</v>
      </c>
      <c r="U320" s="52">
        <v>0</v>
      </c>
      <c r="V320" s="52">
        <v>0</v>
      </c>
      <c r="W320" s="52">
        <v>0</v>
      </c>
      <c r="X320" s="52">
        <v>0</v>
      </c>
      <c r="Y320" s="52">
        <v>3</v>
      </c>
      <c r="Z320" s="52">
        <v>0</v>
      </c>
      <c r="AA320" s="52">
        <v>0</v>
      </c>
      <c r="AB320" s="52">
        <v>0</v>
      </c>
      <c r="AC320" s="52">
        <v>0</v>
      </c>
      <c r="AD320" s="53">
        <f t="shared" si="230"/>
        <v>4</v>
      </c>
      <c r="AE320" s="54" t="s">
        <v>21</v>
      </c>
      <c r="AF320" s="55">
        <f t="shared" si="203"/>
        <v>9.9778991285821031E-2</v>
      </c>
      <c r="AG320" s="56">
        <f t="shared" si="231"/>
        <v>3.0475637598379148E-2</v>
      </c>
      <c r="AH320" s="56">
        <f t="shared" si="204"/>
        <v>3.0475637598379148E-2</v>
      </c>
      <c r="AI320" s="56">
        <f t="shared" si="205"/>
        <v>2.9033799690744828E-2</v>
      </c>
      <c r="AJ320" s="56">
        <f t="shared" si="206"/>
        <v>3.0475637598379148E-2</v>
      </c>
      <c r="AK320" s="56">
        <f t="shared" si="207"/>
        <v>3.1196629972919408E-2</v>
      </c>
      <c r="AL320" s="56">
        <f t="shared" si="208"/>
        <v>2.3260734927652127E-2</v>
      </c>
      <c r="AM320" s="56">
        <f t="shared" si="209"/>
        <v>2.4850231342675864E-2</v>
      </c>
      <c r="AN320" s="56">
        <f t="shared" si="210"/>
        <v>2.6149339352257116E-2</v>
      </c>
      <c r="AO320" s="56">
        <f t="shared" si="211"/>
        <v>1.8180674302740937E-2</v>
      </c>
      <c r="AP320" s="56">
        <f t="shared" si="212"/>
        <v>3.4082067665639572E-2</v>
      </c>
      <c r="AQ320" s="56">
        <f t="shared" si="213"/>
        <v>2.9033799690744828E-2</v>
      </c>
      <c r="AR320" s="56">
        <f t="shared" si="214"/>
        <v>3.5670667782138891E-2</v>
      </c>
      <c r="AS320" s="56">
        <f t="shared" si="215"/>
        <v>3.7116220590142752E-2</v>
      </c>
      <c r="AT320" s="57">
        <f>IF(AE320="F",1,IF(AE320="R",#REF!,IF(AE320="M",#REF!,0)))</f>
        <v>1</v>
      </c>
      <c r="AU320" s="58">
        <f t="shared" si="216"/>
        <v>0.11885653689126456</v>
      </c>
      <c r="AV320" s="58">
        <f t="shared" si="217"/>
        <v>0.11885653689126456</v>
      </c>
      <c r="AW320" s="58">
        <f t="shared" si="218"/>
        <v>0.11323329570699885</v>
      </c>
      <c r="AX320" s="58">
        <f t="shared" si="219"/>
        <v>0.11885653689126456</v>
      </c>
      <c r="AY320" s="58">
        <f t="shared" si="220"/>
        <v>0.12166844382795232</v>
      </c>
      <c r="AZ320" s="58">
        <f t="shared" si="221"/>
        <v>9.0718049462349931E-2</v>
      </c>
      <c r="BA320" s="58">
        <f t="shared" si="222"/>
        <v>9.691716633663805E-2</v>
      </c>
      <c r="BB320" s="58">
        <f t="shared" si="223"/>
        <v>0.10198375365800533</v>
      </c>
      <c r="BC320" s="58">
        <f t="shared" si="224"/>
        <v>7.0905554608863081E-2</v>
      </c>
      <c r="BD320" s="58">
        <f t="shared" si="225"/>
        <v>0.13292179760816919</v>
      </c>
      <c r="BE320" s="58">
        <f t="shared" si="226"/>
        <v>0.11323329570699885</v>
      </c>
      <c r="BF320" s="58">
        <f t="shared" si="227"/>
        <v>0.1391174188726185</v>
      </c>
      <c r="BG320" s="58">
        <f t="shared" si="228"/>
        <v>0.14475514835729775</v>
      </c>
      <c r="BH320" s="59">
        <f t="shared" si="232"/>
        <v>1.4820235348196855</v>
      </c>
      <c r="BI320" s="60">
        <f t="shared" si="246"/>
        <v>0</v>
      </c>
      <c r="BJ320" s="60">
        <f t="shared" si="247"/>
        <v>0</v>
      </c>
      <c r="BK320" s="60">
        <f t="shared" si="248"/>
        <v>-2.1783050247740299</v>
      </c>
      <c r="BL320" s="60">
        <f t="shared" si="249"/>
        <v>0</v>
      </c>
      <c r="BM320" s="60">
        <f t="shared" si="250"/>
        <v>0</v>
      </c>
      <c r="BN320" s="60">
        <f t="shared" si="251"/>
        <v>0</v>
      </c>
      <c r="BO320" s="60">
        <f t="shared" si="252"/>
        <v>0</v>
      </c>
      <c r="BP320" s="60">
        <f t="shared" si="253"/>
        <v>0</v>
      </c>
      <c r="BQ320" s="60">
        <f t="shared" si="254"/>
        <v>-7.9392195127233407</v>
      </c>
      <c r="BR320" s="60">
        <f t="shared" si="255"/>
        <v>0</v>
      </c>
      <c r="BS320" s="60">
        <f t="shared" si="256"/>
        <v>0</v>
      </c>
      <c r="BT320" s="60">
        <f t="shared" si="257"/>
        <v>0</v>
      </c>
      <c r="BU320" s="60">
        <f t="shared" si="258"/>
        <v>0</v>
      </c>
      <c r="BV320" s="61">
        <f t="shared" si="233"/>
        <v>-10.117524537497371</v>
      </c>
      <c r="BW320" s="62">
        <f t="shared" si="229"/>
        <v>7.4397100149607951</v>
      </c>
      <c r="BX320" s="63">
        <f t="shared" si="234"/>
        <v>-11.492649556749381</v>
      </c>
      <c r="BY320" s="73">
        <f t="shared" si="235"/>
        <v>2.5179764651803147</v>
      </c>
    </row>
    <row r="321" spans="1:77">
      <c r="A321" s="49">
        <v>315</v>
      </c>
      <c r="B321" s="50">
        <v>4.5086119554204662E-2</v>
      </c>
      <c r="C321" s="51">
        <v>1.841620626151013E-2</v>
      </c>
      <c r="D321" s="51">
        <v>1.841620626151013E-2</v>
      </c>
      <c r="E321" s="51">
        <v>1.7495395948434623E-2</v>
      </c>
      <c r="F321" s="51">
        <v>1.841620626151013E-2</v>
      </c>
      <c r="G321" s="51">
        <v>1.8876611418047883E-2</v>
      </c>
      <c r="H321" s="51">
        <v>1.3812154696132596E-2</v>
      </c>
      <c r="I321" s="51">
        <v>1.4825046040515653E-2</v>
      </c>
      <c r="J321" s="51">
        <v>1.5653775322283611E-2</v>
      </c>
      <c r="K321" s="51">
        <v>1.0589318600368325E-2</v>
      </c>
      <c r="L321" s="51">
        <v>2.0718232044198894E-2</v>
      </c>
      <c r="M321" s="51">
        <v>1.7495395948434623E-2</v>
      </c>
      <c r="N321" s="51">
        <v>2.1731123388581953E-2</v>
      </c>
      <c r="O321" s="51">
        <v>2.2651933701657457E-2</v>
      </c>
      <c r="P321" s="94">
        <v>1.7622892761014312E-2</v>
      </c>
      <c r="Q321" s="52">
        <v>0</v>
      </c>
      <c r="R321" s="52">
        <v>0</v>
      </c>
      <c r="S321" s="52">
        <v>0</v>
      </c>
      <c r="T321" s="52">
        <v>0</v>
      </c>
      <c r="U321" s="52">
        <v>0</v>
      </c>
      <c r="V321" s="52">
        <v>0</v>
      </c>
      <c r="W321" s="52">
        <v>0</v>
      </c>
      <c r="X321" s="52">
        <v>0</v>
      </c>
      <c r="Y321" s="52">
        <v>0</v>
      </c>
      <c r="Z321" s="52">
        <v>0</v>
      </c>
      <c r="AA321" s="52">
        <v>0</v>
      </c>
      <c r="AB321" s="52">
        <v>0</v>
      </c>
      <c r="AC321" s="52">
        <v>0</v>
      </c>
      <c r="AD321" s="53">
        <f t="shared" si="230"/>
        <v>0</v>
      </c>
      <c r="AE321" s="54" t="s">
        <v>21</v>
      </c>
      <c r="AF321" s="55">
        <f t="shared" si="203"/>
        <v>2.3968758238947726E-2</v>
      </c>
      <c r="AG321" s="56">
        <f t="shared" si="231"/>
        <v>3.0475637598379148E-2</v>
      </c>
      <c r="AH321" s="56">
        <f t="shared" si="204"/>
        <v>3.0475637598379148E-2</v>
      </c>
      <c r="AI321" s="56">
        <f t="shared" si="205"/>
        <v>2.9033799690744828E-2</v>
      </c>
      <c r="AJ321" s="56">
        <f t="shared" si="206"/>
        <v>3.0475637598379148E-2</v>
      </c>
      <c r="AK321" s="56">
        <f t="shared" si="207"/>
        <v>3.1196629972919408E-2</v>
      </c>
      <c r="AL321" s="56">
        <f t="shared" si="208"/>
        <v>2.3260734927652127E-2</v>
      </c>
      <c r="AM321" s="56">
        <f t="shared" si="209"/>
        <v>2.4850231342675864E-2</v>
      </c>
      <c r="AN321" s="56">
        <f t="shared" si="210"/>
        <v>2.6149339352257116E-2</v>
      </c>
      <c r="AO321" s="56">
        <f t="shared" si="211"/>
        <v>1.8180674302740937E-2</v>
      </c>
      <c r="AP321" s="56">
        <f t="shared" si="212"/>
        <v>3.4082067665639572E-2</v>
      </c>
      <c r="AQ321" s="56">
        <f t="shared" si="213"/>
        <v>2.9033799690744828E-2</v>
      </c>
      <c r="AR321" s="56">
        <f t="shared" si="214"/>
        <v>3.5670667782138891E-2</v>
      </c>
      <c r="AS321" s="56">
        <f t="shared" si="215"/>
        <v>3.7116220590142752E-2</v>
      </c>
      <c r="AT321" s="57">
        <f>IF(AE321="F",1,IF(AE321="R",#REF!,IF(AE321="M",#REF!,0)))</f>
        <v>1</v>
      </c>
      <c r="AU321" s="58">
        <f t="shared" si="216"/>
        <v>2.8551537364259996E-2</v>
      </c>
      <c r="AV321" s="58">
        <f t="shared" si="217"/>
        <v>2.8551537364259996E-2</v>
      </c>
      <c r="AW321" s="58">
        <f t="shared" si="218"/>
        <v>2.7200730879567543E-2</v>
      </c>
      <c r="AX321" s="58">
        <f t="shared" si="219"/>
        <v>2.8551537364259996E-2</v>
      </c>
      <c r="AY321" s="58">
        <f t="shared" si="220"/>
        <v>2.9227009391861729E-2</v>
      </c>
      <c r="AZ321" s="58">
        <f t="shared" si="221"/>
        <v>2.179215251077566E-2</v>
      </c>
      <c r="BA321" s="58">
        <f t="shared" si="222"/>
        <v>2.3281294981951431E-2</v>
      </c>
      <c r="BB321" s="58">
        <f t="shared" si="223"/>
        <v>2.4498382918373841E-2</v>
      </c>
      <c r="BC321" s="58">
        <f t="shared" si="224"/>
        <v>1.7032824989681498E-2</v>
      </c>
      <c r="BD321" s="58">
        <f t="shared" si="225"/>
        <v>3.1930273001359616E-2</v>
      </c>
      <c r="BE321" s="58">
        <f t="shared" si="226"/>
        <v>2.7200730879567543E-2</v>
      </c>
      <c r="BF321" s="58">
        <f t="shared" si="227"/>
        <v>3.3418575762431638E-2</v>
      </c>
      <c r="BG321" s="58">
        <f t="shared" si="228"/>
        <v>3.4772862604716716E-2</v>
      </c>
      <c r="BH321" s="59">
        <f t="shared" si="232"/>
        <v>0.35600945001306722</v>
      </c>
      <c r="BI321" s="60">
        <f t="shared" si="246"/>
        <v>0</v>
      </c>
      <c r="BJ321" s="60">
        <f t="shared" si="247"/>
        <v>0</v>
      </c>
      <c r="BK321" s="60">
        <f t="shared" si="248"/>
        <v>0</v>
      </c>
      <c r="BL321" s="60">
        <f t="shared" si="249"/>
        <v>0</v>
      </c>
      <c r="BM321" s="60">
        <f t="shared" si="250"/>
        <v>0</v>
      </c>
      <c r="BN321" s="60">
        <f t="shared" si="251"/>
        <v>0</v>
      </c>
      <c r="BO321" s="60">
        <f t="shared" si="252"/>
        <v>0</v>
      </c>
      <c r="BP321" s="60">
        <f t="shared" si="253"/>
        <v>0</v>
      </c>
      <c r="BQ321" s="60">
        <f t="shared" si="254"/>
        <v>0</v>
      </c>
      <c r="BR321" s="60">
        <f t="shared" si="255"/>
        <v>0</v>
      </c>
      <c r="BS321" s="60">
        <f t="shared" si="256"/>
        <v>0</v>
      </c>
      <c r="BT321" s="60">
        <f t="shared" si="257"/>
        <v>0</v>
      </c>
      <c r="BU321" s="60">
        <f t="shared" si="258"/>
        <v>0</v>
      </c>
      <c r="BV321" s="61">
        <f t="shared" si="233"/>
        <v>0</v>
      </c>
      <c r="BW321" s="62">
        <f t="shared" si="229"/>
        <v>2.2753752279433357</v>
      </c>
      <c r="BX321" s="63">
        <f t="shared" si="234"/>
        <v>-0.33076043651527254</v>
      </c>
      <c r="BY321" s="73">
        <f t="shared" si="235"/>
        <v>0.35600945001306722</v>
      </c>
    </row>
    <row r="322" spans="1:77">
      <c r="A322" s="49">
        <v>316</v>
      </c>
      <c r="B322" s="50">
        <v>0.32370820668693012</v>
      </c>
      <c r="C322" s="51">
        <v>2.0257826887661142E-2</v>
      </c>
      <c r="D322" s="51">
        <v>2.0257826887661142E-2</v>
      </c>
      <c r="E322" s="51">
        <v>2.5322283609576429E-2</v>
      </c>
      <c r="F322" s="51">
        <v>2.6703499079189688E-2</v>
      </c>
      <c r="G322" s="51">
        <v>2.5322283609576429E-2</v>
      </c>
      <c r="H322" s="51">
        <v>1.6114180478821363E-2</v>
      </c>
      <c r="I322" s="51">
        <v>1.7725598526703499E-2</v>
      </c>
      <c r="J322" s="51">
        <v>1.7495395948434623E-2</v>
      </c>
      <c r="K322" s="51">
        <v>1.1510128913443831E-2</v>
      </c>
      <c r="L322" s="51">
        <v>1.289134438305709E-2</v>
      </c>
      <c r="M322" s="51">
        <v>1.1510128913443831E-2</v>
      </c>
      <c r="N322" s="51">
        <v>1.3535911602209945E-2</v>
      </c>
      <c r="O322" s="51">
        <v>1.4088397790055249E-2</v>
      </c>
      <c r="P322" s="94">
        <v>1.7902677433064174E-2</v>
      </c>
      <c r="Q322" s="52">
        <v>0</v>
      </c>
      <c r="R322" s="52">
        <v>0</v>
      </c>
      <c r="S322" s="52">
        <v>0</v>
      </c>
      <c r="T322" s="52">
        <v>0</v>
      </c>
      <c r="U322" s="52">
        <v>0</v>
      </c>
      <c r="V322" s="52">
        <v>0</v>
      </c>
      <c r="W322" s="52">
        <v>0</v>
      </c>
      <c r="X322" s="52">
        <v>1</v>
      </c>
      <c r="Y322" s="52">
        <v>0</v>
      </c>
      <c r="Z322" s="52">
        <v>0</v>
      </c>
      <c r="AA322" s="52">
        <v>0</v>
      </c>
      <c r="AB322" s="52">
        <v>1</v>
      </c>
      <c r="AC322" s="52">
        <v>2</v>
      </c>
      <c r="AD322" s="53">
        <f t="shared" si="230"/>
        <v>4</v>
      </c>
      <c r="AE322" s="54" t="s">
        <v>21</v>
      </c>
      <c r="AF322" s="55">
        <f t="shared" si="203"/>
        <v>0.25721116920000042</v>
      </c>
      <c r="AG322" s="56">
        <f t="shared" si="231"/>
        <v>3.3360410669512577E-2</v>
      </c>
      <c r="AH322" s="56">
        <f t="shared" si="204"/>
        <v>3.3360410669512577E-2</v>
      </c>
      <c r="AI322" s="56">
        <f t="shared" si="205"/>
        <v>4.1317820401194014E-2</v>
      </c>
      <c r="AJ322" s="56">
        <f t="shared" si="206"/>
        <v>4.3497756758540326E-2</v>
      </c>
      <c r="AK322" s="56">
        <f t="shared" si="207"/>
        <v>4.1317820401194014E-2</v>
      </c>
      <c r="AL322" s="56">
        <f t="shared" si="208"/>
        <v>2.6870686283388734E-2</v>
      </c>
      <c r="AM322" s="56">
        <f t="shared" si="209"/>
        <v>2.9394255126621929E-2</v>
      </c>
      <c r="AN322" s="56">
        <f t="shared" si="210"/>
        <v>2.9033799690744828E-2</v>
      </c>
      <c r="AO322" s="56">
        <f t="shared" si="211"/>
        <v>1.963684783261236E-2</v>
      </c>
      <c r="AP322" s="56">
        <f t="shared" si="212"/>
        <v>2.1813465037897072E-2</v>
      </c>
      <c r="AQ322" s="56">
        <f t="shared" si="213"/>
        <v>1.963684783261236E-2</v>
      </c>
      <c r="AR322" s="56">
        <f t="shared" si="214"/>
        <v>2.2826814298408469E-2</v>
      </c>
      <c r="AS322" s="56">
        <f t="shared" si="215"/>
        <v>2.3694459454805961E-2</v>
      </c>
      <c r="AT322" s="57">
        <f>IF(AE322="F",1,IF(AE322="R",#REF!,IF(AE322="M",#REF!,0)))</f>
        <v>1</v>
      </c>
      <c r="AU322" s="58">
        <f t="shared" si="216"/>
        <v>0.33539174897014123</v>
      </c>
      <c r="AV322" s="58">
        <f t="shared" si="217"/>
        <v>0.33539174897014123</v>
      </c>
      <c r="AW322" s="58">
        <f t="shared" si="218"/>
        <v>0.41539224997175711</v>
      </c>
      <c r="AX322" s="58">
        <f t="shared" si="219"/>
        <v>0.43730842704694362</v>
      </c>
      <c r="AY322" s="58">
        <f t="shared" si="220"/>
        <v>0.41539224997175711</v>
      </c>
      <c r="AZ322" s="58">
        <f t="shared" si="221"/>
        <v>0.27014674842866393</v>
      </c>
      <c r="BA322" s="58">
        <f t="shared" si="222"/>
        <v>0.29551766416358416</v>
      </c>
      <c r="BB322" s="58">
        <f t="shared" si="223"/>
        <v>0.29189379453373282</v>
      </c>
      <c r="BC322" s="58">
        <f t="shared" si="224"/>
        <v>0.197420733338251</v>
      </c>
      <c r="BD322" s="58">
        <f t="shared" si="225"/>
        <v>0.21930354103360383</v>
      </c>
      <c r="BE322" s="58">
        <f t="shared" si="226"/>
        <v>0.197420733338251</v>
      </c>
      <c r="BF322" s="58">
        <f t="shared" si="227"/>
        <v>0.22949133470819177</v>
      </c>
      <c r="BG322" s="58">
        <f t="shared" si="228"/>
        <v>0.23821427967947675</v>
      </c>
      <c r="BH322" s="59">
        <f t="shared" si="232"/>
        <v>3.8782852541544957</v>
      </c>
      <c r="BI322" s="60">
        <f t="shared" si="246"/>
        <v>0</v>
      </c>
      <c r="BJ322" s="60">
        <f t="shared" si="247"/>
        <v>0</v>
      </c>
      <c r="BK322" s="60">
        <f t="shared" si="248"/>
        <v>0</v>
      </c>
      <c r="BL322" s="60">
        <f t="shared" si="249"/>
        <v>0</v>
      </c>
      <c r="BM322" s="60">
        <f t="shared" si="250"/>
        <v>0</v>
      </c>
      <c r="BN322" s="60">
        <f t="shared" si="251"/>
        <v>0</v>
      </c>
      <c r="BO322" s="60">
        <f t="shared" si="252"/>
        <v>0</v>
      </c>
      <c r="BP322" s="60">
        <f t="shared" si="253"/>
        <v>-1.231365260225284</v>
      </c>
      <c r="BQ322" s="60">
        <f t="shared" si="254"/>
        <v>0</v>
      </c>
      <c r="BR322" s="60">
        <f t="shared" si="255"/>
        <v>0</v>
      </c>
      <c r="BS322" s="60">
        <f t="shared" si="256"/>
        <v>0</v>
      </c>
      <c r="BT322" s="60">
        <f t="shared" si="257"/>
        <v>-1.4718900074571415</v>
      </c>
      <c r="BU322" s="60">
        <f t="shared" si="258"/>
        <v>-2.8691693511624057</v>
      </c>
      <c r="BV322" s="61">
        <f t="shared" si="233"/>
        <v>-5.5724246188448312</v>
      </c>
      <c r="BW322" s="62">
        <f t="shared" si="229"/>
        <v>16.336682816357211</v>
      </c>
      <c r="BX322" s="63">
        <f t="shared" si="234"/>
        <v>-9.5608538013097117</v>
      </c>
      <c r="BY322" s="73">
        <f t="shared" si="235"/>
        <v>0.12171474584550435</v>
      </c>
    </row>
    <row r="323" spans="1:77">
      <c r="A323" s="49">
        <v>317</v>
      </c>
      <c r="B323" s="50">
        <v>0.14792299898682879</v>
      </c>
      <c r="C323" s="51">
        <v>2.0257826887661142E-2</v>
      </c>
      <c r="D323" s="51">
        <v>2.0257826887661142E-2</v>
      </c>
      <c r="E323" s="51">
        <v>2.5322283609576429E-2</v>
      </c>
      <c r="F323" s="51">
        <v>2.6703499079189688E-2</v>
      </c>
      <c r="G323" s="51">
        <v>2.5322283609576429E-2</v>
      </c>
      <c r="H323" s="51">
        <v>1.6114180478821363E-2</v>
      </c>
      <c r="I323" s="51">
        <v>1.7725598526703499E-2</v>
      </c>
      <c r="J323" s="51">
        <v>1.7495395948434623E-2</v>
      </c>
      <c r="K323" s="51">
        <v>1.1510128913443831E-2</v>
      </c>
      <c r="L323" s="51">
        <v>1.289134438305709E-2</v>
      </c>
      <c r="M323" s="51">
        <v>1.1510128913443831E-2</v>
      </c>
      <c r="N323" s="51">
        <v>1.3535911602209945E-2</v>
      </c>
      <c r="O323" s="51">
        <v>1.4088397790055249E-2</v>
      </c>
      <c r="P323" s="94">
        <v>1.7902677433064174E-2</v>
      </c>
      <c r="Q323" s="52">
        <v>0</v>
      </c>
      <c r="R323" s="52">
        <v>0</v>
      </c>
      <c r="S323" s="52">
        <v>0</v>
      </c>
      <c r="T323" s="52">
        <v>2</v>
      </c>
      <c r="U323" s="52">
        <v>0</v>
      </c>
      <c r="V323" s="52">
        <v>1</v>
      </c>
      <c r="W323" s="52">
        <v>2</v>
      </c>
      <c r="X323" s="52">
        <v>1</v>
      </c>
      <c r="Y323" s="52">
        <v>0</v>
      </c>
      <c r="Z323" s="52">
        <v>0</v>
      </c>
      <c r="AA323" s="52">
        <v>0</v>
      </c>
      <c r="AB323" s="52">
        <v>0</v>
      </c>
      <c r="AC323" s="52">
        <v>0</v>
      </c>
      <c r="AD323" s="53">
        <f t="shared" si="230"/>
        <v>6</v>
      </c>
      <c r="AE323" s="54" t="s">
        <v>21</v>
      </c>
      <c r="AF323" s="55">
        <f t="shared" si="203"/>
        <v>0.1001919217100349</v>
      </c>
      <c r="AG323" s="56">
        <f t="shared" si="231"/>
        <v>3.3360410669512577E-2</v>
      </c>
      <c r="AH323" s="56">
        <f t="shared" si="204"/>
        <v>3.3360410669512577E-2</v>
      </c>
      <c r="AI323" s="56">
        <f t="shared" si="205"/>
        <v>4.1317820401194014E-2</v>
      </c>
      <c r="AJ323" s="56">
        <f t="shared" si="206"/>
        <v>4.3497756758540326E-2</v>
      </c>
      <c r="AK323" s="56">
        <f t="shared" si="207"/>
        <v>4.1317820401194014E-2</v>
      </c>
      <c r="AL323" s="56">
        <f t="shared" si="208"/>
        <v>2.6870686283388734E-2</v>
      </c>
      <c r="AM323" s="56">
        <f t="shared" si="209"/>
        <v>2.9394255126621929E-2</v>
      </c>
      <c r="AN323" s="56">
        <f t="shared" si="210"/>
        <v>2.9033799690744828E-2</v>
      </c>
      <c r="AO323" s="56">
        <f t="shared" si="211"/>
        <v>1.963684783261236E-2</v>
      </c>
      <c r="AP323" s="56">
        <f t="shared" si="212"/>
        <v>2.1813465037897072E-2</v>
      </c>
      <c r="AQ323" s="56">
        <f t="shared" si="213"/>
        <v>1.963684783261236E-2</v>
      </c>
      <c r="AR323" s="56">
        <f t="shared" si="214"/>
        <v>2.2826814298408469E-2</v>
      </c>
      <c r="AS323" s="56">
        <f t="shared" si="215"/>
        <v>2.3694459454805961E-2</v>
      </c>
      <c r="AT323" s="57">
        <f>IF(AE323="F",1,IF(AE323="R",#REF!,IF(AE323="M",#REF!,0)))</f>
        <v>1</v>
      </c>
      <c r="AU323" s="58">
        <f t="shared" si="216"/>
        <v>0.13064574123870515</v>
      </c>
      <c r="AV323" s="58">
        <f t="shared" si="217"/>
        <v>0.13064574123870515</v>
      </c>
      <c r="AW323" s="58">
        <f t="shared" si="218"/>
        <v>0.16180847790386493</v>
      </c>
      <c r="AX323" s="58">
        <f t="shared" si="219"/>
        <v>0.17034552512669737</v>
      </c>
      <c r="AY323" s="58">
        <f t="shared" si="220"/>
        <v>0.16180847790386493</v>
      </c>
      <c r="AZ323" s="58">
        <f t="shared" si="221"/>
        <v>0.10523074076825566</v>
      </c>
      <c r="BA323" s="58">
        <f t="shared" si="222"/>
        <v>0.11511351845217677</v>
      </c>
      <c r="BB323" s="58">
        <f t="shared" si="223"/>
        <v>0.11370190610512851</v>
      </c>
      <c r="BC323" s="58">
        <f t="shared" si="224"/>
        <v>7.6901647467662482E-2</v>
      </c>
      <c r="BD323" s="58">
        <f t="shared" si="225"/>
        <v>8.5425696256942421E-2</v>
      </c>
      <c r="BE323" s="58">
        <f t="shared" si="226"/>
        <v>7.6901647467662482E-2</v>
      </c>
      <c r="BF323" s="58">
        <f t="shared" si="227"/>
        <v>8.939416554782538E-2</v>
      </c>
      <c r="BG323" s="58">
        <f t="shared" si="228"/>
        <v>9.2792029732192721E-2</v>
      </c>
      <c r="BH323" s="59">
        <f t="shared" si="232"/>
        <v>1.5107153152096839</v>
      </c>
      <c r="BI323" s="60">
        <f t="shared" si="246"/>
        <v>0</v>
      </c>
      <c r="BJ323" s="60">
        <f t="shared" si="247"/>
        <v>0</v>
      </c>
      <c r="BK323" s="60">
        <f t="shared" si="248"/>
        <v>0</v>
      </c>
      <c r="BL323" s="60">
        <f t="shared" si="249"/>
        <v>-3.5398528078434044</v>
      </c>
      <c r="BM323" s="60">
        <f t="shared" si="250"/>
        <v>0</v>
      </c>
      <c r="BN323" s="60">
        <f t="shared" si="251"/>
        <v>-2.2515998087383173</v>
      </c>
      <c r="BO323" s="60">
        <f t="shared" si="252"/>
        <v>-4.3236730410460398</v>
      </c>
      <c r="BP323" s="60">
        <f t="shared" si="253"/>
        <v>-2.1741751140290644</v>
      </c>
      <c r="BQ323" s="60">
        <f t="shared" si="254"/>
        <v>0</v>
      </c>
      <c r="BR323" s="60">
        <f t="shared" si="255"/>
        <v>0</v>
      </c>
      <c r="BS323" s="60">
        <f t="shared" si="256"/>
        <v>0</v>
      </c>
      <c r="BT323" s="60">
        <f t="shared" si="257"/>
        <v>0</v>
      </c>
      <c r="BU323" s="60">
        <f t="shared" si="258"/>
        <v>0</v>
      </c>
      <c r="BV323" s="61">
        <f t="shared" si="233"/>
        <v>-12.289300771656826</v>
      </c>
      <c r="BW323" s="62">
        <f t="shared" si="229"/>
        <v>7.465276028757911</v>
      </c>
      <c r="BX323" s="63">
        <f t="shared" si="234"/>
        <v>-13.128206534508045</v>
      </c>
      <c r="BY323" s="73">
        <f t="shared" si="235"/>
        <v>4.4892846847903165</v>
      </c>
    </row>
    <row r="324" spans="1:77">
      <c r="A324" s="49">
        <v>318</v>
      </c>
      <c r="B324" s="50">
        <v>4.6099290780141848E-2</v>
      </c>
      <c r="C324" s="51">
        <v>2.6703499079189688E-2</v>
      </c>
      <c r="D324" s="51">
        <v>2.6703499079189688E-2</v>
      </c>
      <c r="E324" s="51">
        <v>2.6703499079189688E-2</v>
      </c>
      <c r="F324" s="51">
        <v>2.6703499079189688E-2</v>
      </c>
      <c r="G324" s="51">
        <v>2.9005524861878452E-2</v>
      </c>
      <c r="H324" s="51">
        <v>1.1049723756906077E-2</v>
      </c>
      <c r="I324" s="51">
        <v>1.003683241252302E-2</v>
      </c>
      <c r="J324" s="51">
        <v>1.1970534069981584E-2</v>
      </c>
      <c r="K324" s="51">
        <v>1.2430939226519336E-2</v>
      </c>
      <c r="L324" s="51">
        <v>1.2430939226519336E-2</v>
      </c>
      <c r="M324" s="51">
        <v>1.2430939226519336E-2</v>
      </c>
      <c r="N324" s="51">
        <v>1.3029465930018417E-2</v>
      </c>
      <c r="O324" s="51">
        <v>1.358195211786372E-2</v>
      </c>
      <c r="P324" s="94">
        <v>1.7906219011191386E-2</v>
      </c>
      <c r="Q324" s="52">
        <v>0</v>
      </c>
      <c r="R324" s="52">
        <v>0</v>
      </c>
      <c r="S324" s="52">
        <v>0</v>
      </c>
      <c r="T324" s="52">
        <v>0</v>
      </c>
      <c r="U324" s="52">
        <v>0</v>
      </c>
      <c r="V324" s="52">
        <v>0</v>
      </c>
      <c r="W324" s="52">
        <v>0</v>
      </c>
      <c r="X324" s="52">
        <v>0</v>
      </c>
      <c r="Y324" s="52">
        <v>0</v>
      </c>
      <c r="Z324" s="52">
        <v>1</v>
      </c>
      <c r="AA324" s="52">
        <v>0</v>
      </c>
      <c r="AB324" s="52">
        <v>0</v>
      </c>
      <c r="AC324" s="52">
        <v>0</v>
      </c>
      <c r="AD324" s="53">
        <f t="shared" si="230"/>
        <v>1</v>
      </c>
      <c r="AE324" s="54" t="s">
        <v>21</v>
      </c>
      <c r="AF324" s="55">
        <f t="shared" si="203"/>
        <v>2.4618666626062342E-2</v>
      </c>
      <c r="AG324" s="56">
        <f t="shared" si="231"/>
        <v>4.3497756758540326E-2</v>
      </c>
      <c r="AH324" s="56">
        <f t="shared" si="204"/>
        <v>4.3497756758540326E-2</v>
      </c>
      <c r="AI324" s="56">
        <f t="shared" si="205"/>
        <v>4.3497756758540326E-2</v>
      </c>
      <c r="AJ324" s="56">
        <f t="shared" si="206"/>
        <v>4.3497756758540326E-2</v>
      </c>
      <c r="AK324" s="56">
        <f t="shared" si="207"/>
        <v>4.7143021800076089E-2</v>
      </c>
      <c r="AL324" s="56">
        <f t="shared" si="208"/>
        <v>1.8909353852500619E-2</v>
      </c>
      <c r="AM324" s="56">
        <f t="shared" si="209"/>
        <v>1.7304492178358777E-2</v>
      </c>
      <c r="AN324" s="56">
        <f t="shared" si="210"/>
        <v>2.036328642886091E-2</v>
      </c>
      <c r="AO324" s="56">
        <f t="shared" si="211"/>
        <v>2.1088788938643199E-2</v>
      </c>
      <c r="AP324" s="56">
        <f t="shared" si="212"/>
        <v>2.1088788938643199E-2</v>
      </c>
      <c r="AQ324" s="56">
        <f t="shared" si="213"/>
        <v>2.1088788938643199E-2</v>
      </c>
      <c r="AR324" s="56">
        <f t="shared" si="214"/>
        <v>2.2030722044035105E-2</v>
      </c>
      <c r="AS324" s="56">
        <f t="shared" si="215"/>
        <v>2.2899148793893549E-2</v>
      </c>
      <c r="AT324" s="57">
        <f>IF(AE324="F",1,IF(AE324="R",#REF!,IF(AE324="M",#REF!,0)))</f>
        <v>1</v>
      </c>
      <c r="AU324" s="58">
        <f t="shared" si="216"/>
        <v>4.1856465299394123E-2</v>
      </c>
      <c r="AV324" s="58">
        <f t="shared" si="217"/>
        <v>4.1856465299394123E-2</v>
      </c>
      <c r="AW324" s="58">
        <f t="shared" si="218"/>
        <v>4.1856465299394123E-2</v>
      </c>
      <c r="AX324" s="58">
        <f t="shared" si="219"/>
        <v>4.1856465299394123E-2</v>
      </c>
      <c r="AY324" s="58">
        <f t="shared" si="220"/>
        <v>4.5364184342587752E-2</v>
      </c>
      <c r="AZ324" s="58">
        <f t="shared" si="221"/>
        <v>1.8195851288486463E-2</v>
      </c>
      <c r="BA324" s="58">
        <f t="shared" si="222"/>
        <v>1.6651545513204E-2</v>
      </c>
      <c r="BB324" s="58">
        <f t="shared" si="223"/>
        <v>1.9594922941029436E-2</v>
      </c>
      <c r="BC324" s="58">
        <f t="shared" si="224"/>
        <v>2.0293050221337136E-2</v>
      </c>
      <c r="BD324" s="58">
        <f t="shared" si="225"/>
        <v>2.0293050221337136E-2</v>
      </c>
      <c r="BE324" s="58">
        <f t="shared" si="226"/>
        <v>2.0293050221337136E-2</v>
      </c>
      <c r="BF324" s="58">
        <f t="shared" si="227"/>
        <v>2.1199441568344839E-2</v>
      </c>
      <c r="BG324" s="58">
        <f t="shared" si="228"/>
        <v>2.2035100159253182E-2</v>
      </c>
      <c r="BH324" s="59">
        <f t="shared" si="232"/>
        <v>0.37134605767449363</v>
      </c>
      <c r="BI324" s="60">
        <f t="shared" si="246"/>
        <v>0</v>
      </c>
      <c r="BJ324" s="60">
        <f t="shared" si="247"/>
        <v>0</v>
      </c>
      <c r="BK324" s="60">
        <f t="shared" si="248"/>
        <v>0</v>
      </c>
      <c r="BL324" s="60">
        <f t="shared" si="249"/>
        <v>0</v>
      </c>
      <c r="BM324" s="60">
        <f t="shared" si="250"/>
        <v>0</v>
      </c>
      <c r="BN324" s="60">
        <f t="shared" si="251"/>
        <v>0</v>
      </c>
      <c r="BO324" s="60">
        <f t="shared" si="252"/>
        <v>0</v>
      </c>
      <c r="BP324" s="60">
        <f t="shared" si="253"/>
        <v>0</v>
      </c>
      <c r="BQ324" s="60">
        <f t="shared" si="254"/>
        <v>0</v>
      </c>
      <c r="BR324" s="60">
        <f t="shared" si="255"/>
        <v>-3.8974768051794904</v>
      </c>
      <c r="BS324" s="60">
        <f t="shared" si="256"/>
        <v>0</v>
      </c>
      <c r="BT324" s="60">
        <f t="shared" si="257"/>
        <v>0</v>
      </c>
      <c r="BU324" s="60">
        <f t="shared" si="258"/>
        <v>0</v>
      </c>
      <c r="BV324" s="61">
        <f t="shared" si="233"/>
        <v>-3.8974768051794904</v>
      </c>
      <c r="BW324" s="62">
        <f t="shared" si="229"/>
        <v>2.3265072555375683</v>
      </c>
      <c r="BX324" s="63">
        <f t="shared" si="234"/>
        <v>-4.3900935319386196</v>
      </c>
      <c r="BY324" s="73">
        <f t="shared" si="235"/>
        <v>0.62865394232550642</v>
      </c>
    </row>
    <row r="325" spans="1:77">
      <c r="A325" s="49">
        <v>319</v>
      </c>
      <c r="B325" s="50">
        <v>4.6099290780141848E-2</v>
      </c>
      <c r="C325" s="51">
        <v>2.6703499079189688E-2</v>
      </c>
      <c r="D325" s="51">
        <v>2.6703499079189688E-2</v>
      </c>
      <c r="E325" s="51">
        <v>2.6703499079189688E-2</v>
      </c>
      <c r="F325" s="51">
        <v>2.6703499079189688E-2</v>
      </c>
      <c r="G325" s="51">
        <v>2.9005524861878452E-2</v>
      </c>
      <c r="H325" s="51">
        <v>1.1049723756906077E-2</v>
      </c>
      <c r="I325" s="51">
        <v>1.003683241252302E-2</v>
      </c>
      <c r="J325" s="51">
        <v>1.1970534069981584E-2</v>
      </c>
      <c r="K325" s="51">
        <v>1.2430939226519336E-2</v>
      </c>
      <c r="L325" s="51">
        <v>1.2430939226519336E-2</v>
      </c>
      <c r="M325" s="51">
        <v>1.2430939226519336E-2</v>
      </c>
      <c r="N325" s="51">
        <v>1.3029465930018417E-2</v>
      </c>
      <c r="O325" s="51">
        <v>1.358195211786372E-2</v>
      </c>
      <c r="P325" s="94">
        <v>1.7906219011191386E-2</v>
      </c>
      <c r="Q325" s="52">
        <v>0</v>
      </c>
      <c r="R325" s="52">
        <v>0</v>
      </c>
      <c r="S325" s="52">
        <v>0</v>
      </c>
      <c r="T325" s="52">
        <v>0</v>
      </c>
      <c r="U325" s="52">
        <v>0</v>
      </c>
      <c r="V325" s="52">
        <v>0</v>
      </c>
      <c r="W325" s="52">
        <v>0</v>
      </c>
      <c r="X325" s="52">
        <v>0</v>
      </c>
      <c r="Y325" s="52">
        <v>0</v>
      </c>
      <c r="Z325" s="52">
        <v>0</v>
      </c>
      <c r="AA325" s="52">
        <v>0</v>
      </c>
      <c r="AB325" s="52">
        <v>0</v>
      </c>
      <c r="AC325" s="52">
        <v>0</v>
      </c>
      <c r="AD325" s="53">
        <f t="shared" si="230"/>
        <v>0</v>
      </c>
      <c r="AE325" s="54" t="s">
        <v>21</v>
      </c>
      <c r="AF325" s="55">
        <f t="shared" si="203"/>
        <v>2.4618666626062342E-2</v>
      </c>
      <c r="AG325" s="56">
        <f t="shared" si="231"/>
        <v>4.3497756758540326E-2</v>
      </c>
      <c r="AH325" s="56">
        <f t="shared" si="204"/>
        <v>4.3497756758540326E-2</v>
      </c>
      <c r="AI325" s="56">
        <f t="shared" si="205"/>
        <v>4.3497756758540326E-2</v>
      </c>
      <c r="AJ325" s="56">
        <f t="shared" si="206"/>
        <v>4.3497756758540326E-2</v>
      </c>
      <c r="AK325" s="56">
        <f t="shared" si="207"/>
        <v>4.7143021800076089E-2</v>
      </c>
      <c r="AL325" s="56">
        <f t="shared" si="208"/>
        <v>1.8909353852500619E-2</v>
      </c>
      <c r="AM325" s="56">
        <f t="shared" si="209"/>
        <v>1.7304492178358777E-2</v>
      </c>
      <c r="AN325" s="56">
        <f t="shared" si="210"/>
        <v>2.036328642886091E-2</v>
      </c>
      <c r="AO325" s="56">
        <f t="shared" si="211"/>
        <v>2.1088788938643199E-2</v>
      </c>
      <c r="AP325" s="56">
        <f t="shared" si="212"/>
        <v>2.1088788938643199E-2</v>
      </c>
      <c r="AQ325" s="56">
        <f t="shared" si="213"/>
        <v>2.1088788938643199E-2</v>
      </c>
      <c r="AR325" s="56">
        <f t="shared" si="214"/>
        <v>2.2030722044035105E-2</v>
      </c>
      <c r="AS325" s="56">
        <f t="shared" si="215"/>
        <v>2.2899148793893549E-2</v>
      </c>
      <c r="AT325" s="57">
        <f>IF(AE325="F",1,IF(AE325="R",#REF!,IF(AE325="M",#REF!,0)))</f>
        <v>1</v>
      </c>
      <c r="AU325" s="58">
        <f t="shared" si="216"/>
        <v>4.1856465299394123E-2</v>
      </c>
      <c r="AV325" s="58">
        <f t="shared" si="217"/>
        <v>4.1856465299394123E-2</v>
      </c>
      <c r="AW325" s="58">
        <f t="shared" si="218"/>
        <v>4.1856465299394123E-2</v>
      </c>
      <c r="AX325" s="58">
        <f t="shared" si="219"/>
        <v>4.1856465299394123E-2</v>
      </c>
      <c r="AY325" s="58">
        <f t="shared" si="220"/>
        <v>4.5364184342587752E-2</v>
      </c>
      <c r="AZ325" s="58">
        <f t="shared" si="221"/>
        <v>1.8195851288486463E-2</v>
      </c>
      <c r="BA325" s="58">
        <f t="shared" si="222"/>
        <v>1.6651545513204E-2</v>
      </c>
      <c r="BB325" s="58">
        <f t="shared" si="223"/>
        <v>1.9594922941029436E-2</v>
      </c>
      <c r="BC325" s="58">
        <f t="shared" si="224"/>
        <v>2.0293050221337136E-2</v>
      </c>
      <c r="BD325" s="58">
        <f t="shared" si="225"/>
        <v>2.0293050221337136E-2</v>
      </c>
      <c r="BE325" s="58">
        <f t="shared" si="226"/>
        <v>2.0293050221337136E-2</v>
      </c>
      <c r="BF325" s="58">
        <f t="shared" si="227"/>
        <v>2.1199441568344839E-2</v>
      </c>
      <c r="BG325" s="58">
        <f t="shared" si="228"/>
        <v>2.2035100159253182E-2</v>
      </c>
      <c r="BH325" s="59">
        <f t="shared" si="232"/>
        <v>0.37134605767449363</v>
      </c>
      <c r="BI325" s="60">
        <f t="shared" si="246"/>
        <v>0</v>
      </c>
      <c r="BJ325" s="60">
        <f t="shared" si="247"/>
        <v>0</v>
      </c>
      <c r="BK325" s="60">
        <f t="shared" si="248"/>
        <v>0</v>
      </c>
      <c r="BL325" s="60">
        <f t="shared" si="249"/>
        <v>0</v>
      </c>
      <c r="BM325" s="60">
        <f t="shared" si="250"/>
        <v>0</v>
      </c>
      <c r="BN325" s="60">
        <f t="shared" si="251"/>
        <v>0</v>
      </c>
      <c r="BO325" s="60">
        <f t="shared" si="252"/>
        <v>0</v>
      </c>
      <c r="BP325" s="60">
        <f t="shared" si="253"/>
        <v>0</v>
      </c>
      <c r="BQ325" s="60">
        <f t="shared" si="254"/>
        <v>0</v>
      </c>
      <c r="BR325" s="60">
        <f t="shared" si="255"/>
        <v>0</v>
      </c>
      <c r="BS325" s="60">
        <f t="shared" si="256"/>
        <v>0</v>
      </c>
      <c r="BT325" s="60">
        <f t="shared" si="257"/>
        <v>0</v>
      </c>
      <c r="BU325" s="60">
        <f t="shared" si="258"/>
        <v>0</v>
      </c>
      <c r="BV325" s="61">
        <f t="shared" si="233"/>
        <v>0</v>
      </c>
      <c r="BW325" s="62">
        <f t="shared" si="229"/>
        <v>2.3265072555375683</v>
      </c>
      <c r="BX325" s="63">
        <f t="shared" si="234"/>
        <v>-0.34452845008033117</v>
      </c>
      <c r="BY325" s="73">
        <f t="shared" si="235"/>
        <v>0.37134605767449363</v>
      </c>
    </row>
    <row r="326" spans="1:77">
      <c r="A326" s="49">
        <v>320</v>
      </c>
      <c r="B326" s="50">
        <v>4.7112462006079034E-2</v>
      </c>
      <c r="C326" s="51">
        <v>1.0589318600368325E-2</v>
      </c>
      <c r="D326" s="51">
        <v>1.0589318600368325E-2</v>
      </c>
      <c r="E326" s="51">
        <v>1.2430939226519336E-2</v>
      </c>
      <c r="F326" s="51">
        <v>1.2430939226519336E-2</v>
      </c>
      <c r="G326" s="51">
        <v>1.3812154696132596E-2</v>
      </c>
      <c r="H326" s="51">
        <v>1.979742173112339E-2</v>
      </c>
      <c r="I326" s="51">
        <v>1.4364640883977901E-2</v>
      </c>
      <c r="J326" s="51">
        <v>1.7495395948434623E-2</v>
      </c>
      <c r="K326" s="51">
        <v>1.5653775322283611E-2</v>
      </c>
      <c r="L326" s="51">
        <v>4.1436464088397788E-2</v>
      </c>
      <c r="M326" s="51">
        <v>1.5653775322283611E-2</v>
      </c>
      <c r="N326" s="51">
        <v>2.4401473296500921E-2</v>
      </c>
      <c r="O326" s="51">
        <v>2.5460405156537753E-2</v>
      </c>
      <c r="P326" s="94">
        <v>1.8008924776880576E-2</v>
      </c>
      <c r="Q326" s="52">
        <v>0</v>
      </c>
      <c r="R326" s="52">
        <v>0</v>
      </c>
      <c r="S326" s="52">
        <v>0</v>
      </c>
      <c r="T326" s="52">
        <v>0</v>
      </c>
      <c r="U326" s="52">
        <v>0</v>
      </c>
      <c r="V326" s="52">
        <v>0</v>
      </c>
      <c r="W326" s="52">
        <v>0</v>
      </c>
      <c r="X326" s="52">
        <v>0</v>
      </c>
      <c r="Y326" s="52">
        <v>0</v>
      </c>
      <c r="Z326" s="52">
        <v>0</v>
      </c>
      <c r="AA326" s="52">
        <v>0</v>
      </c>
      <c r="AB326" s="52">
        <v>0</v>
      </c>
      <c r="AC326" s="52">
        <v>0</v>
      </c>
      <c r="AD326" s="53">
        <f t="shared" si="230"/>
        <v>0</v>
      </c>
      <c r="AE326" s="54" t="s">
        <v>21</v>
      </c>
      <c r="AF326" s="55">
        <f t="shared" si="203"/>
        <v>2.5271493744871129E-2</v>
      </c>
      <c r="AG326" s="56">
        <f t="shared" si="231"/>
        <v>1.8180674302740937E-2</v>
      </c>
      <c r="AH326" s="56">
        <f t="shared" si="204"/>
        <v>1.8180674302740937E-2</v>
      </c>
      <c r="AI326" s="56">
        <f t="shared" si="205"/>
        <v>2.1088788938643199E-2</v>
      </c>
      <c r="AJ326" s="56">
        <f t="shared" si="206"/>
        <v>2.1088788938643199E-2</v>
      </c>
      <c r="AK326" s="56">
        <f t="shared" si="207"/>
        <v>2.3260734927652127E-2</v>
      </c>
      <c r="AL326" s="56">
        <f t="shared" si="208"/>
        <v>3.2638976826821479E-2</v>
      </c>
      <c r="AM326" s="56">
        <f t="shared" si="209"/>
        <v>2.4128005527669531E-2</v>
      </c>
      <c r="AN326" s="56">
        <f t="shared" si="210"/>
        <v>2.9033799690744828E-2</v>
      </c>
      <c r="AO326" s="56">
        <f t="shared" si="211"/>
        <v>2.6149339352257116E-2</v>
      </c>
      <c r="AP326" s="56">
        <f t="shared" si="212"/>
        <v>6.7159937744593973E-2</v>
      </c>
      <c r="AQ326" s="56">
        <f t="shared" si="213"/>
        <v>2.6149339352257116E-2</v>
      </c>
      <c r="AR326" s="56">
        <f t="shared" si="214"/>
        <v>3.9867209620398948E-2</v>
      </c>
      <c r="AS326" s="56">
        <f t="shared" si="215"/>
        <v>4.1535590329270011E-2</v>
      </c>
      <c r="AT326" s="57">
        <f>IF(AE326="F",1,IF(AE326="R",#REF!,IF(AE326="M",#REF!,0)))</f>
        <v>1</v>
      </c>
      <c r="AU326" s="58">
        <f t="shared" si="216"/>
        <v>1.7958582830744009E-2</v>
      </c>
      <c r="AV326" s="58">
        <f t="shared" si="217"/>
        <v>1.7958582830744009E-2</v>
      </c>
      <c r="AW326" s="58">
        <f t="shared" si="218"/>
        <v>2.0831172521340698E-2</v>
      </c>
      <c r="AX326" s="58">
        <f t="shared" si="219"/>
        <v>2.0831172521340698E-2</v>
      </c>
      <c r="AY326" s="58">
        <f t="shared" si="220"/>
        <v>2.2976586453630252E-2</v>
      </c>
      <c r="AZ326" s="58">
        <f t="shared" si="221"/>
        <v>3.2240265630127884E-2</v>
      </c>
      <c r="BA326" s="58">
        <f t="shared" si="222"/>
        <v>2.3833262649888467E-2</v>
      </c>
      <c r="BB326" s="58">
        <f t="shared" si="223"/>
        <v>2.8679128615095598E-2</v>
      </c>
      <c r="BC326" s="58">
        <f t="shared" si="224"/>
        <v>2.5829904265759009E-2</v>
      </c>
      <c r="BD326" s="58">
        <f t="shared" si="225"/>
        <v>6.6339525410895758E-2</v>
      </c>
      <c r="BE326" s="58">
        <f t="shared" si="226"/>
        <v>2.5829904265759009E-2</v>
      </c>
      <c r="BF326" s="58">
        <f t="shared" si="227"/>
        <v>3.9380199781183602E-2</v>
      </c>
      <c r="BG326" s="58">
        <f t="shared" si="228"/>
        <v>4.1028199885830952E-2</v>
      </c>
      <c r="BH326" s="59">
        <f t="shared" si="232"/>
        <v>0.38371648766233996</v>
      </c>
      <c r="BI326" s="60">
        <f t="shared" si="246"/>
        <v>0</v>
      </c>
      <c r="BJ326" s="60">
        <f t="shared" si="247"/>
        <v>0</v>
      </c>
      <c r="BK326" s="60">
        <f t="shared" si="248"/>
        <v>0</v>
      </c>
      <c r="BL326" s="60">
        <f t="shared" si="249"/>
        <v>0</v>
      </c>
      <c r="BM326" s="60">
        <f t="shared" si="250"/>
        <v>0</v>
      </c>
      <c r="BN326" s="60">
        <f t="shared" si="251"/>
        <v>0</v>
      </c>
      <c r="BO326" s="60">
        <f t="shared" si="252"/>
        <v>0</v>
      </c>
      <c r="BP326" s="60">
        <f t="shared" si="253"/>
        <v>0</v>
      </c>
      <c r="BQ326" s="60">
        <f t="shared" si="254"/>
        <v>0</v>
      </c>
      <c r="BR326" s="60">
        <f t="shared" si="255"/>
        <v>0</v>
      </c>
      <c r="BS326" s="60">
        <f t="shared" si="256"/>
        <v>0</v>
      </c>
      <c r="BT326" s="60">
        <f t="shared" si="257"/>
        <v>0</v>
      </c>
      <c r="BU326" s="60">
        <f t="shared" si="258"/>
        <v>0</v>
      </c>
      <c r="BV326" s="61">
        <f t="shared" si="233"/>
        <v>0</v>
      </c>
      <c r="BW326" s="62">
        <f t="shared" si="229"/>
        <v>2.3776392831318005</v>
      </c>
      <c r="BX326" s="63">
        <f t="shared" si="234"/>
        <v>-0.35572736961012241</v>
      </c>
      <c r="BY326" s="73">
        <f t="shared" si="235"/>
        <v>0.38371648766233996</v>
      </c>
    </row>
    <row r="327" spans="1:77">
      <c r="A327" s="49">
        <v>321</v>
      </c>
      <c r="B327" s="50">
        <v>0.1524822695035461</v>
      </c>
      <c r="C327" s="51">
        <v>1.0589318600368325E-2</v>
      </c>
      <c r="D327" s="51">
        <v>1.0589318600368325E-2</v>
      </c>
      <c r="E327" s="51">
        <v>1.2430939226519336E-2</v>
      </c>
      <c r="F327" s="51">
        <v>1.2430939226519336E-2</v>
      </c>
      <c r="G327" s="51">
        <v>1.3812154696132596E-2</v>
      </c>
      <c r="H327" s="51">
        <v>1.979742173112339E-2</v>
      </c>
      <c r="I327" s="51">
        <v>1.4364640883977901E-2</v>
      </c>
      <c r="J327" s="51">
        <v>1.7495395948434623E-2</v>
      </c>
      <c r="K327" s="51">
        <v>1.5653775322283611E-2</v>
      </c>
      <c r="L327" s="51">
        <v>4.1436464088397788E-2</v>
      </c>
      <c r="M327" s="51">
        <v>1.5653775322283611E-2</v>
      </c>
      <c r="N327" s="51">
        <v>2.4401473296500921E-2</v>
      </c>
      <c r="O327" s="51">
        <v>2.5460405156537753E-2</v>
      </c>
      <c r="P327" s="94">
        <v>1.8008924776880576E-2</v>
      </c>
      <c r="Q327" s="52">
        <v>1</v>
      </c>
      <c r="R327" s="52">
        <v>0</v>
      </c>
      <c r="S327" s="52">
        <v>0</v>
      </c>
      <c r="T327" s="52">
        <v>1</v>
      </c>
      <c r="U327" s="52">
        <v>0</v>
      </c>
      <c r="V327" s="52">
        <v>0</v>
      </c>
      <c r="W327" s="52">
        <v>0</v>
      </c>
      <c r="X327" s="52">
        <v>0</v>
      </c>
      <c r="Y327" s="52">
        <v>0</v>
      </c>
      <c r="Z327" s="52">
        <v>0</v>
      </c>
      <c r="AA327" s="52">
        <v>1</v>
      </c>
      <c r="AB327" s="52">
        <v>0</v>
      </c>
      <c r="AC327" s="52">
        <v>0</v>
      </c>
      <c r="AD327" s="53">
        <f t="shared" si="230"/>
        <v>3</v>
      </c>
      <c r="AE327" s="54" t="s">
        <v>21</v>
      </c>
      <c r="AF327" s="55">
        <f t="shared" ref="AF327:AF390" si="259">B327^$BU$3</f>
        <v>0.10392118044749747</v>
      </c>
      <c r="AG327" s="56">
        <f t="shared" si="231"/>
        <v>1.8180674302740937E-2</v>
      </c>
      <c r="AH327" s="56">
        <f t="shared" ref="AH327:AH390" si="260">IF(D327=0,0,D327^$BV$3*(1+$BW$3*D327))</f>
        <v>1.8180674302740937E-2</v>
      </c>
      <c r="AI327" s="56">
        <f t="shared" ref="AI327:AI390" si="261">IF(E327=0,0,E327^$BV$3*(1+$BW$3*E327))</f>
        <v>2.1088788938643199E-2</v>
      </c>
      <c r="AJ327" s="56">
        <f t="shared" ref="AJ327:AJ390" si="262">IF(F327=0,0,F327^$BV$3*(1+$BW$3*F327))</f>
        <v>2.1088788938643199E-2</v>
      </c>
      <c r="AK327" s="56">
        <f t="shared" ref="AK327:AK390" si="263">IF(G327=0,0,G327^$BV$3*(1+$BW$3*G327))</f>
        <v>2.3260734927652127E-2</v>
      </c>
      <c r="AL327" s="56">
        <f t="shared" ref="AL327:AL390" si="264">IF(H327=0,0,H327^$BV$3*(1+$BW$3*H327))</f>
        <v>3.2638976826821479E-2</v>
      </c>
      <c r="AM327" s="56">
        <f t="shared" ref="AM327:AM390" si="265">IF(I327=0,0,I327^$BV$3*(1+$BW$3*I327))</f>
        <v>2.4128005527669531E-2</v>
      </c>
      <c r="AN327" s="56">
        <f t="shared" ref="AN327:AN390" si="266">IF(J327=0,0,J327^$BV$3*(1+$BW$3*J327))</f>
        <v>2.9033799690744828E-2</v>
      </c>
      <c r="AO327" s="56">
        <f t="shared" ref="AO327:AO390" si="267">IF(K327=0,0,K327^$BV$3*(1+$BW$3*K327))</f>
        <v>2.6149339352257116E-2</v>
      </c>
      <c r="AP327" s="56">
        <f t="shared" ref="AP327:AP390" si="268">IF(L327=0,0,L327^$BV$3*(1+$BW$3*L327))</f>
        <v>6.7159937744593973E-2</v>
      </c>
      <c r="AQ327" s="56">
        <f t="shared" ref="AQ327:AQ390" si="269">IF(M327=0,0,M327^$BV$3*(1+$BW$3*M327))</f>
        <v>2.6149339352257116E-2</v>
      </c>
      <c r="AR327" s="56">
        <f t="shared" ref="AR327:AR390" si="270">IF(N327=0,0,N327^$BV$3*(1+$BW$3*N327))</f>
        <v>3.9867209620398948E-2</v>
      </c>
      <c r="AS327" s="56">
        <f t="shared" ref="AS327:AS390" si="271">IF(O327=0,0,O327^$BV$3*(1+$BW$3*O327))</f>
        <v>4.1535590329270011E-2</v>
      </c>
      <c r="AT327" s="57">
        <f>IF(AE327="F",1,IF(AE327="R",#REF!,IF(AE327="M",#REF!,0)))</f>
        <v>1</v>
      </c>
      <c r="AU327" s="58">
        <f t="shared" ref="AU327:AU390" si="272">IF($BT$3&lt;0,0,$BT$3*$AF327*AG327)</f>
        <v>7.3849102303809838E-2</v>
      </c>
      <c r="AV327" s="58">
        <f t="shared" ref="AV327:AV390" si="273">IF($BT$3&lt;0,0,$BT$3*$AF327*AH327)</f>
        <v>7.3849102303809838E-2</v>
      </c>
      <c r="AW327" s="58">
        <f t="shared" ref="AW327:AW390" si="274">IF($BT$3&lt;0,0,$BT$3*$AF327*AI327)</f>
        <v>8.5661736515378936E-2</v>
      </c>
      <c r="AX327" s="58">
        <f t="shared" ref="AX327:AX390" si="275">IF($BT$3&lt;0,0,$BT$3*$AF327*AJ327)</f>
        <v>8.5661736515378936E-2</v>
      </c>
      <c r="AY327" s="58">
        <f t="shared" ref="AY327:AY390" si="276">IF($BT$3&lt;0,0,$BT$3*$AF327*AK327)</f>
        <v>9.4484085943666543E-2</v>
      </c>
      <c r="AZ327" s="58">
        <f t="shared" ref="AZ327:AZ390" si="277">IF($BT$3&lt;0,0,$BT$3*$AF327*AL327)</f>
        <v>0.1325780935645621</v>
      </c>
      <c r="BA327" s="58">
        <f t="shared" ref="BA327:BA390" si="278">IF($BT$3&lt;0,0,$BT$3*$AF327*AM327)</f>
        <v>9.8006901115385223E-2</v>
      </c>
      <c r="BB327" s="58">
        <f t="shared" ref="BB327:BB390" si="279">IF($BT$3&lt;0,0,$BT$3*$AF327*AN327)</f>
        <v>0.11793402202397341</v>
      </c>
      <c r="BC327" s="58">
        <f t="shared" ref="BC327:BC390" si="280">IF($BT$3&lt;0,0,$BT$3*$AF327*AO327)</f>
        <v>0.10621747053192306</v>
      </c>
      <c r="BD327" s="58">
        <f t="shared" ref="BD327:BD390" si="281">IF($BT$3&lt;0,0,$BT$3*$AF327*AP327)</f>
        <v>0.27280072403421746</v>
      </c>
      <c r="BE327" s="58">
        <f t="shared" ref="BE327:BE390" si="282">IF($BT$3&lt;0,0,$BT$3*$AF327*AQ327)</f>
        <v>0.10621747053192306</v>
      </c>
      <c r="BF327" s="58">
        <f t="shared" ref="BF327:BF390" si="283">IF($BT$3&lt;0,0,$BT$3*$AF327*AR327)</f>
        <v>0.16193885841629149</v>
      </c>
      <c r="BG327" s="58">
        <f t="shared" ref="BG327:BG390" si="284">IF($BT$3&lt;0,0,$BT$3*$AF327*AS327)</f>
        <v>0.16871574774390827</v>
      </c>
      <c r="BH327" s="59">
        <f t="shared" si="232"/>
        <v>1.5779150515442282</v>
      </c>
      <c r="BI327" s="60">
        <f t="shared" si="246"/>
        <v>-2.6057314257480964</v>
      </c>
      <c r="BJ327" s="60">
        <f t="shared" si="247"/>
        <v>0</v>
      </c>
      <c r="BK327" s="60">
        <f t="shared" si="248"/>
        <v>0</v>
      </c>
      <c r="BL327" s="60">
        <f t="shared" si="249"/>
        <v>-2.4573490348152518</v>
      </c>
      <c r="BM327" s="60">
        <f t="shared" si="250"/>
        <v>0</v>
      </c>
      <c r="BN327" s="60">
        <f t="shared" si="251"/>
        <v>0</v>
      </c>
      <c r="BO327" s="60">
        <f t="shared" si="252"/>
        <v>0</v>
      </c>
      <c r="BP327" s="60">
        <f t="shared" si="253"/>
        <v>0</v>
      </c>
      <c r="BQ327" s="60">
        <f t="shared" si="254"/>
        <v>0</v>
      </c>
      <c r="BR327" s="60">
        <f t="shared" si="255"/>
        <v>0</v>
      </c>
      <c r="BS327" s="60">
        <f t="shared" si="256"/>
        <v>-2.2422666777536073</v>
      </c>
      <c r="BT327" s="60">
        <f t="shared" si="257"/>
        <v>0</v>
      </c>
      <c r="BU327" s="60">
        <f t="shared" si="258"/>
        <v>0</v>
      </c>
      <c r="BV327" s="61">
        <f t="shared" si="233"/>
        <v>-7.3053471383169555</v>
      </c>
      <c r="BW327" s="62">
        <f t="shared" ref="BW327:BW390" si="285">$BX$3*B327</f>
        <v>7.6953701529319556</v>
      </c>
      <c r="BX327" s="63">
        <f t="shared" si="234"/>
        <v>-8.9470337106643818</v>
      </c>
      <c r="BY327" s="73">
        <f t="shared" si="235"/>
        <v>1.4220849484557718</v>
      </c>
    </row>
    <row r="328" spans="1:77">
      <c r="A328" s="49">
        <v>322</v>
      </c>
      <c r="B328" s="50">
        <v>0.11550151975683891</v>
      </c>
      <c r="C328" s="51">
        <v>1.0589318600368325E-2</v>
      </c>
      <c r="D328" s="51">
        <v>1.0589318600368325E-2</v>
      </c>
      <c r="E328" s="51">
        <v>1.2430939226519336E-2</v>
      </c>
      <c r="F328" s="51">
        <v>1.2430939226519336E-2</v>
      </c>
      <c r="G328" s="51">
        <v>1.3812154696132596E-2</v>
      </c>
      <c r="H328" s="51">
        <v>1.979742173112339E-2</v>
      </c>
      <c r="I328" s="51">
        <v>1.4364640883977901E-2</v>
      </c>
      <c r="J328" s="51">
        <v>1.7495395948434623E-2</v>
      </c>
      <c r="K328" s="51">
        <v>1.5653775322283611E-2</v>
      </c>
      <c r="L328" s="51">
        <v>4.1436464088397788E-2</v>
      </c>
      <c r="M328" s="51">
        <v>1.5653775322283611E-2</v>
      </c>
      <c r="N328" s="51">
        <v>2.4401473296500921E-2</v>
      </c>
      <c r="O328" s="51">
        <v>2.5460405156537753E-2</v>
      </c>
      <c r="P328" s="94">
        <v>1.8008924776880576E-2</v>
      </c>
      <c r="Q328" s="52">
        <v>0</v>
      </c>
      <c r="R328" s="52">
        <v>0</v>
      </c>
      <c r="S328" s="52">
        <v>1</v>
      </c>
      <c r="T328" s="52">
        <v>0</v>
      </c>
      <c r="U328" s="52">
        <v>0</v>
      </c>
      <c r="V328" s="52">
        <v>0</v>
      </c>
      <c r="W328" s="52">
        <v>0</v>
      </c>
      <c r="X328" s="52">
        <v>0</v>
      </c>
      <c r="Y328" s="52">
        <v>0</v>
      </c>
      <c r="Z328" s="52">
        <v>0</v>
      </c>
      <c r="AA328" s="52">
        <v>0</v>
      </c>
      <c r="AB328" s="52">
        <v>0</v>
      </c>
      <c r="AC328" s="52">
        <v>0</v>
      </c>
      <c r="AD328" s="53">
        <f t="shared" ref="AD328:AD391" si="286">SUM(Q328:AC328)</f>
        <v>1</v>
      </c>
      <c r="AE328" s="54" t="s">
        <v>21</v>
      </c>
      <c r="AF328" s="55">
        <f t="shared" si="259"/>
        <v>7.4383997405026714E-2</v>
      </c>
      <c r="AG328" s="56">
        <f t="shared" ref="AG328:AG391" si="287">IF(C328=0,0,C328^$BV$3*(1+$BW$3*C328))</f>
        <v>1.8180674302740937E-2</v>
      </c>
      <c r="AH328" s="56">
        <f t="shared" si="260"/>
        <v>1.8180674302740937E-2</v>
      </c>
      <c r="AI328" s="56">
        <f t="shared" si="261"/>
        <v>2.1088788938643199E-2</v>
      </c>
      <c r="AJ328" s="56">
        <f t="shared" si="262"/>
        <v>2.1088788938643199E-2</v>
      </c>
      <c r="AK328" s="56">
        <f t="shared" si="263"/>
        <v>2.3260734927652127E-2</v>
      </c>
      <c r="AL328" s="56">
        <f t="shared" si="264"/>
        <v>3.2638976826821479E-2</v>
      </c>
      <c r="AM328" s="56">
        <f t="shared" si="265"/>
        <v>2.4128005527669531E-2</v>
      </c>
      <c r="AN328" s="56">
        <f t="shared" si="266"/>
        <v>2.9033799690744828E-2</v>
      </c>
      <c r="AO328" s="56">
        <f t="shared" si="267"/>
        <v>2.6149339352257116E-2</v>
      </c>
      <c r="AP328" s="56">
        <f t="shared" si="268"/>
        <v>6.7159937744593973E-2</v>
      </c>
      <c r="AQ328" s="56">
        <f t="shared" si="269"/>
        <v>2.6149339352257116E-2</v>
      </c>
      <c r="AR328" s="56">
        <f t="shared" si="270"/>
        <v>3.9867209620398948E-2</v>
      </c>
      <c r="AS328" s="56">
        <f t="shared" si="271"/>
        <v>4.1535590329270011E-2</v>
      </c>
      <c r="AT328" s="57">
        <f>IF(AE328="F",1,IF(AE328="R",#REF!,IF(AE328="M",#REF!,0)))</f>
        <v>1</v>
      </c>
      <c r="AU328" s="58">
        <f t="shared" si="272"/>
        <v>5.2859209359206467E-2</v>
      </c>
      <c r="AV328" s="58">
        <f t="shared" si="273"/>
        <v>5.2859209359206467E-2</v>
      </c>
      <c r="AW328" s="58">
        <f t="shared" si="274"/>
        <v>6.1314376522976353E-2</v>
      </c>
      <c r="AX328" s="58">
        <f t="shared" si="275"/>
        <v>6.1314376522976353E-2</v>
      </c>
      <c r="AY328" s="58">
        <f t="shared" si="276"/>
        <v>6.7629177934528134E-2</v>
      </c>
      <c r="AZ328" s="58">
        <f t="shared" si="277"/>
        <v>9.4895848230400412E-2</v>
      </c>
      <c r="BA328" s="58">
        <f t="shared" si="278"/>
        <v>7.0150714674806963E-2</v>
      </c>
      <c r="BB328" s="58">
        <f t="shared" si="279"/>
        <v>8.4414014067397458E-2</v>
      </c>
      <c r="BC328" s="58">
        <f t="shared" si="280"/>
        <v>7.6027620340655258E-2</v>
      </c>
      <c r="BD328" s="58">
        <f t="shared" si="281"/>
        <v>0.19526345121630392</v>
      </c>
      <c r="BE328" s="58">
        <f t="shared" si="282"/>
        <v>7.6027620340655258E-2</v>
      </c>
      <c r="BF328" s="58">
        <f t="shared" si="283"/>
        <v>0.11591149727457205</v>
      </c>
      <c r="BG328" s="58">
        <f t="shared" si="284"/>
        <v>0.12076221313431226</v>
      </c>
      <c r="BH328" s="59">
        <f t="shared" ref="BH328:BH391" si="288">SUM(AU328:BG328)</f>
        <v>1.1294293289779973</v>
      </c>
      <c r="BI328" s="60">
        <f t="shared" si="246"/>
        <v>0</v>
      </c>
      <c r="BJ328" s="60">
        <f t="shared" si="247"/>
        <v>0</v>
      </c>
      <c r="BK328" s="60">
        <f t="shared" si="248"/>
        <v>-2.7917409362455765</v>
      </c>
      <c r="BL328" s="60">
        <f t="shared" si="249"/>
        <v>0</v>
      </c>
      <c r="BM328" s="60">
        <f t="shared" si="250"/>
        <v>0</v>
      </c>
      <c r="BN328" s="60">
        <f t="shared" si="251"/>
        <v>0</v>
      </c>
      <c r="BO328" s="60">
        <f t="shared" si="252"/>
        <v>0</v>
      </c>
      <c r="BP328" s="60">
        <f t="shared" si="253"/>
        <v>0</v>
      </c>
      <c r="BQ328" s="60">
        <f t="shared" si="254"/>
        <v>0</v>
      </c>
      <c r="BR328" s="60">
        <f t="shared" si="255"/>
        <v>0</v>
      </c>
      <c r="BS328" s="60">
        <f t="shared" si="256"/>
        <v>0</v>
      </c>
      <c r="BT328" s="60">
        <f t="shared" si="257"/>
        <v>0</v>
      </c>
      <c r="BU328" s="60">
        <f t="shared" si="258"/>
        <v>0</v>
      </c>
      <c r="BV328" s="61">
        <f t="shared" ref="BV328:BV391" si="289">SUM(BI328:BU328)</f>
        <v>-2.7917409362455765</v>
      </c>
      <c r="BW328" s="62">
        <f t="shared" si="285"/>
        <v>5.8290511457424783</v>
      </c>
      <c r="BX328" s="63">
        <f t="shared" ref="BX328:BX391" si="290">IF(BW328&lt;=0,"",BW328*LN(BW328)+BV328+GAMMALN(AD328+BW328)-GAMMALN(BW328)-(AD328+BW328)*LN(BH328+BW328))</f>
        <v>-4.0012129772540312</v>
      </c>
      <c r="BY328" s="73">
        <f t="shared" ref="BY328:BY391" si="291">ABS(AD328-BH328)</f>
        <v>0.1294293289779973</v>
      </c>
    </row>
    <row r="329" spans="1:77">
      <c r="A329" s="49">
        <v>323</v>
      </c>
      <c r="B329" s="50">
        <v>0.10334346504559272</v>
      </c>
      <c r="C329" s="51">
        <v>2.0257826887661142E-2</v>
      </c>
      <c r="D329" s="51">
        <v>2.0257826887661142E-2</v>
      </c>
      <c r="E329" s="51">
        <v>2.5322283609576429E-2</v>
      </c>
      <c r="F329" s="51">
        <v>2.6703499079189688E-2</v>
      </c>
      <c r="G329" s="51">
        <v>2.5322283609576429E-2</v>
      </c>
      <c r="H329" s="51">
        <v>1.6114180478821363E-2</v>
      </c>
      <c r="I329" s="51">
        <v>1.7725598526703499E-2</v>
      </c>
      <c r="J329" s="51">
        <v>1.7034990791896871E-2</v>
      </c>
      <c r="K329" s="51">
        <v>1.1970534069981584E-2</v>
      </c>
      <c r="L329" s="51">
        <v>1.3351749539594844E-2</v>
      </c>
      <c r="M329" s="51">
        <v>1.1970534069981584E-2</v>
      </c>
      <c r="N329" s="51">
        <v>1.3996316758747698E-2</v>
      </c>
      <c r="O329" s="51">
        <v>1.4594843462246777E-2</v>
      </c>
      <c r="P329" s="94">
        <v>1.8047882136279926E-2</v>
      </c>
      <c r="Q329" s="52">
        <v>0</v>
      </c>
      <c r="R329" s="52">
        <v>0</v>
      </c>
      <c r="S329" s="52">
        <v>0</v>
      </c>
      <c r="T329" s="52">
        <v>0</v>
      </c>
      <c r="U329" s="52">
        <v>0</v>
      </c>
      <c r="V329" s="52">
        <v>0</v>
      </c>
      <c r="W329" s="52">
        <v>0</v>
      </c>
      <c r="X329" s="52">
        <v>0</v>
      </c>
      <c r="Y329" s="52">
        <v>0</v>
      </c>
      <c r="Z329" s="52">
        <v>0</v>
      </c>
      <c r="AA329" s="52">
        <v>0</v>
      </c>
      <c r="AB329" s="52">
        <v>0</v>
      </c>
      <c r="AC329" s="52">
        <v>0</v>
      </c>
      <c r="AD329" s="53">
        <f t="shared" si="286"/>
        <v>0</v>
      </c>
      <c r="AE329" s="54" t="s">
        <v>21</v>
      </c>
      <c r="AF329" s="55">
        <f t="shared" si="259"/>
        <v>6.5061948459422717E-2</v>
      </c>
      <c r="AG329" s="56">
        <f t="shared" si="287"/>
        <v>3.3360410669512577E-2</v>
      </c>
      <c r="AH329" s="56">
        <f t="shared" si="260"/>
        <v>3.3360410669512577E-2</v>
      </c>
      <c r="AI329" s="56">
        <f t="shared" si="261"/>
        <v>4.1317820401194014E-2</v>
      </c>
      <c r="AJ329" s="56">
        <f t="shared" si="262"/>
        <v>4.3497756758540326E-2</v>
      </c>
      <c r="AK329" s="56">
        <f t="shared" si="263"/>
        <v>4.1317820401194014E-2</v>
      </c>
      <c r="AL329" s="56">
        <f t="shared" si="264"/>
        <v>2.6870686283388734E-2</v>
      </c>
      <c r="AM329" s="56">
        <f t="shared" si="265"/>
        <v>2.9394255126621929E-2</v>
      </c>
      <c r="AN329" s="56">
        <f t="shared" si="266"/>
        <v>2.831286052805871E-2</v>
      </c>
      <c r="AO329" s="56">
        <f t="shared" si="267"/>
        <v>2.036328642886091E-2</v>
      </c>
      <c r="AP329" s="56">
        <f t="shared" si="268"/>
        <v>2.253741586114098E-2</v>
      </c>
      <c r="AQ329" s="56">
        <f t="shared" si="269"/>
        <v>2.036328642886091E-2</v>
      </c>
      <c r="AR329" s="56">
        <f t="shared" si="270"/>
        <v>2.3549905296409056E-2</v>
      </c>
      <c r="AS329" s="56">
        <f t="shared" si="271"/>
        <v>2.4489169818718681E-2</v>
      </c>
      <c r="AT329" s="57">
        <f>IF(AE329="F",1,IF(AE329="R",#REF!,IF(AE329="M",#REF!,0)))</f>
        <v>1</v>
      </c>
      <c r="AU329" s="58">
        <f t="shared" si="272"/>
        <v>8.4837842590899951E-2</v>
      </c>
      <c r="AV329" s="58">
        <f t="shared" si="273"/>
        <v>8.4837842590899951E-2</v>
      </c>
      <c r="AW329" s="58">
        <f t="shared" si="274"/>
        <v>0.10507408850931833</v>
      </c>
      <c r="AX329" s="58">
        <f t="shared" si="275"/>
        <v>0.11061781815266293</v>
      </c>
      <c r="AY329" s="58">
        <f t="shared" si="276"/>
        <v>0.10507408850931833</v>
      </c>
      <c r="AZ329" s="58">
        <f t="shared" si="277"/>
        <v>6.8334022497598207E-2</v>
      </c>
      <c r="BA329" s="58">
        <f t="shared" si="278"/>
        <v>7.4751633432021555E-2</v>
      </c>
      <c r="BB329" s="58">
        <f t="shared" si="279"/>
        <v>7.200157182035806E-2</v>
      </c>
      <c r="BC329" s="58">
        <f t="shared" si="280"/>
        <v>5.1785252459853853E-2</v>
      </c>
      <c r="BD329" s="58">
        <f t="shared" si="281"/>
        <v>5.7314214689224222E-2</v>
      </c>
      <c r="BE329" s="58">
        <f t="shared" si="282"/>
        <v>5.1785252459853853E-2</v>
      </c>
      <c r="BF329" s="58">
        <f t="shared" si="283"/>
        <v>5.9889045682318745E-2</v>
      </c>
      <c r="BG329" s="58">
        <f t="shared" si="284"/>
        <v>6.2277660633265487E-2</v>
      </c>
      <c r="BH329" s="59">
        <f t="shared" si="288"/>
        <v>0.98858033402759349</v>
      </c>
      <c r="BI329" s="60">
        <f t="shared" si="246"/>
        <v>0</v>
      </c>
      <c r="BJ329" s="60">
        <f t="shared" si="247"/>
        <v>0</v>
      </c>
      <c r="BK329" s="60">
        <f t="shared" si="248"/>
        <v>0</v>
      </c>
      <c r="BL329" s="60">
        <f t="shared" si="249"/>
        <v>0</v>
      </c>
      <c r="BM329" s="60">
        <f t="shared" si="250"/>
        <v>0</v>
      </c>
      <c r="BN329" s="60">
        <f t="shared" si="251"/>
        <v>0</v>
      </c>
      <c r="BO329" s="60">
        <f t="shared" si="252"/>
        <v>0</v>
      </c>
      <c r="BP329" s="60">
        <f t="shared" si="253"/>
        <v>0</v>
      </c>
      <c r="BQ329" s="60">
        <f t="shared" si="254"/>
        <v>0</v>
      </c>
      <c r="BR329" s="60">
        <f t="shared" si="255"/>
        <v>0</v>
      </c>
      <c r="BS329" s="60">
        <f t="shared" si="256"/>
        <v>0</v>
      </c>
      <c r="BT329" s="60">
        <f t="shared" si="257"/>
        <v>0</v>
      </c>
      <c r="BU329" s="60">
        <f t="shared" si="258"/>
        <v>0</v>
      </c>
      <c r="BV329" s="61">
        <f t="shared" si="289"/>
        <v>0</v>
      </c>
      <c r="BW329" s="62">
        <f t="shared" si="285"/>
        <v>5.215466814611692</v>
      </c>
      <c r="BX329" s="63">
        <f t="shared" si="290"/>
        <v>-0.90526550821040175</v>
      </c>
      <c r="BY329" s="73">
        <f t="shared" si="291"/>
        <v>0.98858033402759349</v>
      </c>
    </row>
    <row r="330" spans="1:77">
      <c r="A330" s="49">
        <v>324</v>
      </c>
      <c r="B330" s="50">
        <v>0.10283687943262411</v>
      </c>
      <c r="C330" s="51">
        <v>2.0257826887661142E-2</v>
      </c>
      <c r="D330" s="51">
        <v>2.0257826887661142E-2</v>
      </c>
      <c r="E330" s="51">
        <v>2.5322283609576429E-2</v>
      </c>
      <c r="F330" s="51">
        <v>2.6703499079189688E-2</v>
      </c>
      <c r="G330" s="51">
        <v>2.5322283609576429E-2</v>
      </c>
      <c r="H330" s="51">
        <v>1.6114180478821363E-2</v>
      </c>
      <c r="I330" s="51">
        <v>1.7725598526703499E-2</v>
      </c>
      <c r="J330" s="51">
        <v>1.7034990791896871E-2</v>
      </c>
      <c r="K330" s="51">
        <v>1.1970534069981584E-2</v>
      </c>
      <c r="L330" s="51">
        <v>1.3351749539594844E-2</v>
      </c>
      <c r="M330" s="51">
        <v>1.1970534069981584E-2</v>
      </c>
      <c r="N330" s="51">
        <v>1.3996316758747698E-2</v>
      </c>
      <c r="O330" s="51">
        <v>1.4594843462246777E-2</v>
      </c>
      <c r="P330" s="94">
        <v>1.8047882136279926E-2</v>
      </c>
      <c r="Q330" s="52">
        <v>0</v>
      </c>
      <c r="R330" s="52">
        <v>0</v>
      </c>
      <c r="S330" s="52">
        <v>0</v>
      </c>
      <c r="T330" s="52">
        <v>1</v>
      </c>
      <c r="U330" s="52">
        <v>0</v>
      </c>
      <c r="V330" s="52">
        <v>0</v>
      </c>
      <c r="W330" s="52">
        <v>0</v>
      </c>
      <c r="X330" s="52">
        <v>0</v>
      </c>
      <c r="Y330" s="52">
        <v>0</v>
      </c>
      <c r="Z330" s="52">
        <v>0</v>
      </c>
      <c r="AA330" s="52">
        <v>0</v>
      </c>
      <c r="AB330" s="52">
        <v>0</v>
      </c>
      <c r="AC330" s="52">
        <v>0</v>
      </c>
      <c r="AD330" s="53">
        <f t="shared" si="286"/>
        <v>1</v>
      </c>
      <c r="AE330" s="54" t="s">
        <v>21</v>
      </c>
      <c r="AF330" s="55">
        <f t="shared" si="259"/>
        <v>6.4678189654448409E-2</v>
      </c>
      <c r="AG330" s="56">
        <f t="shared" si="287"/>
        <v>3.3360410669512577E-2</v>
      </c>
      <c r="AH330" s="56">
        <f t="shared" si="260"/>
        <v>3.3360410669512577E-2</v>
      </c>
      <c r="AI330" s="56">
        <f t="shared" si="261"/>
        <v>4.1317820401194014E-2</v>
      </c>
      <c r="AJ330" s="56">
        <f t="shared" si="262"/>
        <v>4.3497756758540326E-2</v>
      </c>
      <c r="AK330" s="56">
        <f t="shared" si="263"/>
        <v>4.1317820401194014E-2</v>
      </c>
      <c r="AL330" s="56">
        <f t="shared" si="264"/>
        <v>2.6870686283388734E-2</v>
      </c>
      <c r="AM330" s="56">
        <f t="shared" si="265"/>
        <v>2.9394255126621929E-2</v>
      </c>
      <c r="AN330" s="56">
        <f t="shared" si="266"/>
        <v>2.831286052805871E-2</v>
      </c>
      <c r="AO330" s="56">
        <f t="shared" si="267"/>
        <v>2.036328642886091E-2</v>
      </c>
      <c r="AP330" s="56">
        <f t="shared" si="268"/>
        <v>2.253741586114098E-2</v>
      </c>
      <c r="AQ330" s="56">
        <f t="shared" si="269"/>
        <v>2.036328642886091E-2</v>
      </c>
      <c r="AR330" s="56">
        <f t="shared" si="270"/>
        <v>2.3549905296409056E-2</v>
      </c>
      <c r="AS330" s="56">
        <f t="shared" si="271"/>
        <v>2.4489169818718681E-2</v>
      </c>
      <c r="AT330" s="57">
        <f>IF(AE330="F",1,IF(AE330="R",#REF!,IF(AE330="M",#REF!,0)))</f>
        <v>1</v>
      </c>
      <c r="AU330" s="58">
        <f t="shared" si="272"/>
        <v>8.4337438439776383E-2</v>
      </c>
      <c r="AV330" s="58">
        <f t="shared" si="273"/>
        <v>8.4337438439776383E-2</v>
      </c>
      <c r="AW330" s="58">
        <f t="shared" si="274"/>
        <v>0.10445432369140407</v>
      </c>
      <c r="AX330" s="58">
        <f t="shared" si="275"/>
        <v>0.10996535442066133</v>
      </c>
      <c r="AY330" s="58">
        <f t="shared" si="276"/>
        <v>0.10445432369140407</v>
      </c>
      <c r="AZ330" s="58">
        <f t="shared" si="277"/>
        <v>6.7930963821464019E-2</v>
      </c>
      <c r="BA330" s="58">
        <f t="shared" si="278"/>
        <v>7.4310721375204794E-2</v>
      </c>
      <c r="BB330" s="58">
        <f t="shared" si="279"/>
        <v>7.1576880617399613E-2</v>
      </c>
      <c r="BC330" s="58">
        <f t="shared" si="280"/>
        <v>5.1479804389670702E-2</v>
      </c>
      <c r="BD330" s="58">
        <f t="shared" si="281"/>
        <v>5.6976154808480027E-2</v>
      </c>
      <c r="BE330" s="58">
        <f t="shared" si="282"/>
        <v>5.1479804389670702E-2</v>
      </c>
      <c r="BF330" s="58">
        <f t="shared" si="283"/>
        <v>5.953579852101628E-2</v>
      </c>
      <c r="BG330" s="58">
        <f t="shared" si="284"/>
        <v>6.1910324560689622E-2</v>
      </c>
      <c r="BH330" s="59">
        <f t="shared" si="288"/>
        <v>0.982749331166618</v>
      </c>
      <c r="BI330" s="60">
        <f t="shared" si="246"/>
        <v>0</v>
      </c>
      <c r="BJ330" s="60">
        <f t="shared" si="247"/>
        <v>0</v>
      </c>
      <c r="BK330" s="60">
        <f t="shared" si="248"/>
        <v>0</v>
      </c>
      <c r="BL330" s="60">
        <f t="shared" si="249"/>
        <v>-2.2075899226121494</v>
      </c>
      <c r="BM330" s="60">
        <f t="shared" si="250"/>
        <v>0</v>
      </c>
      <c r="BN330" s="60">
        <f t="shared" si="251"/>
        <v>0</v>
      </c>
      <c r="BO330" s="60">
        <f t="shared" si="252"/>
        <v>0</v>
      </c>
      <c r="BP330" s="60">
        <f t="shared" si="253"/>
        <v>0</v>
      </c>
      <c r="BQ330" s="60">
        <f t="shared" si="254"/>
        <v>0</v>
      </c>
      <c r="BR330" s="60">
        <f>IF(BD330&lt;=0,"",Z330*LN(BD330))</f>
        <v>0</v>
      </c>
      <c r="BS330" s="60">
        <f t="shared" ref="BS330:BU361" si="292">IF(BE330&lt;=0,"",AA330*LN(BE330))</f>
        <v>0</v>
      </c>
      <c r="BT330" s="60">
        <f t="shared" si="292"/>
        <v>0</v>
      </c>
      <c r="BU330" s="60">
        <f t="shared" si="292"/>
        <v>0</v>
      </c>
      <c r="BV330" s="61">
        <f t="shared" si="289"/>
        <v>-2.2075899226121494</v>
      </c>
      <c r="BW330" s="62">
        <f t="shared" si="285"/>
        <v>5.1899008008145744</v>
      </c>
      <c r="BX330" s="63">
        <f t="shared" si="290"/>
        <v>-3.2810034066846665</v>
      </c>
      <c r="BY330" s="73">
        <f t="shared" si="291"/>
        <v>1.7250668833381999E-2</v>
      </c>
    </row>
    <row r="331" spans="1:77">
      <c r="A331" s="49">
        <v>325</v>
      </c>
      <c r="B331" s="50">
        <v>2.0263424518743669E-3</v>
      </c>
      <c r="C331" s="51">
        <v>1.979742173112339E-2</v>
      </c>
      <c r="D331" s="51">
        <v>1.979742173112339E-2</v>
      </c>
      <c r="E331" s="51">
        <v>1.5653775322283611E-2</v>
      </c>
      <c r="F331" s="51">
        <v>1.6574585635359115E-2</v>
      </c>
      <c r="G331" s="51">
        <v>1.7034990791896871E-2</v>
      </c>
      <c r="H331" s="51">
        <v>1.2430939226519336E-2</v>
      </c>
      <c r="I331" s="51">
        <v>2.1546961325966851E-2</v>
      </c>
      <c r="J331" s="51">
        <v>2.0257826887661142E-2</v>
      </c>
      <c r="K331" s="51">
        <v>1.289134438305709E-2</v>
      </c>
      <c r="L331" s="51">
        <v>2.0718232044198894E-2</v>
      </c>
      <c r="M331" s="51">
        <v>1.7495395948434623E-2</v>
      </c>
      <c r="N331" s="51">
        <v>2.0718232044198894E-2</v>
      </c>
      <c r="O331" s="51">
        <v>2.1593001841620624E-2</v>
      </c>
      <c r="P331" s="94">
        <v>1.8193086839495682E-2</v>
      </c>
      <c r="Q331" s="52">
        <v>0</v>
      </c>
      <c r="R331" s="52">
        <v>0</v>
      </c>
      <c r="S331" s="52">
        <v>0</v>
      </c>
      <c r="T331" s="52">
        <v>0</v>
      </c>
      <c r="U331" s="52">
        <v>0</v>
      </c>
      <c r="V331" s="52">
        <v>0</v>
      </c>
      <c r="W331" s="52">
        <v>0</v>
      </c>
      <c r="X331" s="52">
        <v>0</v>
      </c>
      <c r="Y331" s="52">
        <v>0</v>
      </c>
      <c r="Z331" s="52">
        <v>0</v>
      </c>
      <c r="AA331" s="52">
        <v>0</v>
      </c>
      <c r="AB331" s="52">
        <v>0</v>
      </c>
      <c r="AC331" s="52">
        <v>0</v>
      </c>
      <c r="AD331" s="53">
        <f t="shared" si="286"/>
        <v>0</v>
      </c>
      <c r="AE331" s="54" t="s">
        <v>21</v>
      </c>
      <c r="AF331" s="55">
        <f t="shared" si="259"/>
        <v>5.7231919437098259E-4</v>
      </c>
      <c r="AG331" s="56">
        <f t="shared" si="287"/>
        <v>3.2638976826821479E-2</v>
      </c>
      <c r="AH331" s="56">
        <f t="shared" si="260"/>
        <v>3.2638976826821479E-2</v>
      </c>
      <c r="AI331" s="56">
        <f t="shared" si="261"/>
        <v>2.6149339352257116E-2</v>
      </c>
      <c r="AJ331" s="56">
        <f t="shared" si="262"/>
        <v>2.7591840793645656E-2</v>
      </c>
      <c r="AK331" s="56">
        <f t="shared" si="263"/>
        <v>2.831286052805871E-2</v>
      </c>
      <c r="AL331" s="56">
        <f t="shared" si="264"/>
        <v>2.1088788938643199E-2</v>
      </c>
      <c r="AM331" s="56">
        <f t="shared" si="265"/>
        <v>3.5381722750662682E-2</v>
      </c>
      <c r="AN331" s="56">
        <f t="shared" si="266"/>
        <v>3.3360410669512577E-2</v>
      </c>
      <c r="AO331" s="56">
        <f t="shared" si="267"/>
        <v>2.1813465037897072E-2</v>
      </c>
      <c r="AP331" s="56">
        <f t="shared" si="268"/>
        <v>3.4082067665639572E-2</v>
      </c>
      <c r="AQ331" s="56">
        <f t="shared" si="269"/>
        <v>2.9033799690744828E-2</v>
      </c>
      <c r="AR331" s="56">
        <f t="shared" si="270"/>
        <v>3.4082067665639572E-2</v>
      </c>
      <c r="AS331" s="56">
        <f t="shared" si="271"/>
        <v>3.5453954181354545E-2</v>
      </c>
      <c r="AT331" s="57">
        <f>IF(AE331="F",1,IF(AE331="R",#REF!,IF(AE331="M",#REF!,0)))</f>
        <v>1</v>
      </c>
      <c r="AU331" s="58">
        <f t="shared" si="272"/>
        <v>7.3013977875708517E-4</v>
      </c>
      <c r="AV331" s="58">
        <f t="shared" si="273"/>
        <v>7.3013977875708517E-4</v>
      </c>
      <c r="AW331" s="58">
        <f t="shared" si="274"/>
        <v>5.849654218820767E-4</v>
      </c>
      <c r="AX331" s="58">
        <f t="shared" si="275"/>
        <v>6.1723443842816837E-4</v>
      </c>
      <c r="AY331" s="58">
        <f t="shared" si="276"/>
        <v>6.3336377949658161E-4</v>
      </c>
      <c r="AZ331" s="58">
        <f t="shared" si="277"/>
        <v>4.7175999945140768E-4</v>
      </c>
      <c r="BA331" s="58">
        <f t="shared" si="278"/>
        <v>7.9149549810594237E-4</v>
      </c>
      <c r="BB331" s="58">
        <f t="shared" si="279"/>
        <v>7.4627838350211782E-4</v>
      </c>
      <c r="BC331" s="58">
        <f t="shared" si="280"/>
        <v>4.8797113405857356E-4</v>
      </c>
      <c r="BD331" s="58">
        <f t="shared" si="281"/>
        <v>7.6242198022962522E-4</v>
      </c>
      <c r="BE331" s="58">
        <f t="shared" si="282"/>
        <v>6.4949131816097985E-4</v>
      </c>
      <c r="BF331" s="58">
        <f t="shared" si="283"/>
        <v>7.6242198022962522E-4</v>
      </c>
      <c r="BG331" s="58">
        <f t="shared" si="284"/>
        <v>7.931113281947498E-4</v>
      </c>
      <c r="BH331" s="59">
        <f t="shared" si="288"/>
        <v>8.7607948192540176E-3</v>
      </c>
      <c r="BI331" s="60">
        <f t="shared" ref="BI331:BR356" si="293">IF(AU331&lt;=0,"",Q331*LN(AU331))</f>
        <v>0</v>
      </c>
      <c r="BJ331" s="60">
        <f t="shared" si="293"/>
        <v>0</v>
      </c>
      <c r="BK331" s="60">
        <f t="shared" si="293"/>
        <v>0</v>
      </c>
      <c r="BL331" s="60">
        <f t="shared" si="293"/>
        <v>0</v>
      </c>
      <c r="BM331" s="60">
        <f t="shared" si="293"/>
        <v>0</v>
      </c>
      <c r="BN331" s="60">
        <f t="shared" si="293"/>
        <v>0</v>
      </c>
      <c r="BO331" s="60">
        <f t="shared" si="293"/>
        <v>0</v>
      </c>
      <c r="BP331" s="60">
        <f t="shared" si="293"/>
        <v>0</v>
      </c>
      <c r="BQ331" s="60">
        <f t="shared" si="293"/>
        <v>0</v>
      </c>
      <c r="BR331" s="60">
        <f t="shared" si="293"/>
        <v>0</v>
      </c>
      <c r="BS331" s="60">
        <f t="shared" si="292"/>
        <v>0</v>
      </c>
      <c r="BT331" s="60">
        <f t="shared" si="292"/>
        <v>0</v>
      </c>
      <c r="BU331" s="60">
        <f t="shared" si="292"/>
        <v>0</v>
      </c>
      <c r="BV331" s="61">
        <f t="shared" si="289"/>
        <v>0</v>
      </c>
      <c r="BW331" s="62">
        <f t="shared" si="285"/>
        <v>0.10226405518846454</v>
      </c>
      <c r="BX331" s="63">
        <f t="shared" si="290"/>
        <v>-8.4056764070460088E-3</v>
      </c>
      <c r="BY331" s="73">
        <f t="shared" si="291"/>
        <v>8.7607948192540176E-3</v>
      </c>
    </row>
    <row r="332" spans="1:77">
      <c r="A332" s="49">
        <v>326</v>
      </c>
      <c r="B332" s="50">
        <v>0.19250253292806485</v>
      </c>
      <c r="C332" s="51">
        <v>1.979742173112339E-2</v>
      </c>
      <c r="D332" s="51">
        <v>1.979742173112339E-2</v>
      </c>
      <c r="E332" s="51">
        <v>1.5653775322283611E-2</v>
      </c>
      <c r="F332" s="51">
        <v>1.6574585635359115E-2</v>
      </c>
      <c r="G332" s="51">
        <v>1.7034990791896871E-2</v>
      </c>
      <c r="H332" s="51">
        <v>1.2430939226519336E-2</v>
      </c>
      <c r="I332" s="51">
        <v>2.1546961325966851E-2</v>
      </c>
      <c r="J332" s="51">
        <v>2.0257826887661142E-2</v>
      </c>
      <c r="K332" s="51">
        <v>1.289134438305709E-2</v>
      </c>
      <c r="L332" s="51">
        <v>2.0718232044198894E-2</v>
      </c>
      <c r="M332" s="51">
        <v>1.7495395948434623E-2</v>
      </c>
      <c r="N332" s="51">
        <v>2.0718232044198894E-2</v>
      </c>
      <c r="O332" s="51">
        <v>2.1593001841620624E-2</v>
      </c>
      <c r="P332" s="94">
        <v>1.8193086839495682E-2</v>
      </c>
      <c r="Q332" s="52">
        <v>1</v>
      </c>
      <c r="R332" s="52">
        <v>1</v>
      </c>
      <c r="S332" s="52">
        <v>0</v>
      </c>
      <c r="T332" s="52">
        <v>0</v>
      </c>
      <c r="U332" s="52">
        <v>1</v>
      </c>
      <c r="V332" s="52">
        <v>2</v>
      </c>
      <c r="W332" s="52">
        <v>1</v>
      </c>
      <c r="X332" s="52">
        <v>0</v>
      </c>
      <c r="Y332" s="52">
        <v>1</v>
      </c>
      <c r="Z332" s="52">
        <v>2</v>
      </c>
      <c r="AA332" s="52">
        <v>0</v>
      </c>
      <c r="AB332" s="52">
        <v>0</v>
      </c>
      <c r="AC332" s="52">
        <v>2</v>
      </c>
      <c r="AD332" s="53">
        <f t="shared" si="286"/>
        <v>11</v>
      </c>
      <c r="AE332" s="54" t="s">
        <v>21</v>
      </c>
      <c r="AF332" s="55">
        <f t="shared" si="259"/>
        <v>0.13758024552561735</v>
      </c>
      <c r="AG332" s="56">
        <f t="shared" si="287"/>
        <v>3.2638976826821479E-2</v>
      </c>
      <c r="AH332" s="56">
        <f t="shared" si="260"/>
        <v>3.2638976826821479E-2</v>
      </c>
      <c r="AI332" s="56">
        <f t="shared" si="261"/>
        <v>2.6149339352257116E-2</v>
      </c>
      <c r="AJ332" s="56">
        <f t="shared" si="262"/>
        <v>2.7591840793645656E-2</v>
      </c>
      <c r="AK332" s="56">
        <f t="shared" si="263"/>
        <v>2.831286052805871E-2</v>
      </c>
      <c r="AL332" s="56">
        <f t="shared" si="264"/>
        <v>2.1088788938643199E-2</v>
      </c>
      <c r="AM332" s="56">
        <f t="shared" si="265"/>
        <v>3.5381722750662682E-2</v>
      </c>
      <c r="AN332" s="56">
        <f t="shared" si="266"/>
        <v>3.3360410669512577E-2</v>
      </c>
      <c r="AO332" s="56">
        <f t="shared" si="267"/>
        <v>2.1813465037897072E-2</v>
      </c>
      <c r="AP332" s="56">
        <f t="shared" si="268"/>
        <v>3.4082067665639572E-2</v>
      </c>
      <c r="AQ332" s="56">
        <f t="shared" si="269"/>
        <v>2.9033799690744828E-2</v>
      </c>
      <c r="AR332" s="56">
        <f t="shared" si="270"/>
        <v>3.4082067665639572E-2</v>
      </c>
      <c r="AS332" s="56">
        <f t="shared" si="271"/>
        <v>3.5453954181354545E-2</v>
      </c>
      <c r="AT332" s="57">
        <f>IF(AE332="F",1,IF(AE332="R",#REF!,IF(AE332="M",#REF!,0)))</f>
        <v>1</v>
      </c>
      <c r="AU332" s="58">
        <f t="shared" si="272"/>
        <v>0.17551885559215627</v>
      </c>
      <c r="AV332" s="58">
        <f t="shared" si="273"/>
        <v>0.17551885559215627</v>
      </c>
      <c r="AW332" s="58">
        <f t="shared" si="274"/>
        <v>0.14062028175550717</v>
      </c>
      <c r="AX332" s="58">
        <f t="shared" si="275"/>
        <v>0.14837745513523437</v>
      </c>
      <c r="AY332" s="58">
        <f t="shared" si="276"/>
        <v>0.15225479967685443</v>
      </c>
      <c r="AZ332" s="58">
        <f t="shared" si="277"/>
        <v>0.11340674433438248</v>
      </c>
      <c r="BA332" s="58">
        <f t="shared" si="278"/>
        <v>0.19026820353547352</v>
      </c>
      <c r="BB332" s="58">
        <f t="shared" si="279"/>
        <v>0.17939842703603001</v>
      </c>
      <c r="BC332" s="58">
        <f t="shared" si="280"/>
        <v>0.11730375128686465</v>
      </c>
      <c r="BD332" s="58">
        <f t="shared" si="281"/>
        <v>0.18327919850635976</v>
      </c>
      <c r="BE332" s="58">
        <f t="shared" si="282"/>
        <v>0.15613171093720526</v>
      </c>
      <c r="BF332" s="58">
        <f t="shared" si="283"/>
        <v>0.18327919850635976</v>
      </c>
      <c r="BG332" s="58">
        <f t="shared" si="284"/>
        <v>0.1906566341569384</v>
      </c>
      <c r="BH332" s="59">
        <f t="shared" si="288"/>
        <v>2.1060141160515222</v>
      </c>
      <c r="BI332" s="60">
        <f t="shared" si="293"/>
        <v>-1.740008802575856</v>
      </c>
      <c r="BJ332" s="60">
        <f t="shared" si="293"/>
        <v>-1.740008802575856</v>
      </c>
      <c r="BK332" s="60">
        <f t="shared" si="293"/>
        <v>0</v>
      </c>
      <c r="BL332" s="60">
        <f t="shared" si="293"/>
        <v>0</v>
      </c>
      <c r="BM332" s="60">
        <f t="shared" si="293"/>
        <v>-1.882199847917903</v>
      </c>
      <c r="BN332" s="60">
        <f t="shared" si="293"/>
        <v>-4.3535488312176289</v>
      </c>
      <c r="BO332" s="60">
        <f t="shared" si="293"/>
        <v>-1.6593206046337607</v>
      </c>
      <c r="BP332" s="60">
        <f t="shared" si="293"/>
        <v>0</v>
      </c>
      <c r="BQ332" s="60">
        <f t="shared" si="293"/>
        <v>-2.1429885435538893</v>
      </c>
      <c r="BR332" s="60">
        <f t="shared" si="293"/>
        <v>-3.3934892278042255</v>
      </c>
      <c r="BS332" s="60">
        <f t="shared" si="292"/>
        <v>0</v>
      </c>
      <c r="BT332" s="60">
        <f t="shared" si="292"/>
        <v>0</v>
      </c>
      <c r="BU332" s="60">
        <f t="shared" si="292"/>
        <v>-3.3145623914256857</v>
      </c>
      <c r="BV332" s="61">
        <f t="shared" si="289"/>
        <v>-20.226127051704804</v>
      </c>
      <c r="BW332" s="62">
        <f t="shared" si="285"/>
        <v>9.7150852429041308</v>
      </c>
      <c r="BX332" s="63">
        <f t="shared" si="290"/>
        <v>-19.988601127936867</v>
      </c>
      <c r="BY332" s="73">
        <f t="shared" si="291"/>
        <v>8.8939858839484778</v>
      </c>
    </row>
    <row r="333" spans="1:77">
      <c r="A333" s="49">
        <v>327</v>
      </c>
      <c r="B333" s="50">
        <v>4.5592705167173259E-2</v>
      </c>
      <c r="C333" s="51">
        <v>1.979742173112339E-2</v>
      </c>
      <c r="D333" s="51">
        <v>1.979742173112339E-2</v>
      </c>
      <c r="E333" s="51">
        <v>1.5653775322283611E-2</v>
      </c>
      <c r="F333" s="51">
        <v>1.6574585635359115E-2</v>
      </c>
      <c r="G333" s="51">
        <v>1.7034990791896871E-2</v>
      </c>
      <c r="H333" s="51">
        <v>1.2430939226519336E-2</v>
      </c>
      <c r="I333" s="51">
        <v>2.1546961325966851E-2</v>
      </c>
      <c r="J333" s="51">
        <v>2.0257826887661142E-2</v>
      </c>
      <c r="K333" s="51">
        <v>1.289134438305709E-2</v>
      </c>
      <c r="L333" s="51">
        <v>2.0718232044198894E-2</v>
      </c>
      <c r="M333" s="51">
        <v>1.7495395948434623E-2</v>
      </c>
      <c r="N333" s="51">
        <v>2.0718232044198894E-2</v>
      </c>
      <c r="O333" s="51">
        <v>2.1593001841620624E-2</v>
      </c>
      <c r="P333" s="94">
        <v>1.8193086839495682E-2</v>
      </c>
      <c r="Q333" s="52">
        <v>0</v>
      </c>
      <c r="R333" s="52">
        <v>0</v>
      </c>
      <c r="S333" s="52">
        <v>1</v>
      </c>
      <c r="T333" s="52">
        <v>0</v>
      </c>
      <c r="U333" s="52">
        <v>1</v>
      </c>
      <c r="V333" s="52">
        <v>0</v>
      </c>
      <c r="W333" s="52">
        <v>0</v>
      </c>
      <c r="X333" s="52">
        <v>0</v>
      </c>
      <c r="Y333" s="52">
        <v>0</v>
      </c>
      <c r="Z333" s="52">
        <v>0</v>
      </c>
      <c r="AA333" s="52">
        <v>0</v>
      </c>
      <c r="AB333" s="52">
        <v>0</v>
      </c>
      <c r="AC333" s="52">
        <v>0</v>
      </c>
      <c r="AD333" s="53">
        <f t="shared" si="286"/>
        <v>2</v>
      </c>
      <c r="AE333" s="54" t="s">
        <v>21</v>
      </c>
      <c r="AF333" s="55">
        <f t="shared" si="259"/>
        <v>2.4293344383099866E-2</v>
      </c>
      <c r="AG333" s="56">
        <f t="shared" si="287"/>
        <v>3.2638976826821479E-2</v>
      </c>
      <c r="AH333" s="56">
        <f t="shared" si="260"/>
        <v>3.2638976826821479E-2</v>
      </c>
      <c r="AI333" s="56">
        <f t="shared" si="261"/>
        <v>2.6149339352257116E-2</v>
      </c>
      <c r="AJ333" s="56">
        <f t="shared" si="262"/>
        <v>2.7591840793645656E-2</v>
      </c>
      <c r="AK333" s="56">
        <f t="shared" si="263"/>
        <v>2.831286052805871E-2</v>
      </c>
      <c r="AL333" s="56">
        <f t="shared" si="264"/>
        <v>2.1088788938643199E-2</v>
      </c>
      <c r="AM333" s="56">
        <f t="shared" si="265"/>
        <v>3.5381722750662682E-2</v>
      </c>
      <c r="AN333" s="56">
        <f t="shared" si="266"/>
        <v>3.3360410669512577E-2</v>
      </c>
      <c r="AO333" s="56">
        <f t="shared" si="267"/>
        <v>2.1813465037897072E-2</v>
      </c>
      <c r="AP333" s="56">
        <f t="shared" si="268"/>
        <v>3.4082067665639572E-2</v>
      </c>
      <c r="AQ333" s="56">
        <f t="shared" si="269"/>
        <v>2.9033799690744828E-2</v>
      </c>
      <c r="AR333" s="56">
        <f t="shared" si="270"/>
        <v>3.4082067665639572E-2</v>
      </c>
      <c r="AS333" s="56">
        <f t="shared" si="271"/>
        <v>3.5453954181354545E-2</v>
      </c>
      <c r="AT333" s="57">
        <f>IF(AE333="F",1,IF(AE333="R",#REF!,IF(AE333="M",#REF!,0)))</f>
        <v>1</v>
      </c>
      <c r="AU333" s="58">
        <f t="shared" si="272"/>
        <v>3.0992385486286134E-2</v>
      </c>
      <c r="AV333" s="58">
        <f t="shared" si="273"/>
        <v>3.0992385486286134E-2</v>
      </c>
      <c r="AW333" s="58">
        <f t="shared" si="274"/>
        <v>2.4830141266894225E-2</v>
      </c>
      <c r="AX333" s="58">
        <f t="shared" si="275"/>
        <v>2.6199870501154375E-2</v>
      </c>
      <c r="AY333" s="58">
        <f t="shared" si="276"/>
        <v>2.6884515784942373E-2</v>
      </c>
      <c r="AZ333" s="58">
        <f t="shared" si="277"/>
        <v>2.0024888638306208E-2</v>
      </c>
      <c r="BA333" s="58">
        <f t="shared" si="278"/>
        <v>3.3596763663140419E-2</v>
      </c>
      <c r="BB333" s="58">
        <f t="shared" si="279"/>
        <v>3.1677423987160995E-2</v>
      </c>
      <c r="BC333" s="58">
        <f t="shared" si="280"/>
        <v>2.0713005828374428E-2</v>
      </c>
      <c r="BD333" s="58">
        <f t="shared" si="281"/>
        <v>3.2362674383688859E-2</v>
      </c>
      <c r="BE333" s="58">
        <f t="shared" si="282"/>
        <v>2.756908456173587E-2</v>
      </c>
      <c r="BF333" s="58">
        <f t="shared" si="283"/>
        <v>3.2362674383688859E-2</v>
      </c>
      <c r="BG333" s="58">
        <f t="shared" si="284"/>
        <v>3.3665351117830131E-2</v>
      </c>
      <c r="BH333" s="59">
        <f t="shared" si="288"/>
        <v>0.37187116508948898</v>
      </c>
      <c r="BI333" s="60">
        <f t="shared" si="293"/>
        <v>0</v>
      </c>
      <c r="BJ333" s="60">
        <f t="shared" si="293"/>
        <v>0</v>
      </c>
      <c r="BK333" s="60">
        <f t="shared" si="293"/>
        <v>-3.6956969901148056</v>
      </c>
      <c r="BL333" s="60">
        <f t="shared" si="293"/>
        <v>0</v>
      </c>
      <c r="BM333" s="60">
        <f t="shared" si="293"/>
        <v>-3.6162047794855385</v>
      </c>
      <c r="BN333" s="60">
        <f t="shared" si="293"/>
        <v>0</v>
      </c>
      <c r="BO333" s="60">
        <f t="shared" si="293"/>
        <v>0</v>
      </c>
      <c r="BP333" s="60">
        <f t="shared" si="293"/>
        <v>0</v>
      </c>
      <c r="BQ333" s="60">
        <f t="shared" si="293"/>
        <v>0</v>
      </c>
      <c r="BR333" s="60">
        <f t="shared" si="293"/>
        <v>0</v>
      </c>
      <c r="BS333" s="60">
        <f t="shared" si="292"/>
        <v>0</v>
      </c>
      <c r="BT333" s="60">
        <f t="shared" si="292"/>
        <v>0</v>
      </c>
      <c r="BU333" s="60">
        <f t="shared" si="292"/>
        <v>0</v>
      </c>
      <c r="BV333" s="61">
        <f t="shared" si="289"/>
        <v>-7.3119017696003441</v>
      </c>
      <c r="BW333" s="62">
        <f t="shared" si="285"/>
        <v>2.3009412417404524</v>
      </c>
      <c r="BX333" s="63">
        <f t="shared" si="290"/>
        <v>-7.5953492125205626</v>
      </c>
      <c r="BY333" s="73">
        <f t="shared" si="291"/>
        <v>1.628128834910511</v>
      </c>
    </row>
    <row r="334" spans="1:77">
      <c r="A334" s="49">
        <v>328</v>
      </c>
      <c r="B334" s="50">
        <v>9.6251266464032426E-2</v>
      </c>
      <c r="C334" s="51">
        <v>1.979742173112339E-2</v>
      </c>
      <c r="D334" s="51">
        <v>1.979742173112339E-2</v>
      </c>
      <c r="E334" s="51">
        <v>1.5653775322283611E-2</v>
      </c>
      <c r="F334" s="51">
        <v>1.6574585635359115E-2</v>
      </c>
      <c r="G334" s="51">
        <v>1.7034990791896871E-2</v>
      </c>
      <c r="H334" s="51">
        <v>1.2430939226519336E-2</v>
      </c>
      <c r="I334" s="51">
        <v>2.1546961325966851E-2</v>
      </c>
      <c r="J334" s="51">
        <v>2.0257826887661142E-2</v>
      </c>
      <c r="K334" s="51">
        <v>1.289134438305709E-2</v>
      </c>
      <c r="L334" s="51">
        <v>2.0718232044198894E-2</v>
      </c>
      <c r="M334" s="51">
        <v>1.7495395948434623E-2</v>
      </c>
      <c r="N334" s="51">
        <v>2.0718232044198894E-2</v>
      </c>
      <c r="O334" s="51">
        <v>2.1593001841620624E-2</v>
      </c>
      <c r="P334" s="94">
        <v>1.8193086839495682E-2</v>
      </c>
      <c r="Q334" s="52">
        <v>0</v>
      </c>
      <c r="R334" s="52">
        <v>0</v>
      </c>
      <c r="S334" s="52">
        <v>0</v>
      </c>
      <c r="T334" s="52">
        <v>0</v>
      </c>
      <c r="U334" s="52">
        <v>0</v>
      </c>
      <c r="V334" s="52">
        <v>0</v>
      </c>
      <c r="W334" s="52">
        <v>0</v>
      </c>
      <c r="X334" s="52">
        <v>0</v>
      </c>
      <c r="Y334" s="52">
        <v>0</v>
      </c>
      <c r="Z334" s="52">
        <v>0</v>
      </c>
      <c r="AA334" s="52">
        <v>0</v>
      </c>
      <c r="AB334" s="52">
        <v>0</v>
      </c>
      <c r="AC334" s="52">
        <v>1</v>
      </c>
      <c r="AD334" s="53">
        <f t="shared" si="286"/>
        <v>1</v>
      </c>
      <c r="AE334" s="54" t="s">
        <v>21</v>
      </c>
      <c r="AF334" s="55">
        <f t="shared" si="259"/>
        <v>5.9724945357936161E-2</v>
      </c>
      <c r="AG334" s="56">
        <f t="shared" si="287"/>
        <v>3.2638976826821479E-2</v>
      </c>
      <c r="AH334" s="56">
        <f t="shared" si="260"/>
        <v>3.2638976826821479E-2</v>
      </c>
      <c r="AI334" s="56">
        <f t="shared" si="261"/>
        <v>2.6149339352257116E-2</v>
      </c>
      <c r="AJ334" s="56">
        <f t="shared" si="262"/>
        <v>2.7591840793645656E-2</v>
      </c>
      <c r="AK334" s="56">
        <f t="shared" si="263"/>
        <v>2.831286052805871E-2</v>
      </c>
      <c r="AL334" s="56">
        <f t="shared" si="264"/>
        <v>2.1088788938643199E-2</v>
      </c>
      <c r="AM334" s="56">
        <f t="shared" si="265"/>
        <v>3.5381722750662682E-2</v>
      </c>
      <c r="AN334" s="56">
        <f t="shared" si="266"/>
        <v>3.3360410669512577E-2</v>
      </c>
      <c r="AO334" s="56">
        <f t="shared" si="267"/>
        <v>2.1813465037897072E-2</v>
      </c>
      <c r="AP334" s="56">
        <f t="shared" si="268"/>
        <v>3.4082067665639572E-2</v>
      </c>
      <c r="AQ334" s="56">
        <f t="shared" si="269"/>
        <v>2.9033799690744828E-2</v>
      </c>
      <c r="AR334" s="56">
        <f t="shared" si="270"/>
        <v>3.4082067665639572E-2</v>
      </c>
      <c r="AS334" s="56">
        <f t="shared" si="271"/>
        <v>3.5453954181354545E-2</v>
      </c>
      <c r="AT334" s="57">
        <f>IF(AE334="F",1,IF(AE334="R",#REF!,IF(AE334="M",#REF!,0)))</f>
        <v>1</v>
      </c>
      <c r="AU334" s="58">
        <f t="shared" si="272"/>
        <v>7.6194471230080205E-2</v>
      </c>
      <c r="AV334" s="58">
        <f t="shared" si="273"/>
        <v>7.6194471230080205E-2</v>
      </c>
      <c r="AW334" s="58">
        <f t="shared" si="274"/>
        <v>6.104465515364596E-2</v>
      </c>
      <c r="AX334" s="58">
        <f t="shared" si="275"/>
        <v>6.4412120842242779E-2</v>
      </c>
      <c r="AY334" s="58">
        <f t="shared" si="276"/>
        <v>6.6095314457702864E-2</v>
      </c>
      <c r="AZ334" s="58">
        <f t="shared" si="277"/>
        <v>4.9230989396157623E-2</v>
      </c>
      <c r="BA334" s="58">
        <f t="shared" si="278"/>
        <v>8.2597309054757498E-2</v>
      </c>
      <c r="BB334" s="58">
        <f t="shared" si="279"/>
        <v>7.7878631565834397E-2</v>
      </c>
      <c r="BC334" s="58">
        <f t="shared" si="280"/>
        <v>5.0922718658649432E-2</v>
      </c>
      <c r="BD334" s="58">
        <f t="shared" si="281"/>
        <v>7.9563312844942349E-2</v>
      </c>
      <c r="BE334" s="58">
        <f t="shared" si="282"/>
        <v>6.7778319981478513E-2</v>
      </c>
      <c r="BF334" s="58">
        <f t="shared" si="283"/>
        <v>7.9563312844942349E-2</v>
      </c>
      <c r="BG334" s="58">
        <f t="shared" si="284"/>
        <v>8.2765930629415313E-2</v>
      </c>
      <c r="BH334" s="59">
        <f t="shared" si="288"/>
        <v>0.91424155788992933</v>
      </c>
      <c r="BI334" s="60">
        <f t="shared" si="293"/>
        <v>0</v>
      </c>
      <c r="BJ334" s="60">
        <f t="shared" si="293"/>
        <v>0</v>
      </c>
      <c r="BK334" s="60">
        <f t="shared" si="293"/>
        <v>0</v>
      </c>
      <c r="BL334" s="60">
        <f t="shared" si="293"/>
        <v>0</v>
      </c>
      <c r="BM334" s="60">
        <f t="shared" si="293"/>
        <v>0</v>
      </c>
      <c r="BN334" s="60">
        <f t="shared" si="293"/>
        <v>0</v>
      </c>
      <c r="BO334" s="60">
        <f t="shared" si="293"/>
        <v>0</v>
      </c>
      <c r="BP334" s="60">
        <f t="shared" si="293"/>
        <v>0</v>
      </c>
      <c r="BQ334" s="60">
        <f t="shared" si="293"/>
        <v>0</v>
      </c>
      <c r="BR334" s="60">
        <f t="shared" si="293"/>
        <v>0</v>
      </c>
      <c r="BS334" s="60">
        <f t="shared" si="292"/>
        <v>0</v>
      </c>
      <c r="BT334" s="60">
        <f t="shared" si="292"/>
        <v>0</v>
      </c>
      <c r="BU334" s="60">
        <f t="shared" si="292"/>
        <v>-2.4917387680945327</v>
      </c>
      <c r="BV334" s="61">
        <f t="shared" si="289"/>
        <v>-2.4917387680945327</v>
      </c>
      <c r="BW334" s="62">
        <f t="shared" si="285"/>
        <v>4.8575426214520654</v>
      </c>
      <c r="BX334" s="63">
        <f t="shared" si="290"/>
        <v>-3.5018636324479546</v>
      </c>
      <c r="BY334" s="73">
        <f t="shared" si="291"/>
        <v>8.5758442110070665E-2</v>
      </c>
    </row>
    <row r="335" spans="1:77">
      <c r="A335" s="49">
        <v>329</v>
      </c>
      <c r="B335" s="50">
        <v>0.14539007092198583</v>
      </c>
      <c r="C335" s="51">
        <v>2.3020257826887661E-2</v>
      </c>
      <c r="D335" s="51">
        <v>2.3020257826887661E-2</v>
      </c>
      <c r="E335" s="51">
        <v>2.1639042357274402E-2</v>
      </c>
      <c r="F335" s="51">
        <v>2.1639042357274402E-2</v>
      </c>
      <c r="G335" s="51">
        <v>1.979742173112339E-2</v>
      </c>
      <c r="H335" s="51">
        <v>2.3020257826887661E-2</v>
      </c>
      <c r="I335" s="51">
        <v>2.0395948434622467E-2</v>
      </c>
      <c r="J335" s="51">
        <v>1.3351749539594844E-2</v>
      </c>
      <c r="K335" s="51">
        <v>1.3812154696132596E-2</v>
      </c>
      <c r="L335" s="51">
        <v>1.427255985267035E-2</v>
      </c>
      <c r="M335" s="51">
        <v>1.3996316758747698E-2</v>
      </c>
      <c r="N335" s="51">
        <v>1.514732965009208E-2</v>
      </c>
      <c r="O335" s="51">
        <v>1.5791896869244936E-2</v>
      </c>
      <c r="P335" s="94">
        <v>1.8377248902110781E-2</v>
      </c>
      <c r="Q335" s="52">
        <v>0</v>
      </c>
      <c r="R335" s="52">
        <v>0</v>
      </c>
      <c r="S335" s="52">
        <v>0</v>
      </c>
      <c r="T335" s="52">
        <v>0</v>
      </c>
      <c r="U335" s="52">
        <v>0</v>
      </c>
      <c r="V335" s="52">
        <v>0</v>
      </c>
      <c r="W335" s="52">
        <v>0</v>
      </c>
      <c r="X335" s="52">
        <v>0</v>
      </c>
      <c r="Y335" s="52">
        <v>0</v>
      </c>
      <c r="Z335" s="52">
        <v>0</v>
      </c>
      <c r="AA335" s="52">
        <v>0</v>
      </c>
      <c r="AB335" s="52">
        <v>0</v>
      </c>
      <c r="AC335" s="52">
        <v>0</v>
      </c>
      <c r="AD335" s="53">
        <f t="shared" si="286"/>
        <v>0</v>
      </c>
      <c r="AE335" s="54" t="s">
        <v>21</v>
      </c>
      <c r="AF335" s="55">
        <f t="shared" si="259"/>
        <v>9.8130169436035891E-2</v>
      </c>
      <c r="AG335" s="56">
        <f t="shared" si="287"/>
        <v>3.7694862580238624E-2</v>
      </c>
      <c r="AH335" s="56">
        <f t="shared" si="260"/>
        <v>3.7694862580238624E-2</v>
      </c>
      <c r="AI335" s="56">
        <f t="shared" si="261"/>
        <v>3.5526188809601553E-2</v>
      </c>
      <c r="AJ335" s="56">
        <f t="shared" si="262"/>
        <v>3.5526188809601553E-2</v>
      </c>
      <c r="AK335" s="56">
        <f t="shared" si="263"/>
        <v>3.2638976826821479E-2</v>
      </c>
      <c r="AL335" s="56">
        <f t="shared" si="264"/>
        <v>3.7694862580238624E-2</v>
      </c>
      <c r="AM335" s="56">
        <f t="shared" si="265"/>
        <v>3.3576882717669163E-2</v>
      </c>
      <c r="AN335" s="56">
        <f t="shared" si="266"/>
        <v>2.253741586114098E-2</v>
      </c>
      <c r="AO335" s="56">
        <f t="shared" si="267"/>
        <v>2.3260734927652127E-2</v>
      </c>
      <c r="AP335" s="56">
        <f t="shared" si="268"/>
        <v>2.3983508940070942E-2</v>
      </c>
      <c r="AQ335" s="56">
        <f t="shared" si="269"/>
        <v>2.3549905296409056E-2</v>
      </c>
      <c r="AR335" s="56">
        <f t="shared" si="270"/>
        <v>2.5355562071847436E-2</v>
      </c>
      <c r="AS335" s="56">
        <f t="shared" si="271"/>
        <v>2.6365767213154732E-2</v>
      </c>
      <c r="AT335" s="57">
        <f>IF(AE335="F",1,IF(AE335="R",#REF!,IF(AE335="M",#REF!,0)))</f>
        <v>1</v>
      </c>
      <c r="AU335" s="58">
        <f t="shared" si="272"/>
        <v>0.14458254849086774</v>
      </c>
      <c r="AV335" s="58">
        <f t="shared" si="273"/>
        <v>0.14458254849086774</v>
      </c>
      <c r="AW335" s="58">
        <f t="shared" si="274"/>
        <v>0.13626437569115085</v>
      </c>
      <c r="AX335" s="58">
        <f t="shared" si="275"/>
        <v>0.13626437569115085</v>
      </c>
      <c r="AY335" s="58">
        <f t="shared" si="276"/>
        <v>0.12519017517867687</v>
      </c>
      <c r="AZ335" s="58">
        <f t="shared" si="277"/>
        <v>0.14458254849086774</v>
      </c>
      <c r="BA335" s="58">
        <f t="shared" si="278"/>
        <v>0.12878761033723998</v>
      </c>
      <c r="BB335" s="58">
        <f t="shared" si="279"/>
        <v>8.6444592142127394E-2</v>
      </c>
      <c r="BC335" s="58">
        <f t="shared" si="280"/>
        <v>8.921895731684068E-2</v>
      </c>
      <c r="BD335" s="58">
        <f t="shared" si="281"/>
        <v>9.1991231880145921E-2</v>
      </c>
      <c r="BE335" s="58">
        <f t="shared" si="282"/>
        <v>9.0328100207968748E-2</v>
      </c>
      <c r="BF335" s="58">
        <f t="shared" si="283"/>
        <v>9.725388373448958E-2</v>
      </c>
      <c r="BG335" s="58">
        <f t="shared" si="284"/>
        <v>0.10112863015432018</v>
      </c>
      <c r="BH335" s="59">
        <f t="shared" si="288"/>
        <v>1.5166195778067142</v>
      </c>
      <c r="BI335" s="60">
        <f t="shared" si="293"/>
        <v>0</v>
      </c>
      <c r="BJ335" s="60">
        <f t="shared" si="293"/>
        <v>0</v>
      </c>
      <c r="BK335" s="60">
        <f t="shared" si="293"/>
        <v>0</v>
      </c>
      <c r="BL335" s="60">
        <f t="shared" si="293"/>
        <v>0</v>
      </c>
      <c r="BM335" s="60">
        <f t="shared" si="293"/>
        <v>0</v>
      </c>
      <c r="BN335" s="60">
        <f t="shared" si="293"/>
        <v>0</v>
      </c>
      <c r="BO335" s="60">
        <f t="shared" si="293"/>
        <v>0</v>
      </c>
      <c r="BP335" s="60">
        <f t="shared" si="293"/>
        <v>0</v>
      </c>
      <c r="BQ335" s="60">
        <f t="shared" si="293"/>
        <v>0</v>
      </c>
      <c r="BR335" s="60">
        <f t="shared" si="293"/>
        <v>0</v>
      </c>
      <c r="BS335" s="60">
        <f t="shared" si="292"/>
        <v>0</v>
      </c>
      <c r="BT335" s="60">
        <f t="shared" si="292"/>
        <v>0</v>
      </c>
      <c r="BU335" s="60">
        <f t="shared" si="292"/>
        <v>0</v>
      </c>
      <c r="BV335" s="61">
        <f t="shared" si="289"/>
        <v>0</v>
      </c>
      <c r="BW335" s="62">
        <f t="shared" si="285"/>
        <v>7.3374459597723307</v>
      </c>
      <c r="BX335" s="63">
        <f t="shared" si="290"/>
        <v>-1.3786027561578003</v>
      </c>
      <c r="BY335" s="73">
        <f t="shared" si="291"/>
        <v>1.5166195778067142</v>
      </c>
    </row>
    <row r="336" spans="1:77">
      <c r="A336" s="49">
        <v>330</v>
      </c>
      <c r="B336" s="50">
        <v>0.16058763931104358</v>
      </c>
      <c r="C336" s="51">
        <v>2.0257826887661142E-2</v>
      </c>
      <c r="D336" s="51">
        <v>2.0257826887661142E-2</v>
      </c>
      <c r="E336" s="51">
        <v>2.5322283609576429E-2</v>
      </c>
      <c r="F336" s="51">
        <v>2.6703499079189688E-2</v>
      </c>
      <c r="G336" s="51">
        <v>2.5322283609576429E-2</v>
      </c>
      <c r="H336" s="51">
        <v>1.6114180478821363E-2</v>
      </c>
      <c r="I336" s="51">
        <v>1.7725598526703499E-2</v>
      </c>
      <c r="J336" s="51">
        <v>1.7034990791896871E-2</v>
      </c>
      <c r="K336" s="51">
        <v>1.289134438305709E-2</v>
      </c>
      <c r="L336" s="51">
        <v>1.4732965009208104E-2</v>
      </c>
      <c r="M336" s="51">
        <v>1.289134438305709E-2</v>
      </c>
      <c r="N336" s="51">
        <v>1.5469613259668509E-2</v>
      </c>
      <c r="O336" s="51">
        <v>1.6114180478821363E-2</v>
      </c>
      <c r="P336" s="94">
        <v>1.8525995183453749E-2</v>
      </c>
      <c r="Q336" s="52">
        <v>0</v>
      </c>
      <c r="R336" s="52">
        <v>1</v>
      </c>
      <c r="S336" s="52">
        <v>0</v>
      </c>
      <c r="T336" s="52">
        <v>1</v>
      </c>
      <c r="U336" s="52">
        <v>1</v>
      </c>
      <c r="V336" s="52">
        <v>0</v>
      </c>
      <c r="W336" s="52">
        <v>0</v>
      </c>
      <c r="X336" s="52">
        <v>0</v>
      </c>
      <c r="Y336" s="52">
        <v>0</v>
      </c>
      <c r="Z336" s="52">
        <v>0</v>
      </c>
      <c r="AA336" s="52">
        <v>0</v>
      </c>
      <c r="AB336" s="52">
        <v>0</v>
      </c>
      <c r="AC336" s="52">
        <v>0</v>
      </c>
      <c r="AD336" s="53">
        <f t="shared" si="286"/>
        <v>3</v>
      </c>
      <c r="AE336" s="54" t="s">
        <v>21</v>
      </c>
      <c r="AF336" s="55">
        <f t="shared" si="259"/>
        <v>0.11060694287137324</v>
      </c>
      <c r="AG336" s="56">
        <f t="shared" si="287"/>
        <v>3.3360410669512577E-2</v>
      </c>
      <c r="AH336" s="56">
        <f t="shared" si="260"/>
        <v>3.3360410669512577E-2</v>
      </c>
      <c r="AI336" s="56">
        <f t="shared" si="261"/>
        <v>4.1317820401194014E-2</v>
      </c>
      <c r="AJ336" s="56">
        <f t="shared" si="262"/>
        <v>4.3497756758540326E-2</v>
      </c>
      <c r="AK336" s="56">
        <f t="shared" si="263"/>
        <v>4.1317820401194014E-2</v>
      </c>
      <c r="AL336" s="56">
        <f t="shared" si="264"/>
        <v>2.6870686283388734E-2</v>
      </c>
      <c r="AM336" s="56">
        <f t="shared" si="265"/>
        <v>2.9394255126621929E-2</v>
      </c>
      <c r="AN336" s="56">
        <f t="shared" si="266"/>
        <v>2.831286052805871E-2</v>
      </c>
      <c r="AO336" s="56">
        <f t="shared" si="267"/>
        <v>2.1813465037897072E-2</v>
      </c>
      <c r="AP336" s="56">
        <f t="shared" si="268"/>
        <v>2.470581847652795E-2</v>
      </c>
      <c r="AQ336" s="56">
        <f t="shared" si="269"/>
        <v>2.1813465037897072E-2</v>
      </c>
      <c r="AR336" s="56">
        <f t="shared" si="270"/>
        <v>2.5860733081200155E-2</v>
      </c>
      <c r="AS336" s="56">
        <f t="shared" si="271"/>
        <v>2.6870686283388734E-2</v>
      </c>
      <c r="AT336" s="57">
        <f>IF(AE336="F",1,IF(AE336="R",#REF!,IF(AE336="M",#REF!,0)))</f>
        <v>1</v>
      </c>
      <c r="AU336" s="58">
        <f t="shared" si="272"/>
        <v>0.14422645849031931</v>
      </c>
      <c r="AV336" s="58">
        <f t="shared" si="273"/>
        <v>0.14422645849031931</v>
      </c>
      <c r="AW336" s="58">
        <f t="shared" si="274"/>
        <v>0.17862858368374951</v>
      </c>
      <c r="AX336" s="58">
        <f t="shared" si="275"/>
        <v>0.18805306300653177</v>
      </c>
      <c r="AY336" s="58">
        <f t="shared" si="276"/>
        <v>0.17862858368374951</v>
      </c>
      <c r="AZ336" s="58">
        <f t="shared" si="277"/>
        <v>0.11616955073635435</v>
      </c>
      <c r="BA336" s="58">
        <f t="shared" si="278"/>
        <v>0.12707965015394504</v>
      </c>
      <c r="BB336" s="58">
        <f t="shared" si="279"/>
        <v>0.12240447649597003</v>
      </c>
      <c r="BC336" s="58">
        <f t="shared" si="280"/>
        <v>9.4305757833294104E-2</v>
      </c>
      <c r="BD336" s="58">
        <f t="shared" si="281"/>
        <v>0.10681021700463331</v>
      </c>
      <c r="BE336" s="58">
        <f t="shared" si="282"/>
        <v>9.4305757833294104E-2</v>
      </c>
      <c r="BF336" s="58">
        <f t="shared" si="283"/>
        <v>0.11180323837180861</v>
      </c>
      <c r="BG336" s="58">
        <f t="shared" si="284"/>
        <v>0.11616955073635435</v>
      </c>
      <c r="BH336" s="59">
        <f t="shared" si="288"/>
        <v>1.7228113465203232</v>
      </c>
      <c r="BI336" s="60">
        <f t="shared" si="293"/>
        <v>0</v>
      </c>
      <c r="BJ336" s="60">
        <f t="shared" si="293"/>
        <v>-1.9363705862862646</v>
      </c>
      <c r="BK336" s="60">
        <f t="shared" si="293"/>
        <v>0</v>
      </c>
      <c r="BL336" s="60">
        <f t="shared" si="293"/>
        <v>-1.6710311059424918</v>
      </c>
      <c r="BM336" s="60">
        <f t="shared" si="293"/>
        <v>-1.7224465803231428</v>
      </c>
      <c r="BN336" s="60">
        <f t="shared" si="293"/>
        <v>0</v>
      </c>
      <c r="BO336" s="60">
        <f t="shared" si="293"/>
        <v>0</v>
      </c>
      <c r="BP336" s="60">
        <f t="shared" si="293"/>
        <v>0</v>
      </c>
      <c r="BQ336" s="60">
        <f t="shared" si="293"/>
        <v>0</v>
      </c>
      <c r="BR336" s="60">
        <f t="shared" si="293"/>
        <v>0</v>
      </c>
      <c r="BS336" s="60">
        <f t="shared" si="292"/>
        <v>0</v>
      </c>
      <c r="BT336" s="60">
        <f t="shared" si="292"/>
        <v>0</v>
      </c>
      <c r="BU336" s="60">
        <f t="shared" si="292"/>
        <v>0</v>
      </c>
      <c r="BV336" s="61">
        <f t="shared" si="289"/>
        <v>-5.3298482725518994</v>
      </c>
      <c r="BW336" s="62">
        <f t="shared" si="285"/>
        <v>8.1044263736858149</v>
      </c>
      <c r="BX336" s="63">
        <f t="shared" si="290"/>
        <v>-7.1332852844726666</v>
      </c>
      <c r="BY336" s="73">
        <f t="shared" si="291"/>
        <v>1.2771886534796768</v>
      </c>
    </row>
    <row r="337" spans="1:77">
      <c r="A337" s="49">
        <v>331</v>
      </c>
      <c r="B337" s="50">
        <v>5.0658561296859173E-4</v>
      </c>
      <c r="C337" s="51">
        <v>2.0257826887661142E-2</v>
      </c>
      <c r="D337" s="51">
        <v>2.0257826887661142E-2</v>
      </c>
      <c r="E337" s="51">
        <v>2.5322283609576429E-2</v>
      </c>
      <c r="F337" s="51">
        <v>2.6703499079189688E-2</v>
      </c>
      <c r="G337" s="51">
        <v>2.5322283609576429E-2</v>
      </c>
      <c r="H337" s="51">
        <v>1.6114180478821363E-2</v>
      </c>
      <c r="I337" s="51">
        <v>1.7725598526703499E-2</v>
      </c>
      <c r="J337" s="51">
        <v>1.7034990791896871E-2</v>
      </c>
      <c r="K337" s="51">
        <v>1.289134438305709E-2</v>
      </c>
      <c r="L337" s="51">
        <v>1.4732965009208104E-2</v>
      </c>
      <c r="M337" s="51">
        <v>1.289134438305709E-2</v>
      </c>
      <c r="N337" s="51">
        <v>1.5469613259668509E-2</v>
      </c>
      <c r="O337" s="51">
        <v>1.6114180478821363E-2</v>
      </c>
      <c r="P337" s="94">
        <v>1.8525995183453749E-2</v>
      </c>
      <c r="Q337" s="52">
        <v>0</v>
      </c>
      <c r="R337" s="52">
        <v>0</v>
      </c>
      <c r="S337" s="52">
        <v>0</v>
      </c>
      <c r="T337" s="52">
        <v>0</v>
      </c>
      <c r="U337" s="52">
        <v>0</v>
      </c>
      <c r="V337" s="52">
        <v>0</v>
      </c>
      <c r="W337" s="52">
        <v>0</v>
      </c>
      <c r="X337" s="52">
        <v>0</v>
      </c>
      <c r="Y337" s="52">
        <v>0</v>
      </c>
      <c r="Z337" s="52">
        <v>0</v>
      </c>
      <c r="AA337" s="52">
        <v>0</v>
      </c>
      <c r="AB337" s="52">
        <v>0</v>
      </c>
      <c r="AC337" s="52">
        <v>0</v>
      </c>
      <c r="AD337" s="53">
        <f t="shared" si="286"/>
        <v>0</v>
      </c>
      <c r="AE337" s="54" t="s">
        <v>21</v>
      </c>
      <c r="AF337" s="55">
        <f t="shared" si="259"/>
        <v>1.0785435186294426E-4</v>
      </c>
      <c r="AG337" s="56">
        <f t="shared" si="287"/>
        <v>3.3360410669512577E-2</v>
      </c>
      <c r="AH337" s="56">
        <f t="shared" si="260"/>
        <v>3.3360410669512577E-2</v>
      </c>
      <c r="AI337" s="56">
        <f t="shared" si="261"/>
        <v>4.1317820401194014E-2</v>
      </c>
      <c r="AJ337" s="56">
        <f t="shared" si="262"/>
        <v>4.3497756758540326E-2</v>
      </c>
      <c r="AK337" s="56">
        <f t="shared" si="263"/>
        <v>4.1317820401194014E-2</v>
      </c>
      <c r="AL337" s="56">
        <f t="shared" si="264"/>
        <v>2.6870686283388734E-2</v>
      </c>
      <c r="AM337" s="56">
        <f t="shared" si="265"/>
        <v>2.9394255126621929E-2</v>
      </c>
      <c r="AN337" s="56">
        <f t="shared" si="266"/>
        <v>2.831286052805871E-2</v>
      </c>
      <c r="AO337" s="56">
        <f t="shared" si="267"/>
        <v>2.1813465037897072E-2</v>
      </c>
      <c r="AP337" s="56">
        <f t="shared" si="268"/>
        <v>2.470581847652795E-2</v>
      </c>
      <c r="AQ337" s="56">
        <f t="shared" si="269"/>
        <v>2.1813465037897072E-2</v>
      </c>
      <c r="AR337" s="56">
        <f t="shared" si="270"/>
        <v>2.5860733081200155E-2</v>
      </c>
      <c r="AS337" s="56">
        <f t="shared" si="271"/>
        <v>2.6870686283388734E-2</v>
      </c>
      <c r="AT337" s="57">
        <f>IF(AE337="F",1,IF(AE337="R",#REF!,IF(AE337="M",#REF!,0)))</f>
        <v>1</v>
      </c>
      <c r="AU337" s="58">
        <f t="shared" si="272"/>
        <v>1.4063720412244764E-4</v>
      </c>
      <c r="AV337" s="58">
        <f t="shared" si="273"/>
        <v>1.4063720412244764E-4</v>
      </c>
      <c r="AW337" s="58">
        <f t="shared" si="274"/>
        <v>1.7418318974615475E-4</v>
      </c>
      <c r="AX337" s="58">
        <f t="shared" si="275"/>
        <v>1.8337312920760856E-4</v>
      </c>
      <c r="AY337" s="58">
        <f t="shared" si="276"/>
        <v>1.7418318974615475E-4</v>
      </c>
      <c r="AZ337" s="58">
        <f t="shared" si="277"/>
        <v>1.1327852732942421E-4</v>
      </c>
      <c r="BA337" s="58">
        <f t="shared" si="278"/>
        <v>1.2391711538635059E-4</v>
      </c>
      <c r="BB337" s="58">
        <f t="shared" si="279"/>
        <v>1.1935828922555532E-4</v>
      </c>
      <c r="BC337" s="58">
        <f t="shared" si="280"/>
        <v>9.1958842040160908E-5</v>
      </c>
      <c r="BD337" s="58">
        <f t="shared" si="281"/>
        <v>1.0415211223016895E-4</v>
      </c>
      <c r="BE337" s="58">
        <f t="shared" si="282"/>
        <v>9.1958842040160908E-5</v>
      </c>
      <c r="BF337" s="58">
        <f t="shared" si="283"/>
        <v>1.0902087606555294E-4</v>
      </c>
      <c r="BG337" s="58">
        <f t="shared" si="284"/>
        <v>1.1327852732942421E-4</v>
      </c>
      <c r="BH337" s="59">
        <f t="shared" si="288"/>
        <v>1.6799370485916115E-3</v>
      </c>
      <c r="BI337" s="60">
        <f t="shared" si="293"/>
        <v>0</v>
      </c>
      <c r="BJ337" s="60">
        <f t="shared" si="293"/>
        <v>0</v>
      </c>
      <c r="BK337" s="60">
        <f t="shared" si="293"/>
        <v>0</v>
      </c>
      <c r="BL337" s="60">
        <f t="shared" si="293"/>
        <v>0</v>
      </c>
      <c r="BM337" s="60">
        <f t="shared" si="293"/>
        <v>0</v>
      </c>
      <c r="BN337" s="60">
        <f t="shared" si="293"/>
        <v>0</v>
      </c>
      <c r="BO337" s="60">
        <f t="shared" si="293"/>
        <v>0</v>
      </c>
      <c r="BP337" s="60">
        <f t="shared" si="293"/>
        <v>0</v>
      </c>
      <c r="BQ337" s="60">
        <f t="shared" si="293"/>
        <v>0</v>
      </c>
      <c r="BR337" s="60">
        <f t="shared" si="293"/>
        <v>0</v>
      </c>
      <c r="BS337" s="60">
        <f t="shared" si="292"/>
        <v>0</v>
      </c>
      <c r="BT337" s="60">
        <f t="shared" si="292"/>
        <v>0</v>
      </c>
      <c r="BU337" s="60">
        <f t="shared" si="292"/>
        <v>0</v>
      </c>
      <c r="BV337" s="61">
        <f t="shared" si="289"/>
        <v>0</v>
      </c>
      <c r="BW337" s="62">
        <f t="shared" si="285"/>
        <v>2.5566013797116136E-2</v>
      </c>
      <c r="BX337" s="63">
        <f t="shared" si="290"/>
        <v>-1.6270475491626385E-3</v>
      </c>
      <c r="BY337" s="73">
        <f t="shared" si="291"/>
        <v>1.6799370485916115E-3</v>
      </c>
    </row>
    <row r="338" spans="1:77">
      <c r="A338" s="49">
        <v>332</v>
      </c>
      <c r="B338" s="50">
        <v>0.32472137791286732</v>
      </c>
      <c r="C338" s="51">
        <v>2.0257826887661142E-2</v>
      </c>
      <c r="D338" s="51">
        <v>2.0257826887661142E-2</v>
      </c>
      <c r="E338" s="51">
        <v>2.5322283609576429E-2</v>
      </c>
      <c r="F338" s="51">
        <v>2.6703499079189688E-2</v>
      </c>
      <c r="G338" s="51">
        <v>2.5322283609576429E-2</v>
      </c>
      <c r="H338" s="51">
        <v>1.6114180478821363E-2</v>
      </c>
      <c r="I338" s="51">
        <v>1.7725598526703499E-2</v>
      </c>
      <c r="J338" s="51">
        <v>1.7034990791896871E-2</v>
      </c>
      <c r="K338" s="51">
        <v>1.289134438305709E-2</v>
      </c>
      <c r="L338" s="51">
        <v>1.4732965009208104E-2</v>
      </c>
      <c r="M338" s="51">
        <v>1.289134438305709E-2</v>
      </c>
      <c r="N338" s="51">
        <v>1.5469613259668509E-2</v>
      </c>
      <c r="O338" s="51">
        <v>1.6114180478821363E-2</v>
      </c>
      <c r="P338" s="94">
        <v>1.8525995183453749E-2</v>
      </c>
      <c r="Q338" s="52">
        <v>0</v>
      </c>
      <c r="R338" s="52">
        <v>0</v>
      </c>
      <c r="S338" s="52">
        <v>0</v>
      </c>
      <c r="T338" s="52">
        <v>0</v>
      </c>
      <c r="U338" s="52">
        <v>1</v>
      </c>
      <c r="V338" s="52">
        <v>0</v>
      </c>
      <c r="W338" s="52">
        <v>0</v>
      </c>
      <c r="X338" s="52">
        <v>1</v>
      </c>
      <c r="Y338" s="52">
        <v>0</v>
      </c>
      <c r="Z338" s="52">
        <v>1</v>
      </c>
      <c r="AA338" s="52">
        <v>0</v>
      </c>
      <c r="AB338" s="52">
        <v>0</v>
      </c>
      <c r="AC338" s="52">
        <v>0</v>
      </c>
      <c r="AD338" s="53">
        <f t="shared" si="286"/>
        <v>3</v>
      </c>
      <c r="AE338" s="54" t="s">
        <v>21</v>
      </c>
      <c r="AF338" s="55">
        <f t="shared" si="259"/>
        <v>0.25818064323325507</v>
      </c>
      <c r="AG338" s="56">
        <f t="shared" si="287"/>
        <v>3.3360410669512577E-2</v>
      </c>
      <c r="AH338" s="56">
        <f t="shared" si="260"/>
        <v>3.3360410669512577E-2</v>
      </c>
      <c r="AI338" s="56">
        <f t="shared" si="261"/>
        <v>4.1317820401194014E-2</v>
      </c>
      <c r="AJ338" s="56">
        <f t="shared" si="262"/>
        <v>4.3497756758540326E-2</v>
      </c>
      <c r="AK338" s="56">
        <f t="shared" si="263"/>
        <v>4.1317820401194014E-2</v>
      </c>
      <c r="AL338" s="56">
        <f t="shared" si="264"/>
        <v>2.6870686283388734E-2</v>
      </c>
      <c r="AM338" s="56">
        <f t="shared" si="265"/>
        <v>2.9394255126621929E-2</v>
      </c>
      <c r="AN338" s="56">
        <f t="shared" si="266"/>
        <v>2.831286052805871E-2</v>
      </c>
      <c r="AO338" s="56">
        <f t="shared" si="267"/>
        <v>2.1813465037897072E-2</v>
      </c>
      <c r="AP338" s="56">
        <f t="shared" si="268"/>
        <v>2.470581847652795E-2</v>
      </c>
      <c r="AQ338" s="56">
        <f t="shared" si="269"/>
        <v>2.1813465037897072E-2</v>
      </c>
      <c r="AR338" s="56">
        <f t="shared" si="270"/>
        <v>2.5860733081200155E-2</v>
      </c>
      <c r="AS338" s="56">
        <f t="shared" si="271"/>
        <v>2.6870686283388734E-2</v>
      </c>
      <c r="AT338" s="57">
        <f>IF(AE338="F",1,IF(AE338="R",#REF!,IF(AE338="M",#REF!,0)))</f>
        <v>1</v>
      </c>
      <c r="AU338" s="58">
        <f t="shared" si="272"/>
        <v>0.33665589932801926</v>
      </c>
      <c r="AV338" s="58">
        <f t="shared" si="273"/>
        <v>0.33665589932801926</v>
      </c>
      <c r="AW338" s="58">
        <f t="shared" si="274"/>
        <v>0.41695793625674776</v>
      </c>
      <c r="AX338" s="58">
        <f t="shared" si="275"/>
        <v>0.43895671924927715</v>
      </c>
      <c r="AY338" s="58">
        <f t="shared" si="276"/>
        <v>0.41695793625674776</v>
      </c>
      <c r="AZ338" s="58">
        <f t="shared" si="277"/>
        <v>0.27116497893002339</v>
      </c>
      <c r="BA338" s="58">
        <f t="shared" si="278"/>
        <v>0.29663152209854771</v>
      </c>
      <c r="BB338" s="58">
        <f t="shared" si="279"/>
        <v>0.28571865070993291</v>
      </c>
      <c r="BC338" s="58">
        <f t="shared" si="280"/>
        <v>0.2201301345641031</v>
      </c>
      <c r="BD338" s="58">
        <f t="shared" si="281"/>
        <v>0.24931825990533693</v>
      </c>
      <c r="BE338" s="58">
        <f t="shared" si="282"/>
        <v>0.2201301345641031</v>
      </c>
      <c r="BF338" s="58">
        <f t="shared" si="283"/>
        <v>0.2609730569261155</v>
      </c>
      <c r="BG338" s="58">
        <f t="shared" si="284"/>
        <v>0.27116497893002339</v>
      </c>
      <c r="BH338" s="59">
        <f t="shared" si="288"/>
        <v>4.0214161070469965</v>
      </c>
      <c r="BI338" s="60">
        <f t="shared" si="293"/>
        <v>0</v>
      </c>
      <c r="BJ338" s="60">
        <f t="shared" si="293"/>
        <v>0</v>
      </c>
      <c r="BK338" s="60">
        <f t="shared" si="293"/>
        <v>0</v>
      </c>
      <c r="BL338" s="60">
        <f t="shared" si="293"/>
        <v>0</v>
      </c>
      <c r="BM338" s="60">
        <f t="shared" si="293"/>
        <v>-0.87476993455726337</v>
      </c>
      <c r="BN338" s="60">
        <f t="shared" si="293"/>
        <v>0</v>
      </c>
      <c r="BO338" s="60">
        <f t="shared" si="293"/>
        <v>0</v>
      </c>
      <c r="BP338" s="60">
        <f t="shared" si="293"/>
        <v>-1.2527476911273023</v>
      </c>
      <c r="BQ338" s="60">
        <f t="shared" si="293"/>
        <v>0</v>
      </c>
      <c r="BR338" s="60">
        <f t="shared" si="293"/>
        <v>-1.3890250464283613</v>
      </c>
      <c r="BS338" s="60">
        <f t="shared" si="292"/>
        <v>0</v>
      </c>
      <c r="BT338" s="60">
        <f t="shared" si="292"/>
        <v>0</v>
      </c>
      <c r="BU338" s="60">
        <f t="shared" si="292"/>
        <v>0</v>
      </c>
      <c r="BV338" s="61">
        <f t="shared" si="289"/>
        <v>-3.5165426721129269</v>
      </c>
      <c r="BW338" s="62">
        <f t="shared" si="285"/>
        <v>16.387814843951443</v>
      </c>
      <c r="BX338" s="63">
        <f t="shared" si="290"/>
        <v>-7.5968020527426177</v>
      </c>
      <c r="BY338" s="73">
        <f t="shared" si="291"/>
        <v>1.0214161070469965</v>
      </c>
    </row>
    <row r="339" spans="1:77">
      <c r="A339" s="49">
        <v>333</v>
      </c>
      <c r="B339" s="50">
        <v>4.3566362715298887E-2</v>
      </c>
      <c r="C339" s="51">
        <v>1.3812154696132596E-2</v>
      </c>
      <c r="D339" s="51">
        <v>1.3812154696132596E-2</v>
      </c>
      <c r="E339" s="51">
        <v>3.4990791896869246E-2</v>
      </c>
      <c r="F339" s="51">
        <v>3.4530386740331494E-2</v>
      </c>
      <c r="G339" s="51">
        <v>2.3020257826887661E-2</v>
      </c>
      <c r="H339" s="51">
        <v>2.5322283609576429E-2</v>
      </c>
      <c r="I339" s="51">
        <v>9.5764272559852662E-3</v>
      </c>
      <c r="J339" s="51">
        <v>1.0128913443830571E-2</v>
      </c>
      <c r="K339" s="51">
        <v>1.2430939226519336E-2</v>
      </c>
      <c r="L339" s="51">
        <v>1.7034990791896871E-2</v>
      </c>
      <c r="M339" s="51">
        <v>1.2430939226519336E-2</v>
      </c>
      <c r="N339" s="51">
        <v>1.7863720073664824E-2</v>
      </c>
      <c r="O339" s="51">
        <v>1.8600368324125229E-2</v>
      </c>
      <c r="P339" s="94">
        <v>1.8734948292959342E-2</v>
      </c>
      <c r="Q339" s="52">
        <v>0</v>
      </c>
      <c r="R339" s="52">
        <v>0</v>
      </c>
      <c r="S339" s="52">
        <v>0</v>
      </c>
      <c r="T339" s="52">
        <v>0</v>
      </c>
      <c r="U339" s="52">
        <v>0</v>
      </c>
      <c r="V339" s="52">
        <v>0</v>
      </c>
      <c r="W339" s="52">
        <v>0</v>
      </c>
      <c r="X339" s="52">
        <v>0</v>
      </c>
      <c r="Y339" s="52">
        <v>0</v>
      </c>
      <c r="Z339" s="52">
        <v>0</v>
      </c>
      <c r="AA339" s="52">
        <v>0</v>
      </c>
      <c r="AB339" s="52">
        <v>0</v>
      </c>
      <c r="AC339" s="52">
        <v>0</v>
      </c>
      <c r="AD339" s="53">
        <f t="shared" si="286"/>
        <v>0</v>
      </c>
      <c r="AE339" s="54" t="s">
        <v>21</v>
      </c>
      <c r="AF339" s="55">
        <f t="shared" si="259"/>
        <v>2.2999482847845774E-2</v>
      </c>
      <c r="AG339" s="56">
        <f t="shared" si="287"/>
        <v>2.3260734927652127E-2</v>
      </c>
      <c r="AH339" s="56">
        <f t="shared" si="260"/>
        <v>2.3260734927652127E-2</v>
      </c>
      <c r="AI339" s="56">
        <f t="shared" si="261"/>
        <v>5.6704232940358479E-2</v>
      </c>
      <c r="AJ339" s="56">
        <f t="shared" si="262"/>
        <v>5.5964017111728021E-2</v>
      </c>
      <c r="AK339" s="56">
        <f t="shared" si="263"/>
        <v>3.7694862580238624E-2</v>
      </c>
      <c r="AL339" s="56">
        <f t="shared" si="264"/>
        <v>4.1317820401194014E-2</v>
      </c>
      <c r="AM339" s="56">
        <f t="shared" si="265"/>
        <v>1.6572682443949951E-2</v>
      </c>
      <c r="AN339" s="56">
        <f t="shared" si="266"/>
        <v>1.7450666613476516E-2</v>
      </c>
      <c r="AO339" s="56">
        <f t="shared" si="267"/>
        <v>2.1088788938643199E-2</v>
      </c>
      <c r="AP339" s="56">
        <f t="shared" si="268"/>
        <v>2.831286052805871E-2</v>
      </c>
      <c r="AQ339" s="56">
        <f t="shared" si="269"/>
        <v>2.1088788938643199E-2</v>
      </c>
      <c r="AR339" s="56">
        <f t="shared" si="270"/>
        <v>2.9610527413642236E-2</v>
      </c>
      <c r="AS339" s="56">
        <f t="shared" si="271"/>
        <v>3.0764024393366101E-2</v>
      </c>
      <c r="AT339" s="57">
        <f>IF(AE339="F",1,IF(AE339="R",#REF!,IF(AE339="M",#REF!,0)))</f>
        <v>1</v>
      </c>
      <c r="AU339" s="58">
        <f t="shared" si="272"/>
        <v>2.0910897130865632E-2</v>
      </c>
      <c r="AV339" s="58">
        <f t="shared" si="273"/>
        <v>2.0910897130865632E-2</v>
      </c>
      <c r="AW339" s="58">
        <f t="shared" si="274"/>
        <v>5.0975877829676275E-2</v>
      </c>
      <c r="AX339" s="58">
        <f t="shared" si="275"/>
        <v>5.0310439824588604E-2</v>
      </c>
      <c r="AY339" s="58">
        <f t="shared" si="276"/>
        <v>3.388686540769794E-2</v>
      </c>
      <c r="AZ339" s="58">
        <f t="shared" si="277"/>
        <v>3.7143826055721203E-2</v>
      </c>
      <c r="BA339" s="58">
        <f t="shared" si="278"/>
        <v>1.4898482736930447E-2</v>
      </c>
      <c r="BB339" s="58">
        <f t="shared" si="279"/>
        <v>1.5687771497952051E-2</v>
      </c>
      <c r="BC339" s="58">
        <f t="shared" si="280"/>
        <v>1.8958364706966581E-2</v>
      </c>
      <c r="BD339" s="58">
        <f t="shared" si="281"/>
        <v>2.5452648672719357E-2</v>
      </c>
      <c r="BE339" s="58">
        <f t="shared" si="282"/>
        <v>1.8958364706966581E-2</v>
      </c>
      <c r="BF339" s="58">
        <f t="shared" si="283"/>
        <v>2.6619223109811182E-2</v>
      </c>
      <c r="BG339" s="58">
        <f t="shared" si="284"/>
        <v>2.7656191922653613E-2</v>
      </c>
      <c r="BH339" s="59">
        <f t="shared" si="288"/>
        <v>0.36236985073341516</v>
      </c>
      <c r="BI339" s="60">
        <f t="shared" si="293"/>
        <v>0</v>
      </c>
      <c r="BJ339" s="60">
        <f t="shared" si="293"/>
        <v>0</v>
      </c>
      <c r="BK339" s="60">
        <f t="shared" si="293"/>
        <v>0</v>
      </c>
      <c r="BL339" s="60">
        <f t="shared" si="293"/>
        <v>0</v>
      </c>
      <c r="BM339" s="60">
        <f t="shared" si="293"/>
        <v>0</v>
      </c>
      <c r="BN339" s="60">
        <f t="shared" si="293"/>
        <v>0</v>
      </c>
      <c r="BO339" s="60">
        <f t="shared" si="293"/>
        <v>0</v>
      </c>
      <c r="BP339" s="60">
        <f t="shared" si="293"/>
        <v>0</v>
      </c>
      <c r="BQ339" s="60">
        <f t="shared" si="293"/>
        <v>0</v>
      </c>
      <c r="BR339" s="60">
        <f t="shared" si="293"/>
        <v>0</v>
      </c>
      <c r="BS339" s="60">
        <f t="shared" si="292"/>
        <v>0</v>
      </c>
      <c r="BT339" s="60">
        <f t="shared" si="292"/>
        <v>0</v>
      </c>
      <c r="BU339" s="60">
        <f t="shared" si="292"/>
        <v>0</v>
      </c>
      <c r="BV339" s="61">
        <f t="shared" si="289"/>
        <v>0</v>
      </c>
      <c r="BW339" s="62">
        <f t="shared" si="285"/>
        <v>2.1986771865519876</v>
      </c>
      <c r="BX339" s="63">
        <f t="shared" si="290"/>
        <v>-0.33543079210543469</v>
      </c>
      <c r="BY339" s="73">
        <f t="shared" si="291"/>
        <v>0.36236985073341516</v>
      </c>
    </row>
    <row r="340" spans="1:77">
      <c r="A340" s="49">
        <v>334</v>
      </c>
      <c r="B340" s="50">
        <v>9.5744680851063829E-2</v>
      </c>
      <c r="C340" s="51">
        <v>1.3812154696132596E-2</v>
      </c>
      <c r="D340" s="51">
        <v>1.3812154696132596E-2</v>
      </c>
      <c r="E340" s="51">
        <v>3.4990791896869246E-2</v>
      </c>
      <c r="F340" s="51">
        <v>3.4530386740331494E-2</v>
      </c>
      <c r="G340" s="51">
        <v>2.3020257826887661E-2</v>
      </c>
      <c r="H340" s="51">
        <v>2.5322283609576429E-2</v>
      </c>
      <c r="I340" s="51">
        <v>9.5764272559852662E-3</v>
      </c>
      <c r="J340" s="51">
        <v>1.0128913443830571E-2</v>
      </c>
      <c r="K340" s="51">
        <v>1.2430939226519336E-2</v>
      </c>
      <c r="L340" s="51">
        <v>1.7034990791896871E-2</v>
      </c>
      <c r="M340" s="51">
        <v>1.2430939226519336E-2</v>
      </c>
      <c r="N340" s="51">
        <v>1.7863720073664824E-2</v>
      </c>
      <c r="O340" s="51">
        <v>1.8600368324125229E-2</v>
      </c>
      <c r="P340" s="94">
        <v>1.8734948292959342E-2</v>
      </c>
      <c r="Q340" s="52">
        <v>0</v>
      </c>
      <c r="R340" s="52">
        <v>0</v>
      </c>
      <c r="S340" s="52">
        <v>0</v>
      </c>
      <c r="T340" s="52">
        <v>0</v>
      </c>
      <c r="U340" s="52">
        <v>0</v>
      </c>
      <c r="V340" s="52">
        <v>0</v>
      </c>
      <c r="W340" s="52">
        <v>0</v>
      </c>
      <c r="X340" s="52">
        <v>0</v>
      </c>
      <c r="Y340" s="52">
        <v>0</v>
      </c>
      <c r="Z340" s="52">
        <v>0</v>
      </c>
      <c r="AA340" s="52">
        <v>0</v>
      </c>
      <c r="AB340" s="52">
        <v>0</v>
      </c>
      <c r="AC340" s="52">
        <v>0</v>
      </c>
      <c r="AD340" s="53">
        <f t="shared" si="286"/>
        <v>0</v>
      </c>
      <c r="AE340" s="54" t="s">
        <v>21</v>
      </c>
      <c r="AF340" s="55">
        <f t="shared" si="259"/>
        <v>5.9346722672567333E-2</v>
      </c>
      <c r="AG340" s="56">
        <f t="shared" si="287"/>
        <v>2.3260734927652127E-2</v>
      </c>
      <c r="AH340" s="56">
        <f t="shared" si="260"/>
        <v>2.3260734927652127E-2</v>
      </c>
      <c r="AI340" s="56">
        <f t="shared" si="261"/>
        <v>5.6704232940358479E-2</v>
      </c>
      <c r="AJ340" s="56">
        <f t="shared" si="262"/>
        <v>5.5964017111728021E-2</v>
      </c>
      <c r="AK340" s="56">
        <f t="shared" si="263"/>
        <v>3.7694862580238624E-2</v>
      </c>
      <c r="AL340" s="56">
        <f t="shared" si="264"/>
        <v>4.1317820401194014E-2</v>
      </c>
      <c r="AM340" s="56">
        <f t="shared" si="265"/>
        <v>1.6572682443949951E-2</v>
      </c>
      <c r="AN340" s="56">
        <f t="shared" si="266"/>
        <v>1.7450666613476516E-2</v>
      </c>
      <c r="AO340" s="56">
        <f t="shared" si="267"/>
        <v>2.1088788938643199E-2</v>
      </c>
      <c r="AP340" s="56">
        <f t="shared" si="268"/>
        <v>2.831286052805871E-2</v>
      </c>
      <c r="AQ340" s="56">
        <f t="shared" si="269"/>
        <v>2.1088788938643199E-2</v>
      </c>
      <c r="AR340" s="56">
        <f t="shared" si="270"/>
        <v>2.9610527413642236E-2</v>
      </c>
      <c r="AS340" s="56">
        <f t="shared" si="271"/>
        <v>3.0764024393366101E-2</v>
      </c>
      <c r="AT340" s="57">
        <f>IF(AE340="F",1,IF(AE340="R",#REF!,IF(AE340="M",#REF!,0)))</f>
        <v>1</v>
      </c>
      <c r="AU340" s="58">
        <f t="shared" si="272"/>
        <v>5.3957439872449268E-2</v>
      </c>
      <c r="AV340" s="58">
        <f t="shared" si="273"/>
        <v>5.3957439872449268E-2</v>
      </c>
      <c r="AW340" s="58">
        <f t="shared" si="274"/>
        <v>0.131535622107774</v>
      </c>
      <c r="AX340" s="58">
        <f t="shared" si="275"/>
        <v>0.12981855894574626</v>
      </c>
      <c r="AY340" s="58">
        <f t="shared" si="276"/>
        <v>8.7439983624746184E-2</v>
      </c>
      <c r="AZ340" s="58">
        <f t="shared" si="277"/>
        <v>9.5844083039173064E-2</v>
      </c>
      <c r="BA340" s="58">
        <f t="shared" si="278"/>
        <v>3.8443304533408613E-2</v>
      </c>
      <c r="BB340" s="58">
        <f t="shared" si="279"/>
        <v>4.0479946031776515E-2</v>
      </c>
      <c r="BC340" s="58">
        <f t="shared" si="280"/>
        <v>4.8919222229169258E-2</v>
      </c>
      <c r="BD340" s="58">
        <f t="shared" si="281"/>
        <v>6.5676749866732206E-2</v>
      </c>
      <c r="BE340" s="58">
        <f t="shared" si="282"/>
        <v>4.8919222229169258E-2</v>
      </c>
      <c r="BF340" s="58">
        <f t="shared" si="283"/>
        <v>6.8686920575917507E-2</v>
      </c>
      <c r="BG340" s="58">
        <f t="shared" si="284"/>
        <v>7.1362663372526752E-2</v>
      </c>
      <c r="BH340" s="59">
        <f t="shared" si="288"/>
        <v>0.93504115630103812</v>
      </c>
      <c r="BI340" s="60">
        <f t="shared" si="293"/>
        <v>0</v>
      </c>
      <c r="BJ340" s="60">
        <f t="shared" si="293"/>
        <v>0</v>
      </c>
      <c r="BK340" s="60">
        <f t="shared" si="293"/>
        <v>0</v>
      </c>
      <c r="BL340" s="60">
        <f t="shared" si="293"/>
        <v>0</v>
      </c>
      <c r="BM340" s="60">
        <f t="shared" si="293"/>
        <v>0</v>
      </c>
      <c r="BN340" s="60">
        <f t="shared" si="293"/>
        <v>0</v>
      </c>
      <c r="BO340" s="60">
        <f t="shared" si="293"/>
        <v>0</v>
      </c>
      <c r="BP340" s="60">
        <f t="shared" si="293"/>
        <v>0</v>
      </c>
      <c r="BQ340" s="60">
        <f t="shared" si="293"/>
        <v>0</v>
      </c>
      <c r="BR340" s="60">
        <f t="shared" si="293"/>
        <v>0</v>
      </c>
      <c r="BS340" s="60">
        <f t="shared" si="292"/>
        <v>0</v>
      </c>
      <c r="BT340" s="60">
        <f t="shared" si="292"/>
        <v>0</v>
      </c>
      <c r="BU340" s="60">
        <f t="shared" si="292"/>
        <v>0</v>
      </c>
      <c r="BV340" s="61">
        <f t="shared" si="289"/>
        <v>0</v>
      </c>
      <c r="BW340" s="62">
        <f t="shared" si="285"/>
        <v>4.8319766076549486</v>
      </c>
      <c r="BX340" s="63">
        <f t="shared" si="290"/>
        <v>-0.8547741271140934</v>
      </c>
      <c r="BY340" s="73">
        <f t="shared" si="291"/>
        <v>0.93504115630103812</v>
      </c>
    </row>
    <row r="341" spans="1:77">
      <c r="A341" s="49">
        <v>335</v>
      </c>
      <c r="B341" s="50">
        <v>4.5592705167173259E-2</v>
      </c>
      <c r="C341" s="51">
        <v>1.3812154696132596E-2</v>
      </c>
      <c r="D341" s="51">
        <v>1.3812154696132596E-2</v>
      </c>
      <c r="E341" s="51">
        <v>3.4990791896869246E-2</v>
      </c>
      <c r="F341" s="51">
        <v>3.4530386740331494E-2</v>
      </c>
      <c r="G341" s="51">
        <v>2.3020257826887661E-2</v>
      </c>
      <c r="H341" s="51">
        <v>2.5322283609576429E-2</v>
      </c>
      <c r="I341" s="51">
        <v>9.5764272559852662E-3</v>
      </c>
      <c r="J341" s="51">
        <v>1.0128913443830571E-2</v>
      </c>
      <c r="K341" s="51">
        <v>1.2430939226519336E-2</v>
      </c>
      <c r="L341" s="51">
        <v>1.7034990791896871E-2</v>
      </c>
      <c r="M341" s="51">
        <v>1.2430939226519336E-2</v>
      </c>
      <c r="N341" s="51">
        <v>1.7863720073664824E-2</v>
      </c>
      <c r="O341" s="51">
        <v>1.8600368324125229E-2</v>
      </c>
      <c r="P341" s="94">
        <v>1.8734948292959342E-2</v>
      </c>
      <c r="Q341" s="52">
        <v>0</v>
      </c>
      <c r="R341" s="52">
        <v>0</v>
      </c>
      <c r="S341" s="52">
        <v>0</v>
      </c>
      <c r="T341" s="52">
        <v>0</v>
      </c>
      <c r="U341" s="52">
        <v>0</v>
      </c>
      <c r="V341" s="52">
        <v>0</v>
      </c>
      <c r="W341" s="52">
        <v>0</v>
      </c>
      <c r="X341" s="52">
        <v>0</v>
      </c>
      <c r="Y341" s="52">
        <v>0</v>
      </c>
      <c r="Z341" s="52">
        <v>0</v>
      </c>
      <c r="AA341" s="52">
        <v>0</v>
      </c>
      <c r="AB341" s="52">
        <v>0</v>
      </c>
      <c r="AC341" s="52">
        <v>1</v>
      </c>
      <c r="AD341" s="53">
        <f t="shared" si="286"/>
        <v>1</v>
      </c>
      <c r="AE341" s="54" t="s">
        <v>21</v>
      </c>
      <c r="AF341" s="55">
        <f t="shared" si="259"/>
        <v>2.4293344383099866E-2</v>
      </c>
      <c r="AG341" s="56">
        <f t="shared" si="287"/>
        <v>2.3260734927652127E-2</v>
      </c>
      <c r="AH341" s="56">
        <f t="shared" si="260"/>
        <v>2.3260734927652127E-2</v>
      </c>
      <c r="AI341" s="56">
        <f t="shared" si="261"/>
        <v>5.6704232940358479E-2</v>
      </c>
      <c r="AJ341" s="56">
        <f t="shared" si="262"/>
        <v>5.5964017111728021E-2</v>
      </c>
      <c r="AK341" s="56">
        <f t="shared" si="263"/>
        <v>3.7694862580238624E-2</v>
      </c>
      <c r="AL341" s="56">
        <f t="shared" si="264"/>
        <v>4.1317820401194014E-2</v>
      </c>
      <c r="AM341" s="56">
        <f t="shared" si="265"/>
        <v>1.6572682443949951E-2</v>
      </c>
      <c r="AN341" s="56">
        <f t="shared" si="266"/>
        <v>1.7450666613476516E-2</v>
      </c>
      <c r="AO341" s="56">
        <f t="shared" si="267"/>
        <v>2.1088788938643199E-2</v>
      </c>
      <c r="AP341" s="56">
        <f t="shared" si="268"/>
        <v>2.831286052805871E-2</v>
      </c>
      <c r="AQ341" s="56">
        <f t="shared" si="269"/>
        <v>2.1088788938643199E-2</v>
      </c>
      <c r="AR341" s="56">
        <f t="shared" si="270"/>
        <v>2.9610527413642236E-2</v>
      </c>
      <c r="AS341" s="56">
        <f t="shared" si="271"/>
        <v>3.0764024393366101E-2</v>
      </c>
      <c r="AT341" s="57">
        <f>IF(AE341="F",1,IF(AE341="R",#REF!,IF(AE341="M",#REF!,0)))</f>
        <v>1</v>
      </c>
      <c r="AU341" s="58">
        <f t="shared" si="272"/>
        <v>2.2087262949361256E-2</v>
      </c>
      <c r="AV341" s="58">
        <f t="shared" si="273"/>
        <v>2.2087262949361256E-2</v>
      </c>
      <c r="AW341" s="58">
        <f t="shared" si="274"/>
        <v>5.3843582637908845E-2</v>
      </c>
      <c r="AX341" s="58">
        <f t="shared" si="275"/>
        <v>5.3140709676366936E-2</v>
      </c>
      <c r="AY341" s="58">
        <f t="shared" si="276"/>
        <v>3.5793208780347273E-2</v>
      </c>
      <c r="AZ341" s="58">
        <f t="shared" si="277"/>
        <v>3.9233393378760723E-2</v>
      </c>
      <c r="BA341" s="58">
        <f t="shared" si="278"/>
        <v>1.5736613484238399E-2</v>
      </c>
      <c r="BB341" s="58">
        <f t="shared" si="279"/>
        <v>1.6570304563992565E-2</v>
      </c>
      <c r="BC341" s="58">
        <f t="shared" si="280"/>
        <v>2.0024888638306208E-2</v>
      </c>
      <c r="BD341" s="58">
        <f t="shared" si="281"/>
        <v>2.6884515784942373E-2</v>
      </c>
      <c r="BE341" s="58">
        <f t="shared" si="282"/>
        <v>2.0024888638306208E-2</v>
      </c>
      <c r="BF341" s="58">
        <f t="shared" si="283"/>
        <v>2.8116717166872442E-2</v>
      </c>
      <c r="BG341" s="58">
        <f t="shared" si="284"/>
        <v>2.9212021815745233E-2</v>
      </c>
      <c r="BH341" s="59">
        <f t="shared" si="288"/>
        <v>0.38275537046450969</v>
      </c>
      <c r="BI341" s="60">
        <f t="shared" si="293"/>
        <v>0</v>
      </c>
      <c r="BJ341" s="60">
        <f t="shared" si="293"/>
        <v>0</v>
      </c>
      <c r="BK341" s="60">
        <f t="shared" si="293"/>
        <v>0</v>
      </c>
      <c r="BL341" s="60">
        <f t="shared" si="293"/>
        <v>0</v>
      </c>
      <c r="BM341" s="60">
        <f t="shared" si="293"/>
        <v>0</v>
      </c>
      <c r="BN341" s="60">
        <f t="shared" si="293"/>
        <v>0</v>
      </c>
      <c r="BO341" s="60">
        <f t="shared" si="293"/>
        <v>0</v>
      </c>
      <c r="BP341" s="60">
        <f t="shared" si="293"/>
        <v>0</v>
      </c>
      <c r="BQ341" s="60">
        <f t="shared" si="293"/>
        <v>0</v>
      </c>
      <c r="BR341" s="60">
        <f t="shared" si="293"/>
        <v>0</v>
      </c>
      <c r="BS341" s="60">
        <f t="shared" si="292"/>
        <v>0</v>
      </c>
      <c r="BT341" s="60">
        <f t="shared" si="292"/>
        <v>0</v>
      </c>
      <c r="BU341" s="60">
        <f t="shared" si="292"/>
        <v>-3.5331749484168973</v>
      </c>
      <c r="BV341" s="61">
        <f t="shared" si="289"/>
        <v>-3.5331749484168973</v>
      </c>
      <c r="BW341" s="62">
        <f t="shared" si="285"/>
        <v>2.3009412417404524</v>
      </c>
      <c r="BX341" s="63">
        <f t="shared" si="290"/>
        <v>-4.0411135612990492</v>
      </c>
      <c r="BY341" s="73">
        <f t="shared" si="291"/>
        <v>0.61724462953549031</v>
      </c>
    </row>
    <row r="342" spans="1:77">
      <c r="A342" s="49">
        <v>336</v>
      </c>
      <c r="B342" s="50">
        <v>4.5592705167173259E-2</v>
      </c>
      <c r="C342" s="51">
        <v>1.3812154696132596E-2</v>
      </c>
      <c r="D342" s="51">
        <v>1.3812154696132596E-2</v>
      </c>
      <c r="E342" s="51">
        <v>3.4990791896869246E-2</v>
      </c>
      <c r="F342" s="51">
        <v>3.4530386740331494E-2</v>
      </c>
      <c r="G342" s="51">
        <v>2.3020257826887661E-2</v>
      </c>
      <c r="H342" s="51">
        <v>2.5322283609576429E-2</v>
      </c>
      <c r="I342" s="51">
        <v>9.5764272559852662E-3</v>
      </c>
      <c r="J342" s="51">
        <v>1.0128913443830571E-2</v>
      </c>
      <c r="K342" s="51">
        <v>1.2430939226519336E-2</v>
      </c>
      <c r="L342" s="51">
        <v>1.7034990791896871E-2</v>
      </c>
      <c r="M342" s="51">
        <v>1.2430939226519336E-2</v>
      </c>
      <c r="N342" s="51">
        <v>1.7863720073664824E-2</v>
      </c>
      <c r="O342" s="51">
        <v>1.8600368324125229E-2</v>
      </c>
      <c r="P342" s="94">
        <v>1.8734948292959342E-2</v>
      </c>
      <c r="Q342" s="52">
        <v>0</v>
      </c>
      <c r="R342" s="52">
        <v>0</v>
      </c>
      <c r="S342" s="52">
        <v>0</v>
      </c>
      <c r="T342" s="52">
        <v>0</v>
      </c>
      <c r="U342" s="52">
        <v>0</v>
      </c>
      <c r="V342" s="52">
        <v>0</v>
      </c>
      <c r="W342" s="52">
        <v>0</v>
      </c>
      <c r="X342" s="52">
        <v>0</v>
      </c>
      <c r="Y342" s="52">
        <v>0</v>
      </c>
      <c r="Z342" s="52">
        <v>0</v>
      </c>
      <c r="AA342" s="52">
        <v>1</v>
      </c>
      <c r="AB342" s="52">
        <v>0</v>
      </c>
      <c r="AC342" s="52">
        <v>0</v>
      </c>
      <c r="AD342" s="53">
        <f t="shared" si="286"/>
        <v>1</v>
      </c>
      <c r="AE342" s="54" t="s">
        <v>21</v>
      </c>
      <c r="AF342" s="55">
        <f t="shared" si="259"/>
        <v>2.4293344383099866E-2</v>
      </c>
      <c r="AG342" s="56">
        <f t="shared" si="287"/>
        <v>2.3260734927652127E-2</v>
      </c>
      <c r="AH342" s="56">
        <f t="shared" si="260"/>
        <v>2.3260734927652127E-2</v>
      </c>
      <c r="AI342" s="56">
        <f t="shared" si="261"/>
        <v>5.6704232940358479E-2</v>
      </c>
      <c r="AJ342" s="56">
        <f t="shared" si="262"/>
        <v>5.5964017111728021E-2</v>
      </c>
      <c r="AK342" s="56">
        <f t="shared" si="263"/>
        <v>3.7694862580238624E-2</v>
      </c>
      <c r="AL342" s="56">
        <f t="shared" si="264"/>
        <v>4.1317820401194014E-2</v>
      </c>
      <c r="AM342" s="56">
        <f t="shared" si="265"/>
        <v>1.6572682443949951E-2</v>
      </c>
      <c r="AN342" s="56">
        <f t="shared" si="266"/>
        <v>1.7450666613476516E-2</v>
      </c>
      <c r="AO342" s="56">
        <f t="shared" si="267"/>
        <v>2.1088788938643199E-2</v>
      </c>
      <c r="AP342" s="56">
        <f t="shared" si="268"/>
        <v>2.831286052805871E-2</v>
      </c>
      <c r="AQ342" s="56">
        <f t="shared" si="269"/>
        <v>2.1088788938643199E-2</v>
      </c>
      <c r="AR342" s="56">
        <f t="shared" si="270"/>
        <v>2.9610527413642236E-2</v>
      </c>
      <c r="AS342" s="56">
        <f t="shared" si="271"/>
        <v>3.0764024393366101E-2</v>
      </c>
      <c r="AT342" s="57">
        <f>IF(AE342="F",1,IF(AE342="R",#REF!,IF(AE342="M",#REF!,0)))</f>
        <v>1</v>
      </c>
      <c r="AU342" s="58">
        <f t="shared" si="272"/>
        <v>2.2087262949361256E-2</v>
      </c>
      <c r="AV342" s="58">
        <f t="shared" si="273"/>
        <v>2.2087262949361256E-2</v>
      </c>
      <c r="AW342" s="58">
        <f t="shared" si="274"/>
        <v>5.3843582637908845E-2</v>
      </c>
      <c r="AX342" s="58">
        <f t="shared" si="275"/>
        <v>5.3140709676366936E-2</v>
      </c>
      <c r="AY342" s="58">
        <f t="shared" si="276"/>
        <v>3.5793208780347273E-2</v>
      </c>
      <c r="AZ342" s="58">
        <f t="shared" si="277"/>
        <v>3.9233393378760723E-2</v>
      </c>
      <c r="BA342" s="58">
        <f t="shared" si="278"/>
        <v>1.5736613484238399E-2</v>
      </c>
      <c r="BB342" s="58">
        <f t="shared" si="279"/>
        <v>1.6570304563992565E-2</v>
      </c>
      <c r="BC342" s="58">
        <f t="shared" si="280"/>
        <v>2.0024888638306208E-2</v>
      </c>
      <c r="BD342" s="58">
        <f t="shared" si="281"/>
        <v>2.6884515784942373E-2</v>
      </c>
      <c r="BE342" s="58">
        <f t="shared" si="282"/>
        <v>2.0024888638306208E-2</v>
      </c>
      <c r="BF342" s="58">
        <f t="shared" si="283"/>
        <v>2.8116717166872442E-2</v>
      </c>
      <c r="BG342" s="58">
        <f t="shared" si="284"/>
        <v>2.9212021815745233E-2</v>
      </c>
      <c r="BH342" s="59">
        <f t="shared" si="288"/>
        <v>0.38275537046450969</v>
      </c>
      <c r="BI342" s="60">
        <f t="shared" si="293"/>
        <v>0</v>
      </c>
      <c r="BJ342" s="60">
        <f t="shared" si="293"/>
        <v>0</v>
      </c>
      <c r="BK342" s="60">
        <f t="shared" si="293"/>
        <v>0</v>
      </c>
      <c r="BL342" s="60">
        <f t="shared" si="293"/>
        <v>0</v>
      </c>
      <c r="BM342" s="60">
        <f t="shared" si="293"/>
        <v>0</v>
      </c>
      <c r="BN342" s="60">
        <f t="shared" si="293"/>
        <v>0</v>
      </c>
      <c r="BO342" s="60">
        <f t="shared" si="293"/>
        <v>0</v>
      </c>
      <c r="BP342" s="60">
        <f t="shared" si="293"/>
        <v>0</v>
      </c>
      <c r="BQ342" s="60">
        <f t="shared" si="293"/>
        <v>0</v>
      </c>
      <c r="BR342" s="60">
        <f t="shared" si="293"/>
        <v>0</v>
      </c>
      <c r="BS342" s="60">
        <f t="shared" si="292"/>
        <v>-3.9107793471764505</v>
      </c>
      <c r="BT342" s="60">
        <f t="shared" si="292"/>
        <v>0</v>
      </c>
      <c r="BU342" s="60">
        <f t="shared" si="292"/>
        <v>0</v>
      </c>
      <c r="BV342" s="61">
        <f t="shared" si="289"/>
        <v>-3.9107793471764505</v>
      </c>
      <c r="BW342" s="62">
        <f t="shared" si="285"/>
        <v>2.3009412417404524</v>
      </c>
      <c r="BX342" s="63">
        <f t="shared" si="290"/>
        <v>-4.4187179600586024</v>
      </c>
      <c r="BY342" s="73">
        <f t="shared" si="291"/>
        <v>0.61724462953549031</v>
      </c>
    </row>
    <row r="343" spans="1:77">
      <c r="A343" s="49">
        <v>337</v>
      </c>
      <c r="B343" s="50">
        <v>4.5592705167173259E-2</v>
      </c>
      <c r="C343" s="51">
        <v>1.979742173112339E-2</v>
      </c>
      <c r="D343" s="51">
        <v>1.979742173112339E-2</v>
      </c>
      <c r="E343" s="51">
        <v>1.5653775322283611E-2</v>
      </c>
      <c r="F343" s="51">
        <v>1.6574585635359115E-2</v>
      </c>
      <c r="G343" s="51">
        <v>1.7034990791896871E-2</v>
      </c>
      <c r="H343" s="51">
        <v>1.2430939226519336E-2</v>
      </c>
      <c r="I343" s="51">
        <v>2.1546961325966851E-2</v>
      </c>
      <c r="J343" s="51">
        <v>2.0257826887661142E-2</v>
      </c>
      <c r="K343" s="51">
        <v>1.4732965009208104E-2</v>
      </c>
      <c r="L343" s="51">
        <v>2.2559852670349909E-2</v>
      </c>
      <c r="M343" s="51">
        <v>1.9337016574585635E-2</v>
      </c>
      <c r="N343" s="51">
        <v>2.3664825046040516E-2</v>
      </c>
      <c r="O343" s="51">
        <v>2.4677716390423574E-2</v>
      </c>
      <c r="P343" s="94">
        <v>1.9082022949426264E-2</v>
      </c>
      <c r="Q343" s="52">
        <v>0</v>
      </c>
      <c r="R343" s="52">
        <v>0</v>
      </c>
      <c r="S343" s="52">
        <v>0</v>
      </c>
      <c r="T343" s="52">
        <v>0</v>
      </c>
      <c r="U343" s="52">
        <v>0</v>
      </c>
      <c r="V343" s="52">
        <v>0</v>
      </c>
      <c r="W343" s="52">
        <v>0</v>
      </c>
      <c r="X343" s="52">
        <v>0</v>
      </c>
      <c r="Y343" s="52">
        <v>0</v>
      </c>
      <c r="Z343" s="52">
        <v>0</v>
      </c>
      <c r="AA343" s="52">
        <v>0</v>
      </c>
      <c r="AB343" s="52">
        <v>0</v>
      </c>
      <c r="AC343" s="52">
        <v>0</v>
      </c>
      <c r="AD343" s="53">
        <f t="shared" si="286"/>
        <v>0</v>
      </c>
      <c r="AE343" s="54" t="s">
        <v>21</v>
      </c>
      <c r="AF343" s="55">
        <f t="shared" si="259"/>
        <v>2.4293344383099866E-2</v>
      </c>
      <c r="AG343" s="56">
        <f t="shared" si="287"/>
        <v>3.2638976826821479E-2</v>
      </c>
      <c r="AH343" s="56">
        <f t="shared" si="260"/>
        <v>3.2638976826821479E-2</v>
      </c>
      <c r="AI343" s="56">
        <f t="shared" si="261"/>
        <v>2.6149339352257116E-2</v>
      </c>
      <c r="AJ343" s="56">
        <f t="shared" si="262"/>
        <v>2.7591840793645656E-2</v>
      </c>
      <c r="AK343" s="56">
        <f t="shared" si="263"/>
        <v>2.831286052805871E-2</v>
      </c>
      <c r="AL343" s="56">
        <f t="shared" si="264"/>
        <v>2.1088788938643199E-2</v>
      </c>
      <c r="AM343" s="56">
        <f t="shared" si="265"/>
        <v>3.5381722750662682E-2</v>
      </c>
      <c r="AN343" s="56">
        <f t="shared" si="266"/>
        <v>3.3360410669512577E-2</v>
      </c>
      <c r="AO343" s="56">
        <f t="shared" si="267"/>
        <v>2.470581847652795E-2</v>
      </c>
      <c r="AP343" s="56">
        <f t="shared" si="268"/>
        <v>3.6971599364999205E-2</v>
      </c>
      <c r="AQ343" s="56">
        <f t="shared" si="269"/>
        <v>3.1917729470055216E-2</v>
      </c>
      <c r="AR343" s="56">
        <f t="shared" si="270"/>
        <v>3.8708124027219293E-2</v>
      </c>
      <c r="AS343" s="56">
        <f t="shared" si="271"/>
        <v>4.0302181087402029E-2</v>
      </c>
      <c r="AT343" s="57">
        <f>IF(AE343="F",1,IF(AE343="R",#REF!,IF(AE343="M",#REF!,0)))</f>
        <v>1</v>
      </c>
      <c r="AU343" s="58">
        <f t="shared" si="272"/>
        <v>3.0992385486286134E-2</v>
      </c>
      <c r="AV343" s="58">
        <f t="shared" si="273"/>
        <v>3.0992385486286134E-2</v>
      </c>
      <c r="AW343" s="58">
        <f t="shared" si="274"/>
        <v>2.4830141266894225E-2</v>
      </c>
      <c r="AX343" s="58">
        <f t="shared" si="275"/>
        <v>2.6199870501154375E-2</v>
      </c>
      <c r="AY343" s="58">
        <f t="shared" si="276"/>
        <v>2.6884515784942373E-2</v>
      </c>
      <c r="AZ343" s="58">
        <f t="shared" si="277"/>
        <v>2.0024888638306208E-2</v>
      </c>
      <c r="BA343" s="58">
        <f t="shared" si="278"/>
        <v>3.3596763663140419E-2</v>
      </c>
      <c r="BB343" s="58">
        <f t="shared" si="279"/>
        <v>3.1677423987160995E-2</v>
      </c>
      <c r="BC343" s="58">
        <f t="shared" si="280"/>
        <v>2.3459444027349154E-2</v>
      </c>
      <c r="BD343" s="58">
        <f t="shared" si="281"/>
        <v>3.51064331962447E-2</v>
      </c>
      <c r="BE343" s="58">
        <f t="shared" si="282"/>
        <v>3.0307524063378537E-2</v>
      </c>
      <c r="BF343" s="58">
        <f t="shared" si="283"/>
        <v>3.6755352585584787E-2</v>
      </c>
      <c r="BG343" s="58">
        <f t="shared" si="284"/>
        <v>3.8268991666811171E-2</v>
      </c>
      <c r="BH343" s="59">
        <f t="shared" si="288"/>
        <v>0.38909612035353924</v>
      </c>
      <c r="BI343" s="60">
        <f t="shared" si="293"/>
        <v>0</v>
      </c>
      <c r="BJ343" s="60">
        <f t="shared" si="293"/>
        <v>0</v>
      </c>
      <c r="BK343" s="60">
        <f t="shared" si="293"/>
        <v>0</v>
      </c>
      <c r="BL343" s="60">
        <f t="shared" si="293"/>
        <v>0</v>
      </c>
      <c r="BM343" s="60">
        <f t="shared" si="293"/>
        <v>0</v>
      </c>
      <c r="BN343" s="60">
        <f t="shared" si="293"/>
        <v>0</v>
      </c>
      <c r="BO343" s="60">
        <f t="shared" si="293"/>
        <v>0</v>
      </c>
      <c r="BP343" s="60">
        <f t="shared" si="293"/>
        <v>0</v>
      </c>
      <c r="BQ343" s="60">
        <f t="shared" si="293"/>
        <v>0</v>
      </c>
      <c r="BR343" s="60">
        <f t="shared" si="293"/>
        <v>0</v>
      </c>
      <c r="BS343" s="60">
        <f t="shared" si="292"/>
        <v>0</v>
      </c>
      <c r="BT343" s="60">
        <f t="shared" si="292"/>
        <v>0</v>
      </c>
      <c r="BU343" s="60">
        <f t="shared" si="292"/>
        <v>0</v>
      </c>
      <c r="BV343" s="61">
        <f t="shared" si="289"/>
        <v>0</v>
      </c>
      <c r="BW343" s="62">
        <f t="shared" si="285"/>
        <v>2.3009412417404524</v>
      </c>
      <c r="BX343" s="63">
        <f t="shared" si="290"/>
        <v>-0.35949171503076016</v>
      </c>
      <c r="BY343" s="73">
        <f t="shared" si="291"/>
        <v>0.38909612035353924</v>
      </c>
    </row>
    <row r="344" spans="1:77">
      <c r="A344" s="49">
        <v>338</v>
      </c>
      <c r="B344" s="50">
        <v>9.8277608915906797E-2</v>
      </c>
      <c r="C344" s="51">
        <v>2.3020257826887661E-2</v>
      </c>
      <c r="D344" s="51">
        <v>2.3020257826887661E-2</v>
      </c>
      <c r="E344" s="51">
        <v>2.1639042357274402E-2</v>
      </c>
      <c r="F344" s="51">
        <v>2.1639042357274402E-2</v>
      </c>
      <c r="G344" s="51">
        <v>1.979742173112339E-2</v>
      </c>
      <c r="H344" s="51">
        <v>2.3020257826887661E-2</v>
      </c>
      <c r="I344" s="51">
        <v>2.0395948434622467E-2</v>
      </c>
      <c r="J344" s="51">
        <v>1.5193370165745856E-2</v>
      </c>
      <c r="K344" s="51">
        <v>1.5653775322283611E-2</v>
      </c>
      <c r="L344" s="51">
        <v>1.5653775322283611E-2</v>
      </c>
      <c r="M344" s="51">
        <v>1.583793738489871E-2</v>
      </c>
      <c r="N344" s="51">
        <v>1.6620626151012893E-2</v>
      </c>
      <c r="O344" s="51">
        <v>1.7311233885819521E-2</v>
      </c>
      <c r="P344" s="94">
        <v>1.9138688199461681E-2</v>
      </c>
      <c r="Q344" s="52">
        <v>0</v>
      </c>
      <c r="R344" s="52">
        <v>0</v>
      </c>
      <c r="S344" s="52">
        <v>0</v>
      </c>
      <c r="T344" s="52">
        <v>0</v>
      </c>
      <c r="U344" s="52">
        <v>0</v>
      </c>
      <c r="V344" s="52">
        <v>0</v>
      </c>
      <c r="W344" s="52">
        <v>0</v>
      </c>
      <c r="X344" s="52">
        <v>1</v>
      </c>
      <c r="Y344" s="52">
        <v>0</v>
      </c>
      <c r="Z344" s="52">
        <v>0</v>
      </c>
      <c r="AA344" s="52">
        <v>0</v>
      </c>
      <c r="AB344" s="52">
        <v>0</v>
      </c>
      <c r="AC344" s="52">
        <v>0</v>
      </c>
      <c r="AD344" s="53">
        <f t="shared" si="286"/>
        <v>1</v>
      </c>
      <c r="AE344" s="54" t="s">
        <v>21</v>
      </c>
      <c r="AF344" s="55">
        <f t="shared" si="259"/>
        <v>6.1241879724740135E-2</v>
      </c>
      <c r="AG344" s="56">
        <f t="shared" si="287"/>
        <v>3.7694862580238624E-2</v>
      </c>
      <c r="AH344" s="56">
        <f t="shared" si="260"/>
        <v>3.7694862580238624E-2</v>
      </c>
      <c r="AI344" s="56">
        <f t="shared" si="261"/>
        <v>3.5526188809601553E-2</v>
      </c>
      <c r="AJ344" s="56">
        <f t="shared" si="262"/>
        <v>3.5526188809601553E-2</v>
      </c>
      <c r="AK344" s="56">
        <f t="shared" si="263"/>
        <v>3.2638976826821479E-2</v>
      </c>
      <c r="AL344" s="56">
        <f t="shared" si="264"/>
        <v>3.7694862580238624E-2</v>
      </c>
      <c r="AM344" s="56">
        <f t="shared" si="265"/>
        <v>3.3576882717669163E-2</v>
      </c>
      <c r="AN344" s="56">
        <f t="shared" si="266"/>
        <v>2.5427738593352525E-2</v>
      </c>
      <c r="AO344" s="56">
        <f t="shared" si="267"/>
        <v>2.6149339352257116E-2</v>
      </c>
      <c r="AP344" s="56">
        <f t="shared" si="268"/>
        <v>2.6149339352257116E-2</v>
      </c>
      <c r="AQ344" s="56">
        <f t="shared" si="269"/>
        <v>2.6437905056983776E-2</v>
      </c>
      <c r="AR344" s="56">
        <f t="shared" si="270"/>
        <v>2.7663947911657372E-2</v>
      </c>
      <c r="AS344" s="56">
        <f t="shared" si="271"/>
        <v>2.87454303595681E-2</v>
      </c>
      <c r="AT344" s="57">
        <f>IF(AE344="F",1,IF(AE344="R",#REF!,IF(AE344="M",#REF!,0)))</f>
        <v>1</v>
      </c>
      <c r="AU344" s="58">
        <f t="shared" si="272"/>
        <v>9.0232260841511702E-2</v>
      </c>
      <c r="AV344" s="58">
        <f t="shared" si="273"/>
        <v>9.0232260841511702E-2</v>
      </c>
      <c r="AW344" s="58">
        <f t="shared" si="274"/>
        <v>8.5040987443559174E-2</v>
      </c>
      <c r="AX344" s="58">
        <f t="shared" si="275"/>
        <v>8.5040987443559174E-2</v>
      </c>
      <c r="AY344" s="58">
        <f t="shared" si="276"/>
        <v>7.812970970165474E-2</v>
      </c>
      <c r="AZ344" s="58">
        <f t="shared" si="277"/>
        <v>9.0232260841511702E-2</v>
      </c>
      <c r="BA344" s="58">
        <f t="shared" si="278"/>
        <v>8.0374826494629195E-2</v>
      </c>
      <c r="BB344" s="58">
        <f t="shared" si="279"/>
        <v>6.0867773068046409E-2</v>
      </c>
      <c r="BC344" s="58">
        <f t="shared" si="280"/>
        <v>6.2595108398220731E-2</v>
      </c>
      <c r="BD344" s="58">
        <f t="shared" si="281"/>
        <v>6.2595108398220731E-2</v>
      </c>
      <c r="BE344" s="58">
        <f t="shared" si="282"/>
        <v>6.3285863958965516E-2</v>
      </c>
      <c r="BF344" s="58">
        <f t="shared" si="283"/>
        <v>6.6220710012066031E-2</v>
      </c>
      <c r="BG344" s="58">
        <f t="shared" si="284"/>
        <v>6.8809513887598817E-2</v>
      </c>
      <c r="BH344" s="59">
        <f t="shared" si="288"/>
        <v>0.98365737133105546</v>
      </c>
      <c r="BI344" s="60">
        <f t="shared" si="293"/>
        <v>0</v>
      </c>
      <c r="BJ344" s="60">
        <f t="shared" si="293"/>
        <v>0</v>
      </c>
      <c r="BK344" s="60">
        <f t="shared" si="293"/>
        <v>0</v>
      </c>
      <c r="BL344" s="60">
        <f t="shared" si="293"/>
        <v>0</v>
      </c>
      <c r="BM344" s="60">
        <f t="shared" si="293"/>
        <v>0</v>
      </c>
      <c r="BN344" s="60">
        <f t="shared" si="293"/>
        <v>0</v>
      </c>
      <c r="BO344" s="60">
        <f t="shared" si="293"/>
        <v>0</v>
      </c>
      <c r="BP344" s="60">
        <f t="shared" si="293"/>
        <v>-2.7990514221948977</v>
      </c>
      <c r="BQ344" s="60">
        <f t="shared" si="293"/>
        <v>0</v>
      </c>
      <c r="BR344" s="60">
        <f t="shared" si="293"/>
        <v>0</v>
      </c>
      <c r="BS344" s="60">
        <f t="shared" si="292"/>
        <v>0</v>
      </c>
      <c r="BT344" s="60">
        <f t="shared" si="292"/>
        <v>0</v>
      </c>
      <c r="BU344" s="60">
        <f t="shared" si="292"/>
        <v>0</v>
      </c>
      <c r="BV344" s="61">
        <f t="shared" si="289"/>
        <v>-2.7990514221948977</v>
      </c>
      <c r="BW344" s="62">
        <f t="shared" si="285"/>
        <v>4.9598066766405307</v>
      </c>
      <c r="BX344" s="63">
        <f t="shared" si="290"/>
        <v>-3.8773316679557714</v>
      </c>
      <c r="BY344" s="73">
        <f t="shared" si="291"/>
        <v>1.6342628668944537E-2</v>
      </c>
    </row>
    <row r="345" spans="1:77">
      <c r="A345" s="49">
        <v>339</v>
      </c>
      <c r="B345" s="50">
        <v>4.2553191489361701E-2</v>
      </c>
      <c r="C345" s="51">
        <v>2.3020257826887661E-2</v>
      </c>
      <c r="D345" s="51">
        <v>2.3020257826887661E-2</v>
      </c>
      <c r="E345" s="51">
        <v>2.1639042357274402E-2</v>
      </c>
      <c r="F345" s="51">
        <v>2.1639042357274402E-2</v>
      </c>
      <c r="G345" s="51">
        <v>1.979742173112339E-2</v>
      </c>
      <c r="H345" s="51">
        <v>2.3020257826887661E-2</v>
      </c>
      <c r="I345" s="51">
        <v>2.0395948434622467E-2</v>
      </c>
      <c r="J345" s="51">
        <v>1.5193370165745856E-2</v>
      </c>
      <c r="K345" s="51">
        <v>1.5653775322283611E-2</v>
      </c>
      <c r="L345" s="51">
        <v>1.5653775322283611E-2</v>
      </c>
      <c r="M345" s="51">
        <v>1.583793738489871E-2</v>
      </c>
      <c r="N345" s="51">
        <v>1.6620626151012893E-2</v>
      </c>
      <c r="O345" s="51">
        <v>1.7311233885819521E-2</v>
      </c>
      <c r="P345" s="94">
        <v>1.9138688199461681E-2</v>
      </c>
      <c r="Q345" s="52">
        <v>0</v>
      </c>
      <c r="R345" s="52">
        <v>0</v>
      </c>
      <c r="S345" s="52">
        <v>0</v>
      </c>
      <c r="T345" s="52">
        <v>0</v>
      </c>
      <c r="U345" s="52">
        <v>0</v>
      </c>
      <c r="V345" s="52">
        <v>0</v>
      </c>
      <c r="W345" s="52">
        <v>0</v>
      </c>
      <c r="X345" s="52">
        <v>0</v>
      </c>
      <c r="Y345" s="52">
        <v>1</v>
      </c>
      <c r="Z345" s="52">
        <v>0</v>
      </c>
      <c r="AA345" s="52">
        <v>0</v>
      </c>
      <c r="AB345" s="52">
        <v>0</v>
      </c>
      <c r="AC345" s="52">
        <v>0</v>
      </c>
      <c r="AD345" s="53">
        <f t="shared" si="286"/>
        <v>1</v>
      </c>
      <c r="AE345" s="54" t="s">
        <v>21</v>
      </c>
      <c r="AF345" s="55">
        <f t="shared" si="259"/>
        <v>2.2357103993522955E-2</v>
      </c>
      <c r="AG345" s="56">
        <f t="shared" si="287"/>
        <v>3.7694862580238624E-2</v>
      </c>
      <c r="AH345" s="56">
        <f t="shared" si="260"/>
        <v>3.7694862580238624E-2</v>
      </c>
      <c r="AI345" s="56">
        <f t="shared" si="261"/>
        <v>3.5526188809601553E-2</v>
      </c>
      <c r="AJ345" s="56">
        <f t="shared" si="262"/>
        <v>3.5526188809601553E-2</v>
      </c>
      <c r="AK345" s="56">
        <f t="shared" si="263"/>
        <v>3.2638976826821479E-2</v>
      </c>
      <c r="AL345" s="56">
        <f t="shared" si="264"/>
        <v>3.7694862580238624E-2</v>
      </c>
      <c r="AM345" s="56">
        <f t="shared" si="265"/>
        <v>3.3576882717669163E-2</v>
      </c>
      <c r="AN345" s="56">
        <f t="shared" si="266"/>
        <v>2.5427738593352525E-2</v>
      </c>
      <c r="AO345" s="56">
        <f t="shared" si="267"/>
        <v>2.6149339352257116E-2</v>
      </c>
      <c r="AP345" s="56">
        <f t="shared" si="268"/>
        <v>2.6149339352257116E-2</v>
      </c>
      <c r="AQ345" s="56">
        <f t="shared" si="269"/>
        <v>2.6437905056983776E-2</v>
      </c>
      <c r="AR345" s="56">
        <f t="shared" si="270"/>
        <v>2.7663947911657372E-2</v>
      </c>
      <c r="AS345" s="56">
        <f t="shared" si="271"/>
        <v>2.87454303595681E-2</v>
      </c>
      <c r="AT345" s="57">
        <f>IF(AE345="F",1,IF(AE345="R",#REF!,IF(AE345="M",#REF!,0)))</f>
        <v>1</v>
      </c>
      <c r="AU345" s="58">
        <f t="shared" si="272"/>
        <v>3.2940400397106301E-2</v>
      </c>
      <c r="AV345" s="58">
        <f t="shared" si="273"/>
        <v>3.2940400397106301E-2</v>
      </c>
      <c r="AW345" s="58">
        <f t="shared" si="274"/>
        <v>3.1045261976494633E-2</v>
      </c>
      <c r="AX345" s="58">
        <f t="shared" si="275"/>
        <v>3.1045261976494633E-2</v>
      </c>
      <c r="AY345" s="58">
        <f t="shared" si="276"/>
        <v>2.8522214743157383E-2</v>
      </c>
      <c r="AZ345" s="58">
        <f t="shared" si="277"/>
        <v>3.2940400397106301E-2</v>
      </c>
      <c r="BA345" s="58">
        <f t="shared" si="278"/>
        <v>2.9341822335931151E-2</v>
      </c>
      <c r="BB345" s="58">
        <f t="shared" si="279"/>
        <v>2.2220531741561331E-2</v>
      </c>
      <c r="BC345" s="58">
        <f t="shared" si="280"/>
        <v>2.2851116821280767E-2</v>
      </c>
      <c r="BD345" s="58">
        <f t="shared" si="281"/>
        <v>2.2851116821280767E-2</v>
      </c>
      <c r="BE345" s="58">
        <f t="shared" si="282"/>
        <v>2.3103285663502587E-2</v>
      </c>
      <c r="BF345" s="58">
        <f t="shared" si="283"/>
        <v>2.4174687434791491E-2</v>
      </c>
      <c r="BG345" s="58">
        <f t="shared" si="284"/>
        <v>2.5119762238573849E-2</v>
      </c>
      <c r="BH345" s="59">
        <f t="shared" si="288"/>
        <v>0.35909626294438757</v>
      </c>
      <c r="BI345" s="60">
        <f t="shared" si="293"/>
        <v>0</v>
      </c>
      <c r="BJ345" s="60">
        <f t="shared" si="293"/>
        <v>0</v>
      </c>
      <c r="BK345" s="60">
        <f t="shared" si="293"/>
        <v>0</v>
      </c>
      <c r="BL345" s="60">
        <f t="shared" si="293"/>
        <v>0</v>
      </c>
      <c r="BM345" s="60">
        <f t="shared" si="293"/>
        <v>0</v>
      </c>
      <c r="BN345" s="60">
        <f t="shared" si="293"/>
        <v>0</v>
      </c>
      <c r="BO345" s="60">
        <f t="shared" si="293"/>
        <v>0</v>
      </c>
      <c r="BP345" s="60">
        <f t="shared" si="293"/>
        <v>0</v>
      </c>
      <c r="BQ345" s="60">
        <f t="shared" si="293"/>
        <v>-3.7787552866314784</v>
      </c>
      <c r="BR345" s="60">
        <f t="shared" si="293"/>
        <v>0</v>
      </c>
      <c r="BS345" s="60">
        <f t="shared" si="292"/>
        <v>0</v>
      </c>
      <c r="BT345" s="60">
        <f t="shared" si="292"/>
        <v>0</v>
      </c>
      <c r="BU345" s="60">
        <f t="shared" si="292"/>
        <v>0</v>
      </c>
      <c r="BV345" s="61">
        <f t="shared" si="289"/>
        <v>-3.7787552866314784</v>
      </c>
      <c r="BW345" s="62">
        <f t="shared" si="285"/>
        <v>2.147545158957755</v>
      </c>
      <c r="BX345" s="63">
        <f t="shared" si="290"/>
        <v>-4.2654236041291629</v>
      </c>
      <c r="BY345" s="73">
        <f t="shared" si="291"/>
        <v>0.64090373705561243</v>
      </c>
    </row>
    <row r="346" spans="1:77">
      <c r="A346" s="49">
        <v>340</v>
      </c>
      <c r="B346" s="50">
        <v>3.4447821681864242E-2</v>
      </c>
      <c r="C346" s="51">
        <v>1.979742173112339E-2</v>
      </c>
      <c r="D346" s="51">
        <v>1.979742173112339E-2</v>
      </c>
      <c r="E346" s="51">
        <v>1.5653775322283611E-2</v>
      </c>
      <c r="F346" s="51">
        <v>1.6574585635359115E-2</v>
      </c>
      <c r="G346" s="51">
        <v>1.7034990791896871E-2</v>
      </c>
      <c r="H346" s="51">
        <v>1.2430939226519336E-2</v>
      </c>
      <c r="I346" s="51">
        <v>2.1546961325966851E-2</v>
      </c>
      <c r="J346" s="51">
        <v>2.0257826887661142E-2</v>
      </c>
      <c r="K346" s="51">
        <v>1.4732965009208104E-2</v>
      </c>
      <c r="L346" s="51">
        <v>2.3020257826887661E-2</v>
      </c>
      <c r="M346" s="51">
        <v>1.9337016574585635E-2</v>
      </c>
      <c r="N346" s="51">
        <v>2.4171270718232045E-2</v>
      </c>
      <c r="O346" s="51">
        <v>2.51841620626151E-2</v>
      </c>
      <c r="P346" s="94">
        <v>1.9195353449497098E-2</v>
      </c>
      <c r="Q346" s="52">
        <v>0</v>
      </c>
      <c r="R346" s="52">
        <v>0</v>
      </c>
      <c r="S346" s="52">
        <v>2</v>
      </c>
      <c r="T346" s="52">
        <v>0</v>
      </c>
      <c r="U346" s="52">
        <v>0</v>
      </c>
      <c r="V346" s="52">
        <v>1</v>
      </c>
      <c r="W346" s="52">
        <v>1</v>
      </c>
      <c r="X346" s="52">
        <v>0</v>
      </c>
      <c r="Y346" s="52">
        <v>1</v>
      </c>
      <c r="Z346" s="52">
        <v>0</v>
      </c>
      <c r="AA346" s="52">
        <v>0</v>
      </c>
      <c r="AB346" s="52">
        <v>1</v>
      </c>
      <c r="AC346" s="52">
        <v>0</v>
      </c>
      <c r="AD346" s="53">
        <f t="shared" si="286"/>
        <v>6</v>
      </c>
      <c r="AE346" s="54" t="s">
        <v>21</v>
      </c>
      <c r="AF346" s="55">
        <f t="shared" si="259"/>
        <v>1.7335491097900523E-2</v>
      </c>
      <c r="AG346" s="56">
        <f t="shared" si="287"/>
        <v>3.2638976826821479E-2</v>
      </c>
      <c r="AH346" s="56">
        <f t="shared" si="260"/>
        <v>3.2638976826821479E-2</v>
      </c>
      <c r="AI346" s="56">
        <f t="shared" si="261"/>
        <v>2.6149339352257116E-2</v>
      </c>
      <c r="AJ346" s="56">
        <f t="shared" si="262"/>
        <v>2.7591840793645656E-2</v>
      </c>
      <c r="AK346" s="56">
        <f t="shared" si="263"/>
        <v>2.831286052805871E-2</v>
      </c>
      <c r="AL346" s="56">
        <f t="shared" si="264"/>
        <v>2.1088788938643199E-2</v>
      </c>
      <c r="AM346" s="56">
        <f t="shared" si="265"/>
        <v>3.5381722750662682E-2</v>
      </c>
      <c r="AN346" s="56">
        <f t="shared" si="266"/>
        <v>3.3360410669512577E-2</v>
      </c>
      <c r="AO346" s="56">
        <f t="shared" si="267"/>
        <v>2.470581847652795E-2</v>
      </c>
      <c r="AP346" s="56">
        <f t="shared" si="268"/>
        <v>3.7694862580238624E-2</v>
      </c>
      <c r="AQ346" s="56">
        <f t="shared" si="269"/>
        <v>3.1917729470055216E-2</v>
      </c>
      <c r="AR346" s="56">
        <f t="shared" si="270"/>
        <v>3.950486679181809E-2</v>
      </c>
      <c r="AS346" s="56">
        <f t="shared" si="271"/>
        <v>4.1100098113180279E-2</v>
      </c>
      <c r="AT346" s="57">
        <f>IF(AE346="F",1,IF(AE346="R",#REF!,IF(AE346="M",#REF!,0)))</f>
        <v>1</v>
      </c>
      <c r="AU346" s="58">
        <f t="shared" si="272"/>
        <v>2.2115860798234747E-2</v>
      </c>
      <c r="AV346" s="58">
        <f t="shared" si="273"/>
        <v>2.2115860798234747E-2</v>
      </c>
      <c r="AW346" s="58">
        <f t="shared" si="274"/>
        <v>1.7718544063093387E-2</v>
      </c>
      <c r="AX346" s="58">
        <f t="shared" si="275"/>
        <v>1.8695969343557016E-2</v>
      </c>
      <c r="AY346" s="58">
        <f t="shared" si="276"/>
        <v>1.9184525469677843E-2</v>
      </c>
      <c r="AZ346" s="58">
        <f t="shared" si="277"/>
        <v>1.4289563151597278E-2</v>
      </c>
      <c r="BA346" s="58">
        <f t="shared" si="278"/>
        <v>2.3974319394484345E-2</v>
      </c>
      <c r="BB346" s="58">
        <f t="shared" si="279"/>
        <v>2.2604697520192913E-2</v>
      </c>
      <c r="BC346" s="58">
        <f t="shared" si="280"/>
        <v>1.6740428023599842E-2</v>
      </c>
      <c r="BD346" s="58">
        <f t="shared" si="281"/>
        <v>2.5541680980271403E-2</v>
      </c>
      <c r="BE346" s="58">
        <f t="shared" si="282"/>
        <v>2.1627150437368611E-2</v>
      </c>
      <c r="BF346" s="58">
        <f t="shared" si="283"/>
        <v>2.6768122648461661E-2</v>
      </c>
      <c r="BG346" s="58">
        <f t="shared" si="284"/>
        <v>2.784903624546016E-2</v>
      </c>
      <c r="BH346" s="59">
        <f t="shared" si="288"/>
        <v>0.27922575887423401</v>
      </c>
      <c r="BI346" s="60">
        <f t="shared" si="293"/>
        <v>0</v>
      </c>
      <c r="BJ346" s="60">
        <f t="shared" si="293"/>
        <v>0</v>
      </c>
      <c r="BK346" s="60">
        <f t="shared" si="293"/>
        <v>-8.0662870013262413</v>
      </c>
      <c r="BL346" s="60">
        <f t="shared" si="293"/>
        <v>0</v>
      </c>
      <c r="BM346" s="60">
        <f t="shared" si="293"/>
        <v>0</v>
      </c>
      <c r="BN346" s="60">
        <f t="shared" si="293"/>
        <v>-4.2482258577247647</v>
      </c>
      <c r="BO346" s="60">
        <f t="shared" si="293"/>
        <v>-3.7307720467497112</v>
      </c>
      <c r="BP346" s="60">
        <f t="shared" si="293"/>
        <v>0</v>
      </c>
      <c r="BQ346" s="60">
        <f t="shared" si="293"/>
        <v>-4.0899286453349122</v>
      </c>
      <c r="BR346" s="60">
        <f t="shared" si="293"/>
        <v>0</v>
      </c>
      <c r="BS346" s="60">
        <f t="shared" si="292"/>
        <v>0</v>
      </c>
      <c r="BT346" s="60">
        <f t="shared" si="292"/>
        <v>-3.6205435528420966</v>
      </c>
      <c r="BU346" s="60">
        <f t="shared" si="292"/>
        <v>0</v>
      </c>
      <c r="BV346" s="61">
        <f t="shared" si="289"/>
        <v>-23.755757103977725</v>
      </c>
      <c r="BW346" s="62">
        <f t="shared" si="285"/>
        <v>1.7384889382038975</v>
      </c>
      <c r="BX346" s="63">
        <f t="shared" si="290"/>
        <v>-20.136642853795191</v>
      </c>
      <c r="BY346" s="73">
        <f t="shared" si="291"/>
        <v>5.720774241125766</v>
      </c>
    </row>
    <row r="347" spans="1:77">
      <c r="A347" s="49">
        <v>341</v>
      </c>
      <c r="B347" s="50">
        <v>1.2158054711246201E-2</v>
      </c>
      <c r="C347" s="51">
        <v>1.979742173112339E-2</v>
      </c>
      <c r="D347" s="51">
        <v>1.979742173112339E-2</v>
      </c>
      <c r="E347" s="51">
        <v>1.5653775322283611E-2</v>
      </c>
      <c r="F347" s="51">
        <v>1.6574585635359115E-2</v>
      </c>
      <c r="G347" s="51">
        <v>1.7034990791896871E-2</v>
      </c>
      <c r="H347" s="51">
        <v>1.2430939226519336E-2</v>
      </c>
      <c r="I347" s="51">
        <v>2.1546961325966851E-2</v>
      </c>
      <c r="J347" s="51">
        <v>2.0257826887661142E-2</v>
      </c>
      <c r="K347" s="51">
        <v>1.4732965009208104E-2</v>
      </c>
      <c r="L347" s="51">
        <v>2.3020257826887661E-2</v>
      </c>
      <c r="M347" s="51">
        <v>1.9337016574585635E-2</v>
      </c>
      <c r="N347" s="51">
        <v>2.4171270718232045E-2</v>
      </c>
      <c r="O347" s="51">
        <v>2.51841620626151E-2</v>
      </c>
      <c r="P347" s="94">
        <v>1.9195353449497098E-2</v>
      </c>
      <c r="Q347" s="52">
        <v>0</v>
      </c>
      <c r="R347" s="52">
        <v>0</v>
      </c>
      <c r="S347" s="52">
        <v>0</v>
      </c>
      <c r="T347" s="52">
        <v>0</v>
      </c>
      <c r="U347" s="52">
        <v>0</v>
      </c>
      <c r="V347" s="52">
        <v>0</v>
      </c>
      <c r="W347" s="52">
        <v>0</v>
      </c>
      <c r="X347" s="52">
        <v>0</v>
      </c>
      <c r="Y347" s="52">
        <v>0</v>
      </c>
      <c r="Z347" s="52">
        <v>0</v>
      </c>
      <c r="AA347" s="52">
        <v>0</v>
      </c>
      <c r="AB347" s="52">
        <v>0</v>
      </c>
      <c r="AC347" s="52">
        <v>0</v>
      </c>
      <c r="AD347" s="53">
        <f t="shared" si="286"/>
        <v>0</v>
      </c>
      <c r="AE347" s="54" t="s">
        <v>21</v>
      </c>
      <c r="AF347" s="55">
        <f t="shared" si="259"/>
        <v>4.9479983542557822E-3</v>
      </c>
      <c r="AG347" s="56">
        <f t="shared" si="287"/>
        <v>3.2638976826821479E-2</v>
      </c>
      <c r="AH347" s="56">
        <f t="shared" si="260"/>
        <v>3.2638976826821479E-2</v>
      </c>
      <c r="AI347" s="56">
        <f t="shared" si="261"/>
        <v>2.6149339352257116E-2</v>
      </c>
      <c r="AJ347" s="56">
        <f t="shared" si="262"/>
        <v>2.7591840793645656E-2</v>
      </c>
      <c r="AK347" s="56">
        <f t="shared" si="263"/>
        <v>2.831286052805871E-2</v>
      </c>
      <c r="AL347" s="56">
        <f t="shared" si="264"/>
        <v>2.1088788938643199E-2</v>
      </c>
      <c r="AM347" s="56">
        <f t="shared" si="265"/>
        <v>3.5381722750662682E-2</v>
      </c>
      <c r="AN347" s="56">
        <f t="shared" si="266"/>
        <v>3.3360410669512577E-2</v>
      </c>
      <c r="AO347" s="56">
        <f t="shared" si="267"/>
        <v>2.470581847652795E-2</v>
      </c>
      <c r="AP347" s="56">
        <f t="shared" si="268"/>
        <v>3.7694862580238624E-2</v>
      </c>
      <c r="AQ347" s="56">
        <f t="shared" si="269"/>
        <v>3.1917729470055216E-2</v>
      </c>
      <c r="AR347" s="56">
        <f t="shared" si="270"/>
        <v>3.950486679181809E-2</v>
      </c>
      <c r="AS347" s="56">
        <f t="shared" si="271"/>
        <v>4.1100098113180279E-2</v>
      </c>
      <c r="AT347" s="57">
        <f>IF(AE347="F",1,IF(AE347="R",#REF!,IF(AE347="M",#REF!,0)))</f>
        <v>1</v>
      </c>
      <c r="AU347" s="58">
        <f t="shared" si="272"/>
        <v>6.3124397350282357E-3</v>
      </c>
      <c r="AV347" s="58">
        <f t="shared" si="273"/>
        <v>6.3124397350282357E-3</v>
      </c>
      <c r="AW347" s="58">
        <f t="shared" si="274"/>
        <v>5.0573315961387677E-3</v>
      </c>
      <c r="AX347" s="58">
        <f t="shared" si="275"/>
        <v>5.3363140980955629E-3</v>
      </c>
      <c r="AY347" s="58">
        <f t="shared" si="276"/>
        <v>5.4757606758911118E-3</v>
      </c>
      <c r="AZ347" s="58">
        <f t="shared" si="277"/>
        <v>4.0786115927053468E-3</v>
      </c>
      <c r="BA347" s="58">
        <f t="shared" si="278"/>
        <v>6.8428919745271901E-3</v>
      </c>
      <c r="BB347" s="58">
        <f t="shared" si="279"/>
        <v>6.4519664021465218E-3</v>
      </c>
      <c r="BC347" s="58">
        <f t="shared" si="280"/>
        <v>4.7781519336559802E-3</v>
      </c>
      <c r="BD347" s="58">
        <f t="shared" si="281"/>
        <v>7.2902575843735318E-3</v>
      </c>
      <c r="BE347" s="58">
        <f t="shared" si="282"/>
        <v>6.1729491346398649E-3</v>
      </c>
      <c r="BF347" s="58">
        <f t="shared" si="283"/>
        <v>7.6403158158666711E-3</v>
      </c>
      <c r="BG347" s="58">
        <f t="shared" si="284"/>
        <v>7.9488365649378646E-3</v>
      </c>
      <c r="BH347" s="59">
        <f t="shared" si="288"/>
        <v>7.9698266843034882E-2</v>
      </c>
      <c r="BI347" s="60">
        <f t="shared" si="293"/>
        <v>0</v>
      </c>
      <c r="BJ347" s="60">
        <f t="shared" si="293"/>
        <v>0</v>
      </c>
      <c r="BK347" s="60">
        <f t="shared" si="293"/>
        <v>0</v>
      </c>
      <c r="BL347" s="60">
        <f t="shared" si="293"/>
        <v>0</v>
      </c>
      <c r="BM347" s="60">
        <f t="shared" si="293"/>
        <v>0</v>
      </c>
      <c r="BN347" s="60">
        <f t="shared" si="293"/>
        <v>0</v>
      </c>
      <c r="BO347" s="60">
        <f t="shared" si="293"/>
        <v>0</v>
      </c>
      <c r="BP347" s="60">
        <f t="shared" si="293"/>
        <v>0</v>
      </c>
      <c r="BQ347" s="60">
        <f t="shared" si="293"/>
        <v>0</v>
      </c>
      <c r="BR347" s="60">
        <f t="shared" si="293"/>
        <v>0</v>
      </c>
      <c r="BS347" s="60">
        <f t="shared" si="292"/>
        <v>0</v>
      </c>
      <c r="BT347" s="60">
        <f t="shared" si="292"/>
        <v>0</v>
      </c>
      <c r="BU347" s="60">
        <f t="shared" si="292"/>
        <v>0</v>
      </c>
      <c r="BV347" s="61">
        <f t="shared" si="289"/>
        <v>0</v>
      </c>
      <c r="BW347" s="62">
        <f t="shared" si="285"/>
        <v>0.61358433113078714</v>
      </c>
      <c r="BX347" s="63">
        <f t="shared" si="290"/>
        <v>-7.4930913357595413E-2</v>
      </c>
      <c r="BY347" s="73">
        <f t="shared" si="291"/>
        <v>7.9698266843034882E-2</v>
      </c>
    </row>
    <row r="348" spans="1:77">
      <c r="A348" s="49">
        <v>342</v>
      </c>
      <c r="B348" s="50">
        <v>9.6251266464032426E-2</v>
      </c>
      <c r="C348" s="51">
        <v>1.979742173112339E-2</v>
      </c>
      <c r="D348" s="51">
        <v>1.979742173112339E-2</v>
      </c>
      <c r="E348" s="51">
        <v>1.5653775322283611E-2</v>
      </c>
      <c r="F348" s="51">
        <v>1.6574585635359115E-2</v>
      </c>
      <c r="G348" s="51">
        <v>1.7034990791896871E-2</v>
      </c>
      <c r="H348" s="51">
        <v>1.2430939226519336E-2</v>
      </c>
      <c r="I348" s="51">
        <v>2.1546961325966851E-2</v>
      </c>
      <c r="J348" s="51">
        <v>2.0257826887661142E-2</v>
      </c>
      <c r="K348" s="51">
        <v>1.4732965009208104E-2</v>
      </c>
      <c r="L348" s="51">
        <v>2.3020257826887661E-2</v>
      </c>
      <c r="M348" s="51">
        <v>1.9337016574585635E-2</v>
      </c>
      <c r="N348" s="51">
        <v>2.4171270718232045E-2</v>
      </c>
      <c r="O348" s="51">
        <v>2.51841620626151E-2</v>
      </c>
      <c r="P348" s="94">
        <v>1.9195353449497098E-2</v>
      </c>
      <c r="Q348" s="52">
        <v>0</v>
      </c>
      <c r="R348" s="52">
        <v>0</v>
      </c>
      <c r="S348" s="52">
        <v>0</v>
      </c>
      <c r="T348" s="52">
        <v>0</v>
      </c>
      <c r="U348" s="52">
        <v>0</v>
      </c>
      <c r="V348" s="52">
        <v>0</v>
      </c>
      <c r="W348" s="52">
        <v>0</v>
      </c>
      <c r="X348" s="52">
        <v>0</v>
      </c>
      <c r="Y348" s="52">
        <v>1</v>
      </c>
      <c r="Z348" s="52">
        <v>1</v>
      </c>
      <c r="AA348" s="52">
        <v>0</v>
      </c>
      <c r="AB348" s="52">
        <v>1</v>
      </c>
      <c r="AC348" s="52">
        <v>0</v>
      </c>
      <c r="AD348" s="53">
        <f t="shared" si="286"/>
        <v>3</v>
      </c>
      <c r="AE348" s="54" t="s">
        <v>21</v>
      </c>
      <c r="AF348" s="55">
        <f t="shared" si="259"/>
        <v>5.9724945357936161E-2</v>
      </c>
      <c r="AG348" s="56">
        <f t="shared" si="287"/>
        <v>3.2638976826821479E-2</v>
      </c>
      <c r="AH348" s="56">
        <f t="shared" si="260"/>
        <v>3.2638976826821479E-2</v>
      </c>
      <c r="AI348" s="56">
        <f t="shared" si="261"/>
        <v>2.6149339352257116E-2</v>
      </c>
      <c r="AJ348" s="56">
        <f t="shared" si="262"/>
        <v>2.7591840793645656E-2</v>
      </c>
      <c r="AK348" s="56">
        <f t="shared" si="263"/>
        <v>2.831286052805871E-2</v>
      </c>
      <c r="AL348" s="56">
        <f t="shared" si="264"/>
        <v>2.1088788938643199E-2</v>
      </c>
      <c r="AM348" s="56">
        <f t="shared" si="265"/>
        <v>3.5381722750662682E-2</v>
      </c>
      <c r="AN348" s="56">
        <f t="shared" si="266"/>
        <v>3.3360410669512577E-2</v>
      </c>
      <c r="AO348" s="56">
        <f t="shared" si="267"/>
        <v>2.470581847652795E-2</v>
      </c>
      <c r="AP348" s="56">
        <f t="shared" si="268"/>
        <v>3.7694862580238624E-2</v>
      </c>
      <c r="AQ348" s="56">
        <f t="shared" si="269"/>
        <v>3.1917729470055216E-2</v>
      </c>
      <c r="AR348" s="56">
        <f t="shared" si="270"/>
        <v>3.950486679181809E-2</v>
      </c>
      <c r="AS348" s="56">
        <f t="shared" si="271"/>
        <v>4.1100098113180279E-2</v>
      </c>
      <c r="AT348" s="57">
        <f>IF(AE348="F",1,IF(AE348="R",#REF!,IF(AE348="M",#REF!,0)))</f>
        <v>1</v>
      </c>
      <c r="AU348" s="58">
        <f t="shared" si="272"/>
        <v>7.6194471230080205E-2</v>
      </c>
      <c r="AV348" s="58">
        <f t="shared" si="273"/>
        <v>7.6194471230080205E-2</v>
      </c>
      <c r="AW348" s="58">
        <f t="shared" si="274"/>
        <v>6.104465515364596E-2</v>
      </c>
      <c r="AX348" s="58">
        <f t="shared" si="275"/>
        <v>6.4412120842242779E-2</v>
      </c>
      <c r="AY348" s="58">
        <f t="shared" si="276"/>
        <v>6.6095314457702864E-2</v>
      </c>
      <c r="AZ348" s="58">
        <f t="shared" si="277"/>
        <v>4.9230989396157623E-2</v>
      </c>
      <c r="BA348" s="58">
        <f t="shared" si="278"/>
        <v>8.2597309054757498E-2</v>
      </c>
      <c r="BB348" s="58">
        <f t="shared" si="279"/>
        <v>7.7878631565834397E-2</v>
      </c>
      <c r="BC348" s="58">
        <f t="shared" si="280"/>
        <v>5.7674809633691364E-2</v>
      </c>
      <c r="BD348" s="58">
        <f t="shared" si="281"/>
        <v>8.7997247512722337E-2</v>
      </c>
      <c r="BE348" s="58">
        <f t="shared" si="282"/>
        <v>7.4510746238745956E-2</v>
      </c>
      <c r="BF348" s="58">
        <f t="shared" si="283"/>
        <v>9.2222634679644325E-2</v>
      </c>
      <c r="BG348" s="58">
        <f t="shared" si="284"/>
        <v>9.5946642563401602E-2</v>
      </c>
      <c r="BH348" s="59">
        <f t="shared" si="288"/>
        <v>0.96200004355870694</v>
      </c>
      <c r="BI348" s="60">
        <f t="shared" si="293"/>
        <v>0</v>
      </c>
      <c r="BJ348" s="60">
        <f t="shared" si="293"/>
        <v>0</v>
      </c>
      <c r="BK348" s="60">
        <f t="shared" si="293"/>
        <v>0</v>
      </c>
      <c r="BL348" s="60">
        <f t="shared" si="293"/>
        <v>0</v>
      </c>
      <c r="BM348" s="60">
        <f t="shared" si="293"/>
        <v>0</v>
      </c>
      <c r="BN348" s="60">
        <f t="shared" si="293"/>
        <v>0</v>
      </c>
      <c r="BO348" s="60">
        <f t="shared" si="293"/>
        <v>0</v>
      </c>
      <c r="BP348" s="60">
        <f t="shared" si="293"/>
        <v>0</v>
      </c>
      <c r="BQ348" s="60">
        <f t="shared" si="293"/>
        <v>-2.852934775600652</v>
      </c>
      <c r="BR348" s="60">
        <f t="shared" si="293"/>
        <v>-2.4304497432576246</v>
      </c>
      <c r="BS348" s="60">
        <f t="shared" si="292"/>
        <v>0</v>
      </c>
      <c r="BT348" s="60">
        <f t="shared" si="292"/>
        <v>-2.383549683107836</v>
      </c>
      <c r="BU348" s="60">
        <f t="shared" si="292"/>
        <v>0</v>
      </c>
      <c r="BV348" s="61">
        <f t="shared" si="289"/>
        <v>-7.6669342019661126</v>
      </c>
      <c r="BW348" s="62">
        <f t="shared" si="285"/>
        <v>4.8575426214520654</v>
      </c>
      <c r="BX348" s="63">
        <f t="shared" si="290"/>
        <v>-8.5546917640832412</v>
      </c>
      <c r="BY348" s="73">
        <f t="shared" si="291"/>
        <v>2.0379999564412929</v>
      </c>
    </row>
    <row r="349" spans="1:77">
      <c r="A349" s="49">
        <v>343</v>
      </c>
      <c r="B349" s="50">
        <v>4.0526849037487343E-2</v>
      </c>
      <c r="C349" s="51">
        <v>1.979742173112339E-2</v>
      </c>
      <c r="D349" s="51">
        <v>1.979742173112339E-2</v>
      </c>
      <c r="E349" s="51">
        <v>1.5653775322283611E-2</v>
      </c>
      <c r="F349" s="51">
        <v>1.6574585635359115E-2</v>
      </c>
      <c r="G349" s="51">
        <v>1.7034990791896871E-2</v>
      </c>
      <c r="H349" s="51">
        <v>1.2430939226519336E-2</v>
      </c>
      <c r="I349" s="51">
        <v>2.1546961325966851E-2</v>
      </c>
      <c r="J349" s="51">
        <v>2.0257826887661142E-2</v>
      </c>
      <c r="K349" s="51">
        <v>1.4732965009208104E-2</v>
      </c>
      <c r="L349" s="51">
        <v>2.3020257826887661E-2</v>
      </c>
      <c r="M349" s="51">
        <v>1.9337016574585635E-2</v>
      </c>
      <c r="N349" s="51">
        <v>2.4171270718232045E-2</v>
      </c>
      <c r="O349" s="51">
        <v>2.51841620626151E-2</v>
      </c>
      <c r="P349" s="94">
        <v>1.9195353449497098E-2</v>
      </c>
      <c r="Q349" s="52">
        <v>0</v>
      </c>
      <c r="R349" s="52">
        <v>0</v>
      </c>
      <c r="S349" s="52">
        <v>0</v>
      </c>
      <c r="T349" s="52">
        <v>0</v>
      </c>
      <c r="U349" s="52">
        <v>0</v>
      </c>
      <c r="V349" s="52">
        <v>0</v>
      </c>
      <c r="W349" s="52">
        <v>2</v>
      </c>
      <c r="X349" s="52">
        <v>0</v>
      </c>
      <c r="Y349" s="52">
        <v>0</v>
      </c>
      <c r="Z349" s="52">
        <v>0</v>
      </c>
      <c r="AA349" s="52">
        <v>0</v>
      </c>
      <c r="AB349" s="52">
        <v>0</v>
      </c>
      <c r="AC349" s="52">
        <v>1</v>
      </c>
      <c r="AD349" s="53">
        <f t="shared" si="286"/>
        <v>3</v>
      </c>
      <c r="AE349" s="54" t="s">
        <v>21</v>
      </c>
      <c r="AF349" s="55">
        <f t="shared" si="259"/>
        <v>2.1081738987643778E-2</v>
      </c>
      <c r="AG349" s="56">
        <f t="shared" si="287"/>
        <v>3.2638976826821479E-2</v>
      </c>
      <c r="AH349" s="56">
        <f t="shared" si="260"/>
        <v>3.2638976826821479E-2</v>
      </c>
      <c r="AI349" s="56">
        <f t="shared" si="261"/>
        <v>2.6149339352257116E-2</v>
      </c>
      <c r="AJ349" s="56">
        <f t="shared" si="262"/>
        <v>2.7591840793645656E-2</v>
      </c>
      <c r="AK349" s="56">
        <f t="shared" si="263"/>
        <v>2.831286052805871E-2</v>
      </c>
      <c r="AL349" s="56">
        <f t="shared" si="264"/>
        <v>2.1088788938643199E-2</v>
      </c>
      <c r="AM349" s="56">
        <f t="shared" si="265"/>
        <v>3.5381722750662682E-2</v>
      </c>
      <c r="AN349" s="56">
        <f t="shared" si="266"/>
        <v>3.3360410669512577E-2</v>
      </c>
      <c r="AO349" s="56">
        <f t="shared" si="267"/>
        <v>2.470581847652795E-2</v>
      </c>
      <c r="AP349" s="56">
        <f t="shared" si="268"/>
        <v>3.7694862580238624E-2</v>
      </c>
      <c r="AQ349" s="56">
        <f t="shared" si="269"/>
        <v>3.1917729470055216E-2</v>
      </c>
      <c r="AR349" s="56">
        <f t="shared" si="270"/>
        <v>3.950486679181809E-2</v>
      </c>
      <c r="AS349" s="56">
        <f t="shared" si="271"/>
        <v>4.1100098113180279E-2</v>
      </c>
      <c r="AT349" s="57">
        <f>IF(AE349="F",1,IF(AE349="R",#REF!,IF(AE349="M",#REF!,0)))</f>
        <v>1</v>
      </c>
      <c r="AU349" s="58">
        <f t="shared" si="272"/>
        <v>2.6895159889177522E-2</v>
      </c>
      <c r="AV349" s="58">
        <f t="shared" si="273"/>
        <v>2.6895159889177522E-2</v>
      </c>
      <c r="AW349" s="58">
        <f t="shared" si="274"/>
        <v>2.1547570765066974E-2</v>
      </c>
      <c r="AX349" s="58">
        <f t="shared" si="275"/>
        <v>2.2736220369874209E-2</v>
      </c>
      <c r="AY349" s="58">
        <f t="shared" si="276"/>
        <v>2.3330354835031701E-2</v>
      </c>
      <c r="AZ349" s="58">
        <f t="shared" si="277"/>
        <v>1.7377577532021005E-2</v>
      </c>
      <c r="BA349" s="58">
        <f t="shared" si="278"/>
        <v>2.9155236562184026E-2</v>
      </c>
      <c r="BB349" s="58">
        <f t="shared" si="279"/>
        <v>2.7489635587714008E-2</v>
      </c>
      <c r="BC349" s="58">
        <f t="shared" si="280"/>
        <v>2.035808112628033E-2</v>
      </c>
      <c r="BD349" s="58">
        <f t="shared" si="281"/>
        <v>3.1061309350328112E-2</v>
      </c>
      <c r="BE349" s="58">
        <f t="shared" si="282"/>
        <v>2.6300837858716852E-2</v>
      </c>
      <c r="BF349" s="58">
        <f t="shared" si="283"/>
        <v>3.2552788477532575E-2</v>
      </c>
      <c r="BG349" s="58">
        <f t="shared" si="284"/>
        <v>3.3867290512198167E-2</v>
      </c>
      <c r="BH349" s="59">
        <f t="shared" si="288"/>
        <v>0.33956722275530299</v>
      </c>
      <c r="BI349" s="60">
        <f t="shared" si="293"/>
        <v>0</v>
      </c>
      <c r="BJ349" s="60">
        <f t="shared" si="293"/>
        <v>0</v>
      </c>
      <c r="BK349" s="60">
        <f t="shared" si="293"/>
        <v>0</v>
      </c>
      <c r="BL349" s="60">
        <f t="shared" si="293"/>
        <v>0</v>
      </c>
      <c r="BM349" s="60">
        <f t="shared" si="293"/>
        <v>0</v>
      </c>
      <c r="BN349" s="60">
        <f t="shared" si="293"/>
        <v>0</v>
      </c>
      <c r="BO349" s="60">
        <f t="shared" si="293"/>
        <v>-7.0702414807838077</v>
      </c>
      <c r="BP349" s="60">
        <f t="shared" si="293"/>
        <v>0</v>
      </c>
      <c r="BQ349" s="60">
        <f t="shared" si="293"/>
        <v>0</v>
      </c>
      <c r="BR349" s="60">
        <f t="shared" si="293"/>
        <v>0</v>
      </c>
      <c r="BS349" s="60">
        <f t="shared" si="292"/>
        <v>0</v>
      </c>
      <c r="BT349" s="60">
        <f t="shared" si="292"/>
        <v>0</v>
      </c>
      <c r="BU349" s="60">
        <f t="shared" si="292"/>
        <v>-3.3853056120397502</v>
      </c>
      <c r="BV349" s="61">
        <f t="shared" si="289"/>
        <v>-10.455547092823558</v>
      </c>
      <c r="BW349" s="62">
        <f t="shared" si="285"/>
        <v>2.0452811037692911</v>
      </c>
      <c r="BX349" s="63">
        <f t="shared" si="290"/>
        <v>-10.15042994839936</v>
      </c>
      <c r="BY349" s="73">
        <f t="shared" si="291"/>
        <v>2.6604327772446972</v>
      </c>
    </row>
    <row r="350" spans="1:77">
      <c r="A350" s="49">
        <v>344</v>
      </c>
      <c r="B350" s="50">
        <v>0.10638297872340427</v>
      </c>
      <c r="C350" s="51">
        <v>1.979742173112339E-2</v>
      </c>
      <c r="D350" s="51">
        <v>1.979742173112339E-2</v>
      </c>
      <c r="E350" s="51">
        <v>1.5653775322283611E-2</v>
      </c>
      <c r="F350" s="51">
        <v>1.6574585635359115E-2</v>
      </c>
      <c r="G350" s="51">
        <v>1.7034990791896871E-2</v>
      </c>
      <c r="H350" s="51">
        <v>1.2430939226519336E-2</v>
      </c>
      <c r="I350" s="51">
        <v>2.1546961325966851E-2</v>
      </c>
      <c r="J350" s="51">
        <v>2.0257826887661142E-2</v>
      </c>
      <c r="K350" s="51">
        <v>1.4732965009208104E-2</v>
      </c>
      <c r="L350" s="51">
        <v>2.3020257826887661E-2</v>
      </c>
      <c r="M350" s="51">
        <v>1.9337016574585635E-2</v>
      </c>
      <c r="N350" s="51">
        <v>2.4171270718232045E-2</v>
      </c>
      <c r="O350" s="51">
        <v>2.51841620626151E-2</v>
      </c>
      <c r="P350" s="94">
        <v>1.9195353449497098E-2</v>
      </c>
      <c r="Q350" s="52">
        <v>0</v>
      </c>
      <c r="R350" s="52">
        <v>0</v>
      </c>
      <c r="S350" s="52">
        <v>1</v>
      </c>
      <c r="T350" s="52">
        <v>0</v>
      </c>
      <c r="U350" s="52">
        <v>0</v>
      </c>
      <c r="V350" s="52">
        <v>0</v>
      </c>
      <c r="W350" s="52">
        <v>0</v>
      </c>
      <c r="X350" s="52">
        <v>0</v>
      </c>
      <c r="Y350" s="52">
        <v>0</v>
      </c>
      <c r="Z350" s="52">
        <v>0</v>
      </c>
      <c r="AA350" s="52">
        <v>0</v>
      </c>
      <c r="AB350" s="52">
        <v>0</v>
      </c>
      <c r="AC350" s="52">
        <v>0</v>
      </c>
      <c r="AD350" s="53">
        <f t="shared" si="286"/>
        <v>1</v>
      </c>
      <c r="AE350" s="54" t="s">
        <v>21</v>
      </c>
      <c r="AF350" s="55">
        <f t="shared" si="259"/>
        <v>6.7372507326627251E-2</v>
      </c>
      <c r="AG350" s="56">
        <f t="shared" si="287"/>
        <v>3.2638976826821479E-2</v>
      </c>
      <c r="AH350" s="56">
        <f t="shared" si="260"/>
        <v>3.2638976826821479E-2</v>
      </c>
      <c r="AI350" s="56">
        <f t="shared" si="261"/>
        <v>2.6149339352257116E-2</v>
      </c>
      <c r="AJ350" s="56">
        <f t="shared" si="262"/>
        <v>2.7591840793645656E-2</v>
      </c>
      <c r="AK350" s="56">
        <f t="shared" si="263"/>
        <v>2.831286052805871E-2</v>
      </c>
      <c r="AL350" s="56">
        <f t="shared" si="264"/>
        <v>2.1088788938643199E-2</v>
      </c>
      <c r="AM350" s="56">
        <f t="shared" si="265"/>
        <v>3.5381722750662682E-2</v>
      </c>
      <c r="AN350" s="56">
        <f t="shared" si="266"/>
        <v>3.3360410669512577E-2</v>
      </c>
      <c r="AO350" s="56">
        <f t="shared" si="267"/>
        <v>2.470581847652795E-2</v>
      </c>
      <c r="AP350" s="56">
        <f t="shared" si="268"/>
        <v>3.7694862580238624E-2</v>
      </c>
      <c r="AQ350" s="56">
        <f t="shared" si="269"/>
        <v>3.1917729470055216E-2</v>
      </c>
      <c r="AR350" s="56">
        <f t="shared" si="270"/>
        <v>3.950486679181809E-2</v>
      </c>
      <c r="AS350" s="56">
        <f t="shared" si="271"/>
        <v>4.1100098113180279E-2</v>
      </c>
      <c r="AT350" s="57">
        <f>IF(AE350="F",1,IF(AE350="R",#REF!,IF(AE350="M",#REF!,0)))</f>
        <v>1</v>
      </c>
      <c r="AU350" s="58">
        <f t="shared" si="272"/>
        <v>8.5950896069173999E-2</v>
      </c>
      <c r="AV350" s="58">
        <f t="shared" si="273"/>
        <v>8.5950896069173999E-2</v>
      </c>
      <c r="AW350" s="58">
        <f t="shared" si="274"/>
        <v>6.8861201160462043E-2</v>
      </c>
      <c r="AX350" s="58">
        <f t="shared" si="275"/>
        <v>7.2659858579359277E-2</v>
      </c>
      <c r="AY350" s="58">
        <f t="shared" si="276"/>
        <v>7.4558579013678572E-2</v>
      </c>
      <c r="AZ350" s="58">
        <f t="shared" si="277"/>
        <v>5.5534838481840564E-2</v>
      </c>
      <c r="BA350" s="58">
        <f t="shared" si="278"/>
        <v>9.3173593983236755E-2</v>
      </c>
      <c r="BB350" s="58">
        <f t="shared" si="279"/>
        <v>8.7850707008804055E-2</v>
      </c>
      <c r="BC350" s="58">
        <f t="shared" si="280"/>
        <v>6.505985918145972E-2</v>
      </c>
      <c r="BD350" s="58">
        <f t="shared" si="281"/>
        <v>9.9264974915312068E-2</v>
      </c>
      <c r="BE350" s="58">
        <f t="shared" si="282"/>
        <v>8.4051576218233059E-2</v>
      </c>
      <c r="BF350" s="58">
        <f t="shared" si="283"/>
        <v>0.10403140753664324</v>
      </c>
      <c r="BG350" s="58">
        <f t="shared" si="284"/>
        <v>0.10823226108166061</v>
      </c>
      <c r="BH350" s="59">
        <f t="shared" si="288"/>
        <v>1.0851806492990377</v>
      </c>
      <c r="BI350" s="60">
        <f t="shared" si="293"/>
        <v>0</v>
      </c>
      <c r="BJ350" s="60">
        <f t="shared" si="293"/>
        <v>0</v>
      </c>
      <c r="BK350" s="60">
        <f t="shared" si="293"/>
        <v>-2.6756623777086177</v>
      </c>
      <c r="BL350" s="60">
        <f t="shared" si="293"/>
        <v>0</v>
      </c>
      <c r="BM350" s="60">
        <f t="shared" si="293"/>
        <v>0</v>
      </c>
      <c r="BN350" s="60">
        <f t="shared" si="293"/>
        <v>0</v>
      </c>
      <c r="BO350" s="60">
        <f t="shared" si="293"/>
        <v>0</v>
      </c>
      <c r="BP350" s="60">
        <f t="shared" si="293"/>
        <v>0</v>
      </c>
      <c r="BQ350" s="60">
        <f t="shared" si="293"/>
        <v>0</v>
      </c>
      <c r="BR350" s="60">
        <f t="shared" si="293"/>
        <v>0</v>
      </c>
      <c r="BS350" s="60">
        <f t="shared" si="292"/>
        <v>0</v>
      </c>
      <c r="BT350" s="60">
        <f t="shared" si="292"/>
        <v>0</v>
      </c>
      <c r="BU350" s="60">
        <f t="shared" si="292"/>
        <v>0</v>
      </c>
      <c r="BV350" s="61">
        <f t="shared" si="289"/>
        <v>-2.6756623777086177</v>
      </c>
      <c r="BW350" s="62">
        <f t="shared" si="285"/>
        <v>5.368862897394389</v>
      </c>
      <c r="BX350" s="63">
        <f t="shared" si="290"/>
        <v>-3.848110843011959</v>
      </c>
      <c r="BY350" s="73">
        <f t="shared" si="291"/>
        <v>8.5180649299037681E-2</v>
      </c>
    </row>
    <row r="351" spans="1:77">
      <c r="A351" s="49">
        <v>345</v>
      </c>
      <c r="B351" s="50">
        <v>8.3080040526849044E-2</v>
      </c>
      <c r="C351" s="51">
        <v>1.979742173112339E-2</v>
      </c>
      <c r="D351" s="51">
        <v>1.979742173112339E-2</v>
      </c>
      <c r="E351" s="51">
        <v>1.5653775322283611E-2</v>
      </c>
      <c r="F351" s="51">
        <v>1.6574585635359115E-2</v>
      </c>
      <c r="G351" s="51">
        <v>1.7034990791896871E-2</v>
      </c>
      <c r="H351" s="51">
        <v>1.2430939226519336E-2</v>
      </c>
      <c r="I351" s="51">
        <v>2.1546961325966851E-2</v>
      </c>
      <c r="J351" s="51">
        <v>2.0257826887661142E-2</v>
      </c>
      <c r="K351" s="51">
        <v>1.4732965009208104E-2</v>
      </c>
      <c r="L351" s="51">
        <v>2.3020257826887661E-2</v>
      </c>
      <c r="M351" s="51">
        <v>1.9337016574585635E-2</v>
      </c>
      <c r="N351" s="51">
        <v>2.4171270718232045E-2</v>
      </c>
      <c r="O351" s="51">
        <v>2.51841620626151E-2</v>
      </c>
      <c r="P351" s="94">
        <v>1.9195353449497098E-2</v>
      </c>
      <c r="Q351" s="52">
        <v>0</v>
      </c>
      <c r="R351" s="52">
        <v>0</v>
      </c>
      <c r="S351" s="52">
        <v>0</v>
      </c>
      <c r="T351" s="52">
        <v>0</v>
      </c>
      <c r="U351" s="52">
        <v>0</v>
      </c>
      <c r="V351" s="52">
        <v>0</v>
      </c>
      <c r="W351" s="52">
        <v>0</v>
      </c>
      <c r="X351" s="52">
        <v>0</v>
      </c>
      <c r="Y351" s="52">
        <v>1</v>
      </c>
      <c r="Z351" s="52">
        <v>0</v>
      </c>
      <c r="AA351" s="52">
        <v>0</v>
      </c>
      <c r="AB351" s="52">
        <v>0</v>
      </c>
      <c r="AC351" s="52">
        <v>0</v>
      </c>
      <c r="AD351" s="53">
        <f t="shared" si="286"/>
        <v>1</v>
      </c>
      <c r="AE351" s="54" t="s">
        <v>21</v>
      </c>
      <c r="AF351" s="55">
        <f t="shared" si="259"/>
        <v>5.0028429235494901E-2</v>
      </c>
      <c r="AG351" s="56">
        <f t="shared" si="287"/>
        <v>3.2638976826821479E-2</v>
      </c>
      <c r="AH351" s="56">
        <f t="shared" si="260"/>
        <v>3.2638976826821479E-2</v>
      </c>
      <c r="AI351" s="56">
        <f t="shared" si="261"/>
        <v>2.6149339352257116E-2</v>
      </c>
      <c r="AJ351" s="56">
        <f t="shared" si="262"/>
        <v>2.7591840793645656E-2</v>
      </c>
      <c r="AK351" s="56">
        <f t="shared" si="263"/>
        <v>2.831286052805871E-2</v>
      </c>
      <c r="AL351" s="56">
        <f t="shared" si="264"/>
        <v>2.1088788938643199E-2</v>
      </c>
      <c r="AM351" s="56">
        <f t="shared" si="265"/>
        <v>3.5381722750662682E-2</v>
      </c>
      <c r="AN351" s="56">
        <f t="shared" si="266"/>
        <v>3.3360410669512577E-2</v>
      </c>
      <c r="AO351" s="56">
        <f t="shared" si="267"/>
        <v>2.470581847652795E-2</v>
      </c>
      <c r="AP351" s="56">
        <f t="shared" si="268"/>
        <v>3.7694862580238624E-2</v>
      </c>
      <c r="AQ351" s="56">
        <f t="shared" si="269"/>
        <v>3.1917729470055216E-2</v>
      </c>
      <c r="AR351" s="56">
        <f t="shared" si="270"/>
        <v>3.950486679181809E-2</v>
      </c>
      <c r="AS351" s="56">
        <f t="shared" si="271"/>
        <v>4.1100098113180279E-2</v>
      </c>
      <c r="AT351" s="57">
        <f>IF(AE351="F",1,IF(AE351="R",#REF!,IF(AE351="M",#REF!,0)))</f>
        <v>1</v>
      </c>
      <c r="AU351" s="58">
        <f t="shared" si="272"/>
        <v>6.3824080360811941E-2</v>
      </c>
      <c r="AV351" s="58">
        <f t="shared" si="273"/>
        <v>6.3824080360811941E-2</v>
      </c>
      <c r="AW351" s="58">
        <f t="shared" si="274"/>
        <v>5.1133880361994496E-2</v>
      </c>
      <c r="AX351" s="58">
        <f t="shared" si="275"/>
        <v>5.3954628340837772E-2</v>
      </c>
      <c r="AY351" s="58">
        <f t="shared" si="276"/>
        <v>5.536455064676906E-2</v>
      </c>
      <c r="AZ351" s="58">
        <f t="shared" si="277"/>
        <v>4.1238197112419772E-2</v>
      </c>
      <c r="BA351" s="58">
        <f t="shared" si="278"/>
        <v>6.9187399106413E-2</v>
      </c>
      <c r="BB351" s="58">
        <f t="shared" si="279"/>
        <v>6.5234812437225814E-2</v>
      </c>
      <c r="BC351" s="58">
        <f t="shared" si="280"/>
        <v>4.8311138924237849E-2</v>
      </c>
      <c r="BD351" s="58">
        <f t="shared" si="281"/>
        <v>7.3710642073004082E-2</v>
      </c>
      <c r="BE351" s="58">
        <f t="shared" si="282"/>
        <v>6.2413712949403226E-2</v>
      </c>
      <c r="BF351" s="58">
        <f t="shared" si="283"/>
        <v>7.725002551833085E-2</v>
      </c>
      <c r="BG351" s="58">
        <f t="shared" si="284"/>
        <v>8.0369430044671203E-2</v>
      </c>
      <c r="BH351" s="59">
        <f t="shared" si="288"/>
        <v>0.80581657823693109</v>
      </c>
      <c r="BI351" s="60">
        <f t="shared" si="293"/>
        <v>0</v>
      </c>
      <c r="BJ351" s="60">
        <f t="shared" si="293"/>
        <v>0</v>
      </c>
      <c r="BK351" s="60">
        <f t="shared" si="293"/>
        <v>0</v>
      </c>
      <c r="BL351" s="60">
        <f t="shared" si="293"/>
        <v>0</v>
      </c>
      <c r="BM351" s="60">
        <f t="shared" si="293"/>
        <v>0</v>
      </c>
      <c r="BN351" s="60">
        <f t="shared" si="293"/>
        <v>0</v>
      </c>
      <c r="BO351" s="60">
        <f t="shared" si="293"/>
        <v>0</v>
      </c>
      <c r="BP351" s="60">
        <f t="shared" si="293"/>
        <v>0</v>
      </c>
      <c r="BQ351" s="60">
        <f t="shared" si="293"/>
        <v>-3.0300931253627725</v>
      </c>
      <c r="BR351" s="60">
        <f t="shared" si="293"/>
        <v>0</v>
      </c>
      <c r="BS351" s="60">
        <f t="shared" si="292"/>
        <v>0</v>
      </c>
      <c r="BT351" s="60">
        <f t="shared" si="292"/>
        <v>0</v>
      </c>
      <c r="BU351" s="60">
        <f t="shared" si="292"/>
        <v>0</v>
      </c>
      <c r="BV351" s="61">
        <f t="shared" si="289"/>
        <v>-3.0300931253627725</v>
      </c>
      <c r="BW351" s="62">
        <f t="shared" si="285"/>
        <v>4.1928262627270465</v>
      </c>
      <c r="BX351" s="63">
        <f t="shared" si="290"/>
        <v>-3.9429473839268638</v>
      </c>
      <c r="BY351" s="73">
        <f t="shared" si="291"/>
        <v>0.19418342176306891</v>
      </c>
    </row>
    <row r="352" spans="1:77">
      <c r="A352" s="49">
        <v>346</v>
      </c>
      <c r="B352" s="50">
        <v>4.0526849037487338E-3</v>
      </c>
      <c r="C352" s="51">
        <v>9.2081031307550652E-3</v>
      </c>
      <c r="D352" s="51">
        <v>9.2081031307550652E-3</v>
      </c>
      <c r="E352" s="51">
        <v>1.6114180478821363E-2</v>
      </c>
      <c r="F352" s="51">
        <v>1.6114180478821363E-2</v>
      </c>
      <c r="G352" s="51">
        <v>1.9337016574585635E-2</v>
      </c>
      <c r="H352" s="51">
        <v>1.6114180478821363E-2</v>
      </c>
      <c r="I352" s="51">
        <v>1.4548802946593001E-2</v>
      </c>
      <c r="J352" s="51">
        <v>2.2099447513812154E-2</v>
      </c>
      <c r="K352" s="51">
        <v>2.5322283609576429E-2</v>
      </c>
      <c r="L352" s="51">
        <v>2.3941068139963169E-2</v>
      </c>
      <c r="M352" s="51">
        <v>2.5644567219152856E-2</v>
      </c>
      <c r="N352" s="51">
        <v>2.541436464088398E-2</v>
      </c>
      <c r="O352" s="51">
        <v>2.6519337016574586E-2</v>
      </c>
      <c r="P352" s="94">
        <v>1.919889502762431E-2</v>
      </c>
      <c r="Q352" s="52">
        <v>0</v>
      </c>
      <c r="R352" s="52">
        <v>0</v>
      </c>
      <c r="S352" s="52">
        <v>0</v>
      </c>
      <c r="T352" s="52">
        <v>0</v>
      </c>
      <c r="U352" s="52">
        <v>0</v>
      </c>
      <c r="V352" s="52">
        <v>0</v>
      </c>
      <c r="W352" s="52">
        <v>0</v>
      </c>
      <c r="X352" s="52">
        <v>0</v>
      </c>
      <c r="Y352" s="52">
        <v>0</v>
      </c>
      <c r="Z352" s="52">
        <v>0</v>
      </c>
      <c r="AA352" s="52">
        <v>0</v>
      </c>
      <c r="AB352" s="52">
        <v>0</v>
      </c>
      <c r="AC352" s="52">
        <v>0</v>
      </c>
      <c r="AD352" s="53">
        <f t="shared" si="286"/>
        <v>0</v>
      </c>
      <c r="AE352" s="54" t="s">
        <v>21</v>
      </c>
      <c r="AF352" s="55">
        <f t="shared" si="259"/>
        <v>1.318374002833985E-3</v>
      </c>
      <c r="AG352" s="56">
        <f t="shared" si="287"/>
        <v>1.5986023596911394E-2</v>
      </c>
      <c r="AH352" s="56">
        <f t="shared" si="260"/>
        <v>1.5986023596911394E-2</v>
      </c>
      <c r="AI352" s="56">
        <f t="shared" si="261"/>
        <v>2.6870686283388734E-2</v>
      </c>
      <c r="AJ352" s="56">
        <f t="shared" si="262"/>
        <v>2.6870686283388734E-2</v>
      </c>
      <c r="AK352" s="56">
        <f t="shared" si="263"/>
        <v>3.1917729470055216E-2</v>
      </c>
      <c r="AL352" s="56">
        <f t="shared" si="264"/>
        <v>2.6870686283388734E-2</v>
      </c>
      <c r="AM352" s="56">
        <f t="shared" si="265"/>
        <v>2.4416945478230121E-2</v>
      </c>
      <c r="AN352" s="56">
        <f t="shared" si="266"/>
        <v>3.6248717679267919E-2</v>
      </c>
      <c r="AO352" s="56">
        <f t="shared" si="267"/>
        <v>4.1317820401194014E-2</v>
      </c>
      <c r="AP352" s="56">
        <f t="shared" si="268"/>
        <v>3.9142642068893889E-2</v>
      </c>
      <c r="AQ352" s="56">
        <f t="shared" si="269"/>
        <v>4.1826025340183495E-2</v>
      </c>
      <c r="AR352" s="56">
        <f t="shared" si="270"/>
        <v>4.1462995024004114E-2</v>
      </c>
      <c r="AS352" s="56">
        <f t="shared" si="271"/>
        <v>4.3206803243551299E-2</v>
      </c>
      <c r="AT352" s="57">
        <f>IF(AE352="F",1,IF(AE352="R",#REF!,IF(AE352="M",#REF!,0)))</f>
        <v>1</v>
      </c>
      <c r="AU352" s="58">
        <f t="shared" si="272"/>
        <v>8.2377810109724868E-4</v>
      </c>
      <c r="AV352" s="58">
        <f t="shared" si="273"/>
        <v>8.2377810109724868E-4</v>
      </c>
      <c r="AW352" s="58">
        <f t="shared" si="274"/>
        <v>1.3846772330541649E-3</v>
      </c>
      <c r="AX352" s="58">
        <f t="shared" si="275"/>
        <v>1.3846772330541649E-3</v>
      </c>
      <c r="AY352" s="58">
        <f t="shared" si="276"/>
        <v>1.6447571476910486E-3</v>
      </c>
      <c r="AZ352" s="58">
        <f t="shared" si="277"/>
        <v>1.3846772330541649E-3</v>
      </c>
      <c r="BA352" s="58">
        <f t="shared" si="278"/>
        <v>1.2582331596543901E-3</v>
      </c>
      <c r="BB352" s="58">
        <f t="shared" si="279"/>
        <v>1.8679379294052161E-3</v>
      </c>
      <c r="BC352" s="58">
        <f t="shared" si="280"/>
        <v>2.1291545971537842E-3</v>
      </c>
      <c r="BD352" s="58">
        <f t="shared" si="281"/>
        <v>2.017065166954502E-3</v>
      </c>
      <c r="BE352" s="58">
        <f t="shared" si="282"/>
        <v>2.1553429795911705E-3</v>
      </c>
      <c r="BF352" s="58">
        <f t="shared" si="283"/>
        <v>2.1366356117025879E-3</v>
      </c>
      <c r="BG352" s="58">
        <f t="shared" si="284"/>
        <v>2.2264960460418627E-3</v>
      </c>
      <c r="BH352" s="59">
        <f t="shared" si="288"/>
        <v>2.1237210539551556E-2</v>
      </c>
      <c r="BI352" s="60">
        <f t="shared" si="293"/>
        <v>0</v>
      </c>
      <c r="BJ352" s="60">
        <f t="shared" si="293"/>
        <v>0</v>
      </c>
      <c r="BK352" s="60">
        <f t="shared" si="293"/>
        <v>0</v>
      </c>
      <c r="BL352" s="60">
        <f t="shared" si="293"/>
        <v>0</v>
      </c>
      <c r="BM352" s="60">
        <f t="shared" si="293"/>
        <v>0</v>
      </c>
      <c r="BN352" s="60">
        <f t="shared" si="293"/>
        <v>0</v>
      </c>
      <c r="BO352" s="60">
        <f t="shared" si="293"/>
        <v>0</v>
      </c>
      <c r="BP352" s="60">
        <f t="shared" si="293"/>
        <v>0</v>
      </c>
      <c r="BQ352" s="60">
        <f t="shared" si="293"/>
        <v>0</v>
      </c>
      <c r="BR352" s="60">
        <f t="shared" si="293"/>
        <v>0</v>
      </c>
      <c r="BS352" s="60">
        <f t="shared" si="292"/>
        <v>0</v>
      </c>
      <c r="BT352" s="60">
        <f t="shared" si="292"/>
        <v>0</v>
      </c>
      <c r="BU352" s="60">
        <f t="shared" si="292"/>
        <v>0</v>
      </c>
      <c r="BV352" s="61">
        <f t="shared" si="289"/>
        <v>0</v>
      </c>
      <c r="BW352" s="62">
        <f t="shared" si="285"/>
        <v>0.20452811037692908</v>
      </c>
      <c r="BX352" s="63">
        <f t="shared" si="290"/>
        <v>-2.0205461212642439E-2</v>
      </c>
      <c r="BY352" s="73">
        <f t="shared" si="291"/>
        <v>2.1237210539551556E-2</v>
      </c>
    </row>
    <row r="353" spans="1:77">
      <c r="A353" s="49">
        <v>347</v>
      </c>
      <c r="B353" s="50">
        <v>7.5481256332320168E-2</v>
      </c>
      <c r="C353" s="51">
        <v>1.841620626151013E-2</v>
      </c>
      <c r="D353" s="51">
        <v>1.841620626151013E-2</v>
      </c>
      <c r="E353" s="51">
        <v>1.2430939226519336E-2</v>
      </c>
      <c r="F353" s="51">
        <v>1.2430939226519336E-2</v>
      </c>
      <c r="G353" s="51">
        <v>1.3812154696132596E-2</v>
      </c>
      <c r="H353" s="51">
        <v>1.979742173112339E-2</v>
      </c>
      <c r="I353" s="51">
        <v>1.4364640883977901E-2</v>
      </c>
      <c r="J353" s="51">
        <v>1.7495395948434623E-2</v>
      </c>
      <c r="K353" s="51">
        <v>1.5653775322283611E-2</v>
      </c>
      <c r="L353" s="51">
        <v>4.1436464088397788E-2</v>
      </c>
      <c r="M353" s="51">
        <v>1.5653775322283611E-2</v>
      </c>
      <c r="N353" s="51">
        <v>2.4401473296500921E-2</v>
      </c>
      <c r="O353" s="51">
        <v>2.5460405156537753E-2</v>
      </c>
      <c r="P353" s="94">
        <v>1.9213061340133165E-2</v>
      </c>
      <c r="Q353" s="52">
        <v>0</v>
      </c>
      <c r="R353" s="52">
        <v>0</v>
      </c>
      <c r="S353" s="52">
        <v>0</v>
      </c>
      <c r="T353" s="52">
        <v>0</v>
      </c>
      <c r="U353" s="52">
        <v>0</v>
      </c>
      <c r="V353" s="52">
        <v>0</v>
      </c>
      <c r="W353" s="52">
        <v>1</v>
      </c>
      <c r="X353" s="52">
        <v>0</v>
      </c>
      <c r="Y353" s="52">
        <v>0</v>
      </c>
      <c r="Z353" s="52">
        <v>0</v>
      </c>
      <c r="AA353" s="52">
        <v>0</v>
      </c>
      <c r="AB353" s="52">
        <v>0</v>
      </c>
      <c r="AC353" s="52">
        <v>0</v>
      </c>
      <c r="AD353" s="53">
        <f t="shared" si="286"/>
        <v>1</v>
      </c>
      <c r="AE353" s="54" t="s">
        <v>21</v>
      </c>
      <c r="AF353" s="55">
        <f t="shared" si="259"/>
        <v>4.4572464581891895E-2</v>
      </c>
      <c r="AG353" s="56">
        <f t="shared" si="287"/>
        <v>3.0475637598379148E-2</v>
      </c>
      <c r="AH353" s="56">
        <f t="shared" si="260"/>
        <v>3.0475637598379148E-2</v>
      </c>
      <c r="AI353" s="56">
        <f t="shared" si="261"/>
        <v>2.1088788938643199E-2</v>
      </c>
      <c r="AJ353" s="56">
        <f t="shared" si="262"/>
        <v>2.1088788938643199E-2</v>
      </c>
      <c r="AK353" s="56">
        <f t="shared" si="263"/>
        <v>2.3260734927652127E-2</v>
      </c>
      <c r="AL353" s="56">
        <f t="shared" si="264"/>
        <v>3.2638976826821479E-2</v>
      </c>
      <c r="AM353" s="56">
        <f t="shared" si="265"/>
        <v>2.4128005527669531E-2</v>
      </c>
      <c r="AN353" s="56">
        <f t="shared" si="266"/>
        <v>2.9033799690744828E-2</v>
      </c>
      <c r="AO353" s="56">
        <f t="shared" si="267"/>
        <v>2.6149339352257116E-2</v>
      </c>
      <c r="AP353" s="56">
        <f t="shared" si="268"/>
        <v>6.7159937744593973E-2</v>
      </c>
      <c r="AQ353" s="56">
        <f t="shared" si="269"/>
        <v>2.6149339352257116E-2</v>
      </c>
      <c r="AR353" s="56">
        <f t="shared" si="270"/>
        <v>3.9867209620398948E-2</v>
      </c>
      <c r="AS353" s="56">
        <f t="shared" si="271"/>
        <v>4.1535590329270011E-2</v>
      </c>
      <c r="AT353" s="57">
        <f>IF(AE353="F",1,IF(AE353="R",#REF!,IF(AE353="M",#REF!,0)))</f>
        <v>1</v>
      </c>
      <c r="AU353" s="58">
        <f t="shared" si="272"/>
        <v>5.3094631571656753E-2</v>
      </c>
      <c r="AV353" s="58">
        <f t="shared" si="273"/>
        <v>5.3094631571656753E-2</v>
      </c>
      <c r="AW353" s="58">
        <f t="shared" si="274"/>
        <v>3.6740871306634858E-2</v>
      </c>
      <c r="AX353" s="58">
        <f t="shared" si="275"/>
        <v>3.6740871306634858E-2</v>
      </c>
      <c r="AY353" s="58">
        <f t="shared" si="276"/>
        <v>4.0524833880271047E-2</v>
      </c>
      <c r="AZ353" s="58">
        <f t="shared" si="277"/>
        <v>5.6863599453883001E-2</v>
      </c>
      <c r="BA353" s="58">
        <f t="shared" si="278"/>
        <v>4.2035792029455198E-2</v>
      </c>
      <c r="BB353" s="58">
        <f t="shared" si="279"/>
        <v>5.058266271637793E-2</v>
      </c>
      <c r="BC353" s="58">
        <f t="shared" si="280"/>
        <v>4.5557358210092339E-2</v>
      </c>
      <c r="BD353" s="58">
        <f t="shared" si="281"/>
        <v>0.11700599009335479</v>
      </c>
      <c r="BE353" s="58">
        <f t="shared" si="282"/>
        <v>4.5557358210092339E-2</v>
      </c>
      <c r="BF353" s="58">
        <f t="shared" si="283"/>
        <v>6.9456620874690761E-2</v>
      </c>
      <c r="BG353" s="58">
        <f t="shared" si="284"/>
        <v>7.2363272418003513E-2</v>
      </c>
      <c r="BH353" s="59">
        <f t="shared" si="288"/>
        <v>0.71961849364280406</v>
      </c>
      <c r="BI353" s="60">
        <f t="shared" si="293"/>
        <v>0</v>
      </c>
      <c r="BJ353" s="60">
        <f t="shared" si="293"/>
        <v>0</v>
      </c>
      <c r="BK353" s="60">
        <f t="shared" si="293"/>
        <v>0</v>
      </c>
      <c r="BL353" s="60">
        <f t="shared" si="293"/>
        <v>0</v>
      </c>
      <c r="BM353" s="60">
        <f t="shared" si="293"/>
        <v>0</v>
      </c>
      <c r="BN353" s="60">
        <f t="shared" si="293"/>
        <v>0</v>
      </c>
      <c r="BO353" s="60">
        <f t="shared" si="293"/>
        <v>-3.1692338324300016</v>
      </c>
      <c r="BP353" s="60">
        <f t="shared" si="293"/>
        <v>0</v>
      </c>
      <c r="BQ353" s="60">
        <f t="shared" si="293"/>
        <v>0</v>
      </c>
      <c r="BR353" s="60">
        <f t="shared" si="293"/>
        <v>0</v>
      </c>
      <c r="BS353" s="60">
        <f t="shared" si="292"/>
        <v>0</v>
      </c>
      <c r="BT353" s="60">
        <f t="shared" si="292"/>
        <v>0</v>
      </c>
      <c r="BU353" s="60">
        <f t="shared" si="292"/>
        <v>0</v>
      </c>
      <c r="BV353" s="61">
        <f t="shared" si="289"/>
        <v>-3.1692338324300016</v>
      </c>
      <c r="BW353" s="62">
        <f t="shared" si="285"/>
        <v>3.809336055770304</v>
      </c>
      <c r="BX353" s="63">
        <f t="shared" si="290"/>
        <v>-4.001423157953468</v>
      </c>
      <c r="BY353" s="73">
        <f t="shared" si="291"/>
        <v>0.28038150635719594</v>
      </c>
    </row>
    <row r="354" spans="1:77">
      <c r="A354" s="49">
        <v>348</v>
      </c>
      <c r="B354" s="50">
        <v>1.9250253292806486E-2</v>
      </c>
      <c r="C354" s="51">
        <v>2.0718232044198894E-2</v>
      </c>
      <c r="D354" s="51">
        <v>2.0718232044198894E-2</v>
      </c>
      <c r="E354" s="51">
        <v>1.6574585635359115E-2</v>
      </c>
      <c r="F354" s="51">
        <v>1.7495395948434623E-2</v>
      </c>
      <c r="G354" s="51">
        <v>1.7955801104972375E-2</v>
      </c>
      <c r="H354" s="51">
        <v>2.0257826887661142E-2</v>
      </c>
      <c r="I354" s="51">
        <v>1.721915285451197E-2</v>
      </c>
      <c r="J354" s="51">
        <v>1.7495395948434623E-2</v>
      </c>
      <c r="K354" s="51">
        <v>2.2559852670349909E-2</v>
      </c>
      <c r="L354" s="51">
        <v>1.7955801104972375E-2</v>
      </c>
      <c r="M354" s="51">
        <v>2.2559852670349909E-2</v>
      </c>
      <c r="N354" s="51">
        <v>1.8830570902394105E-2</v>
      </c>
      <c r="O354" s="51">
        <v>1.9613259668508288E-2</v>
      </c>
      <c r="P354" s="94">
        <v>1.9227227652642016E-2</v>
      </c>
      <c r="Q354" s="52">
        <v>0</v>
      </c>
      <c r="R354" s="52">
        <v>0</v>
      </c>
      <c r="S354" s="52">
        <v>0</v>
      </c>
      <c r="T354" s="52">
        <v>0</v>
      </c>
      <c r="U354" s="52">
        <v>0</v>
      </c>
      <c r="V354" s="52">
        <v>0</v>
      </c>
      <c r="W354" s="52">
        <v>0</v>
      </c>
      <c r="X354" s="52">
        <v>0</v>
      </c>
      <c r="Y354" s="52">
        <v>0</v>
      </c>
      <c r="Z354" s="52">
        <v>0</v>
      </c>
      <c r="AA354" s="52">
        <v>0</v>
      </c>
      <c r="AB354" s="52">
        <v>0</v>
      </c>
      <c r="AC354" s="52">
        <v>0</v>
      </c>
      <c r="AD354" s="53">
        <f t="shared" si="286"/>
        <v>0</v>
      </c>
      <c r="AE354" s="54" t="s">
        <v>21</v>
      </c>
      <c r="AF354" s="55">
        <f t="shared" si="259"/>
        <v>8.6037598279155528E-3</v>
      </c>
      <c r="AG354" s="56">
        <f t="shared" si="287"/>
        <v>3.4082067665639572E-2</v>
      </c>
      <c r="AH354" s="56">
        <f t="shared" si="260"/>
        <v>3.4082067665639572E-2</v>
      </c>
      <c r="AI354" s="56">
        <f t="shared" si="261"/>
        <v>2.7591840793645656E-2</v>
      </c>
      <c r="AJ354" s="56">
        <f t="shared" si="262"/>
        <v>2.9033799690744828E-2</v>
      </c>
      <c r="AK354" s="56">
        <f t="shared" si="263"/>
        <v>2.9754709330892425E-2</v>
      </c>
      <c r="AL354" s="56">
        <f t="shared" si="264"/>
        <v>3.3360410669512577E-2</v>
      </c>
      <c r="AM354" s="56">
        <f t="shared" si="265"/>
        <v>2.8601242935195864E-2</v>
      </c>
      <c r="AN354" s="56">
        <f t="shared" si="266"/>
        <v>2.9033799690744828E-2</v>
      </c>
      <c r="AO354" s="56">
        <f t="shared" si="267"/>
        <v>3.6971599364999205E-2</v>
      </c>
      <c r="AP354" s="56">
        <f t="shared" si="268"/>
        <v>2.9754709330892425E-2</v>
      </c>
      <c r="AQ354" s="56">
        <f t="shared" si="269"/>
        <v>3.6971599364999205E-2</v>
      </c>
      <c r="AR354" s="56">
        <f t="shared" si="270"/>
        <v>3.1124526606266103E-2</v>
      </c>
      <c r="AS354" s="56">
        <f t="shared" si="271"/>
        <v>3.2350457623434949E-2</v>
      </c>
      <c r="AT354" s="57">
        <f>IF(AE354="F",1,IF(AE354="R",#REF!,IF(AE354="M",#REF!,0)))</f>
        <v>1</v>
      </c>
      <c r="AU354" s="58">
        <f t="shared" si="272"/>
        <v>1.1461603367381421E-2</v>
      </c>
      <c r="AV354" s="58">
        <f t="shared" si="273"/>
        <v>1.1461603367381421E-2</v>
      </c>
      <c r="AW354" s="58">
        <f t="shared" si="274"/>
        <v>9.2789773923115226E-3</v>
      </c>
      <c r="AX354" s="58">
        <f t="shared" si="275"/>
        <v>9.7638998774364372E-3</v>
      </c>
      <c r="AY354" s="58">
        <f t="shared" si="276"/>
        <v>1.000633764383474E-2</v>
      </c>
      <c r="AZ354" s="58">
        <f t="shared" si="277"/>
        <v>1.1218914269464912E-2</v>
      </c>
      <c r="BA354" s="58">
        <f t="shared" si="278"/>
        <v>9.618433527958414E-3</v>
      </c>
      <c r="BB354" s="58">
        <f t="shared" si="279"/>
        <v>9.7638998774364372E-3</v>
      </c>
      <c r="BC354" s="58">
        <f t="shared" si="280"/>
        <v>1.2433336261654292E-2</v>
      </c>
      <c r="BD354" s="58">
        <f t="shared" si="281"/>
        <v>1.000633764383474E-2</v>
      </c>
      <c r="BE354" s="58">
        <f t="shared" si="282"/>
        <v>1.2433336261654292E-2</v>
      </c>
      <c r="BF354" s="58">
        <f t="shared" si="283"/>
        <v>1.046699931642301E-2</v>
      </c>
      <c r="BG354" s="58">
        <f t="shared" si="284"/>
        <v>1.0879272867793419E-2</v>
      </c>
      <c r="BH354" s="59">
        <f t="shared" si="288"/>
        <v>0.13879295167456504</v>
      </c>
      <c r="BI354" s="60">
        <f t="shared" si="293"/>
        <v>0</v>
      </c>
      <c r="BJ354" s="60">
        <f t="shared" si="293"/>
        <v>0</v>
      </c>
      <c r="BK354" s="60">
        <f t="shared" si="293"/>
        <v>0</v>
      </c>
      <c r="BL354" s="60">
        <f t="shared" si="293"/>
        <v>0</v>
      </c>
      <c r="BM354" s="60">
        <f t="shared" si="293"/>
        <v>0</v>
      </c>
      <c r="BN354" s="60">
        <f t="shared" si="293"/>
        <v>0</v>
      </c>
      <c r="BO354" s="60">
        <f t="shared" si="293"/>
        <v>0</v>
      </c>
      <c r="BP354" s="60">
        <f t="shared" si="293"/>
        <v>0</v>
      </c>
      <c r="BQ354" s="60">
        <f t="shared" si="293"/>
        <v>0</v>
      </c>
      <c r="BR354" s="60">
        <f t="shared" si="293"/>
        <v>0</v>
      </c>
      <c r="BS354" s="60">
        <f t="shared" si="292"/>
        <v>0</v>
      </c>
      <c r="BT354" s="60">
        <f t="shared" si="292"/>
        <v>0</v>
      </c>
      <c r="BU354" s="60">
        <f t="shared" si="292"/>
        <v>0</v>
      </c>
      <c r="BV354" s="61">
        <f t="shared" si="289"/>
        <v>0</v>
      </c>
      <c r="BW354" s="62">
        <f t="shared" si="285"/>
        <v>0.97150852429041312</v>
      </c>
      <c r="BX354" s="63">
        <f t="shared" si="290"/>
        <v>-0.12973215335975807</v>
      </c>
      <c r="BY354" s="73">
        <f t="shared" si="291"/>
        <v>0.13879295167456504</v>
      </c>
    </row>
    <row r="355" spans="1:77">
      <c r="A355" s="49">
        <v>349</v>
      </c>
      <c r="B355" s="50">
        <v>0.15754812563323203</v>
      </c>
      <c r="C355" s="51">
        <v>2.0257826887661142E-2</v>
      </c>
      <c r="D355" s="51">
        <v>2.0257826887661142E-2</v>
      </c>
      <c r="E355" s="51">
        <v>2.5322283609576429E-2</v>
      </c>
      <c r="F355" s="51">
        <v>2.6703499079189688E-2</v>
      </c>
      <c r="G355" s="51">
        <v>2.5322283609576429E-2</v>
      </c>
      <c r="H355" s="51">
        <v>1.427255985267035E-2</v>
      </c>
      <c r="I355" s="51">
        <v>1.5791896869244936E-2</v>
      </c>
      <c r="J355" s="51">
        <v>1.6574585635359115E-2</v>
      </c>
      <c r="K355" s="51">
        <v>1.6574585635359115E-2</v>
      </c>
      <c r="L355" s="51">
        <v>1.7034990791896871E-2</v>
      </c>
      <c r="M355" s="51">
        <v>1.6574585635359115E-2</v>
      </c>
      <c r="N355" s="51">
        <v>1.7863720073664824E-2</v>
      </c>
      <c r="O355" s="51">
        <v>1.8600368324125229E-2</v>
      </c>
      <c r="P355" s="94">
        <v>1.9319308683949564E-2</v>
      </c>
      <c r="Q355" s="52">
        <v>1</v>
      </c>
      <c r="R355" s="52">
        <v>0</v>
      </c>
      <c r="S355" s="52">
        <v>0</v>
      </c>
      <c r="T355" s="52">
        <v>0</v>
      </c>
      <c r="U355" s="52">
        <v>0</v>
      </c>
      <c r="V355" s="52">
        <v>0</v>
      </c>
      <c r="W355" s="52">
        <v>0</v>
      </c>
      <c r="X355" s="52">
        <v>0</v>
      </c>
      <c r="Y355" s="52">
        <v>0</v>
      </c>
      <c r="Z355" s="52">
        <v>0</v>
      </c>
      <c r="AA355" s="52">
        <v>1</v>
      </c>
      <c r="AB355" s="52">
        <v>0</v>
      </c>
      <c r="AC355" s="52">
        <v>0</v>
      </c>
      <c r="AD355" s="53">
        <f t="shared" si="286"/>
        <v>2</v>
      </c>
      <c r="AE355" s="54" t="s">
        <v>21</v>
      </c>
      <c r="AF355" s="55">
        <f t="shared" si="259"/>
        <v>0.10809152461735846</v>
      </c>
      <c r="AG355" s="56">
        <f t="shared" si="287"/>
        <v>3.3360410669512577E-2</v>
      </c>
      <c r="AH355" s="56">
        <f t="shared" si="260"/>
        <v>3.3360410669512577E-2</v>
      </c>
      <c r="AI355" s="56">
        <f t="shared" si="261"/>
        <v>4.1317820401194014E-2</v>
      </c>
      <c r="AJ355" s="56">
        <f t="shared" si="262"/>
        <v>4.3497756758540326E-2</v>
      </c>
      <c r="AK355" s="56">
        <f t="shared" si="263"/>
        <v>4.1317820401194014E-2</v>
      </c>
      <c r="AL355" s="56">
        <f t="shared" si="264"/>
        <v>2.3983508940070942E-2</v>
      </c>
      <c r="AM355" s="56">
        <f t="shared" si="265"/>
        <v>2.6365767213154732E-2</v>
      </c>
      <c r="AN355" s="56">
        <f t="shared" si="266"/>
        <v>2.7591840793645656E-2</v>
      </c>
      <c r="AO355" s="56">
        <f t="shared" si="267"/>
        <v>2.7591840793645656E-2</v>
      </c>
      <c r="AP355" s="56">
        <f t="shared" si="268"/>
        <v>2.831286052805871E-2</v>
      </c>
      <c r="AQ355" s="56">
        <f t="shared" si="269"/>
        <v>2.7591840793645656E-2</v>
      </c>
      <c r="AR355" s="56">
        <f t="shared" si="270"/>
        <v>2.9610527413642236E-2</v>
      </c>
      <c r="AS355" s="56">
        <f t="shared" si="271"/>
        <v>3.0764024393366101E-2</v>
      </c>
      <c r="AT355" s="57">
        <f>IF(AE355="F",1,IF(AE355="R",#REF!,IF(AE355="M",#REF!,0)))</f>
        <v>1</v>
      </c>
      <c r="AU355" s="58">
        <f t="shared" si="272"/>
        <v>0.14094646668347272</v>
      </c>
      <c r="AV355" s="58">
        <f t="shared" si="273"/>
        <v>0.14094646668347272</v>
      </c>
      <c r="AW355" s="58">
        <f t="shared" si="274"/>
        <v>0.17456622025137944</v>
      </c>
      <c r="AX355" s="58">
        <f t="shared" si="275"/>
        <v>0.18377636847786985</v>
      </c>
      <c r="AY355" s="58">
        <f t="shared" si="276"/>
        <v>0.17456622025137944</v>
      </c>
      <c r="AZ355" s="58">
        <f t="shared" si="277"/>
        <v>0.10132941339549371</v>
      </c>
      <c r="BA355" s="58">
        <f t="shared" si="278"/>
        <v>0.1113943640234992</v>
      </c>
      <c r="BB355" s="58">
        <f t="shared" si="279"/>
        <v>0.11657447828456489</v>
      </c>
      <c r="BC355" s="58">
        <f t="shared" si="280"/>
        <v>0.11657447828456489</v>
      </c>
      <c r="BD355" s="58">
        <f t="shared" si="281"/>
        <v>0.11962075924858939</v>
      </c>
      <c r="BE355" s="58">
        <f t="shared" si="282"/>
        <v>0.11657447828456489</v>
      </c>
      <c r="BF355" s="58">
        <f t="shared" si="283"/>
        <v>0.12510335250162433</v>
      </c>
      <c r="BG355" s="58">
        <f t="shared" si="284"/>
        <v>0.12997683338388205</v>
      </c>
      <c r="BH355" s="59">
        <f t="shared" si="288"/>
        <v>1.7519498997543572</v>
      </c>
      <c r="BI355" s="60">
        <f t="shared" si="293"/>
        <v>-1.9593751296079991</v>
      </c>
      <c r="BJ355" s="60">
        <f t="shared" si="293"/>
        <v>0</v>
      </c>
      <c r="BK355" s="60">
        <f t="shared" si="293"/>
        <v>0</v>
      </c>
      <c r="BL355" s="60">
        <f t="shared" si="293"/>
        <v>0</v>
      </c>
      <c r="BM355" s="60">
        <f t="shared" si="293"/>
        <v>0</v>
      </c>
      <c r="BN355" s="60">
        <f t="shared" si="293"/>
        <v>0</v>
      </c>
      <c r="BO355" s="60">
        <f t="shared" si="293"/>
        <v>0</v>
      </c>
      <c r="BP355" s="60">
        <f t="shared" si="293"/>
        <v>0</v>
      </c>
      <c r="BQ355" s="60">
        <f t="shared" si="293"/>
        <v>0</v>
      </c>
      <c r="BR355" s="60">
        <f t="shared" si="293"/>
        <v>0</v>
      </c>
      <c r="BS355" s="60">
        <f t="shared" si="292"/>
        <v>-2.1492249116607103</v>
      </c>
      <c r="BT355" s="60">
        <f t="shared" si="292"/>
        <v>0</v>
      </c>
      <c r="BU355" s="60">
        <f t="shared" si="292"/>
        <v>0</v>
      </c>
      <c r="BV355" s="61">
        <f t="shared" si="289"/>
        <v>-4.1086000412687094</v>
      </c>
      <c r="BW355" s="62">
        <f t="shared" si="285"/>
        <v>7.9510302909031179</v>
      </c>
      <c r="BX355" s="63">
        <f t="shared" si="290"/>
        <v>-5.9716970800933638</v>
      </c>
      <c r="BY355" s="73">
        <f t="shared" si="291"/>
        <v>0.24805010024564278</v>
      </c>
    </row>
    <row r="356" spans="1:77">
      <c r="A356" s="49">
        <v>350</v>
      </c>
      <c r="B356" s="50">
        <v>0.1646403242147923</v>
      </c>
      <c r="C356" s="51">
        <v>2.0257826887661142E-2</v>
      </c>
      <c r="D356" s="51">
        <v>2.0257826887661142E-2</v>
      </c>
      <c r="E356" s="51">
        <v>2.5322283609576429E-2</v>
      </c>
      <c r="F356" s="51">
        <v>2.6703499079189688E-2</v>
      </c>
      <c r="G356" s="51">
        <v>2.5322283609576429E-2</v>
      </c>
      <c r="H356" s="51">
        <v>1.427255985267035E-2</v>
      </c>
      <c r="I356" s="51">
        <v>1.5791896869244936E-2</v>
      </c>
      <c r="J356" s="51">
        <v>1.6574585635359115E-2</v>
      </c>
      <c r="K356" s="51">
        <v>1.6574585635359115E-2</v>
      </c>
      <c r="L356" s="51">
        <v>1.7034990791896871E-2</v>
      </c>
      <c r="M356" s="51">
        <v>1.6574585635359115E-2</v>
      </c>
      <c r="N356" s="51">
        <v>1.7863720073664824E-2</v>
      </c>
      <c r="O356" s="51">
        <v>1.8600368324125229E-2</v>
      </c>
      <c r="P356" s="94">
        <v>1.9319308683949564E-2</v>
      </c>
      <c r="Q356" s="52">
        <v>0</v>
      </c>
      <c r="R356" s="52">
        <v>1</v>
      </c>
      <c r="S356" s="52">
        <v>0</v>
      </c>
      <c r="T356" s="52">
        <v>0</v>
      </c>
      <c r="U356" s="52">
        <v>0</v>
      </c>
      <c r="V356" s="52">
        <v>0</v>
      </c>
      <c r="W356" s="52">
        <v>0</v>
      </c>
      <c r="X356" s="52">
        <v>1</v>
      </c>
      <c r="Y356" s="52">
        <v>0</v>
      </c>
      <c r="Z356" s="52">
        <v>0</v>
      </c>
      <c r="AA356" s="52">
        <v>1</v>
      </c>
      <c r="AB356" s="52">
        <v>0</v>
      </c>
      <c r="AC356" s="52">
        <v>4</v>
      </c>
      <c r="AD356" s="53">
        <f t="shared" si="286"/>
        <v>7</v>
      </c>
      <c r="AE356" s="54" t="s">
        <v>21</v>
      </c>
      <c r="AF356" s="55">
        <f t="shared" si="259"/>
        <v>0.11397593739850923</v>
      </c>
      <c r="AG356" s="56">
        <f t="shared" si="287"/>
        <v>3.3360410669512577E-2</v>
      </c>
      <c r="AH356" s="56">
        <f t="shared" si="260"/>
        <v>3.3360410669512577E-2</v>
      </c>
      <c r="AI356" s="56">
        <f t="shared" si="261"/>
        <v>4.1317820401194014E-2</v>
      </c>
      <c r="AJ356" s="56">
        <f t="shared" si="262"/>
        <v>4.3497756758540326E-2</v>
      </c>
      <c r="AK356" s="56">
        <f t="shared" si="263"/>
        <v>4.1317820401194014E-2</v>
      </c>
      <c r="AL356" s="56">
        <f t="shared" si="264"/>
        <v>2.3983508940070942E-2</v>
      </c>
      <c r="AM356" s="56">
        <f t="shared" si="265"/>
        <v>2.6365767213154732E-2</v>
      </c>
      <c r="AN356" s="56">
        <f t="shared" si="266"/>
        <v>2.7591840793645656E-2</v>
      </c>
      <c r="AO356" s="56">
        <f t="shared" si="267"/>
        <v>2.7591840793645656E-2</v>
      </c>
      <c r="AP356" s="56">
        <f t="shared" si="268"/>
        <v>2.831286052805871E-2</v>
      </c>
      <c r="AQ356" s="56">
        <f t="shared" si="269"/>
        <v>2.7591840793645656E-2</v>
      </c>
      <c r="AR356" s="56">
        <f t="shared" si="270"/>
        <v>2.9610527413642236E-2</v>
      </c>
      <c r="AS356" s="56">
        <f t="shared" si="271"/>
        <v>3.0764024393366101E-2</v>
      </c>
      <c r="AT356" s="57">
        <f>IF(AE356="F",1,IF(AE356="R",#REF!,IF(AE356="M",#REF!,0)))</f>
        <v>1</v>
      </c>
      <c r="AU356" s="58">
        <f t="shared" si="272"/>
        <v>0.14861947520977745</v>
      </c>
      <c r="AV356" s="58">
        <f t="shared" si="273"/>
        <v>0.14861947520977745</v>
      </c>
      <c r="AW356" s="58">
        <f t="shared" si="274"/>
        <v>0.18406946022547302</v>
      </c>
      <c r="AX356" s="58">
        <f t="shared" si="275"/>
        <v>0.19378100126820971</v>
      </c>
      <c r="AY356" s="58">
        <f t="shared" si="276"/>
        <v>0.18406946022547302</v>
      </c>
      <c r="AZ356" s="58">
        <f t="shared" si="277"/>
        <v>0.10684570246072538</v>
      </c>
      <c r="BA356" s="58">
        <f t="shared" si="278"/>
        <v>0.1174585806374147</v>
      </c>
      <c r="BB356" s="58">
        <f t="shared" si="279"/>
        <v>0.12292069601441932</v>
      </c>
      <c r="BC356" s="58">
        <f t="shared" si="280"/>
        <v>0.12292069601441932</v>
      </c>
      <c r="BD356" s="58">
        <f t="shared" si="281"/>
        <v>0.12613281398280785</v>
      </c>
      <c r="BE356" s="58">
        <f t="shared" si="282"/>
        <v>0.12292069601441932</v>
      </c>
      <c r="BF356" s="58">
        <f t="shared" si="283"/>
        <v>0.13191387505675858</v>
      </c>
      <c r="BG356" s="58">
        <f t="shared" si="284"/>
        <v>0.13705266418861098</v>
      </c>
      <c r="BH356" s="59">
        <f t="shared" si="288"/>
        <v>1.8473245965082861</v>
      </c>
      <c r="BI356" s="60">
        <f t="shared" si="293"/>
        <v>0</v>
      </c>
      <c r="BJ356" s="60">
        <f t="shared" si="293"/>
        <v>-1.9063660973465368</v>
      </c>
      <c r="BK356" s="60">
        <f t="shared" si="293"/>
        <v>0</v>
      </c>
      <c r="BL356" s="60">
        <f t="shared" si="293"/>
        <v>0</v>
      </c>
      <c r="BM356" s="60">
        <f t="shared" si="293"/>
        <v>0</v>
      </c>
      <c r="BN356" s="60">
        <f t="shared" ref="BN356:BU387" si="294">IF(AZ356&lt;=0,"",V356*LN(AZ356))</f>
        <v>0</v>
      </c>
      <c r="BO356" s="60">
        <f t="shared" si="294"/>
        <v>0</v>
      </c>
      <c r="BP356" s="60">
        <f t="shared" si="294"/>
        <v>-2.096215879399248</v>
      </c>
      <c r="BQ356" s="60">
        <f t="shared" si="294"/>
        <v>0</v>
      </c>
      <c r="BR356" s="60">
        <f t="shared" si="294"/>
        <v>0</v>
      </c>
      <c r="BS356" s="60">
        <f t="shared" si="292"/>
        <v>-2.096215879399248</v>
      </c>
      <c r="BT356" s="60">
        <f t="shared" si="292"/>
        <v>0</v>
      </c>
      <c r="BU356" s="60">
        <f t="shared" si="292"/>
        <v>-7.9495600675392497</v>
      </c>
      <c r="BV356" s="61">
        <f t="shared" si="289"/>
        <v>-14.048357923684282</v>
      </c>
      <c r="BW356" s="62">
        <f t="shared" si="285"/>
        <v>8.3089544840627436</v>
      </c>
      <c r="BX356" s="63">
        <f t="shared" si="290"/>
        <v>-15.076527054612807</v>
      </c>
      <c r="BY356" s="73">
        <f t="shared" si="291"/>
        <v>5.1526754034917142</v>
      </c>
    </row>
    <row r="357" spans="1:77">
      <c r="A357" s="49">
        <v>351</v>
      </c>
      <c r="B357" s="50">
        <v>0.15602836879432624</v>
      </c>
      <c r="C357" s="51">
        <v>2.0257826887661142E-2</v>
      </c>
      <c r="D357" s="51">
        <v>2.0257826887661142E-2</v>
      </c>
      <c r="E357" s="51">
        <v>2.5322283609576429E-2</v>
      </c>
      <c r="F357" s="51">
        <v>2.6703499079189688E-2</v>
      </c>
      <c r="G357" s="51">
        <v>2.5322283609576429E-2</v>
      </c>
      <c r="H357" s="51">
        <v>1.427255985267035E-2</v>
      </c>
      <c r="I357" s="51">
        <v>1.5791896869244936E-2</v>
      </c>
      <c r="J357" s="51">
        <v>1.6574585635359115E-2</v>
      </c>
      <c r="K357" s="51">
        <v>1.6574585635359115E-2</v>
      </c>
      <c r="L357" s="51">
        <v>1.7034990791896871E-2</v>
      </c>
      <c r="M357" s="51">
        <v>1.6574585635359115E-2</v>
      </c>
      <c r="N357" s="51">
        <v>1.7863720073664824E-2</v>
      </c>
      <c r="O357" s="51">
        <v>1.8600368324125229E-2</v>
      </c>
      <c r="P357" s="94">
        <v>1.9319308683949564E-2</v>
      </c>
      <c r="Q357" s="52">
        <v>0</v>
      </c>
      <c r="R357" s="52">
        <v>0</v>
      </c>
      <c r="S357" s="52">
        <v>0</v>
      </c>
      <c r="T357" s="52">
        <v>0</v>
      </c>
      <c r="U357" s="52">
        <v>0</v>
      </c>
      <c r="V357" s="52">
        <v>0</v>
      </c>
      <c r="W357" s="52">
        <v>1</v>
      </c>
      <c r="X357" s="52">
        <v>0</v>
      </c>
      <c r="Y357" s="52">
        <v>0</v>
      </c>
      <c r="Z357" s="52">
        <v>0</v>
      </c>
      <c r="AA357" s="52">
        <v>0</v>
      </c>
      <c r="AB357" s="52">
        <v>0</v>
      </c>
      <c r="AC357" s="52">
        <v>1</v>
      </c>
      <c r="AD357" s="53">
        <f t="shared" si="286"/>
        <v>2</v>
      </c>
      <c r="AE357" s="54" t="s">
        <v>21</v>
      </c>
      <c r="AF357" s="55">
        <f t="shared" si="259"/>
        <v>0.10683750894904283</v>
      </c>
      <c r="AG357" s="56">
        <f t="shared" si="287"/>
        <v>3.3360410669512577E-2</v>
      </c>
      <c r="AH357" s="56">
        <f t="shared" si="260"/>
        <v>3.3360410669512577E-2</v>
      </c>
      <c r="AI357" s="56">
        <f t="shared" si="261"/>
        <v>4.1317820401194014E-2</v>
      </c>
      <c r="AJ357" s="56">
        <f t="shared" si="262"/>
        <v>4.3497756758540326E-2</v>
      </c>
      <c r="AK357" s="56">
        <f t="shared" si="263"/>
        <v>4.1317820401194014E-2</v>
      </c>
      <c r="AL357" s="56">
        <f t="shared" si="264"/>
        <v>2.3983508940070942E-2</v>
      </c>
      <c r="AM357" s="56">
        <f t="shared" si="265"/>
        <v>2.6365767213154732E-2</v>
      </c>
      <c r="AN357" s="56">
        <f t="shared" si="266"/>
        <v>2.7591840793645656E-2</v>
      </c>
      <c r="AO357" s="56">
        <f t="shared" si="267"/>
        <v>2.7591840793645656E-2</v>
      </c>
      <c r="AP357" s="56">
        <f t="shared" si="268"/>
        <v>2.831286052805871E-2</v>
      </c>
      <c r="AQ357" s="56">
        <f t="shared" si="269"/>
        <v>2.7591840793645656E-2</v>
      </c>
      <c r="AR357" s="56">
        <f t="shared" si="270"/>
        <v>2.9610527413642236E-2</v>
      </c>
      <c r="AS357" s="56">
        <f t="shared" si="271"/>
        <v>3.0764024393366101E-2</v>
      </c>
      <c r="AT357" s="57">
        <f>IF(AE357="F",1,IF(AE357="R",#REF!,IF(AE357="M",#REF!,0)))</f>
        <v>1</v>
      </c>
      <c r="AU357" s="58">
        <f t="shared" si="272"/>
        <v>0.13931128688338673</v>
      </c>
      <c r="AV357" s="58">
        <f t="shared" si="273"/>
        <v>0.13931128688338673</v>
      </c>
      <c r="AW357" s="58">
        <f t="shared" si="274"/>
        <v>0.17254100341658321</v>
      </c>
      <c r="AX357" s="58">
        <f t="shared" si="275"/>
        <v>0.18164430080324678</v>
      </c>
      <c r="AY357" s="58">
        <f t="shared" si="276"/>
        <v>0.17254100341658321</v>
      </c>
      <c r="AZ357" s="58">
        <f t="shared" si="277"/>
        <v>0.10015384785037812</v>
      </c>
      <c r="BA357" s="58">
        <f t="shared" si="278"/>
        <v>0.11010203071298275</v>
      </c>
      <c r="BB357" s="58">
        <f t="shared" si="279"/>
        <v>0.11522204826924168</v>
      </c>
      <c r="BC357" s="58">
        <f t="shared" si="280"/>
        <v>0.11522204826924168</v>
      </c>
      <c r="BD357" s="58">
        <f t="shared" si="281"/>
        <v>0.11823298803447653</v>
      </c>
      <c r="BE357" s="58">
        <f t="shared" si="282"/>
        <v>0.11522204826924168</v>
      </c>
      <c r="BF357" s="58">
        <f t="shared" si="283"/>
        <v>0.12365197539549869</v>
      </c>
      <c r="BG357" s="58">
        <f t="shared" si="284"/>
        <v>0.12846891695696117</v>
      </c>
      <c r="BH357" s="59">
        <f t="shared" si="288"/>
        <v>1.731624785161209</v>
      </c>
      <c r="BI357" s="60">
        <f t="shared" ref="BI357:BI388" si="295">IF(AU357&lt;=0,"",Q357*LN(AU357))</f>
        <v>0</v>
      </c>
      <c r="BJ357" s="60">
        <f t="shared" ref="BJ357:BJ388" si="296">IF(AV357&lt;=0,"",R357*LN(AV357))</f>
        <v>0</v>
      </c>
      <c r="BK357" s="60">
        <f t="shared" ref="BK357:BK388" si="297">IF(AW357&lt;=0,"",S357*LN(AW357))</f>
        <v>0</v>
      </c>
      <c r="BL357" s="60">
        <f t="shared" ref="BL357:BL388" si="298">IF(AX357&lt;=0,"",T357*LN(AX357))</f>
        <v>0</v>
      </c>
      <c r="BM357" s="60">
        <f t="shared" ref="BM357:BM388" si="299">IF(AY357&lt;=0,"",U357*LN(AY357))</f>
        <v>0</v>
      </c>
      <c r="BN357" s="60">
        <f t="shared" si="294"/>
        <v>0</v>
      </c>
      <c r="BO357" s="60">
        <f t="shared" si="294"/>
        <v>-2.206347791163989</v>
      </c>
      <c r="BP357" s="60">
        <f t="shared" si="294"/>
        <v>0</v>
      </c>
      <c r="BQ357" s="60">
        <f t="shared" si="294"/>
        <v>0</v>
      </c>
      <c r="BR357" s="60">
        <f t="shared" si="294"/>
        <v>0</v>
      </c>
      <c r="BS357" s="60">
        <f t="shared" si="292"/>
        <v>0</v>
      </c>
      <c r="BT357" s="60">
        <f t="shared" si="292"/>
        <v>0</v>
      </c>
      <c r="BU357" s="60">
        <f t="shared" si="292"/>
        <v>-2.0520682952928184</v>
      </c>
      <c r="BV357" s="61">
        <f t="shared" si="289"/>
        <v>-4.2584160864568075</v>
      </c>
      <c r="BW357" s="62">
        <f t="shared" si="285"/>
        <v>7.8743322495117694</v>
      </c>
      <c r="BX357" s="63">
        <f t="shared" si="290"/>
        <v>-6.1016321990114122</v>
      </c>
      <c r="BY357" s="73">
        <f t="shared" si="291"/>
        <v>0.26837521483879101</v>
      </c>
    </row>
    <row r="358" spans="1:77">
      <c r="A358" s="49">
        <v>352</v>
      </c>
      <c r="B358" s="50">
        <v>7.0921985815602842E-2</v>
      </c>
      <c r="C358" s="51">
        <v>2.0257826887661142E-2</v>
      </c>
      <c r="D358" s="51">
        <v>2.0257826887661142E-2</v>
      </c>
      <c r="E358" s="51">
        <v>2.5322283609576429E-2</v>
      </c>
      <c r="F358" s="51">
        <v>2.6703499079189688E-2</v>
      </c>
      <c r="G358" s="51">
        <v>2.5322283609576429E-2</v>
      </c>
      <c r="H358" s="51">
        <v>1.427255985267035E-2</v>
      </c>
      <c r="I358" s="51">
        <v>1.5791896869244936E-2</v>
      </c>
      <c r="J358" s="51">
        <v>1.6574585635359115E-2</v>
      </c>
      <c r="K358" s="51">
        <v>1.6574585635359115E-2</v>
      </c>
      <c r="L358" s="51">
        <v>1.7034990791896871E-2</v>
      </c>
      <c r="M358" s="51">
        <v>1.6574585635359115E-2</v>
      </c>
      <c r="N358" s="51">
        <v>1.7863720073664824E-2</v>
      </c>
      <c r="O358" s="51">
        <v>1.8600368324125229E-2</v>
      </c>
      <c r="P358" s="94">
        <v>1.9319308683949564E-2</v>
      </c>
      <c r="Q358" s="52">
        <v>0</v>
      </c>
      <c r="R358" s="52">
        <v>0</v>
      </c>
      <c r="S358" s="52">
        <v>0</v>
      </c>
      <c r="T358" s="52">
        <v>0</v>
      </c>
      <c r="U358" s="52">
        <v>1</v>
      </c>
      <c r="V358" s="52">
        <v>3</v>
      </c>
      <c r="W358" s="52">
        <v>0</v>
      </c>
      <c r="X358" s="52">
        <v>1</v>
      </c>
      <c r="Y358" s="52">
        <v>0</v>
      </c>
      <c r="Z358" s="52">
        <v>1</v>
      </c>
      <c r="AA358" s="52">
        <v>0</v>
      </c>
      <c r="AB358" s="52">
        <v>2</v>
      </c>
      <c r="AC358" s="52">
        <v>0</v>
      </c>
      <c r="AD358" s="53">
        <f t="shared" si="286"/>
        <v>8</v>
      </c>
      <c r="AE358" s="54" t="s">
        <v>21</v>
      </c>
      <c r="AF358" s="55">
        <f t="shared" si="259"/>
        <v>4.135158050087244E-2</v>
      </c>
      <c r="AG358" s="56">
        <f t="shared" si="287"/>
        <v>3.3360410669512577E-2</v>
      </c>
      <c r="AH358" s="56">
        <f t="shared" si="260"/>
        <v>3.3360410669512577E-2</v>
      </c>
      <c r="AI358" s="56">
        <f t="shared" si="261"/>
        <v>4.1317820401194014E-2</v>
      </c>
      <c r="AJ358" s="56">
        <f t="shared" si="262"/>
        <v>4.3497756758540326E-2</v>
      </c>
      <c r="AK358" s="56">
        <f t="shared" si="263"/>
        <v>4.1317820401194014E-2</v>
      </c>
      <c r="AL358" s="56">
        <f t="shared" si="264"/>
        <v>2.3983508940070942E-2</v>
      </c>
      <c r="AM358" s="56">
        <f t="shared" si="265"/>
        <v>2.6365767213154732E-2</v>
      </c>
      <c r="AN358" s="56">
        <f t="shared" si="266"/>
        <v>2.7591840793645656E-2</v>
      </c>
      <c r="AO358" s="56">
        <f t="shared" si="267"/>
        <v>2.7591840793645656E-2</v>
      </c>
      <c r="AP358" s="56">
        <f t="shared" si="268"/>
        <v>2.831286052805871E-2</v>
      </c>
      <c r="AQ358" s="56">
        <f t="shared" si="269"/>
        <v>2.7591840793645656E-2</v>
      </c>
      <c r="AR358" s="56">
        <f t="shared" si="270"/>
        <v>2.9610527413642236E-2</v>
      </c>
      <c r="AS358" s="56">
        <f t="shared" si="271"/>
        <v>3.0764024393366101E-2</v>
      </c>
      <c r="AT358" s="57">
        <f>IF(AE358="F",1,IF(AE358="R",#REF!,IF(AE358="M",#REF!,0)))</f>
        <v>1</v>
      </c>
      <c r="AU358" s="58">
        <f t="shared" si="272"/>
        <v>5.3920593534113027E-2</v>
      </c>
      <c r="AV358" s="58">
        <f t="shared" si="273"/>
        <v>5.3920593534113027E-2</v>
      </c>
      <c r="AW358" s="58">
        <f t="shared" si="274"/>
        <v>6.6782193469946766E-2</v>
      </c>
      <c r="AX358" s="58">
        <f t="shared" si="275"/>
        <v>7.0305635175121159E-2</v>
      </c>
      <c r="AY358" s="58">
        <f t="shared" si="276"/>
        <v>6.6782193469946766E-2</v>
      </c>
      <c r="AZ358" s="58">
        <f t="shared" si="277"/>
        <v>3.8764661798997756E-2</v>
      </c>
      <c r="BA358" s="58">
        <f t="shared" si="278"/>
        <v>4.2615117397663972E-2</v>
      </c>
      <c r="BB358" s="58">
        <f t="shared" si="279"/>
        <v>4.4596826071202064E-2</v>
      </c>
      <c r="BC358" s="58">
        <f t="shared" si="280"/>
        <v>4.4596826071202064E-2</v>
      </c>
      <c r="BD358" s="58">
        <f t="shared" si="281"/>
        <v>4.576221376425256E-2</v>
      </c>
      <c r="BE358" s="58">
        <f t="shared" si="282"/>
        <v>4.4596826071202064E-2</v>
      </c>
      <c r="BF358" s="58">
        <f t="shared" si="283"/>
        <v>4.7859639043977095E-2</v>
      </c>
      <c r="BG358" s="58">
        <f t="shared" si="284"/>
        <v>4.9724041805761988E-2</v>
      </c>
      <c r="BH358" s="59">
        <f t="shared" si="288"/>
        <v>0.67022736120750037</v>
      </c>
      <c r="BI358" s="60">
        <f t="shared" si="295"/>
        <v>0</v>
      </c>
      <c r="BJ358" s="60">
        <f t="shared" si="296"/>
        <v>0</v>
      </c>
      <c r="BK358" s="60">
        <f t="shared" si="297"/>
        <v>0</v>
      </c>
      <c r="BL358" s="60">
        <f t="shared" si="298"/>
        <v>0</v>
      </c>
      <c r="BM358" s="60">
        <f t="shared" si="299"/>
        <v>-2.7063187987954103</v>
      </c>
      <c r="BN358" s="60">
        <f t="shared" si="294"/>
        <v>-9.7507386772196654</v>
      </c>
      <c r="BO358" s="60">
        <f t="shared" si="294"/>
        <v>0</v>
      </c>
      <c r="BP358" s="60">
        <f t="shared" si="294"/>
        <v>-3.110092586811243</v>
      </c>
      <c r="BQ358" s="60">
        <f t="shared" si="294"/>
        <v>0</v>
      </c>
      <c r="BR358" s="60">
        <f t="shared" si="294"/>
        <v>-3.0842965553654489</v>
      </c>
      <c r="BS358" s="60">
        <f t="shared" si="292"/>
        <v>0</v>
      </c>
      <c r="BT358" s="60">
        <f t="shared" si="292"/>
        <v>-6.078965476889489</v>
      </c>
      <c r="BU358" s="60">
        <f t="shared" si="292"/>
        <v>0</v>
      </c>
      <c r="BV358" s="61">
        <f t="shared" si="289"/>
        <v>-24.730412095081256</v>
      </c>
      <c r="BW358" s="62">
        <f t="shared" si="285"/>
        <v>3.5792419315962589</v>
      </c>
      <c r="BX358" s="63">
        <f t="shared" si="290"/>
        <v>-21.726209100973893</v>
      </c>
      <c r="BY358" s="73">
        <f t="shared" si="291"/>
        <v>7.3297726387925</v>
      </c>
    </row>
    <row r="359" spans="1:77">
      <c r="A359" s="49">
        <v>353</v>
      </c>
      <c r="B359" s="50">
        <v>0.11347517730496456</v>
      </c>
      <c r="C359" s="51">
        <v>2.0257826887661142E-2</v>
      </c>
      <c r="D359" s="51">
        <v>2.0257826887661142E-2</v>
      </c>
      <c r="E359" s="51">
        <v>2.5322283609576429E-2</v>
      </c>
      <c r="F359" s="51">
        <v>2.6703499079189688E-2</v>
      </c>
      <c r="G359" s="51">
        <v>2.5322283609576429E-2</v>
      </c>
      <c r="H359" s="51">
        <v>1.427255985267035E-2</v>
      </c>
      <c r="I359" s="51">
        <v>1.5791896869244936E-2</v>
      </c>
      <c r="J359" s="51">
        <v>1.6574585635359115E-2</v>
      </c>
      <c r="K359" s="51">
        <v>1.6574585635359115E-2</v>
      </c>
      <c r="L359" s="51">
        <v>1.7034990791896871E-2</v>
      </c>
      <c r="M359" s="51">
        <v>1.6574585635359115E-2</v>
      </c>
      <c r="N359" s="51">
        <v>1.7863720073664824E-2</v>
      </c>
      <c r="O359" s="51">
        <v>1.8600368324125229E-2</v>
      </c>
      <c r="P359" s="94">
        <v>1.9319308683949564E-2</v>
      </c>
      <c r="Q359" s="52">
        <v>0</v>
      </c>
      <c r="R359" s="52">
        <v>0</v>
      </c>
      <c r="S359" s="52">
        <v>0</v>
      </c>
      <c r="T359" s="52">
        <v>1</v>
      </c>
      <c r="U359" s="52">
        <v>0</v>
      </c>
      <c r="V359" s="52">
        <v>0</v>
      </c>
      <c r="W359" s="52">
        <v>0</v>
      </c>
      <c r="X359" s="52">
        <v>0</v>
      </c>
      <c r="Y359" s="52">
        <v>0</v>
      </c>
      <c r="Z359" s="52">
        <v>1</v>
      </c>
      <c r="AA359" s="52">
        <v>0</v>
      </c>
      <c r="AB359" s="52">
        <v>0</v>
      </c>
      <c r="AC359" s="52">
        <v>0</v>
      </c>
      <c r="AD359" s="53">
        <f t="shared" si="286"/>
        <v>2</v>
      </c>
      <c r="AE359" s="54" t="s">
        <v>21</v>
      </c>
      <c r="AF359" s="55">
        <f t="shared" si="259"/>
        <v>7.281579377209127E-2</v>
      </c>
      <c r="AG359" s="56">
        <f t="shared" si="287"/>
        <v>3.3360410669512577E-2</v>
      </c>
      <c r="AH359" s="56">
        <f t="shared" si="260"/>
        <v>3.3360410669512577E-2</v>
      </c>
      <c r="AI359" s="56">
        <f t="shared" si="261"/>
        <v>4.1317820401194014E-2</v>
      </c>
      <c r="AJ359" s="56">
        <f t="shared" si="262"/>
        <v>4.3497756758540326E-2</v>
      </c>
      <c r="AK359" s="56">
        <f t="shared" si="263"/>
        <v>4.1317820401194014E-2</v>
      </c>
      <c r="AL359" s="56">
        <f t="shared" si="264"/>
        <v>2.3983508940070942E-2</v>
      </c>
      <c r="AM359" s="56">
        <f t="shared" si="265"/>
        <v>2.6365767213154732E-2</v>
      </c>
      <c r="AN359" s="56">
        <f t="shared" si="266"/>
        <v>2.7591840793645656E-2</v>
      </c>
      <c r="AO359" s="56">
        <f t="shared" si="267"/>
        <v>2.7591840793645656E-2</v>
      </c>
      <c r="AP359" s="56">
        <f t="shared" si="268"/>
        <v>2.831286052805871E-2</v>
      </c>
      <c r="AQ359" s="56">
        <f t="shared" si="269"/>
        <v>2.7591840793645656E-2</v>
      </c>
      <c r="AR359" s="56">
        <f t="shared" si="270"/>
        <v>2.9610527413642236E-2</v>
      </c>
      <c r="AS359" s="56">
        <f t="shared" si="271"/>
        <v>3.0764024393366101E-2</v>
      </c>
      <c r="AT359" s="57">
        <f>IF(AE359="F",1,IF(AE359="R",#REF!,IF(AE359="M",#REF!,0)))</f>
        <v>1</v>
      </c>
      <c r="AU359" s="58">
        <f t="shared" si="272"/>
        <v>9.494850671465617E-2</v>
      </c>
      <c r="AV359" s="58">
        <f t="shared" si="273"/>
        <v>9.494850671465617E-2</v>
      </c>
      <c r="AW359" s="58">
        <f t="shared" si="274"/>
        <v>0.11759643448822828</v>
      </c>
      <c r="AX359" s="58">
        <f t="shared" si="275"/>
        <v>0.12380084557637402</v>
      </c>
      <c r="AY359" s="58">
        <f t="shared" si="276"/>
        <v>0.11759643448822828</v>
      </c>
      <c r="AZ359" s="58">
        <f t="shared" si="277"/>
        <v>6.8260501412784724E-2</v>
      </c>
      <c r="BA359" s="58">
        <f t="shared" si="278"/>
        <v>7.5040749650095967E-2</v>
      </c>
      <c r="BB359" s="58">
        <f t="shared" si="279"/>
        <v>7.8530330661048364E-2</v>
      </c>
      <c r="BC359" s="58">
        <f t="shared" si="280"/>
        <v>7.8530330661048364E-2</v>
      </c>
      <c r="BD359" s="58">
        <f t="shared" si="281"/>
        <v>8.0582456091173288E-2</v>
      </c>
      <c r="BE359" s="58">
        <f t="shared" si="282"/>
        <v>7.8530330661048364E-2</v>
      </c>
      <c r="BF359" s="58">
        <f t="shared" si="283"/>
        <v>8.4275801902165201E-2</v>
      </c>
      <c r="BG359" s="58">
        <f t="shared" si="284"/>
        <v>8.7558819512758873E-2</v>
      </c>
      <c r="BH359" s="59">
        <f t="shared" si="288"/>
        <v>1.1802000485342661</v>
      </c>
      <c r="BI359" s="60">
        <f t="shared" si="295"/>
        <v>0</v>
      </c>
      <c r="BJ359" s="60">
        <f t="shared" si="296"/>
        <v>0</v>
      </c>
      <c r="BK359" s="60">
        <f t="shared" si="297"/>
        <v>0</v>
      </c>
      <c r="BL359" s="60">
        <f t="shared" si="298"/>
        <v>-2.0890810885742397</v>
      </c>
      <c r="BM359" s="60">
        <f t="shared" si="299"/>
        <v>0</v>
      </c>
      <c r="BN359" s="60">
        <f t="shared" si="294"/>
        <v>0</v>
      </c>
      <c r="BO359" s="60">
        <f t="shared" si="294"/>
        <v>0</v>
      </c>
      <c r="BP359" s="60">
        <f t="shared" si="294"/>
        <v>0</v>
      </c>
      <c r="BQ359" s="60">
        <f t="shared" si="294"/>
        <v>0</v>
      </c>
      <c r="BR359" s="60">
        <f t="shared" si="294"/>
        <v>-2.5184743195249295</v>
      </c>
      <c r="BS359" s="60">
        <f t="shared" si="292"/>
        <v>0</v>
      </c>
      <c r="BT359" s="60">
        <f t="shared" si="292"/>
        <v>0</v>
      </c>
      <c r="BU359" s="60">
        <f t="shared" si="292"/>
        <v>0</v>
      </c>
      <c r="BV359" s="61">
        <f t="shared" si="289"/>
        <v>-4.6075554080991692</v>
      </c>
      <c r="BW359" s="62">
        <f t="shared" si="285"/>
        <v>5.7267870905540148</v>
      </c>
      <c r="BX359" s="63">
        <f t="shared" si="290"/>
        <v>-5.8944490835804757</v>
      </c>
      <c r="BY359" s="73">
        <f t="shared" si="291"/>
        <v>0.81979995146573392</v>
      </c>
    </row>
    <row r="360" spans="1:77">
      <c r="A360" s="49">
        <v>354</v>
      </c>
      <c r="B360" s="50">
        <v>0.1702127659574468</v>
      </c>
      <c r="C360" s="51">
        <v>2.0257826887661142E-2</v>
      </c>
      <c r="D360" s="51">
        <v>2.0257826887661142E-2</v>
      </c>
      <c r="E360" s="51">
        <v>2.5322283609576429E-2</v>
      </c>
      <c r="F360" s="51">
        <v>2.6703499079189688E-2</v>
      </c>
      <c r="G360" s="51">
        <v>2.5322283609576429E-2</v>
      </c>
      <c r="H360" s="51">
        <v>1.427255985267035E-2</v>
      </c>
      <c r="I360" s="51">
        <v>1.5791896869244936E-2</v>
      </c>
      <c r="J360" s="51">
        <v>1.6574585635359115E-2</v>
      </c>
      <c r="K360" s="51">
        <v>1.6574585635359115E-2</v>
      </c>
      <c r="L360" s="51">
        <v>1.7034990791896871E-2</v>
      </c>
      <c r="M360" s="51">
        <v>1.6574585635359115E-2</v>
      </c>
      <c r="N360" s="51">
        <v>1.7863720073664824E-2</v>
      </c>
      <c r="O360" s="51">
        <v>1.8600368324125229E-2</v>
      </c>
      <c r="P360" s="94">
        <v>1.9319308683949564E-2</v>
      </c>
      <c r="Q360" s="52">
        <v>1</v>
      </c>
      <c r="R360" s="52">
        <v>0</v>
      </c>
      <c r="S360" s="52">
        <v>0</v>
      </c>
      <c r="T360" s="52">
        <v>0</v>
      </c>
      <c r="U360" s="52">
        <v>0</v>
      </c>
      <c r="V360" s="52">
        <v>0</v>
      </c>
      <c r="W360" s="52">
        <v>0</v>
      </c>
      <c r="X360" s="52">
        <v>0</v>
      </c>
      <c r="Y360" s="52">
        <v>0</v>
      </c>
      <c r="Z360" s="52">
        <v>0</v>
      </c>
      <c r="AA360" s="52">
        <v>0</v>
      </c>
      <c r="AB360" s="52">
        <v>1</v>
      </c>
      <c r="AC360" s="52">
        <v>0</v>
      </c>
      <c r="AD360" s="53">
        <f t="shared" si="286"/>
        <v>2</v>
      </c>
      <c r="AE360" s="54" t="s">
        <v>21</v>
      </c>
      <c r="AF360" s="55">
        <f t="shared" si="259"/>
        <v>0.11863591524152003</v>
      </c>
      <c r="AG360" s="56">
        <f t="shared" si="287"/>
        <v>3.3360410669512577E-2</v>
      </c>
      <c r="AH360" s="56">
        <f t="shared" si="260"/>
        <v>3.3360410669512577E-2</v>
      </c>
      <c r="AI360" s="56">
        <f t="shared" si="261"/>
        <v>4.1317820401194014E-2</v>
      </c>
      <c r="AJ360" s="56">
        <f t="shared" si="262"/>
        <v>4.3497756758540326E-2</v>
      </c>
      <c r="AK360" s="56">
        <f t="shared" si="263"/>
        <v>4.1317820401194014E-2</v>
      </c>
      <c r="AL360" s="56">
        <f t="shared" si="264"/>
        <v>2.3983508940070942E-2</v>
      </c>
      <c r="AM360" s="56">
        <f t="shared" si="265"/>
        <v>2.6365767213154732E-2</v>
      </c>
      <c r="AN360" s="56">
        <f t="shared" si="266"/>
        <v>2.7591840793645656E-2</v>
      </c>
      <c r="AO360" s="56">
        <f t="shared" si="267"/>
        <v>2.7591840793645656E-2</v>
      </c>
      <c r="AP360" s="56">
        <f t="shared" si="268"/>
        <v>2.831286052805871E-2</v>
      </c>
      <c r="AQ360" s="56">
        <f t="shared" si="269"/>
        <v>2.7591840793645656E-2</v>
      </c>
      <c r="AR360" s="56">
        <f t="shared" si="270"/>
        <v>2.9610527413642236E-2</v>
      </c>
      <c r="AS360" s="56">
        <f t="shared" si="271"/>
        <v>3.0764024393366101E-2</v>
      </c>
      <c r="AT360" s="57">
        <f>IF(AE360="F",1,IF(AE360="R",#REF!,IF(AE360="M",#REF!,0)))</f>
        <v>1</v>
      </c>
      <c r="AU360" s="58">
        <f t="shared" si="272"/>
        <v>0.15469587587227829</v>
      </c>
      <c r="AV360" s="58">
        <f t="shared" si="273"/>
        <v>0.15469587587227829</v>
      </c>
      <c r="AW360" s="58">
        <f t="shared" si="274"/>
        <v>0.19159525580832978</v>
      </c>
      <c r="AX360" s="58">
        <f t="shared" si="275"/>
        <v>0.20170385931103477</v>
      </c>
      <c r="AY360" s="58">
        <f t="shared" si="276"/>
        <v>0.19159525580832978</v>
      </c>
      <c r="AZ360" s="58">
        <f t="shared" si="277"/>
        <v>0.11121415616641446</v>
      </c>
      <c r="BA360" s="58">
        <f t="shared" si="278"/>
        <v>0.12226094853835209</v>
      </c>
      <c r="BB360" s="58">
        <f t="shared" si="279"/>
        <v>0.12794638593589702</v>
      </c>
      <c r="BC360" s="58">
        <f t="shared" si="280"/>
        <v>0.12794638593589702</v>
      </c>
      <c r="BD360" s="58">
        <f t="shared" si="281"/>
        <v>0.13128983336648151</v>
      </c>
      <c r="BE360" s="58">
        <f t="shared" si="282"/>
        <v>0.12794638593589702</v>
      </c>
      <c r="BF360" s="58">
        <f t="shared" si="283"/>
        <v>0.13730725675627362</v>
      </c>
      <c r="BG360" s="58">
        <f t="shared" si="284"/>
        <v>0.14265614851189834</v>
      </c>
      <c r="BH360" s="59">
        <f t="shared" si="288"/>
        <v>1.9228536238193619</v>
      </c>
      <c r="BI360" s="60">
        <f t="shared" si="295"/>
        <v>-1.8662941806319142</v>
      </c>
      <c r="BJ360" s="60">
        <f t="shared" si="296"/>
        <v>0</v>
      </c>
      <c r="BK360" s="60">
        <f t="shared" si="297"/>
        <v>0</v>
      </c>
      <c r="BL360" s="60">
        <f t="shared" si="298"/>
        <v>0</v>
      </c>
      <c r="BM360" s="60">
        <f t="shared" si="299"/>
        <v>0</v>
      </c>
      <c r="BN360" s="60">
        <f t="shared" si="294"/>
        <v>0</v>
      </c>
      <c r="BO360" s="60">
        <f t="shared" si="294"/>
        <v>0</v>
      </c>
      <c r="BP360" s="60">
        <f t="shared" si="294"/>
        <v>0</v>
      </c>
      <c r="BQ360" s="60">
        <f t="shared" si="294"/>
        <v>0</v>
      </c>
      <c r="BR360" s="60">
        <f t="shared" si="294"/>
        <v>0</v>
      </c>
      <c r="BS360" s="60">
        <f t="shared" si="292"/>
        <v>0</v>
      </c>
      <c r="BT360" s="60">
        <f t="shared" si="292"/>
        <v>-1.9855341143181267</v>
      </c>
      <c r="BU360" s="60">
        <f t="shared" si="292"/>
        <v>0</v>
      </c>
      <c r="BV360" s="61">
        <f t="shared" si="289"/>
        <v>-3.8518282949500406</v>
      </c>
      <c r="BW360" s="62">
        <f t="shared" si="285"/>
        <v>8.59018063583102</v>
      </c>
      <c r="BX360" s="63">
        <f t="shared" si="290"/>
        <v>-5.8808833201337158</v>
      </c>
      <c r="BY360" s="73">
        <f t="shared" si="291"/>
        <v>7.7146376180638132E-2</v>
      </c>
    </row>
    <row r="361" spans="1:77">
      <c r="A361" s="49">
        <v>355</v>
      </c>
      <c r="B361" s="50">
        <v>6.7882472137791292E-2</v>
      </c>
      <c r="C361" s="51">
        <v>2.0257826887661142E-2</v>
      </c>
      <c r="D361" s="51">
        <v>2.0257826887661142E-2</v>
      </c>
      <c r="E361" s="51">
        <v>2.5322283609576429E-2</v>
      </c>
      <c r="F361" s="51">
        <v>2.6703499079189688E-2</v>
      </c>
      <c r="G361" s="51">
        <v>2.5322283609576429E-2</v>
      </c>
      <c r="H361" s="51">
        <v>1.427255985267035E-2</v>
      </c>
      <c r="I361" s="51">
        <v>1.5791896869244936E-2</v>
      </c>
      <c r="J361" s="51">
        <v>1.6574585635359115E-2</v>
      </c>
      <c r="K361" s="51">
        <v>1.6574585635359115E-2</v>
      </c>
      <c r="L361" s="51">
        <v>1.7034990791896871E-2</v>
      </c>
      <c r="M361" s="51">
        <v>1.6574585635359115E-2</v>
      </c>
      <c r="N361" s="51">
        <v>1.7863720073664824E-2</v>
      </c>
      <c r="O361" s="51">
        <v>1.8600368324125229E-2</v>
      </c>
      <c r="P361" s="94">
        <v>1.9319308683949564E-2</v>
      </c>
      <c r="Q361" s="52">
        <v>0</v>
      </c>
      <c r="R361" s="52">
        <v>0</v>
      </c>
      <c r="S361" s="52">
        <v>0</v>
      </c>
      <c r="T361" s="52">
        <v>0</v>
      </c>
      <c r="U361" s="52">
        <v>0</v>
      </c>
      <c r="V361" s="52">
        <v>0</v>
      </c>
      <c r="W361" s="52">
        <v>0</v>
      </c>
      <c r="X361" s="52">
        <v>0</v>
      </c>
      <c r="Y361" s="52">
        <v>0</v>
      </c>
      <c r="Z361" s="52">
        <v>0</v>
      </c>
      <c r="AA361" s="52">
        <v>0</v>
      </c>
      <c r="AB361" s="52">
        <v>0</v>
      </c>
      <c r="AC361" s="52">
        <v>0</v>
      </c>
      <c r="AD361" s="53">
        <f t="shared" si="286"/>
        <v>0</v>
      </c>
      <c r="AE361" s="54" t="s">
        <v>21</v>
      </c>
      <c r="AF361" s="55">
        <f t="shared" si="259"/>
        <v>3.922750175582957E-2</v>
      </c>
      <c r="AG361" s="56">
        <f t="shared" si="287"/>
        <v>3.3360410669512577E-2</v>
      </c>
      <c r="AH361" s="56">
        <f t="shared" si="260"/>
        <v>3.3360410669512577E-2</v>
      </c>
      <c r="AI361" s="56">
        <f t="shared" si="261"/>
        <v>4.1317820401194014E-2</v>
      </c>
      <c r="AJ361" s="56">
        <f t="shared" si="262"/>
        <v>4.3497756758540326E-2</v>
      </c>
      <c r="AK361" s="56">
        <f t="shared" si="263"/>
        <v>4.1317820401194014E-2</v>
      </c>
      <c r="AL361" s="56">
        <f t="shared" si="264"/>
        <v>2.3983508940070942E-2</v>
      </c>
      <c r="AM361" s="56">
        <f t="shared" si="265"/>
        <v>2.6365767213154732E-2</v>
      </c>
      <c r="AN361" s="56">
        <f t="shared" si="266"/>
        <v>2.7591840793645656E-2</v>
      </c>
      <c r="AO361" s="56">
        <f t="shared" si="267"/>
        <v>2.7591840793645656E-2</v>
      </c>
      <c r="AP361" s="56">
        <f t="shared" si="268"/>
        <v>2.831286052805871E-2</v>
      </c>
      <c r="AQ361" s="56">
        <f t="shared" si="269"/>
        <v>2.7591840793645656E-2</v>
      </c>
      <c r="AR361" s="56">
        <f t="shared" si="270"/>
        <v>2.9610527413642236E-2</v>
      </c>
      <c r="AS361" s="56">
        <f t="shared" si="271"/>
        <v>3.0764024393366101E-2</v>
      </c>
      <c r="AT361" s="57">
        <f>IF(AE361="F",1,IF(AE361="R",#REF!,IF(AE361="M",#REF!,0)))</f>
        <v>1</v>
      </c>
      <c r="AU361" s="58">
        <f t="shared" si="272"/>
        <v>5.1150890774057968E-2</v>
      </c>
      <c r="AV361" s="58">
        <f t="shared" si="273"/>
        <v>5.1150890774057968E-2</v>
      </c>
      <c r="AW361" s="58">
        <f t="shared" si="274"/>
        <v>6.3351837580796128E-2</v>
      </c>
      <c r="AX361" s="58">
        <f t="shared" si="275"/>
        <v>6.6694293032368901E-2</v>
      </c>
      <c r="AY361" s="58">
        <f t="shared" si="276"/>
        <v>6.3351837580796128E-2</v>
      </c>
      <c r="AZ361" s="58">
        <f t="shared" si="277"/>
        <v>3.6773463562105958E-2</v>
      </c>
      <c r="BA361" s="58">
        <f t="shared" si="278"/>
        <v>4.0426135405065775E-2</v>
      </c>
      <c r="BB361" s="58">
        <f t="shared" si="279"/>
        <v>4.2306050985780226E-2</v>
      </c>
      <c r="BC361" s="58">
        <f t="shared" si="280"/>
        <v>4.2306050985780226E-2</v>
      </c>
      <c r="BD361" s="58">
        <f t="shared" si="281"/>
        <v>4.3411576995224924E-2</v>
      </c>
      <c r="BE361" s="58">
        <f t="shared" si="282"/>
        <v>4.2306050985780226E-2</v>
      </c>
      <c r="BF361" s="58">
        <f t="shared" si="283"/>
        <v>4.5401265245263625E-2</v>
      </c>
      <c r="BG361" s="58">
        <f t="shared" si="284"/>
        <v>4.7169900487874179E-2</v>
      </c>
      <c r="BH361" s="59">
        <f t="shared" si="288"/>
        <v>0.63580024439495231</v>
      </c>
      <c r="BI361" s="60">
        <f t="shared" si="295"/>
        <v>0</v>
      </c>
      <c r="BJ361" s="60">
        <f t="shared" si="296"/>
        <v>0</v>
      </c>
      <c r="BK361" s="60">
        <f t="shared" si="297"/>
        <v>0</v>
      </c>
      <c r="BL361" s="60">
        <f t="shared" si="298"/>
        <v>0</v>
      </c>
      <c r="BM361" s="60">
        <f t="shared" si="299"/>
        <v>0</v>
      </c>
      <c r="BN361" s="60">
        <f t="shared" si="294"/>
        <v>0</v>
      </c>
      <c r="BO361" s="60">
        <f t="shared" si="294"/>
        <v>0</v>
      </c>
      <c r="BP361" s="60">
        <f t="shared" si="294"/>
        <v>0</v>
      </c>
      <c r="BQ361" s="60">
        <f t="shared" si="294"/>
        <v>0</v>
      </c>
      <c r="BR361" s="60">
        <f t="shared" si="294"/>
        <v>0</v>
      </c>
      <c r="BS361" s="60">
        <f t="shared" si="292"/>
        <v>0</v>
      </c>
      <c r="BT361" s="60">
        <f t="shared" si="292"/>
        <v>0</v>
      </c>
      <c r="BU361" s="60">
        <f t="shared" si="292"/>
        <v>0</v>
      </c>
      <c r="BV361" s="61">
        <f t="shared" si="289"/>
        <v>0</v>
      </c>
      <c r="BW361" s="62">
        <f t="shared" si="285"/>
        <v>3.4258458488135619</v>
      </c>
      <c r="BX361" s="63">
        <f t="shared" si="290"/>
        <v>-0.58321575317725749</v>
      </c>
      <c r="BY361" s="73">
        <f t="shared" si="291"/>
        <v>0.63580024439495231</v>
      </c>
    </row>
    <row r="362" spans="1:77">
      <c r="A362" s="49">
        <v>356</v>
      </c>
      <c r="B362" s="50">
        <v>0.29381965552178319</v>
      </c>
      <c r="C362" s="51">
        <v>2.0257826887661142E-2</v>
      </c>
      <c r="D362" s="51">
        <v>2.0257826887661142E-2</v>
      </c>
      <c r="E362" s="51">
        <v>2.5322283609576429E-2</v>
      </c>
      <c r="F362" s="51">
        <v>2.6703499079189688E-2</v>
      </c>
      <c r="G362" s="51">
        <v>2.5322283609576429E-2</v>
      </c>
      <c r="H362" s="51">
        <v>1.427255985267035E-2</v>
      </c>
      <c r="I362" s="51">
        <v>1.5791896869244936E-2</v>
      </c>
      <c r="J362" s="51">
        <v>1.6574585635359115E-2</v>
      </c>
      <c r="K362" s="51">
        <v>1.6574585635359115E-2</v>
      </c>
      <c r="L362" s="51">
        <v>1.7034990791896871E-2</v>
      </c>
      <c r="M362" s="51">
        <v>1.6574585635359115E-2</v>
      </c>
      <c r="N362" s="51">
        <v>1.7863720073664824E-2</v>
      </c>
      <c r="O362" s="51">
        <v>1.8600368324125229E-2</v>
      </c>
      <c r="P362" s="94">
        <v>1.9319308683949564E-2</v>
      </c>
      <c r="Q362" s="52">
        <v>0</v>
      </c>
      <c r="R362" s="52">
        <v>0</v>
      </c>
      <c r="S362" s="52">
        <v>0</v>
      </c>
      <c r="T362" s="52">
        <v>0</v>
      </c>
      <c r="U362" s="52">
        <v>0</v>
      </c>
      <c r="V362" s="52">
        <v>0</v>
      </c>
      <c r="W362" s="52">
        <v>0</v>
      </c>
      <c r="X362" s="52">
        <v>0</v>
      </c>
      <c r="Y362" s="52">
        <v>1</v>
      </c>
      <c r="Z362" s="52">
        <v>1</v>
      </c>
      <c r="AA362" s="52">
        <v>0</v>
      </c>
      <c r="AB362" s="52">
        <v>1</v>
      </c>
      <c r="AC362" s="52">
        <v>1</v>
      </c>
      <c r="AD362" s="53">
        <f t="shared" si="286"/>
        <v>4</v>
      </c>
      <c r="AE362" s="54" t="s">
        <v>21</v>
      </c>
      <c r="AF362" s="55">
        <f t="shared" si="259"/>
        <v>0.22889676591519045</v>
      </c>
      <c r="AG362" s="56">
        <f t="shared" si="287"/>
        <v>3.3360410669512577E-2</v>
      </c>
      <c r="AH362" s="56">
        <f t="shared" si="260"/>
        <v>3.3360410669512577E-2</v>
      </c>
      <c r="AI362" s="56">
        <f t="shared" si="261"/>
        <v>4.1317820401194014E-2</v>
      </c>
      <c r="AJ362" s="56">
        <f t="shared" si="262"/>
        <v>4.3497756758540326E-2</v>
      </c>
      <c r="AK362" s="56">
        <f t="shared" si="263"/>
        <v>4.1317820401194014E-2</v>
      </c>
      <c r="AL362" s="56">
        <f t="shared" si="264"/>
        <v>2.3983508940070942E-2</v>
      </c>
      <c r="AM362" s="56">
        <f t="shared" si="265"/>
        <v>2.6365767213154732E-2</v>
      </c>
      <c r="AN362" s="56">
        <f t="shared" si="266"/>
        <v>2.7591840793645656E-2</v>
      </c>
      <c r="AO362" s="56">
        <f t="shared" si="267"/>
        <v>2.7591840793645656E-2</v>
      </c>
      <c r="AP362" s="56">
        <f t="shared" si="268"/>
        <v>2.831286052805871E-2</v>
      </c>
      <c r="AQ362" s="56">
        <f t="shared" si="269"/>
        <v>2.7591840793645656E-2</v>
      </c>
      <c r="AR362" s="56">
        <f t="shared" si="270"/>
        <v>2.9610527413642236E-2</v>
      </c>
      <c r="AS362" s="56">
        <f t="shared" si="271"/>
        <v>3.0764024393366101E-2</v>
      </c>
      <c r="AT362" s="57">
        <f>IF(AE362="F",1,IF(AE362="R",#REF!,IF(AE362="M",#REF!,0)))</f>
        <v>1</v>
      </c>
      <c r="AU362" s="58">
        <f t="shared" si="272"/>
        <v>0.29847104576633054</v>
      </c>
      <c r="AV362" s="58">
        <f t="shared" si="273"/>
        <v>0.29847104576633054</v>
      </c>
      <c r="AW362" s="58">
        <f t="shared" si="274"/>
        <v>0.36966490569014293</v>
      </c>
      <c r="AX362" s="58">
        <f t="shared" si="275"/>
        <v>0.3891684990579492</v>
      </c>
      <c r="AY362" s="58">
        <f t="shared" si="276"/>
        <v>0.36966490569014293</v>
      </c>
      <c r="AZ362" s="58">
        <f t="shared" si="277"/>
        <v>0.21457718447785828</v>
      </c>
      <c r="BA362" s="58">
        <f t="shared" si="278"/>
        <v>0.23589092444037657</v>
      </c>
      <c r="BB362" s="58">
        <f t="shared" si="279"/>
        <v>0.24686043759718035</v>
      </c>
      <c r="BC362" s="58">
        <f t="shared" si="280"/>
        <v>0.24686043759718035</v>
      </c>
      <c r="BD362" s="58">
        <f t="shared" si="281"/>
        <v>0.25331130285421677</v>
      </c>
      <c r="BE362" s="58">
        <f t="shared" si="282"/>
        <v>0.24686043759718035</v>
      </c>
      <c r="BF362" s="58">
        <f t="shared" si="283"/>
        <v>0.26492135155036228</v>
      </c>
      <c r="BG362" s="58">
        <f t="shared" si="284"/>
        <v>0.27524153175549149</v>
      </c>
      <c r="BH362" s="59">
        <f t="shared" si="288"/>
        <v>3.7099640098407427</v>
      </c>
      <c r="BI362" s="60">
        <f t="shared" si="295"/>
        <v>0</v>
      </c>
      <c r="BJ362" s="60">
        <f t="shared" si="296"/>
        <v>0</v>
      </c>
      <c r="BK362" s="60">
        <f t="shared" si="297"/>
        <v>0</v>
      </c>
      <c r="BL362" s="60">
        <f t="shared" si="298"/>
        <v>0</v>
      </c>
      <c r="BM362" s="60">
        <f t="shared" si="299"/>
        <v>0</v>
      </c>
      <c r="BN362" s="60">
        <f t="shared" si="294"/>
        <v>0</v>
      </c>
      <c r="BO362" s="60">
        <f t="shared" si="294"/>
        <v>0</v>
      </c>
      <c r="BP362" s="60">
        <f t="shared" si="294"/>
        <v>0</v>
      </c>
      <c r="BQ362" s="60">
        <f t="shared" si="294"/>
        <v>-1.3989321320146795</v>
      </c>
      <c r="BR362" s="60">
        <f t="shared" si="294"/>
        <v>-1.3731361005688856</v>
      </c>
      <c r="BS362" s="60">
        <f t="shared" si="294"/>
        <v>0</v>
      </c>
      <c r="BT362" s="60">
        <f t="shared" si="294"/>
        <v>-1.3283222836481807</v>
      </c>
      <c r="BU362" s="60">
        <f t="shared" si="294"/>
        <v>-1.2901062695002439</v>
      </c>
      <c r="BV362" s="61">
        <f t="shared" si="289"/>
        <v>-5.3904967857319894</v>
      </c>
      <c r="BW362" s="62">
        <f t="shared" si="285"/>
        <v>14.828288002327357</v>
      </c>
      <c r="BX362" s="63">
        <f t="shared" si="290"/>
        <v>-9.2188090357010353</v>
      </c>
      <c r="BY362" s="73">
        <f t="shared" si="291"/>
        <v>0.2900359901592573</v>
      </c>
    </row>
    <row r="363" spans="1:77">
      <c r="A363" s="49">
        <v>357</v>
      </c>
      <c r="B363" s="50">
        <v>4.6099290780141848E-2</v>
      </c>
      <c r="C363" s="51">
        <v>0</v>
      </c>
      <c r="D363" s="51">
        <v>0</v>
      </c>
      <c r="E363" s="51">
        <v>0</v>
      </c>
      <c r="F363" s="51">
        <v>0</v>
      </c>
      <c r="G363" s="51">
        <v>0</v>
      </c>
      <c r="H363" s="51">
        <v>1.4732965009208104E-2</v>
      </c>
      <c r="I363" s="51">
        <v>1.5791896869244936E-2</v>
      </c>
      <c r="J363" s="51">
        <v>1.0589318600368325E-2</v>
      </c>
      <c r="K363" s="51">
        <v>3.0847145488029467E-2</v>
      </c>
      <c r="L363" s="51">
        <v>1.6574585635359115E-2</v>
      </c>
      <c r="M363" s="51">
        <v>3.0893186003683241E-2</v>
      </c>
      <c r="N363" s="51">
        <v>1.7403314917127072E-2</v>
      </c>
      <c r="O363" s="51">
        <v>1.8139963167587477E-2</v>
      </c>
      <c r="P363" s="94">
        <v>1.9371546961325967E-2</v>
      </c>
      <c r="Q363" s="52">
        <v>0</v>
      </c>
      <c r="R363" s="52">
        <v>0</v>
      </c>
      <c r="S363" s="52">
        <v>0</v>
      </c>
      <c r="T363" s="52">
        <v>0</v>
      </c>
      <c r="U363" s="52">
        <v>0</v>
      </c>
      <c r="V363" s="52">
        <v>0</v>
      </c>
      <c r="W363" s="52">
        <v>0</v>
      </c>
      <c r="X363" s="52">
        <v>0</v>
      </c>
      <c r="Y363" s="52">
        <v>0</v>
      </c>
      <c r="Z363" s="52">
        <v>0</v>
      </c>
      <c r="AA363" s="52">
        <v>0</v>
      </c>
      <c r="AB363" s="52">
        <v>0</v>
      </c>
      <c r="AC363" s="52">
        <v>0</v>
      </c>
      <c r="AD363" s="53">
        <f t="shared" si="286"/>
        <v>0</v>
      </c>
      <c r="AE363" s="54" t="s">
        <v>21</v>
      </c>
      <c r="AF363" s="55">
        <f t="shared" si="259"/>
        <v>2.4618666626062342E-2</v>
      </c>
      <c r="AG363" s="56">
        <f t="shared" si="287"/>
        <v>0</v>
      </c>
      <c r="AH363" s="56">
        <f t="shared" si="260"/>
        <v>0</v>
      </c>
      <c r="AI363" s="56">
        <f t="shared" si="261"/>
        <v>0</v>
      </c>
      <c r="AJ363" s="56">
        <f t="shared" si="262"/>
        <v>0</v>
      </c>
      <c r="AK363" s="56">
        <f t="shared" si="263"/>
        <v>0</v>
      </c>
      <c r="AL363" s="56">
        <f t="shared" si="264"/>
        <v>2.470581847652795E-2</v>
      </c>
      <c r="AM363" s="56">
        <f t="shared" si="265"/>
        <v>2.6365767213154732E-2</v>
      </c>
      <c r="AN363" s="56">
        <f t="shared" si="266"/>
        <v>1.8180674302740937E-2</v>
      </c>
      <c r="AO363" s="56">
        <f t="shared" si="267"/>
        <v>5.0071310960178882E-2</v>
      </c>
      <c r="AP363" s="56">
        <f t="shared" si="268"/>
        <v>2.7591840793645656E-2</v>
      </c>
      <c r="AQ363" s="56">
        <f t="shared" si="269"/>
        <v>5.0144665317614877E-2</v>
      </c>
      <c r="AR363" s="56">
        <f t="shared" si="270"/>
        <v>2.888961581029818E-2</v>
      </c>
      <c r="AS363" s="56">
        <f t="shared" si="271"/>
        <v>3.0043075798246596E-2</v>
      </c>
      <c r="AT363" s="57">
        <f>IF(AE363="F",1,IF(AE363="R",#REF!,IF(AE363="M",#REF!,0)))</f>
        <v>1</v>
      </c>
      <c r="AU363" s="58">
        <f t="shared" si="272"/>
        <v>0</v>
      </c>
      <c r="AV363" s="58">
        <f t="shared" si="273"/>
        <v>0</v>
      </c>
      <c r="AW363" s="58">
        <f t="shared" si="274"/>
        <v>0</v>
      </c>
      <c r="AX363" s="58">
        <f t="shared" si="275"/>
        <v>0</v>
      </c>
      <c r="AY363" s="58">
        <f t="shared" si="276"/>
        <v>0</v>
      </c>
      <c r="AZ363" s="58">
        <f t="shared" si="277"/>
        <v>2.3773599165039426E-2</v>
      </c>
      <c r="BA363" s="58">
        <f t="shared" si="278"/>
        <v>2.537091341457829E-2</v>
      </c>
      <c r="BB363" s="58">
        <f t="shared" si="279"/>
        <v>1.7494666846764512E-2</v>
      </c>
      <c r="BC363" s="58">
        <f t="shared" si="280"/>
        <v>4.8181981000397459E-2</v>
      </c>
      <c r="BD363" s="58">
        <f t="shared" si="281"/>
        <v>2.6550723825519686E-2</v>
      </c>
      <c r="BE363" s="58">
        <f t="shared" si="282"/>
        <v>4.8252567493710728E-2</v>
      </c>
      <c r="BF363" s="58">
        <f t="shared" si="283"/>
        <v>2.7799530177821333E-2</v>
      </c>
      <c r="BG363" s="58">
        <f t="shared" si="284"/>
        <v>2.8909466909221238E-2</v>
      </c>
      <c r="BH363" s="59">
        <f t="shared" si="288"/>
        <v>0.24633344883305269</v>
      </c>
      <c r="BI363" s="60" t="str">
        <f t="shared" si="295"/>
        <v/>
      </c>
      <c r="BJ363" s="60" t="str">
        <f t="shared" si="296"/>
        <v/>
      </c>
      <c r="BK363" s="60" t="str">
        <f t="shared" si="297"/>
        <v/>
      </c>
      <c r="BL363" s="60" t="str">
        <f t="shared" si="298"/>
        <v/>
      </c>
      <c r="BM363" s="60" t="str">
        <f t="shared" si="299"/>
        <v/>
      </c>
      <c r="BN363" s="60">
        <f t="shared" si="294"/>
        <v>0</v>
      </c>
      <c r="BO363" s="60">
        <f t="shared" si="294"/>
        <v>0</v>
      </c>
      <c r="BP363" s="60">
        <f t="shared" si="294"/>
        <v>0</v>
      </c>
      <c r="BQ363" s="60">
        <f t="shared" si="294"/>
        <v>0</v>
      </c>
      <c r="BR363" s="60">
        <f t="shared" si="294"/>
        <v>0</v>
      </c>
      <c r="BS363" s="60">
        <f t="shared" si="294"/>
        <v>0</v>
      </c>
      <c r="BT363" s="60">
        <f t="shared" si="294"/>
        <v>0</v>
      </c>
      <c r="BU363" s="60">
        <f t="shared" si="294"/>
        <v>0</v>
      </c>
      <c r="BV363" s="61">
        <f t="shared" si="289"/>
        <v>0</v>
      </c>
      <c r="BW363" s="62">
        <f t="shared" si="285"/>
        <v>2.3265072555375683</v>
      </c>
      <c r="BX363" s="63">
        <f t="shared" si="290"/>
        <v>-0.23414552966058633</v>
      </c>
      <c r="BY363" s="73">
        <f t="shared" si="291"/>
        <v>0.24633344883305269</v>
      </c>
    </row>
    <row r="364" spans="1:77">
      <c r="A364" s="49">
        <v>358</v>
      </c>
      <c r="B364" s="50">
        <v>4.6605876393110444E-2</v>
      </c>
      <c r="C364" s="51">
        <v>0</v>
      </c>
      <c r="D364" s="51">
        <v>0</v>
      </c>
      <c r="E364" s="51">
        <v>0</v>
      </c>
      <c r="F364" s="51">
        <v>0</v>
      </c>
      <c r="G364" s="51">
        <v>0</v>
      </c>
      <c r="H364" s="51">
        <v>1.4732965009208104E-2</v>
      </c>
      <c r="I364" s="51">
        <v>1.5791896869244936E-2</v>
      </c>
      <c r="J364" s="51">
        <v>1.0589318600368325E-2</v>
      </c>
      <c r="K364" s="51">
        <v>3.0847145488029467E-2</v>
      </c>
      <c r="L364" s="51">
        <v>1.6574585635359115E-2</v>
      </c>
      <c r="M364" s="51">
        <v>3.0893186003683241E-2</v>
      </c>
      <c r="N364" s="51">
        <v>1.7403314917127072E-2</v>
      </c>
      <c r="O364" s="51">
        <v>1.8139963167587477E-2</v>
      </c>
      <c r="P364" s="94">
        <v>1.9371546961325967E-2</v>
      </c>
      <c r="Q364" s="52">
        <v>0</v>
      </c>
      <c r="R364" s="52">
        <v>0</v>
      </c>
      <c r="S364" s="52">
        <v>0</v>
      </c>
      <c r="T364" s="52">
        <v>0</v>
      </c>
      <c r="U364" s="52">
        <v>0</v>
      </c>
      <c r="V364" s="52">
        <v>0</v>
      </c>
      <c r="W364" s="52">
        <v>0</v>
      </c>
      <c r="X364" s="52">
        <v>0</v>
      </c>
      <c r="Y364" s="52">
        <v>1</v>
      </c>
      <c r="Z364" s="52">
        <v>0</v>
      </c>
      <c r="AA364" s="52">
        <v>0</v>
      </c>
      <c r="AB364" s="52">
        <v>0</v>
      </c>
      <c r="AC364" s="52">
        <v>0</v>
      </c>
      <c r="AD364" s="53">
        <f t="shared" si="286"/>
        <v>1</v>
      </c>
      <c r="AE364" s="54" t="s">
        <v>21</v>
      </c>
      <c r="AF364" s="55">
        <f t="shared" si="259"/>
        <v>2.4944718520443131E-2</v>
      </c>
      <c r="AG364" s="56">
        <f t="shared" si="287"/>
        <v>0</v>
      </c>
      <c r="AH364" s="56">
        <f t="shared" si="260"/>
        <v>0</v>
      </c>
      <c r="AI364" s="56">
        <f t="shared" si="261"/>
        <v>0</v>
      </c>
      <c r="AJ364" s="56">
        <f t="shared" si="262"/>
        <v>0</v>
      </c>
      <c r="AK364" s="56">
        <f t="shared" si="263"/>
        <v>0</v>
      </c>
      <c r="AL364" s="56">
        <f t="shared" si="264"/>
        <v>2.470581847652795E-2</v>
      </c>
      <c r="AM364" s="56">
        <f t="shared" si="265"/>
        <v>2.6365767213154732E-2</v>
      </c>
      <c r="AN364" s="56">
        <f t="shared" si="266"/>
        <v>1.8180674302740937E-2</v>
      </c>
      <c r="AO364" s="56">
        <f t="shared" si="267"/>
        <v>5.0071310960178882E-2</v>
      </c>
      <c r="AP364" s="56">
        <f t="shared" si="268"/>
        <v>2.7591840793645656E-2</v>
      </c>
      <c r="AQ364" s="56">
        <f t="shared" si="269"/>
        <v>5.0144665317614877E-2</v>
      </c>
      <c r="AR364" s="56">
        <f t="shared" si="270"/>
        <v>2.888961581029818E-2</v>
      </c>
      <c r="AS364" s="56">
        <f t="shared" si="271"/>
        <v>3.0043075798246596E-2</v>
      </c>
      <c r="AT364" s="57">
        <f>IF(AE364="F",1,IF(AE364="R",#REF!,IF(AE364="M",#REF!,0)))</f>
        <v>1</v>
      </c>
      <c r="AU364" s="58">
        <f t="shared" si="272"/>
        <v>0</v>
      </c>
      <c r="AV364" s="58">
        <f t="shared" si="273"/>
        <v>0</v>
      </c>
      <c r="AW364" s="58">
        <f t="shared" si="274"/>
        <v>0</v>
      </c>
      <c r="AX364" s="58">
        <f t="shared" si="275"/>
        <v>0</v>
      </c>
      <c r="AY364" s="58">
        <f t="shared" si="276"/>
        <v>0</v>
      </c>
      <c r="AZ364" s="58">
        <f t="shared" si="277"/>
        <v>2.4088458907922685E-2</v>
      </c>
      <c r="BA364" s="58">
        <f t="shared" si="278"/>
        <v>2.570692813489775E-2</v>
      </c>
      <c r="BB364" s="58">
        <f t="shared" si="279"/>
        <v>1.7726367830152044E-2</v>
      </c>
      <c r="BC364" s="58">
        <f t="shared" si="280"/>
        <v>4.8820107606473179E-2</v>
      </c>
      <c r="BD364" s="58">
        <f t="shared" si="281"/>
        <v>2.6902364063879605E-2</v>
      </c>
      <c r="BE364" s="58">
        <f t="shared" si="282"/>
        <v>4.8891628953822701E-2</v>
      </c>
      <c r="BF364" s="58">
        <f t="shared" si="283"/>
        <v>2.8167709722841005E-2</v>
      </c>
      <c r="BG364" s="58">
        <f t="shared" si="284"/>
        <v>2.9292346558816542E-2</v>
      </c>
      <c r="BH364" s="59">
        <f t="shared" si="288"/>
        <v>0.24959591177880552</v>
      </c>
      <c r="BI364" s="60" t="str">
        <f t="shared" si="295"/>
        <v/>
      </c>
      <c r="BJ364" s="60" t="str">
        <f t="shared" si="296"/>
        <v/>
      </c>
      <c r="BK364" s="60" t="str">
        <f t="shared" si="297"/>
        <v/>
      </c>
      <c r="BL364" s="60" t="str">
        <f t="shared" si="298"/>
        <v/>
      </c>
      <c r="BM364" s="60" t="str">
        <f t="shared" si="299"/>
        <v/>
      </c>
      <c r="BN364" s="60">
        <f t="shared" si="294"/>
        <v>0</v>
      </c>
      <c r="BO364" s="60">
        <f t="shared" si="294"/>
        <v>0</v>
      </c>
      <c r="BP364" s="60">
        <f t="shared" si="294"/>
        <v>0</v>
      </c>
      <c r="BQ364" s="60">
        <f t="shared" si="294"/>
        <v>-3.0196130098724114</v>
      </c>
      <c r="BR364" s="60">
        <f t="shared" si="294"/>
        <v>0</v>
      </c>
      <c r="BS364" s="60">
        <f t="shared" si="294"/>
        <v>0</v>
      </c>
      <c r="BT364" s="60">
        <f t="shared" si="294"/>
        <v>0</v>
      </c>
      <c r="BU364" s="60">
        <f t="shared" si="294"/>
        <v>0</v>
      </c>
      <c r="BV364" s="61">
        <f t="shared" si="289"/>
        <v>-3.0196130098724114</v>
      </c>
      <c r="BW364" s="62">
        <f t="shared" si="285"/>
        <v>2.3520732693346846</v>
      </c>
      <c r="BX364" s="63">
        <f t="shared" si="290"/>
        <v>-3.3576898801481985</v>
      </c>
      <c r="BY364" s="73">
        <f t="shared" si="291"/>
        <v>0.75040408822119442</v>
      </c>
    </row>
    <row r="365" spans="1:77">
      <c r="A365" s="49">
        <v>359</v>
      </c>
      <c r="B365" s="50">
        <v>4.7619047619047623E-2</v>
      </c>
      <c r="C365" s="51">
        <v>0</v>
      </c>
      <c r="D365" s="51">
        <v>0</v>
      </c>
      <c r="E365" s="51">
        <v>0</v>
      </c>
      <c r="F365" s="51">
        <v>0</v>
      </c>
      <c r="G365" s="51">
        <v>0</v>
      </c>
      <c r="H365" s="51">
        <v>1.4732965009208104E-2</v>
      </c>
      <c r="I365" s="51">
        <v>1.5791896869244936E-2</v>
      </c>
      <c r="J365" s="51">
        <v>1.0589318600368325E-2</v>
      </c>
      <c r="K365" s="51">
        <v>3.0847145488029467E-2</v>
      </c>
      <c r="L365" s="51">
        <v>1.6574585635359115E-2</v>
      </c>
      <c r="M365" s="51">
        <v>3.0893186003683241E-2</v>
      </c>
      <c r="N365" s="51">
        <v>1.7403314917127072E-2</v>
      </c>
      <c r="O365" s="51">
        <v>1.8139963167587477E-2</v>
      </c>
      <c r="P365" s="94">
        <v>1.9371546961325967E-2</v>
      </c>
      <c r="Q365" s="52">
        <v>0</v>
      </c>
      <c r="R365" s="52">
        <v>0</v>
      </c>
      <c r="S365" s="52">
        <v>0</v>
      </c>
      <c r="T365" s="52">
        <v>0</v>
      </c>
      <c r="U365" s="52">
        <v>0</v>
      </c>
      <c r="V365" s="52">
        <v>0</v>
      </c>
      <c r="W365" s="52">
        <v>0</v>
      </c>
      <c r="X365" s="52">
        <v>0</v>
      </c>
      <c r="Y365" s="52">
        <v>0</v>
      </c>
      <c r="Z365" s="52">
        <v>0</v>
      </c>
      <c r="AA365" s="52">
        <v>0</v>
      </c>
      <c r="AB365" s="52">
        <v>0</v>
      </c>
      <c r="AC365" s="52">
        <v>0</v>
      </c>
      <c r="AD365" s="53">
        <f t="shared" si="286"/>
        <v>0</v>
      </c>
      <c r="AE365" s="54" t="s">
        <v>21</v>
      </c>
      <c r="AF365" s="55">
        <f t="shared" si="259"/>
        <v>2.5598986100202791E-2</v>
      </c>
      <c r="AG365" s="56">
        <f t="shared" si="287"/>
        <v>0</v>
      </c>
      <c r="AH365" s="56">
        <f t="shared" si="260"/>
        <v>0</v>
      </c>
      <c r="AI365" s="56">
        <f t="shared" si="261"/>
        <v>0</v>
      </c>
      <c r="AJ365" s="56">
        <f t="shared" si="262"/>
        <v>0</v>
      </c>
      <c r="AK365" s="56">
        <f t="shared" si="263"/>
        <v>0</v>
      </c>
      <c r="AL365" s="56">
        <f t="shared" si="264"/>
        <v>2.470581847652795E-2</v>
      </c>
      <c r="AM365" s="56">
        <f t="shared" si="265"/>
        <v>2.6365767213154732E-2</v>
      </c>
      <c r="AN365" s="56">
        <f t="shared" si="266"/>
        <v>1.8180674302740937E-2</v>
      </c>
      <c r="AO365" s="56">
        <f t="shared" si="267"/>
        <v>5.0071310960178882E-2</v>
      </c>
      <c r="AP365" s="56">
        <f t="shared" si="268"/>
        <v>2.7591840793645656E-2</v>
      </c>
      <c r="AQ365" s="56">
        <f t="shared" si="269"/>
        <v>5.0144665317614877E-2</v>
      </c>
      <c r="AR365" s="56">
        <f t="shared" si="270"/>
        <v>2.888961581029818E-2</v>
      </c>
      <c r="AS365" s="56">
        <f t="shared" si="271"/>
        <v>3.0043075798246596E-2</v>
      </c>
      <c r="AT365" s="57">
        <f>IF(AE365="F",1,IF(AE365="R",#REF!,IF(AE365="M",#REF!,0)))</f>
        <v>1</v>
      </c>
      <c r="AU365" s="58">
        <f t="shared" si="272"/>
        <v>0</v>
      </c>
      <c r="AV365" s="58">
        <f t="shared" si="273"/>
        <v>0</v>
      </c>
      <c r="AW365" s="58">
        <f t="shared" si="274"/>
        <v>0</v>
      </c>
      <c r="AX365" s="58">
        <f t="shared" si="275"/>
        <v>0</v>
      </c>
      <c r="AY365" s="58">
        <f t="shared" si="276"/>
        <v>0</v>
      </c>
      <c r="AZ365" s="58">
        <f t="shared" si="277"/>
        <v>2.4720267909772532E-2</v>
      </c>
      <c r="BA365" s="58">
        <f t="shared" si="278"/>
        <v>2.6381187483227979E-2</v>
      </c>
      <c r="BB365" s="58">
        <f t="shared" si="279"/>
        <v>1.819130744326727E-2</v>
      </c>
      <c r="BC365" s="58">
        <f t="shared" si="280"/>
        <v>5.0100595643294124E-2</v>
      </c>
      <c r="BD365" s="58">
        <f t="shared" si="281"/>
        <v>2.7607978144530095E-2</v>
      </c>
      <c r="BE365" s="58">
        <f t="shared" si="282"/>
        <v>5.0173992902724729E-2</v>
      </c>
      <c r="BF365" s="58">
        <f t="shared" si="283"/>
        <v>2.8906512177261662E-2</v>
      </c>
      <c r="BG365" s="58">
        <f t="shared" si="284"/>
        <v>3.0060646777270068E-2</v>
      </c>
      <c r="BH365" s="59">
        <f t="shared" si="288"/>
        <v>0.25614248848134846</v>
      </c>
      <c r="BI365" s="60" t="str">
        <f t="shared" si="295"/>
        <v/>
      </c>
      <c r="BJ365" s="60" t="str">
        <f t="shared" si="296"/>
        <v/>
      </c>
      <c r="BK365" s="60" t="str">
        <f t="shared" si="297"/>
        <v/>
      </c>
      <c r="BL365" s="60" t="str">
        <f t="shared" si="298"/>
        <v/>
      </c>
      <c r="BM365" s="60" t="str">
        <f t="shared" si="299"/>
        <v/>
      </c>
      <c r="BN365" s="60">
        <f t="shared" si="294"/>
        <v>0</v>
      </c>
      <c r="BO365" s="60">
        <f t="shared" si="294"/>
        <v>0</v>
      </c>
      <c r="BP365" s="60">
        <f t="shared" si="294"/>
        <v>0</v>
      </c>
      <c r="BQ365" s="60">
        <f t="shared" si="294"/>
        <v>0</v>
      </c>
      <c r="BR365" s="60">
        <f t="shared" si="294"/>
        <v>0</v>
      </c>
      <c r="BS365" s="60">
        <f t="shared" si="294"/>
        <v>0</v>
      </c>
      <c r="BT365" s="60">
        <f t="shared" si="294"/>
        <v>0</v>
      </c>
      <c r="BU365" s="60">
        <f t="shared" si="294"/>
        <v>0</v>
      </c>
      <c r="BV365" s="61">
        <f t="shared" si="289"/>
        <v>0</v>
      </c>
      <c r="BW365" s="62">
        <f t="shared" si="285"/>
        <v>2.4032052969289168</v>
      </c>
      <c r="BX365" s="63">
        <f t="shared" si="290"/>
        <v>-0.24339065467724996</v>
      </c>
      <c r="BY365" s="73">
        <f t="shared" si="291"/>
        <v>0.25614248848134846</v>
      </c>
    </row>
    <row r="366" spans="1:77">
      <c r="A366" s="49">
        <v>360</v>
      </c>
      <c r="B366" s="50">
        <v>4.6605876393110444E-2</v>
      </c>
      <c r="C366" s="51">
        <v>0</v>
      </c>
      <c r="D366" s="51">
        <v>0</v>
      </c>
      <c r="E366" s="51">
        <v>0</v>
      </c>
      <c r="F366" s="51">
        <v>0</v>
      </c>
      <c r="G366" s="51">
        <v>0</v>
      </c>
      <c r="H366" s="51">
        <v>1.4732965009208104E-2</v>
      </c>
      <c r="I366" s="51">
        <v>1.5791896869244936E-2</v>
      </c>
      <c r="J366" s="51">
        <v>1.0589318600368325E-2</v>
      </c>
      <c r="K366" s="51">
        <v>3.0847145488029467E-2</v>
      </c>
      <c r="L366" s="51">
        <v>1.6574585635359115E-2</v>
      </c>
      <c r="M366" s="51">
        <v>3.0893186003683241E-2</v>
      </c>
      <c r="N366" s="51">
        <v>1.7403314917127072E-2</v>
      </c>
      <c r="O366" s="51">
        <v>1.8139963167587477E-2</v>
      </c>
      <c r="P366" s="94">
        <v>1.9371546961325967E-2</v>
      </c>
      <c r="Q366" s="52">
        <v>0</v>
      </c>
      <c r="R366" s="52">
        <v>0</v>
      </c>
      <c r="S366" s="52">
        <v>0</v>
      </c>
      <c r="T366" s="52">
        <v>0</v>
      </c>
      <c r="U366" s="52">
        <v>0</v>
      </c>
      <c r="V366" s="52">
        <v>0</v>
      </c>
      <c r="W366" s="52">
        <v>0</v>
      </c>
      <c r="X366" s="52">
        <v>0</v>
      </c>
      <c r="Y366" s="52">
        <v>0</v>
      </c>
      <c r="Z366" s="52">
        <v>0</v>
      </c>
      <c r="AA366" s="52">
        <v>0</v>
      </c>
      <c r="AB366" s="52">
        <v>0</v>
      </c>
      <c r="AC366" s="52">
        <v>0</v>
      </c>
      <c r="AD366" s="53">
        <f t="shared" si="286"/>
        <v>0</v>
      </c>
      <c r="AE366" s="54" t="s">
        <v>21</v>
      </c>
      <c r="AF366" s="55">
        <f t="shared" si="259"/>
        <v>2.4944718520443131E-2</v>
      </c>
      <c r="AG366" s="56">
        <f t="shared" si="287"/>
        <v>0</v>
      </c>
      <c r="AH366" s="56">
        <f t="shared" si="260"/>
        <v>0</v>
      </c>
      <c r="AI366" s="56">
        <f t="shared" si="261"/>
        <v>0</v>
      </c>
      <c r="AJ366" s="56">
        <f t="shared" si="262"/>
        <v>0</v>
      </c>
      <c r="AK366" s="56">
        <f t="shared" si="263"/>
        <v>0</v>
      </c>
      <c r="AL366" s="56">
        <f t="shared" si="264"/>
        <v>2.470581847652795E-2</v>
      </c>
      <c r="AM366" s="56">
        <f t="shared" si="265"/>
        <v>2.6365767213154732E-2</v>
      </c>
      <c r="AN366" s="56">
        <f t="shared" si="266"/>
        <v>1.8180674302740937E-2</v>
      </c>
      <c r="AO366" s="56">
        <f t="shared" si="267"/>
        <v>5.0071310960178882E-2</v>
      </c>
      <c r="AP366" s="56">
        <f t="shared" si="268"/>
        <v>2.7591840793645656E-2</v>
      </c>
      <c r="AQ366" s="56">
        <f t="shared" si="269"/>
        <v>5.0144665317614877E-2</v>
      </c>
      <c r="AR366" s="56">
        <f t="shared" si="270"/>
        <v>2.888961581029818E-2</v>
      </c>
      <c r="AS366" s="56">
        <f t="shared" si="271"/>
        <v>3.0043075798246596E-2</v>
      </c>
      <c r="AT366" s="57">
        <f>IF(AE366="F",1,IF(AE366="R",#REF!,IF(AE366="M",#REF!,0)))</f>
        <v>1</v>
      </c>
      <c r="AU366" s="58">
        <f t="shared" si="272"/>
        <v>0</v>
      </c>
      <c r="AV366" s="58">
        <f t="shared" si="273"/>
        <v>0</v>
      </c>
      <c r="AW366" s="58">
        <f t="shared" si="274"/>
        <v>0</v>
      </c>
      <c r="AX366" s="58">
        <f t="shared" si="275"/>
        <v>0</v>
      </c>
      <c r="AY366" s="58">
        <f t="shared" si="276"/>
        <v>0</v>
      </c>
      <c r="AZ366" s="58">
        <f t="shared" si="277"/>
        <v>2.4088458907922685E-2</v>
      </c>
      <c r="BA366" s="58">
        <f t="shared" si="278"/>
        <v>2.570692813489775E-2</v>
      </c>
      <c r="BB366" s="58">
        <f t="shared" si="279"/>
        <v>1.7726367830152044E-2</v>
      </c>
      <c r="BC366" s="58">
        <f t="shared" si="280"/>
        <v>4.8820107606473179E-2</v>
      </c>
      <c r="BD366" s="58">
        <f t="shared" si="281"/>
        <v>2.6902364063879605E-2</v>
      </c>
      <c r="BE366" s="58">
        <f t="shared" si="282"/>
        <v>4.8891628953822701E-2</v>
      </c>
      <c r="BF366" s="58">
        <f t="shared" si="283"/>
        <v>2.8167709722841005E-2</v>
      </c>
      <c r="BG366" s="58">
        <f t="shared" si="284"/>
        <v>2.9292346558816542E-2</v>
      </c>
      <c r="BH366" s="59">
        <f t="shared" si="288"/>
        <v>0.24959591177880552</v>
      </c>
      <c r="BI366" s="60" t="str">
        <f t="shared" si="295"/>
        <v/>
      </c>
      <c r="BJ366" s="60" t="str">
        <f t="shared" si="296"/>
        <v/>
      </c>
      <c r="BK366" s="60" t="str">
        <f t="shared" si="297"/>
        <v/>
      </c>
      <c r="BL366" s="60" t="str">
        <f t="shared" si="298"/>
        <v/>
      </c>
      <c r="BM366" s="60" t="str">
        <f t="shared" si="299"/>
        <v/>
      </c>
      <c r="BN366" s="60">
        <f t="shared" si="294"/>
        <v>0</v>
      </c>
      <c r="BO366" s="60">
        <f t="shared" si="294"/>
        <v>0</v>
      </c>
      <c r="BP366" s="60">
        <f t="shared" si="294"/>
        <v>0</v>
      </c>
      <c r="BQ366" s="60">
        <f t="shared" si="294"/>
        <v>0</v>
      </c>
      <c r="BR366" s="60">
        <f t="shared" si="294"/>
        <v>0</v>
      </c>
      <c r="BS366" s="60">
        <f t="shared" si="294"/>
        <v>0</v>
      </c>
      <c r="BT366" s="60">
        <f t="shared" si="294"/>
        <v>0</v>
      </c>
      <c r="BU366" s="60">
        <f t="shared" si="294"/>
        <v>0</v>
      </c>
      <c r="BV366" s="61">
        <f t="shared" si="289"/>
        <v>0</v>
      </c>
      <c r="BW366" s="62">
        <f t="shared" si="285"/>
        <v>2.3520732693346846</v>
      </c>
      <c r="BX366" s="63">
        <f t="shared" si="290"/>
        <v>-0.23722081994962352</v>
      </c>
      <c r="BY366" s="73">
        <f t="shared" si="291"/>
        <v>0.24959591177880552</v>
      </c>
    </row>
    <row r="367" spans="1:77">
      <c r="A367" s="49">
        <v>361</v>
      </c>
      <c r="B367" s="50">
        <v>4.9645390070921988E-2</v>
      </c>
      <c r="C367" s="51">
        <v>0</v>
      </c>
      <c r="D367" s="51">
        <v>0</v>
      </c>
      <c r="E367" s="51">
        <v>0</v>
      </c>
      <c r="F367" s="51">
        <v>0</v>
      </c>
      <c r="G367" s="51">
        <v>0</v>
      </c>
      <c r="H367" s="51">
        <v>1.5653775322283611E-2</v>
      </c>
      <c r="I367" s="51">
        <v>1.6252302025782688E-2</v>
      </c>
      <c r="J367" s="51">
        <v>1.6114180478821363E-2</v>
      </c>
      <c r="K367" s="51">
        <v>1.8876611418047883E-2</v>
      </c>
      <c r="L367" s="51">
        <v>2.2099447513812154E-2</v>
      </c>
      <c r="M367" s="51">
        <v>1.8876611418047883E-2</v>
      </c>
      <c r="N367" s="51">
        <v>2.3204419889502764E-2</v>
      </c>
      <c r="O367" s="51">
        <v>2.4217311233885819E-2</v>
      </c>
      <c r="P367" s="94">
        <v>1.941183241252302E-2</v>
      </c>
      <c r="Q367" s="52">
        <v>0</v>
      </c>
      <c r="R367" s="52">
        <v>0</v>
      </c>
      <c r="S367" s="52">
        <v>0</v>
      </c>
      <c r="T367" s="52">
        <v>0</v>
      </c>
      <c r="U367" s="52">
        <v>0</v>
      </c>
      <c r="V367" s="52">
        <v>0</v>
      </c>
      <c r="W367" s="52">
        <v>0</v>
      </c>
      <c r="X367" s="52">
        <v>0</v>
      </c>
      <c r="Y367" s="52">
        <v>0</v>
      </c>
      <c r="Z367" s="52">
        <v>0</v>
      </c>
      <c r="AA367" s="52">
        <v>0</v>
      </c>
      <c r="AB367" s="52">
        <v>0</v>
      </c>
      <c r="AC367" s="52">
        <v>0</v>
      </c>
      <c r="AD367" s="53">
        <f t="shared" si="286"/>
        <v>0</v>
      </c>
      <c r="AE367" s="54" t="s">
        <v>21</v>
      </c>
      <c r="AF367" s="55">
        <f t="shared" si="259"/>
        <v>2.6916006925835807E-2</v>
      </c>
      <c r="AG367" s="56">
        <f t="shared" si="287"/>
        <v>0</v>
      </c>
      <c r="AH367" s="56">
        <f t="shared" si="260"/>
        <v>0</v>
      </c>
      <c r="AI367" s="56">
        <f t="shared" si="261"/>
        <v>0</v>
      </c>
      <c r="AJ367" s="56">
        <f t="shared" si="262"/>
        <v>0</v>
      </c>
      <c r="AK367" s="56">
        <f t="shared" si="263"/>
        <v>0</v>
      </c>
      <c r="AL367" s="56">
        <f t="shared" si="264"/>
        <v>2.6149339352257116E-2</v>
      </c>
      <c r="AM367" s="56">
        <f t="shared" si="265"/>
        <v>2.7087050148069291E-2</v>
      </c>
      <c r="AN367" s="56">
        <f t="shared" si="266"/>
        <v>2.6870686283388734E-2</v>
      </c>
      <c r="AO367" s="56">
        <f t="shared" si="267"/>
        <v>3.1196629972919408E-2</v>
      </c>
      <c r="AP367" s="56">
        <f t="shared" si="268"/>
        <v>3.6248717679267919E-2</v>
      </c>
      <c r="AQ367" s="56">
        <f t="shared" si="269"/>
        <v>3.1196629972919408E-2</v>
      </c>
      <c r="AR367" s="56">
        <f t="shared" si="270"/>
        <v>3.7984280878349874E-2</v>
      </c>
      <c r="AS367" s="56">
        <f t="shared" si="271"/>
        <v>3.9577325813213354E-2</v>
      </c>
      <c r="AT367" s="57">
        <f>IF(AE367="F",1,IF(AE367="R",#REF!,IF(AE367="M",#REF!,0)))</f>
        <v>1</v>
      </c>
      <c r="AU367" s="58">
        <f t="shared" si="272"/>
        <v>0</v>
      </c>
      <c r="AV367" s="58">
        <f t="shared" si="273"/>
        <v>0</v>
      </c>
      <c r="AW367" s="58">
        <f t="shared" si="274"/>
        <v>0</v>
      </c>
      <c r="AX367" s="58">
        <f t="shared" si="275"/>
        <v>0</v>
      </c>
      <c r="AY367" s="58">
        <f t="shared" si="276"/>
        <v>0</v>
      </c>
      <c r="AZ367" s="58">
        <f t="shared" si="277"/>
        <v>2.751075536450806E-2</v>
      </c>
      <c r="BA367" s="58">
        <f t="shared" si="278"/>
        <v>2.8497286303539995E-2</v>
      </c>
      <c r="BB367" s="58">
        <f t="shared" si="279"/>
        <v>2.8269657862501289E-2</v>
      </c>
      <c r="BC367" s="58">
        <f t="shared" si="280"/>
        <v>3.2820823647614836E-2</v>
      </c>
      <c r="BD367" s="58">
        <f t="shared" si="281"/>
        <v>3.8135938767622474E-2</v>
      </c>
      <c r="BE367" s="58">
        <f t="shared" si="282"/>
        <v>3.2820823647614836E-2</v>
      </c>
      <c r="BF367" s="58">
        <f t="shared" si="283"/>
        <v>3.9961860789834686E-2</v>
      </c>
      <c r="BG367" s="58">
        <f t="shared" si="284"/>
        <v>4.1637844603319249E-2</v>
      </c>
      <c r="BH367" s="59">
        <f t="shared" si="288"/>
        <v>0.26965499098655543</v>
      </c>
      <c r="BI367" s="60" t="str">
        <f t="shared" si="295"/>
        <v/>
      </c>
      <c r="BJ367" s="60" t="str">
        <f t="shared" si="296"/>
        <v/>
      </c>
      <c r="BK367" s="60" t="str">
        <f t="shared" si="297"/>
        <v/>
      </c>
      <c r="BL367" s="60" t="str">
        <f t="shared" si="298"/>
        <v/>
      </c>
      <c r="BM367" s="60" t="str">
        <f t="shared" si="299"/>
        <v/>
      </c>
      <c r="BN367" s="60">
        <f t="shared" si="294"/>
        <v>0</v>
      </c>
      <c r="BO367" s="60">
        <f t="shared" si="294"/>
        <v>0</v>
      </c>
      <c r="BP367" s="60">
        <f t="shared" si="294"/>
        <v>0</v>
      </c>
      <c r="BQ367" s="60">
        <f t="shared" si="294"/>
        <v>0</v>
      </c>
      <c r="BR367" s="60">
        <f t="shared" si="294"/>
        <v>0</v>
      </c>
      <c r="BS367" s="60">
        <f t="shared" si="294"/>
        <v>0</v>
      </c>
      <c r="BT367" s="60">
        <f t="shared" si="294"/>
        <v>0</v>
      </c>
      <c r="BU367" s="60">
        <f t="shared" si="294"/>
        <v>0</v>
      </c>
      <c r="BV367" s="61">
        <f t="shared" si="289"/>
        <v>0</v>
      </c>
      <c r="BW367" s="62">
        <f t="shared" si="285"/>
        <v>2.5054693521173812</v>
      </c>
      <c r="BX367" s="63">
        <f t="shared" si="290"/>
        <v>-0.25610775283135867</v>
      </c>
      <c r="BY367" s="73">
        <f t="shared" si="291"/>
        <v>0.26965499098655543</v>
      </c>
    </row>
    <row r="368" spans="1:77">
      <c r="A368" s="49">
        <v>362</v>
      </c>
      <c r="B368" s="50">
        <v>4.5592705167173259E-2</v>
      </c>
      <c r="C368" s="51">
        <v>0</v>
      </c>
      <c r="D368" s="51">
        <v>0</v>
      </c>
      <c r="E368" s="51">
        <v>0</v>
      </c>
      <c r="F368" s="51">
        <v>0</v>
      </c>
      <c r="G368" s="51">
        <v>0</v>
      </c>
      <c r="H368" s="51">
        <v>1.5653775322283611E-2</v>
      </c>
      <c r="I368" s="51">
        <v>1.6252302025782688E-2</v>
      </c>
      <c r="J368" s="51">
        <v>1.6114180478821363E-2</v>
      </c>
      <c r="K368" s="51">
        <v>1.8876611418047883E-2</v>
      </c>
      <c r="L368" s="51">
        <v>2.2099447513812154E-2</v>
      </c>
      <c r="M368" s="51">
        <v>1.8876611418047883E-2</v>
      </c>
      <c r="N368" s="51">
        <v>2.3204419889502764E-2</v>
      </c>
      <c r="O368" s="51">
        <v>2.4217311233885819E-2</v>
      </c>
      <c r="P368" s="94">
        <v>1.941183241252302E-2</v>
      </c>
      <c r="Q368" s="52">
        <v>0</v>
      </c>
      <c r="R368" s="52">
        <v>0</v>
      </c>
      <c r="S368" s="52">
        <v>0</v>
      </c>
      <c r="T368" s="52">
        <v>0</v>
      </c>
      <c r="U368" s="52">
        <v>0</v>
      </c>
      <c r="V368" s="52">
        <v>0</v>
      </c>
      <c r="W368" s="52">
        <v>0</v>
      </c>
      <c r="X368" s="52">
        <v>0</v>
      </c>
      <c r="Y368" s="52">
        <v>0</v>
      </c>
      <c r="Z368" s="52">
        <v>0</v>
      </c>
      <c r="AA368" s="52">
        <v>0</v>
      </c>
      <c r="AB368" s="52">
        <v>0</v>
      </c>
      <c r="AC368" s="52">
        <v>0</v>
      </c>
      <c r="AD368" s="53">
        <f t="shared" si="286"/>
        <v>0</v>
      </c>
      <c r="AE368" s="54" t="s">
        <v>21</v>
      </c>
      <c r="AF368" s="55">
        <f t="shared" si="259"/>
        <v>2.4293344383099866E-2</v>
      </c>
      <c r="AG368" s="56">
        <f t="shared" si="287"/>
        <v>0</v>
      </c>
      <c r="AH368" s="56">
        <f t="shared" si="260"/>
        <v>0</v>
      </c>
      <c r="AI368" s="56">
        <f t="shared" si="261"/>
        <v>0</v>
      </c>
      <c r="AJ368" s="56">
        <f t="shared" si="262"/>
        <v>0</v>
      </c>
      <c r="AK368" s="56">
        <f t="shared" si="263"/>
        <v>0</v>
      </c>
      <c r="AL368" s="56">
        <f t="shared" si="264"/>
        <v>2.6149339352257116E-2</v>
      </c>
      <c r="AM368" s="56">
        <f t="shared" si="265"/>
        <v>2.7087050148069291E-2</v>
      </c>
      <c r="AN368" s="56">
        <f t="shared" si="266"/>
        <v>2.6870686283388734E-2</v>
      </c>
      <c r="AO368" s="56">
        <f t="shared" si="267"/>
        <v>3.1196629972919408E-2</v>
      </c>
      <c r="AP368" s="56">
        <f t="shared" si="268"/>
        <v>3.6248717679267919E-2</v>
      </c>
      <c r="AQ368" s="56">
        <f t="shared" si="269"/>
        <v>3.1196629972919408E-2</v>
      </c>
      <c r="AR368" s="56">
        <f t="shared" si="270"/>
        <v>3.7984280878349874E-2</v>
      </c>
      <c r="AS368" s="56">
        <f t="shared" si="271"/>
        <v>3.9577325813213354E-2</v>
      </c>
      <c r="AT368" s="57">
        <f>IF(AE368="F",1,IF(AE368="R",#REF!,IF(AE368="M",#REF!,0)))</f>
        <v>1</v>
      </c>
      <c r="AU368" s="58">
        <f t="shared" si="272"/>
        <v>0</v>
      </c>
      <c r="AV368" s="58">
        <f t="shared" si="273"/>
        <v>0</v>
      </c>
      <c r="AW368" s="58">
        <f t="shared" si="274"/>
        <v>0</v>
      </c>
      <c r="AX368" s="58">
        <f t="shared" si="275"/>
        <v>0</v>
      </c>
      <c r="AY368" s="58">
        <f t="shared" si="276"/>
        <v>0</v>
      </c>
      <c r="AZ368" s="58">
        <f t="shared" si="277"/>
        <v>2.4830141266894225E-2</v>
      </c>
      <c r="BA368" s="58">
        <f t="shared" si="278"/>
        <v>2.5720545847058057E-2</v>
      </c>
      <c r="BB368" s="58">
        <f t="shared" si="279"/>
        <v>2.551509724077785E-2</v>
      </c>
      <c r="BC368" s="58">
        <f t="shared" si="280"/>
        <v>2.9622803040787082E-2</v>
      </c>
      <c r="BD368" s="58">
        <f t="shared" si="281"/>
        <v>3.4420019894013061E-2</v>
      </c>
      <c r="BE368" s="58">
        <f t="shared" si="282"/>
        <v>2.9622803040787082E-2</v>
      </c>
      <c r="BF368" s="58">
        <f t="shared" si="283"/>
        <v>3.6068026324703559E-2</v>
      </c>
      <c r="BG368" s="58">
        <f t="shared" si="284"/>
        <v>3.7580704340936355E-2</v>
      </c>
      <c r="BH368" s="59">
        <f t="shared" si="288"/>
        <v>0.24338014099595728</v>
      </c>
      <c r="BI368" s="60" t="str">
        <f t="shared" si="295"/>
        <v/>
      </c>
      <c r="BJ368" s="60" t="str">
        <f t="shared" si="296"/>
        <v/>
      </c>
      <c r="BK368" s="60" t="str">
        <f t="shared" si="297"/>
        <v/>
      </c>
      <c r="BL368" s="60" t="str">
        <f t="shared" si="298"/>
        <v/>
      </c>
      <c r="BM368" s="60" t="str">
        <f t="shared" si="299"/>
        <v/>
      </c>
      <c r="BN368" s="60">
        <f t="shared" si="294"/>
        <v>0</v>
      </c>
      <c r="BO368" s="60">
        <f t="shared" si="294"/>
        <v>0</v>
      </c>
      <c r="BP368" s="60">
        <f t="shared" si="294"/>
        <v>0</v>
      </c>
      <c r="BQ368" s="60">
        <f t="shared" si="294"/>
        <v>0</v>
      </c>
      <c r="BR368" s="60">
        <f t="shared" si="294"/>
        <v>0</v>
      </c>
      <c r="BS368" s="60">
        <f t="shared" si="294"/>
        <v>0</v>
      </c>
      <c r="BT368" s="60">
        <f t="shared" si="294"/>
        <v>0</v>
      </c>
      <c r="BU368" s="60">
        <f t="shared" si="294"/>
        <v>0</v>
      </c>
      <c r="BV368" s="61">
        <f t="shared" si="289"/>
        <v>0</v>
      </c>
      <c r="BW368" s="62">
        <f t="shared" si="285"/>
        <v>2.3009412417404524</v>
      </c>
      <c r="BX368" s="63">
        <f t="shared" si="290"/>
        <v>-0.23134973039275941</v>
      </c>
      <c r="BY368" s="73">
        <f t="shared" si="291"/>
        <v>0.24338014099595728</v>
      </c>
    </row>
    <row r="369" spans="1:77">
      <c r="A369" s="49">
        <v>363</v>
      </c>
      <c r="B369" s="50">
        <v>2.3809523809523812E-2</v>
      </c>
      <c r="C369" s="51">
        <v>0</v>
      </c>
      <c r="D369" s="51">
        <v>0</v>
      </c>
      <c r="E369" s="51">
        <v>0</v>
      </c>
      <c r="F369" s="51">
        <v>0</v>
      </c>
      <c r="G369" s="51">
        <v>0</v>
      </c>
      <c r="H369" s="51">
        <v>1.5653775322283611E-2</v>
      </c>
      <c r="I369" s="51">
        <v>1.6252302025782688E-2</v>
      </c>
      <c r="J369" s="51">
        <v>1.6114180478821363E-2</v>
      </c>
      <c r="K369" s="51">
        <v>1.8876611418047883E-2</v>
      </c>
      <c r="L369" s="51">
        <v>2.2099447513812154E-2</v>
      </c>
      <c r="M369" s="51">
        <v>1.8876611418047883E-2</v>
      </c>
      <c r="N369" s="51">
        <v>2.3204419889502764E-2</v>
      </c>
      <c r="O369" s="51">
        <v>2.4217311233885819E-2</v>
      </c>
      <c r="P369" s="94">
        <v>1.941183241252302E-2</v>
      </c>
      <c r="Q369" s="52">
        <v>0</v>
      </c>
      <c r="R369" s="52">
        <v>0</v>
      </c>
      <c r="S369" s="52">
        <v>0</v>
      </c>
      <c r="T369" s="52">
        <v>0</v>
      </c>
      <c r="U369" s="52">
        <v>0</v>
      </c>
      <c r="V369" s="52">
        <v>0</v>
      </c>
      <c r="W369" s="52">
        <v>0</v>
      </c>
      <c r="X369" s="52">
        <v>0</v>
      </c>
      <c r="Y369" s="52">
        <v>0</v>
      </c>
      <c r="Z369" s="52">
        <v>0</v>
      </c>
      <c r="AA369" s="52">
        <v>0</v>
      </c>
      <c r="AB369" s="52">
        <v>0</v>
      </c>
      <c r="AC369" s="52">
        <v>0</v>
      </c>
      <c r="AD369" s="53">
        <f t="shared" si="286"/>
        <v>0</v>
      </c>
      <c r="AE369" s="54" t="s">
        <v>21</v>
      </c>
      <c r="AF369" s="55">
        <f t="shared" si="259"/>
        <v>1.1112773059912148E-2</v>
      </c>
      <c r="AG369" s="56">
        <f t="shared" si="287"/>
        <v>0</v>
      </c>
      <c r="AH369" s="56">
        <f t="shared" si="260"/>
        <v>0</v>
      </c>
      <c r="AI369" s="56">
        <f t="shared" si="261"/>
        <v>0</v>
      </c>
      <c r="AJ369" s="56">
        <f t="shared" si="262"/>
        <v>0</v>
      </c>
      <c r="AK369" s="56">
        <f t="shared" si="263"/>
        <v>0</v>
      </c>
      <c r="AL369" s="56">
        <f t="shared" si="264"/>
        <v>2.6149339352257116E-2</v>
      </c>
      <c r="AM369" s="56">
        <f t="shared" si="265"/>
        <v>2.7087050148069291E-2</v>
      </c>
      <c r="AN369" s="56">
        <f t="shared" si="266"/>
        <v>2.6870686283388734E-2</v>
      </c>
      <c r="AO369" s="56">
        <f t="shared" si="267"/>
        <v>3.1196629972919408E-2</v>
      </c>
      <c r="AP369" s="56">
        <f t="shared" si="268"/>
        <v>3.6248717679267919E-2</v>
      </c>
      <c r="AQ369" s="56">
        <f t="shared" si="269"/>
        <v>3.1196629972919408E-2</v>
      </c>
      <c r="AR369" s="56">
        <f t="shared" si="270"/>
        <v>3.7984280878349874E-2</v>
      </c>
      <c r="AS369" s="56">
        <f t="shared" si="271"/>
        <v>3.9577325813213354E-2</v>
      </c>
      <c r="AT369" s="57">
        <f>IF(AE369="F",1,IF(AE369="R",#REF!,IF(AE369="M",#REF!,0)))</f>
        <v>1</v>
      </c>
      <c r="AU369" s="58">
        <f t="shared" si="272"/>
        <v>0</v>
      </c>
      <c r="AV369" s="58">
        <f t="shared" si="273"/>
        <v>0</v>
      </c>
      <c r="AW369" s="58">
        <f t="shared" si="274"/>
        <v>0</v>
      </c>
      <c r="AX369" s="58">
        <f t="shared" si="275"/>
        <v>0</v>
      </c>
      <c r="AY369" s="58">
        <f t="shared" si="276"/>
        <v>0</v>
      </c>
      <c r="AZ369" s="58">
        <f t="shared" si="277"/>
        <v>1.1358325992221651E-2</v>
      </c>
      <c r="BA369" s="58">
        <f t="shared" si="278"/>
        <v>1.1765633601862693E-2</v>
      </c>
      <c r="BB369" s="58">
        <f t="shared" si="279"/>
        <v>1.1671652974862012E-2</v>
      </c>
      <c r="BC369" s="58">
        <f t="shared" si="280"/>
        <v>1.3550686245560771E-2</v>
      </c>
      <c r="BD369" s="58">
        <f t="shared" si="281"/>
        <v>1.5745130179191113E-2</v>
      </c>
      <c r="BE369" s="58">
        <f t="shared" si="282"/>
        <v>1.3550686245560771E-2</v>
      </c>
      <c r="BF369" s="58">
        <f t="shared" si="283"/>
        <v>1.6498995977853224E-2</v>
      </c>
      <c r="BG369" s="58">
        <f t="shared" si="284"/>
        <v>1.7190957003968978E-2</v>
      </c>
      <c r="BH369" s="59">
        <f t="shared" si="288"/>
        <v>0.11133206822108122</v>
      </c>
      <c r="BI369" s="60" t="str">
        <f t="shared" si="295"/>
        <v/>
      </c>
      <c r="BJ369" s="60" t="str">
        <f t="shared" si="296"/>
        <v/>
      </c>
      <c r="BK369" s="60" t="str">
        <f t="shared" si="297"/>
        <v/>
      </c>
      <c r="BL369" s="60" t="str">
        <f t="shared" si="298"/>
        <v/>
      </c>
      <c r="BM369" s="60" t="str">
        <f t="shared" si="299"/>
        <v/>
      </c>
      <c r="BN369" s="60">
        <f t="shared" si="294"/>
        <v>0</v>
      </c>
      <c r="BO369" s="60">
        <f t="shared" si="294"/>
        <v>0</v>
      </c>
      <c r="BP369" s="60">
        <f t="shared" si="294"/>
        <v>0</v>
      </c>
      <c r="BQ369" s="60">
        <f t="shared" si="294"/>
        <v>0</v>
      </c>
      <c r="BR369" s="60">
        <f t="shared" si="294"/>
        <v>0</v>
      </c>
      <c r="BS369" s="60">
        <f t="shared" si="294"/>
        <v>0</v>
      </c>
      <c r="BT369" s="60">
        <f t="shared" si="294"/>
        <v>0</v>
      </c>
      <c r="BU369" s="60">
        <f t="shared" si="294"/>
        <v>0</v>
      </c>
      <c r="BV369" s="61">
        <f t="shared" si="289"/>
        <v>0</v>
      </c>
      <c r="BW369" s="62">
        <f t="shared" si="285"/>
        <v>1.2016026484644584</v>
      </c>
      <c r="BX369" s="63">
        <f t="shared" si="290"/>
        <v>-0.10647240920534828</v>
      </c>
      <c r="BY369" s="73">
        <f t="shared" si="291"/>
        <v>0.11133206822108122</v>
      </c>
    </row>
    <row r="370" spans="1:77">
      <c r="A370" s="49">
        <v>364</v>
      </c>
      <c r="B370" s="50">
        <v>6.9402228976697067E-2</v>
      </c>
      <c r="C370" s="51">
        <v>0</v>
      </c>
      <c r="D370" s="51">
        <v>0</v>
      </c>
      <c r="E370" s="51">
        <v>0</v>
      </c>
      <c r="F370" s="51">
        <v>0</v>
      </c>
      <c r="G370" s="51">
        <v>0</v>
      </c>
      <c r="H370" s="51">
        <v>1.5653775322283611E-2</v>
      </c>
      <c r="I370" s="51">
        <v>1.6252302025782688E-2</v>
      </c>
      <c r="J370" s="51">
        <v>1.6114180478821363E-2</v>
      </c>
      <c r="K370" s="51">
        <v>1.8876611418047883E-2</v>
      </c>
      <c r="L370" s="51">
        <v>2.2099447513812154E-2</v>
      </c>
      <c r="M370" s="51">
        <v>1.8876611418047883E-2</v>
      </c>
      <c r="N370" s="51">
        <v>2.3204419889502764E-2</v>
      </c>
      <c r="O370" s="51">
        <v>2.4217311233885819E-2</v>
      </c>
      <c r="P370" s="94">
        <v>1.941183241252302E-2</v>
      </c>
      <c r="Q370" s="52">
        <v>0</v>
      </c>
      <c r="R370" s="52">
        <v>0</v>
      </c>
      <c r="S370" s="52">
        <v>0</v>
      </c>
      <c r="T370" s="52">
        <v>0</v>
      </c>
      <c r="U370" s="52">
        <v>0</v>
      </c>
      <c r="V370" s="52">
        <v>0</v>
      </c>
      <c r="W370" s="52">
        <v>0</v>
      </c>
      <c r="X370" s="52">
        <v>0</v>
      </c>
      <c r="Y370" s="52">
        <v>0</v>
      </c>
      <c r="Z370" s="52">
        <v>0</v>
      </c>
      <c r="AA370" s="52">
        <v>0</v>
      </c>
      <c r="AB370" s="52">
        <v>0</v>
      </c>
      <c r="AC370" s="52">
        <v>0</v>
      </c>
      <c r="AD370" s="53">
        <f t="shared" si="286"/>
        <v>0</v>
      </c>
      <c r="AE370" s="54" t="s">
        <v>21</v>
      </c>
      <c r="AF370" s="55">
        <f t="shared" si="259"/>
        <v>4.0287170353005212E-2</v>
      </c>
      <c r="AG370" s="56">
        <f t="shared" si="287"/>
        <v>0</v>
      </c>
      <c r="AH370" s="56">
        <f t="shared" si="260"/>
        <v>0</v>
      </c>
      <c r="AI370" s="56">
        <f t="shared" si="261"/>
        <v>0</v>
      </c>
      <c r="AJ370" s="56">
        <f t="shared" si="262"/>
        <v>0</v>
      </c>
      <c r="AK370" s="56">
        <f t="shared" si="263"/>
        <v>0</v>
      </c>
      <c r="AL370" s="56">
        <f t="shared" si="264"/>
        <v>2.6149339352257116E-2</v>
      </c>
      <c r="AM370" s="56">
        <f t="shared" si="265"/>
        <v>2.7087050148069291E-2</v>
      </c>
      <c r="AN370" s="56">
        <f t="shared" si="266"/>
        <v>2.6870686283388734E-2</v>
      </c>
      <c r="AO370" s="56">
        <f t="shared" si="267"/>
        <v>3.1196629972919408E-2</v>
      </c>
      <c r="AP370" s="56">
        <f t="shared" si="268"/>
        <v>3.6248717679267919E-2</v>
      </c>
      <c r="AQ370" s="56">
        <f t="shared" si="269"/>
        <v>3.1196629972919408E-2</v>
      </c>
      <c r="AR370" s="56">
        <f t="shared" si="270"/>
        <v>3.7984280878349874E-2</v>
      </c>
      <c r="AS370" s="56">
        <f t="shared" si="271"/>
        <v>3.9577325813213354E-2</v>
      </c>
      <c r="AT370" s="57">
        <f>IF(AE370="F",1,IF(AE370="R",#REF!,IF(AE370="M",#REF!,0)))</f>
        <v>1</v>
      </c>
      <c r="AU370" s="58">
        <f t="shared" si="272"/>
        <v>0</v>
      </c>
      <c r="AV370" s="58">
        <f t="shared" si="273"/>
        <v>0</v>
      </c>
      <c r="AW370" s="58">
        <f t="shared" si="274"/>
        <v>0</v>
      </c>
      <c r="AX370" s="58">
        <f t="shared" si="275"/>
        <v>0</v>
      </c>
      <c r="AY370" s="58">
        <f t="shared" si="276"/>
        <v>0</v>
      </c>
      <c r="AZ370" s="58">
        <f t="shared" si="277"/>
        <v>4.1177374153739635E-2</v>
      </c>
      <c r="BA370" s="58">
        <f t="shared" si="278"/>
        <v>4.265398768370348E-2</v>
      </c>
      <c r="BB370" s="58">
        <f t="shared" si="279"/>
        <v>4.2313279427587197E-2</v>
      </c>
      <c r="BC370" s="58">
        <f t="shared" si="280"/>
        <v>4.9125344523084064E-2</v>
      </c>
      <c r="BD370" s="58">
        <f t="shared" si="281"/>
        <v>5.7080868864996907E-2</v>
      </c>
      <c r="BE370" s="58">
        <f t="shared" si="282"/>
        <v>4.9125344523084064E-2</v>
      </c>
      <c r="BF370" s="58">
        <f t="shared" si="283"/>
        <v>5.9813860863507581E-2</v>
      </c>
      <c r="BG370" s="58">
        <f t="shared" si="284"/>
        <v>6.2322429299709055E-2</v>
      </c>
      <c r="BH370" s="59">
        <f t="shared" si="288"/>
        <v>0.40361248933941202</v>
      </c>
      <c r="BI370" s="60" t="str">
        <f t="shared" si="295"/>
        <v/>
      </c>
      <c r="BJ370" s="60" t="str">
        <f t="shared" si="296"/>
        <v/>
      </c>
      <c r="BK370" s="60" t="str">
        <f t="shared" si="297"/>
        <v/>
      </c>
      <c r="BL370" s="60" t="str">
        <f t="shared" si="298"/>
        <v/>
      </c>
      <c r="BM370" s="60" t="str">
        <f t="shared" si="299"/>
        <v/>
      </c>
      <c r="BN370" s="60">
        <f t="shared" si="294"/>
        <v>0</v>
      </c>
      <c r="BO370" s="60">
        <f t="shared" si="294"/>
        <v>0</v>
      </c>
      <c r="BP370" s="60">
        <f t="shared" si="294"/>
        <v>0</v>
      </c>
      <c r="BQ370" s="60">
        <f t="shared" si="294"/>
        <v>0</v>
      </c>
      <c r="BR370" s="60">
        <f t="shared" si="294"/>
        <v>0</v>
      </c>
      <c r="BS370" s="60">
        <f t="shared" si="294"/>
        <v>0</v>
      </c>
      <c r="BT370" s="60">
        <f t="shared" si="294"/>
        <v>0</v>
      </c>
      <c r="BU370" s="60">
        <f t="shared" si="294"/>
        <v>0</v>
      </c>
      <c r="BV370" s="61">
        <f t="shared" si="289"/>
        <v>0</v>
      </c>
      <c r="BW370" s="62">
        <f t="shared" si="285"/>
        <v>3.5025438902049104</v>
      </c>
      <c r="BX370" s="63">
        <f t="shared" si="290"/>
        <v>-0.38200262762046666</v>
      </c>
      <c r="BY370" s="73">
        <f t="shared" si="291"/>
        <v>0.40361248933941202</v>
      </c>
    </row>
    <row r="371" spans="1:77">
      <c r="A371" s="49">
        <v>365</v>
      </c>
      <c r="B371" s="50">
        <v>4.5592705167173259E-2</v>
      </c>
      <c r="C371" s="51">
        <v>0</v>
      </c>
      <c r="D371" s="51">
        <v>0</v>
      </c>
      <c r="E371" s="51">
        <v>0</v>
      </c>
      <c r="F371" s="51">
        <v>0</v>
      </c>
      <c r="G371" s="51">
        <v>0</v>
      </c>
      <c r="H371" s="51">
        <v>1.5653775322283611E-2</v>
      </c>
      <c r="I371" s="51">
        <v>1.6252302025782688E-2</v>
      </c>
      <c r="J371" s="51">
        <v>1.6114180478821363E-2</v>
      </c>
      <c r="K371" s="51">
        <v>1.8876611418047883E-2</v>
      </c>
      <c r="L371" s="51">
        <v>2.2099447513812154E-2</v>
      </c>
      <c r="M371" s="51">
        <v>1.8876611418047883E-2</v>
      </c>
      <c r="N371" s="51">
        <v>2.3204419889502764E-2</v>
      </c>
      <c r="O371" s="51">
        <v>2.4217311233885819E-2</v>
      </c>
      <c r="P371" s="94">
        <v>1.941183241252302E-2</v>
      </c>
      <c r="Q371" s="52">
        <v>0</v>
      </c>
      <c r="R371" s="52">
        <v>0</v>
      </c>
      <c r="S371" s="52">
        <v>0</v>
      </c>
      <c r="T371" s="52">
        <v>0</v>
      </c>
      <c r="U371" s="52">
        <v>0</v>
      </c>
      <c r="V371" s="52">
        <v>0</v>
      </c>
      <c r="W371" s="52">
        <v>0</v>
      </c>
      <c r="X371" s="52">
        <v>0</v>
      </c>
      <c r="Y371" s="52">
        <v>0</v>
      </c>
      <c r="Z371" s="52">
        <v>0</v>
      </c>
      <c r="AA371" s="52">
        <v>0</v>
      </c>
      <c r="AB371" s="52">
        <v>0</v>
      </c>
      <c r="AC371" s="52">
        <v>0</v>
      </c>
      <c r="AD371" s="53">
        <f t="shared" si="286"/>
        <v>0</v>
      </c>
      <c r="AE371" s="54" t="s">
        <v>21</v>
      </c>
      <c r="AF371" s="55">
        <f t="shared" si="259"/>
        <v>2.4293344383099866E-2</v>
      </c>
      <c r="AG371" s="56">
        <f t="shared" si="287"/>
        <v>0</v>
      </c>
      <c r="AH371" s="56">
        <f t="shared" si="260"/>
        <v>0</v>
      </c>
      <c r="AI371" s="56">
        <f t="shared" si="261"/>
        <v>0</v>
      </c>
      <c r="AJ371" s="56">
        <f t="shared" si="262"/>
        <v>0</v>
      </c>
      <c r="AK371" s="56">
        <f t="shared" si="263"/>
        <v>0</v>
      </c>
      <c r="AL371" s="56">
        <f t="shared" si="264"/>
        <v>2.6149339352257116E-2</v>
      </c>
      <c r="AM371" s="56">
        <f t="shared" si="265"/>
        <v>2.7087050148069291E-2</v>
      </c>
      <c r="AN371" s="56">
        <f t="shared" si="266"/>
        <v>2.6870686283388734E-2</v>
      </c>
      <c r="AO371" s="56">
        <f t="shared" si="267"/>
        <v>3.1196629972919408E-2</v>
      </c>
      <c r="AP371" s="56">
        <f t="shared" si="268"/>
        <v>3.6248717679267919E-2</v>
      </c>
      <c r="AQ371" s="56">
        <f t="shared" si="269"/>
        <v>3.1196629972919408E-2</v>
      </c>
      <c r="AR371" s="56">
        <f t="shared" si="270"/>
        <v>3.7984280878349874E-2</v>
      </c>
      <c r="AS371" s="56">
        <f t="shared" si="271"/>
        <v>3.9577325813213354E-2</v>
      </c>
      <c r="AT371" s="57">
        <f>IF(AE371="F",1,IF(AE371="R",#REF!,IF(AE371="M",#REF!,0)))</f>
        <v>1</v>
      </c>
      <c r="AU371" s="58">
        <f t="shared" si="272"/>
        <v>0</v>
      </c>
      <c r="AV371" s="58">
        <f t="shared" si="273"/>
        <v>0</v>
      </c>
      <c r="AW371" s="58">
        <f t="shared" si="274"/>
        <v>0</v>
      </c>
      <c r="AX371" s="58">
        <f t="shared" si="275"/>
        <v>0</v>
      </c>
      <c r="AY371" s="58">
        <f t="shared" si="276"/>
        <v>0</v>
      </c>
      <c r="AZ371" s="58">
        <f t="shared" si="277"/>
        <v>2.4830141266894225E-2</v>
      </c>
      <c r="BA371" s="58">
        <f t="shared" si="278"/>
        <v>2.5720545847058057E-2</v>
      </c>
      <c r="BB371" s="58">
        <f t="shared" si="279"/>
        <v>2.551509724077785E-2</v>
      </c>
      <c r="BC371" s="58">
        <f t="shared" si="280"/>
        <v>2.9622803040787082E-2</v>
      </c>
      <c r="BD371" s="58">
        <f t="shared" si="281"/>
        <v>3.4420019894013061E-2</v>
      </c>
      <c r="BE371" s="58">
        <f t="shared" si="282"/>
        <v>2.9622803040787082E-2</v>
      </c>
      <c r="BF371" s="58">
        <f t="shared" si="283"/>
        <v>3.6068026324703559E-2</v>
      </c>
      <c r="BG371" s="58">
        <f t="shared" si="284"/>
        <v>3.7580704340936355E-2</v>
      </c>
      <c r="BH371" s="59">
        <f t="shared" si="288"/>
        <v>0.24338014099595728</v>
      </c>
      <c r="BI371" s="60" t="str">
        <f t="shared" si="295"/>
        <v/>
      </c>
      <c r="BJ371" s="60" t="str">
        <f t="shared" si="296"/>
        <v/>
      </c>
      <c r="BK371" s="60" t="str">
        <f t="shared" si="297"/>
        <v/>
      </c>
      <c r="BL371" s="60" t="str">
        <f t="shared" si="298"/>
        <v/>
      </c>
      <c r="BM371" s="60" t="str">
        <f t="shared" si="299"/>
        <v/>
      </c>
      <c r="BN371" s="60">
        <f t="shared" si="294"/>
        <v>0</v>
      </c>
      <c r="BO371" s="60">
        <f t="shared" si="294"/>
        <v>0</v>
      </c>
      <c r="BP371" s="60">
        <f t="shared" si="294"/>
        <v>0</v>
      </c>
      <c r="BQ371" s="60">
        <f t="shared" si="294"/>
        <v>0</v>
      </c>
      <c r="BR371" s="60">
        <f t="shared" si="294"/>
        <v>0</v>
      </c>
      <c r="BS371" s="60">
        <f t="shared" si="294"/>
        <v>0</v>
      </c>
      <c r="BT371" s="60">
        <f t="shared" si="294"/>
        <v>0</v>
      </c>
      <c r="BU371" s="60">
        <f t="shared" si="294"/>
        <v>0</v>
      </c>
      <c r="BV371" s="61">
        <f t="shared" si="289"/>
        <v>0</v>
      </c>
      <c r="BW371" s="62">
        <f t="shared" si="285"/>
        <v>2.3009412417404524</v>
      </c>
      <c r="BX371" s="63">
        <f t="shared" si="290"/>
        <v>-0.23134973039275941</v>
      </c>
      <c r="BY371" s="73">
        <f t="shared" si="291"/>
        <v>0.24338014099595728</v>
      </c>
    </row>
    <row r="372" spans="1:77">
      <c r="A372" s="49">
        <v>366</v>
      </c>
      <c r="B372" s="50">
        <v>9.4224924012158068E-2</v>
      </c>
      <c r="C372" s="51">
        <v>0</v>
      </c>
      <c r="D372" s="51">
        <v>0</v>
      </c>
      <c r="E372" s="51">
        <v>0</v>
      </c>
      <c r="F372" s="51">
        <v>0</v>
      </c>
      <c r="G372" s="51">
        <v>0</v>
      </c>
      <c r="H372" s="51">
        <v>1.5653775322283611E-2</v>
      </c>
      <c r="I372" s="51">
        <v>1.6252302025782688E-2</v>
      </c>
      <c r="J372" s="51">
        <v>1.6114180478821363E-2</v>
      </c>
      <c r="K372" s="51">
        <v>1.8876611418047883E-2</v>
      </c>
      <c r="L372" s="51">
        <v>2.2099447513812154E-2</v>
      </c>
      <c r="M372" s="51">
        <v>1.8876611418047883E-2</v>
      </c>
      <c r="N372" s="51">
        <v>2.3204419889502764E-2</v>
      </c>
      <c r="O372" s="51">
        <v>2.4217311233885819E-2</v>
      </c>
      <c r="P372" s="94">
        <v>1.941183241252302E-2</v>
      </c>
      <c r="Q372" s="52">
        <v>0</v>
      </c>
      <c r="R372" s="52">
        <v>0</v>
      </c>
      <c r="S372" s="52">
        <v>0</v>
      </c>
      <c r="T372" s="52">
        <v>0</v>
      </c>
      <c r="U372" s="52">
        <v>0</v>
      </c>
      <c r="V372" s="52">
        <v>0</v>
      </c>
      <c r="W372" s="52">
        <v>0</v>
      </c>
      <c r="X372" s="52">
        <v>0</v>
      </c>
      <c r="Y372" s="52">
        <v>0</v>
      </c>
      <c r="Z372" s="52">
        <v>0</v>
      </c>
      <c r="AA372" s="52">
        <v>0</v>
      </c>
      <c r="AB372" s="52">
        <v>0</v>
      </c>
      <c r="AC372" s="52">
        <v>0</v>
      </c>
      <c r="AD372" s="53">
        <f t="shared" si="286"/>
        <v>0</v>
      </c>
      <c r="AE372" s="54" t="s">
        <v>21</v>
      </c>
      <c r="AF372" s="55">
        <f t="shared" si="259"/>
        <v>5.8214508081696793E-2</v>
      </c>
      <c r="AG372" s="56">
        <f t="shared" si="287"/>
        <v>0</v>
      </c>
      <c r="AH372" s="56">
        <f t="shared" si="260"/>
        <v>0</v>
      </c>
      <c r="AI372" s="56">
        <f t="shared" si="261"/>
        <v>0</v>
      </c>
      <c r="AJ372" s="56">
        <f t="shared" si="262"/>
        <v>0</v>
      </c>
      <c r="AK372" s="56">
        <f t="shared" si="263"/>
        <v>0</v>
      </c>
      <c r="AL372" s="56">
        <f t="shared" si="264"/>
        <v>2.6149339352257116E-2</v>
      </c>
      <c r="AM372" s="56">
        <f t="shared" si="265"/>
        <v>2.7087050148069291E-2</v>
      </c>
      <c r="AN372" s="56">
        <f t="shared" si="266"/>
        <v>2.6870686283388734E-2</v>
      </c>
      <c r="AO372" s="56">
        <f t="shared" si="267"/>
        <v>3.1196629972919408E-2</v>
      </c>
      <c r="AP372" s="56">
        <f t="shared" si="268"/>
        <v>3.6248717679267919E-2</v>
      </c>
      <c r="AQ372" s="56">
        <f t="shared" si="269"/>
        <v>3.1196629972919408E-2</v>
      </c>
      <c r="AR372" s="56">
        <f t="shared" si="270"/>
        <v>3.7984280878349874E-2</v>
      </c>
      <c r="AS372" s="56">
        <f t="shared" si="271"/>
        <v>3.9577325813213354E-2</v>
      </c>
      <c r="AT372" s="57">
        <f>IF(AE372="F",1,IF(AE372="R",#REF!,IF(AE372="M",#REF!,0)))</f>
        <v>1</v>
      </c>
      <c r="AU372" s="58">
        <f t="shared" si="272"/>
        <v>0</v>
      </c>
      <c r="AV372" s="58">
        <f t="shared" si="273"/>
        <v>0</v>
      </c>
      <c r="AW372" s="58">
        <f t="shared" si="274"/>
        <v>0</v>
      </c>
      <c r="AX372" s="58">
        <f t="shared" si="275"/>
        <v>0</v>
      </c>
      <c r="AY372" s="58">
        <f t="shared" si="276"/>
        <v>0</v>
      </c>
      <c r="AZ372" s="58">
        <f t="shared" si="277"/>
        <v>5.9500842562329917E-2</v>
      </c>
      <c r="BA372" s="58">
        <f t="shared" si="278"/>
        <v>6.1634532506806519E-2</v>
      </c>
      <c r="BB372" s="58">
        <f t="shared" si="279"/>
        <v>6.1142212908398622E-2</v>
      </c>
      <c r="BC372" s="58">
        <f t="shared" si="280"/>
        <v>7.0985570361406389E-2</v>
      </c>
      <c r="BD372" s="58">
        <f t="shared" si="281"/>
        <v>8.2481213565890568E-2</v>
      </c>
      <c r="BE372" s="58">
        <f t="shared" si="282"/>
        <v>7.0985570361406389E-2</v>
      </c>
      <c r="BF372" s="58">
        <f t="shared" si="283"/>
        <v>8.6430356267908209E-2</v>
      </c>
      <c r="BG372" s="58">
        <f t="shared" si="284"/>
        <v>9.0055209446305906E-2</v>
      </c>
      <c r="BH372" s="59">
        <f t="shared" si="288"/>
        <v>0.58321550798045263</v>
      </c>
      <c r="BI372" s="60" t="str">
        <f t="shared" si="295"/>
        <v/>
      </c>
      <c r="BJ372" s="60" t="str">
        <f t="shared" si="296"/>
        <v/>
      </c>
      <c r="BK372" s="60" t="str">
        <f t="shared" si="297"/>
        <v/>
      </c>
      <c r="BL372" s="60" t="str">
        <f t="shared" si="298"/>
        <v/>
      </c>
      <c r="BM372" s="60" t="str">
        <f t="shared" si="299"/>
        <v/>
      </c>
      <c r="BN372" s="60">
        <f t="shared" si="294"/>
        <v>0</v>
      </c>
      <c r="BO372" s="60">
        <f t="shared" si="294"/>
        <v>0</v>
      </c>
      <c r="BP372" s="60">
        <f t="shared" si="294"/>
        <v>0</v>
      </c>
      <c r="BQ372" s="60">
        <f t="shared" si="294"/>
        <v>0</v>
      </c>
      <c r="BR372" s="60">
        <f t="shared" si="294"/>
        <v>0</v>
      </c>
      <c r="BS372" s="60">
        <f t="shared" si="294"/>
        <v>0</v>
      </c>
      <c r="BT372" s="60">
        <f t="shared" si="294"/>
        <v>0</v>
      </c>
      <c r="BU372" s="60">
        <f t="shared" si="294"/>
        <v>0</v>
      </c>
      <c r="BV372" s="61">
        <f t="shared" si="289"/>
        <v>0</v>
      </c>
      <c r="BW372" s="62">
        <f t="shared" si="285"/>
        <v>4.755278566263601</v>
      </c>
      <c r="BX372" s="63">
        <f t="shared" si="290"/>
        <v>-0.55013021931689998</v>
      </c>
      <c r="BY372" s="73">
        <f t="shared" si="291"/>
        <v>0.58321550798045263</v>
      </c>
    </row>
    <row r="373" spans="1:77">
      <c r="A373" s="49">
        <v>367</v>
      </c>
      <c r="B373" s="50">
        <v>4.5592705167173259E-2</v>
      </c>
      <c r="C373" s="51">
        <v>0</v>
      </c>
      <c r="D373" s="51">
        <v>0</v>
      </c>
      <c r="E373" s="51">
        <v>0</v>
      </c>
      <c r="F373" s="51">
        <v>0</v>
      </c>
      <c r="G373" s="51">
        <v>0</v>
      </c>
      <c r="H373" s="51">
        <v>1.5653775322283611E-2</v>
      </c>
      <c r="I373" s="51">
        <v>1.6252302025782688E-2</v>
      </c>
      <c r="J373" s="51">
        <v>1.6114180478821363E-2</v>
      </c>
      <c r="K373" s="51">
        <v>1.8876611418047883E-2</v>
      </c>
      <c r="L373" s="51">
        <v>2.2099447513812154E-2</v>
      </c>
      <c r="M373" s="51">
        <v>1.8876611418047883E-2</v>
      </c>
      <c r="N373" s="51">
        <v>2.3204419889502764E-2</v>
      </c>
      <c r="O373" s="51">
        <v>2.4217311233885819E-2</v>
      </c>
      <c r="P373" s="94">
        <v>1.941183241252302E-2</v>
      </c>
      <c r="Q373" s="52">
        <v>0</v>
      </c>
      <c r="R373" s="52">
        <v>0</v>
      </c>
      <c r="S373" s="52">
        <v>0</v>
      </c>
      <c r="T373" s="52">
        <v>0</v>
      </c>
      <c r="U373" s="52">
        <v>0</v>
      </c>
      <c r="V373" s="52">
        <v>0</v>
      </c>
      <c r="W373" s="52">
        <v>0</v>
      </c>
      <c r="X373" s="52">
        <v>0</v>
      </c>
      <c r="Y373" s="52">
        <v>0</v>
      </c>
      <c r="Z373" s="52">
        <v>0</v>
      </c>
      <c r="AA373" s="52">
        <v>0</v>
      </c>
      <c r="AB373" s="52">
        <v>0</v>
      </c>
      <c r="AC373" s="52">
        <v>0</v>
      </c>
      <c r="AD373" s="53">
        <f t="shared" si="286"/>
        <v>0</v>
      </c>
      <c r="AE373" s="54" t="s">
        <v>21</v>
      </c>
      <c r="AF373" s="55">
        <f t="shared" si="259"/>
        <v>2.4293344383099866E-2</v>
      </c>
      <c r="AG373" s="56">
        <f t="shared" si="287"/>
        <v>0</v>
      </c>
      <c r="AH373" s="56">
        <f t="shared" si="260"/>
        <v>0</v>
      </c>
      <c r="AI373" s="56">
        <f t="shared" si="261"/>
        <v>0</v>
      </c>
      <c r="AJ373" s="56">
        <f t="shared" si="262"/>
        <v>0</v>
      </c>
      <c r="AK373" s="56">
        <f t="shared" si="263"/>
        <v>0</v>
      </c>
      <c r="AL373" s="56">
        <f t="shared" si="264"/>
        <v>2.6149339352257116E-2</v>
      </c>
      <c r="AM373" s="56">
        <f t="shared" si="265"/>
        <v>2.7087050148069291E-2</v>
      </c>
      <c r="AN373" s="56">
        <f t="shared" si="266"/>
        <v>2.6870686283388734E-2</v>
      </c>
      <c r="AO373" s="56">
        <f t="shared" si="267"/>
        <v>3.1196629972919408E-2</v>
      </c>
      <c r="AP373" s="56">
        <f t="shared" si="268"/>
        <v>3.6248717679267919E-2</v>
      </c>
      <c r="AQ373" s="56">
        <f t="shared" si="269"/>
        <v>3.1196629972919408E-2</v>
      </c>
      <c r="AR373" s="56">
        <f t="shared" si="270"/>
        <v>3.7984280878349874E-2</v>
      </c>
      <c r="AS373" s="56">
        <f t="shared" si="271"/>
        <v>3.9577325813213354E-2</v>
      </c>
      <c r="AT373" s="57">
        <f>IF(AE373="F",1,IF(AE373="R",#REF!,IF(AE373="M",#REF!,0)))</f>
        <v>1</v>
      </c>
      <c r="AU373" s="58">
        <f t="shared" si="272"/>
        <v>0</v>
      </c>
      <c r="AV373" s="58">
        <f t="shared" si="273"/>
        <v>0</v>
      </c>
      <c r="AW373" s="58">
        <f t="shared" si="274"/>
        <v>0</v>
      </c>
      <c r="AX373" s="58">
        <f t="shared" si="275"/>
        <v>0</v>
      </c>
      <c r="AY373" s="58">
        <f t="shared" si="276"/>
        <v>0</v>
      </c>
      <c r="AZ373" s="58">
        <f t="shared" si="277"/>
        <v>2.4830141266894225E-2</v>
      </c>
      <c r="BA373" s="58">
        <f t="shared" si="278"/>
        <v>2.5720545847058057E-2</v>
      </c>
      <c r="BB373" s="58">
        <f t="shared" si="279"/>
        <v>2.551509724077785E-2</v>
      </c>
      <c r="BC373" s="58">
        <f t="shared" si="280"/>
        <v>2.9622803040787082E-2</v>
      </c>
      <c r="BD373" s="58">
        <f t="shared" si="281"/>
        <v>3.4420019894013061E-2</v>
      </c>
      <c r="BE373" s="58">
        <f t="shared" si="282"/>
        <v>2.9622803040787082E-2</v>
      </c>
      <c r="BF373" s="58">
        <f t="shared" si="283"/>
        <v>3.6068026324703559E-2</v>
      </c>
      <c r="BG373" s="58">
        <f t="shared" si="284"/>
        <v>3.7580704340936355E-2</v>
      </c>
      <c r="BH373" s="59">
        <f t="shared" si="288"/>
        <v>0.24338014099595728</v>
      </c>
      <c r="BI373" s="60" t="str">
        <f t="shared" si="295"/>
        <v/>
      </c>
      <c r="BJ373" s="60" t="str">
        <f t="shared" si="296"/>
        <v/>
      </c>
      <c r="BK373" s="60" t="str">
        <f t="shared" si="297"/>
        <v/>
      </c>
      <c r="BL373" s="60" t="str">
        <f t="shared" si="298"/>
        <v/>
      </c>
      <c r="BM373" s="60" t="str">
        <f t="shared" si="299"/>
        <v/>
      </c>
      <c r="BN373" s="60">
        <f t="shared" si="294"/>
        <v>0</v>
      </c>
      <c r="BO373" s="60">
        <f t="shared" si="294"/>
        <v>0</v>
      </c>
      <c r="BP373" s="60">
        <f t="shared" si="294"/>
        <v>0</v>
      </c>
      <c r="BQ373" s="60">
        <f t="shared" si="294"/>
        <v>0</v>
      </c>
      <c r="BR373" s="60">
        <f t="shared" si="294"/>
        <v>0</v>
      </c>
      <c r="BS373" s="60">
        <f t="shared" si="294"/>
        <v>0</v>
      </c>
      <c r="BT373" s="60">
        <f t="shared" si="294"/>
        <v>0</v>
      </c>
      <c r="BU373" s="60">
        <f t="shared" si="294"/>
        <v>0</v>
      </c>
      <c r="BV373" s="61">
        <f t="shared" si="289"/>
        <v>0</v>
      </c>
      <c r="BW373" s="62">
        <f t="shared" si="285"/>
        <v>2.3009412417404524</v>
      </c>
      <c r="BX373" s="63">
        <f t="shared" si="290"/>
        <v>-0.23134973039275941</v>
      </c>
      <c r="BY373" s="73">
        <f t="shared" si="291"/>
        <v>0.24338014099595728</v>
      </c>
    </row>
    <row r="374" spans="1:77">
      <c r="A374" s="49">
        <v>368</v>
      </c>
      <c r="B374" s="50">
        <v>4.2046605876393112E-2</v>
      </c>
      <c r="C374" s="51">
        <v>2.6703499079189688E-2</v>
      </c>
      <c r="D374" s="51">
        <v>2.6703499079189688E-2</v>
      </c>
      <c r="E374" s="51">
        <v>1.841620626151013E-2</v>
      </c>
      <c r="F374" s="51">
        <v>1.841620626151013E-2</v>
      </c>
      <c r="G374" s="51">
        <v>1.979742173112339E-2</v>
      </c>
      <c r="H374" s="51">
        <v>1.5653775322283611E-2</v>
      </c>
      <c r="I374" s="51">
        <v>1.6758747697974218E-2</v>
      </c>
      <c r="J374" s="51">
        <v>1.7955801104972375E-2</v>
      </c>
      <c r="K374" s="51">
        <v>1.7955801104972375E-2</v>
      </c>
      <c r="L374" s="51">
        <v>1.7955801104972375E-2</v>
      </c>
      <c r="M374" s="51">
        <v>1.7955801104972375E-2</v>
      </c>
      <c r="N374" s="51">
        <v>1.8830570902394105E-2</v>
      </c>
      <c r="O374" s="51">
        <v>1.9613259668508288E-2</v>
      </c>
      <c r="P374" s="94">
        <v>1.9439722340274832E-2</v>
      </c>
      <c r="Q374" s="52">
        <v>0</v>
      </c>
      <c r="R374" s="52">
        <v>0</v>
      </c>
      <c r="S374" s="52">
        <v>0</v>
      </c>
      <c r="T374" s="52">
        <v>0</v>
      </c>
      <c r="U374" s="52">
        <v>0</v>
      </c>
      <c r="V374" s="52">
        <v>0</v>
      </c>
      <c r="W374" s="52">
        <v>0</v>
      </c>
      <c r="X374" s="52">
        <v>0</v>
      </c>
      <c r="Y374" s="52">
        <v>0</v>
      </c>
      <c r="Z374" s="52">
        <v>0</v>
      </c>
      <c r="AA374" s="52">
        <v>0</v>
      </c>
      <c r="AB374" s="52">
        <v>0</v>
      </c>
      <c r="AC374" s="52">
        <v>0</v>
      </c>
      <c r="AD374" s="53">
        <f t="shared" si="286"/>
        <v>0</v>
      </c>
      <c r="AE374" s="54" t="s">
        <v>21</v>
      </c>
      <c r="AF374" s="55">
        <f t="shared" si="259"/>
        <v>2.2037077415258545E-2</v>
      </c>
      <c r="AG374" s="56">
        <f t="shared" si="287"/>
        <v>4.3497756758540326E-2</v>
      </c>
      <c r="AH374" s="56">
        <f t="shared" si="260"/>
        <v>4.3497756758540326E-2</v>
      </c>
      <c r="AI374" s="56">
        <f t="shared" si="261"/>
        <v>3.0475637598379148E-2</v>
      </c>
      <c r="AJ374" s="56">
        <f t="shared" si="262"/>
        <v>3.0475637598379148E-2</v>
      </c>
      <c r="AK374" s="56">
        <f t="shared" si="263"/>
        <v>3.2638976826821479E-2</v>
      </c>
      <c r="AL374" s="56">
        <f t="shared" si="264"/>
        <v>2.6149339352257116E-2</v>
      </c>
      <c r="AM374" s="56">
        <f t="shared" si="265"/>
        <v>2.7880261751231764E-2</v>
      </c>
      <c r="AN374" s="56">
        <f t="shared" si="266"/>
        <v>2.9754709330892425E-2</v>
      </c>
      <c r="AO374" s="56">
        <f t="shared" si="267"/>
        <v>2.9754709330892425E-2</v>
      </c>
      <c r="AP374" s="56">
        <f t="shared" si="268"/>
        <v>2.9754709330892425E-2</v>
      </c>
      <c r="AQ374" s="56">
        <f t="shared" si="269"/>
        <v>2.9754709330892425E-2</v>
      </c>
      <c r="AR374" s="56">
        <f t="shared" si="270"/>
        <v>3.1124526606266103E-2</v>
      </c>
      <c r="AS374" s="56">
        <f t="shared" si="271"/>
        <v>3.2350457623434949E-2</v>
      </c>
      <c r="AT374" s="57">
        <f>IF(AE374="F",1,IF(AE374="R",#REF!,IF(AE374="M",#REF!,0)))</f>
        <v>1</v>
      </c>
      <c r="AU374" s="58">
        <f t="shared" si="272"/>
        <v>3.7467267425253102E-2</v>
      </c>
      <c r="AV374" s="58">
        <f t="shared" si="273"/>
        <v>3.7467267425253102E-2</v>
      </c>
      <c r="AW374" s="58">
        <f t="shared" si="274"/>
        <v>2.6250522991151302E-2</v>
      </c>
      <c r="AX374" s="58">
        <f t="shared" si="275"/>
        <v>2.6250522991151302E-2</v>
      </c>
      <c r="AY374" s="58">
        <f t="shared" si="276"/>
        <v>2.8113938841617555E-2</v>
      </c>
      <c r="AZ374" s="58">
        <f t="shared" si="277"/>
        <v>2.2524018788907998E-2</v>
      </c>
      <c r="BA374" s="58">
        <f t="shared" si="278"/>
        <v>2.4014967684841824E-2</v>
      </c>
      <c r="BB374" s="58">
        <f t="shared" si="279"/>
        <v>2.5629543561285738E-2</v>
      </c>
      <c r="BC374" s="58">
        <f t="shared" si="280"/>
        <v>2.5629543561285738E-2</v>
      </c>
      <c r="BD374" s="58">
        <f t="shared" si="281"/>
        <v>2.5629543561285738E-2</v>
      </c>
      <c r="BE374" s="58">
        <f t="shared" si="282"/>
        <v>2.5629543561285738E-2</v>
      </c>
      <c r="BF374" s="58">
        <f t="shared" si="283"/>
        <v>2.6809450618678538E-2</v>
      </c>
      <c r="BG374" s="58">
        <f t="shared" si="284"/>
        <v>2.7865419677500392E-2</v>
      </c>
      <c r="BH374" s="59">
        <f t="shared" si="288"/>
        <v>0.35928155068949802</v>
      </c>
      <c r="BI374" s="60">
        <f t="shared" si="295"/>
        <v>0</v>
      </c>
      <c r="BJ374" s="60">
        <f t="shared" si="296"/>
        <v>0</v>
      </c>
      <c r="BK374" s="60">
        <f t="shared" si="297"/>
        <v>0</v>
      </c>
      <c r="BL374" s="60">
        <f t="shared" si="298"/>
        <v>0</v>
      </c>
      <c r="BM374" s="60">
        <f t="shared" si="299"/>
        <v>0</v>
      </c>
      <c r="BN374" s="60">
        <f t="shared" si="294"/>
        <v>0</v>
      </c>
      <c r="BO374" s="60">
        <f t="shared" si="294"/>
        <v>0</v>
      </c>
      <c r="BP374" s="60">
        <f t="shared" si="294"/>
        <v>0</v>
      </c>
      <c r="BQ374" s="60">
        <f t="shared" si="294"/>
        <v>0</v>
      </c>
      <c r="BR374" s="60">
        <f t="shared" si="294"/>
        <v>0</v>
      </c>
      <c r="BS374" s="60">
        <f t="shared" si="294"/>
        <v>0</v>
      </c>
      <c r="BT374" s="60">
        <f t="shared" si="294"/>
        <v>0</v>
      </c>
      <c r="BU374" s="60">
        <f t="shared" si="294"/>
        <v>0</v>
      </c>
      <c r="BV374" s="61">
        <f t="shared" si="289"/>
        <v>0</v>
      </c>
      <c r="BW374" s="62">
        <f t="shared" si="285"/>
        <v>2.1219791451606391</v>
      </c>
      <c r="BX374" s="63">
        <f t="shared" si="290"/>
        <v>-0.33191480850592492</v>
      </c>
      <c r="BY374" s="73">
        <f t="shared" si="291"/>
        <v>0.35928155068949802</v>
      </c>
    </row>
    <row r="375" spans="1:77">
      <c r="A375" s="49">
        <v>369</v>
      </c>
      <c r="B375" s="50">
        <v>9.6251266464032426E-2</v>
      </c>
      <c r="C375" s="51">
        <v>1.841620626151013E-2</v>
      </c>
      <c r="D375" s="51">
        <v>1.841620626151013E-2</v>
      </c>
      <c r="E375" s="51">
        <v>3.4990791896869246E-2</v>
      </c>
      <c r="F375" s="51">
        <v>3.4530386740331494E-2</v>
      </c>
      <c r="G375" s="51">
        <v>2.3020257826887661E-2</v>
      </c>
      <c r="H375" s="51">
        <v>2.5322283609576429E-2</v>
      </c>
      <c r="I375" s="51">
        <v>9.5764272559852662E-3</v>
      </c>
      <c r="J375" s="51">
        <v>1.0128913443830571E-2</v>
      </c>
      <c r="K375" s="51">
        <v>1.2430939226519336E-2</v>
      </c>
      <c r="L375" s="51">
        <v>1.7034990791896871E-2</v>
      </c>
      <c r="M375" s="51">
        <v>1.2430939226519336E-2</v>
      </c>
      <c r="N375" s="51">
        <v>1.7863720073664824E-2</v>
      </c>
      <c r="O375" s="51">
        <v>1.8600368324125229E-2</v>
      </c>
      <c r="P375" s="94">
        <v>1.9443263918402041E-2</v>
      </c>
      <c r="Q375" s="52">
        <v>0</v>
      </c>
      <c r="R375" s="52">
        <v>0</v>
      </c>
      <c r="S375" s="52">
        <v>0</v>
      </c>
      <c r="T375" s="52">
        <v>0</v>
      </c>
      <c r="U375" s="52">
        <v>0</v>
      </c>
      <c r="V375" s="52">
        <v>0</v>
      </c>
      <c r="W375" s="52">
        <v>0</v>
      </c>
      <c r="X375" s="52">
        <v>0</v>
      </c>
      <c r="Y375" s="52">
        <v>0</v>
      </c>
      <c r="Z375" s="52">
        <v>0</v>
      </c>
      <c r="AA375" s="52">
        <v>0</v>
      </c>
      <c r="AB375" s="52">
        <v>0</v>
      </c>
      <c r="AC375" s="52">
        <v>1</v>
      </c>
      <c r="AD375" s="53">
        <f t="shared" si="286"/>
        <v>1</v>
      </c>
      <c r="AE375" s="54" t="s">
        <v>21</v>
      </c>
      <c r="AF375" s="55">
        <f t="shared" si="259"/>
        <v>5.9724945357936161E-2</v>
      </c>
      <c r="AG375" s="56">
        <f t="shared" si="287"/>
        <v>3.0475637598379148E-2</v>
      </c>
      <c r="AH375" s="56">
        <f t="shared" si="260"/>
        <v>3.0475637598379148E-2</v>
      </c>
      <c r="AI375" s="56">
        <f t="shared" si="261"/>
        <v>5.6704232940358479E-2</v>
      </c>
      <c r="AJ375" s="56">
        <f t="shared" si="262"/>
        <v>5.5964017111728021E-2</v>
      </c>
      <c r="AK375" s="56">
        <f t="shared" si="263"/>
        <v>3.7694862580238624E-2</v>
      </c>
      <c r="AL375" s="56">
        <f t="shared" si="264"/>
        <v>4.1317820401194014E-2</v>
      </c>
      <c r="AM375" s="56">
        <f t="shared" si="265"/>
        <v>1.6572682443949951E-2</v>
      </c>
      <c r="AN375" s="56">
        <f t="shared" si="266"/>
        <v>1.7450666613476516E-2</v>
      </c>
      <c r="AO375" s="56">
        <f t="shared" si="267"/>
        <v>2.1088788938643199E-2</v>
      </c>
      <c r="AP375" s="56">
        <f t="shared" si="268"/>
        <v>2.831286052805871E-2</v>
      </c>
      <c r="AQ375" s="56">
        <f t="shared" si="269"/>
        <v>2.1088788938643199E-2</v>
      </c>
      <c r="AR375" s="56">
        <f t="shared" si="270"/>
        <v>2.9610527413642236E-2</v>
      </c>
      <c r="AS375" s="56">
        <f t="shared" si="271"/>
        <v>3.0764024393366101E-2</v>
      </c>
      <c r="AT375" s="57">
        <f>IF(AE375="F",1,IF(AE375="R",#REF!,IF(AE375="M",#REF!,0)))</f>
        <v>1</v>
      </c>
      <c r="AU375" s="58">
        <f t="shared" si="272"/>
        <v>7.1144236675331582E-2</v>
      </c>
      <c r="AV375" s="58">
        <f t="shared" si="273"/>
        <v>7.1144236675331582E-2</v>
      </c>
      <c r="AW375" s="58">
        <f t="shared" si="274"/>
        <v>0.13237391197408632</v>
      </c>
      <c r="AX375" s="58">
        <f t="shared" si="275"/>
        <v>0.13064590579430052</v>
      </c>
      <c r="AY375" s="58">
        <f t="shared" si="276"/>
        <v>8.7997247512722337E-2</v>
      </c>
      <c r="AZ375" s="58">
        <f t="shared" si="277"/>
        <v>9.6454907105462159E-2</v>
      </c>
      <c r="BA375" s="58">
        <f t="shared" si="278"/>
        <v>3.8688307613954434E-2</v>
      </c>
      <c r="BB375" s="58">
        <f t="shared" si="279"/>
        <v>4.0737928835244797E-2</v>
      </c>
      <c r="BC375" s="58">
        <f t="shared" si="280"/>
        <v>4.9230989396157623E-2</v>
      </c>
      <c r="BD375" s="58">
        <f t="shared" si="281"/>
        <v>6.6095314457702864E-2</v>
      </c>
      <c r="BE375" s="58">
        <f t="shared" si="282"/>
        <v>4.9230989396157623E-2</v>
      </c>
      <c r="BF375" s="58">
        <f t="shared" si="283"/>
        <v>6.9124669290252946E-2</v>
      </c>
      <c r="BG375" s="58">
        <f t="shared" si="284"/>
        <v>7.1817464867206499E-2</v>
      </c>
      <c r="BH375" s="59">
        <f t="shared" si="288"/>
        <v>0.97468610959391155</v>
      </c>
      <c r="BI375" s="60">
        <f t="shared" si="295"/>
        <v>0</v>
      </c>
      <c r="BJ375" s="60">
        <f t="shared" si="296"/>
        <v>0</v>
      </c>
      <c r="BK375" s="60">
        <f t="shared" si="297"/>
        <v>0</v>
      </c>
      <c r="BL375" s="60">
        <f t="shared" si="298"/>
        <v>0</v>
      </c>
      <c r="BM375" s="60">
        <f t="shared" si="299"/>
        <v>0</v>
      </c>
      <c r="BN375" s="60">
        <f t="shared" si="294"/>
        <v>0</v>
      </c>
      <c r="BO375" s="60">
        <f t="shared" si="294"/>
        <v>0</v>
      </c>
      <c r="BP375" s="60">
        <f t="shared" si="294"/>
        <v>0</v>
      </c>
      <c r="BQ375" s="60">
        <f t="shared" si="294"/>
        <v>0</v>
      </c>
      <c r="BR375" s="60">
        <f t="shared" si="294"/>
        <v>0</v>
      </c>
      <c r="BS375" s="60">
        <f t="shared" si="294"/>
        <v>0</v>
      </c>
      <c r="BT375" s="60">
        <f t="shared" si="294"/>
        <v>0</v>
      </c>
      <c r="BU375" s="60">
        <f t="shared" si="294"/>
        <v>-2.6336275892309513</v>
      </c>
      <c r="BV375" s="61">
        <f t="shared" si="289"/>
        <v>-2.6336275892309513</v>
      </c>
      <c r="BW375" s="62">
        <f t="shared" si="285"/>
        <v>4.8575426214520654</v>
      </c>
      <c r="BX375" s="63">
        <f t="shared" si="290"/>
        <v>-3.7047761257972693</v>
      </c>
      <c r="BY375" s="73">
        <f t="shared" si="291"/>
        <v>2.5313890406088446E-2</v>
      </c>
    </row>
    <row r="376" spans="1:77">
      <c r="A376" s="49">
        <v>370</v>
      </c>
      <c r="B376" s="50">
        <v>4.6099290780141848E-2</v>
      </c>
      <c r="C376" s="51">
        <v>1.841620626151013E-2</v>
      </c>
      <c r="D376" s="51">
        <v>1.841620626151013E-2</v>
      </c>
      <c r="E376" s="51">
        <v>3.4990791896869246E-2</v>
      </c>
      <c r="F376" s="51">
        <v>3.4530386740331494E-2</v>
      </c>
      <c r="G376" s="51">
        <v>2.3020257826887661E-2</v>
      </c>
      <c r="H376" s="51">
        <v>2.5322283609576429E-2</v>
      </c>
      <c r="I376" s="51">
        <v>9.5764272559852662E-3</v>
      </c>
      <c r="J376" s="51">
        <v>1.0128913443830571E-2</v>
      </c>
      <c r="K376" s="51">
        <v>1.2430939226519336E-2</v>
      </c>
      <c r="L376" s="51">
        <v>1.7034990791896871E-2</v>
      </c>
      <c r="M376" s="51">
        <v>1.2430939226519336E-2</v>
      </c>
      <c r="N376" s="51">
        <v>1.7863720073664824E-2</v>
      </c>
      <c r="O376" s="51">
        <v>1.8600368324125229E-2</v>
      </c>
      <c r="P376" s="94">
        <v>1.9443263918402041E-2</v>
      </c>
      <c r="Q376" s="52">
        <v>0</v>
      </c>
      <c r="R376" s="52">
        <v>0</v>
      </c>
      <c r="S376" s="52">
        <v>0</v>
      </c>
      <c r="T376" s="52">
        <v>0</v>
      </c>
      <c r="U376" s="52">
        <v>0</v>
      </c>
      <c r="V376" s="52">
        <v>0</v>
      </c>
      <c r="W376" s="52">
        <v>0</v>
      </c>
      <c r="X376" s="52">
        <v>0</v>
      </c>
      <c r="Y376" s="52">
        <v>0</v>
      </c>
      <c r="Z376" s="52">
        <v>0</v>
      </c>
      <c r="AA376" s="52">
        <v>0</v>
      </c>
      <c r="AB376" s="52">
        <v>0</v>
      </c>
      <c r="AC376" s="52">
        <v>0</v>
      </c>
      <c r="AD376" s="53">
        <f t="shared" si="286"/>
        <v>0</v>
      </c>
      <c r="AE376" s="54" t="s">
        <v>21</v>
      </c>
      <c r="AF376" s="55">
        <f t="shared" si="259"/>
        <v>2.4618666626062342E-2</v>
      </c>
      <c r="AG376" s="56">
        <f t="shared" si="287"/>
        <v>3.0475637598379148E-2</v>
      </c>
      <c r="AH376" s="56">
        <f t="shared" si="260"/>
        <v>3.0475637598379148E-2</v>
      </c>
      <c r="AI376" s="56">
        <f t="shared" si="261"/>
        <v>5.6704232940358479E-2</v>
      </c>
      <c r="AJ376" s="56">
        <f t="shared" si="262"/>
        <v>5.5964017111728021E-2</v>
      </c>
      <c r="AK376" s="56">
        <f t="shared" si="263"/>
        <v>3.7694862580238624E-2</v>
      </c>
      <c r="AL376" s="56">
        <f t="shared" si="264"/>
        <v>4.1317820401194014E-2</v>
      </c>
      <c r="AM376" s="56">
        <f t="shared" si="265"/>
        <v>1.6572682443949951E-2</v>
      </c>
      <c r="AN376" s="56">
        <f t="shared" si="266"/>
        <v>1.7450666613476516E-2</v>
      </c>
      <c r="AO376" s="56">
        <f t="shared" si="267"/>
        <v>2.1088788938643199E-2</v>
      </c>
      <c r="AP376" s="56">
        <f t="shared" si="268"/>
        <v>2.831286052805871E-2</v>
      </c>
      <c r="AQ376" s="56">
        <f t="shared" si="269"/>
        <v>2.1088788938643199E-2</v>
      </c>
      <c r="AR376" s="56">
        <f t="shared" si="270"/>
        <v>2.9610527413642236E-2</v>
      </c>
      <c r="AS376" s="56">
        <f t="shared" si="271"/>
        <v>3.0764024393366101E-2</v>
      </c>
      <c r="AT376" s="57">
        <f>IF(AE376="F",1,IF(AE376="R",#REF!,IF(AE376="M",#REF!,0)))</f>
        <v>1</v>
      </c>
      <c r="AU376" s="58">
        <f t="shared" si="272"/>
        <v>2.9325706948393759E-2</v>
      </c>
      <c r="AV376" s="58">
        <f t="shared" si="273"/>
        <v>2.9325706948393759E-2</v>
      </c>
      <c r="AW376" s="58">
        <f t="shared" si="274"/>
        <v>5.456462436837909E-2</v>
      </c>
      <c r="AX376" s="58">
        <f t="shared" si="275"/>
        <v>5.3852338943704871E-2</v>
      </c>
      <c r="AY376" s="58">
        <f t="shared" si="276"/>
        <v>3.6272530473549273E-2</v>
      </c>
      <c r="AZ376" s="58">
        <f t="shared" si="277"/>
        <v>3.9758784009697762E-2</v>
      </c>
      <c r="BA376" s="58">
        <f t="shared" si="278"/>
        <v>1.5947348997414075E-2</v>
      </c>
      <c r="BB376" s="58">
        <f t="shared" si="279"/>
        <v>1.6792204379938846E-2</v>
      </c>
      <c r="BC376" s="58">
        <f t="shared" si="280"/>
        <v>2.0293050221337136E-2</v>
      </c>
      <c r="BD376" s="58">
        <f t="shared" si="281"/>
        <v>2.7244537478052767E-2</v>
      </c>
      <c r="BE376" s="58">
        <f t="shared" si="282"/>
        <v>2.0293050221337136E-2</v>
      </c>
      <c r="BF376" s="58">
        <f t="shared" si="283"/>
        <v>2.8493239779371682E-2</v>
      </c>
      <c r="BG376" s="58">
        <f t="shared" si="284"/>
        <v>2.9603212106744367E-2</v>
      </c>
      <c r="BH376" s="59">
        <f t="shared" si="288"/>
        <v>0.40176633487631458</v>
      </c>
      <c r="BI376" s="60">
        <f t="shared" si="295"/>
        <v>0</v>
      </c>
      <c r="BJ376" s="60">
        <f t="shared" si="296"/>
        <v>0</v>
      </c>
      <c r="BK376" s="60">
        <f t="shared" si="297"/>
        <v>0</v>
      </c>
      <c r="BL376" s="60">
        <f t="shared" si="298"/>
        <v>0</v>
      </c>
      <c r="BM376" s="60">
        <f t="shared" si="299"/>
        <v>0</v>
      </c>
      <c r="BN376" s="60">
        <f t="shared" si="294"/>
        <v>0</v>
      </c>
      <c r="BO376" s="60">
        <f t="shared" si="294"/>
        <v>0</v>
      </c>
      <c r="BP376" s="60">
        <f t="shared" si="294"/>
        <v>0</v>
      </c>
      <c r="BQ376" s="60">
        <f t="shared" si="294"/>
        <v>0</v>
      </c>
      <c r="BR376" s="60">
        <f t="shared" si="294"/>
        <v>0</v>
      </c>
      <c r="BS376" s="60">
        <f t="shared" si="294"/>
        <v>0</v>
      </c>
      <c r="BT376" s="60">
        <f t="shared" si="294"/>
        <v>0</v>
      </c>
      <c r="BU376" s="60">
        <f t="shared" si="294"/>
        <v>0</v>
      </c>
      <c r="BV376" s="61">
        <f t="shared" si="289"/>
        <v>0</v>
      </c>
      <c r="BW376" s="62">
        <f t="shared" si="285"/>
        <v>2.3265072555375683</v>
      </c>
      <c r="BX376" s="63">
        <f t="shared" si="290"/>
        <v>-0.37061473164547154</v>
      </c>
      <c r="BY376" s="73">
        <f t="shared" si="291"/>
        <v>0.40176633487631458</v>
      </c>
    </row>
    <row r="377" spans="1:77">
      <c r="A377" s="49">
        <v>371</v>
      </c>
      <c r="B377" s="50">
        <v>9.6757852077001022E-2</v>
      </c>
      <c r="C377" s="51">
        <v>1.841620626151013E-2</v>
      </c>
      <c r="D377" s="51">
        <v>1.841620626151013E-2</v>
      </c>
      <c r="E377" s="51">
        <v>3.4990791896869246E-2</v>
      </c>
      <c r="F377" s="51">
        <v>3.4530386740331494E-2</v>
      </c>
      <c r="G377" s="51">
        <v>2.3020257826887661E-2</v>
      </c>
      <c r="H377" s="51">
        <v>2.5322283609576429E-2</v>
      </c>
      <c r="I377" s="51">
        <v>9.5764272559852662E-3</v>
      </c>
      <c r="J377" s="51">
        <v>1.0128913443830571E-2</v>
      </c>
      <c r="K377" s="51">
        <v>1.2430939226519336E-2</v>
      </c>
      <c r="L377" s="51">
        <v>1.7034990791896871E-2</v>
      </c>
      <c r="M377" s="51">
        <v>1.2430939226519336E-2</v>
      </c>
      <c r="N377" s="51">
        <v>1.7863720073664824E-2</v>
      </c>
      <c r="O377" s="51">
        <v>1.8600368324125229E-2</v>
      </c>
      <c r="P377" s="94">
        <v>1.9443263918402041E-2</v>
      </c>
      <c r="Q377" s="52">
        <v>0</v>
      </c>
      <c r="R377" s="52">
        <v>0</v>
      </c>
      <c r="S377" s="52">
        <v>0</v>
      </c>
      <c r="T377" s="52">
        <v>0</v>
      </c>
      <c r="U377" s="52">
        <v>0</v>
      </c>
      <c r="V377" s="52">
        <v>0</v>
      </c>
      <c r="W377" s="52">
        <v>0</v>
      </c>
      <c r="X377" s="52">
        <v>0</v>
      </c>
      <c r="Y377" s="52">
        <v>0</v>
      </c>
      <c r="Z377" s="52">
        <v>0</v>
      </c>
      <c r="AA377" s="52">
        <v>0</v>
      </c>
      <c r="AB377" s="52">
        <v>0</v>
      </c>
      <c r="AC377" s="52">
        <v>0</v>
      </c>
      <c r="AD377" s="53">
        <f t="shared" si="286"/>
        <v>0</v>
      </c>
      <c r="AE377" s="54" t="s">
        <v>21</v>
      </c>
      <c r="AF377" s="55">
        <f t="shared" si="259"/>
        <v>6.0103574091356998E-2</v>
      </c>
      <c r="AG377" s="56">
        <f t="shared" si="287"/>
        <v>3.0475637598379148E-2</v>
      </c>
      <c r="AH377" s="56">
        <f t="shared" si="260"/>
        <v>3.0475637598379148E-2</v>
      </c>
      <c r="AI377" s="56">
        <f t="shared" si="261"/>
        <v>5.6704232940358479E-2</v>
      </c>
      <c r="AJ377" s="56">
        <f t="shared" si="262"/>
        <v>5.5964017111728021E-2</v>
      </c>
      <c r="AK377" s="56">
        <f t="shared" si="263"/>
        <v>3.7694862580238624E-2</v>
      </c>
      <c r="AL377" s="56">
        <f t="shared" si="264"/>
        <v>4.1317820401194014E-2</v>
      </c>
      <c r="AM377" s="56">
        <f t="shared" si="265"/>
        <v>1.6572682443949951E-2</v>
      </c>
      <c r="AN377" s="56">
        <f t="shared" si="266"/>
        <v>1.7450666613476516E-2</v>
      </c>
      <c r="AO377" s="56">
        <f t="shared" si="267"/>
        <v>2.1088788938643199E-2</v>
      </c>
      <c r="AP377" s="56">
        <f t="shared" si="268"/>
        <v>2.831286052805871E-2</v>
      </c>
      <c r="AQ377" s="56">
        <f t="shared" si="269"/>
        <v>2.1088788938643199E-2</v>
      </c>
      <c r="AR377" s="56">
        <f t="shared" si="270"/>
        <v>2.9610527413642236E-2</v>
      </c>
      <c r="AS377" s="56">
        <f t="shared" si="271"/>
        <v>3.0764024393366101E-2</v>
      </c>
      <c r="AT377" s="57">
        <f>IF(AE377="F",1,IF(AE377="R",#REF!,IF(AE377="M",#REF!,0)))</f>
        <v>1</v>
      </c>
      <c r="AU377" s="58">
        <f t="shared" si="272"/>
        <v>7.1595258473026599E-2</v>
      </c>
      <c r="AV377" s="58">
        <f t="shared" si="273"/>
        <v>7.1595258473026599E-2</v>
      </c>
      <c r="AW377" s="58">
        <f t="shared" si="274"/>
        <v>0.13321310180219473</v>
      </c>
      <c r="AX377" s="58">
        <f t="shared" si="275"/>
        <v>0.13147414085656903</v>
      </c>
      <c r="AY377" s="58">
        <f t="shared" si="276"/>
        <v>8.8555109661788908E-2</v>
      </c>
      <c r="AZ377" s="58">
        <f t="shared" si="277"/>
        <v>9.7066386933374854E-2</v>
      </c>
      <c r="BA377" s="58">
        <f t="shared" si="278"/>
        <v>3.8933573722148888E-2</v>
      </c>
      <c r="BB377" s="58">
        <f t="shared" si="279"/>
        <v>4.0996188600986506E-2</v>
      </c>
      <c r="BC377" s="58">
        <f t="shared" si="280"/>
        <v>4.9543091266630833E-2</v>
      </c>
      <c r="BD377" s="58">
        <f t="shared" si="281"/>
        <v>6.6514328406534332E-2</v>
      </c>
      <c r="BE377" s="58">
        <f t="shared" si="282"/>
        <v>4.9543091266630833E-2</v>
      </c>
      <c r="BF377" s="58">
        <f t="shared" si="283"/>
        <v>6.9562887957924369E-2</v>
      </c>
      <c r="BG377" s="58">
        <f t="shared" si="284"/>
        <v>7.2272754622554142E-2</v>
      </c>
      <c r="BH377" s="59">
        <f t="shared" si="288"/>
        <v>0.98086517204339074</v>
      </c>
      <c r="BI377" s="60">
        <f t="shared" si="295"/>
        <v>0</v>
      </c>
      <c r="BJ377" s="60">
        <f t="shared" si="296"/>
        <v>0</v>
      </c>
      <c r="BK377" s="60">
        <f t="shared" si="297"/>
        <v>0</v>
      </c>
      <c r="BL377" s="60">
        <f t="shared" si="298"/>
        <v>0</v>
      </c>
      <c r="BM377" s="60">
        <f t="shared" si="299"/>
        <v>0</v>
      </c>
      <c r="BN377" s="60">
        <f t="shared" si="294"/>
        <v>0</v>
      </c>
      <c r="BO377" s="60">
        <f t="shared" si="294"/>
        <v>0</v>
      </c>
      <c r="BP377" s="60">
        <f t="shared" si="294"/>
        <v>0</v>
      </c>
      <c r="BQ377" s="60">
        <f t="shared" si="294"/>
        <v>0</v>
      </c>
      <c r="BR377" s="60">
        <f t="shared" si="294"/>
        <v>0</v>
      </c>
      <c r="BS377" s="60">
        <f t="shared" si="294"/>
        <v>0</v>
      </c>
      <c r="BT377" s="60">
        <f t="shared" si="294"/>
        <v>0</v>
      </c>
      <c r="BU377" s="60">
        <f t="shared" si="294"/>
        <v>0</v>
      </c>
      <c r="BV377" s="61">
        <f t="shared" si="289"/>
        <v>0</v>
      </c>
      <c r="BW377" s="62">
        <f t="shared" si="285"/>
        <v>4.8831086352491822</v>
      </c>
      <c r="BX377" s="63">
        <f t="shared" si="290"/>
        <v>-0.89383089274404171</v>
      </c>
      <c r="BY377" s="73">
        <f t="shared" si="291"/>
        <v>0.98086517204339074</v>
      </c>
    </row>
    <row r="378" spans="1:77">
      <c r="A378" s="49">
        <v>372</v>
      </c>
      <c r="B378" s="50">
        <v>4.5086119554204662E-2</v>
      </c>
      <c r="C378" s="51">
        <v>2.3020257826887661E-2</v>
      </c>
      <c r="D378" s="51">
        <v>2.3020257826887661E-2</v>
      </c>
      <c r="E378" s="51">
        <v>2.5322283609576429E-2</v>
      </c>
      <c r="F378" s="51">
        <v>2.5322283609576429E-2</v>
      </c>
      <c r="G378" s="51">
        <v>1.8876611418047883E-2</v>
      </c>
      <c r="H378" s="51">
        <v>1.7955801104972375E-2</v>
      </c>
      <c r="I378" s="51">
        <v>1.7449355432780846E-2</v>
      </c>
      <c r="J378" s="51">
        <v>1.8876611418047883E-2</v>
      </c>
      <c r="K378" s="51">
        <v>1.4732965009208104E-2</v>
      </c>
      <c r="L378" s="51">
        <v>1.7495395948434623E-2</v>
      </c>
      <c r="M378" s="51">
        <v>1.4917127071823204E-2</v>
      </c>
      <c r="N378" s="51">
        <v>1.8554327808471455E-2</v>
      </c>
      <c r="O378" s="51">
        <v>1.9337016574585635E-2</v>
      </c>
      <c r="P378" s="94">
        <v>1.9606176512253864E-2</v>
      </c>
      <c r="Q378" s="52">
        <v>0</v>
      </c>
      <c r="R378" s="52">
        <v>0</v>
      </c>
      <c r="S378" s="52">
        <v>0</v>
      </c>
      <c r="T378" s="52">
        <v>0</v>
      </c>
      <c r="U378" s="52">
        <v>1</v>
      </c>
      <c r="V378" s="52">
        <v>0</v>
      </c>
      <c r="W378" s="52">
        <v>0</v>
      </c>
      <c r="X378" s="52">
        <v>0</v>
      </c>
      <c r="Y378" s="52">
        <v>0</v>
      </c>
      <c r="Z378" s="52">
        <v>0</v>
      </c>
      <c r="AA378" s="52">
        <v>0</v>
      </c>
      <c r="AB378" s="52">
        <v>0</v>
      </c>
      <c r="AC378" s="52">
        <v>0</v>
      </c>
      <c r="AD378" s="53">
        <f t="shared" si="286"/>
        <v>1</v>
      </c>
      <c r="AE378" s="54" t="s">
        <v>21</v>
      </c>
      <c r="AF378" s="55">
        <f t="shared" si="259"/>
        <v>2.3968758238947726E-2</v>
      </c>
      <c r="AG378" s="56">
        <f t="shared" si="287"/>
        <v>3.7694862580238624E-2</v>
      </c>
      <c r="AH378" s="56">
        <f t="shared" si="260"/>
        <v>3.7694862580238624E-2</v>
      </c>
      <c r="AI378" s="56">
        <f t="shared" si="261"/>
        <v>4.1317820401194014E-2</v>
      </c>
      <c r="AJ378" s="56">
        <f t="shared" si="262"/>
        <v>4.1317820401194014E-2</v>
      </c>
      <c r="AK378" s="56">
        <f t="shared" si="263"/>
        <v>3.1196629972919408E-2</v>
      </c>
      <c r="AL378" s="56">
        <f t="shared" si="264"/>
        <v>2.9754709330892425E-2</v>
      </c>
      <c r="AM378" s="56">
        <f t="shared" si="265"/>
        <v>2.8961707921781928E-2</v>
      </c>
      <c r="AN378" s="56">
        <f t="shared" si="266"/>
        <v>3.1196629972919408E-2</v>
      </c>
      <c r="AO378" s="56">
        <f t="shared" si="267"/>
        <v>2.470581847652795E-2</v>
      </c>
      <c r="AP378" s="56">
        <f t="shared" si="268"/>
        <v>2.9033799690744828E-2</v>
      </c>
      <c r="AQ378" s="56">
        <f t="shared" si="269"/>
        <v>2.4994629223532829E-2</v>
      </c>
      <c r="AR378" s="56">
        <f t="shared" si="270"/>
        <v>3.0691926576370498E-2</v>
      </c>
      <c r="AS378" s="56">
        <f t="shared" si="271"/>
        <v>3.1917729470055216E-2</v>
      </c>
      <c r="AT378" s="57">
        <f>IF(AE378="F",1,IF(AE378="R",#REF!,IF(AE378="M",#REF!,0)))</f>
        <v>1</v>
      </c>
      <c r="AU378" s="58">
        <f t="shared" si="272"/>
        <v>3.5314971636805699E-2</v>
      </c>
      <c r="AV378" s="58">
        <f t="shared" si="273"/>
        <v>3.5314971636805699E-2</v>
      </c>
      <c r="AW378" s="58">
        <f t="shared" si="274"/>
        <v>3.8709191536560883E-2</v>
      </c>
      <c r="AX378" s="58">
        <f t="shared" si="275"/>
        <v>3.8709191536560883E-2</v>
      </c>
      <c r="AY378" s="58">
        <f t="shared" si="276"/>
        <v>2.9227009391861729E-2</v>
      </c>
      <c r="AZ378" s="58">
        <f t="shared" si="277"/>
        <v>2.7876125396269106E-2</v>
      </c>
      <c r="BA378" s="58">
        <f t="shared" si="278"/>
        <v>2.7133190673770197E-2</v>
      </c>
      <c r="BB378" s="58">
        <f t="shared" si="279"/>
        <v>2.9227009391861729E-2</v>
      </c>
      <c r="BC378" s="58">
        <f t="shared" si="280"/>
        <v>2.3145999720928855E-2</v>
      </c>
      <c r="BD378" s="58">
        <f t="shared" si="281"/>
        <v>2.7200730879567543E-2</v>
      </c>
      <c r="BE378" s="58">
        <f t="shared" si="282"/>
        <v>2.3416576203789653E-2</v>
      </c>
      <c r="BF378" s="58">
        <f t="shared" si="283"/>
        <v>2.8754170789620261E-2</v>
      </c>
      <c r="BG378" s="58">
        <f t="shared" si="284"/>
        <v>2.9902581778800636E-2</v>
      </c>
      <c r="BH378" s="59">
        <f t="shared" si="288"/>
        <v>0.39393172057320286</v>
      </c>
      <c r="BI378" s="60">
        <f t="shared" si="295"/>
        <v>0</v>
      </c>
      <c r="BJ378" s="60">
        <f t="shared" si="296"/>
        <v>0</v>
      </c>
      <c r="BK378" s="60">
        <f t="shared" si="297"/>
        <v>0</v>
      </c>
      <c r="BL378" s="60">
        <f t="shared" si="298"/>
        <v>0</v>
      </c>
      <c r="BM378" s="60">
        <f t="shared" si="299"/>
        <v>-3.5326620180641726</v>
      </c>
      <c r="BN378" s="60">
        <f t="shared" si="294"/>
        <v>0</v>
      </c>
      <c r="BO378" s="60">
        <f t="shared" si="294"/>
        <v>0</v>
      </c>
      <c r="BP378" s="60">
        <f t="shared" si="294"/>
        <v>0</v>
      </c>
      <c r="BQ378" s="60">
        <f t="shared" si="294"/>
        <v>0</v>
      </c>
      <c r="BR378" s="60">
        <f t="shared" si="294"/>
        <v>0</v>
      </c>
      <c r="BS378" s="60">
        <f t="shared" si="294"/>
        <v>0</v>
      </c>
      <c r="BT378" s="60">
        <f t="shared" si="294"/>
        <v>0</v>
      </c>
      <c r="BU378" s="60">
        <f t="shared" si="294"/>
        <v>0</v>
      </c>
      <c r="BV378" s="61">
        <f t="shared" si="289"/>
        <v>-3.5326620180641726</v>
      </c>
      <c r="BW378" s="62">
        <f t="shared" si="285"/>
        <v>2.2753752279433357</v>
      </c>
      <c r="BX378" s="63">
        <f t="shared" si="290"/>
        <v>-4.0556539373842497</v>
      </c>
      <c r="BY378" s="73">
        <f t="shared" si="291"/>
        <v>0.60606827942679709</v>
      </c>
    </row>
    <row r="379" spans="1:77">
      <c r="A379" s="49">
        <v>373</v>
      </c>
      <c r="B379" s="50">
        <v>4.5592705167173259E-2</v>
      </c>
      <c r="C379" s="51">
        <v>2.3020257826887661E-2</v>
      </c>
      <c r="D379" s="51">
        <v>2.3020257826887661E-2</v>
      </c>
      <c r="E379" s="51">
        <v>2.5322283609576429E-2</v>
      </c>
      <c r="F379" s="51">
        <v>2.5322283609576429E-2</v>
      </c>
      <c r="G379" s="51">
        <v>1.8876611418047883E-2</v>
      </c>
      <c r="H379" s="51">
        <v>1.7955801104972375E-2</v>
      </c>
      <c r="I379" s="51">
        <v>1.7449355432780846E-2</v>
      </c>
      <c r="J379" s="51">
        <v>1.8876611418047883E-2</v>
      </c>
      <c r="K379" s="51">
        <v>1.4732965009208104E-2</v>
      </c>
      <c r="L379" s="51">
        <v>1.7495395948434623E-2</v>
      </c>
      <c r="M379" s="51">
        <v>1.4917127071823204E-2</v>
      </c>
      <c r="N379" s="51">
        <v>1.8554327808471455E-2</v>
      </c>
      <c r="O379" s="51">
        <v>1.9337016574585635E-2</v>
      </c>
      <c r="P379" s="94">
        <v>1.9606176512253864E-2</v>
      </c>
      <c r="Q379" s="52">
        <v>0</v>
      </c>
      <c r="R379" s="52">
        <v>0</v>
      </c>
      <c r="S379" s="52">
        <v>0</v>
      </c>
      <c r="T379" s="52">
        <v>0</v>
      </c>
      <c r="U379" s="52">
        <v>0</v>
      </c>
      <c r="V379" s="52">
        <v>0</v>
      </c>
      <c r="W379" s="52">
        <v>0</v>
      </c>
      <c r="X379" s="52">
        <v>0</v>
      </c>
      <c r="Y379" s="52">
        <v>0</v>
      </c>
      <c r="Z379" s="52">
        <v>0</v>
      </c>
      <c r="AA379" s="52">
        <v>0</v>
      </c>
      <c r="AB379" s="52">
        <v>0</v>
      </c>
      <c r="AC379" s="52">
        <v>0</v>
      </c>
      <c r="AD379" s="53">
        <f t="shared" si="286"/>
        <v>0</v>
      </c>
      <c r="AE379" s="54" t="s">
        <v>21</v>
      </c>
      <c r="AF379" s="55">
        <f t="shared" si="259"/>
        <v>2.4293344383099866E-2</v>
      </c>
      <c r="AG379" s="56">
        <f t="shared" si="287"/>
        <v>3.7694862580238624E-2</v>
      </c>
      <c r="AH379" s="56">
        <f t="shared" si="260"/>
        <v>3.7694862580238624E-2</v>
      </c>
      <c r="AI379" s="56">
        <f t="shared" si="261"/>
        <v>4.1317820401194014E-2</v>
      </c>
      <c r="AJ379" s="56">
        <f t="shared" si="262"/>
        <v>4.1317820401194014E-2</v>
      </c>
      <c r="AK379" s="56">
        <f t="shared" si="263"/>
        <v>3.1196629972919408E-2</v>
      </c>
      <c r="AL379" s="56">
        <f t="shared" si="264"/>
        <v>2.9754709330892425E-2</v>
      </c>
      <c r="AM379" s="56">
        <f t="shared" si="265"/>
        <v>2.8961707921781928E-2</v>
      </c>
      <c r="AN379" s="56">
        <f t="shared" si="266"/>
        <v>3.1196629972919408E-2</v>
      </c>
      <c r="AO379" s="56">
        <f t="shared" si="267"/>
        <v>2.470581847652795E-2</v>
      </c>
      <c r="AP379" s="56">
        <f t="shared" si="268"/>
        <v>2.9033799690744828E-2</v>
      </c>
      <c r="AQ379" s="56">
        <f t="shared" si="269"/>
        <v>2.4994629223532829E-2</v>
      </c>
      <c r="AR379" s="56">
        <f t="shared" si="270"/>
        <v>3.0691926576370498E-2</v>
      </c>
      <c r="AS379" s="56">
        <f t="shared" si="271"/>
        <v>3.1917729470055216E-2</v>
      </c>
      <c r="AT379" s="57">
        <f>IF(AE379="F",1,IF(AE379="R",#REF!,IF(AE379="M",#REF!,0)))</f>
        <v>1</v>
      </c>
      <c r="AU379" s="58">
        <f t="shared" si="272"/>
        <v>3.5793208780347273E-2</v>
      </c>
      <c r="AV379" s="58">
        <f t="shared" si="273"/>
        <v>3.5793208780347273E-2</v>
      </c>
      <c r="AW379" s="58">
        <f t="shared" si="274"/>
        <v>3.9233393378760723E-2</v>
      </c>
      <c r="AX379" s="58">
        <f t="shared" si="275"/>
        <v>3.9233393378760723E-2</v>
      </c>
      <c r="AY379" s="58">
        <f t="shared" si="276"/>
        <v>2.9622803040787082E-2</v>
      </c>
      <c r="AZ379" s="58">
        <f t="shared" si="277"/>
        <v>2.8253625305362177E-2</v>
      </c>
      <c r="BA379" s="58">
        <f t="shared" si="278"/>
        <v>2.7500629723033621E-2</v>
      </c>
      <c r="BB379" s="58">
        <f t="shared" si="279"/>
        <v>2.9622803040787082E-2</v>
      </c>
      <c r="BC379" s="58">
        <f t="shared" si="280"/>
        <v>2.3459444027349154E-2</v>
      </c>
      <c r="BD379" s="58">
        <f t="shared" si="281"/>
        <v>2.756908456173587E-2</v>
      </c>
      <c r="BE379" s="58">
        <f t="shared" si="282"/>
        <v>2.3733684670713989E-2</v>
      </c>
      <c r="BF379" s="58">
        <f t="shared" si="283"/>
        <v>2.9143561234125183E-2</v>
      </c>
      <c r="BG379" s="58">
        <f t="shared" si="284"/>
        <v>3.0307524063378537E-2</v>
      </c>
      <c r="BH379" s="59">
        <f t="shared" si="288"/>
        <v>0.39926636398548876</v>
      </c>
      <c r="BI379" s="60">
        <f t="shared" si="295"/>
        <v>0</v>
      </c>
      <c r="BJ379" s="60">
        <f t="shared" si="296"/>
        <v>0</v>
      </c>
      <c r="BK379" s="60">
        <f t="shared" si="297"/>
        <v>0</v>
      </c>
      <c r="BL379" s="60">
        <f t="shared" si="298"/>
        <v>0</v>
      </c>
      <c r="BM379" s="60">
        <f t="shared" si="299"/>
        <v>0</v>
      </c>
      <c r="BN379" s="60">
        <f t="shared" si="294"/>
        <v>0</v>
      </c>
      <c r="BO379" s="60">
        <f t="shared" si="294"/>
        <v>0</v>
      </c>
      <c r="BP379" s="60">
        <f t="shared" si="294"/>
        <v>0</v>
      </c>
      <c r="BQ379" s="60">
        <f t="shared" si="294"/>
        <v>0</v>
      </c>
      <c r="BR379" s="60">
        <f t="shared" si="294"/>
        <v>0</v>
      </c>
      <c r="BS379" s="60">
        <f t="shared" si="294"/>
        <v>0</v>
      </c>
      <c r="BT379" s="60">
        <f t="shared" si="294"/>
        <v>0</v>
      </c>
      <c r="BU379" s="60">
        <f t="shared" si="294"/>
        <v>0</v>
      </c>
      <c r="BV379" s="61">
        <f t="shared" si="289"/>
        <v>0</v>
      </c>
      <c r="BW379" s="62">
        <f t="shared" si="285"/>
        <v>2.3009412417404524</v>
      </c>
      <c r="BX379" s="63">
        <f t="shared" si="290"/>
        <v>-0.36817449695259752</v>
      </c>
      <c r="BY379" s="73">
        <f t="shared" si="291"/>
        <v>0.39926636398548876</v>
      </c>
    </row>
    <row r="380" spans="1:77">
      <c r="A380" s="49">
        <v>374</v>
      </c>
      <c r="B380" s="50">
        <v>8.9665653495440742E-2</v>
      </c>
      <c r="C380" s="51">
        <v>2.3020257826887661E-2</v>
      </c>
      <c r="D380" s="51">
        <v>2.3020257826887661E-2</v>
      </c>
      <c r="E380" s="51">
        <v>2.5322283609576429E-2</v>
      </c>
      <c r="F380" s="51">
        <v>2.5322283609576429E-2</v>
      </c>
      <c r="G380" s="51">
        <v>1.8876611418047883E-2</v>
      </c>
      <c r="H380" s="51">
        <v>1.7955801104972375E-2</v>
      </c>
      <c r="I380" s="51">
        <v>1.7449355432780846E-2</v>
      </c>
      <c r="J380" s="51">
        <v>1.8876611418047883E-2</v>
      </c>
      <c r="K380" s="51">
        <v>1.4732965009208104E-2</v>
      </c>
      <c r="L380" s="51">
        <v>1.7495395948434623E-2</v>
      </c>
      <c r="M380" s="51">
        <v>1.4917127071823204E-2</v>
      </c>
      <c r="N380" s="51">
        <v>1.8554327808471455E-2</v>
      </c>
      <c r="O380" s="51">
        <v>1.9337016574585635E-2</v>
      </c>
      <c r="P380" s="94">
        <v>1.9606176512253864E-2</v>
      </c>
      <c r="Q380" s="52">
        <v>0</v>
      </c>
      <c r="R380" s="52">
        <v>0</v>
      </c>
      <c r="S380" s="52">
        <v>0</v>
      </c>
      <c r="T380" s="52">
        <v>0</v>
      </c>
      <c r="U380" s="52">
        <v>1</v>
      </c>
      <c r="V380" s="52">
        <v>0</v>
      </c>
      <c r="W380" s="52">
        <v>0</v>
      </c>
      <c r="X380" s="52">
        <v>0</v>
      </c>
      <c r="Y380" s="52">
        <v>0</v>
      </c>
      <c r="Z380" s="52">
        <v>1</v>
      </c>
      <c r="AA380" s="52">
        <v>0</v>
      </c>
      <c r="AB380" s="52">
        <v>0</v>
      </c>
      <c r="AC380" s="52">
        <v>0</v>
      </c>
      <c r="AD380" s="53">
        <f t="shared" si="286"/>
        <v>2</v>
      </c>
      <c r="AE380" s="54" t="s">
        <v>21</v>
      </c>
      <c r="AF380" s="55">
        <f t="shared" si="259"/>
        <v>5.4840361300356251E-2</v>
      </c>
      <c r="AG380" s="56">
        <f t="shared" si="287"/>
        <v>3.7694862580238624E-2</v>
      </c>
      <c r="AH380" s="56">
        <f t="shared" si="260"/>
        <v>3.7694862580238624E-2</v>
      </c>
      <c r="AI380" s="56">
        <f t="shared" si="261"/>
        <v>4.1317820401194014E-2</v>
      </c>
      <c r="AJ380" s="56">
        <f t="shared" si="262"/>
        <v>4.1317820401194014E-2</v>
      </c>
      <c r="AK380" s="56">
        <f t="shared" si="263"/>
        <v>3.1196629972919408E-2</v>
      </c>
      <c r="AL380" s="56">
        <f t="shared" si="264"/>
        <v>2.9754709330892425E-2</v>
      </c>
      <c r="AM380" s="56">
        <f t="shared" si="265"/>
        <v>2.8961707921781928E-2</v>
      </c>
      <c r="AN380" s="56">
        <f t="shared" si="266"/>
        <v>3.1196629972919408E-2</v>
      </c>
      <c r="AO380" s="56">
        <f t="shared" si="267"/>
        <v>2.470581847652795E-2</v>
      </c>
      <c r="AP380" s="56">
        <f t="shared" si="268"/>
        <v>2.9033799690744828E-2</v>
      </c>
      <c r="AQ380" s="56">
        <f t="shared" si="269"/>
        <v>2.4994629223532829E-2</v>
      </c>
      <c r="AR380" s="56">
        <f t="shared" si="270"/>
        <v>3.0691926576370498E-2</v>
      </c>
      <c r="AS380" s="56">
        <f t="shared" si="271"/>
        <v>3.1917729470055216E-2</v>
      </c>
      <c r="AT380" s="57">
        <f>IF(AE380="F",1,IF(AE380="R",#REF!,IF(AE380="M",#REF!,0)))</f>
        <v>1</v>
      </c>
      <c r="AU380" s="58">
        <f t="shared" si="272"/>
        <v>8.0800422974239255E-2</v>
      </c>
      <c r="AV380" s="58">
        <f t="shared" si="273"/>
        <v>8.0800422974239255E-2</v>
      </c>
      <c r="AW380" s="58">
        <f t="shared" si="274"/>
        <v>8.8566375794146585E-2</v>
      </c>
      <c r="AX380" s="58">
        <f t="shared" si="275"/>
        <v>8.8566375794146585E-2</v>
      </c>
      <c r="AY380" s="58">
        <f t="shared" si="276"/>
        <v>6.6871205374925149E-2</v>
      </c>
      <c r="AZ380" s="58">
        <f t="shared" si="277"/>
        <v>6.3780391672578735E-2</v>
      </c>
      <c r="BA380" s="58">
        <f t="shared" si="278"/>
        <v>6.2080561910926098E-2</v>
      </c>
      <c r="BB380" s="58">
        <f t="shared" si="279"/>
        <v>6.6871205374925149E-2</v>
      </c>
      <c r="BC380" s="58">
        <f t="shared" si="280"/>
        <v>5.2957895219248111E-2</v>
      </c>
      <c r="BD380" s="58">
        <f t="shared" si="281"/>
        <v>6.2235093457838203E-2</v>
      </c>
      <c r="BE380" s="58">
        <f t="shared" si="282"/>
        <v>5.3576972433492527E-2</v>
      </c>
      <c r="BF380" s="58">
        <f t="shared" si="283"/>
        <v>6.5789353761037964E-2</v>
      </c>
      <c r="BG380" s="58">
        <f t="shared" si="284"/>
        <v>6.841691055559955E-2</v>
      </c>
      <c r="BH380" s="59">
        <f t="shared" si="288"/>
        <v>0.90131318729734322</v>
      </c>
      <c r="BI380" s="60">
        <f t="shared" si="295"/>
        <v>0</v>
      </c>
      <c r="BJ380" s="60">
        <f t="shared" si="296"/>
        <v>0</v>
      </c>
      <c r="BK380" s="60">
        <f t="shared" si="297"/>
        <v>0</v>
      </c>
      <c r="BL380" s="60">
        <f t="shared" si="298"/>
        <v>0</v>
      </c>
      <c r="BM380" s="60">
        <f t="shared" si="299"/>
        <v>-2.7049868174330518</v>
      </c>
      <c r="BN380" s="60">
        <f t="shared" si="294"/>
        <v>0</v>
      </c>
      <c r="BO380" s="60">
        <f t="shared" si="294"/>
        <v>0</v>
      </c>
      <c r="BP380" s="60">
        <f t="shared" si="294"/>
        <v>0</v>
      </c>
      <c r="BQ380" s="60">
        <f t="shared" si="294"/>
        <v>0</v>
      </c>
      <c r="BR380" s="60">
        <f t="shared" si="294"/>
        <v>-2.7768362348377358</v>
      </c>
      <c r="BS380" s="60">
        <f t="shared" si="294"/>
        <v>0</v>
      </c>
      <c r="BT380" s="60">
        <f t="shared" si="294"/>
        <v>0</v>
      </c>
      <c r="BU380" s="60">
        <f t="shared" si="294"/>
        <v>0</v>
      </c>
      <c r="BV380" s="61">
        <f t="shared" si="289"/>
        <v>-5.4818230522707871</v>
      </c>
      <c r="BW380" s="62">
        <f t="shared" si="285"/>
        <v>4.5251844420895564</v>
      </c>
      <c r="BX380" s="63">
        <f t="shared" si="290"/>
        <v>-6.4673704529145883</v>
      </c>
      <c r="BY380" s="73">
        <f t="shared" si="291"/>
        <v>1.0986868127026568</v>
      </c>
    </row>
    <row r="381" spans="1:77">
      <c r="A381" s="49">
        <v>375</v>
      </c>
      <c r="B381" s="50">
        <v>4.5592705167173259E-2</v>
      </c>
      <c r="C381" s="51">
        <v>2.3020257826887661E-2</v>
      </c>
      <c r="D381" s="51">
        <v>2.3020257826887661E-2</v>
      </c>
      <c r="E381" s="51">
        <v>2.5322283609576429E-2</v>
      </c>
      <c r="F381" s="51">
        <v>2.5322283609576429E-2</v>
      </c>
      <c r="G381" s="51">
        <v>1.8876611418047883E-2</v>
      </c>
      <c r="H381" s="51">
        <v>1.7955801104972375E-2</v>
      </c>
      <c r="I381" s="51">
        <v>1.7449355432780846E-2</v>
      </c>
      <c r="J381" s="51">
        <v>1.8876611418047883E-2</v>
      </c>
      <c r="K381" s="51">
        <v>1.4732965009208104E-2</v>
      </c>
      <c r="L381" s="51">
        <v>1.7495395948434623E-2</v>
      </c>
      <c r="M381" s="51">
        <v>1.4917127071823204E-2</v>
      </c>
      <c r="N381" s="51">
        <v>1.8554327808471455E-2</v>
      </c>
      <c r="O381" s="51">
        <v>1.9337016574585635E-2</v>
      </c>
      <c r="P381" s="94">
        <v>1.9606176512253864E-2</v>
      </c>
      <c r="Q381" s="52">
        <v>0</v>
      </c>
      <c r="R381" s="52">
        <v>1</v>
      </c>
      <c r="S381" s="52">
        <v>0</v>
      </c>
      <c r="T381" s="52">
        <v>0</v>
      </c>
      <c r="U381" s="52">
        <v>0</v>
      </c>
      <c r="V381" s="52">
        <v>0</v>
      </c>
      <c r="W381" s="52">
        <v>0</v>
      </c>
      <c r="X381" s="52">
        <v>0</v>
      </c>
      <c r="Y381" s="52">
        <v>0</v>
      </c>
      <c r="Z381" s="52">
        <v>0</v>
      </c>
      <c r="AA381" s="52">
        <v>0</v>
      </c>
      <c r="AB381" s="52">
        <v>0</v>
      </c>
      <c r="AC381" s="52">
        <v>0</v>
      </c>
      <c r="AD381" s="53">
        <f t="shared" si="286"/>
        <v>1</v>
      </c>
      <c r="AE381" s="54" t="s">
        <v>21</v>
      </c>
      <c r="AF381" s="55">
        <f t="shared" si="259"/>
        <v>2.4293344383099866E-2</v>
      </c>
      <c r="AG381" s="56">
        <f t="shared" si="287"/>
        <v>3.7694862580238624E-2</v>
      </c>
      <c r="AH381" s="56">
        <f t="shared" si="260"/>
        <v>3.7694862580238624E-2</v>
      </c>
      <c r="AI381" s="56">
        <f t="shared" si="261"/>
        <v>4.1317820401194014E-2</v>
      </c>
      <c r="AJ381" s="56">
        <f t="shared" si="262"/>
        <v>4.1317820401194014E-2</v>
      </c>
      <c r="AK381" s="56">
        <f t="shared" si="263"/>
        <v>3.1196629972919408E-2</v>
      </c>
      <c r="AL381" s="56">
        <f t="shared" si="264"/>
        <v>2.9754709330892425E-2</v>
      </c>
      <c r="AM381" s="56">
        <f t="shared" si="265"/>
        <v>2.8961707921781928E-2</v>
      </c>
      <c r="AN381" s="56">
        <f t="shared" si="266"/>
        <v>3.1196629972919408E-2</v>
      </c>
      <c r="AO381" s="56">
        <f t="shared" si="267"/>
        <v>2.470581847652795E-2</v>
      </c>
      <c r="AP381" s="56">
        <f t="shared" si="268"/>
        <v>2.9033799690744828E-2</v>
      </c>
      <c r="AQ381" s="56">
        <f t="shared" si="269"/>
        <v>2.4994629223532829E-2</v>
      </c>
      <c r="AR381" s="56">
        <f t="shared" si="270"/>
        <v>3.0691926576370498E-2</v>
      </c>
      <c r="AS381" s="56">
        <f t="shared" si="271"/>
        <v>3.1917729470055216E-2</v>
      </c>
      <c r="AT381" s="57">
        <f>IF(AE381="F",1,IF(AE381="R",#REF!,IF(AE381="M",#REF!,0)))</f>
        <v>1</v>
      </c>
      <c r="AU381" s="58">
        <f t="shared" si="272"/>
        <v>3.5793208780347273E-2</v>
      </c>
      <c r="AV381" s="58">
        <f t="shared" si="273"/>
        <v>3.5793208780347273E-2</v>
      </c>
      <c r="AW381" s="58">
        <f t="shared" si="274"/>
        <v>3.9233393378760723E-2</v>
      </c>
      <c r="AX381" s="58">
        <f t="shared" si="275"/>
        <v>3.9233393378760723E-2</v>
      </c>
      <c r="AY381" s="58">
        <f t="shared" si="276"/>
        <v>2.9622803040787082E-2</v>
      </c>
      <c r="AZ381" s="58">
        <f t="shared" si="277"/>
        <v>2.8253625305362177E-2</v>
      </c>
      <c r="BA381" s="58">
        <f t="shared" si="278"/>
        <v>2.7500629723033621E-2</v>
      </c>
      <c r="BB381" s="58">
        <f t="shared" si="279"/>
        <v>2.9622803040787082E-2</v>
      </c>
      <c r="BC381" s="58">
        <f t="shared" si="280"/>
        <v>2.3459444027349154E-2</v>
      </c>
      <c r="BD381" s="58">
        <f t="shared" si="281"/>
        <v>2.756908456173587E-2</v>
      </c>
      <c r="BE381" s="58">
        <f t="shared" si="282"/>
        <v>2.3733684670713989E-2</v>
      </c>
      <c r="BF381" s="58">
        <f t="shared" si="283"/>
        <v>2.9143561234125183E-2</v>
      </c>
      <c r="BG381" s="58">
        <f t="shared" si="284"/>
        <v>3.0307524063378537E-2</v>
      </c>
      <c r="BH381" s="59">
        <f t="shared" si="288"/>
        <v>0.39926636398548876</v>
      </c>
      <c r="BI381" s="60">
        <f t="shared" si="295"/>
        <v>0</v>
      </c>
      <c r="BJ381" s="60">
        <f t="shared" si="296"/>
        <v>-3.3299971024435706</v>
      </c>
      <c r="BK381" s="60">
        <f t="shared" si="297"/>
        <v>0</v>
      </c>
      <c r="BL381" s="60">
        <f t="shared" si="298"/>
        <v>0</v>
      </c>
      <c r="BM381" s="60">
        <f t="shared" si="299"/>
        <v>0</v>
      </c>
      <c r="BN381" s="60">
        <f t="shared" si="294"/>
        <v>0</v>
      </c>
      <c r="BO381" s="60">
        <f t="shared" si="294"/>
        <v>0</v>
      </c>
      <c r="BP381" s="60">
        <f t="shared" si="294"/>
        <v>0</v>
      </c>
      <c r="BQ381" s="60">
        <f t="shared" si="294"/>
        <v>0</v>
      </c>
      <c r="BR381" s="60">
        <f t="shared" si="294"/>
        <v>0</v>
      </c>
      <c r="BS381" s="60">
        <f t="shared" si="294"/>
        <v>0</v>
      </c>
      <c r="BT381" s="60">
        <f t="shared" si="294"/>
        <v>0</v>
      </c>
      <c r="BU381" s="60">
        <f t="shared" si="294"/>
        <v>0</v>
      </c>
      <c r="BV381" s="61">
        <f t="shared" si="289"/>
        <v>-3.3299971024435706</v>
      </c>
      <c r="BW381" s="62">
        <f t="shared" si="285"/>
        <v>2.3009412417404524</v>
      </c>
      <c r="BX381" s="63">
        <f t="shared" si="290"/>
        <v>-3.8581819857312745</v>
      </c>
      <c r="BY381" s="73">
        <f t="shared" si="291"/>
        <v>0.60073363601451124</v>
      </c>
    </row>
    <row r="382" spans="1:77">
      <c r="A382" s="49">
        <v>376</v>
      </c>
      <c r="B382" s="50">
        <v>4.6099290780141848E-2</v>
      </c>
      <c r="C382" s="51">
        <v>2.3020257826887661E-2</v>
      </c>
      <c r="D382" s="51">
        <v>2.3020257826887661E-2</v>
      </c>
      <c r="E382" s="51">
        <v>2.5322283609576429E-2</v>
      </c>
      <c r="F382" s="51">
        <v>2.5322283609576429E-2</v>
      </c>
      <c r="G382" s="51">
        <v>1.8876611418047883E-2</v>
      </c>
      <c r="H382" s="51">
        <v>1.7955801104972375E-2</v>
      </c>
      <c r="I382" s="51">
        <v>1.7449355432780846E-2</v>
      </c>
      <c r="J382" s="51">
        <v>1.8876611418047883E-2</v>
      </c>
      <c r="K382" s="51">
        <v>1.4732965009208104E-2</v>
      </c>
      <c r="L382" s="51">
        <v>1.7495395948434623E-2</v>
      </c>
      <c r="M382" s="51">
        <v>1.4917127071823204E-2</v>
      </c>
      <c r="N382" s="51">
        <v>1.8554327808471455E-2</v>
      </c>
      <c r="O382" s="51">
        <v>1.9337016574585635E-2</v>
      </c>
      <c r="P382" s="94">
        <v>1.9606176512253864E-2</v>
      </c>
      <c r="Q382" s="52">
        <v>0</v>
      </c>
      <c r="R382" s="52">
        <v>0</v>
      </c>
      <c r="S382" s="52">
        <v>0</v>
      </c>
      <c r="T382" s="52">
        <v>0</v>
      </c>
      <c r="U382" s="52">
        <v>0</v>
      </c>
      <c r="V382" s="52">
        <v>0</v>
      </c>
      <c r="W382" s="52">
        <v>0</v>
      </c>
      <c r="X382" s="52">
        <v>0</v>
      </c>
      <c r="Y382" s="52">
        <v>0</v>
      </c>
      <c r="Z382" s="52">
        <v>0</v>
      </c>
      <c r="AA382" s="52">
        <v>0</v>
      </c>
      <c r="AB382" s="52">
        <v>0</v>
      </c>
      <c r="AC382" s="52">
        <v>0</v>
      </c>
      <c r="AD382" s="53">
        <f t="shared" si="286"/>
        <v>0</v>
      </c>
      <c r="AE382" s="54" t="s">
        <v>21</v>
      </c>
      <c r="AF382" s="55">
        <f t="shared" si="259"/>
        <v>2.4618666626062342E-2</v>
      </c>
      <c r="AG382" s="56">
        <f t="shared" si="287"/>
        <v>3.7694862580238624E-2</v>
      </c>
      <c r="AH382" s="56">
        <f t="shared" si="260"/>
        <v>3.7694862580238624E-2</v>
      </c>
      <c r="AI382" s="56">
        <f t="shared" si="261"/>
        <v>4.1317820401194014E-2</v>
      </c>
      <c r="AJ382" s="56">
        <f t="shared" si="262"/>
        <v>4.1317820401194014E-2</v>
      </c>
      <c r="AK382" s="56">
        <f t="shared" si="263"/>
        <v>3.1196629972919408E-2</v>
      </c>
      <c r="AL382" s="56">
        <f t="shared" si="264"/>
        <v>2.9754709330892425E-2</v>
      </c>
      <c r="AM382" s="56">
        <f t="shared" si="265"/>
        <v>2.8961707921781928E-2</v>
      </c>
      <c r="AN382" s="56">
        <f t="shared" si="266"/>
        <v>3.1196629972919408E-2</v>
      </c>
      <c r="AO382" s="56">
        <f t="shared" si="267"/>
        <v>2.470581847652795E-2</v>
      </c>
      <c r="AP382" s="56">
        <f t="shared" si="268"/>
        <v>2.9033799690744828E-2</v>
      </c>
      <c r="AQ382" s="56">
        <f t="shared" si="269"/>
        <v>2.4994629223532829E-2</v>
      </c>
      <c r="AR382" s="56">
        <f t="shared" si="270"/>
        <v>3.0691926576370498E-2</v>
      </c>
      <c r="AS382" s="56">
        <f t="shared" si="271"/>
        <v>3.1917729470055216E-2</v>
      </c>
      <c r="AT382" s="57">
        <f>IF(AE382="F",1,IF(AE382="R",#REF!,IF(AE382="M",#REF!,0)))</f>
        <v>1</v>
      </c>
      <c r="AU382" s="58">
        <f t="shared" si="272"/>
        <v>3.6272530473549273E-2</v>
      </c>
      <c r="AV382" s="58">
        <f t="shared" si="273"/>
        <v>3.6272530473549273E-2</v>
      </c>
      <c r="AW382" s="58">
        <f t="shared" si="274"/>
        <v>3.9758784009697762E-2</v>
      </c>
      <c r="AX382" s="58">
        <f t="shared" si="275"/>
        <v>3.9758784009697762E-2</v>
      </c>
      <c r="AY382" s="58">
        <f t="shared" si="276"/>
        <v>3.0019494273418216E-2</v>
      </c>
      <c r="AZ382" s="58">
        <f t="shared" si="277"/>
        <v>2.8631981311485238E-2</v>
      </c>
      <c r="BA382" s="58">
        <f t="shared" si="278"/>
        <v>2.7868902053236198E-2</v>
      </c>
      <c r="BB382" s="58">
        <f t="shared" si="279"/>
        <v>3.0019494273418216E-2</v>
      </c>
      <c r="BC382" s="58">
        <f t="shared" si="280"/>
        <v>2.3773599165039426E-2</v>
      </c>
      <c r="BD382" s="58">
        <f t="shared" si="281"/>
        <v>2.7938273599054479E-2</v>
      </c>
      <c r="BE382" s="58">
        <f t="shared" si="282"/>
        <v>2.4051512278518049E-2</v>
      </c>
      <c r="BF382" s="58">
        <f t="shared" si="283"/>
        <v>2.9533834741102494E-2</v>
      </c>
      <c r="BG382" s="58">
        <f t="shared" si="284"/>
        <v>3.0713384679004464E-2</v>
      </c>
      <c r="BH382" s="59">
        <f t="shared" si="288"/>
        <v>0.40461310534077083</v>
      </c>
      <c r="BI382" s="60">
        <f t="shared" si="295"/>
        <v>0</v>
      </c>
      <c r="BJ382" s="60">
        <f t="shared" si="296"/>
        <v>0</v>
      </c>
      <c r="BK382" s="60">
        <f t="shared" si="297"/>
        <v>0</v>
      </c>
      <c r="BL382" s="60">
        <f t="shared" si="298"/>
        <v>0</v>
      </c>
      <c r="BM382" s="60">
        <f t="shared" si="299"/>
        <v>0</v>
      </c>
      <c r="BN382" s="60">
        <f t="shared" si="294"/>
        <v>0</v>
      </c>
      <c r="BO382" s="60">
        <f t="shared" si="294"/>
        <v>0</v>
      </c>
      <c r="BP382" s="60">
        <f t="shared" si="294"/>
        <v>0</v>
      </c>
      <c r="BQ382" s="60">
        <f t="shared" si="294"/>
        <v>0</v>
      </c>
      <c r="BR382" s="60">
        <f t="shared" si="294"/>
        <v>0</v>
      </c>
      <c r="BS382" s="60">
        <f t="shared" si="294"/>
        <v>0</v>
      </c>
      <c r="BT382" s="60">
        <f t="shared" si="294"/>
        <v>0</v>
      </c>
      <c r="BU382" s="60">
        <f t="shared" si="294"/>
        <v>0</v>
      </c>
      <c r="BV382" s="61">
        <f t="shared" si="289"/>
        <v>0</v>
      </c>
      <c r="BW382" s="62">
        <f t="shared" si="285"/>
        <v>2.3265072555375683</v>
      </c>
      <c r="BX382" s="63">
        <f t="shared" si="290"/>
        <v>-0.37304102027742347</v>
      </c>
      <c r="BY382" s="73">
        <f t="shared" si="291"/>
        <v>0.40461310534077083</v>
      </c>
    </row>
    <row r="383" spans="1:77">
      <c r="A383" s="49">
        <v>377</v>
      </c>
      <c r="B383" s="50">
        <v>4.6605876393110444E-2</v>
      </c>
      <c r="C383" s="51">
        <v>2.3020257826887661E-2</v>
      </c>
      <c r="D383" s="51">
        <v>2.3020257826887661E-2</v>
      </c>
      <c r="E383" s="51">
        <v>2.5322283609576429E-2</v>
      </c>
      <c r="F383" s="51">
        <v>2.5322283609576429E-2</v>
      </c>
      <c r="G383" s="51">
        <v>1.8876611418047883E-2</v>
      </c>
      <c r="H383" s="51">
        <v>1.7955801104972375E-2</v>
      </c>
      <c r="I383" s="51">
        <v>1.7449355432780846E-2</v>
      </c>
      <c r="J383" s="51">
        <v>1.8876611418047883E-2</v>
      </c>
      <c r="K383" s="51">
        <v>1.4732965009208104E-2</v>
      </c>
      <c r="L383" s="51">
        <v>1.7495395948434623E-2</v>
      </c>
      <c r="M383" s="51">
        <v>1.4917127071823204E-2</v>
      </c>
      <c r="N383" s="51">
        <v>1.8554327808471455E-2</v>
      </c>
      <c r="O383" s="51">
        <v>1.9337016574585635E-2</v>
      </c>
      <c r="P383" s="94">
        <v>1.9606176512253864E-2</v>
      </c>
      <c r="Q383" s="52">
        <v>0</v>
      </c>
      <c r="R383" s="52">
        <v>0</v>
      </c>
      <c r="S383" s="52">
        <v>0</v>
      </c>
      <c r="T383" s="52">
        <v>0</v>
      </c>
      <c r="U383" s="52">
        <v>0</v>
      </c>
      <c r="V383" s="52">
        <v>0</v>
      </c>
      <c r="W383" s="52">
        <v>0</v>
      </c>
      <c r="X383" s="52">
        <v>0</v>
      </c>
      <c r="Y383" s="52">
        <v>0</v>
      </c>
      <c r="Z383" s="52">
        <v>0</v>
      </c>
      <c r="AA383" s="52">
        <v>0</v>
      </c>
      <c r="AB383" s="52">
        <v>0</v>
      </c>
      <c r="AC383" s="52">
        <v>0</v>
      </c>
      <c r="AD383" s="53">
        <f t="shared" si="286"/>
        <v>0</v>
      </c>
      <c r="AE383" s="54" t="s">
        <v>21</v>
      </c>
      <c r="AF383" s="55">
        <f t="shared" si="259"/>
        <v>2.4944718520443131E-2</v>
      </c>
      <c r="AG383" s="56">
        <f t="shared" si="287"/>
        <v>3.7694862580238624E-2</v>
      </c>
      <c r="AH383" s="56">
        <f t="shared" si="260"/>
        <v>3.7694862580238624E-2</v>
      </c>
      <c r="AI383" s="56">
        <f t="shared" si="261"/>
        <v>4.1317820401194014E-2</v>
      </c>
      <c r="AJ383" s="56">
        <f t="shared" si="262"/>
        <v>4.1317820401194014E-2</v>
      </c>
      <c r="AK383" s="56">
        <f t="shared" si="263"/>
        <v>3.1196629972919408E-2</v>
      </c>
      <c r="AL383" s="56">
        <f t="shared" si="264"/>
        <v>2.9754709330892425E-2</v>
      </c>
      <c r="AM383" s="56">
        <f t="shared" si="265"/>
        <v>2.8961707921781928E-2</v>
      </c>
      <c r="AN383" s="56">
        <f t="shared" si="266"/>
        <v>3.1196629972919408E-2</v>
      </c>
      <c r="AO383" s="56">
        <f t="shared" si="267"/>
        <v>2.470581847652795E-2</v>
      </c>
      <c r="AP383" s="56">
        <f t="shared" si="268"/>
        <v>2.9033799690744828E-2</v>
      </c>
      <c r="AQ383" s="56">
        <f t="shared" si="269"/>
        <v>2.4994629223532829E-2</v>
      </c>
      <c r="AR383" s="56">
        <f t="shared" si="270"/>
        <v>3.0691926576370498E-2</v>
      </c>
      <c r="AS383" s="56">
        <f t="shared" si="271"/>
        <v>3.1917729470055216E-2</v>
      </c>
      <c r="AT383" s="57">
        <f>IF(AE383="F",1,IF(AE383="R",#REF!,IF(AE383="M",#REF!,0)))</f>
        <v>1</v>
      </c>
      <c r="AU383" s="58">
        <f t="shared" si="272"/>
        <v>3.6752927216984824E-2</v>
      </c>
      <c r="AV383" s="58">
        <f t="shared" si="273"/>
        <v>3.6752927216984824E-2</v>
      </c>
      <c r="AW383" s="58">
        <f t="shared" si="274"/>
        <v>4.0285353016928843E-2</v>
      </c>
      <c r="AX383" s="58">
        <f t="shared" si="275"/>
        <v>4.0285353016928843E-2</v>
      </c>
      <c r="AY383" s="58">
        <f t="shared" si="276"/>
        <v>3.0417075227938288E-2</v>
      </c>
      <c r="AZ383" s="58">
        <f t="shared" si="277"/>
        <v>2.9011185916197755E-2</v>
      </c>
      <c r="BA383" s="58">
        <f t="shared" si="278"/>
        <v>2.8238000365780502E-2</v>
      </c>
      <c r="BB383" s="58">
        <f t="shared" si="279"/>
        <v>3.0417075227938288E-2</v>
      </c>
      <c r="BC383" s="58">
        <f t="shared" si="280"/>
        <v>2.4088458907922685E-2</v>
      </c>
      <c r="BD383" s="58">
        <f t="shared" si="281"/>
        <v>2.8308290674758207E-2</v>
      </c>
      <c r="BE383" s="58">
        <f t="shared" si="282"/>
        <v>2.4370052728342077E-2</v>
      </c>
      <c r="BF383" s="58">
        <f t="shared" si="283"/>
        <v>2.9924983575924904E-2</v>
      </c>
      <c r="BG383" s="58">
        <f t="shared" si="284"/>
        <v>3.1120155582138348E-2</v>
      </c>
      <c r="BH383" s="59">
        <f t="shared" si="288"/>
        <v>0.40997183867476839</v>
      </c>
      <c r="BI383" s="60">
        <f t="shared" si="295"/>
        <v>0</v>
      </c>
      <c r="BJ383" s="60">
        <f t="shared" si="296"/>
        <v>0</v>
      </c>
      <c r="BK383" s="60">
        <f t="shared" si="297"/>
        <v>0</v>
      </c>
      <c r="BL383" s="60">
        <f t="shared" si="298"/>
        <v>0</v>
      </c>
      <c r="BM383" s="60">
        <f t="shared" si="299"/>
        <v>0</v>
      </c>
      <c r="BN383" s="60">
        <f t="shared" si="294"/>
        <v>0</v>
      </c>
      <c r="BO383" s="60">
        <f t="shared" si="294"/>
        <v>0</v>
      </c>
      <c r="BP383" s="60">
        <f t="shared" si="294"/>
        <v>0</v>
      </c>
      <c r="BQ383" s="60">
        <f t="shared" si="294"/>
        <v>0</v>
      </c>
      <c r="BR383" s="60">
        <f t="shared" si="294"/>
        <v>0</v>
      </c>
      <c r="BS383" s="60">
        <f t="shared" si="294"/>
        <v>0</v>
      </c>
      <c r="BT383" s="60">
        <f t="shared" si="294"/>
        <v>0</v>
      </c>
      <c r="BU383" s="60">
        <f t="shared" si="294"/>
        <v>0</v>
      </c>
      <c r="BV383" s="61">
        <f t="shared" si="289"/>
        <v>0</v>
      </c>
      <c r="BW383" s="62">
        <f t="shared" si="285"/>
        <v>2.3520732693346846</v>
      </c>
      <c r="BX383" s="63">
        <f t="shared" si="290"/>
        <v>-0.37791750270318358</v>
      </c>
      <c r="BY383" s="73">
        <f t="shared" si="291"/>
        <v>0.40997183867476839</v>
      </c>
    </row>
    <row r="384" spans="1:77">
      <c r="A384" s="49">
        <v>378</v>
      </c>
      <c r="B384" s="50">
        <v>4.7112462006079034E-2</v>
      </c>
      <c r="C384" s="51">
        <v>2.3020257826887661E-2</v>
      </c>
      <c r="D384" s="51">
        <v>2.3020257826887661E-2</v>
      </c>
      <c r="E384" s="51">
        <v>2.5322283609576429E-2</v>
      </c>
      <c r="F384" s="51">
        <v>2.5322283609576429E-2</v>
      </c>
      <c r="G384" s="51">
        <v>1.8876611418047883E-2</v>
      </c>
      <c r="H384" s="51">
        <v>1.7955801104972375E-2</v>
      </c>
      <c r="I384" s="51">
        <v>1.7449355432780846E-2</v>
      </c>
      <c r="J384" s="51">
        <v>1.8876611418047883E-2</v>
      </c>
      <c r="K384" s="51">
        <v>1.4732965009208104E-2</v>
      </c>
      <c r="L384" s="51">
        <v>1.7495395948434623E-2</v>
      </c>
      <c r="M384" s="51">
        <v>1.4917127071823204E-2</v>
      </c>
      <c r="N384" s="51">
        <v>1.8554327808471455E-2</v>
      </c>
      <c r="O384" s="51">
        <v>1.9337016574585635E-2</v>
      </c>
      <c r="P384" s="94">
        <v>1.9606176512253864E-2</v>
      </c>
      <c r="Q384" s="52">
        <v>0</v>
      </c>
      <c r="R384" s="52">
        <v>0</v>
      </c>
      <c r="S384" s="52">
        <v>0</v>
      </c>
      <c r="T384" s="52">
        <v>0</v>
      </c>
      <c r="U384" s="52">
        <v>0</v>
      </c>
      <c r="V384" s="52">
        <v>0</v>
      </c>
      <c r="W384" s="52">
        <v>0</v>
      </c>
      <c r="X384" s="52">
        <v>0</v>
      </c>
      <c r="Y384" s="52">
        <v>0</v>
      </c>
      <c r="Z384" s="52">
        <v>0</v>
      </c>
      <c r="AA384" s="52">
        <v>0</v>
      </c>
      <c r="AB384" s="52">
        <v>0</v>
      </c>
      <c r="AC384" s="52">
        <v>0</v>
      </c>
      <c r="AD384" s="53">
        <f t="shared" si="286"/>
        <v>0</v>
      </c>
      <c r="AE384" s="54" t="s">
        <v>21</v>
      </c>
      <c r="AF384" s="55">
        <f t="shared" si="259"/>
        <v>2.5271493744871129E-2</v>
      </c>
      <c r="AG384" s="56">
        <f t="shared" si="287"/>
        <v>3.7694862580238624E-2</v>
      </c>
      <c r="AH384" s="56">
        <f t="shared" si="260"/>
        <v>3.7694862580238624E-2</v>
      </c>
      <c r="AI384" s="56">
        <f t="shared" si="261"/>
        <v>4.1317820401194014E-2</v>
      </c>
      <c r="AJ384" s="56">
        <f t="shared" si="262"/>
        <v>4.1317820401194014E-2</v>
      </c>
      <c r="AK384" s="56">
        <f t="shared" si="263"/>
        <v>3.1196629972919408E-2</v>
      </c>
      <c r="AL384" s="56">
        <f t="shared" si="264"/>
        <v>2.9754709330892425E-2</v>
      </c>
      <c r="AM384" s="56">
        <f t="shared" si="265"/>
        <v>2.8961707921781928E-2</v>
      </c>
      <c r="AN384" s="56">
        <f t="shared" si="266"/>
        <v>3.1196629972919408E-2</v>
      </c>
      <c r="AO384" s="56">
        <f t="shared" si="267"/>
        <v>2.470581847652795E-2</v>
      </c>
      <c r="AP384" s="56">
        <f t="shared" si="268"/>
        <v>2.9033799690744828E-2</v>
      </c>
      <c r="AQ384" s="56">
        <f t="shared" si="269"/>
        <v>2.4994629223532829E-2</v>
      </c>
      <c r="AR384" s="56">
        <f t="shared" si="270"/>
        <v>3.0691926576370498E-2</v>
      </c>
      <c r="AS384" s="56">
        <f t="shared" si="271"/>
        <v>3.1917729470055216E-2</v>
      </c>
      <c r="AT384" s="57">
        <f>IF(AE384="F",1,IF(AE384="R",#REF!,IF(AE384="M",#REF!,0)))</f>
        <v>1</v>
      </c>
      <c r="AU384" s="58">
        <f t="shared" si="272"/>
        <v>3.7234389696903104E-2</v>
      </c>
      <c r="AV384" s="58">
        <f t="shared" si="273"/>
        <v>3.7234389696903104E-2</v>
      </c>
      <c r="AW384" s="58">
        <f t="shared" si="274"/>
        <v>4.0813090191532737E-2</v>
      </c>
      <c r="AX384" s="58">
        <f t="shared" si="275"/>
        <v>4.0813090191532737E-2</v>
      </c>
      <c r="AY384" s="58">
        <f t="shared" si="276"/>
        <v>3.0815538196197763E-2</v>
      </c>
      <c r="AZ384" s="58">
        <f t="shared" si="277"/>
        <v>2.939123176762392E-2</v>
      </c>
      <c r="BA384" s="58">
        <f t="shared" si="278"/>
        <v>2.8607917504727711E-2</v>
      </c>
      <c r="BB384" s="58">
        <f t="shared" si="279"/>
        <v>3.0815538196197763E-2</v>
      </c>
      <c r="BC384" s="58">
        <f t="shared" si="280"/>
        <v>2.4404017151617038E-2</v>
      </c>
      <c r="BD384" s="58">
        <f t="shared" si="281"/>
        <v>2.8679128615095598E-2</v>
      </c>
      <c r="BE384" s="58">
        <f t="shared" si="282"/>
        <v>2.4689299844444016E-2</v>
      </c>
      <c r="BF384" s="58">
        <f t="shared" si="283"/>
        <v>3.0317000155146392E-2</v>
      </c>
      <c r="BG384" s="58">
        <f t="shared" si="284"/>
        <v>3.1527828886459393E-2</v>
      </c>
      <c r="BH384" s="59">
        <f t="shared" si="288"/>
        <v>0.41534246009438125</v>
      </c>
      <c r="BI384" s="60">
        <f t="shared" si="295"/>
        <v>0</v>
      </c>
      <c r="BJ384" s="60">
        <f t="shared" si="296"/>
        <v>0</v>
      </c>
      <c r="BK384" s="60">
        <f t="shared" si="297"/>
        <v>0</v>
      </c>
      <c r="BL384" s="60">
        <f t="shared" si="298"/>
        <v>0</v>
      </c>
      <c r="BM384" s="60">
        <f t="shared" si="299"/>
        <v>0</v>
      </c>
      <c r="BN384" s="60">
        <f t="shared" si="294"/>
        <v>0</v>
      </c>
      <c r="BO384" s="60">
        <f t="shared" si="294"/>
        <v>0</v>
      </c>
      <c r="BP384" s="60">
        <f t="shared" si="294"/>
        <v>0</v>
      </c>
      <c r="BQ384" s="60">
        <f t="shared" si="294"/>
        <v>0</v>
      </c>
      <c r="BR384" s="60">
        <f t="shared" si="294"/>
        <v>0</v>
      </c>
      <c r="BS384" s="60">
        <f t="shared" si="294"/>
        <v>0</v>
      </c>
      <c r="BT384" s="60">
        <f t="shared" si="294"/>
        <v>0</v>
      </c>
      <c r="BU384" s="60">
        <f t="shared" si="294"/>
        <v>0</v>
      </c>
      <c r="BV384" s="61">
        <f t="shared" si="289"/>
        <v>0</v>
      </c>
      <c r="BW384" s="62">
        <f t="shared" si="285"/>
        <v>2.3776392831318005</v>
      </c>
      <c r="BX384" s="63">
        <f t="shared" si="290"/>
        <v>-0.38280385420464969</v>
      </c>
      <c r="BY384" s="73">
        <f t="shared" si="291"/>
        <v>0.41534246009438125</v>
      </c>
    </row>
    <row r="385" spans="1:77">
      <c r="A385" s="49">
        <v>379</v>
      </c>
      <c r="B385" s="50">
        <v>0.10081053698074975</v>
      </c>
      <c r="C385" s="51">
        <v>2.3020257826887661E-2</v>
      </c>
      <c r="D385" s="51">
        <v>2.3020257826887661E-2</v>
      </c>
      <c r="E385" s="51">
        <v>2.5322283609576429E-2</v>
      </c>
      <c r="F385" s="51">
        <v>2.5322283609576429E-2</v>
      </c>
      <c r="G385" s="51">
        <v>1.8876611418047883E-2</v>
      </c>
      <c r="H385" s="51">
        <v>1.7955801104972375E-2</v>
      </c>
      <c r="I385" s="51">
        <v>1.7449355432780846E-2</v>
      </c>
      <c r="J385" s="51">
        <v>1.8876611418047883E-2</v>
      </c>
      <c r="K385" s="51">
        <v>1.4732965009208104E-2</v>
      </c>
      <c r="L385" s="51">
        <v>1.7495395948434623E-2</v>
      </c>
      <c r="M385" s="51">
        <v>1.4917127071823204E-2</v>
      </c>
      <c r="N385" s="51">
        <v>1.8554327808471455E-2</v>
      </c>
      <c r="O385" s="51">
        <v>1.9337016574585635E-2</v>
      </c>
      <c r="P385" s="94">
        <v>1.9606176512253864E-2</v>
      </c>
      <c r="Q385" s="52">
        <v>0</v>
      </c>
      <c r="R385" s="52">
        <v>0</v>
      </c>
      <c r="S385" s="52">
        <v>0</v>
      </c>
      <c r="T385" s="52">
        <v>1</v>
      </c>
      <c r="U385" s="52">
        <v>0</v>
      </c>
      <c r="V385" s="52">
        <v>0</v>
      </c>
      <c r="W385" s="52">
        <v>0</v>
      </c>
      <c r="X385" s="52">
        <v>0</v>
      </c>
      <c r="Y385" s="52">
        <v>0</v>
      </c>
      <c r="Z385" s="52">
        <v>0</v>
      </c>
      <c r="AA385" s="52">
        <v>0</v>
      </c>
      <c r="AB385" s="52">
        <v>0</v>
      </c>
      <c r="AC385" s="52">
        <v>0</v>
      </c>
      <c r="AD385" s="53">
        <f t="shared" si="286"/>
        <v>1</v>
      </c>
      <c r="AE385" s="54" t="s">
        <v>21</v>
      </c>
      <c r="AF385" s="55">
        <f t="shared" si="259"/>
        <v>6.314702174963932E-2</v>
      </c>
      <c r="AG385" s="56">
        <f t="shared" si="287"/>
        <v>3.7694862580238624E-2</v>
      </c>
      <c r="AH385" s="56">
        <f t="shared" si="260"/>
        <v>3.7694862580238624E-2</v>
      </c>
      <c r="AI385" s="56">
        <f t="shared" si="261"/>
        <v>4.1317820401194014E-2</v>
      </c>
      <c r="AJ385" s="56">
        <f t="shared" si="262"/>
        <v>4.1317820401194014E-2</v>
      </c>
      <c r="AK385" s="56">
        <f t="shared" si="263"/>
        <v>3.1196629972919408E-2</v>
      </c>
      <c r="AL385" s="56">
        <f t="shared" si="264"/>
        <v>2.9754709330892425E-2</v>
      </c>
      <c r="AM385" s="56">
        <f t="shared" si="265"/>
        <v>2.8961707921781928E-2</v>
      </c>
      <c r="AN385" s="56">
        <f t="shared" si="266"/>
        <v>3.1196629972919408E-2</v>
      </c>
      <c r="AO385" s="56">
        <f t="shared" si="267"/>
        <v>2.470581847652795E-2</v>
      </c>
      <c r="AP385" s="56">
        <f t="shared" si="268"/>
        <v>2.9033799690744828E-2</v>
      </c>
      <c r="AQ385" s="56">
        <f t="shared" si="269"/>
        <v>2.4994629223532829E-2</v>
      </c>
      <c r="AR385" s="56">
        <f t="shared" si="270"/>
        <v>3.0691926576370498E-2</v>
      </c>
      <c r="AS385" s="56">
        <f t="shared" si="271"/>
        <v>3.1917729470055216E-2</v>
      </c>
      <c r="AT385" s="57">
        <f>IF(AE385="F",1,IF(AE385="R",#REF!,IF(AE385="M",#REF!,0)))</f>
        <v>1</v>
      </c>
      <c r="AU385" s="58">
        <f t="shared" si="272"/>
        <v>9.3039249668495458E-2</v>
      </c>
      <c r="AV385" s="58">
        <f t="shared" si="273"/>
        <v>9.3039249668495458E-2</v>
      </c>
      <c r="AW385" s="58">
        <f t="shared" si="274"/>
        <v>0.10198151007665539</v>
      </c>
      <c r="AX385" s="58">
        <f t="shared" si="275"/>
        <v>0.10198151007665539</v>
      </c>
      <c r="AY385" s="58">
        <f t="shared" si="276"/>
        <v>7.7000175784902508E-2</v>
      </c>
      <c r="AZ385" s="58">
        <f t="shared" si="277"/>
        <v>7.3441197042636547E-2</v>
      </c>
      <c r="BA385" s="58">
        <f t="shared" si="278"/>
        <v>7.1483894348333077E-2</v>
      </c>
      <c r="BB385" s="58">
        <f t="shared" si="279"/>
        <v>7.7000175784902508E-2</v>
      </c>
      <c r="BC385" s="58">
        <f t="shared" si="280"/>
        <v>6.0979418842801392E-2</v>
      </c>
      <c r="BD385" s="58">
        <f t="shared" si="281"/>
        <v>7.166183276307872E-2</v>
      </c>
      <c r="BE385" s="58">
        <f t="shared" si="282"/>
        <v>6.1692267580221075E-2</v>
      </c>
      <c r="BF385" s="58">
        <f t="shared" si="283"/>
        <v>7.5754456286122082E-2</v>
      </c>
      <c r="BG385" s="58">
        <f t="shared" si="284"/>
        <v>7.8780008673456844E-2</v>
      </c>
      <c r="BH385" s="59">
        <f t="shared" si="288"/>
        <v>1.0378349465967562</v>
      </c>
      <c r="BI385" s="60">
        <f t="shared" si="295"/>
        <v>0</v>
      </c>
      <c r="BJ385" s="60">
        <f t="shared" si="296"/>
        <v>0</v>
      </c>
      <c r="BK385" s="60">
        <f t="shared" si="297"/>
        <v>0</v>
      </c>
      <c r="BL385" s="60">
        <f t="shared" si="298"/>
        <v>-2.2829637558882201</v>
      </c>
      <c r="BM385" s="60">
        <f t="shared" si="299"/>
        <v>0</v>
      </c>
      <c r="BN385" s="60">
        <f t="shared" si="294"/>
        <v>0</v>
      </c>
      <c r="BO385" s="60">
        <f t="shared" si="294"/>
        <v>0</v>
      </c>
      <c r="BP385" s="60">
        <f t="shared" si="294"/>
        <v>0</v>
      </c>
      <c r="BQ385" s="60">
        <f t="shared" si="294"/>
        <v>0</v>
      </c>
      <c r="BR385" s="60">
        <f t="shared" si="294"/>
        <v>0</v>
      </c>
      <c r="BS385" s="60">
        <f t="shared" si="294"/>
        <v>0</v>
      </c>
      <c r="BT385" s="60">
        <f t="shared" si="294"/>
        <v>0</v>
      </c>
      <c r="BU385" s="60">
        <f t="shared" si="294"/>
        <v>0</v>
      </c>
      <c r="BV385" s="61">
        <f t="shared" si="289"/>
        <v>-2.2829637558882201</v>
      </c>
      <c r="BW385" s="62">
        <f t="shared" si="285"/>
        <v>5.0876367456261109</v>
      </c>
      <c r="BX385" s="63">
        <f t="shared" si="290"/>
        <v>-3.4130868577338962</v>
      </c>
      <c r="BY385" s="73">
        <f t="shared" si="291"/>
        <v>3.7834946596756236E-2</v>
      </c>
    </row>
    <row r="386" spans="1:77">
      <c r="A386" s="49">
        <v>380</v>
      </c>
      <c r="B386" s="50">
        <v>2.0263424518743672E-2</v>
      </c>
      <c r="C386" s="51">
        <v>1.979742173112339E-2</v>
      </c>
      <c r="D386" s="51">
        <v>1.979742173112339E-2</v>
      </c>
      <c r="E386" s="51">
        <v>1.5653775322283611E-2</v>
      </c>
      <c r="F386" s="51">
        <v>1.6574585635359115E-2</v>
      </c>
      <c r="G386" s="51">
        <v>1.7034990791896871E-2</v>
      </c>
      <c r="H386" s="51">
        <v>1.2430939226519336E-2</v>
      </c>
      <c r="I386" s="51">
        <v>2.1546961325966851E-2</v>
      </c>
      <c r="J386" s="51">
        <v>2.0718232044198894E-2</v>
      </c>
      <c r="K386" s="51">
        <v>1.6574585635359115E-2</v>
      </c>
      <c r="L386" s="51">
        <v>2.3941068139963169E-2</v>
      </c>
      <c r="M386" s="51">
        <v>2.117863720073665E-2</v>
      </c>
      <c r="N386" s="51">
        <v>2.5138121546961326E-2</v>
      </c>
      <c r="O386" s="51">
        <v>2.6197053406998159E-2</v>
      </c>
      <c r="P386" s="94">
        <v>1.9737214902960761E-2</v>
      </c>
      <c r="Q386" s="52">
        <v>0</v>
      </c>
      <c r="R386" s="52">
        <v>0</v>
      </c>
      <c r="S386" s="52">
        <v>0</v>
      </c>
      <c r="T386" s="52">
        <v>0</v>
      </c>
      <c r="U386" s="52">
        <v>0</v>
      </c>
      <c r="V386" s="52">
        <v>0</v>
      </c>
      <c r="W386" s="52">
        <v>0</v>
      </c>
      <c r="X386" s="52">
        <v>0</v>
      </c>
      <c r="Y386" s="52">
        <v>0</v>
      </c>
      <c r="Z386" s="52">
        <v>0</v>
      </c>
      <c r="AA386" s="52">
        <v>0</v>
      </c>
      <c r="AB386" s="52">
        <v>0</v>
      </c>
      <c r="AC386" s="52">
        <v>0</v>
      </c>
      <c r="AD386" s="53">
        <f t="shared" si="286"/>
        <v>0</v>
      </c>
      <c r="AE386" s="54" t="s">
        <v>21</v>
      </c>
      <c r="AF386" s="55">
        <f t="shared" si="259"/>
        <v>9.151791409275049E-3</v>
      </c>
      <c r="AG386" s="56">
        <f t="shared" si="287"/>
        <v>3.2638976826821479E-2</v>
      </c>
      <c r="AH386" s="56">
        <f t="shared" si="260"/>
        <v>3.2638976826821479E-2</v>
      </c>
      <c r="AI386" s="56">
        <f t="shared" si="261"/>
        <v>2.6149339352257116E-2</v>
      </c>
      <c r="AJ386" s="56">
        <f t="shared" si="262"/>
        <v>2.7591840793645656E-2</v>
      </c>
      <c r="AK386" s="56">
        <f t="shared" si="263"/>
        <v>2.831286052805871E-2</v>
      </c>
      <c r="AL386" s="56">
        <f t="shared" si="264"/>
        <v>2.1088788938643199E-2</v>
      </c>
      <c r="AM386" s="56">
        <f t="shared" si="265"/>
        <v>3.5381722750662682E-2</v>
      </c>
      <c r="AN386" s="56">
        <f t="shared" si="266"/>
        <v>3.4082067665639572E-2</v>
      </c>
      <c r="AO386" s="56">
        <f t="shared" si="267"/>
        <v>2.7591840793645656E-2</v>
      </c>
      <c r="AP386" s="56">
        <f t="shared" si="268"/>
        <v>3.9142642068893889E-2</v>
      </c>
      <c r="AQ386" s="56">
        <f t="shared" si="269"/>
        <v>3.4803982661882463E-2</v>
      </c>
      <c r="AR386" s="56">
        <f t="shared" si="270"/>
        <v>4.1027534502708143E-2</v>
      </c>
      <c r="AS386" s="56">
        <f t="shared" si="271"/>
        <v>4.2697858130149841E-2</v>
      </c>
      <c r="AT386" s="57">
        <f>IF(AE386="F",1,IF(AE386="R",#REF!,IF(AE386="M",#REF!,0)))</f>
        <v>1</v>
      </c>
      <c r="AU386" s="58">
        <f t="shared" si="272"/>
        <v>1.1675454921869503E-2</v>
      </c>
      <c r="AV386" s="58">
        <f t="shared" si="273"/>
        <v>1.1675454921869503E-2</v>
      </c>
      <c r="AW386" s="58">
        <f t="shared" si="274"/>
        <v>9.3540135912917998E-3</v>
      </c>
      <c r="AX386" s="58">
        <f t="shared" si="275"/>
        <v>9.8700181414045247E-3</v>
      </c>
      <c r="AY386" s="58">
        <f t="shared" si="276"/>
        <v>1.0127937789179763E-2</v>
      </c>
      <c r="AZ386" s="58">
        <f t="shared" si="277"/>
        <v>7.5437782843613393E-3</v>
      </c>
      <c r="BA386" s="58">
        <f t="shared" si="278"/>
        <v>1.2656576559531691E-2</v>
      </c>
      <c r="BB386" s="58">
        <f t="shared" si="279"/>
        <v>1.2191670308343807E-2</v>
      </c>
      <c r="BC386" s="58">
        <f t="shared" si="280"/>
        <v>9.8700181414045247E-3</v>
      </c>
      <c r="BD386" s="58">
        <f t="shared" si="281"/>
        <v>1.4001914196730927E-2</v>
      </c>
      <c r="BE386" s="58">
        <f t="shared" si="282"/>
        <v>1.2449910204795741E-2</v>
      </c>
      <c r="BF386" s="58">
        <f t="shared" si="283"/>
        <v>1.4676168685783621E-2</v>
      </c>
      <c r="BG386" s="58">
        <f t="shared" si="284"/>
        <v>1.5273668672397885E-2</v>
      </c>
      <c r="BH386" s="59">
        <f t="shared" si="288"/>
        <v>0.15136658441896464</v>
      </c>
      <c r="BI386" s="60">
        <f t="shared" si="295"/>
        <v>0</v>
      </c>
      <c r="BJ386" s="60">
        <f t="shared" si="296"/>
        <v>0</v>
      </c>
      <c r="BK386" s="60">
        <f t="shared" si="297"/>
        <v>0</v>
      </c>
      <c r="BL386" s="60">
        <f t="shared" si="298"/>
        <v>0</v>
      </c>
      <c r="BM386" s="60">
        <f t="shared" si="299"/>
        <v>0</v>
      </c>
      <c r="BN386" s="60">
        <f t="shared" si="294"/>
        <v>0</v>
      </c>
      <c r="BO386" s="60">
        <f t="shared" si="294"/>
        <v>0</v>
      </c>
      <c r="BP386" s="60">
        <f t="shared" si="294"/>
        <v>0</v>
      </c>
      <c r="BQ386" s="60">
        <f t="shared" si="294"/>
        <v>0</v>
      </c>
      <c r="BR386" s="60">
        <f t="shared" si="294"/>
        <v>0</v>
      </c>
      <c r="BS386" s="60">
        <f t="shared" si="294"/>
        <v>0</v>
      </c>
      <c r="BT386" s="60">
        <f t="shared" si="294"/>
        <v>0</v>
      </c>
      <c r="BU386" s="60">
        <f t="shared" si="294"/>
        <v>0</v>
      </c>
      <c r="BV386" s="61">
        <f t="shared" si="289"/>
        <v>0</v>
      </c>
      <c r="BW386" s="62">
        <f t="shared" si="285"/>
        <v>1.0226405518846455</v>
      </c>
      <c r="BX386" s="63">
        <f t="shared" si="290"/>
        <v>-0.14115992419258644</v>
      </c>
      <c r="BY386" s="73">
        <f t="shared" si="291"/>
        <v>0.15136658441896464</v>
      </c>
    </row>
    <row r="387" spans="1:77">
      <c r="A387" s="49">
        <v>381</v>
      </c>
      <c r="B387" s="50">
        <v>0.11144883485309019</v>
      </c>
      <c r="C387" s="51">
        <v>1.979742173112339E-2</v>
      </c>
      <c r="D387" s="51">
        <v>1.979742173112339E-2</v>
      </c>
      <c r="E387" s="51">
        <v>1.5653775322283611E-2</v>
      </c>
      <c r="F387" s="51">
        <v>1.6574585635359115E-2</v>
      </c>
      <c r="G387" s="51">
        <v>1.7034990791896871E-2</v>
      </c>
      <c r="H387" s="51">
        <v>1.2430939226519336E-2</v>
      </c>
      <c r="I387" s="51">
        <v>2.1546961325966851E-2</v>
      </c>
      <c r="J387" s="51">
        <v>2.0718232044198894E-2</v>
      </c>
      <c r="K387" s="51">
        <v>1.6574585635359115E-2</v>
      </c>
      <c r="L387" s="51">
        <v>2.3941068139963169E-2</v>
      </c>
      <c r="M387" s="51">
        <v>2.117863720073665E-2</v>
      </c>
      <c r="N387" s="51">
        <v>2.5138121546961326E-2</v>
      </c>
      <c r="O387" s="51">
        <v>2.6197053406998159E-2</v>
      </c>
      <c r="P387" s="94">
        <v>1.9737214902960761E-2</v>
      </c>
      <c r="Q387" s="52">
        <v>0</v>
      </c>
      <c r="R387" s="52">
        <v>0</v>
      </c>
      <c r="S387" s="52">
        <v>0</v>
      </c>
      <c r="T387" s="52">
        <v>0</v>
      </c>
      <c r="U387" s="52">
        <v>0</v>
      </c>
      <c r="V387" s="52">
        <v>0</v>
      </c>
      <c r="W387" s="52">
        <v>0</v>
      </c>
      <c r="X387" s="52">
        <v>1</v>
      </c>
      <c r="Y387" s="52">
        <v>0</v>
      </c>
      <c r="Z387" s="52">
        <v>0</v>
      </c>
      <c r="AA387" s="52">
        <v>0</v>
      </c>
      <c r="AB387" s="52">
        <v>0</v>
      </c>
      <c r="AC387" s="52">
        <v>0</v>
      </c>
      <c r="AD387" s="53">
        <f t="shared" si="286"/>
        <v>1</v>
      </c>
      <c r="AE387" s="54" t="s">
        <v>21</v>
      </c>
      <c r="AF387" s="55">
        <f t="shared" si="259"/>
        <v>7.1253289071179712E-2</v>
      </c>
      <c r="AG387" s="56">
        <f t="shared" si="287"/>
        <v>3.2638976826821479E-2</v>
      </c>
      <c r="AH387" s="56">
        <f t="shared" si="260"/>
        <v>3.2638976826821479E-2</v>
      </c>
      <c r="AI387" s="56">
        <f t="shared" si="261"/>
        <v>2.6149339352257116E-2</v>
      </c>
      <c r="AJ387" s="56">
        <f t="shared" si="262"/>
        <v>2.7591840793645656E-2</v>
      </c>
      <c r="AK387" s="56">
        <f t="shared" si="263"/>
        <v>2.831286052805871E-2</v>
      </c>
      <c r="AL387" s="56">
        <f t="shared" si="264"/>
        <v>2.1088788938643199E-2</v>
      </c>
      <c r="AM387" s="56">
        <f t="shared" si="265"/>
        <v>3.5381722750662682E-2</v>
      </c>
      <c r="AN387" s="56">
        <f t="shared" si="266"/>
        <v>3.4082067665639572E-2</v>
      </c>
      <c r="AO387" s="56">
        <f t="shared" si="267"/>
        <v>2.7591840793645656E-2</v>
      </c>
      <c r="AP387" s="56">
        <f t="shared" si="268"/>
        <v>3.9142642068893889E-2</v>
      </c>
      <c r="AQ387" s="56">
        <f t="shared" si="269"/>
        <v>3.4803982661882463E-2</v>
      </c>
      <c r="AR387" s="56">
        <f t="shared" si="270"/>
        <v>4.1027534502708143E-2</v>
      </c>
      <c r="AS387" s="56">
        <f t="shared" si="271"/>
        <v>4.2697858130149841E-2</v>
      </c>
      <c r="AT387" s="57">
        <f>IF(AE387="F",1,IF(AE387="R",#REF!,IF(AE387="M",#REF!,0)))</f>
        <v>1</v>
      </c>
      <c r="AU387" s="58">
        <f t="shared" si="272"/>
        <v>9.0901827563768203E-2</v>
      </c>
      <c r="AV387" s="58">
        <f t="shared" si="273"/>
        <v>9.0901827563768203E-2</v>
      </c>
      <c r="AW387" s="58">
        <f t="shared" si="274"/>
        <v>7.2827734439027722E-2</v>
      </c>
      <c r="AX387" s="58">
        <f t="shared" si="275"/>
        <v>7.6845201591301732E-2</v>
      </c>
      <c r="AY387" s="58">
        <f t="shared" si="276"/>
        <v>7.8853291854530494E-2</v>
      </c>
      <c r="AZ387" s="58">
        <f t="shared" si="277"/>
        <v>5.8733748481169301E-2</v>
      </c>
      <c r="BA387" s="58">
        <f t="shared" si="278"/>
        <v>9.8540566312936298E-2</v>
      </c>
      <c r="BB387" s="58">
        <f t="shared" si="279"/>
        <v>9.4920936229003605E-2</v>
      </c>
      <c r="BC387" s="58">
        <f t="shared" si="280"/>
        <v>7.6845201591301732E-2</v>
      </c>
      <c r="BD387" s="58">
        <f t="shared" si="281"/>
        <v>0.1090149889996842</v>
      </c>
      <c r="BE387" s="58">
        <f t="shared" si="282"/>
        <v>9.693151985888758E-2</v>
      </c>
      <c r="BF387" s="58">
        <f t="shared" si="283"/>
        <v>0.11426454592985225</v>
      </c>
      <c r="BG387" s="58">
        <f t="shared" si="284"/>
        <v>0.11891651376459822</v>
      </c>
      <c r="BH387" s="59">
        <f t="shared" si="288"/>
        <v>1.1784979041798296</v>
      </c>
      <c r="BI387" s="60">
        <f t="shared" si="295"/>
        <v>0</v>
      </c>
      <c r="BJ387" s="60">
        <f t="shared" si="296"/>
        <v>0</v>
      </c>
      <c r="BK387" s="60">
        <f t="shared" si="297"/>
        <v>0</v>
      </c>
      <c r="BL387" s="60">
        <f t="shared" si="298"/>
        <v>0</v>
      </c>
      <c r="BM387" s="60">
        <f t="shared" si="299"/>
        <v>0</v>
      </c>
      <c r="BN387" s="60">
        <f t="shared" si="294"/>
        <v>0</v>
      </c>
      <c r="BO387" s="60">
        <f t="shared" si="294"/>
        <v>0</v>
      </c>
      <c r="BP387" s="60">
        <f t="shared" si="294"/>
        <v>-2.3547109841150959</v>
      </c>
      <c r="BQ387" s="60">
        <f t="shared" si="294"/>
        <v>0</v>
      </c>
      <c r="BR387" s="60">
        <f t="shared" si="294"/>
        <v>0</v>
      </c>
      <c r="BS387" s="60">
        <f t="shared" si="294"/>
        <v>0</v>
      </c>
      <c r="BT387" s="60">
        <f t="shared" si="294"/>
        <v>0</v>
      </c>
      <c r="BU387" s="60">
        <f t="shared" si="294"/>
        <v>0</v>
      </c>
      <c r="BV387" s="61">
        <f t="shared" si="289"/>
        <v>-2.3547109841150959</v>
      </c>
      <c r="BW387" s="62">
        <f t="shared" si="285"/>
        <v>5.6245230353655504</v>
      </c>
      <c r="BX387" s="63">
        <f t="shared" si="290"/>
        <v>-3.6148980988272541</v>
      </c>
      <c r="BY387" s="73">
        <f t="shared" si="291"/>
        <v>0.17849790417982958</v>
      </c>
    </row>
    <row r="388" spans="1:77">
      <c r="A388" s="49">
        <v>382</v>
      </c>
      <c r="B388" s="50">
        <v>0.13627152988855118</v>
      </c>
      <c r="C388" s="51">
        <v>1.979742173112339E-2</v>
      </c>
      <c r="D388" s="51">
        <v>1.979742173112339E-2</v>
      </c>
      <c r="E388" s="51">
        <v>1.5653775322283611E-2</v>
      </c>
      <c r="F388" s="51">
        <v>1.6574585635359115E-2</v>
      </c>
      <c r="G388" s="51">
        <v>1.7034990791896871E-2</v>
      </c>
      <c r="H388" s="51">
        <v>1.2430939226519336E-2</v>
      </c>
      <c r="I388" s="51">
        <v>2.1546961325966851E-2</v>
      </c>
      <c r="J388" s="51">
        <v>2.0718232044198894E-2</v>
      </c>
      <c r="K388" s="51">
        <v>1.6574585635359115E-2</v>
      </c>
      <c r="L388" s="51">
        <v>2.3941068139963169E-2</v>
      </c>
      <c r="M388" s="51">
        <v>2.117863720073665E-2</v>
      </c>
      <c r="N388" s="51">
        <v>2.5138121546961326E-2</v>
      </c>
      <c r="O388" s="51">
        <v>2.6197053406998159E-2</v>
      </c>
      <c r="P388" s="94">
        <v>1.9737214902960761E-2</v>
      </c>
      <c r="Q388" s="52">
        <v>0</v>
      </c>
      <c r="R388" s="52">
        <v>0</v>
      </c>
      <c r="S388" s="52">
        <v>0</v>
      </c>
      <c r="T388" s="52">
        <v>0</v>
      </c>
      <c r="U388" s="52">
        <v>0</v>
      </c>
      <c r="V388" s="52">
        <v>1</v>
      </c>
      <c r="W388" s="52">
        <v>0</v>
      </c>
      <c r="X388" s="52">
        <v>0</v>
      </c>
      <c r="Y388" s="52">
        <v>0</v>
      </c>
      <c r="Z388" s="52">
        <v>1</v>
      </c>
      <c r="AA388" s="52">
        <v>0</v>
      </c>
      <c r="AB388" s="52">
        <v>0</v>
      </c>
      <c r="AC388" s="52">
        <v>0</v>
      </c>
      <c r="AD388" s="53">
        <f t="shared" si="286"/>
        <v>2</v>
      </c>
      <c r="AE388" s="54" t="s">
        <v>21</v>
      </c>
      <c r="AF388" s="55">
        <f t="shared" si="259"/>
        <v>9.0769137525712099E-2</v>
      </c>
      <c r="AG388" s="56">
        <f t="shared" si="287"/>
        <v>3.2638976826821479E-2</v>
      </c>
      <c r="AH388" s="56">
        <f t="shared" si="260"/>
        <v>3.2638976826821479E-2</v>
      </c>
      <c r="AI388" s="56">
        <f t="shared" si="261"/>
        <v>2.6149339352257116E-2</v>
      </c>
      <c r="AJ388" s="56">
        <f t="shared" si="262"/>
        <v>2.7591840793645656E-2</v>
      </c>
      <c r="AK388" s="56">
        <f t="shared" si="263"/>
        <v>2.831286052805871E-2</v>
      </c>
      <c r="AL388" s="56">
        <f t="shared" si="264"/>
        <v>2.1088788938643199E-2</v>
      </c>
      <c r="AM388" s="56">
        <f t="shared" si="265"/>
        <v>3.5381722750662682E-2</v>
      </c>
      <c r="AN388" s="56">
        <f t="shared" si="266"/>
        <v>3.4082067665639572E-2</v>
      </c>
      <c r="AO388" s="56">
        <f t="shared" si="267"/>
        <v>2.7591840793645656E-2</v>
      </c>
      <c r="AP388" s="56">
        <f t="shared" si="268"/>
        <v>3.9142642068893889E-2</v>
      </c>
      <c r="AQ388" s="56">
        <f t="shared" si="269"/>
        <v>3.4803982661882463E-2</v>
      </c>
      <c r="AR388" s="56">
        <f t="shared" si="270"/>
        <v>4.1027534502708143E-2</v>
      </c>
      <c r="AS388" s="56">
        <f t="shared" si="271"/>
        <v>4.2697858130149841E-2</v>
      </c>
      <c r="AT388" s="57">
        <f>IF(AE388="F",1,IF(AE388="R",#REF!,IF(AE388="M",#REF!,0)))</f>
        <v>1</v>
      </c>
      <c r="AU388" s="58">
        <f t="shared" si="272"/>
        <v>0.11579929284712291</v>
      </c>
      <c r="AV388" s="58">
        <f t="shared" si="273"/>
        <v>0.11579929284712291</v>
      </c>
      <c r="AW388" s="58">
        <f t="shared" si="274"/>
        <v>9.2774814035299649E-2</v>
      </c>
      <c r="AX388" s="58">
        <f t="shared" si="275"/>
        <v>9.7892641341285558E-2</v>
      </c>
      <c r="AY388" s="58">
        <f t="shared" si="276"/>
        <v>0.10045073548182369</v>
      </c>
      <c r="AZ388" s="58">
        <f t="shared" si="277"/>
        <v>7.482056986818017E-2</v>
      </c>
      <c r="BA388" s="58">
        <f t="shared" si="278"/>
        <v>0.1255302363177265</v>
      </c>
      <c r="BB388" s="58">
        <f t="shared" si="279"/>
        <v>0.12091921126662351</v>
      </c>
      <c r="BC388" s="58">
        <f t="shared" si="280"/>
        <v>9.7892641341285558E-2</v>
      </c>
      <c r="BD388" s="58">
        <f t="shared" si="281"/>
        <v>0.13887354054619638</v>
      </c>
      <c r="BE388" s="58">
        <f t="shared" si="282"/>
        <v>0.12348048169198694</v>
      </c>
      <c r="BF388" s="58">
        <f t="shared" si="283"/>
        <v>0.14556091962939169</v>
      </c>
      <c r="BG388" s="58">
        <f t="shared" si="284"/>
        <v>0.15148703354864429</v>
      </c>
      <c r="BH388" s="59">
        <f t="shared" si="288"/>
        <v>1.5012814107626899</v>
      </c>
      <c r="BI388" s="60">
        <f t="shared" si="295"/>
        <v>0</v>
      </c>
      <c r="BJ388" s="60">
        <f t="shared" si="296"/>
        <v>0</v>
      </c>
      <c r="BK388" s="60">
        <f t="shared" si="297"/>
        <v>0</v>
      </c>
      <c r="BL388" s="60">
        <f t="shared" si="298"/>
        <v>0</v>
      </c>
      <c r="BM388" s="60">
        <f t="shared" si="299"/>
        <v>0</v>
      </c>
      <c r="BN388" s="60">
        <f t="shared" ref="BN388:BU388" si="300">IF(AZ388&lt;=0,"",V388*LN(AZ388))</f>
        <v>-2.5926624335690875</v>
      </c>
      <c r="BO388" s="60">
        <f t="shared" si="300"/>
        <v>0</v>
      </c>
      <c r="BP388" s="60">
        <f t="shared" si="300"/>
        <v>0</v>
      </c>
      <c r="BQ388" s="60">
        <f t="shared" si="300"/>
        <v>0</v>
      </c>
      <c r="BR388" s="60">
        <f t="shared" si="300"/>
        <v>-1.9741915401958621</v>
      </c>
      <c r="BS388" s="60">
        <f t="shared" si="300"/>
        <v>0</v>
      </c>
      <c r="BT388" s="60">
        <f t="shared" si="300"/>
        <v>0</v>
      </c>
      <c r="BU388" s="60">
        <f t="shared" si="300"/>
        <v>0</v>
      </c>
      <c r="BV388" s="61">
        <f t="shared" si="289"/>
        <v>-4.5668539737649496</v>
      </c>
      <c r="BW388" s="62">
        <f t="shared" si="285"/>
        <v>6.8772577114242406</v>
      </c>
      <c r="BX388" s="63">
        <f t="shared" si="290"/>
        <v>-6.1839404911530043</v>
      </c>
      <c r="BY388" s="73">
        <f t="shared" si="291"/>
        <v>0.49871858923731005</v>
      </c>
    </row>
    <row r="389" spans="1:77">
      <c r="A389" s="49">
        <v>383</v>
      </c>
      <c r="B389" s="50">
        <v>7.750759878419454E-2</v>
      </c>
      <c r="C389" s="51">
        <v>1.979742173112339E-2</v>
      </c>
      <c r="D389" s="51">
        <v>1.979742173112339E-2</v>
      </c>
      <c r="E389" s="51">
        <v>1.5653775322283611E-2</v>
      </c>
      <c r="F389" s="51">
        <v>1.6574585635359115E-2</v>
      </c>
      <c r="G389" s="51">
        <v>1.7034990791896871E-2</v>
      </c>
      <c r="H389" s="51">
        <v>1.2430939226519336E-2</v>
      </c>
      <c r="I389" s="51">
        <v>2.1546961325966851E-2</v>
      </c>
      <c r="J389" s="51">
        <v>2.0718232044198894E-2</v>
      </c>
      <c r="K389" s="51">
        <v>1.6574585635359115E-2</v>
      </c>
      <c r="L389" s="51">
        <v>2.3941068139963169E-2</v>
      </c>
      <c r="M389" s="51">
        <v>2.117863720073665E-2</v>
      </c>
      <c r="N389" s="51">
        <v>2.5138121546961326E-2</v>
      </c>
      <c r="O389" s="51">
        <v>2.6197053406998159E-2</v>
      </c>
      <c r="P389" s="94">
        <v>1.9737214902960761E-2</v>
      </c>
      <c r="Q389" s="52">
        <v>0</v>
      </c>
      <c r="R389" s="52">
        <v>0</v>
      </c>
      <c r="S389" s="52">
        <v>0</v>
      </c>
      <c r="T389" s="52">
        <v>0</v>
      </c>
      <c r="U389" s="52">
        <v>0</v>
      </c>
      <c r="V389" s="52">
        <v>0</v>
      </c>
      <c r="W389" s="52">
        <v>0</v>
      </c>
      <c r="X389" s="52">
        <v>0</v>
      </c>
      <c r="Y389" s="52">
        <v>0</v>
      </c>
      <c r="Z389" s="52">
        <v>0</v>
      </c>
      <c r="AA389" s="52">
        <v>0</v>
      </c>
      <c r="AB389" s="52">
        <v>0</v>
      </c>
      <c r="AC389" s="52">
        <v>0</v>
      </c>
      <c r="AD389" s="53">
        <f t="shared" si="286"/>
        <v>0</v>
      </c>
      <c r="AE389" s="54" t="s">
        <v>21</v>
      </c>
      <c r="AF389" s="55">
        <f t="shared" si="259"/>
        <v>4.6016898381736546E-2</v>
      </c>
      <c r="AG389" s="56">
        <f t="shared" si="287"/>
        <v>3.2638976826821479E-2</v>
      </c>
      <c r="AH389" s="56">
        <f t="shared" si="260"/>
        <v>3.2638976826821479E-2</v>
      </c>
      <c r="AI389" s="56">
        <f t="shared" si="261"/>
        <v>2.6149339352257116E-2</v>
      </c>
      <c r="AJ389" s="56">
        <f t="shared" si="262"/>
        <v>2.7591840793645656E-2</v>
      </c>
      <c r="AK389" s="56">
        <f t="shared" si="263"/>
        <v>2.831286052805871E-2</v>
      </c>
      <c r="AL389" s="56">
        <f t="shared" si="264"/>
        <v>2.1088788938643199E-2</v>
      </c>
      <c r="AM389" s="56">
        <f t="shared" si="265"/>
        <v>3.5381722750662682E-2</v>
      </c>
      <c r="AN389" s="56">
        <f t="shared" si="266"/>
        <v>3.4082067665639572E-2</v>
      </c>
      <c r="AO389" s="56">
        <f t="shared" si="267"/>
        <v>2.7591840793645656E-2</v>
      </c>
      <c r="AP389" s="56">
        <f t="shared" si="268"/>
        <v>3.9142642068893889E-2</v>
      </c>
      <c r="AQ389" s="56">
        <f t="shared" si="269"/>
        <v>3.4803982661882463E-2</v>
      </c>
      <c r="AR389" s="56">
        <f t="shared" si="270"/>
        <v>4.1027534502708143E-2</v>
      </c>
      <c r="AS389" s="56">
        <f t="shared" si="271"/>
        <v>4.2697858130149841E-2</v>
      </c>
      <c r="AT389" s="57">
        <f>IF(AE389="F",1,IF(AE389="R",#REF!,IF(AE389="M",#REF!,0)))</f>
        <v>1</v>
      </c>
      <c r="AU389" s="58">
        <f t="shared" si="272"/>
        <v>5.8706344875355275E-2</v>
      </c>
      <c r="AV389" s="58">
        <f t="shared" si="273"/>
        <v>5.8706344875355275E-2</v>
      </c>
      <c r="AW389" s="58">
        <f t="shared" si="274"/>
        <v>4.7033708881915437E-2</v>
      </c>
      <c r="AX389" s="58">
        <f t="shared" si="275"/>
        <v>4.9628275113285859E-2</v>
      </c>
      <c r="AY389" s="58">
        <f t="shared" si="276"/>
        <v>5.0925142763732729E-2</v>
      </c>
      <c r="AZ389" s="58">
        <f t="shared" si="277"/>
        <v>3.7931511242049291E-2</v>
      </c>
      <c r="BA389" s="58">
        <f t="shared" si="278"/>
        <v>6.3639605772742816E-2</v>
      </c>
      <c r="BB389" s="58">
        <f t="shared" si="279"/>
        <v>6.1301971230912543E-2</v>
      </c>
      <c r="BC389" s="58">
        <f t="shared" si="280"/>
        <v>4.9628275113285859E-2</v>
      </c>
      <c r="BD389" s="58">
        <f t="shared" si="281"/>
        <v>7.0404212019928566E-2</v>
      </c>
      <c r="BE389" s="58">
        <f t="shared" si="282"/>
        <v>6.2600449150885168E-2</v>
      </c>
      <c r="BF389" s="58">
        <f t="shared" si="283"/>
        <v>7.3794488187578375E-2</v>
      </c>
      <c r="BG389" s="58">
        <f t="shared" si="284"/>
        <v>7.679882853336599E-2</v>
      </c>
      <c r="BH389" s="59">
        <f t="shared" si="288"/>
        <v>0.76109915776039316</v>
      </c>
      <c r="BI389" s="60">
        <f t="shared" ref="BI389:BU408" si="301">IF(AU389&lt;=0,"",Q389*LN(AU389))</f>
        <v>0</v>
      </c>
      <c r="BJ389" s="60">
        <f t="shared" si="301"/>
        <v>0</v>
      </c>
      <c r="BK389" s="60">
        <f t="shared" si="301"/>
        <v>0</v>
      </c>
      <c r="BL389" s="60">
        <f t="shared" si="301"/>
        <v>0</v>
      </c>
      <c r="BM389" s="60">
        <f t="shared" si="301"/>
        <v>0</v>
      </c>
      <c r="BN389" s="60">
        <f t="shared" si="301"/>
        <v>0</v>
      </c>
      <c r="BO389" s="60">
        <f t="shared" si="301"/>
        <v>0</v>
      </c>
      <c r="BP389" s="60">
        <f t="shared" si="301"/>
        <v>0</v>
      </c>
      <c r="BQ389" s="60">
        <f t="shared" si="301"/>
        <v>0</v>
      </c>
      <c r="BR389" s="60">
        <f t="shared" si="301"/>
        <v>0</v>
      </c>
      <c r="BS389" s="60">
        <f t="shared" si="301"/>
        <v>0</v>
      </c>
      <c r="BT389" s="60">
        <f t="shared" si="301"/>
        <v>0</v>
      </c>
      <c r="BU389" s="60">
        <f t="shared" si="301"/>
        <v>0</v>
      </c>
      <c r="BV389" s="61">
        <f t="shared" si="289"/>
        <v>0</v>
      </c>
      <c r="BW389" s="62">
        <f t="shared" si="285"/>
        <v>3.9116001109587688</v>
      </c>
      <c r="BX389" s="63">
        <f t="shared" si="290"/>
        <v>-0.69544487305559954</v>
      </c>
      <c r="BY389" s="73">
        <f t="shared" si="291"/>
        <v>0.76109915776039316</v>
      </c>
    </row>
    <row r="390" spans="1:77">
      <c r="A390" s="49">
        <v>384</v>
      </c>
      <c r="B390" s="50">
        <v>3.0395136778115502E-2</v>
      </c>
      <c r="C390" s="51">
        <v>1.979742173112339E-2</v>
      </c>
      <c r="D390" s="51">
        <v>1.979742173112339E-2</v>
      </c>
      <c r="E390" s="51">
        <v>1.5653775322283611E-2</v>
      </c>
      <c r="F390" s="51">
        <v>1.6574585635359115E-2</v>
      </c>
      <c r="G390" s="51">
        <v>1.7034990791896871E-2</v>
      </c>
      <c r="H390" s="51">
        <v>1.2430939226519336E-2</v>
      </c>
      <c r="I390" s="51">
        <v>2.1546961325966851E-2</v>
      </c>
      <c r="J390" s="51">
        <v>2.0718232044198894E-2</v>
      </c>
      <c r="K390" s="51">
        <v>1.6574585635359115E-2</v>
      </c>
      <c r="L390" s="51">
        <v>2.3941068139963169E-2</v>
      </c>
      <c r="M390" s="51">
        <v>2.117863720073665E-2</v>
      </c>
      <c r="N390" s="51">
        <v>2.5138121546961326E-2</v>
      </c>
      <c r="O390" s="51">
        <v>2.6197053406998159E-2</v>
      </c>
      <c r="P390" s="94">
        <v>1.9737214902960761E-2</v>
      </c>
      <c r="Q390" s="52">
        <v>0</v>
      </c>
      <c r="R390" s="52">
        <v>0</v>
      </c>
      <c r="S390" s="52">
        <v>0</v>
      </c>
      <c r="T390" s="52">
        <v>0</v>
      </c>
      <c r="U390" s="52">
        <v>0</v>
      </c>
      <c r="V390" s="52">
        <v>0</v>
      </c>
      <c r="W390" s="52">
        <v>0</v>
      </c>
      <c r="X390" s="52">
        <v>0</v>
      </c>
      <c r="Y390" s="52">
        <v>0</v>
      </c>
      <c r="Z390" s="52">
        <v>0</v>
      </c>
      <c r="AA390" s="52">
        <v>0</v>
      </c>
      <c r="AB390" s="52">
        <v>0</v>
      </c>
      <c r="AC390" s="52">
        <v>0</v>
      </c>
      <c r="AD390" s="53">
        <f t="shared" si="286"/>
        <v>0</v>
      </c>
      <c r="AE390" s="54" t="s">
        <v>21</v>
      </c>
      <c r="AF390" s="55">
        <f t="shared" si="259"/>
        <v>1.4910654594209257E-2</v>
      </c>
      <c r="AG390" s="56">
        <f t="shared" si="287"/>
        <v>3.2638976826821479E-2</v>
      </c>
      <c r="AH390" s="56">
        <f t="shared" si="260"/>
        <v>3.2638976826821479E-2</v>
      </c>
      <c r="AI390" s="56">
        <f t="shared" si="261"/>
        <v>2.6149339352257116E-2</v>
      </c>
      <c r="AJ390" s="56">
        <f t="shared" si="262"/>
        <v>2.7591840793645656E-2</v>
      </c>
      <c r="AK390" s="56">
        <f t="shared" si="263"/>
        <v>2.831286052805871E-2</v>
      </c>
      <c r="AL390" s="56">
        <f t="shared" si="264"/>
        <v>2.1088788938643199E-2</v>
      </c>
      <c r="AM390" s="56">
        <f t="shared" si="265"/>
        <v>3.5381722750662682E-2</v>
      </c>
      <c r="AN390" s="56">
        <f t="shared" si="266"/>
        <v>3.4082067665639572E-2</v>
      </c>
      <c r="AO390" s="56">
        <f t="shared" si="267"/>
        <v>2.7591840793645656E-2</v>
      </c>
      <c r="AP390" s="56">
        <f t="shared" si="268"/>
        <v>3.9142642068893889E-2</v>
      </c>
      <c r="AQ390" s="56">
        <f t="shared" si="269"/>
        <v>3.4803982661882463E-2</v>
      </c>
      <c r="AR390" s="56">
        <f t="shared" si="270"/>
        <v>4.1027534502708143E-2</v>
      </c>
      <c r="AS390" s="56">
        <f t="shared" si="271"/>
        <v>4.2697858130149841E-2</v>
      </c>
      <c r="AT390" s="57">
        <f>IF(AE390="F",1,IF(AE390="R",#REF!,IF(AE390="M",#REF!,0)))</f>
        <v>1</v>
      </c>
      <c r="AU390" s="58">
        <f t="shared" si="272"/>
        <v>1.9022360517725878E-2</v>
      </c>
      <c r="AV390" s="58">
        <f t="shared" si="273"/>
        <v>1.9022360517725878E-2</v>
      </c>
      <c r="AW390" s="58">
        <f t="shared" si="274"/>
        <v>1.524012725944977E-2</v>
      </c>
      <c r="AX390" s="58">
        <f t="shared" si="275"/>
        <v>1.6080833223090243E-2</v>
      </c>
      <c r="AY390" s="58">
        <f t="shared" si="276"/>
        <v>1.6501051583523933E-2</v>
      </c>
      <c r="AZ390" s="58">
        <f t="shared" si="277"/>
        <v>1.2290781913955209E-2</v>
      </c>
      <c r="BA390" s="58">
        <f t="shared" si="278"/>
        <v>2.0620863499257954E-2</v>
      </c>
      <c r="BB390" s="58">
        <f t="shared" si="279"/>
        <v>1.9863409988776302E-2</v>
      </c>
      <c r="BC390" s="58">
        <f t="shared" si="280"/>
        <v>1.6080833223090243E-2</v>
      </c>
      <c r="BD390" s="58">
        <f t="shared" si="281"/>
        <v>2.281276931570143E-2</v>
      </c>
      <c r="BE390" s="58">
        <f t="shared" si="282"/>
        <v>2.0284150117811234E-2</v>
      </c>
      <c r="BF390" s="58">
        <f t="shared" si="283"/>
        <v>2.3911305694565003E-2</v>
      </c>
      <c r="BG390" s="58">
        <f t="shared" si="284"/>
        <v>2.4884788974725961E-2</v>
      </c>
      <c r="BH390" s="59">
        <f t="shared" si="288"/>
        <v>0.24661563582939902</v>
      </c>
      <c r="BI390" s="60">
        <f t="shared" si="301"/>
        <v>0</v>
      </c>
      <c r="BJ390" s="60">
        <f t="shared" si="301"/>
        <v>0</v>
      </c>
      <c r="BK390" s="60">
        <f t="shared" si="301"/>
        <v>0</v>
      </c>
      <c r="BL390" s="60">
        <f t="shared" si="301"/>
        <v>0</v>
      </c>
      <c r="BM390" s="60">
        <f t="shared" si="301"/>
        <v>0</v>
      </c>
      <c r="BN390" s="60">
        <f t="shared" si="301"/>
        <v>0</v>
      </c>
      <c r="BO390" s="60">
        <f t="shared" si="301"/>
        <v>0</v>
      </c>
      <c r="BP390" s="60">
        <f t="shared" si="301"/>
        <v>0</v>
      </c>
      <c r="BQ390" s="60">
        <f t="shared" si="301"/>
        <v>0</v>
      </c>
      <c r="BR390" s="60">
        <f t="shared" si="301"/>
        <v>0</v>
      </c>
      <c r="BS390" s="60">
        <f t="shared" si="301"/>
        <v>0</v>
      </c>
      <c r="BT390" s="60">
        <f t="shared" si="301"/>
        <v>0</v>
      </c>
      <c r="BU390" s="60">
        <f t="shared" si="301"/>
        <v>0</v>
      </c>
      <c r="BV390" s="61">
        <f t="shared" si="289"/>
        <v>0</v>
      </c>
      <c r="BW390" s="62">
        <f t="shared" si="285"/>
        <v>1.5339608278269681</v>
      </c>
      <c r="BX390" s="63">
        <f t="shared" si="290"/>
        <v>-0.22868901790946239</v>
      </c>
      <c r="BY390" s="73">
        <f t="shared" si="291"/>
        <v>0.24661563582939902</v>
      </c>
    </row>
    <row r="391" spans="1:77">
      <c r="A391" s="49">
        <v>385</v>
      </c>
      <c r="B391" s="50">
        <v>6.0790273556231003E-3</v>
      </c>
      <c r="C391" s="51">
        <v>1.6114180478821363E-2</v>
      </c>
      <c r="D391" s="51">
        <v>1.6114180478821363E-2</v>
      </c>
      <c r="E391" s="51">
        <v>1.3812154696132596E-2</v>
      </c>
      <c r="F391" s="51">
        <v>1.3812154696132596E-2</v>
      </c>
      <c r="G391" s="51">
        <v>1.5653775322283611E-2</v>
      </c>
      <c r="H391" s="51">
        <v>2.1639042357274402E-2</v>
      </c>
      <c r="I391" s="51">
        <v>2.6335174953959484E-2</v>
      </c>
      <c r="J391" s="51">
        <v>3.1767955801104975E-2</v>
      </c>
      <c r="K391" s="51">
        <v>1.4732965009208104E-2</v>
      </c>
      <c r="L391" s="51">
        <v>2.3480662983425413E-2</v>
      </c>
      <c r="M391" s="51">
        <v>1.4732965009208104E-2</v>
      </c>
      <c r="N391" s="51">
        <v>2.4631675874769797E-2</v>
      </c>
      <c r="O391" s="51">
        <v>2.5690607734806629E-2</v>
      </c>
      <c r="P391" s="94">
        <v>1.9885961184303726E-2</v>
      </c>
      <c r="Q391" s="52">
        <v>0</v>
      </c>
      <c r="R391" s="52">
        <v>0</v>
      </c>
      <c r="S391" s="52">
        <v>0</v>
      </c>
      <c r="T391" s="52">
        <v>0</v>
      </c>
      <c r="U391" s="52">
        <v>0</v>
      </c>
      <c r="V391" s="52">
        <v>0</v>
      </c>
      <c r="W391" s="52">
        <v>0</v>
      </c>
      <c r="X391" s="52">
        <v>0</v>
      </c>
      <c r="Y391" s="52">
        <v>0</v>
      </c>
      <c r="Z391" s="52">
        <v>1</v>
      </c>
      <c r="AA391" s="52">
        <v>0</v>
      </c>
      <c r="AB391" s="52">
        <v>0</v>
      </c>
      <c r="AC391" s="52">
        <v>0</v>
      </c>
      <c r="AD391" s="53">
        <f t="shared" si="286"/>
        <v>1</v>
      </c>
      <c r="AE391" s="54" t="s">
        <v>21</v>
      </c>
      <c r="AF391" s="55">
        <f t="shared" ref="AF391:AF454" si="302">B391^$BU$3</f>
        <v>2.1479750251213146E-3</v>
      </c>
      <c r="AG391" s="56">
        <f t="shared" si="287"/>
        <v>2.6870686283388734E-2</v>
      </c>
      <c r="AH391" s="56">
        <f t="shared" ref="AH391:AH454" si="303">IF(D391=0,0,D391^$BV$3*(1+$BW$3*D391))</f>
        <v>2.6870686283388734E-2</v>
      </c>
      <c r="AI391" s="56">
        <f t="shared" ref="AI391:AI454" si="304">IF(E391=0,0,E391^$BV$3*(1+$BW$3*E391))</f>
        <v>2.3260734927652127E-2</v>
      </c>
      <c r="AJ391" s="56">
        <f t="shared" ref="AJ391:AJ454" si="305">IF(F391=0,0,F391^$BV$3*(1+$BW$3*F391))</f>
        <v>2.3260734927652127E-2</v>
      </c>
      <c r="AK391" s="56">
        <f t="shared" ref="AK391:AK454" si="306">IF(G391=0,0,G391^$BV$3*(1+$BW$3*G391))</f>
        <v>2.6149339352257116E-2</v>
      </c>
      <c r="AL391" s="56">
        <f t="shared" ref="AL391:AL454" si="307">IF(H391=0,0,H391^$BV$3*(1+$BW$3*H391))</f>
        <v>3.5526188809601553E-2</v>
      </c>
      <c r="AM391" s="56">
        <f t="shared" ref="AM391:AM454" si="308">IF(I391=0,0,I391^$BV$3*(1+$BW$3*I391))</f>
        <v>4.2915942940382902E-2</v>
      </c>
      <c r="AN391" s="56">
        <f t="shared" ref="AN391:AN454" si="309">IF(J391=0,0,J391^$BV$3*(1+$BW$3*J391))</f>
        <v>5.1539814757030754E-2</v>
      </c>
      <c r="AO391" s="56">
        <f t="shared" ref="AO391:AO454" si="310">IF(K391=0,0,K391^$BV$3*(1+$BW$3*K391))</f>
        <v>2.470581847652795E-2</v>
      </c>
      <c r="AP391" s="56">
        <f t="shared" ref="AP391:AP454" si="311">IF(L391=0,0,L391^$BV$3*(1+$BW$3*L391))</f>
        <v>3.8418534745487724E-2</v>
      </c>
      <c r="AQ391" s="56">
        <f t="shared" ref="AQ391:AQ454" si="312">IF(M391=0,0,M391^$BV$3*(1+$BW$3*M391))</f>
        <v>2.470581847652795E-2</v>
      </c>
      <c r="AR391" s="56">
        <f t="shared" ref="AR391:AR454" si="313">IF(N391=0,0,N391^$BV$3*(1+$BW$3*N391))</f>
        <v>4.0229673521744204E-2</v>
      </c>
      <c r="AS391" s="56">
        <f t="shared" ref="AS391:AS454" si="314">IF(O391=0,0,O391^$BV$3*(1+$BW$3*O391))</f>
        <v>4.189864764609607E-2</v>
      </c>
      <c r="AT391" s="57">
        <f>IF(AE391="F",1,IF(AE391="R",#REF!,IF(AE391="M",#REF!,0)))</f>
        <v>1</v>
      </c>
      <c r="AU391" s="58">
        <f t="shared" ref="AU391:AU454" si="315">IF($BT$3&lt;0,0,$BT$3*$AF391*AG391)</f>
        <v>2.2560002761439178E-3</v>
      </c>
      <c r="AV391" s="58">
        <f t="shared" ref="AV391:AV454" si="316">IF($BT$3&lt;0,0,$BT$3*$AF391*AH391)</f>
        <v>2.2560002761439178E-3</v>
      </c>
      <c r="AW391" s="58">
        <f t="shared" ref="AW391:AW454" si="317">IF($BT$3&lt;0,0,$BT$3*$AF391*AI391)</f>
        <v>1.9529171628390489E-3</v>
      </c>
      <c r="AX391" s="58">
        <f t="shared" ref="AX391:AX454" si="318">IF($BT$3&lt;0,0,$BT$3*$AF391*AJ391)</f>
        <v>1.9529171628390489E-3</v>
      </c>
      <c r="AY391" s="58">
        <f t="shared" ref="AY391:AY454" si="319">IF($BT$3&lt;0,0,$BT$3*$AF391*AK391)</f>
        <v>2.1954376668132242E-3</v>
      </c>
      <c r="AZ391" s="58">
        <f t="shared" ref="AZ391:AZ454" si="320">IF($BT$3&lt;0,0,$BT$3*$AF391*AL391)</f>
        <v>2.9826961216970638E-3</v>
      </c>
      <c r="BA391" s="58">
        <f t="shared" ref="BA391:BA454" si="321">IF($BT$3&lt;0,0,$BT$3*$AF391*AM391)</f>
        <v>3.6031226781257494E-3</v>
      </c>
      <c r="BB391" s="58">
        <f t="shared" ref="BB391:BB454" si="322">IF($BT$3&lt;0,0,$BT$3*$AF391*AN391)</f>
        <v>4.3271628829274602E-3</v>
      </c>
      <c r="BC391" s="58">
        <f t="shared" ref="BC391:BC454" si="323">IF($BT$3&lt;0,0,$BT$3*$AF391*AO391)</f>
        <v>2.0742430140261942E-3</v>
      </c>
      <c r="BD391" s="58">
        <f t="shared" ref="BD391:BD454" si="324">IF($BT$3&lt;0,0,$BT$3*$AF391*AP391)</f>
        <v>3.2255307542496657E-3</v>
      </c>
      <c r="BE391" s="58">
        <f t="shared" ref="BE391:BE454" si="325">IF($BT$3&lt;0,0,$BT$3*$AF391*AQ391)</f>
        <v>2.0742430140261942E-3</v>
      </c>
      <c r="BF391" s="58">
        <f t="shared" ref="BF391:BF454" si="326">IF($BT$3&lt;0,0,$BT$3*$AF391*AR391)</f>
        <v>3.3775897502975436E-3</v>
      </c>
      <c r="BG391" s="58">
        <f t="shared" ref="BG391:BG454" si="327">IF($BT$3&lt;0,0,$BT$3*$AF391*AS391)</f>
        <v>3.5177129330739541E-3</v>
      </c>
      <c r="BH391" s="59">
        <f t="shared" si="288"/>
        <v>3.5795573693202978E-2</v>
      </c>
      <c r="BI391" s="60">
        <f t="shared" si="301"/>
        <v>0</v>
      </c>
      <c r="BJ391" s="60">
        <f t="shared" si="301"/>
        <v>0</v>
      </c>
      <c r="BK391" s="60">
        <f t="shared" si="301"/>
        <v>0</v>
      </c>
      <c r="BL391" s="60">
        <f t="shared" si="301"/>
        <v>0</v>
      </c>
      <c r="BM391" s="60">
        <f t="shared" si="301"/>
        <v>0</v>
      </c>
      <c r="BN391" s="60">
        <f t="shared" si="301"/>
        <v>0</v>
      </c>
      <c r="BO391" s="60">
        <f t="shared" si="301"/>
        <v>0</v>
      </c>
      <c r="BP391" s="60">
        <f t="shared" si="301"/>
        <v>0</v>
      </c>
      <c r="BQ391" s="60">
        <f t="shared" si="301"/>
        <v>0</v>
      </c>
      <c r="BR391" s="60">
        <f t="shared" si="301"/>
        <v>-5.736657767314238</v>
      </c>
      <c r="BS391" s="60">
        <f t="shared" si="301"/>
        <v>0</v>
      </c>
      <c r="BT391" s="60">
        <f t="shared" si="301"/>
        <v>0</v>
      </c>
      <c r="BU391" s="60">
        <f t="shared" si="301"/>
        <v>0</v>
      </c>
      <c r="BV391" s="61">
        <f t="shared" si="289"/>
        <v>-5.736657767314238</v>
      </c>
      <c r="BW391" s="62">
        <f t="shared" ref="BW391:BW454" si="328">$BX$3*B391</f>
        <v>0.30679216556539357</v>
      </c>
      <c r="BX391" s="63">
        <f t="shared" si="290"/>
        <v>-5.880871776383934</v>
      </c>
      <c r="BY391" s="73">
        <f t="shared" si="291"/>
        <v>0.96420442630679704</v>
      </c>
    </row>
    <row r="392" spans="1:77">
      <c r="A392" s="49">
        <v>386</v>
      </c>
      <c r="B392" s="50">
        <v>0.14488348530901723</v>
      </c>
      <c r="C392" s="51">
        <v>2.2099447513812154E-2</v>
      </c>
      <c r="D392" s="51">
        <v>2.2099447513812154E-2</v>
      </c>
      <c r="E392" s="51">
        <v>1.5653775322283611E-2</v>
      </c>
      <c r="F392" s="51">
        <v>1.6574585635359115E-2</v>
      </c>
      <c r="G392" s="51">
        <v>1.7034990791896871E-2</v>
      </c>
      <c r="H392" s="51">
        <v>1.2430939226519336E-2</v>
      </c>
      <c r="I392" s="51">
        <v>2.1546961325966851E-2</v>
      </c>
      <c r="J392" s="51">
        <v>2.0718232044198894E-2</v>
      </c>
      <c r="K392" s="51">
        <v>1.6574585635359115E-2</v>
      </c>
      <c r="L392" s="51">
        <v>2.3941068139963169E-2</v>
      </c>
      <c r="M392" s="51">
        <v>2.117863720073665E-2</v>
      </c>
      <c r="N392" s="51">
        <v>2.5138121546961326E-2</v>
      </c>
      <c r="O392" s="51">
        <v>2.6197053406998159E-2</v>
      </c>
      <c r="P392" s="94">
        <v>2.0091372715682107E-2</v>
      </c>
      <c r="Q392" s="52">
        <v>1</v>
      </c>
      <c r="R392" s="52">
        <v>2</v>
      </c>
      <c r="S392" s="52">
        <v>0</v>
      </c>
      <c r="T392" s="52">
        <v>0</v>
      </c>
      <c r="U392" s="52">
        <v>0</v>
      </c>
      <c r="V392" s="52">
        <v>0</v>
      </c>
      <c r="W392" s="52">
        <v>0</v>
      </c>
      <c r="X392" s="52">
        <v>0</v>
      </c>
      <c r="Y392" s="52">
        <v>0</v>
      </c>
      <c r="Z392" s="52">
        <v>0</v>
      </c>
      <c r="AA392" s="52">
        <v>0</v>
      </c>
      <c r="AB392" s="52">
        <v>0</v>
      </c>
      <c r="AC392" s="52">
        <v>0</v>
      </c>
      <c r="AD392" s="53">
        <f t="shared" ref="AD392:AD455" si="329">SUM(Q392:AC392)</f>
        <v>3</v>
      </c>
      <c r="AE392" s="54" t="s">
        <v>21</v>
      </c>
      <c r="AF392" s="55">
        <f t="shared" si="302"/>
        <v>9.7718692940697544E-2</v>
      </c>
      <c r="AG392" s="56">
        <f t="shared" ref="AG392:AG455" si="330">IF(C392=0,0,C392^$BV$3*(1+$BW$3*C392))</f>
        <v>3.6248717679267919E-2</v>
      </c>
      <c r="AH392" s="56">
        <f t="shared" si="303"/>
        <v>3.6248717679267919E-2</v>
      </c>
      <c r="AI392" s="56">
        <f t="shared" si="304"/>
        <v>2.6149339352257116E-2</v>
      </c>
      <c r="AJ392" s="56">
        <f t="shared" si="305"/>
        <v>2.7591840793645656E-2</v>
      </c>
      <c r="AK392" s="56">
        <f t="shared" si="306"/>
        <v>2.831286052805871E-2</v>
      </c>
      <c r="AL392" s="56">
        <f t="shared" si="307"/>
        <v>2.1088788938643199E-2</v>
      </c>
      <c r="AM392" s="56">
        <f t="shared" si="308"/>
        <v>3.5381722750662682E-2</v>
      </c>
      <c r="AN392" s="56">
        <f t="shared" si="309"/>
        <v>3.4082067665639572E-2</v>
      </c>
      <c r="AO392" s="56">
        <f t="shared" si="310"/>
        <v>2.7591840793645656E-2</v>
      </c>
      <c r="AP392" s="56">
        <f t="shared" si="311"/>
        <v>3.9142642068893889E-2</v>
      </c>
      <c r="AQ392" s="56">
        <f t="shared" si="312"/>
        <v>3.4803982661882463E-2</v>
      </c>
      <c r="AR392" s="56">
        <f t="shared" si="313"/>
        <v>4.1027534502708143E-2</v>
      </c>
      <c r="AS392" s="56">
        <f t="shared" si="314"/>
        <v>4.2697858130149841E-2</v>
      </c>
      <c r="AT392" s="57">
        <f>IF(AE392="F",1,IF(AE392="R",#REF!,IF(AE392="M",#REF!,0)))</f>
        <v>1</v>
      </c>
      <c r="AU392" s="58">
        <f t="shared" si="315"/>
        <v>0.13845270959792727</v>
      </c>
      <c r="AV392" s="58">
        <f t="shared" si="316"/>
        <v>0.13845270959792727</v>
      </c>
      <c r="AW392" s="58">
        <f t="shared" si="317"/>
        <v>9.9877930015339095E-2</v>
      </c>
      <c r="AX392" s="58">
        <f t="shared" si="318"/>
        <v>0.10538759341712574</v>
      </c>
      <c r="AY392" s="58">
        <f t="shared" si="319"/>
        <v>0.10814154286125077</v>
      </c>
      <c r="AZ392" s="58">
        <f t="shared" si="320"/>
        <v>8.0549055459798985E-2</v>
      </c>
      <c r="BA392" s="58">
        <f t="shared" si="321"/>
        <v>0.13514120495008947</v>
      </c>
      <c r="BB392" s="58">
        <f t="shared" si="322"/>
        <v>0.13017714609271672</v>
      </c>
      <c r="BC392" s="58">
        <f t="shared" si="323"/>
        <v>0.10538759341712574</v>
      </c>
      <c r="BD392" s="58">
        <f t="shared" si="324"/>
        <v>0.14950611227717303</v>
      </c>
      <c r="BE392" s="58">
        <f t="shared" si="325"/>
        <v>0.13293451500748998</v>
      </c>
      <c r="BF392" s="58">
        <f t="shared" si="326"/>
        <v>0.15670549701324257</v>
      </c>
      <c r="BG392" s="58">
        <f t="shared" si="327"/>
        <v>0.16308533185791099</v>
      </c>
      <c r="BH392" s="59">
        <f t="shared" ref="BH392:BH455" si="331">SUM(AU392:BG392)</f>
        <v>1.6437989415651177</v>
      </c>
      <c r="BI392" s="60">
        <f t="shared" si="301"/>
        <v>-1.9772264586073987</v>
      </c>
      <c r="BJ392" s="60">
        <f t="shared" si="301"/>
        <v>-3.9544529172147973</v>
      </c>
      <c r="BK392" s="60">
        <f t="shared" si="301"/>
        <v>0</v>
      </c>
      <c r="BL392" s="60">
        <f t="shared" si="301"/>
        <v>0</v>
      </c>
      <c r="BM392" s="60">
        <f t="shared" si="301"/>
        <v>0</v>
      </c>
      <c r="BN392" s="60">
        <f t="shared" si="301"/>
        <v>0</v>
      </c>
      <c r="BO392" s="60">
        <f t="shared" si="301"/>
        <v>0</v>
      </c>
      <c r="BP392" s="60">
        <f t="shared" si="301"/>
        <v>0</v>
      </c>
      <c r="BQ392" s="60">
        <f t="shared" si="301"/>
        <v>0</v>
      </c>
      <c r="BR392" s="60">
        <f t="shared" si="301"/>
        <v>0</v>
      </c>
      <c r="BS392" s="60">
        <f t="shared" si="301"/>
        <v>0</v>
      </c>
      <c r="BT392" s="60">
        <f t="shared" si="301"/>
        <v>0</v>
      </c>
      <c r="BU392" s="60">
        <f t="shared" si="301"/>
        <v>0</v>
      </c>
      <c r="BV392" s="61">
        <f t="shared" ref="BV392:BV455" si="332">SUM(BI392:BU392)</f>
        <v>-5.9316793758221955</v>
      </c>
      <c r="BW392" s="62">
        <f t="shared" si="328"/>
        <v>7.3118799459752148</v>
      </c>
      <c r="BX392" s="63">
        <f t="shared" ref="BX392:BX455" si="333">IF(BW392&lt;=0,"",BW392*LN(BW392)+BV392+GAMMALN(AD392+BW392)-GAMMALN(BW392)-(AD392+BW392)*LN(BH392+BW392))</f>
        <v>-7.6528230137412443</v>
      </c>
      <c r="BY392" s="73">
        <f t="shared" ref="BY392:BY455" si="334">ABS(AD392-BH392)</f>
        <v>1.3562010584348823</v>
      </c>
    </row>
    <row r="393" spans="1:77">
      <c r="A393" s="49">
        <v>387</v>
      </c>
      <c r="B393" s="50">
        <v>5.0658561296859179E-3</v>
      </c>
      <c r="C393" s="51">
        <v>1.7034990791896871E-2</v>
      </c>
      <c r="D393" s="51">
        <v>1.7034990791896871E-2</v>
      </c>
      <c r="E393" s="51">
        <v>1.7034990791896871E-2</v>
      </c>
      <c r="F393" s="51">
        <v>1.7034990791896871E-2</v>
      </c>
      <c r="G393" s="51">
        <v>2.7624309392265192E-2</v>
      </c>
      <c r="H393" s="51">
        <v>2.3480662983425413E-2</v>
      </c>
      <c r="I393" s="51">
        <v>2.1823204419889504E-2</v>
      </c>
      <c r="J393" s="51">
        <v>1.9337016574585635E-2</v>
      </c>
      <c r="K393" s="51">
        <v>1.9337016574585635E-2</v>
      </c>
      <c r="L393" s="51">
        <v>1.979742173112339E-2</v>
      </c>
      <c r="M393" s="51">
        <v>1.9567219152854511E-2</v>
      </c>
      <c r="N393" s="51">
        <v>2.0994475138121547E-2</v>
      </c>
      <c r="O393" s="51">
        <v>2.1869244935543278E-2</v>
      </c>
      <c r="P393" s="94">
        <v>2.0151579543844739E-2</v>
      </c>
      <c r="Q393" s="52">
        <v>0</v>
      </c>
      <c r="R393" s="52">
        <v>0</v>
      </c>
      <c r="S393" s="52">
        <v>0</v>
      </c>
      <c r="T393" s="52">
        <v>0</v>
      </c>
      <c r="U393" s="52">
        <v>0</v>
      </c>
      <c r="V393" s="52">
        <v>0</v>
      </c>
      <c r="W393" s="52">
        <v>0</v>
      </c>
      <c r="X393" s="52">
        <v>0</v>
      </c>
      <c r="Y393" s="52">
        <v>0</v>
      </c>
      <c r="Z393" s="52">
        <v>0</v>
      </c>
      <c r="AA393" s="52">
        <v>0</v>
      </c>
      <c r="AB393" s="52">
        <v>0</v>
      </c>
      <c r="AC393" s="52">
        <v>0</v>
      </c>
      <c r="AD393" s="53">
        <f t="shared" si="329"/>
        <v>0</v>
      </c>
      <c r="AE393" s="54" t="s">
        <v>21</v>
      </c>
      <c r="AF393" s="55">
        <f t="shared" si="302"/>
        <v>1.7246678785901419E-3</v>
      </c>
      <c r="AG393" s="56">
        <f t="shared" si="330"/>
        <v>2.831286052805871E-2</v>
      </c>
      <c r="AH393" s="56">
        <f t="shared" si="303"/>
        <v>2.831286052805871E-2</v>
      </c>
      <c r="AI393" s="56">
        <f t="shared" si="304"/>
        <v>2.831286052805871E-2</v>
      </c>
      <c r="AJ393" s="56">
        <f t="shared" si="305"/>
        <v>2.831286052805871E-2</v>
      </c>
      <c r="AK393" s="56">
        <f t="shared" si="306"/>
        <v>4.495396501391432E-2</v>
      </c>
      <c r="AL393" s="56">
        <f t="shared" si="307"/>
        <v>3.8418534745487724E-2</v>
      </c>
      <c r="AM393" s="56">
        <f t="shared" si="308"/>
        <v>3.5815159913561365E-2</v>
      </c>
      <c r="AN393" s="56">
        <f t="shared" si="309"/>
        <v>3.1917729470055216E-2</v>
      </c>
      <c r="AO393" s="56">
        <f t="shared" si="310"/>
        <v>3.1917729470055216E-2</v>
      </c>
      <c r="AP393" s="56">
        <f t="shared" si="311"/>
        <v>3.2638976826821479E-2</v>
      </c>
      <c r="AQ393" s="56">
        <f t="shared" si="312"/>
        <v>3.2278332204223915E-2</v>
      </c>
      <c r="AR393" s="56">
        <f t="shared" si="313"/>
        <v>3.4515183545090686E-2</v>
      </c>
      <c r="AS393" s="56">
        <f t="shared" si="314"/>
        <v>3.5887410989869084E-2</v>
      </c>
      <c r="AT393" s="57">
        <f>IF(AE393="F",1,IF(AE393="R",#REF!,IF(AE393="M",#REF!,0)))</f>
        <v>1</v>
      </c>
      <c r="AU393" s="58">
        <f t="shared" si="315"/>
        <v>1.9086240278220297E-3</v>
      </c>
      <c r="AV393" s="58">
        <f t="shared" si="316"/>
        <v>1.9086240278220297E-3</v>
      </c>
      <c r="AW393" s="58">
        <f t="shared" si="317"/>
        <v>1.9086240278220297E-3</v>
      </c>
      <c r="AX393" s="58">
        <f t="shared" si="318"/>
        <v>1.9086240278220297E-3</v>
      </c>
      <c r="AY393" s="58">
        <f t="shared" si="319"/>
        <v>3.0304326786902269E-3</v>
      </c>
      <c r="AZ393" s="58">
        <f t="shared" si="320"/>
        <v>2.5898668365312311E-3</v>
      </c>
      <c r="BA393" s="58">
        <f t="shared" si="321"/>
        <v>2.4143683646365411E-3</v>
      </c>
      <c r="BB393" s="58">
        <f t="shared" si="322"/>
        <v>2.1516351313106839E-3</v>
      </c>
      <c r="BC393" s="58">
        <f t="shared" si="323"/>
        <v>2.1516351313106839E-3</v>
      </c>
      <c r="BD393" s="58">
        <f t="shared" si="324"/>
        <v>2.2002557937747603E-3</v>
      </c>
      <c r="BE393" s="58">
        <f t="shared" si="325"/>
        <v>2.1759440506532073E-3</v>
      </c>
      <c r="BF393" s="58">
        <f t="shared" si="326"/>
        <v>2.3267344736700997E-3</v>
      </c>
      <c r="BG393" s="58">
        <f t="shared" si="327"/>
        <v>2.4192389477462996E-3</v>
      </c>
      <c r="BH393" s="59">
        <f t="shared" si="331"/>
        <v>2.9094607519611848E-2</v>
      </c>
      <c r="BI393" s="60">
        <f t="shared" si="301"/>
        <v>0</v>
      </c>
      <c r="BJ393" s="60">
        <f t="shared" si="301"/>
        <v>0</v>
      </c>
      <c r="BK393" s="60">
        <f t="shared" si="301"/>
        <v>0</v>
      </c>
      <c r="BL393" s="60">
        <f t="shared" si="301"/>
        <v>0</v>
      </c>
      <c r="BM393" s="60">
        <f t="shared" si="301"/>
        <v>0</v>
      </c>
      <c r="BN393" s="60">
        <f t="shared" si="301"/>
        <v>0</v>
      </c>
      <c r="BO393" s="60">
        <f t="shared" si="301"/>
        <v>0</v>
      </c>
      <c r="BP393" s="60">
        <f t="shared" si="301"/>
        <v>0</v>
      </c>
      <c r="BQ393" s="60">
        <f t="shared" si="301"/>
        <v>0</v>
      </c>
      <c r="BR393" s="60">
        <f t="shared" si="301"/>
        <v>0</v>
      </c>
      <c r="BS393" s="60">
        <f t="shared" si="301"/>
        <v>0</v>
      </c>
      <c r="BT393" s="60">
        <f t="shared" si="301"/>
        <v>0</v>
      </c>
      <c r="BU393" s="60">
        <f t="shared" si="301"/>
        <v>0</v>
      </c>
      <c r="BV393" s="61">
        <f t="shared" si="332"/>
        <v>0</v>
      </c>
      <c r="BW393" s="62">
        <f t="shared" si="328"/>
        <v>0.25566013797116138</v>
      </c>
      <c r="BX393" s="63">
        <f t="shared" si="333"/>
        <v>-2.7554868470321514E-2</v>
      </c>
      <c r="BY393" s="73">
        <f t="shared" si="334"/>
        <v>2.9094607519611848E-2</v>
      </c>
    </row>
    <row r="394" spans="1:77">
      <c r="A394" s="49">
        <v>388</v>
      </c>
      <c r="B394" s="50">
        <v>1.7730496453900711E-2</v>
      </c>
      <c r="C394" s="51">
        <v>1.7034990791896871E-2</v>
      </c>
      <c r="D394" s="51">
        <v>1.7034990791896871E-2</v>
      </c>
      <c r="E394" s="51">
        <v>1.7034990791896871E-2</v>
      </c>
      <c r="F394" s="51">
        <v>1.7034990791896871E-2</v>
      </c>
      <c r="G394" s="51">
        <v>2.7624309392265192E-2</v>
      </c>
      <c r="H394" s="51">
        <v>2.3480662983425413E-2</v>
      </c>
      <c r="I394" s="51">
        <v>2.1823204419889504E-2</v>
      </c>
      <c r="J394" s="51">
        <v>1.9337016574585635E-2</v>
      </c>
      <c r="K394" s="51">
        <v>1.9337016574585635E-2</v>
      </c>
      <c r="L394" s="51">
        <v>1.979742173112339E-2</v>
      </c>
      <c r="M394" s="51">
        <v>1.9567219152854511E-2</v>
      </c>
      <c r="N394" s="51">
        <v>2.0994475138121547E-2</v>
      </c>
      <c r="O394" s="51">
        <v>2.1869244935543278E-2</v>
      </c>
      <c r="P394" s="94">
        <v>2.0151579543844739E-2</v>
      </c>
      <c r="Q394" s="52">
        <v>0</v>
      </c>
      <c r="R394" s="52">
        <v>0</v>
      </c>
      <c r="S394" s="52">
        <v>0</v>
      </c>
      <c r="T394" s="52">
        <v>0</v>
      </c>
      <c r="U394" s="52">
        <v>0</v>
      </c>
      <c r="V394" s="52">
        <v>0</v>
      </c>
      <c r="W394" s="52">
        <v>0</v>
      </c>
      <c r="X394" s="52">
        <v>0</v>
      </c>
      <c r="Y394" s="52">
        <v>0</v>
      </c>
      <c r="Z394" s="52">
        <v>0</v>
      </c>
      <c r="AA394" s="52">
        <v>0</v>
      </c>
      <c r="AB394" s="52">
        <v>0</v>
      </c>
      <c r="AC394" s="52">
        <v>0</v>
      </c>
      <c r="AD394" s="53">
        <f t="shared" si="329"/>
        <v>0</v>
      </c>
      <c r="AE394" s="54" t="s">
        <v>21</v>
      </c>
      <c r="AF394" s="55">
        <f t="shared" si="302"/>
        <v>7.7927631246611307E-3</v>
      </c>
      <c r="AG394" s="56">
        <f t="shared" si="330"/>
        <v>2.831286052805871E-2</v>
      </c>
      <c r="AH394" s="56">
        <f t="shared" si="303"/>
        <v>2.831286052805871E-2</v>
      </c>
      <c r="AI394" s="56">
        <f t="shared" si="304"/>
        <v>2.831286052805871E-2</v>
      </c>
      <c r="AJ394" s="56">
        <f t="shared" si="305"/>
        <v>2.831286052805871E-2</v>
      </c>
      <c r="AK394" s="56">
        <f t="shared" si="306"/>
        <v>4.495396501391432E-2</v>
      </c>
      <c r="AL394" s="56">
        <f t="shared" si="307"/>
        <v>3.8418534745487724E-2</v>
      </c>
      <c r="AM394" s="56">
        <f t="shared" si="308"/>
        <v>3.5815159913561365E-2</v>
      </c>
      <c r="AN394" s="56">
        <f t="shared" si="309"/>
        <v>3.1917729470055216E-2</v>
      </c>
      <c r="AO394" s="56">
        <f t="shared" si="310"/>
        <v>3.1917729470055216E-2</v>
      </c>
      <c r="AP394" s="56">
        <f t="shared" si="311"/>
        <v>3.2638976826821479E-2</v>
      </c>
      <c r="AQ394" s="56">
        <f t="shared" si="312"/>
        <v>3.2278332204223915E-2</v>
      </c>
      <c r="AR394" s="56">
        <f t="shared" si="313"/>
        <v>3.4515183545090686E-2</v>
      </c>
      <c r="AS394" s="56">
        <f t="shared" si="314"/>
        <v>3.5887410989869084E-2</v>
      </c>
      <c r="AT394" s="57">
        <f>IF(AE394="F",1,IF(AE394="R",#REF!,IF(AE394="M",#REF!,0)))</f>
        <v>1</v>
      </c>
      <c r="AU394" s="58">
        <f t="shared" si="315"/>
        <v>8.6239531259851964E-3</v>
      </c>
      <c r="AV394" s="58">
        <f t="shared" si="316"/>
        <v>8.6239531259851964E-3</v>
      </c>
      <c r="AW394" s="58">
        <f t="shared" si="317"/>
        <v>8.6239531259851964E-3</v>
      </c>
      <c r="AX394" s="58">
        <f t="shared" si="318"/>
        <v>8.6239531259851964E-3</v>
      </c>
      <c r="AY394" s="58">
        <f t="shared" si="319"/>
        <v>1.3692748803073949E-2</v>
      </c>
      <c r="AZ394" s="58">
        <f t="shared" si="320"/>
        <v>1.1702090026748593E-2</v>
      </c>
      <c r="BA394" s="58">
        <f t="shared" si="321"/>
        <v>1.0909115311330748E-2</v>
      </c>
      <c r="BB394" s="58">
        <f t="shared" si="322"/>
        <v>9.7219778469521418E-3</v>
      </c>
      <c r="BC394" s="58">
        <f t="shared" si="323"/>
        <v>9.7219778469521418E-3</v>
      </c>
      <c r="BD394" s="58">
        <f t="shared" si="324"/>
        <v>9.9416661186768878E-3</v>
      </c>
      <c r="BE394" s="58">
        <f t="shared" si="325"/>
        <v>9.8318156033134624E-3</v>
      </c>
      <c r="BF394" s="58">
        <f t="shared" si="326"/>
        <v>1.0513149129974071E-2</v>
      </c>
      <c r="BG394" s="58">
        <f t="shared" si="327"/>
        <v>1.093112262121603E-2</v>
      </c>
      <c r="BH394" s="59">
        <f t="shared" si="331"/>
        <v>0.13146147581217882</v>
      </c>
      <c r="BI394" s="60">
        <f t="shared" si="301"/>
        <v>0</v>
      </c>
      <c r="BJ394" s="60">
        <f t="shared" si="301"/>
        <v>0</v>
      </c>
      <c r="BK394" s="60">
        <f t="shared" si="301"/>
        <v>0</v>
      </c>
      <c r="BL394" s="60">
        <f t="shared" si="301"/>
        <v>0</v>
      </c>
      <c r="BM394" s="60">
        <f t="shared" si="301"/>
        <v>0</v>
      </c>
      <c r="BN394" s="60">
        <f t="shared" si="301"/>
        <v>0</v>
      </c>
      <c r="BO394" s="60">
        <f t="shared" si="301"/>
        <v>0</v>
      </c>
      <c r="BP394" s="60">
        <f t="shared" si="301"/>
        <v>0</v>
      </c>
      <c r="BQ394" s="60">
        <f t="shared" si="301"/>
        <v>0</v>
      </c>
      <c r="BR394" s="60">
        <f t="shared" si="301"/>
        <v>0</v>
      </c>
      <c r="BS394" s="60">
        <f t="shared" si="301"/>
        <v>0</v>
      </c>
      <c r="BT394" s="60">
        <f t="shared" si="301"/>
        <v>0</v>
      </c>
      <c r="BU394" s="60">
        <f t="shared" si="301"/>
        <v>0</v>
      </c>
      <c r="BV394" s="61">
        <f t="shared" si="332"/>
        <v>0</v>
      </c>
      <c r="BW394" s="62">
        <f t="shared" si="328"/>
        <v>0.89481048289906473</v>
      </c>
      <c r="BX394" s="63">
        <f t="shared" si="333"/>
        <v>-0.12265714257664651</v>
      </c>
      <c r="BY394" s="73">
        <f t="shared" si="334"/>
        <v>0.13146147581217882</v>
      </c>
    </row>
    <row r="395" spans="1:77">
      <c r="A395" s="49">
        <v>389</v>
      </c>
      <c r="B395" s="50">
        <v>4.5592705167173259E-2</v>
      </c>
      <c r="C395" s="51">
        <v>1.7034990791896871E-2</v>
      </c>
      <c r="D395" s="51">
        <v>1.7034990791896871E-2</v>
      </c>
      <c r="E395" s="51">
        <v>1.7034990791896871E-2</v>
      </c>
      <c r="F395" s="51">
        <v>1.7034990791896871E-2</v>
      </c>
      <c r="G395" s="51">
        <v>2.7624309392265192E-2</v>
      </c>
      <c r="H395" s="51">
        <v>2.3480662983425413E-2</v>
      </c>
      <c r="I395" s="51">
        <v>2.1823204419889504E-2</v>
      </c>
      <c r="J395" s="51">
        <v>1.9337016574585635E-2</v>
      </c>
      <c r="K395" s="51">
        <v>1.9337016574585635E-2</v>
      </c>
      <c r="L395" s="51">
        <v>1.979742173112339E-2</v>
      </c>
      <c r="M395" s="51">
        <v>1.9567219152854511E-2</v>
      </c>
      <c r="N395" s="51">
        <v>2.0994475138121547E-2</v>
      </c>
      <c r="O395" s="51">
        <v>2.1869244935543278E-2</v>
      </c>
      <c r="P395" s="94">
        <v>2.0151579543844739E-2</v>
      </c>
      <c r="Q395" s="52">
        <v>0</v>
      </c>
      <c r="R395" s="52">
        <v>0</v>
      </c>
      <c r="S395" s="52">
        <v>0</v>
      </c>
      <c r="T395" s="52">
        <v>0</v>
      </c>
      <c r="U395" s="52">
        <v>0</v>
      </c>
      <c r="V395" s="52">
        <v>0</v>
      </c>
      <c r="W395" s="52">
        <v>0</v>
      </c>
      <c r="X395" s="52">
        <v>0</v>
      </c>
      <c r="Y395" s="52">
        <v>0</v>
      </c>
      <c r="Z395" s="52">
        <v>0</v>
      </c>
      <c r="AA395" s="52">
        <v>0</v>
      </c>
      <c r="AB395" s="52">
        <v>1</v>
      </c>
      <c r="AC395" s="52">
        <v>0</v>
      </c>
      <c r="AD395" s="53">
        <f t="shared" si="329"/>
        <v>1</v>
      </c>
      <c r="AE395" s="54" t="s">
        <v>21</v>
      </c>
      <c r="AF395" s="55">
        <f t="shared" si="302"/>
        <v>2.4293344383099866E-2</v>
      </c>
      <c r="AG395" s="56">
        <f t="shared" si="330"/>
        <v>2.831286052805871E-2</v>
      </c>
      <c r="AH395" s="56">
        <f t="shared" si="303"/>
        <v>2.831286052805871E-2</v>
      </c>
      <c r="AI395" s="56">
        <f t="shared" si="304"/>
        <v>2.831286052805871E-2</v>
      </c>
      <c r="AJ395" s="56">
        <f t="shared" si="305"/>
        <v>2.831286052805871E-2</v>
      </c>
      <c r="AK395" s="56">
        <f t="shared" si="306"/>
        <v>4.495396501391432E-2</v>
      </c>
      <c r="AL395" s="56">
        <f t="shared" si="307"/>
        <v>3.8418534745487724E-2</v>
      </c>
      <c r="AM395" s="56">
        <f t="shared" si="308"/>
        <v>3.5815159913561365E-2</v>
      </c>
      <c r="AN395" s="56">
        <f t="shared" si="309"/>
        <v>3.1917729470055216E-2</v>
      </c>
      <c r="AO395" s="56">
        <f t="shared" si="310"/>
        <v>3.1917729470055216E-2</v>
      </c>
      <c r="AP395" s="56">
        <f t="shared" si="311"/>
        <v>3.2638976826821479E-2</v>
      </c>
      <c r="AQ395" s="56">
        <f t="shared" si="312"/>
        <v>3.2278332204223915E-2</v>
      </c>
      <c r="AR395" s="56">
        <f t="shared" si="313"/>
        <v>3.4515183545090686E-2</v>
      </c>
      <c r="AS395" s="56">
        <f t="shared" si="314"/>
        <v>3.5887410989869084E-2</v>
      </c>
      <c r="AT395" s="57">
        <f>IF(AE395="F",1,IF(AE395="R",#REF!,IF(AE395="M",#REF!,0)))</f>
        <v>1</v>
      </c>
      <c r="AU395" s="58">
        <f t="shared" si="315"/>
        <v>2.6884515784942373E-2</v>
      </c>
      <c r="AV395" s="58">
        <f t="shared" si="316"/>
        <v>2.6884515784942373E-2</v>
      </c>
      <c r="AW395" s="58">
        <f t="shared" si="317"/>
        <v>2.6884515784942373E-2</v>
      </c>
      <c r="AX395" s="58">
        <f t="shared" si="318"/>
        <v>2.6884515784942373E-2</v>
      </c>
      <c r="AY395" s="58">
        <f t="shared" si="319"/>
        <v>4.2686099513491747E-2</v>
      </c>
      <c r="AZ395" s="58">
        <f t="shared" si="320"/>
        <v>3.6480372683495882E-2</v>
      </c>
      <c r="BA395" s="58">
        <f t="shared" si="321"/>
        <v>3.400833451929542E-2</v>
      </c>
      <c r="BB395" s="58">
        <f t="shared" si="322"/>
        <v>3.0307524063378537E-2</v>
      </c>
      <c r="BC395" s="58">
        <f t="shared" si="323"/>
        <v>3.0307524063378537E-2</v>
      </c>
      <c r="BD395" s="58">
        <f t="shared" si="324"/>
        <v>3.0992385486286134E-2</v>
      </c>
      <c r="BE395" s="58">
        <f t="shared" si="325"/>
        <v>3.064993488722462E-2</v>
      </c>
      <c r="BF395" s="58">
        <f t="shared" si="326"/>
        <v>3.2773940164702864E-2</v>
      </c>
      <c r="BG395" s="58">
        <f t="shared" si="327"/>
        <v>3.4076940628506774E-2</v>
      </c>
      <c r="BH395" s="59">
        <f t="shared" si="331"/>
        <v>0.40982111914953001</v>
      </c>
      <c r="BI395" s="60">
        <f t="shared" si="301"/>
        <v>0</v>
      </c>
      <c r="BJ395" s="60">
        <f t="shared" si="301"/>
        <v>0</v>
      </c>
      <c r="BK395" s="60">
        <f t="shared" si="301"/>
        <v>0</v>
      </c>
      <c r="BL395" s="60">
        <f t="shared" si="301"/>
        <v>0</v>
      </c>
      <c r="BM395" s="60">
        <f t="shared" si="301"/>
        <v>0</v>
      </c>
      <c r="BN395" s="60">
        <f t="shared" si="301"/>
        <v>0</v>
      </c>
      <c r="BO395" s="60">
        <f t="shared" si="301"/>
        <v>0</v>
      </c>
      <c r="BP395" s="60">
        <f t="shared" si="301"/>
        <v>0</v>
      </c>
      <c r="BQ395" s="60">
        <f t="shared" si="301"/>
        <v>0</v>
      </c>
      <c r="BR395" s="60">
        <f t="shared" si="301"/>
        <v>0</v>
      </c>
      <c r="BS395" s="60">
        <f t="shared" si="301"/>
        <v>0</v>
      </c>
      <c r="BT395" s="60">
        <f t="shared" si="301"/>
        <v>-3.4181215865538319</v>
      </c>
      <c r="BU395" s="60">
        <f t="shared" si="301"/>
        <v>0</v>
      </c>
      <c r="BV395" s="61">
        <f t="shared" si="332"/>
        <v>-3.4181215865538319</v>
      </c>
      <c r="BW395" s="62">
        <f t="shared" si="328"/>
        <v>2.3009412417404524</v>
      </c>
      <c r="BX395" s="63">
        <f t="shared" si="333"/>
        <v>-3.9591842610771812</v>
      </c>
      <c r="BY395" s="73">
        <f t="shared" si="334"/>
        <v>0.59017888085046999</v>
      </c>
    </row>
    <row r="396" spans="1:77">
      <c r="A396" s="49">
        <v>390</v>
      </c>
      <c r="B396" s="50">
        <v>4.5592705167173259E-2</v>
      </c>
      <c r="C396" s="51">
        <v>1.7034990791896871E-2</v>
      </c>
      <c r="D396" s="51">
        <v>1.7034990791896871E-2</v>
      </c>
      <c r="E396" s="51">
        <v>1.7034990791896871E-2</v>
      </c>
      <c r="F396" s="51">
        <v>1.7034990791896871E-2</v>
      </c>
      <c r="G396" s="51">
        <v>2.7624309392265192E-2</v>
      </c>
      <c r="H396" s="51">
        <v>2.3480662983425413E-2</v>
      </c>
      <c r="I396" s="51">
        <v>2.1823204419889504E-2</v>
      </c>
      <c r="J396" s="51">
        <v>1.9337016574585635E-2</v>
      </c>
      <c r="K396" s="51">
        <v>1.9337016574585635E-2</v>
      </c>
      <c r="L396" s="51">
        <v>1.979742173112339E-2</v>
      </c>
      <c r="M396" s="51">
        <v>1.9567219152854511E-2</v>
      </c>
      <c r="N396" s="51">
        <v>2.0994475138121547E-2</v>
      </c>
      <c r="O396" s="51">
        <v>2.1869244935543278E-2</v>
      </c>
      <c r="P396" s="94">
        <v>2.0151579543844739E-2</v>
      </c>
      <c r="Q396" s="52">
        <v>0</v>
      </c>
      <c r="R396" s="52">
        <v>0</v>
      </c>
      <c r="S396" s="52">
        <v>0</v>
      </c>
      <c r="T396" s="52">
        <v>0</v>
      </c>
      <c r="U396" s="52">
        <v>0</v>
      </c>
      <c r="V396" s="52">
        <v>0</v>
      </c>
      <c r="W396" s="52">
        <v>0</v>
      </c>
      <c r="X396" s="52">
        <v>0</v>
      </c>
      <c r="Y396" s="52">
        <v>0</v>
      </c>
      <c r="Z396" s="52">
        <v>0</v>
      </c>
      <c r="AA396" s="52">
        <v>0</v>
      </c>
      <c r="AB396" s="52">
        <v>0</v>
      </c>
      <c r="AC396" s="52">
        <v>0</v>
      </c>
      <c r="AD396" s="53">
        <f t="shared" si="329"/>
        <v>0</v>
      </c>
      <c r="AE396" s="54" t="s">
        <v>21</v>
      </c>
      <c r="AF396" s="55">
        <f t="shared" si="302"/>
        <v>2.4293344383099866E-2</v>
      </c>
      <c r="AG396" s="56">
        <f t="shared" si="330"/>
        <v>2.831286052805871E-2</v>
      </c>
      <c r="AH396" s="56">
        <f t="shared" si="303"/>
        <v>2.831286052805871E-2</v>
      </c>
      <c r="AI396" s="56">
        <f t="shared" si="304"/>
        <v>2.831286052805871E-2</v>
      </c>
      <c r="AJ396" s="56">
        <f t="shared" si="305"/>
        <v>2.831286052805871E-2</v>
      </c>
      <c r="AK396" s="56">
        <f t="shared" si="306"/>
        <v>4.495396501391432E-2</v>
      </c>
      <c r="AL396" s="56">
        <f t="shared" si="307"/>
        <v>3.8418534745487724E-2</v>
      </c>
      <c r="AM396" s="56">
        <f t="shared" si="308"/>
        <v>3.5815159913561365E-2</v>
      </c>
      <c r="AN396" s="56">
        <f t="shared" si="309"/>
        <v>3.1917729470055216E-2</v>
      </c>
      <c r="AO396" s="56">
        <f t="shared" si="310"/>
        <v>3.1917729470055216E-2</v>
      </c>
      <c r="AP396" s="56">
        <f t="shared" si="311"/>
        <v>3.2638976826821479E-2</v>
      </c>
      <c r="AQ396" s="56">
        <f t="shared" si="312"/>
        <v>3.2278332204223915E-2</v>
      </c>
      <c r="AR396" s="56">
        <f t="shared" si="313"/>
        <v>3.4515183545090686E-2</v>
      </c>
      <c r="AS396" s="56">
        <f t="shared" si="314"/>
        <v>3.5887410989869084E-2</v>
      </c>
      <c r="AT396" s="57">
        <f>IF(AE396="F",1,IF(AE396="R",#REF!,IF(AE396="M",#REF!,0)))</f>
        <v>1</v>
      </c>
      <c r="AU396" s="58">
        <f t="shared" si="315"/>
        <v>2.6884515784942373E-2</v>
      </c>
      <c r="AV396" s="58">
        <f t="shared" si="316"/>
        <v>2.6884515784942373E-2</v>
      </c>
      <c r="AW396" s="58">
        <f t="shared" si="317"/>
        <v>2.6884515784942373E-2</v>
      </c>
      <c r="AX396" s="58">
        <f t="shared" si="318"/>
        <v>2.6884515784942373E-2</v>
      </c>
      <c r="AY396" s="58">
        <f t="shared" si="319"/>
        <v>4.2686099513491747E-2</v>
      </c>
      <c r="AZ396" s="58">
        <f t="shared" si="320"/>
        <v>3.6480372683495882E-2</v>
      </c>
      <c r="BA396" s="58">
        <f t="shared" si="321"/>
        <v>3.400833451929542E-2</v>
      </c>
      <c r="BB396" s="58">
        <f t="shared" si="322"/>
        <v>3.0307524063378537E-2</v>
      </c>
      <c r="BC396" s="58">
        <f t="shared" si="323"/>
        <v>3.0307524063378537E-2</v>
      </c>
      <c r="BD396" s="58">
        <f t="shared" si="324"/>
        <v>3.0992385486286134E-2</v>
      </c>
      <c r="BE396" s="58">
        <f t="shared" si="325"/>
        <v>3.064993488722462E-2</v>
      </c>
      <c r="BF396" s="58">
        <f t="shared" si="326"/>
        <v>3.2773940164702864E-2</v>
      </c>
      <c r="BG396" s="58">
        <f t="shared" si="327"/>
        <v>3.4076940628506774E-2</v>
      </c>
      <c r="BH396" s="59">
        <f t="shared" si="331"/>
        <v>0.40982111914953001</v>
      </c>
      <c r="BI396" s="60">
        <f t="shared" si="301"/>
        <v>0</v>
      </c>
      <c r="BJ396" s="60">
        <f t="shared" si="301"/>
        <v>0</v>
      </c>
      <c r="BK396" s="60">
        <f t="shared" si="301"/>
        <v>0</v>
      </c>
      <c r="BL396" s="60">
        <f t="shared" si="301"/>
        <v>0</v>
      </c>
      <c r="BM396" s="60">
        <f t="shared" si="301"/>
        <v>0</v>
      </c>
      <c r="BN396" s="60">
        <f t="shared" si="301"/>
        <v>0</v>
      </c>
      <c r="BO396" s="60">
        <f t="shared" si="301"/>
        <v>0</v>
      </c>
      <c r="BP396" s="60">
        <f t="shared" si="301"/>
        <v>0</v>
      </c>
      <c r="BQ396" s="60">
        <f t="shared" si="301"/>
        <v>0</v>
      </c>
      <c r="BR396" s="60">
        <f t="shared" si="301"/>
        <v>0</v>
      </c>
      <c r="BS396" s="60">
        <f t="shared" si="301"/>
        <v>0</v>
      </c>
      <c r="BT396" s="60">
        <f t="shared" si="301"/>
        <v>0</v>
      </c>
      <c r="BU396" s="60">
        <f t="shared" si="301"/>
        <v>0</v>
      </c>
      <c r="BV396" s="61">
        <f t="shared" si="332"/>
        <v>0</v>
      </c>
      <c r="BW396" s="62">
        <f t="shared" si="328"/>
        <v>2.3009412417404524</v>
      </c>
      <c r="BX396" s="63">
        <f t="shared" si="333"/>
        <v>-0.37715103994037769</v>
      </c>
      <c r="BY396" s="73">
        <f t="shared" si="334"/>
        <v>0.40982111914953001</v>
      </c>
    </row>
    <row r="397" spans="1:77">
      <c r="A397" s="49">
        <v>391</v>
      </c>
      <c r="B397" s="50">
        <v>4.5086119554204662E-2</v>
      </c>
      <c r="C397" s="51">
        <v>1.7034990791896871E-2</v>
      </c>
      <c r="D397" s="51">
        <v>1.7034990791896871E-2</v>
      </c>
      <c r="E397" s="51">
        <v>1.7034990791896871E-2</v>
      </c>
      <c r="F397" s="51">
        <v>1.7034990791896871E-2</v>
      </c>
      <c r="G397" s="51">
        <v>2.7624309392265192E-2</v>
      </c>
      <c r="H397" s="51">
        <v>2.3480662983425413E-2</v>
      </c>
      <c r="I397" s="51">
        <v>2.1823204419889504E-2</v>
      </c>
      <c r="J397" s="51">
        <v>1.9337016574585635E-2</v>
      </c>
      <c r="K397" s="51">
        <v>1.9337016574585635E-2</v>
      </c>
      <c r="L397" s="51">
        <v>1.979742173112339E-2</v>
      </c>
      <c r="M397" s="51">
        <v>1.9567219152854511E-2</v>
      </c>
      <c r="N397" s="51">
        <v>2.0994475138121547E-2</v>
      </c>
      <c r="O397" s="51">
        <v>2.1869244935543278E-2</v>
      </c>
      <c r="P397" s="94">
        <v>2.0151579543844739E-2</v>
      </c>
      <c r="Q397" s="52">
        <v>0</v>
      </c>
      <c r="R397" s="52">
        <v>0</v>
      </c>
      <c r="S397" s="52">
        <v>0</v>
      </c>
      <c r="T397" s="52">
        <v>0</v>
      </c>
      <c r="U397" s="52">
        <v>0</v>
      </c>
      <c r="V397" s="52">
        <v>0</v>
      </c>
      <c r="W397" s="52">
        <v>0</v>
      </c>
      <c r="X397" s="52">
        <v>0</v>
      </c>
      <c r="Y397" s="52">
        <v>0</v>
      </c>
      <c r="Z397" s="52">
        <v>0</v>
      </c>
      <c r="AA397" s="52">
        <v>0</v>
      </c>
      <c r="AB397" s="52">
        <v>0</v>
      </c>
      <c r="AC397" s="52">
        <v>0</v>
      </c>
      <c r="AD397" s="53">
        <f t="shared" si="329"/>
        <v>0</v>
      </c>
      <c r="AE397" s="54" t="s">
        <v>21</v>
      </c>
      <c r="AF397" s="55">
        <f t="shared" si="302"/>
        <v>2.3968758238947726E-2</v>
      </c>
      <c r="AG397" s="56">
        <f t="shared" si="330"/>
        <v>2.831286052805871E-2</v>
      </c>
      <c r="AH397" s="56">
        <f t="shared" si="303"/>
        <v>2.831286052805871E-2</v>
      </c>
      <c r="AI397" s="56">
        <f t="shared" si="304"/>
        <v>2.831286052805871E-2</v>
      </c>
      <c r="AJ397" s="56">
        <f t="shared" si="305"/>
        <v>2.831286052805871E-2</v>
      </c>
      <c r="AK397" s="56">
        <f t="shared" si="306"/>
        <v>4.495396501391432E-2</v>
      </c>
      <c r="AL397" s="56">
        <f t="shared" si="307"/>
        <v>3.8418534745487724E-2</v>
      </c>
      <c r="AM397" s="56">
        <f t="shared" si="308"/>
        <v>3.5815159913561365E-2</v>
      </c>
      <c r="AN397" s="56">
        <f t="shared" si="309"/>
        <v>3.1917729470055216E-2</v>
      </c>
      <c r="AO397" s="56">
        <f t="shared" si="310"/>
        <v>3.1917729470055216E-2</v>
      </c>
      <c r="AP397" s="56">
        <f t="shared" si="311"/>
        <v>3.2638976826821479E-2</v>
      </c>
      <c r="AQ397" s="56">
        <f t="shared" si="312"/>
        <v>3.2278332204223915E-2</v>
      </c>
      <c r="AR397" s="56">
        <f t="shared" si="313"/>
        <v>3.4515183545090686E-2</v>
      </c>
      <c r="AS397" s="56">
        <f t="shared" si="314"/>
        <v>3.5887410989869084E-2</v>
      </c>
      <c r="AT397" s="57">
        <f>IF(AE397="F",1,IF(AE397="R",#REF!,IF(AE397="M",#REF!,0)))</f>
        <v>1</v>
      </c>
      <c r="AU397" s="58">
        <f t="shared" si="315"/>
        <v>2.6525308704253125E-2</v>
      </c>
      <c r="AV397" s="58">
        <f t="shared" si="316"/>
        <v>2.6525308704253125E-2</v>
      </c>
      <c r="AW397" s="58">
        <f t="shared" si="317"/>
        <v>2.6525308704253125E-2</v>
      </c>
      <c r="AX397" s="58">
        <f t="shared" si="318"/>
        <v>2.6525308704253125E-2</v>
      </c>
      <c r="AY397" s="58">
        <f t="shared" si="319"/>
        <v>4.2115765670959246E-2</v>
      </c>
      <c r="AZ397" s="58">
        <f t="shared" si="320"/>
        <v>3.5992954264696106E-2</v>
      </c>
      <c r="BA397" s="58">
        <f t="shared" si="321"/>
        <v>3.3553945284261422E-2</v>
      </c>
      <c r="BB397" s="58">
        <f t="shared" si="322"/>
        <v>2.9902581778800636E-2</v>
      </c>
      <c r="BC397" s="58">
        <f t="shared" si="323"/>
        <v>2.9902581778800636E-2</v>
      </c>
      <c r="BD397" s="58">
        <f t="shared" si="324"/>
        <v>3.0578292690151051E-2</v>
      </c>
      <c r="BE397" s="58">
        <f t="shared" si="325"/>
        <v>3.0240417612588721E-2</v>
      </c>
      <c r="BF397" s="58">
        <f t="shared" si="326"/>
        <v>3.233604381338228E-2</v>
      </c>
      <c r="BG397" s="58">
        <f t="shared" si="327"/>
        <v>3.3621634739425359E-2</v>
      </c>
      <c r="BH397" s="59">
        <f t="shared" si="331"/>
        <v>0.40434545245007802</v>
      </c>
      <c r="BI397" s="60">
        <f t="shared" si="301"/>
        <v>0</v>
      </c>
      <c r="BJ397" s="60">
        <f t="shared" si="301"/>
        <v>0</v>
      </c>
      <c r="BK397" s="60">
        <f t="shared" si="301"/>
        <v>0</v>
      </c>
      <c r="BL397" s="60">
        <f t="shared" si="301"/>
        <v>0</v>
      </c>
      <c r="BM397" s="60">
        <f t="shared" si="301"/>
        <v>0</v>
      </c>
      <c r="BN397" s="60">
        <f t="shared" si="301"/>
        <v>0</v>
      </c>
      <c r="BO397" s="60">
        <f t="shared" si="301"/>
        <v>0</v>
      </c>
      <c r="BP397" s="60">
        <f t="shared" si="301"/>
        <v>0</v>
      </c>
      <c r="BQ397" s="60">
        <f t="shared" si="301"/>
        <v>0</v>
      </c>
      <c r="BR397" s="60">
        <f t="shared" si="301"/>
        <v>0</v>
      </c>
      <c r="BS397" s="60">
        <f t="shared" si="301"/>
        <v>0</v>
      </c>
      <c r="BT397" s="60">
        <f t="shared" si="301"/>
        <v>0</v>
      </c>
      <c r="BU397" s="60">
        <f t="shared" si="301"/>
        <v>0</v>
      </c>
      <c r="BV397" s="61">
        <f t="shared" si="332"/>
        <v>0</v>
      </c>
      <c r="BW397" s="62">
        <f t="shared" si="328"/>
        <v>2.2753752279433357</v>
      </c>
      <c r="BX397" s="63">
        <f t="shared" si="333"/>
        <v>-0.37217764509949491</v>
      </c>
      <c r="BY397" s="73">
        <f t="shared" si="334"/>
        <v>0.40434545245007802</v>
      </c>
    </row>
    <row r="398" spans="1:77">
      <c r="A398" s="49">
        <v>392</v>
      </c>
      <c r="B398" s="50">
        <v>9.6251266464032426E-2</v>
      </c>
      <c r="C398" s="51">
        <v>1.7034990791896871E-2</v>
      </c>
      <c r="D398" s="51">
        <v>1.7034990791896871E-2</v>
      </c>
      <c r="E398" s="51">
        <v>1.7034990791896871E-2</v>
      </c>
      <c r="F398" s="51">
        <v>1.7034990791896871E-2</v>
      </c>
      <c r="G398" s="51">
        <v>2.7624309392265192E-2</v>
      </c>
      <c r="H398" s="51">
        <v>2.3480662983425413E-2</v>
      </c>
      <c r="I398" s="51">
        <v>2.1823204419889504E-2</v>
      </c>
      <c r="J398" s="51">
        <v>1.9337016574585635E-2</v>
      </c>
      <c r="K398" s="51">
        <v>1.9337016574585635E-2</v>
      </c>
      <c r="L398" s="51">
        <v>1.979742173112339E-2</v>
      </c>
      <c r="M398" s="51">
        <v>1.9567219152854511E-2</v>
      </c>
      <c r="N398" s="51">
        <v>2.0994475138121547E-2</v>
      </c>
      <c r="O398" s="51">
        <v>2.1869244935543278E-2</v>
      </c>
      <c r="P398" s="94">
        <v>2.0151579543844739E-2</v>
      </c>
      <c r="Q398" s="52">
        <v>0</v>
      </c>
      <c r="R398" s="52">
        <v>0</v>
      </c>
      <c r="S398" s="52">
        <v>0</v>
      </c>
      <c r="T398" s="52">
        <v>0</v>
      </c>
      <c r="U398" s="52">
        <v>1</v>
      </c>
      <c r="V398" s="52">
        <v>0</v>
      </c>
      <c r="W398" s="52">
        <v>0</v>
      </c>
      <c r="X398" s="52">
        <v>0</v>
      </c>
      <c r="Y398" s="52">
        <v>0</v>
      </c>
      <c r="Z398" s="52">
        <v>0</v>
      </c>
      <c r="AA398" s="52">
        <v>0</v>
      </c>
      <c r="AB398" s="52">
        <v>0</v>
      </c>
      <c r="AC398" s="52">
        <v>0</v>
      </c>
      <c r="AD398" s="53">
        <f t="shared" si="329"/>
        <v>1</v>
      </c>
      <c r="AE398" s="54" t="s">
        <v>21</v>
      </c>
      <c r="AF398" s="55">
        <f t="shared" si="302"/>
        <v>5.9724945357936161E-2</v>
      </c>
      <c r="AG398" s="56">
        <f t="shared" si="330"/>
        <v>2.831286052805871E-2</v>
      </c>
      <c r="AH398" s="56">
        <f t="shared" si="303"/>
        <v>2.831286052805871E-2</v>
      </c>
      <c r="AI398" s="56">
        <f t="shared" si="304"/>
        <v>2.831286052805871E-2</v>
      </c>
      <c r="AJ398" s="56">
        <f t="shared" si="305"/>
        <v>2.831286052805871E-2</v>
      </c>
      <c r="AK398" s="56">
        <f t="shared" si="306"/>
        <v>4.495396501391432E-2</v>
      </c>
      <c r="AL398" s="56">
        <f t="shared" si="307"/>
        <v>3.8418534745487724E-2</v>
      </c>
      <c r="AM398" s="56">
        <f t="shared" si="308"/>
        <v>3.5815159913561365E-2</v>
      </c>
      <c r="AN398" s="56">
        <f t="shared" si="309"/>
        <v>3.1917729470055216E-2</v>
      </c>
      <c r="AO398" s="56">
        <f t="shared" si="310"/>
        <v>3.1917729470055216E-2</v>
      </c>
      <c r="AP398" s="56">
        <f t="shared" si="311"/>
        <v>3.2638976826821479E-2</v>
      </c>
      <c r="AQ398" s="56">
        <f t="shared" si="312"/>
        <v>3.2278332204223915E-2</v>
      </c>
      <c r="AR398" s="56">
        <f t="shared" si="313"/>
        <v>3.4515183545090686E-2</v>
      </c>
      <c r="AS398" s="56">
        <f t="shared" si="314"/>
        <v>3.5887410989869084E-2</v>
      </c>
      <c r="AT398" s="57">
        <f>IF(AE398="F",1,IF(AE398="R",#REF!,IF(AE398="M",#REF!,0)))</f>
        <v>1</v>
      </c>
      <c r="AU398" s="58">
        <f t="shared" si="315"/>
        <v>6.6095314457702864E-2</v>
      </c>
      <c r="AV398" s="58">
        <f t="shared" si="316"/>
        <v>6.6095314457702864E-2</v>
      </c>
      <c r="AW398" s="58">
        <f t="shared" si="317"/>
        <v>6.6095314457702864E-2</v>
      </c>
      <c r="AX398" s="58">
        <f t="shared" si="318"/>
        <v>6.6095314457702864E-2</v>
      </c>
      <c r="AY398" s="58">
        <f t="shared" si="319"/>
        <v>0.10494335077060353</v>
      </c>
      <c r="AZ398" s="58">
        <f t="shared" si="320"/>
        <v>8.9686633128810977E-2</v>
      </c>
      <c r="BA398" s="58">
        <f t="shared" si="321"/>
        <v>8.3609151907974397E-2</v>
      </c>
      <c r="BB398" s="58">
        <f t="shared" si="322"/>
        <v>7.4510746238745956E-2</v>
      </c>
      <c r="BC398" s="58">
        <f t="shared" si="323"/>
        <v>7.4510746238745956E-2</v>
      </c>
      <c r="BD398" s="58">
        <f t="shared" si="324"/>
        <v>7.6194471230080205E-2</v>
      </c>
      <c r="BE398" s="58">
        <f t="shared" si="325"/>
        <v>7.5352559840927466E-2</v>
      </c>
      <c r="BF398" s="58">
        <f t="shared" si="326"/>
        <v>8.0574405673961721E-2</v>
      </c>
      <c r="BG398" s="58">
        <f t="shared" si="327"/>
        <v>8.3777819344588E-2</v>
      </c>
      <c r="BH398" s="59">
        <f t="shared" si="331"/>
        <v>1.0075411422052496</v>
      </c>
      <c r="BI398" s="60">
        <f t="shared" si="301"/>
        <v>0</v>
      </c>
      <c r="BJ398" s="60">
        <f t="shared" si="301"/>
        <v>0</v>
      </c>
      <c r="BK398" s="60">
        <f t="shared" si="301"/>
        <v>0</v>
      </c>
      <c r="BL398" s="60">
        <f t="shared" si="301"/>
        <v>0</v>
      </c>
      <c r="BM398" s="60">
        <f t="shared" si="301"/>
        <v>-2.2543345908864354</v>
      </c>
      <c r="BN398" s="60">
        <f t="shared" si="301"/>
        <v>0</v>
      </c>
      <c r="BO398" s="60">
        <f t="shared" si="301"/>
        <v>0</v>
      </c>
      <c r="BP398" s="60">
        <f t="shared" si="301"/>
        <v>0</v>
      </c>
      <c r="BQ398" s="60">
        <f t="shared" si="301"/>
        <v>0</v>
      </c>
      <c r="BR398" s="60">
        <f t="shared" si="301"/>
        <v>0</v>
      </c>
      <c r="BS398" s="60">
        <f t="shared" si="301"/>
        <v>0</v>
      </c>
      <c r="BT398" s="60">
        <f t="shared" si="301"/>
        <v>0</v>
      </c>
      <c r="BU398" s="60">
        <f t="shared" si="301"/>
        <v>0</v>
      </c>
      <c r="BV398" s="61">
        <f t="shared" si="332"/>
        <v>-2.2543345908864354</v>
      </c>
      <c r="BW398" s="62">
        <f t="shared" si="328"/>
        <v>4.8575426214520654</v>
      </c>
      <c r="BX398" s="63">
        <f t="shared" si="333"/>
        <v>-3.3583881661152004</v>
      </c>
      <c r="BY398" s="73">
        <f t="shared" si="334"/>
        <v>7.5411422052495958E-3</v>
      </c>
    </row>
    <row r="399" spans="1:77">
      <c r="A399" s="49">
        <v>393</v>
      </c>
      <c r="B399" s="50">
        <v>4.5592705167173259E-2</v>
      </c>
      <c r="C399" s="51">
        <v>1.7034990791896871E-2</v>
      </c>
      <c r="D399" s="51">
        <v>1.7034990791896871E-2</v>
      </c>
      <c r="E399" s="51">
        <v>1.7034990791896871E-2</v>
      </c>
      <c r="F399" s="51">
        <v>1.7034990791896871E-2</v>
      </c>
      <c r="G399" s="51">
        <v>2.7624309392265192E-2</v>
      </c>
      <c r="H399" s="51">
        <v>2.3480662983425413E-2</v>
      </c>
      <c r="I399" s="51">
        <v>2.1823204419889504E-2</v>
      </c>
      <c r="J399" s="51">
        <v>1.9337016574585635E-2</v>
      </c>
      <c r="K399" s="51">
        <v>1.9337016574585635E-2</v>
      </c>
      <c r="L399" s="51">
        <v>1.979742173112339E-2</v>
      </c>
      <c r="M399" s="51">
        <v>1.9567219152854511E-2</v>
      </c>
      <c r="N399" s="51">
        <v>2.0994475138121547E-2</v>
      </c>
      <c r="O399" s="51">
        <v>2.1869244935543278E-2</v>
      </c>
      <c r="P399" s="94">
        <v>2.0151579543844739E-2</v>
      </c>
      <c r="Q399" s="52">
        <v>0</v>
      </c>
      <c r="R399" s="52">
        <v>0</v>
      </c>
      <c r="S399" s="52">
        <v>0</v>
      </c>
      <c r="T399" s="52">
        <v>0</v>
      </c>
      <c r="U399" s="52">
        <v>0</v>
      </c>
      <c r="V399" s="52">
        <v>0</v>
      </c>
      <c r="W399" s="52">
        <v>0</v>
      </c>
      <c r="X399" s="52">
        <v>0</v>
      </c>
      <c r="Y399" s="52">
        <v>0</v>
      </c>
      <c r="Z399" s="52">
        <v>0</v>
      </c>
      <c r="AA399" s="52">
        <v>0</v>
      </c>
      <c r="AB399" s="52">
        <v>0</v>
      </c>
      <c r="AC399" s="52">
        <v>0</v>
      </c>
      <c r="AD399" s="53">
        <f t="shared" si="329"/>
        <v>0</v>
      </c>
      <c r="AE399" s="54" t="s">
        <v>21</v>
      </c>
      <c r="AF399" s="55">
        <f t="shared" si="302"/>
        <v>2.4293344383099866E-2</v>
      </c>
      <c r="AG399" s="56">
        <f t="shared" si="330"/>
        <v>2.831286052805871E-2</v>
      </c>
      <c r="AH399" s="56">
        <f t="shared" si="303"/>
        <v>2.831286052805871E-2</v>
      </c>
      <c r="AI399" s="56">
        <f t="shared" si="304"/>
        <v>2.831286052805871E-2</v>
      </c>
      <c r="AJ399" s="56">
        <f t="shared" si="305"/>
        <v>2.831286052805871E-2</v>
      </c>
      <c r="AK399" s="56">
        <f t="shared" si="306"/>
        <v>4.495396501391432E-2</v>
      </c>
      <c r="AL399" s="56">
        <f t="shared" si="307"/>
        <v>3.8418534745487724E-2</v>
      </c>
      <c r="AM399" s="56">
        <f t="shared" si="308"/>
        <v>3.5815159913561365E-2</v>
      </c>
      <c r="AN399" s="56">
        <f t="shared" si="309"/>
        <v>3.1917729470055216E-2</v>
      </c>
      <c r="AO399" s="56">
        <f t="shared" si="310"/>
        <v>3.1917729470055216E-2</v>
      </c>
      <c r="AP399" s="56">
        <f t="shared" si="311"/>
        <v>3.2638976826821479E-2</v>
      </c>
      <c r="AQ399" s="56">
        <f t="shared" si="312"/>
        <v>3.2278332204223915E-2</v>
      </c>
      <c r="AR399" s="56">
        <f t="shared" si="313"/>
        <v>3.4515183545090686E-2</v>
      </c>
      <c r="AS399" s="56">
        <f t="shared" si="314"/>
        <v>3.5887410989869084E-2</v>
      </c>
      <c r="AT399" s="57">
        <f>IF(AE399="F",1,IF(AE399="R",#REF!,IF(AE399="M",#REF!,0)))</f>
        <v>1</v>
      </c>
      <c r="AU399" s="58">
        <f t="shared" si="315"/>
        <v>2.6884515784942373E-2</v>
      </c>
      <c r="AV399" s="58">
        <f t="shared" si="316"/>
        <v>2.6884515784942373E-2</v>
      </c>
      <c r="AW399" s="58">
        <f t="shared" si="317"/>
        <v>2.6884515784942373E-2</v>
      </c>
      <c r="AX399" s="58">
        <f t="shared" si="318"/>
        <v>2.6884515784942373E-2</v>
      </c>
      <c r="AY399" s="58">
        <f t="shared" si="319"/>
        <v>4.2686099513491747E-2</v>
      </c>
      <c r="AZ399" s="58">
        <f t="shared" si="320"/>
        <v>3.6480372683495882E-2</v>
      </c>
      <c r="BA399" s="58">
        <f t="shared" si="321"/>
        <v>3.400833451929542E-2</v>
      </c>
      <c r="BB399" s="58">
        <f t="shared" si="322"/>
        <v>3.0307524063378537E-2</v>
      </c>
      <c r="BC399" s="58">
        <f t="shared" si="323"/>
        <v>3.0307524063378537E-2</v>
      </c>
      <c r="BD399" s="58">
        <f t="shared" si="324"/>
        <v>3.0992385486286134E-2</v>
      </c>
      <c r="BE399" s="58">
        <f t="shared" si="325"/>
        <v>3.064993488722462E-2</v>
      </c>
      <c r="BF399" s="58">
        <f t="shared" si="326"/>
        <v>3.2773940164702864E-2</v>
      </c>
      <c r="BG399" s="58">
        <f t="shared" si="327"/>
        <v>3.4076940628506774E-2</v>
      </c>
      <c r="BH399" s="59">
        <f t="shared" si="331"/>
        <v>0.40982111914953001</v>
      </c>
      <c r="BI399" s="60">
        <f t="shared" si="301"/>
        <v>0</v>
      </c>
      <c r="BJ399" s="60">
        <f t="shared" si="301"/>
        <v>0</v>
      </c>
      <c r="BK399" s="60">
        <f t="shared" si="301"/>
        <v>0</v>
      </c>
      <c r="BL399" s="60">
        <f t="shared" si="301"/>
        <v>0</v>
      </c>
      <c r="BM399" s="60">
        <f t="shared" si="301"/>
        <v>0</v>
      </c>
      <c r="BN399" s="60">
        <f t="shared" si="301"/>
        <v>0</v>
      </c>
      <c r="BO399" s="60">
        <f t="shared" si="301"/>
        <v>0</v>
      </c>
      <c r="BP399" s="60">
        <f t="shared" si="301"/>
        <v>0</v>
      </c>
      <c r="BQ399" s="60">
        <f t="shared" si="301"/>
        <v>0</v>
      </c>
      <c r="BR399" s="60">
        <f t="shared" si="301"/>
        <v>0</v>
      </c>
      <c r="BS399" s="60">
        <f t="shared" si="301"/>
        <v>0</v>
      </c>
      <c r="BT399" s="60">
        <f t="shared" si="301"/>
        <v>0</v>
      </c>
      <c r="BU399" s="60">
        <f t="shared" si="301"/>
        <v>0</v>
      </c>
      <c r="BV399" s="61">
        <f t="shared" si="332"/>
        <v>0</v>
      </c>
      <c r="BW399" s="62">
        <f t="shared" si="328"/>
        <v>2.3009412417404524</v>
      </c>
      <c r="BX399" s="63">
        <f t="shared" si="333"/>
        <v>-0.37715103994037769</v>
      </c>
      <c r="BY399" s="73">
        <f t="shared" si="334"/>
        <v>0.40982111914953001</v>
      </c>
    </row>
    <row r="400" spans="1:77">
      <c r="A400" s="49">
        <v>394</v>
      </c>
      <c r="B400" s="50">
        <v>5.5724417426545091E-3</v>
      </c>
      <c r="C400" s="51">
        <v>1.7495395948434623E-2</v>
      </c>
      <c r="D400" s="51">
        <v>1.7495395948434623E-2</v>
      </c>
      <c r="E400" s="51">
        <v>1.6114180478821363E-2</v>
      </c>
      <c r="F400" s="51">
        <v>1.6114180478821363E-2</v>
      </c>
      <c r="G400" s="51">
        <v>1.9337016574585635E-2</v>
      </c>
      <c r="H400" s="51">
        <v>1.7034990791896871E-2</v>
      </c>
      <c r="I400" s="51">
        <v>1.721915285451197E-2</v>
      </c>
      <c r="J400" s="51">
        <v>2.117863720073665E-2</v>
      </c>
      <c r="K400" s="51">
        <v>2.3480662983425413E-2</v>
      </c>
      <c r="L400" s="51">
        <v>2.4401473296500921E-2</v>
      </c>
      <c r="M400" s="51">
        <v>2.3526703499079191E-2</v>
      </c>
      <c r="N400" s="51">
        <v>2.5598526703499078E-2</v>
      </c>
      <c r="O400" s="51">
        <v>2.6703499079189688E-2</v>
      </c>
      <c r="P400" s="94">
        <v>2.0438447372149029E-2</v>
      </c>
      <c r="Q400" s="52">
        <v>0</v>
      </c>
      <c r="R400" s="52">
        <v>0</v>
      </c>
      <c r="S400" s="52">
        <v>0</v>
      </c>
      <c r="T400" s="52">
        <v>0</v>
      </c>
      <c r="U400" s="52">
        <v>0</v>
      </c>
      <c r="V400" s="52">
        <v>0</v>
      </c>
      <c r="W400" s="52">
        <v>0</v>
      </c>
      <c r="X400" s="52">
        <v>0</v>
      </c>
      <c r="Y400" s="52">
        <v>0</v>
      </c>
      <c r="Z400" s="52">
        <v>0</v>
      </c>
      <c r="AA400" s="52">
        <v>0</v>
      </c>
      <c r="AB400" s="52">
        <v>0</v>
      </c>
      <c r="AC400" s="52">
        <v>0</v>
      </c>
      <c r="AD400" s="53">
        <f t="shared" si="329"/>
        <v>0</v>
      </c>
      <c r="AE400" s="54" t="s">
        <v>21</v>
      </c>
      <c r="AF400" s="55">
        <f t="shared" si="302"/>
        <v>1.9343577406684368E-3</v>
      </c>
      <c r="AG400" s="56">
        <f t="shared" si="330"/>
        <v>2.9033799690744828E-2</v>
      </c>
      <c r="AH400" s="56">
        <f t="shared" si="303"/>
        <v>2.9033799690744828E-2</v>
      </c>
      <c r="AI400" s="56">
        <f t="shared" si="304"/>
        <v>2.6870686283388734E-2</v>
      </c>
      <c r="AJ400" s="56">
        <f t="shared" si="305"/>
        <v>2.6870686283388734E-2</v>
      </c>
      <c r="AK400" s="56">
        <f t="shared" si="306"/>
        <v>3.1917729470055216E-2</v>
      </c>
      <c r="AL400" s="56">
        <f t="shared" si="307"/>
        <v>2.831286052805871E-2</v>
      </c>
      <c r="AM400" s="56">
        <f t="shared" si="308"/>
        <v>2.8601242935195864E-2</v>
      </c>
      <c r="AN400" s="56">
        <f t="shared" si="309"/>
        <v>3.4803982661882463E-2</v>
      </c>
      <c r="AO400" s="56">
        <f t="shared" si="310"/>
        <v>3.8418534745487724E-2</v>
      </c>
      <c r="AP400" s="56">
        <f t="shared" si="311"/>
        <v>3.9867209620398948E-2</v>
      </c>
      <c r="AQ400" s="56">
        <f t="shared" si="312"/>
        <v>3.8490925473370338E-2</v>
      </c>
      <c r="AR400" s="56">
        <f t="shared" si="313"/>
        <v>4.1753408476602187E-2</v>
      </c>
      <c r="AS400" s="56">
        <f t="shared" si="314"/>
        <v>4.3497756758540326E-2</v>
      </c>
      <c r="AT400" s="57">
        <f>IF(AE400="F",1,IF(AE400="R",#REF!,IF(AE400="M",#REF!,0)))</f>
        <v>1</v>
      </c>
      <c r="AU400" s="58">
        <f t="shared" si="315"/>
        <v>2.195188578573622E-3</v>
      </c>
      <c r="AV400" s="58">
        <f t="shared" si="316"/>
        <v>2.195188578573622E-3</v>
      </c>
      <c r="AW400" s="58">
        <f t="shared" si="317"/>
        <v>2.0316398217258835E-3</v>
      </c>
      <c r="AX400" s="58">
        <f t="shared" si="318"/>
        <v>2.0316398217258835E-3</v>
      </c>
      <c r="AY400" s="58">
        <f t="shared" si="319"/>
        <v>2.4132368457788472E-3</v>
      </c>
      <c r="AZ400" s="58">
        <f t="shared" si="320"/>
        <v>2.1406797842500364E-3</v>
      </c>
      <c r="BA400" s="58">
        <f t="shared" si="321"/>
        <v>2.162483811733592E-3</v>
      </c>
      <c r="BB400" s="58">
        <f t="shared" si="322"/>
        <v>2.6314607816417968E-3</v>
      </c>
      <c r="BC400" s="58">
        <f t="shared" si="323"/>
        <v>2.9047499664920698E-3</v>
      </c>
      <c r="BD400" s="58">
        <f t="shared" si="324"/>
        <v>3.0142814289029446E-3</v>
      </c>
      <c r="BE400" s="58">
        <f t="shared" si="325"/>
        <v>2.9102232872676896E-3</v>
      </c>
      <c r="BF400" s="58">
        <f t="shared" si="326"/>
        <v>3.1568932203377351E-3</v>
      </c>
      <c r="BG400" s="58">
        <f t="shared" si="327"/>
        <v>3.2887799684158986E-3</v>
      </c>
      <c r="BH400" s="59">
        <f t="shared" si="331"/>
        <v>3.3076445895419616E-2</v>
      </c>
      <c r="BI400" s="60">
        <f t="shared" si="301"/>
        <v>0</v>
      </c>
      <c r="BJ400" s="60">
        <f t="shared" si="301"/>
        <v>0</v>
      </c>
      <c r="BK400" s="60">
        <f t="shared" si="301"/>
        <v>0</v>
      </c>
      <c r="BL400" s="60">
        <f t="shared" si="301"/>
        <v>0</v>
      </c>
      <c r="BM400" s="60">
        <f t="shared" si="301"/>
        <v>0</v>
      </c>
      <c r="BN400" s="60">
        <f t="shared" si="301"/>
        <v>0</v>
      </c>
      <c r="BO400" s="60">
        <f t="shared" si="301"/>
        <v>0</v>
      </c>
      <c r="BP400" s="60">
        <f t="shared" si="301"/>
        <v>0</v>
      </c>
      <c r="BQ400" s="60">
        <f t="shared" si="301"/>
        <v>0</v>
      </c>
      <c r="BR400" s="60">
        <f t="shared" si="301"/>
        <v>0</v>
      </c>
      <c r="BS400" s="60">
        <f t="shared" si="301"/>
        <v>0</v>
      </c>
      <c r="BT400" s="60">
        <f t="shared" si="301"/>
        <v>0</v>
      </c>
      <c r="BU400" s="60">
        <f t="shared" si="301"/>
        <v>0</v>
      </c>
      <c r="BV400" s="61">
        <f t="shared" si="332"/>
        <v>0</v>
      </c>
      <c r="BW400" s="62">
        <f t="shared" si="328"/>
        <v>0.28122615176827748</v>
      </c>
      <c r="BX400" s="63">
        <f t="shared" si="333"/>
        <v>-3.1271519155975869E-2</v>
      </c>
      <c r="BY400" s="73">
        <f t="shared" si="334"/>
        <v>3.3076445895419616E-2</v>
      </c>
    </row>
    <row r="401" spans="1:77">
      <c r="A401" s="49">
        <v>395</v>
      </c>
      <c r="B401" s="50">
        <v>2.532928064842959E-3</v>
      </c>
      <c r="C401" s="51">
        <v>1.7495395948434623E-2</v>
      </c>
      <c r="D401" s="51">
        <v>1.7495395948434623E-2</v>
      </c>
      <c r="E401" s="51">
        <v>1.6114180478821363E-2</v>
      </c>
      <c r="F401" s="51">
        <v>1.6114180478821363E-2</v>
      </c>
      <c r="G401" s="51">
        <v>1.9337016574585635E-2</v>
      </c>
      <c r="H401" s="51">
        <v>1.7034990791896871E-2</v>
      </c>
      <c r="I401" s="51">
        <v>1.721915285451197E-2</v>
      </c>
      <c r="J401" s="51">
        <v>2.117863720073665E-2</v>
      </c>
      <c r="K401" s="51">
        <v>2.3480662983425413E-2</v>
      </c>
      <c r="L401" s="51">
        <v>2.4401473296500921E-2</v>
      </c>
      <c r="M401" s="51">
        <v>2.3526703499079191E-2</v>
      </c>
      <c r="N401" s="51">
        <v>2.5598526703499078E-2</v>
      </c>
      <c r="O401" s="51">
        <v>2.6703499079189688E-2</v>
      </c>
      <c r="P401" s="94">
        <v>2.0438447372149029E-2</v>
      </c>
      <c r="Q401" s="52">
        <v>0</v>
      </c>
      <c r="R401" s="52">
        <v>0</v>
      </c>
      <c r="S401" s="52">
        <v>0</v>
      </c>
      <c r="T401" s="52">
        <v>0</v>
      </c>
      <c r="U401" s="52">
        <v>0</v>
      </c>
      <c r="V401" s="52">
        <v>0</v>
      </c>
      <c r="W401" s="52">
        <v>0</v>
      </c>
      <c r="X401" s="52">
        <v>0</v>
      </c>
      <c r="Y401" s="52">
        <v>0</v>
      </c>
      <c r="Z401" s="52">
        <v>0</v>
      </c>
      <c r="AA401" s="52">
        <v>0</v>
      </c>
      <c r="AB401" s="52">
        <v>0</v>
      </c>
      <c r="AC401" s="52">
        <v>0</v>
      </c>
      <c r="AD401" s="53">
        <f t="shared" si="329"/>
        <v>0</v>
      </c>
      <c r="AE401" s="54" t="s">
        <v>21</v>
      </c>
      <c r="AF401" s="55">
        <f t="shared" si="302"/>
        <v>7.4869538439807756E-4</v>
      </c>
      <c r="AG401" s="56">
        <f t="shared" si="330"/>
        <v>2.9033799690744828E-2</v>
      </c>
      <c r="AH401" s="56">
        <f t="shared" si="303"/>
        <v>2.9033799690744828E-2</v>
      </c>
      <c r="AI401" s="56">
        <f t="shared" si="304"/>
        <v>2.6870686283388734E-2</v>
      </c>
      <c r="AJ401" s="56">
        <f t="shared" si="305"/>
        <v>2.6870686283388734E-2</v>
      </c>
      <c r="AK401" s="56">
        <f t="shared" si="306"/>
        <v>3.1917729470055216E-2</v>
      </c>
      <c r="AL401" s="56">
        <f t="shared" si="307"/>
        <v>2.831286052805871E-2</v>
      </c>
      <c r="AM401" s="56">
        <f t="shared" si="308"/>
        <v>2.8601242935195864E-2</v>
      </c>
      <c r="AN401" s="56">
        <f t="shared" si="309"/>
        <v>3.4803982661882463E-2</v>
      </c>
      <c r="AO401" s="56">
        <f t="shared" si="310"/>
        <v>3.8418534745487724E-2</v>
      </c>
      <c r="AP401" s="56">
        <f t="shared" si="311"/>
        <v>3.9867209620398948E-2</v>
      </c>
      <c r="AQ401" s="56">
        <f t="shared" si="312"/>
        <v>3.8490925473370338E-2</v>
      </c>
      <c r="AR401" s="56">
        <f t="shared" si="313"/>
        <v>4.1753408476602187E-2</v>
      </c>
      <c r="AS401" s="56">
        <f t="shared" si="314"/>
        <v>4.3497756758540326E-2</v>
      </c>
      <c r="AT401" s="57">
        <f>IF(AE401="F",1,IF(AE401="R",#REF!,IF(AE401="M",#REF!,0)))</f>
        <v>1</v>
      </c>
      <c r="AU401" s="58">
        <f t="shared" si="315"/>
        <v>8.4965025967405079E-4</v>
      </c>
      <c r="AV401" s="58">
        <f t="shared" si="316"/>
        <v>8.4965025967405079E-4</v>
      </c>
      <c r="AW401" s="58">
        <f t="shared" si="317"/>
        <v>7.8634852556274206E-4</v>
      </c>
      <c r="AX401" s="58">
        <f t="shared" si="318"/>
        <v>7.8634852556274206E-4</v>
      </c>
      <c r="AY401" s="58">
        <f t="shared" si="319"/>
        <v>9.3404609184113345E-4</v>
      </c>
      <c r="AZ401" s="58">
        <f t="shared" si="320"/>
        <v>8.2855256824853902E-4</v>
      </c>
      <c r="BA401" s="58">
        <f t="shared" si="321"/>
        <v>8.3699184211966158E-4</v>
      </c>
      <c r="BB401" s="58">
        <f t="shared" si="322"/>
        <v>1.0185099167638772E-3</v>
      </c>
      <c r="BC401" s="58">
        <f t="shared" si="323"/>
        <v>1.1242868095286079E-3</v>
      </c>
      <c r="BD401" s="58">
        <f t="shared" si="324"/>
        <v>1.1666810878098611E-3</v>
      </c>
      <c r="BE401" s="58">
        <f t="shared" si="325"/>
        <v>1.1264052646188338E-3</v>
      </c>
      <c r="BF401" s="58">
        <f t="shared" si="326"/>
        <v>1.2218791454199659E-3</v>
      </c>
      <c r="BG401" s="58">
        <f t="shared" si="327"/>
        <v>1.2729260626852651E-3</v>
      </c>
      <c r="BH401" s="59">
        <f t="shared" si="331"/>
        <v>1.2802276359509333E-2</v>
      </c>
      <c r="BI401" s="60">
        <f t="shared" si="301"/>
        <v>0</v>
      </c>
      <c r="BJ401" s="60">
        <f t="shared" si="301"/>
        <v>0</v>
      </c>
      <c r="BK401" s="60">
        <f t="shared" si="301"/>
        <v>0</v>
      </c>
      <c r="BL401" s="60">
        <f t="shared" si="301"/>
        <v>0</v>
      </c>
      <c r="BM401" s="60">
        <f t="shared" si="301"/>
        <v>0</v>
      </c>
      <c r="BN401" s="60">
        <f t="shared" si="301"/>
        <v>0</v>
      </c>
      <c r="BO401" s="60">
        <f t="shared" si="301"/>
        <v>0</v>
      </c>
      <c r="BP401" s="60">
        <f t="shared" si="301"/>
        <v>0</v>
      </c>
      <c r="BQ401" s="60">
        <f t="shared" si="301"/>
        <v>0</v>
      </c>
      <c r="BR401" s="60">
        <f t="shared" si="301"/>
        <v>0</v>
      </c>
      <c r="BS401" s="60">
        <f t="shared" si="301"/>
        <v>0</v>
      </c>
      <c r="BT401" s="60">
        <f t="shared" si="301"/>
        <v>0</v>
      </c>
      <c r="BU401" s="60">
        <f t="shared" si="301"/>
        <v>0</v>
      </c>
      <c r="BV401" s="61">
        <f t="shared" si="332"/>
        <v>0</v>
      </c>
      <c r="BW401" s="62">
        <f t="shared" si="328"/>
        <v>0.12783006898558069</v>
      </c>
      <c r="BX401" s="63">
        <f t="shared" si="333"/>
        <v>-1.2201023350995932E-2</v>
      </c>
      <c r="BY401" s="73">
        <f t="shared" si="334"/>
        <v>1.2802276359509333E-2</v>
      </c>
    </row>
    <row r="402" spans="1:77">
      <c r="A402" s="49">
        <v>396</v>
      </c>
      <c r="B402" s="50">
        <v>1.0131712259371835E-3</v>
      </c>
      <c r="C402" s="51">
        <v>1.7495395948434623E-2</v>
      </c>
      <c r="D402" s="51">
        <v>1.7495395948434623E-2</v>
      </c>
      <c r="E402" s="51">
        <v>1.6114180478821363E-2</v>
      </c>
      <c r="F402" s="51">
        <v>1.6114180478821363E-2</v>
      </c>
      <c r="G402" s="51">
        <v>1.9337016574585635E-2</v>
      </c>
      <c r="H402" s="51">
        <v>1.7034990791896871E-2</v>
      </c>
      <c r="I402" s="51">
        <v>1.721915285451197E-2</v>
      </c>
      <c r="J402" s="51">
        <v>2.117863720073665E-2</v>
      </c>
      <c r="K402" s="51">
        <v>2.3480662983425413E-2</v>
      </c>
      <c r="L402" s="51">
        <v>2.4401473296500921E-2</v>
      </c>
      <c r="M402" s="51">
        <v>2.3526703499079191E-2</v>
      </c>
      <c r="N402" s="51">
        <v>2.5598526703499078E-2</v>
      </c>
      <c r="O402" s="51">
        <v>2.6703499079189688E-2</v>
      </c>
      <c r="P402" s="94">
        <v>2.0438447372149029E-2</v>
      </c>
      <c r="Q402" s="52">
        <v>0</v>
      </c>
      <c r="R402" s="52">
        <v>0</v>
      </c>
      <c r="S402" s="52">
        <v>0</v>
      </c>
      <c r="T402" s="52">
        <v>0</v>
      </c>
      <c r="U402" s="52">
        <v>0</v>
      </c>
      <c r="V402" s="52">
        <v>0</v>
      </c>
      <c r="W402" s="52">
        <v>0</v>
      </c>
      <c r="X402" s="52">
        <v>0</v>
      </c>
      <c r="Y402" s="52">
        <v>0</v>
      </c>
      <c r="Z402" s="52">
        <v>0</v>
      </c>
      <c r="AA402" s="52">
        <v>0</v>
      </c>
      <c r="AB402" s="52">
        <v>0</v>
      </c>
      <c r="AC402" s="52">
        <v>0</v>
      </c>
      <c r="AD402" s="53">
        <f t="shared" si="329"/>
        <v>0</v>
      </c>
      <c r="AE402" s="54" t="s">
        <v>21</v>
      </c>
      <c r="AF402" s="55">
        <f t="shared" si="302"/>
        <v>2.4844942295687594E-4</v>
      </c>
      <c r="AG402" s="56">
        <f t="shared" si="330"/>
        <v>2.9033799690744828E-2</v>
      </c>
      <c r="AH402" s="56">
        <f t="shared" si="303"/>
        <v>2.9033799690744828E-2</v>
      </c>
      <c r="AI402" s="56">
        <f t="shared" si="304"/>
        <v>2.6870686283388734E-2</v>
      </c>
      <c r="AJ402" s="56">
        <f t="shared" si="305"/>
        <v>2.6870686283388734E-2</v>
      </c>
      <c r="AK402" s="56">
        <f t="shared" si="306"/>
        <v>3.1917729470055216E-2</v>
      </c>
      <c r="AL402" s="56">
        <f t="shared" si="307"/>
        <v>2.831286052805871E-2</v>
      </c>
      <c r="AM402" s="56">
        <f t="shared" si="308"/>
        <v>2.8601242935195864E-2</v>
      </c>
      <c r="AN402" s="56">
        <f t="shared" si="309"/>
        <v>3.4803982661882463E-2</v>
      </c>
      <c r="AO402" s="56">
        <f t="shared" si="310"/>
        <v>3.8418534745487724E-2</v>
      </c>
      <c r="AP402" s="56">
        <f t="shared" si="311"/>
        <v>3.9867209620398948E-2</v>
      </c>
      <c r="AQ402" s="56">
        <f t="shared" si="312"/>
        <v>3.8490925473370338E-2</v>
      </c>
      <c r="AR402" s="56">
        <f t="shared" si="313"/>
        <v>4.1753408476602187E-2</v>
      </c>
      <c r="AS402" s="56">
        <f t="shared" si="314"/>
        <v>4.3497756758540326E-2</v>
      </c>
      <c r="AT402" s="57">
        <f>IF(AE402="F",1,IF(AE402="R",#REF!,IF(AE402="M",#REF!,0)))</f>
        <v>1</v>
      </c>
      <c r="AU402" s="58">
        <f t="shared" si="315"/>
        <v>2.8195060518623353E-4</v>
      </c>
      <c r="AV402" s="58">
        <f t="shared" si="316"/>
        <v>2.8195060518623353E-4</v>
      </c>
      <c r="AW402" s="58">
        <f t="shared" si="317"/>
        <v>2.609443593353013E-4</v>
      </c>
      <c r="AX402" s="58">
        <f t="shared" si="318"/>
        <v>2.609443593353013E-4</v>
      </c>
      <c r="AY402" s="58">
        <f t="shared" si="319"/>
        <v>3.0995678265016246E-4</v>
      </c>
      <c r="AZ402" s="58">
        <f t="shared" si="320"/>
        <v>2.7494948113816054E-4</v>
      </c>
      <c r="BA402" s="58">
        <f t="shared" si="321"/>
        <v>2.7774999623034473E-4</v>
      </c>
      <c r="BB402" s="58">
        <f t="shared" si="322"/>
        <v>3.3798552304323617E-4</v>
      </c>
      <c r="BC402" s="58">
        <f t="shared" si="323"/>
        <v>3.7308685866946958E-4</v>
      </c>
      <c r="BD402" s="58">
        <f t="shared" si="324"/>
        <v>3.8715510884857081E-4</v>
      </c>
      <c r="BE402" s="58">
        <f t="shared" si="325"/>
        <v>3.7378985344637718E-4</v>
      </c>
      <c r="BF402" s="58">
        <f t="shared" si="326"/>
        <v>4.0547220529039865E-4</v>
      </c>
      <c r="BG402" s="58">
        <f t="shared" si="327"/>
        <v>4.2241177430949622E-4</v>
      </c>
      <c r="BH402" s="59">
        <f t="shared" si="331"/>
        <v>4.2483475126692859E-3</v>
      </c>
      <c r="BI402" s="60">
        <f t="shared" si="301"/>
        <v>0</v>
      </c>
      <c r="BJ402" s="60">
        <f t="shared" si="301"/>
        <v>0</v>
      </c>
      <c r="BK402" s="60">
        <f t="shared" si="301"/>
        <v>0</v>
      </c>
      <c r="BL402" s="60">
        <f t="shared" si="301"/>
        <v>0</v>
      </c>
      <c r="BM402" s="60">
        <f t="shared" si="301"/>
        <v>0</v>
      </c>
      <c r="BN402" s="60">
        <f t="shared" si="301"/>
        <v>0</v>
      </c>
      <c r="BO402" s="60">
        <f t="shared" si="301"/>
        <v>0</v>
      </c>
      <c r="BP402" s="60">
        <f t="shared" si="301"/>
        <v>0</v>
      </c>
      <c r="BQ402" s="60">
        <f t="shared" si="301"/>
        <v>0</v>
      </c>
      <c r="BR402" s="60">
        <f t="shared" si="301"/>
        <v>0</v>
      </c>
      <c r="BS402" s="60">
        <f t="shared" si="301"/>
        <v>0</v>
      </c>
      <c r="BT402" s="60">
        <f t="shared" si="301"/>
        <v>0</v>
      </c>
      <c r="BU402" s="60">
        <f t="shared" si="301"/>
        <v>0</v>
      </c>
      <c r="BV402" s="61">
        <f t="shared" si="332"/>
        <v>0</v>
      </c>
      <c r="BW402" s="62">
        <f t="shared" si="328"/>
        <v>5.1132027594232271E-2</v>
      </c>
      <c r="BX402" s="63">
        <f t="shared" si="333"/>
        <v>-4.0810632612419961E-3</v>
      </c>
      <c r="BY402" s="73">
        <f t="shared" si="334"/>
        <v>4.2483475126692859E-3</v>
      </c>
    </row>
    <row r="403" spans="1:77">
      <c r="A403" s="49">
        <v>397</v>
      </c>
      <c r="B403" s="50">
        <v>1.2664640324214793E-2</v>
      </c>
      <c r="C403" s="51">
        <v>1.7495395948434623E-2</v>
      </c>
      <c r="D403" s="51">
        <v>1.7495395948434623E-2</v>
      </c>
      <c r="E403" s="51">
        <v>1.6114180478821363E-2</v>
      </c>
      <c r="F403" s="51">
        <v>1.6114180478821363E-2</v>
      </c>
      <c r="G403" s="51">
        <v>1.9337016574585635E-2</v>
      </c>
      <c r="H403" s="51">
        <v>1.7034990791896871E-2</v>
      </c>
      <c r="I403" s="51">
        <v>1.721915285451197E-2</v>
      </c>
      <c r="J403" s="51">
        <v>2.117863720073665E-2</v>
      </c>
      <c r="K403" s="51">
        <v>2.3480662983425413E-2</v>
      </c>
      <c r="L403" s="51">
        <v>2.4401473296500921E-2</v>
      </c>
      <c r="M403" s="51">
        <v>2.3526703499079191E-2</v>
      </c>
      <c r="N403" s="51">
        <v>2.5598526703499078E-2</v>
      </c>
      <c r="O403" s="51">
        <v>2.6703499079189688E-2</v>
      </c>
      <c r="P403" s="94">
        <v>2.0438447372149029E-2</v>
      </c>
      <c r="Q403" s="52">
        <v>0</v>
      </c>
      <c r="R403" s="52">
        <v>0</v>
      </c>
      <c r="S403" s="52">
        <v>0</v>
      </c>
      <c r="T403" s="52">
        <v>0</v>
      </c>
      <c r="U403" s="52">
        <v>0</v>
      </c>
      <c r="V403" s="52">
        <v>0</v>
      </c>
      <c r="W403" s="52">
        <v>0</v>
      </c>
      <c r="X403" s="52">
        <v>0</v>
      </c>
      <c r="Y403" s="52">
        <v>0</v>
      </c>
      <c r="Z403" s="52">
        <v>0</v>
      </c>
      <c r="AA403" s="52">
        <v>0</v>
      </c>
      <c r="AB403" s="52">
        <v>0</v>
      </c>
      <c r="AC403" s="52">
        <v>0</v>
      </c>
      <c r="AD403" s="53">
        <f t="shared" si="329"/>
        <v>0</v>
      </c>
      <c r="AE403" s="54" t="s">
        <v>21</v>
      </c>
      <c r="AF403" s="55">
        <f t="shared" si="302"/>
        <v>5.1972383954547834E-3</v>
      </c>
      <c r="AG403" s="56">
        <f t="shared" si="330"/>
        <v>2.9033799690744828E-2</v>
      </c>
      <c r="AH403" s="56">
        <f t="shared" si="303"/>
        <v>2.9033799690744828E-2</v>
      </c>
      <c r="AI403" s="56">
        <f t="shared" si="304"/>
        <v>2.6870686283388734E-2</v>
      </c>
      <c r="AJ403" s="56">
        <f t="shared" si="305"/>
        <v>2.6870686283388734E-2</v>
      </c>
      <c r="AK403" s="56">
        <f t="shared" si="306"/>
        <v>3.1917729470055216E-2</v>
      </c>
      <c r="AL403" s="56">
        <f t="shared" si="307"/>
        <v>2.831286052805871E-2</v>
      </c>
      <c r="AM403" s="56">
        <f t="shared" si="308"/>
        <v>2.8601242935195864E-2</v>
      </c>
      <c r="AN403" s="56">
        <f t="shared" si="309"/>
        <v>3.4803982661882463E-2</v>
      </c>
      <c r="AO403" s="56">
        <f t="shared" si="310"/>
        <v>3.8418534745487724E-2</v>
      </c>
      <c r="AP403" s="56">
        <f t="shared" si="311"/>
        <v>3.9867209620398948E-2</v>
      </c>
      <c r="AQ403" s="56">
        <f t="shared" si="312"/>
        <v>3.8490925473370338E-2</v>
      </c>
      <c r="AR403" s="56">
        <f t="shared" si="313"/>
        <v>4.1753408476602187E-2</v>
      </c>
      <c r="AS403" s="56">
        <f t="shared" si="314"/>
        <v>4.3497756758540326E-2</v>
      </c>
      <c r="AT403" s="57">
        <f>IF(AE403="F",1,IF(AE403="R",#REF!,IF(AE403="M",#REF!,0)))</f>
        <v>1</v>
      </c>
      <c r="AU403" s="58">
        <f t="shared" si="315"/>
        <v>5.8980395021885519E-3</v>
      </c>
      <c r="AV403" s="58">
        <f t="shared" si="316"/>
        <v>5.8980395021885519E-3</v>
      </c>
      <c r="AW403" s="58">
        <f t="shared" si="317"/>
        <v>5.4586161934864919E-3</v>
      </c>
      <c r="AX403" s="58">
        <f t="shared" si="318"/>
        <v>5.4586161934864919E-3</v>
      </c>
      <c r="AY403" s="58">
        <f t="shared" si="319"/>
        <v>6.483892264868207E-3</v>
      </c>
      <c r="AZ403" s="58">
        <f t="shared" si="320"/>
        <v>5.7515851040219577E-3</v>
      </c>
      <c r="BA403" s="58">
        <f t="shared" si="321"/>
        <v>5.8101682328975546E-3</v>
      </c>
      <c r="BB403" s="58">
        <f t="shared" si="322"/>
        <v>7.0702170146439459E-3</v>
      </c>
      <c r="BC403" s="58">
        <f t="shared" si="323"/>
        <v>7.8044912467079503E-3</v>
      </c>
      <c r="BD403" s="58">
        <f t="shared" si="324"/>
        <v>8.0987807206681275E-3</v>
      </c>
      <c r="BE403" s="58">
        <f t="shared" si="325"/>
        <v>7.8191969819954993E-3</v>
      </c>
      <c r="BF403" s="58">
        <f t="shared" si="326"/>
        <v>8.4819505255633466E-3</v>
      </c>
      <c r="BG403" s="58">
        <f t="shared" si="327"/>
        <v>8.8363042506021498E-3</v>
      </c>
      <c r="BH403" s="59">
        <f t="shared" si="331"/>
        <v>8.8869897733318826E-2</v>
      </c>
      <c r="BI403" s="60">
        <f t="shared" si="301"/>
        <v>0</v>
      </c>
      <c r="BJ403" s="60">
        <f t="shared" si="301"/>
        <v>0</v>
      </c>
      <c r="BK403" s="60">
        <f t="shared" si="301"/>
        <v>0</v>
      </c>
      <c r="BL403" s="60">
        <f t="shared" si="301"/>
        <v>0</v>
      </c>
      <c r="BM403" s="60">
        <f t="shared" si="301"/>
        <v>0</v>
      </c>
      <c r="BN403" s="60">
        <f t="shared" si="301"/>
        <v>0</v>
      </c>
      <c r="BO403" s="60">
        <f t="shared" si="301"/>
        <v>0</v>
      </c>
      <c r="BP403" s="60">
        <f t="shared" si="301"/>
        <v>0</v>
      </c>
      <c r="BQ403" s="60">
        <f t="shared" si="301"/>
        <v>0</v>
      </c>
      <c r="BR403" s="60">
        <f t="shared" si="301"/>
        <v>0</v>
      </c>
      <c r="BS403" s="60">
        <f t="shared" si="301"/>
        <v>0</v>
      </c>
      <c r="BT403" s="60">
        <f t="shared" si="301"/>
        <v>0</v>
      </c>
      <c r="BU403" s="60">
        <f t="shared" si="301"/>
        <v>0</v>
      </c>
      <c r="BV403" s="61">
        <f t="shared" si="332"/>
        <v>0</v>
      </c>
      <c r="BW403" s="62">
        <f t="shared" si="328"/>
        <v>0.63915034492790335</v>
      </c>
      <c r="BX403" s="63">
        <f t="shared" si="333"/>
        <v>-8.321043717738702E-2</v>
      </c>
      <c r="BY403" s="73">
        <f t="shared" si="334"/>
        <v>8.8869897733318826E-2</v>
      </c>
    </row>
    <row r="404" spans="1:77">
      <c r="A404" s="49">
        <v>398</v>
      </c>
      <c r="B404" s="50">
        <v>0.15146909827760893</v>
      </c>
      <c r="C404" s="51">
        <v>1.7495395948434623E-2</v>
      </c>
      <c r="D404" s="51">
        <v>1.7495395948434623E-2</v>
      </c>
      <c r="E404" s="51">
        <v>1.6114180478821363E-2</v>
      </c>
      <c r="F404" s="51">
        <v>1.6114180478821363E-2</v>
      </c>
      <c r="G404" s="51">
        <v>1.9337016574585635E-2</v>
      </c>
      <c r="H404" s="51">
        <v>1.7034990791896871E-2</v>
      </c>
      <c r="I404" s="51">
        <v>1.721915285451197E-2</v>
      </c>
      <c r="J404" s="51">
        <v>2.117863720073665E-2</v>
      </c>
      <c r="K404" s="51">
        <v>2.3480662983425413E-2</v>
      </c>
      <c r="L404" s="51">
        <v>2.4401473296500921E-2</v>
      </c>
      <c r="M404" s="51">
        <v>2.3526703499079191E-2</v>
      </c>
      <c r="N404" s="51">
        <v>2.5598526703499078E-2</v>
      </c>
      <c r="O404" s="51">
        <v>2.6703499079189688E-2</v>
      </c>
      <c r="P404" s="94">
        <v>2.0438447372149029E-2</v>
      </c>
      <c r="Q404" s="52">
        <v>0</v>
      </c>
      <c r="R404" s="52">
        <v>0</v>
      </c>
      <c r="S404" s="52">
        <v>0</v>
      </c>
      <c r="T404" s="52">
        <v>0</v>
      </c>
      <c r="U404" s="52">
        <v>0</v>
      </c>
      <c r="V404" s="52">
        <v>1</v>
      </c>
      <c r="W404" s="52">
        <v>0</v>
      </c>
      <c r="X404" s="52">
        <v>0</v>
      </c>
      <c r="Y404" s="52">
        <v>0</v>
      </c>
      <c r="Z404" s="52">
        <v>0</v>
      </c>
      <c r="AA404" s="52">
        <v>0</v>
      </c>
      <c r="AB404" s="52">
        <v>0</v>
      </c>
      <c r="AC404" s="52">
        <v>0</v>
      </c>
      <c r="AD404" s="53">
        <f t="shared" si="329"/>
        <v>1</v>
      </c>
      <c r="AE404" s="54" t="s">
        <v>21</v>
      </c>
      <c r="AF404" s="55">
        <f t="shared" si="302"/>
        <v>0.10309046630963642</v>
      </c>
      <c r="AG404" s="56">
        <f t="shared" si="330"/>
        <v>2.9033799690744828E-2</v>
      </c>
      <c r="AH404" s="56">
        <f t="shared" si="303"/>
        <v>2.9033799690744828E-2</v>
      </c>
      <c r="AI404" s="56">
        <f t="shared" si="304"/>
        <v>2.6870686283388734E-2</v>
      </c>
      <c r="AJ404" s="56">
        <f t="shared" si="305"/>
        <v>2.6870686283388734E-2</v>
      </c>
      <c r="AK404" s="56">
        <f t="shared" si="306"/>
        <v>3.1917729470055216E-2</v>
      </c>
      <c r="AL404" s="56">
        <f t="shared" si="307"/>
        <v>2.831286052805871E-2</v>
      </c>
      <c r="AM404" s="56">
        <f t="shared" si="308"/>
        <v>2.8601242935195864E-2</v>
      </c>
      <c r="AN404" s="56">
        <f t="shared" si="309"/>
        <v>3.4803982661882463E-2</v>
      </c>
      <c r="AO404" s="56">
        <f t="shared" si="310"/>
        <v>3.8418534745487724E-2</v>
      </c>
      <c r="AP404" s="56">
        <f t="shared" si="311"/>
        <v>3.9867209620398948E-2</v>
      </c>
      <c r="AQ404" s="56">
        <f t="shared" si="312"/>
        <v>3.8490925473370338E-2</v>
      </c>
      <c r="AR404" s="56">
        <f t="shared" si="313"/>
        <v>4.1753408476602187E-2</v>
      </c>
      <c r="AS404" s="56">
        <f t="shared" si="314"/>
        <v>4.3497756758540326E-2</v>
      </c>
      <c r="AT404" s="57">
        <f>IF(AE404="F",1,IF(AE404="R",#REF!,IF(AE404="M",#REF!,0)))</f>
        <v>1</v>
      </c>
      <c r="AU404" s="58">
        <f t="shared" si="315"/>
        <v>0.11699129351561482</v>
      </c>
      <c r="AV404" s="58">
        <f t="shared" si="316"/>
        <v>0.11699129351561482</v>
      </c>
      <c r="AW404" s="58">
        <f t="shared" si="317"/>
        <v>0.10827505801619348</v>
      </c>
      <c r="AX404" s="58">
        <f t="shared" si="318"/>
        <v>0.10827505801619348</v>
      </c>
      <c r="AY404" s="58">
        <f t="shared" si="319"/>
        <v>0.12861204859705447</v>
      </c>
      <c r="AZ404" s="58">
        <f t="shared" si="320"/>
        <v>0.11408627915004421</v>
      </c>
      <c r="BA404" s="58">
        <f t="shared" si="321"/>
        <v>0.11524831206332072</v>
      </c>
      <c r="BB404" s="58">
        <f t="shared" si="322"/>
        <v>0.14024216583703392</v>
      </c>
      <c r="BC404" s="58">
        <f t="shared" si="323"/>
        <v>0.15480695336897174</v>
      </c>
      <c r="BD404" s="58">
        <f t="shared" si="324"/>
        <v>0.16064436870229656</v>
      </c>
      <c r="BE404" s="58">
        <f t="shared" si="325"/>
        <v>0.15509865080381433</v>
      </c>
      <c r="BF404" s="58">
        <f t="shared" si="326"/>
        <v>0.16824478085521341</v>
      </c>
      <c r="BG404" s="58">
        <f t="shared" si="327"/>
        <v>0.17527360808483491</v>
      </c>
      <c r="BH404" s="59">
        <f t="shared" si="331"/>
        <v>1.7627898705262008</v>
      </c>
      <c r="BI404" s="60">
        <f t="shared" si="301"/>
        <v>0</v>
      </c>
      <c r="BJ404" s="60">
        <f t="shared" si="301"/>
        <v>0</v>
      </c>
      <c r="BK404" s="60">
        <f t="shared" si="301"/>
        <v>0</v>
      </c>
      <c r="BL404" s="60">
        <f t="shared" si="301"/>
        <v>0</v>
      </c>
      <c r="BM404" s="60">
        <f t="shared" si="301"/>
        <v>0</v>
      </c>
      <c r="BN404" s="60">
        <f t="shared" si="301"/>
        <v>-2.1708002821930514</v>
      </c>
      <c r="BO404" s="60">
        <f t="shared" si="301"/>
        <v>0</v>
      </c>
      <c r="BP404" s="60">
        <f t="shared" si="301"/>
        <v>0</v>
      </c>
      <c r="BQ404" s="60">
        <f t="shared" si="301"/>
        <v>0</v>
      </c>
      <c r="BR404" s="60">
        <f t="shared" si="301"/>
        <v>0</v>
      </c>
      <c r="BS404" s="60">
        <f t="shared" si="301"/>
        <v>0</v>
      </c>
      <c r="BT404" s="60">
        <f t="shared" si="301"/>
        <v>0</v>
      </c>
      <c r="BU404" s="60">
        <f t="shared" si="301"/>
        <v>0</v>
      </c>
      <c r="BV404" s="61">
        <f t="shared" si="332"/>
        <v>-2.1708002821930514</v>
      </c>
      <c r="BW404" s="62">
        <f t="shared" si="328"/>
        <v>7.6442381253377247</v>
      </c>
      <c r="BX404" s="63">
        <f t="shared" si="333"/>
        <v>-3.9645219741791795</v>
      </c>
      <c r="BY404" s="73">
        <f t="shared" si="334"/>
        <v>0.76278987052620084</v>
      </c>
    </row>
    <row r="405" spans="1:77">
      <c r="A405" s="49">
        <v>399</v>
      </c>
      <c r="B405" s="50">
        <v>5.4204660587639321E-2</v>
      </c>
      <c r="C405" s="51">
        <v>1.7495395948434623E-2</v>
      </c>
      <c r="D405" s="51">
        <v>1.7495395948434623E-2</v>
      </c>
      <c r="E405" s="51">
        <v>1.6114180478821363E-2</v>
      </c>
      <c r="F405" s="51">
        <v>1.6114180478821363E-2</v>
      </c>
      <c r="G405" s="51">
        <v>1.9337016574585635E-2</v>
      </c>
      <c r="H405" s="51">
        <v>1.7034990791896871E-2</v>
      </c>
      <c r="I405" s="51">
        <v>1.721915285451197E-2</v>
      </c>
      <c r="J405" s="51">
        <v>2.117863720073665E-2</v>
      </c>
      <c r="K405" s="51">
        <v>2.3480662983425413E-2</v>
      </c>
      <c r="L405" s="51">
        <v>2.4401473296500921E-2</v>
      </c>
      <c r="M405" s="51">
        <v>2.3526703499079191E-2</v>
      </c>
      <c r="N405" s="51">
        <v>2.5598526703499078E-2</v>
      </c>
      <c r="O405" s="51">
        <v>2.6703499079189688E-2</v>
      </c>
      <c r="P405" s="94">
        <v>2.0438447372149029E-2</v>
      </c>
      <c r="Q405" s="52">
        <v>0</v>
      </c>
      <c r="R405" s="52">
        <v>0</v>
      </c>
      <c r="S405" s="52">
        <v>0</v>
      </c>
      <c r="T405" s="52">
        <v>0</v>
      </c>
      <c r="U405" s="52">
        <v>0</v>
      </c>
      <c r="V405" s="52">
        <v>0</v>
      </c>
      <c r="W405" s="52">
        <v>0</v>
      </c>
      <c r="X405" s="52">
        <v>0</v>
      </c>
      <c r="Y405" s="52">
        <v>0</v>
      </c>
      <c r="Z405" s="52">
        <v>0</v>
      </c>
      <c r="AA405" s="52">
        <v>0</v>
      </c>
      <c r="AB405" s="52">
        <v>0</v>
      </c>
      <c r="AC405" s="52">
        <v>0</v>
      </c>
      <c r="AD405" s="53">
        <f t="shared" si="329"/>
        <v>0</v>
      </c>
      <c r="AE405" s="54" t="s">
        <v>21</v>
      </c>
      <c r="AF405" s="55">
        <f t="shared" si="302"/>
        <v>2.9919026621493129E-2</v>
      </c>
      <c r="AG405" s="56">
        <f t="shared" si="330"/>
        <v>2.9033799690744828E-2</v>
      </c>
      <c r="AH405" s="56">
        <f t="shared" si="303"/>
        <v>2.9033799690744828E-2</v>
      </c>
      <c r="AI405" s="56">
        <f t="shared" si="304"/>
        <v>2.6870686283388734E-2</v>
      </c>
      <c r="AJ405" s="56">
        <f t="shared" si="305"/>
        <v>2.6870686283388734E-2</v>
      </c>
      <c r="AK405" s="56">
        <f t="shared" si="306"/>
        <v>3.1917729470055216E-2</v>
      </c>
      <c r="AL405" s="56">
        <f t="shared" si="307"/>
        <v>2.831286052805871E-2</v>
      </c>
      <c r="AM405" s="56">
        <f t="shared" si="308"/>
        <v>2.8601242935195864E-2</v>
      </c>
      <c r="AN405" s="56">
        <f t="shared" si="309"/>
        <v>3.4803982661882463E-2</v>
      </c>
      <c r="AO405" s="56">
        <f t="shared" si="310"/>
        <v>3.8418534745487724E-2</v>
      </c>
      <c r="AP405" s="56">
        <f t="shared" si="311"/>
        <v>3.9867209620398948E-2</v>
      </c>
      <c r="AQ405" s="56">
        <f t="shared" si="312"/>
        <v>3.8490925473370338E-2</v>
      </c>
      <c r="AR405" s="56">
        <f t="shared" si="313"/>
        <v>4.1753408476602187E-2</v>
      </c>
      <c r="AS405" s="56">
        <f t="shared" si="314"/>
        <v>4.3497756758540326E-2</v>
      </c>
      <c r="AT405" s="57">
        <f>IF(AE405="F",1,IF(AE405="R",#REF!,IF(AE405="M",#REF!,0)))</f>
        <v>1</v>
      </c>
      <c r="AU405" s="58">
        <f t="shared" si="315"/>
        <v>3.3953339726521425E-2</v>
      </c>
      <c r="AV405" s="58">
        <f t="shared" si="316"/>
        <v>3.3953339726521425E-2</v>
      </c>
      <c r="AW405" s="58">
        <f t="shared" si="317"/>
        <v>3.142370443354367E-2</v>
      </c>
      <c r="AX405" s="58">
        <f t="shared" si="318"/>
        <v>3.142370443354367E-2</v>
      </c>
      <c r="AY405" s="58">
        <f t="shared" si="319"/>
        <v>3.7325927833739489E-2</v>
      </c>
      <c r="AZ405" s="58">
        <f t="shared" si="320"/>
        <v>3.3110243315663472E-2</v>
      </c>
      <c r="BA405" s="58">
        <f t="shared" si="321"/>
        <v>3.344748976445678E-2</v>
      </c>
      <c r="BB405" s="58">
        <f t="shared" si="322"/>
        <v>4.0701233036733862E-2</v>
      </c>
      <c r="BC405" s="58">
        <f t="shared" si="323"/>
        <v>4.4928241425614392E-2</v>
      </c>
      <c r="BD405" s="58">
        <f t="shared" si="324"/>
        <v>4.6622382416633773E-2</v>
      </c>
      <c r="BE405" s="58">
        <f t="shared" si="325"/>
        <v>4.5012898170616045E-2</v>
      </c>
      <c r="BF405" s="58">
        <f t="shared" si="326"/>
        <v>4.8828182251260989E-2</v>
      </c>
      <c r="BG405" s="58">
        <f t="shared" si="327"/>
        <v>5.0868096091298241E-2</v>
      </c>
      <c r="BH405" s="59">
        <f t="shared" si="331"/>
        <v>0.51159878262614722</v>
      </c>
      <c r="BI405" s="60">
        <f t="shared" si="301"/>
        <v>0</v>
      </c>
      <c r="BJ405" s="60">
        <f t="shared" si="301"/>
        <v>0</v>
      </c>
      <c r="BK405" s="60">
        <f t="shared" si="301"/>
        <v>0</v>
      </c>
      <c r="BL405" s="60">
        <f t="shared" si="301"/>
        <v>0</v>
      </c>
      <c r="BM405" s="60">
        <f t="shared" si="301"/>
        <v>0</v>
      </c>
      <c r="BN405" s="60">
        <f t="shared" si="301"/>
        <v>0</v>
      </c>
      <c r="BO405" s="60">
        <f t="shared" si="301"/>
        <v>0</v>
      </c>
      <c r="BP405" s="60">
        <f t="shared" si="301"/>
        <v>0</v>
      </c>
      <c r="BQ405" s="60">
        <f t="shared" si="301"/>
        <v>0</v>
      </c>
      <c r="BR405" s="60">
        <f t="shared" si="301"/>
        <v>0</v>
      </c>
      <c r="BS405" s="60">
        <f t="shared" si="301"/>
        <v>0</v>
      </c>
      <c r="BT405" s="60">
        <f t="shared" si="301"/>
        <v>0</v>
      </c>
      <c r="BU405" s="60">
        <f t="shared" si="301"/>
        <v>0</v>
      </c>
      <c r="BV405" s="61">
        <f t="shared" si="332"/>
        <v>0</v>
      </c>
      <c r="BW405" s="62">
        <f t="shared" si="328"/>
        <v>2.7355634762914267</v>
      </c>
      <c r="BX405" s="63">
        <f t="shared" si="333"/>
        <v>-0.46899601282375869</v>
      </c>
      <c r="BY405" s="73">
        <f t="shared" si="334"/>
        <v>0.51159878262614722</v>
      </c>
    </row>
    <row r="406" spans="1:77">
      <c r="A406" s="49">
        <v>400</v>
      </c>
      <c r="B406" s="50">
        <v>0.10638297872340427</v>
      </c>
      <c r="C406" s="51">
        <v>1.7495395948434623E-2</v>
      </c>
      <c r="D406" s="51">
        <v>1.7495395948434623E-2</v>
      </c>
      <c r="E406" s="51">
        <v>1.6114180478821363E-2</v>
      </c>
      <c r="F406" s="51">
        <v>1.6114180478821363E-2</v>
      </c>
      <c r="G406" s="51">
        <v>1.9337016574585635E-2</v>
      </c>
      <c r="H406" s="51">
        <v>1.7034990791896871E-2</v>
      </c>
      <c r="I406" s="51">
        <v>1.721915285451197E-2</v>
      </c>
      <c r="J406" s="51">
        <v>2.117863720073665E-2</v>
      </c>
      <c r="K406" s="51">
        <v>2.3480662983425413E-2</v>
      </c>
      <c r="L406" s="51">
        <v>2.4401473296500921E-2</v>
      </c>
      <c r="M406" s="51">
        <v>2.3526703499079191E-2</v>
      </c>
      <c r="N406" s="51">
        <v>2.5598526703499078E-2</v>
      </c>
      <c r="O406" s="51">
        <v>2.6703499079189688E-2</v>
      </c>
      <c r="P406" s="94">
        <v>2.0438447372149029E-2</v>
      </c>
      <c r="Q406" s="52">
        <v>0</v>
      </c>
      <c r="R406" s="52">
        <v>0</v>
      </c>
      <c r="S406" s="52">
        <v>0</v>
      </c>
      <c r="T406" s="52">
        <v>0</v>
      </c>
      <c r="U406" s="52">
        <v>0</v>
      </c>
      <c r="V406" s="52">
        <v>0</v>
      </c>
      <c r="W406" s="52">
        <v>0</v>
      </c>
      <c r="X406" s="52">
        <v>0</v>
      </c>
      <c r="Y406" s="52">
        <v>0</v>
      </c>
      <c r="Z406" s="52">
        <v>0</v>
      </c>
      <c r="AA406" s="52">
        <v>0</v>
      </c>
      <c r="AB406" s="52">
        <v>0</v>
      </c>
      <c r="AC406" s="52">
        <v>0</v>
      </c>
      <c r="AD406" s="53">
        <f t="shared" si="329"/>
        <v>0</v>
      </c>
      <c r="AE406" s="54" t="s">
        <v>21</v>
      </c>
      <c r="AF406" s="55">
        <f t="shared" si="302"/>
        <v>6.7372507326627251E-2</v>
      </c>
      <c r="AG406" s="56">
        <f t="shared" si="330"/>
        <v>2.9033799690744828E-2</v>
      </c>
      <c r="AH406" s="56">
        <f t="shared" si="303"/>
        <v>2.9033799690744828E-2</v>
      </c>
      <c r="AI406" s="56">
        <f t="shared" si="304"/>
        <v>2.6870686283388734E-2</v>
      </c>
      <c r="AJ406" s="56">
        <f t="shared" si="305"/>
        <v>2.6870686283388734E-2</v>
      </c>
      <c r="AK406" s="56">
        <f t="shared" si="306"/>
        <v>3.1917729470055216E-2</v>
      </c>
      <c r="AL406" s="56">
        <f t="shared" si="307"/>
        <v>2.831286052805871E-2</v>
      </c>
      <c r="AM406" s="56">
        <f t="shared" si="308"/>
        <v>2.8601242935195864E-2</v>
      </c>
      <c r="AN406" s="56">
        <f t="shared" si="309"/>
        <v>3.4803982661882463E-2</v>
      </c>
      <c r="AO406" s="56">
        <f t="shared" si="310"/>
        <v>3.8418534745487724E-2</v>
      </c>
      <c r="AP406" s="56">
        <f t="shared" si="311"/>
        <v>3.9867209620398948E-2</v>
      </c>
      <c r="AQ406" s="56">
        <f t="shared" si="312"/>
        <v>3.8490925473370338E-2</v>
      </c>
      <c r="AR406" s="56">
        <f t="shared" si="313"/>
        <v>4.1753408476602187E-2</v>
      </c>
      <c r="AS406" s="56">
        <f t="shared" si="314"/>
        <v>4.3497756758540326E-2</v>
      </c>
      <c r="AT406" s="57">
        <f>IF(AE406="F",1,IF(AE406="R",#REF!,IF(AE406="M",#REF!,0)))</f>
        <v>1</v>
      </c>
      <c r="AU406" s="58">
        <f t="shared" si="315"/>
        <v>7.6457087271857516E-2</v>
      </c>
      <c r="AV406" s="58">
        <f t="shared" si="316"/>
        <v>7.6457087271857516E-2</v>
      </c>
      <c r="AW406" s="58">
        <f t="shared" si="317"/>
        <v>7.0760783228750471E-2</v>
      </c>
      <c r="AX406" s="58">
        <f t="shared" si="318"/>
        <v>7.0760783228750471E-2</v>
      </c>
      <c r="AY406" s="58">
        <f t="shared" si="319"/>
        <v>8.4051576218233059E-2</v>
      </c>
      <c r="AZ406" s="58">
        <f t="shared" si="320"/>
        <v>7.4558579013678572E-2</v>
      </c>
      <c r="BA406" s="58">
        <f t="shared" si="321"/>
        <v>7.5318000071377136E-2</v>
      </c>
      <c r="BB406" s="58">
        <f t="shared" si="322"/>
        <v>9.1652183597451073E-2</v>
      </c>
      <c r="BC406" s="58">
        <f t="shared" si="323"/>
        <v>0.10117068021341338</v>
      </c>
      <c r="BD406" s="58">
        <f t="shared" si="324"/>
        <v>0.10498559464140478</v>
      </c>
      <c r="BE406" s="58">
        <f t="shared" si="325"/>
        <v>0.10136131265761111</v>
      </c>
      <c r="BF406" s="58">
        <f t="shared" si="326"/>
        <v>0.10995267687304186</v>
      </c>
      <c r="BG406" s="58">
        <f t="shared" si="327"/>
        <v>0.11454621234704918</v>
      </c>
      <c r="BH406" s="59">
        <f t="shared" si="331"/>
        <v>1.152032556634476</v>
      </c>
      <c r="BI406" s="60">
        <f t="shared" si="301"/>
        <v>0</v>
      </c>
      <c r="BJ406" s="60">
        <f t="shared" si="301"/>
        <v>0</v>
      </c>
      <c r="BK406" s="60">
        <f t="shared" si="301"/>
        <v>0</v>
      </c>
      <c r="BL406" s="60">
        <f t="shared" si="301"/>
        <v>0</v>
      </c>
      <c r="BM406" s="60">
        <f t="shared" si="301"/>
        <v>0</v>
      </c>
      <c r="BN406" s="60">
        <f t="shared" si="301"/>
        <v>0</v>
      </c>
      <c r="BO406" s="60">
        <f t="shared" si="301"/>
        <v>0</v>
      </c>
      <c r="BP406" s="60">
        <f t="shared" si="301"/>
        <v>0</v>
      </c>
      <c r="BQ406" s="60">
        <f t="shared" si="301"/>
        <v>0</v>
      </c>
      <c r="BR406" s="60">
        <f t="shared" si="301"/>
        <v>0</v>
      </c>
      <c r="BS406" s="60">
        <f t="shared" si="301"/>
        <v>0</v>
      </c>
      <c r="BT406" s="60">
        <f t="shared" si="301"/>
        <v>0</v>
      </c>
      <c r="BU406" s="60">
        <f t="shared" si="301"/>
        <v>0</v>
      </c>
      <c r="BV406" s="61">
        <f t="shared" si="332"/>
        <v>0</v>
      </c>
      <c r="BW406" s="62">
        <f t="shared" si="328"/>
        <v>5.368862897394389</v>
      </c>
      <c r="BX406" s="63">
        <f t="shared" si="333"/>
        <v>-1.0436831682145602</v>
      </c>
      <c r="BY406" s="73">
        <f t="shared" si="334"/>
        <v>1.152032556634476</v>
      </c>
    </row>
    <row r="407" spans="1:77">
      <c r="A407" s="49">
        <v>401</v>
      </c>
      <c r="B407" s="50">
        <v>5.0658561296859174E-2</v>
      </c>
      <c r="C407" s="51">
        <v>1.7495395948434623E-2</v>
      </c>
      <c r="D407" s="51">
        <v>1.7495395948434623E-2</v>
      </c>
      <c r="E407" s="51">
        <v>1.6114180478821363E-2</v>
      </c>
      <c r="F407" s="51">
        <v>1.6114180478821363E-2</v>
      </c>
      <c r="G407" s="51">
        <v>1.9337016574585635E-2</v>
      </c>
      <c r="H407" s="51">
        <v>1.7034990791896871E-2</v>
      </c>
      <c r="I407" s="51">
        <v>1.721915285451197E-2</v>
      </c>
      <c r="J407" s="51">
        <v>2.117863720073665E-2</v>
      </c>
      <c r="K407" s="51">
        <v>2.3480662983425413E-2</v>
      </c>
      <c r="L407" s="51">
        <v>2.4401473296500921E-2</v>
      </c>
      <c r="M407" s="51">
        <v>2.3526703499079191E-2</v>
      </c>
      <c r="N407" s="51">
        <v>2.5598526703499078E-2</v>
      </c>
      <c r="O407" s="51">
        <v>2.6703499079189688E-2</v>
      </c>
      <c r="P407" s="94">
        <v>2.0438447372149029E-2</v>
      </c>
      <c r="Q407" s="52">
        <v>0</v>
      </c>
      <c r="R407" s="52">
        <v>0</v>
      </c>
      <c r="S407" s="52">
        <v>0</v>
      </c>
      <c r="T407" s="52">
        <v>0</v>
      </c>
      <c r="U407" s="52">
        <v>0</v>
      </c>
      <c r="V407" s="52">
        <v>0</v>
      </c>
      <c r="W407" s="52">
        <v>0</v>
      </c>
      <c r="X407" s="52">
        <v>0</v>
      </c>
      <c r="Y407" s="52">
        <v>0</v>
      </c>
      <c r="Z407" s="52">
        <v>0</v>
      </c>
      <c r="AA407" s="52">
        <v>0</v>
      </c>
      <c r="AB407" s="52">
        <v>0</v>
      </c>
      <c r="AC407" s="52">
        <v>0</v>
      </c>
      <c r="AD407" s="53">
        <f t="shared" si="329"/>
        <v>0</v>
      </c>
      <c r="AE407" s="54" t="s">
        <v>21</v>
      </c>
      <c r="AF407" s="55">
        <f t="shared" si="302"/>
        <v>2.7578667342236081E-2</v>
      </c>
      <c r="AG407" s="56">
        <f t="shared" si="330"/>
        <v>2.9033799690744828E-2</v>
      </c>
      <c r="AH407" s="56">
        <f t="shared" si="303"/>
        <v>2.9033799690744828E-2</v>
      </c>
      <c r="AI407" s="56">
        <f t="shared" si="304"/>
        <v>2.6870686283388734E-2</v>
      </c>
      <c r="AJ407" s="56">
        <f t="shared" si="305"/>
        <v>2.6870686283388734E-2</v>
      </c>
      <c r="AK407" s="56">
        <f t="shared" si="306"/>
        <v>3.1917729470055216E-2</v>
      </c>
      <c r="AL407" s="56">
        <f t="shared" si="307"/>
        <v>2.831286052805871E-2</v>
      </c>
      <c r="AM407" s="56">
        <f t="shared" si="308"/>
        <v>2.8601242935195864E-2</v>
      </c>
      <c r="AN407" s="56">
        <f t="shared" si="309"/>
        <v>3.4803982661882463E-2</v>
      </c>
      <c r="AO407" s="56">
        <f t="shared" si="310"/>
        <v>3.8418534745487724E-2</v>
      </c>
      <c r="AP407" s="56">
        <f t="shared" si="311"/>
        <v>3.9867209620398948E-2</v>
      </c>
      <c r="AQ407" s="56">
        <f t="shared" si="312"/>
        <v>3.8490925473370338E-2</v>
      </c>
      <c r="AR407" s="56">
        <f t="shared" si="313"/>
        <v>4.1753408476602187E-2</v>
      </c>
      <c r="AS407" s="56">
        <f t="shared" si="314"/>
        <v>4.3497756758540326E-2</v>
      </c>
      <c r="AT407" s="57">
        <f>IF(AE407="F",1,IF(AE407="R",#REF!,IF(AE407="M",#REF!,0)))</f>
        <v>1</v>
      </c>
      <c r="AU407" s="58">
        <f t="shared" si="315"/>
        <v>3.1297403933688947E-2</v>
      </c>
      <c r="AV407" s="58">
        <f t="shared" si="316"/>
        <v>3.1297403933688947E-2</v>
      </c>
      <c r="AW407" s="58">
        <f t="shared" si="317"/>
        <v>2.8965644577851592E-2</v>
      </c>
      <c r="AX407" s="58">
        <f t="shared" si="318"/>
        <v>2.8965644577851592E-2</v>
      </c>
      <c r="AY407" s="58">
        <f t="shared" si="319"/>
        <v>3.4406177713933901E-2</v>
      </c>
      <c r="AZ407" s="58">
        <f t="shared" si="320"/>
        <v>3.0520257145237567E-2</v>
      </c>
      <c r="BA407" s="58">
        <f t="shared" si="321"/>
        <v>3.0831123128322042E-2</v>
      </c>
      <c r="BB407" s="58">
        <f t="shared" si="322"/>
        <v>3.7517456050276211E-2</v>
      </c>
      <c r="BC407" s="58">
        <f t="shared" si="323"/>
        <v>4.1413814701397315E-2</v>
      </c>
      <c r="BD407" s="58">
        <f t="shared" si="324"/>
        <v>4.2975434717090123E-2</v>
      </c>
      <c r="BE407" s="58">
        <f t="shared" si="325"/>
        <v>4.1491849332610881E-2</v>
      </c>
      <c r="BF407" s="58">
        <f t="shared" si="326"/>
        <v>4.5008690030919167E-2</v>
      </c>
      <c r="BG407" s="58">
        <f t="shared" si="327"/>
        <v>4.6889035468387248E-2</v>
      </c>
      <c r="BH407" s="59">
        <f t="shared" si="331"/>
        <v>0.47157993531125553</v>
      </c>
      <c r="BI407" s="60">
        <f t="shared" si="301"/>
        <v>0</v>
      </c>
      <c r="BJ407" s="60">
        <f t="shared" si="301"/>
        <v>0</v>
      </c>
      <c r="BK407" s="60">
        <f t="shared" si="301"/>
        <v>0</v>
      </c>
      <c r="BL407" s="60">
        <f t="shared" si="301"/>
        <v>0</v>
      </c>
      <c r="BM407" s="60">
        <f t="shared" si="301"/>
        <v>0</v>
      </c>
      <c r="BN407" s="60">
        <f t="shared" si="301"/>
        <v>0</v>
      </c>
      <c r="BO407" s="60">
        <f t="shared" si="301"/>
        <v>0</v>
      </c>
      <c r="BP407" s="60">
        <f t="shared" si="301"/>
        <v>0</v>
      </c>
      <c r="BQ407" s="60">
        <f t="shared" si="301"/>
        <v>0</v>
      </c>
      <c r="BR407" s="60">
        <f t="shared" si="301"/>
        <v>0</v>
      </c>
      <c r="BS407" s="60">
        <f t="shared" si="301"/>
        <v>0</v>
      </c>
      <c r="BT407" s="60">
        <f t="shared" si="301"/>
        <v>0</v>
      </c>
      <c r="BU407" s="60">
        <f t="shared" si="301"/>
        <v>0</v>
      </c>
      <c r="BV407" s="61">
        <f t="shared" si="332"/>
        <v>0</v>
      </c>
      <c r="BW407" s="62">
        <f t="shared" si="328"/>
        <v>2.5566013797116134</v>
      </c>
      <c r="BX407" s="63">
        <f t="shared" si="333"/>
        <v>-0.4327902323700128</v>
      </c>
      <c r="BY407" s="73">
        <f t="shared" si="334"/>
        <v>0.47157993531125553</v>
      </c>
    </row>
    <row r="408" spans="1:77">
      <c r="A408" s="49">
        <v>402</v>
      </c>
      <c r="B408" s="50">
        <v>2.8875379939209727E-2</v>
      </c>
      <c r="C408" s="51">
        <v>1.841620626151013E-2</v>
      </c>
      <c r="D408" s="51">
        <v>1.841620626151013E-2</v>
      </c>
      <c r="E408" s="51">
        <v>2.2559852670349909E-2</v>
      </c>
      <c r="F408" s="51">
        <v>2.3941068139963169E-2</v>
      </c>
      <c r="G408" s="51">
        <v>1.8876611418047883E-2</v>
      </c>
      <c r="H408" s="51">
        <v>1.7495395948434623E-2</v>
      </c>
      <c r="I408" s="51">
        <v>1.8646408839779006E-2</v>
      </c>
      <c r="J408" s="51">
        <v>2.3020257826887661E-2</v>
      </c>
      <c r="K408" s="51">
        <v>2.0718232044198894E-2</v>
      </c>
      <c r="L408" s="51">
        <v>2.0257826887661142E-2</v>
      </c>
      <c r="M408" s="51">
        <v>2.0718232044198894E-2</v>
      </c>
      <c r="N408" s="51">
        <v>2.1270718232044197E-2</v>
      </c>
      <c r="O408" s="51">
        <v>2.2191528545119705E-2</v>
      </c>
      <c r="P408" s="94">
        <v>2.0502195778438873E-2</v>
      </c>
      <c r="Q408" s="52">
        <v>0</v>
      </c>
      <c r="R408" s="52">
        <v>0</v>
      </c>
      <c r="S408" s="52">
        <v>0</v>
      </c>
      <c r="T408" s="52">
        <v>0</v>
      </c>
      <c r="U408" s="52">
        <v>0</v>
      </c>
      <c r="V408" s="52">
        <v>0</v>
      </c>
      <c r="W408" s="52">
        <v>0</v>
      </c>
      <c r="X408" s="52">
        <v>0</v>
      </c>
      <c r="Y408" s="52">
        <v>0</v>
      </c>
      <c r="Z408" s="52">
        <v>0</v>
      </c>
      <c r="AA408" s="52">
        <v>0</v>
      </c>
      <c r="AB408" s="52">
        <v>0</v>
      </c>
      <c r="AC408" s="52">
        <v>0</v>
      </c>
      <c r="AD408" s="53">
        <f t="shared" si="329"/>
        <v>0</v>
      </c>
      <c r="AE408" s="54" t="s">
        <v>21</v>
      </c>
      <c r="AF408" s="55">
        <f t="shared" si="302"/>
        <v>1.4017768245413308E-2</v>
      </c>
      <c r="AG408" s="56">
        <f t="shared" si="330"/>
        <v>3.0475637598379148E-2</v>
      </c>
      <c r="AH408" s="56">
        <f t="shared" si="303"/>
        <v>3.0475637598379148E-2</v>
      </c>
      <c r="AI408" s="56">
        <f t="shared" si="304"/>
        <v>3.6971599364999205E-2</v>
      </c>
      <c r="AJ408" s="56">
        <f t="shared" si="305"/>
        <v>3.9142642068893889E-2</v>
      </c>
      <c r="AK408" s="56">
        <f t="shared" si="306"/>
        <v>3.1196629972919408E-2</v>
      </c>
      <c r="AL408" s="56">
        <f t="shared" si="307"/>
        <v>2.9033799690744828E-2</v>
      </c>
      <c r="AM408" s="56">
        <f t="shared" si="308"/>
        <v>3.0836123028310854E-2</v>
      </c>
      <c r="AN408" s="56">
        <f t="shared" si="309"/>
        <v>3.7694862580238624E-2</v>
      </c>
      <c r="AO408" s="56">
        <f t="shared" si="310"/>
        <v>3.4082067665639572E-2</v>
      </c>
      <c r="AP408" s="56">
        <f t="shared" si="311"/>
        <v>3.3360410669512577E-2</v>
      </c>
      <c r="AQ408" s="56">
        <f t="shared" si="312"/>
        <v>3.4082067665639572E-2</v>
      </c>
      <c r="AR408" s="56">
        <f t="shared" si="313"/>
        <v>3.4948399566978393E-2</v>
      </c>
      <c r="AS408" s="56">
        <f t="shared" si="314"/>
        <v>3.6393264852995322E-2</v>
      </c>
      <c r="AT408" s="57">
        <f>IF(AE408="F",1,IF(AE408="R",#REF!,IF(AE408="M",#REF!,0)))</f>
        <v>1</v>
      </c>
      <c r="AU408" s="58">
        <f t="shared" si="315"/>
        <v>1.6697937783531423E-2</v>
      </c>
      <c r="AV408" s="58">
        <f t="shared" si="316"/>
        <v>1.6697937783531423E-2</v>
      </c>
      <c r="AW408" s="58">
        <f t="shared" si="317"/>
        <v>2.0257146842671488E-2</v>
      </c>
      <c r="AX408" s="58">
        <f t="shared" si="318"/>
        <v>2.1446685072281861E-2</v>
      </c>
      <c r="AY408" s="58">
        <f t="shared" si="319"/>
        <v>1.7092977453287642E-2</v>
      </c>
      <c r="AZ408" s="58">
        <f t="shared" si="320"/>
        <v>1.5907938900066046E-2</v>
      </c>
      <c r="BA408" s="58">
        <f t="shared" si="321"/>
        <v>1.6895451724345228E-2</v>
      </c>
      <c r="BB408" s="58">
        <f t="shared" si="322"/>
        <v>2.0653430731079028E-2</v>
      </c>
      <c r="BC408" s="58">
        <f t="shared" si="323"/>
        <v>1.8673940572295863E-2</v>
      </c>
      <c r="BD408" s="58">
        <f t="shared" si="324"/>
        <v>1.8278536749045924E-2</v>
      </c>
      <c r="BE408" s="58">
        <f t="shared" si="325"/>
        <v>1.8673940572295863E-2</v>
      </c>
      <c r="BF408" s="58">
        <f t="shared" si="326"/>
        <v>1.9148613370912341E-2</v>
      </c>
      <c r="BG408" s="58">
        <f t="shared" si="327"/>
        <v>1.9940270988365375E-2</v>
      </c>
      <c r="BH408" s="59">
        <f t="shared" si="331"/>
        <v>0.24036480854370945</v>
      </c>
      <c r="BI408" s="60">
        <f t="shared" si="301"/>
        <v>0</v>
      </c>
      <c r="BJ408" s="60">
        <f t="shared" si="301"/>
        <v>0</v>
      </c>
      <c r="BK408" s="60">
        <f t="shared" si="301"/>
        <v>0</v>
      </c>
      <c r="BL408" s="60">
        <f t="shared" si="301"/>
        <v>0</v>
      </c>
      <c r="BM408" s="60">
        <f t="shared" si="301"/>
        <v>0</v>
      </c>
      <c r="BN408" s="60">
        <f t="shared" si="301"/>
        <v>0</v>
      </c>
      <c r="BO408" s="60">
        <f t="shared" si="301"/>
        <v>0</v>
      </c>
      <c r="BP408" s="60">
        <f t="shared" si="301"/>
        <v>0</v>
      </c>
      <c r="BQ408" s="60">
        <f t="shared" ref="BQ408:BU439" si="335">IF(BC408&lt;=0,"",Y408*LN(BC408))</f>
        <v>0</v>
      </c>
      <c r="BR408" s="60">
        <f t="shared" si="335"/>
        <v>0</v>
      </c>
      <c r="BS408" s="60">
        <f t="shared" si="335"/>
        <v>0</v>
      </c>
      <c r="BT408" s="60">
        <f t="shared" si="335"/>
        <v>0</v>
      </c>
      <c r="BU408" s="60">
        <f t="shared" si="335"/>
        <v>0</v>
      </c>
      <c r="BV408" s="61">
        <f t="shared" si="332"/>
        <v>0</v>
      </c>
      <c r="BW408" s="62">
        <f t="shared" si="328"/>
        <v>1.4572627864356196</v>
      </c>
      <c r="BX408" s="63">
        <f t="shared" si="333"/>
        <v>-0.22248303726618401</v>
      </c>
      <c r="BY408" s="73">
        <f t="shared" si="334"/>
        <v>0.24036480854370945</v>
      </c>
    </row>
    <row r="409" spans="1:77">
      <c r="A409" s="49">
        <v>403</v>
      </c>
      <c r="B409" s="50">
        <v>2.583586626139818E-2</v>
      </c>
      <c r="C409" s="51">
        <v>1.5193370165745856E-2</v>
      </c>
      <c r="D409" s="51">
        <v>1.5193370165745856E-2</v>
      </c>
      <c r="E409" s="51">
        <v>1.841620626151013E-2</v>
      </c>
      <c r="F409" s="51">
        <v>1.841620626151013E-2</v>
      </c>
      <c r="G409" s="51">
        <v>1.8876611418047883E-2</v>
      </c>
      <c r="H409" s="51">
        <v>1.7495395948434623E-2</v>
      </c>
      <c r="I409" s="51">
        <v>2.232965009208103E-2</v>
      </c>
      <c r="J409" s="51">
        <v>1.9337016574585635E-2</v>
      </c>
      <c r="K409" s="51">
        <v>2.1639042357274402E-2</v>
      </c>
      <c r="L409" s="51">
        <v>2.5782688766114181E-2</v>
      </c>
      <c r="M409" s="51">
        <v>2.1915285451197055E-2</v>
      </c>
      <c r="N409" s="51">
        <v>2.5782688766114181E-2</v>
      </c>
      <c r="O409" s="51">
        <v>2.6887661141804787E-2</v>
      </c>
      <c r="P409" s="94">
        <v>2.0558861028474287E-2</v>
      </c>
      <c r="Q409" s="52">
        <v>0</v>
      </c>
      <c r="R409" s="52">
        <v>0</v>
      </c>
      <c r="S409" s="52">
        <v>0</v>
      </c>
      <c r="T409" s="52">
        <v>0</v>
      </c>
      <c r="U409" s="52">
        <v>0</v>
      </c>
      <c r="V409" s="52">
        <v>0</v>
      </c>
      <c r="W409" s="52">
        <v>0</v>
      </c>
      <c r="X409" s="52">
        <v>0</v>
      </c>
      <c r="Y409" s="52">
        <v>0</v>
      </c>
      <c r="Z409" s="52">
        <v>0</v>
      </c>
      <c r="AA409" s="52">
        <v>0</v>
      </c>
      <c r="AB409" s="52">
        <v>0</v>
      </c>
      <c r="AC409" s="52">
        <v>0</v>
      </c>
      <c r="AD409" s="53">
        <f t="shared" si="329"/>
        <v>0</v>
      </c>
      <c r="AE409" s="54" t="s">
        <v>21</v>
      </c>
      <c r="AF409" s="55">
        <f t="shared" si="302"/>
        <v>1.2261015096206434E-2</v>
      </c>
      <c r="AG409" s="56">
        <f t="shared" si="330"/>
        <v>2.5427738593352525E-2</v>
      </c>
      <c r="AH409" s="56">
        <f t="shared" si="303"/>
        <v>2.5427738593352525E-2</v>
      </c>
      <c r="AI409" s="56">
        <f t="shared" si="304"/>
        <v>3.0475637598379148E-2</v>
      </c>
      <c r="AJ409" s="56">
        <f t="shared" si="305"/>
        <v>3.0475637598379148E-2</v>
      </c>
      <c r="AK409" s="56">
        <f t="shared" si="306"/>
        <v>3.1196629972919408E-2</v>
      </c>
      <c r="AL409" s="56">
        <f t="shared" si="307"/>
        <v>2.9033799690744828E-2</v>
      </c>
      <c r="AM409" s="56">
        <f t="shared" si="308"/>
        <v>3.6610112594240553E-2</v>
      </c>
      <c r="AN409" s="56">
        <f t="shared" si="309"/>
        <v>3.1917729470055216E-2</v>
      </c>
      <c r="AO409" s="56">
        <f t="shared" si="310"/>
        <v>3.5526188809601553E-2</v>
      </c>
      <c r="AP409" s="56">
        <f t="shared" si="311"/>
        <v>4.2043908668543878E-2</v>
      </c>
      <c r="AQ409" s="56">
        <f t="shared" si="312"/>
        <v>3.5959665446827313E-2</v>
      </c>
      <c r="AR409" s="56">
        <f t="shared" si="313"/>
        <v>4.2043908668543878E-2</v>
      </c>
      <c r="AS409" s="56">
        <f t="shared" si="314"/>
        <v>4.3788804718789001E-2</v>
      </c>
      <c r="AT409" s="57">
        <f>IF(AE409="F",1,IF(AE409="R",#REF!,IF(AE409="M",#REF!,0)))</f>
        <v>1</v>
      </c>
      <c r="AU409" s="58">
        <f t="shared" si="315"/>
        <v>1.2186116556417491E-2</v>
      </c>
      <c r="AV409" s="58">
        <f t="shared" si="316"/>
        <v>1.2186116556417491E-2</v>
      </c>
      <c r="AW409" s="58">
        <f t="shared" si="317"/>
        <v>1.4605296909968859E-2</v>
      </c>
      <c r="AX409" s="58">
        <f t="shared" si="318"/>
        <v>1.4605296909968859E-2</v>
      </c>
      <c r="AY409" s="58">
        <f t="shared" si="319"/>
        <v>1.495082889977517E-2</v>
      </c>
      <c r="AZ409" s="58">
        <f t="shared" si="320"/>
        <v>1.3914303303384973E-2</v>
      </c>
      <c r="BA409" s="58">
        <f t="shared" si="321"/>
        <v>1.7545213373147333E-2</v>
      </c>
      <c r="BB409" s="58">
        <f t="shared" si="322"/>
        <v>1.5296412227549676E-2</v>
      </c>
      <c r="BC409" s="58">
        <f t="shared" si="323"/>
        <v>1.7025748320075838E-2</v>
      </c>
      <c r="BD409" s="58">
        <f t="shared" si="324"/>
        <v>2.0149332967273371E-2</v>
      </c>
      <c r="BE409" s="58">
        <f t="shared" si="325"/>
        <v>1.7233489830644062E-2</v>
      </c>
      <c r="BF409" s="58">
        <f t="shared" si="326"/>
        <v>2.0149332967273371E-2</v>
      </c>
      <c r="BG409" s="58">
        <f t="shared" si="327"/>
        <v>2.0985565673105829E-2</v>
      </c>
      <c r="BH409" s="59">
        <f t="shared" si="331"/>
        <v>0.21083305449500231</v>
      </c>
      <c r="BI409" s="60">
        <f t="shared" ref="BI409:BP440" si="336">IF(AU409&lt;=0,"",Q409*LN(AU409))</f>
        <v>0</v>
      </c>
      <c r="BJ409" s="60">
        <f t="shared" si="336"/>
        <v>0</v>
      </c>
      <c r="BK409" s="60">
        <f t="shared" si="336"/>
        <v>0</v>
      </c>
      <c r="BL409" s="60">
        <f t="shared" si="336"/>
        <v>0</v>
      </c>
      <c r="BM409" s="60">
        <f t="shared" si="336"/>
        <v>0</v>
      </c>
      <c r="BN409" s="60">
        <f t="shared" si="336"/>
        <v>0</v>
      </c>
      <c r="BO409" s="60">
        <f t="shared" si="336"/>
        <v>0</v>
      </c>
      <c r="BP409" s="60">
        <f t="shared" si="336"/>
        <v>0</v>
      </c>
      <c r="BQ409" s="60">
        <f t="shared" si="335"/>
        <v>0</v>
      </c>
      <c r="BR409" s="60">
        <f t="shared" si="335"/>
        <v>0</v>
      </c>
      <c r="BS409" s="60">
        <f t="shared" si="335"/>
        <v>0</v>
      </c>
      <c r="BT409" s="60">
        <f t="shared" si="335"/>
        <v>0</v>
      </c>
      <c r="BU409" s="60">
        <f t="shared" si="335"/>
        <v>0</v>
      </c>
      <c r="BV409" s="61">
        <f t="shared" si="332"/>
        <v>0</v>
      </c>
      <c r="BW409" s="62">
        <f t="shared" si="328"/>
        <v>1.303866703652923</v>
      </c>
      <c r="BX409" s="63">
        <f t="shared" si="333"/>
        <v>-0.19542745669848899</v>
      </c>
      <c r="BY409" s="73">
        <f t="shared" si="334"/>
        <v>0.21083305449500231</v>
      </c>
    </row>
    <row r="410" spans="1:77">
      <c r="A410" s="49">
        <v>404</v>
      </c>
      <c r="B410" s="50">
        <v>5.0658561296859173E-4</v>
      </c>
      <c r="C410" s="51">
        <v>1.5193370165745856E-2</v>
      </c>
      <c r="D410" s="51">
        <v>1.5193370165745856E-2</v>
      </c>
      <c r="E410" s="51">
        <v>1.841620626151013E-2</v>
      </c>
      <c r="F410" s="51">
        <v>1.841620626151013E-2</v>
      </c>
      <c r="G410" s="51">
        <v>1.8876611418047883E-2</v>
      </c>
      <c r="H410" s="51">
        <v>1.7495395948434623E-2</v>
      </c>
      <c r="I410" s="51">
        <v>2.232965009208103E-2</v>
      </c>
      <c r="J410" s="51">
        <v>1.9337016574585635E-2</v>
      </c>
      <c r="K410" s="51">
        <v>2.1639042357274402E-2</v>
      </c>
      <c r="L410" s="51">
        <v>2.5782688766114181E-2</v>
      </c>
      <c r="M410" s="51">
        <v>2.1915285451197055E-2</v>
      </c>
      <c r="N410" s="51">
        <v>2.5782688766114181E-2</v>
      </c>
      <c r="O410" s="51">
        <v>2.6887661141804787E-2</v>
      </c>
      <c r="P410" s="94">
        <v>2.0558861028474287E-2</v>
      </c>
      <c r="Q410" s="52">
        <v>0</v>
      </c>
      <c r="R410" s="52">
        <v>0</v>
      </c>
      <c r="S410" s="52">
        <v>0</v>
      </c>
      <c r="T410" s="52">
        <v>0</v>
      </c>
      <c r="U410" s="52">
        <v>0</v>
      </c>
      <c r="V410" s="52">
        <v>0</v>
      </c>
      <c r="W410" s="52">
        <v>0</v>
      </c>
      <c r="X410" s="52">
        <v>0</v>
      </c>
      <c r="Y410" s="52">
        <v>0</v>
      </c>
      <c r="Z410" s="52">
        <v>0</v>
      </c>
      <c r="AA410" s="52">
        <v>0</v>
      </c>
      <c r="AB410" s="52">
        <v>0</v>
      </c>
      <c r="AC410" s="52">
        <v>0</v>
      </c>
      <c r="AD410" s="53">
        <f t="shared" si="329"/>
        <v>0</v>
      </c>
      <c r="AE410" s="54" t="s">
        <v>21</v>
      </c>
      <c r="AF410" s="55">
        <f t="shared" si="302"/>
        <v>1.0785435186294426E-4</v>
      </c>
      <c r="AG410" s="56">
        <f t="shared" si="330"/>
        <v>2.5427738593352525E-2</v>
      </c>
      <c r="AH410" s="56">
        <f t="shared" si="303"/>
        <v>2.5427738593352525E-2</v>
      </c>
      <c r="AI410" s="56">
        <f t="shared" si="304"/>
        <v>3.0475637598379148E-2</v>
      </c>
      <c r="AJ410" s="56">
        <f t="shared" si="305"/>
        <v>3.0475637598379148E-2</v>
      </c>
      <c r="AK410" s="56">
        <f t="shared" si="306"/>
        <v>3.1196629972919408E-2</v>
      </c>
      <c r="AL410" s="56">
        <f t="shared" si="307"/>
        <v>2.9033799690744828E-2</v>
      </c>
      <c r="AM410" s="56">
        <f t="shared" si="308"/>
        <v>3.6610112594240553E-2</v>
      </c>
      <c r="AN410" s="56">
        <f t="shared" si="309"/>
        <v>3.1917729470055216E-2</v>
      </c>
      <c r="AO410" s="56">
        <f t="shared" si="310"/>
        <v>3.5526188809601553E-2</v>
      </c>
      <c r="AP410" s="56">
        <f t="shared" si="311"/>
        <v>4.2043908668543878E-2</v>
      </c>
      <c r="AQ410" s="56">
        <f t="shared" si="312"/>
        <v>3.5959665446827313E-2</v>
      </c>
      <c r="AR410" s="56">
        <f t="shared" si="313"/>
        <v>4.2043908668543878E-2</v>
      </c>
      <c r="AS410" s="56">
        <f t="shared" si="314"/>
        <v>4.3788804718789001E-2</v>
      </c>
      <c r="AT410" s="57">
        <f>IF(AE410="F",1,IF(AE410="R",#REF!,IF(AE410="M",#REF!,0)))</f>
        <v>1</v>
      </c>
      <c r="AU410" s="58">
        <f t="shared" si="315"/>
        <v>1.0719550482613434E-4</v>
      </c>
      <c r="AV410" s="58">
        <f t="shared" si="316"/>
        <v>1.0719550482613434E-4</v>
      </c>
      <c r="AW410" s="58">
        <f t="shared" si="317"/>
        <v>1.2847589042427128E-4</v>
      </c>
      <c r="AX410" s="58">
        <f t="shared" si="318"/>
        <v>1.2847589042427128E-4</v>
      </c>
      <c r="AY410" s="58">
        <f t="shared" si="319"/>
        <v>1.3151537194485137E-4</v>
      </c>
      <c r="AZ410" s="58">
        <f t="shared" si="320"/>
        <v>1.2239754642136717E-4</v>
      </c>
      <c r="BA410" s="58">
        <f t="shared" si="321"/>
        <v>1.543369453352484E-4</v>
      </c>
      <c r="BB410" s="58">
        <f t="shared" si="322"/>
        <v>1.3455530506126121E-4</v>
      </c>
      <c r="BC410" s="58">
        <f t="shared" si="323"/>
        <v>1.4976745690587593E-4</v>
      </c>
      <c r="BD410" s="58">
        <f t="shared" si="324"/>
        <v>1.7724415397941335E-4</v>
      </c>
      <c r="BE410" s="58">
        <f t="shared" si="325"/>
        <v>1.5159486073839363E-4</v>
      </c>
      <c r="BF410" s="58">
        <f t="shared" si="326"/>
        <v>1.7724415397941335E-4</v>
      </c>
      <c r="BG410" s="58">
        <f t="shared" si="327"/>
        <v>1.8460009765833933E-4</v>
      </c>
      <c r="BH410" s="59">
        <f t="shared" si="331"/>
        <v>1.854598682524975E-3</v>
      </c>
      <c r="BI410" s="60">
        <f t="shared" si="336"/>
        <v>0</v>
      </c>
      <c r="BJ410" s="60">
        <f t="shared" si="336"/>
        <v>0</v>
      </c>
      <c r="BK410" s="60">
        <f t="shared" si="336"/>
        <v>0</v>
      </c>
      <c r="BL410" s="60">
        <f t="shared" si="336"/>
        <v>0</v>
      </c>
      <c r="BM410" s="60">
        <f t="shared" si="336"/>
        <v>0</v>
      </c>
      <c r="BN410" s="60">
        <f t="shared" si="336"/>
        <v>0</v>
      </c>
      <c r="BO410" s="60">
        <f t="shared" si="336"/>
        <v>0</v>
      </c>
      <c r="BP410" s="60">
        <f t="shared" si="336"/>
        <v>0</v>
      </c>
      <c r="BQ410" s="60">
        <f t="shared" si="335"/>
        <v>0</v>
      </c>
      <c r="BR410" s="60">
        <f t="shared" si="335"/>
        <v>0</v>
      </c>
      <c r="BS410" s="60">
        <f t="shared" si="335"/>
        <v>0</v>
      </c>
      <c r="BT410" s="60">
        <f t="shared" si="335"/>
        <v>0</v>
      </c>
      <c r="BU410" s="60">
        <f t="shared" si="335"/>
        <v>0</v>
      </c>
      <c r="BV410" s="61">
        <f t="shared" si="332"/>
        <v>0</v>
      </c>
      <c r="BW410" s="62">
        <f t="shared" si="328"/>
        <v>2.5566013797116136E-2</v>
      </c>
      <c r="BX410" s="63">
        <f t="shared" si="333"/>
        <v>-1.7904167703495233E-3</v>
      </c>
      <c r="BY410" s="73">
        <f t="shared" si="334"/>
        <v>1.854598682524975E-3</v>
      </c>
    </row>
    <row r="411" spans="1:77">
      <c r="A411" s="49">
        <v>405</v>
      </c>
      <c r="B411" s="50">
        <v>0.21529888551165149</v>
      </c>
      <c r="C411" s="51">
        <v>1.5193370165745856E-2</v>
      </c>
      <c r="D411" s="51">
        <v>1.5193370165745856E-2</v>
      </c>
      <c r="E411" s="51">
        <v>1.841620626151013E-2</v>
      </c>
      <c r="F411" s="51">
        <v>1.841620626151013E-2</v>
      </c>
      <c r="G411" s="51">
        <v>1.8876611418047883E-2</v>
      </c>
      <c r="H411" s="51">
        <v>1.7495395948434623E-2</v>
      </c>
      <c r="I411" s="51">
        <v>2.232965009208103E-2</v>
      </c>
      <c r="J411" s="51">
        <v>1.9337016574585635E-2</v>
      </c>
      <c r="K411" s="51">
        <v>2.1639042357274402E-2</v>
      </c>
      <c r="L411" s="51">
        <v>2.5782688766114181E-2</v>
      </c>
      <c r="M411" s="51">
        <v>2.1915285451197055E-2</v>
      </c>
      <c r="N411" s="51">
        <v>2.5782688766114181E-2</v>
      </c>
      <c r="O411" s="51">
        <v>2.6887661141804787E-2</v>
      </c>
      <c r="P411" s="94">
        <v>2.0558861028474287E-2</v>
      </c>
      <c r="Q411" s="52">
        <v>0</v>
      </c>
      <c r="R411" s="52">
        <v>0</v>
      </c>
      <c r="S411" s="52">
        <v>1</v>
      </c>
      <c r="T411" s="52">
        <v>0</v>
      </c>
      <c r="U411" s="52">
        <v>1</v>
      </c>
      <c r="V411" s="52">
        <v>0</v>
      </c>
      <c r="W411" s="52">
        <v>0</v>
      </c>
      <c r="X411" s="52">
        <v>0</v>
      </c>
      <c r="Y411" s="52">
        <v>0</v>
      </c>
      <c r="Z411" s="52">
        <v>0</v>
      </c>
      <c r="AA411" s="52">
        <v>0</v>
      </c>
      <c r="AB411" s="52">
        <v>0</v>
      </c>
      <c r="AC411" s="52">
        <v>0</v>
      </c>
      <c r="AD411" s="53">
        <f t="shared" si="329"/>
        <v>2</v>
      </c>
      <c r="AE411" s="54" t="s">
        <v>21</v>
      </c>
      <c r="AF411" s="55">
        <f t="shared" si="302"/>
        <v>0.15742383065990917</v>
      </c>
      <c r="AG411" s="56">
        <f t="shared" si="330"/>
        <v>2.5427738593352525E-2</v>
      </c>
      <c r="AH411" s="56">
        <f t="shared" si="303"/>
        <v>2.5427738593352525E-2</v>
      </c>
      <c r="AI411" s="56">
        <f t="shared" si="304"/>
        <v>3.0475637598379148E-2</v>
      </c>
      <c r="AJ411" s="56">
        <f t="shared" si="305"/>
        <v>3.0475637598379148E-2</v>
      </c>
      <c r="AK411" s="56">
        <f t="shared" si="306"/>
        <v>3.1196629972919408E-2</v>
      </c>
      <c r="AL411" s="56">
        <f t="shared" si="307"/>
        <v>2.9033799690744828E-2</v>
      </c>
      <c r="AM411" s="56">
        <f t="shared" si="308"/>
        <v>3.6610112594240553E-2</v>
      </c>
      <c r="AN411" s="56">
        <f t="shared" si="309"/>
        <v>3.1917729470055216E-2</v>
      </c>
      <c r="AO411" s="56">
        <f t="shared" si="310"/>
        <v>3.5526188809601553E-2</v>
      </c>
      <c r="AP411" s="56">
        <f t="shared" si="311"/>
        <v>4.2043908668543878E-2</v>
      </c>
      <c r="AQ411" s="56">
        <f t="shared" si="312"/>
        <v>3.5959665446827313E-2</v>
      </c>
      <c r="AR411" s="56">
        <f t="shared" si="313"/>
        <v>4.2043908668543878E-2</v>
      </c>
      <c r="AS411" s="56">
        <f t="shared" si="314"/>
        <v>4.3788804718789001E-2</v>
      </c>
      <c r="AT411" s="57">
        <f>IF(AE411="F",1,IF(AE411="R",#REF!,IF(AE411="M",#REF!,0)))</f>
        <v>1</v>
      </c>
      <c r="AU411" s="58">
        <f t="shared" si="315"/>
        <v>0.15646217985433625</v>
      </c>
      <c r="AV411" s="58">
        <f t="shared" si="316"/>
        <v>0.15646217985433625</v>
      </c>
      <c r="AW411" s="58">
        <f t="shared" si="317"/>
        <v>0.18752295543653749</v>
      </c>
      <c r="AX411" s="58">
        <f t="shared" si="318"/>
        <v>0.18752295543653749</v>
      </c>
      <c r="AY411" s="58">
        <f t="shared" si="319"/>
        <v>0.19195937191788412</v>
      </c>
      <c r="AZ411" s="58">
        <f t="shared" si="320"/>
        <v>0.17865102601989416</v>
      </c>
      <c r="BA411" s="58">
        <f t="shared" si="321"/>
        <v>0.22526965975279611</v>
      </c>
      <c r="BB411" s="58">
        <f t="shared" si="322"/>
        <v>0.19639644754690722</v>
      </c>
      <c r="BC411" s="58">
        <f t="shared" si="323"/>
        <v>0.21860005059671819</v>
      </c>
      <c r="BD411" s="58">
        <f t="shared" si="324"/>
        <v>0.25870494050134418</v>
      </c>
      <c r="BE411" s="58">
        <f t="shared" si="325"/>
        <v>0.22126732276987165</v>
      </c>
      <c r="BF411" s="58">
        <f t="shared" si="326"/>
        <v>0.25870494050134418</v>
      </c>
      <c r="BG411" s="58">
        <f t="shared" si="327"/>
        <v>0.26944164988815322</v>
      </c>
      <c r="BH411" s="59">
        <f t="shared" si="331"/>
        <v>2.7069656800766606</v>
      </c>
      <c r="BI411" s="60">
        <f t="shared" si="336"/>
        <v>0</v>
      </c>
      <c r="BJ411" s="60">
        <f t="shared" si="336"/>
        <v>0</v>
      </c>
      <c r="BK411" s="60">
        <f t="shared" si="336"/>
        <v>-1.6738540120706227</v>
      </c>
      <c r="BL411" s="60">
        <f t="shared" si="336"/>
        <v>0</v>
      </c>
      <c r="BM411" s="60">
        <f t="shared" si="336"/>
        <v>-1.6504715339401201</v>
      </c>
      <c r="BN411" s="60">
        <f t="shared" si="336"/>
        <v>0</v>
      </c>
      <c r="BO411" s="60">
        <f t="shared" si="336"/>
        <v>0</v>
      </c>
      <c r="BP411" s="60">
        <f t="shared" si="336"/>
        <v>0</v>
      </c>
      <c r="BQ411" s="60">
        <f t="shared" si="335"/>
        <v>0</v>
      </c>
      <c r="BR411" s="60">
        <f t="shared" si="335"/>
        <v>0</v>
      </c>
      <c r="BS411" s="60">
        <f t="shared" si="335"/>
        <v>0</v>
      </c>
      <c r="BT411" s="60">
        <f t="shared" si="335"/>
        <v>0</v>
      </c>
      <c r="BU411" s="60">
        <f t="shared" si="335"/>
        <v>0</v>
      </c>
      <c r="BV411" s="61">
        <f t="shared" si="332"/>
        <v>-3.3243255460107428</v>
      </c>
      <c r="BW411" s="62">
        <f t="shared" si="328"/>
        <v>10.865555863774357</v>
      </c>
      <c r="BX411" s="63">
        <f t="shared" si="333"/>
        <v>-6.0982200604167325</v>
      </c>
      <c r="BY411" s="73">
        <f t="shared" si="334"/>
        <v>0.70696568007666061</v>
      </c>
    </row>
    <row r="412" spans="1:77">
      <c r="A412" s="49">
        <v>406</v>
      </c>
      <c r="B412" s="50">
        <v>4.0020263424518747E-2</v>
      </c>
      <c r="C412" s="51">
        <v>1.5193370165745856E-2</v>
      </c>
      <c r="D412" s="51">
        <v>1.5193370165745856E-2</v>
      </c>
      <c r="E412" s="51">
        <v>1.841620626151013E-2</v>
      </c>
      <c r="F412" s="51">
        <v>1.841620626151013E-2</v>
      </c>
      <c r="G412" s="51">
        <v>1.8876611418047883E-2</v>
      </c>
      <c r="H412" s="51">
        <v>1.7495395948434623E-2</v>
      </c>
      <c r="I412" s="51">
        <v>2.232965009208103E-2</v>
      </c>
      <c r="J412" s="51">
        <v>1.9337016574585635E-2</v>
      </c>
      <c r="K412" s="51">
        <v>2.1639042357274402E-2</v>
      </c>
      <c r="L412" s="51">
        <v>2.5782688766114181E-2</v>
      </c>
      <c r="M412" s="51">
        <v>2.1915285451197055E-2</v>
      </c>
      <c r="N412" s="51">
        <v>2.5782688766114181E-2</v>
      </c>
      <c r="O412" s="51">
        <v>2.6887661141804787E-2</v>
      </c>
      <c r="P412" s="94">
        <v>2.0558861028474287E-2</v>
      </c>
      <c r="Q412" s="52">
        <v>0</v>
      </c>
      <c r="R412" s="52">
        <v>0</v>
      </c>
      <c r="S412" s="52">
        <v>0</v>
      </c>
      <c r="T412" s="52">
        <v>0</v>
      </c>
      <c r="U412" s="52">
        <v>0</v>
      </c>
      <c r="V412" s="52">
        <v>0</v>
      </c>
      <c r="W412" s="52">
        <v>0</v>
      </c>
      <c r="X412" s="52">
        <v>0</v>
      </c>
      <c r="Y412" s="52">
        <v>0</v>
      </c>
      <c r="Z412" s="52">
        <v>0</v>
      </c>
      <c r="AA412" s="52">
        <v>0</v>
      </c>
      <c r="AB412" s="52">
        <v>0</v>
      </c>
      <c r="AC412" s="52">
        <v>0</v>
      </c>
      <c r="AD412" s="53">
        <f t="shared" si="329"/>
        <v>0</v>
      </c>
      <c r="AE412" s="54" t="s">
        <v>21</v>
      </c>
      <c r="AF412" s="55">
        <f t="shared" si="302"/>
        <v>2.0764899227220746E-2</v>
      </c>
      <c r="AG412" s="56">
        <f t="shared" si="330"/>
        <v>2.5427738593352525E-2</v>
      </c>
      <c r="AH412" s="56">
        <f t="shared" si="303"/>
        <v>2.5427738593352525E-2</v>
      </c>
      <c r="AI412" s="56">
        <f t="shared" si="304"/>
        <v>3.0475637598379148E-2</v>
      </c>
      <c r="AJ412" s="56">
        <f t="shared" si="305"/>
        <v>3.0475637598379148E-2</v>
      </c>
      <c r="AK412" s="56">
        <f t="shared" si="306"/>
        <v>3.1196629972919408E-2</v>
      </c>
      <c r="AL412" s="56">
        <f t="shared" si="307"/>
        <v>2.9033799690744828E-2</v>
      </c>
      <c r="AM412" s="56">
        <f t="shared" si="308"/>
        <v>3.6610112594240553E-2</v>
      </c>
      <c r="AN412" s="56">
        <f t="shared" si="309"/>
        <v>3.1917729470055216E-2</v>
      </c>
      <c r="AO412" s="56">
        <f t="shared" si="310"/>
        <v>3.5526188809601553E-2</v>
      </c>
      <c r="AP412" s="56">
        <f t="shared" si="311"/>
        <v>4.2043908668543878E-2</v>
      </c>
      <c r="AQ412" s="56">
        <f t="shared" si="312"/>
        <v>3.5959665446827313E-2</v>
      </c>
      <c r="AR412" s="56">
        <f t="shared" si="313"/>
        <v>4.2043908668543878E-2</v>
      </c>
      <c r="AS412" s="56">
        <f t="shared" si="314"/>
        <v>4.3788804718789001E-2</v>
      </c>
      <c r="AT412" s="57">
        <f>IF(AE412="F",1,IF(AE412="R",#REF!,IF(AE412="M",#REF!,0)))</f>
        <v>1</v>
      </c>
      <c r="AU412" s="58">
        <f t="shared" si="315"/>
        <v>2.0638053234553744E-2</v>
      </c>
      <c r="AV412" s="58">
        <f t="shared" si="316"/>
        <v>2.0638053234553744E-2</v>
      </c>
      <c r="AW412" s="58">
        <f t="shared" si="317"/>
        <v>2.4735106852040022E-2</v>
      </c>
      <c r="AX412" s="58">
        <f t="shared" si="318"/>
        <v>2.4735106852040022E-2</v>
      </c>
      <c r="AY412" s="58">
        <f t="shared" si="319"/>
        <v>2.5320289799113386E-2</v>
      </c>
      <c r="AZ412" s="58">
        <f t="shared" si="320"/>
        <v>2.3564860139611812E-2</v>
      </c>
      <c r="BA412" s="58">
        <f t="shared" si="321"/>
        <v>2.9714064027717611E-2</v>
      </c>
      <c r="BB412" s="58">
        <f t="shared" si="322"/>
        <v>2.5905559690679338E-2</v>
      </c>
      <c r="BC412" s="58">
        <f t="shared" si="323"/>
        <v>2.8834313094009852E-2</v>
      </c>
      <c r="BD412" s="58">
        <f t="shared" si="324"/>
        <v>3.4124325374218091E-2</v>
      </c>
      <c r="BE412" s="58">
        <f t="shared" si="325"/>
        <v>2.9186138085530701E-2</v>
      </c>
      <c r="BF412" s="58">
        <f t="shared" si="326"/>
        <v>3.4124325374218091E-2</v>
      </c>
      <c r="BG412" s="58">
        <f t="shared" si="327"/>
        <v>3.5540544808813655E-2</v>
      </c>
      <c r="BH412" s="59">
        <f t="shared" si="331"/>
        <v>0.35706074056710013</v>
      </c>
      <c r="BI412" s="60">
        <f t="shared" si="336"/>
        <v>0</v>
      </c>
      <c r="BJ412" s="60">
        <f t="shared" si="336"/>
        <v>0</v>
      </c>
      <c r="BK412" s="60">
        <f t="shared" si="336"/>
        <v>0</v>
      </c>
      <c r="BL412" s="60">
        <f t="shared" si="336"/>
        <v>0</v>
      </c>
      <c r="BM412" s="60">
        <f t="shared" si="336"/>
        <v>0</v>
      </c>
      <c r="BN412" s="60">
        <f t="shared" si="336"/>
        <v>0</v>
      </c>
      <c r="BO412" s="60">
        <f t="shared" si="336"/>
        <v>0</v>
      </c>
      <c r="BP412" s="60">
        <f t="shared" si="336"/>
        <v>0</v>
      </c>
      <c r="BQ412" s="60">
        <f t="shared" si="335"/>
        <v>0</v>
      </c>
      <c r="BR412" s="60">
        <f t="shared" si="335"/>
        <v>0</v>
      </c>
      <c r="BS412" s="60">
        <f t="shared" si="335"/>
        <v>0</v>
      </c>
      <c r="BT412" s="60">
        <f t="shared" si="335"/>
        <v>0</v>
      </c>
      <c r="BU412" s="60">
        <f t="shared" si="335"/>
        <v>0</v>
      </c>
      <c r="BV412" s="61">
        <f t="shared" si="332"/>
        <v>0</v>
      </c>
      <c r="BW412" s="62">
        <f t="shared" si="328"/>
        <v>2.0197150899721747</v>
      </c>
      <c r="BX412" s="63">
        <f t="shared" si="333"/>
        <v>-0.32878622695173987</v>
      </c>
      <c r="BY412" s="73">
        <f t="shared" si="334"/>
        <v>0.35706074056710013</v>
      </c>
    </row>
    <row r="413" spans="1:77">
      <c r="A413" s="49">
        <v>407</v>
      </c>
      <c r="B413" s="50">
        <v>4.6099290780141848E-2</v>
      </c>
      <c r="C413" s="51">
        <v>1.841620626151013E-2</v>
      </c>
      <c r="D413" s="51">
        <v>1.841620626151013E-2</v>
      </c>
      <c r="E413" s="51">
        <v>1.6114180478821363E-2</v>
      </c>
      <c r="F413" s="51">
        <v>1.6114180478821363E-2</v>
      </c>
      <c r="G413" s="51">
        <v>1.9337016574585635E-2</v>
      </c>
      <c r="H413" s="51">
        <v>1.6114180478821363E-2</v>
      </c>
      <c r="I413" s="51">
        <v>1.4548802946593001E-2</v>
      </c>
      <c r="J413" s="51">
        <v>2.2099447513812154E-2</v>
      </c>
      <c r="K413" s="51">
        <v>2.5322283609576429E-2</v>
      </c>
      <c r="L413" s="51">
        <v>2.3941068139963169E-2</v>
      </c>
      <c r="M413" s="51">
        <v>2.5644567219152856E-2</v>
      </c>
      <c r="N413" s="51">
        <v>2.541436464088398E-2</v>
      </c>
      <c r="O413" s="51">
        <v>2.6519337016574586E-2</v>
      </c>
      <c r="P413" s="94">
        <v>2.0615526278509703E-2</v>
      </c>
      <c r="Q413" s="52">
        <v>0</v>
      </c>
      <c r="R413" s="52">
        <v>0</v>
      </c>
      <c r="S413" s="52">
        <v>1</v>
      </c>
      <c r="T413" s="52">
        <v>0</v>
      </c>
      <c r="U413" s="52">
        <v>0</v>
      </c>
      <c r="V413" s="52">
        <v>0</v>
      </c>
      <c r="W413" s="52">
        <v>0</v>
      </c>
      <c r="X413" s="52">
        <v>0</v>
      </c>
      <c r="Y413" s="52">
        <v>0</v>
      </c>
      <c r="Z413" s="52">
        <v>0</v>
      </c>
      <c r="AA413" s="52">
        <v>1</v>
      </c>
      <c r="AB413" s="52">
        <v>0</v>
      </c>
      <c r="AC413" s="52">
        <v>0</v>
      </c>
      <c r="AD413" s="53">
        <f t="shared" si="329"/>
        <v>2</v>
      </c>
      <c r="AE413" s="54" t="s">
        <v>21</v>
      </c>
      <c r="AF413" s="55">
        <f t="shared" si="302"/>
        <v>2.4618666626062342E-2</v>
      </c>
      <c r="AG413" s="56">
        <f t="shared" si="330"/>
        <v>3.0475637598379148E-2</v>
      </c>
      <c r="AH413" s="56">
        <f t="shared" si="303"/>
        <v>3.0475637598379148E-2</v>
      </c>
      <c r="AI413" s="56">
        <f t="shared" si="304"/>
        <v>2.6870686283388734E-2</v>
      </c>
      <c r="AJ413" s="56">
        <f t="shared" si="305"/>
        <v>2.6870686283388734E-2</v>
      </c>
      <c r="AK413" s="56">
        <f t="shared" si="306"/>
        <v>3.1917729470055216E-2</v>
      </c>
      <c r="AL413" s="56">
        <f t="shared" si="307"/>
        <v>2.6870686283388734E-2</v>
      </c>
      <c r="AM413" s="56">
        <f t="shared" si="308"/>
        <v>2.4416945478230121E-2</v>
      </c>
      <c r="AN413" s="56">
        <f t="shared" si="309"/>
        <v>3.6248717679267919E-2</v>
      </c>
      <c r="AO413" s="56">
        <f t="shared" si="310"/>
        <v>4.1317820401194014E-2</v>
      </c>
      <c r="AP413" s="56">
        <f t="shared" si="311"/>
        <v>3.9142642068893889E-2</v>
      </c>
      <c r="AQ413" s="56">
        <f t="shared" si="312"/>
        <v>4.1826025340183495E-2</v>
      </c>
      <c r="AR413" s="56">
        <f t="shared" si="313"/>
        <v>4.1462995024004114E-2</v>
      </c>
      <c r="AS413" s="56">
        <f t="shared" si="314"/>
        <v>4.3206803243551299E-2</v>
      </c>
      <c r="AT413" s="57">
        <f>IF(AE413="F",1,IF(AE413="R",#REF!,IF(AE413="M",#REF!,0)))</f>
        <v>1</v>
      </c>
      <c r="AU413" s="58">
        <f t="shared" si="315"/>
        <v>2.9325706948393759E-2</v>
      </c>
      <c r="AV413" s="58">
        <f t="shared" si="316"/>
        <v>2.9325706948393759E-2</v>
      </c>
      <c r="AW413" s="58">
        <f t="shared" si="317"/>
        <v>2.5856780482610538E-2</v>
      </c>
      <c r="AX413" s="58">
        <f t="shared" si="318"/>
        <v>2.5856780482610538E-2</v>
      </c>
      <c r="AY413" s="58">
        <f t="shared" si="319"/>
        <v>3.0713384679004464E-2</v>
      </c>
      <c r="AZ413" s="58">
        <f t="shared" si="320"/>
        <v>2.5856780482610538E-2</v>
      </c>
      <c r="BA413" s="58">
        <f t="shared" si="321"/>
        <v>2.3495626149182439E-2</v>
      </c>
      <c r="BB413" s="58">
        <f t="shared" si="322"/>
        <v>3.4880952645722753E-2</v>
      </c>
      <c r="BC413" s="58">
        <f t="shared" si="323"/>
        <v>3.9758784009697762E-2</v>
      </c>
      <c r="BD413" s="58">
        <f t="shared" si="324"/>
        <v>3.7665681211516373E-2</v>
      </c>
      <c r="BE413" s="58">
        <f t="shared" si="325"/>
        <v>4.0247812961509567E-2</v>
      </c>
      <c r="BF413" s="58">
        <f t="shared" si="326"/>
        <v>3.9898480789826787E-2</v>
      </c>
      <c r="BG413" s="58">
        <f t="shared" si="327"/>
        <v>4.1576490270532805E-2</v>
      </c>
      <c r="BH413" s="59">
        <f t="shared" si="331"/>
        <v>0.42445896806161204</v>
      </c>
      <c r="BI413" s="60">
        <f t="shared" si="336"/>
        <v>0</v>
      </c>
      <c r="BJ413" s="60">
        <f t="shared" si="336"/>
        <v>0</v>
      </c>
      <c r="BK413" s="60">
        <f t="shared" si="336"/>
        <v>-3.6551824113545037</v>
      </c>
      <c r="BL413" s="60">
        <f t="shared" si="336"/>
        <v>0</v>
      </c>
      <c r="BM413" s="60">
        <f t="shared" si="336"/>
        <v>0</v>
      </c>
      <c r="BN413" s="60">
        <f t="shared" si="336"/>
        <v>0</v>
      </c>
      <c r="BO413" s="60">
        <f t="shared" si="336"/>
        <v>0</v>
      </c>
      <c r="BP413" s="60">
        <f t="shared" si="336"/>
        <v>0</v>
      </c>
      <c r="BQ413" s="60">
        <f t="shared" si="335"/>
        <v>0</v>
      </c>
      <c r="BR413" s="60">
        <f t="shared" si="335"/>
        <v>0</v>
      </c>
      <c r="BS413" s="60">
        <f t="shared" si="335"/>
        <v>-3.2126996129538488</v>
      </c>
      <c r="BT413" s="60">
        <f t="shared" si="335"/>
        <v>0</v>
      </c>
      <c r="BU413" s="60">
        <f t="shared" si="335"/>
        <v>0</v>
      </c>
      <c r="BV413" s="61">
        <f t="shared" si="332"/>
        <v>-6.8678820243083525</v>
      </c>
      <c r="BW413" s="62">
        <f t="shared" si="328"/>
        <v>2.3265072555375683</v>
      </c>
      <c r="BX413" s="63">
        <f t="shared" si="333"/>
        <v>-7.2353810485047312</v>
      </c>
      <c r="BY413" s="73">
        <f t="shared" si="334"/>
        <v>1.575541031938388</v>
      </c>
    </row>
    <row r="414" spans="1:77">
      <c r="A414" s="49">
        <v>408</v>
      </c>
      <c r="B414" s="50">
        <v>3.242147922998987E-2</v>
      </c>
      <c r="C414" s="51">
        <v>1.841620626151013E-2</v>
      </c>
      <c r="D414" s="51">
        <v>1.841620626151013E-2</v>
      </c>
      <c r="E414" s="51">
        <v>1.6114180478821363E-2</v>
      </c>
      <c r="F414" s="51">
        <v>1.6114180478821363E-2</v>
      </c>
      <c r="G414" s="51">
        <v>1.9337016574585635E-2</v>
      </c>
      <c r="H414" s="51">
        <v>1.6114180478821363E-2</v>
      </c>
      <c r="I414" s="51">
        <v>1.4548802946593001E-2</v>
      </c>
      <c r="J414" s="51">
        <v>2.2099447513812154E-2</v>
      </c>
      <c r="K414" s="51">
        <v>2.5322283609576429E-2</v>
      </c>
      <c r="L414" s="51">
        <v>2.3941068139963169E-2</v>
      </c>
      <c r="M414" s="51">
        <v>2.5644567219152856E-2</v>
      </c>
      <c r="N414" s="51">
        <v>2.541436464088398E-2</v>
      </c>
      <c r="O414" s="51">
        <v>2.6519337016574586E-2</v>
      </c>
      <c r="P414" s="94">
        <v>2.0615526278509703E-2</v>
      </c>
      <c r="Q414" s="52">
        <v>0</v>
      </c>
      <c r="R414" s="52">
        <v>0</v>
      </c>
      <c r="S414" s="52">
        <v>0</v>
      </c>
      <c r="T414" s="52">
        <v>0</v>
      </c>
      <c r="U414" s="52">
        <v>0</v>
      </c>
      <c r="V414" s="52">
        <v>0</v>
      </c>
      <c r="W414" s="52">
        <v>0</v>
      </c>
      <c r="X414" s="52">
        <v>0</v>
      </c>
      <c r="Y414" s="52">
        <v>0</v>
      </c>
      <c r="Z414" s="52">
        <v>0</v>
      </c>
      <c r="AA414" s="52">
        <v>0</v>
      </c>
      <c r="AB414" s="52">
        <v>0</v>
      </c>
      <c r="AC414" s="52">
        <v>0</v>
      </c>
      <c r="AD414" s="53">
        <f t="shared" si="329"/>
        <v>0</v>
      </c>
      <c r="AE414" s="54" t="s">
        <v>21</v>
      </c>
      <c r="AF414" s="55">
        <f t="shared" si="302"/>
        <v>1.6115344270551127E-2</v>
      </c>
      <c r="AG414" s="56">
        <f t="shared" si="330"/>
        <v>3.0475637598379148E-2</v>
      </c>
      <c r="AH414" s="56">
        <f t="shared" si="303"/>
        <v>3.0475637598379148E-2</v>
      </c>
      <c r="AI414" s="56">
        <f t="shared" si="304"/>
        <v>2.6870686283388734E-2</v>
      </c>
      <c r="AJ414" s="56">
        <f t="shared" si="305"/>
        <v>2.6870686283388734E-2</v>
      </c>
      <c r="AK414" s="56">
        <f t="shared" si="306"/>
        <v>3.1917729470055216E-2</v>
      </c>
      <c r="AL414" s="56">
        <f t="shared" si="307"/>
        <v>2.6870686283388734E-2</v>
      </c>
      <c r="AM414" s="56">
        <f t="shared" si="308"/>
        <v>2.4416945478230121E-2</v>
      </c>
      <c r="AN414" s="56">
        <f t="shared" si="309"/>
        <v>3.6248717679267919E-2</v>
      </c>
      <c r="AO414" s="56">
        <f t="shared" si="310"/>
        <v>4.1317820401194014E-2</v>
      </c>
      <c r="AP414" s="56">
        <f t="shared" si="311"/>
        <v>3.9142642068893889E-2</v>
      </c>
      <c r="AQ414" s="56">
        <f t="shared" si="312"/>
        <v>4.1826025340183495E-2</v>
      </c>
      <c r="AR414" s="56">
        <f t="shared" si="313"/>
        <v>4.1462995024004114E-2</v>
      </c>
      <c r="AS414" s="56">
        <f t="shared" si="314"/>
        <v>4.3206803243551299E-2</v>
      </c>
      <c r="AT414" s="57">
        <f>IF(AE414="F",1,IF(AE414="R",#REF!,IF(AE414="M",#REF!,0)))</f>
        <v>1</v>
      </c>
      <c r="AU414" s="58">
        <f t="shared" si="315"/>
        <v>1.9196566192189762E-2</v>
      </c>
      <c r="AV414" s="58">
        <f t="shared" si="316"/>
        <v>1.9196566192189762E-2</v>
      </c>
      <c r="AW414" s="58">
        <f t="shared" si="317"/>
        <v>1.6925811845723993E-2</v>
      </c>
      <c r="AX414" s="58">
        <f t="shared" si="318"/>
        <v>1.6925811845723993E-2</v>
      </c>
      <c r="AY414" s="58">
        <f t="shared" si="319"/>
        <v>2.0104938067281253E-2</v>
      </c>
      <c r="AZ414" s="58">
        <f t="shared" si="320"/>
        <v>1.6925811845723993E-2</v>
      </c>
      <c r="BA414" s="58">
        <f t="shared" si="321"/>
        <v>1.5380203566564988E-2</v>
      </c>
      <c r="BB414" s="58">
        <f t="shared" si="322"/>
        <v>2.2833022149767093E-2</v>
      </c>
      <c r="BC414" s="58">
        <f t="shared" si="323"/>
        <v>2.6026043645128321E-2</v>
      </c>
      <c r="BD414" s="58">
        <f t="shared" si="324"/>
        <v>2.465590152091442E-2</v>
      </c>
      <c r="BE414" s="58">
        <f t="shared" si="325"/>
        <v>2.634616130366841E-2</v>
      </c>
      <c r="BF414" s="58">
        <f t="shared" si="326"/>
        <v>2.6117488959347065E-2</v>
      </c>
      <c r="BG414" s="58">
        <f t="shared" si="327"/>
        <v>2.7215911586436003E-2</v>
      </c>
      <c r="BH414" s="59">
        <f t="shared" si="331"/>
        <v>0.277850238720659</v>
      </c>
      <c r="BI414" s="60">
        <f t="shared" si="336"/>
        <v>0</v>
      </c>
      <c r="BJ414" s="60">
        <f t="shared" si="336"/>
        <v>0</v>
      </c>
      <c r="BK414" s="60">
        <f t="shared" si="336"/>
        <v>0</v>
      </c>
      <c r="BL414" s="60">
        <f t="shared" si="336"/>
        <v>0</v>
      </c>
      <c r="BM414" s="60">
        <f t="shared" si="336"/>
        <v>0</v>
      </c>
      <c r="BN414" s="60">
        <f t="shared" si="336"/>
        <v>0</v>
      </c>
      <c r="BO414" s="60">
        <f t="shared" si="336"/>
        <v>0</v>
      </c>
      <c r="BP414" s="60">
        <f t="shared" si="336"/>
        <v>0</v>
      </c>
      <c r="BQ414" s="60">
        <f t="shared" si="335"/>
        <v>0</v>
      </c>
      <c r="BR414" s="60">
        <f t="shared" si="335"/>
        <v>0</v>
      </c>
      <c r="BS414" s="60">
        <f t="shared" si="335"/>
        <v>0</v>
      </c>
      <c r="BT414" s="60">
        <f t="shared" si="335"/>
        <v>0</v>
      </c>
      <c r="BU414" s="60">
        <f t="shared" si="335"/>
        <v>0</v>
      </c>
      <c r="BV414" s="61">
        <f t="shared" si="332"/>
        <v>0</v>
      </c>
      <c r="BW414" s="62">
        <f t="shared" si="328"/>
        <v>1.6362248830154327</v>
      </c>
      <c r="BX414" s="63">
        <f t="shared" si="333"/>
        <v>-0.25663017884541395</v>
      </c>
      <c r="BY414" s="73">
        <f t="shared" si="334"/>
        <v>0.277850238720659</v>
      </c>
    </row>
    <row r="415" spans="1:77">
      <c r="A415" s="49">
        <v>409</v>
      </c>
      <c r="B415" s="50">
        <v>4.5592705167173259E-2</v>
      </c>
      <c r="C415" s="51">
        <v>1.841620626151013E-2</v>
      </c>
      <c r="D415" s="51">
        <v>1.841620626151013E-2</v>
      </c>
      <c r="E415" s="51">
        <v>1.6114180478821363E-2</v>
      </c>
      <c r="F415" s="51">
        <v>1.6114180478821363E-2</v>
      </c>
      <c r="G415" s="51">
        <v>1.9337016574585635E-2</v>
      </c>
      <c r="H415" s="51">
        <v>1.6114180478821363E-2</v>
      </c>
      <c r="I415" s="51">
        <v>1.4548802946593001E-2</v>
      </c>
      <c r="J415" s="51">
        <v>2.2099447513812154E-2</v>
      </c>
      <c r="K415" s="51">
        <v>2.5322283609576429E-2</v>
      </c>
      <c r="L415" s="51">
        <v>2.3941068139963169E-2</v>
      </c>
      <c r="M415" s="51">
        <v>2.5644567219152856E-2</v>
      </c>
      <c r="N415" s="51">
        <v>2.541436464088398E-2</v>
      </c>
      <c r="O415" s="51">
        <v>2.6519337016574586E-2</v>
      </c>
      <c r="P415" s="94">
        <v>2.0615526278509703E-2</v>
      </c>
      <c r="Q415" s="52">
        <v>0</v>
      </c>
      <c r="R415" s="52">
        <v>0</v>
      </c>
      <c r="S415" s="52">
        <v>0</v>
      </c>
      <c r="T415" s="52">
        <v>0</v>
      </c>
      <c r="U415" s="52">
        <v>0</v>
      </c>
      <c r="V415" s="52">
        <v>0</v>
      </c>
      <c r="W415" s="52">
        <v>0</v>
      </c>
      <c r="X415" s="52">
        <v>0</v>
      </c>
      <c r="Y415" s="52">
        <v>0</v>
      </c>
      <c r="Z415" s="52">
        <v>0</v>
      </c>
      <c r="AA415" s="52">
        <v>0</v>
      </c>
      <c r="AB415" s="52">
        <v>0</v>
      </c>
      <c r="AC415" s="52">
        <v>0</v>
      </c>
      <c r="AD415" s="53">
        <f t="shared" si="329"/>
        <v>0</v>
      </c>
      <c r="AE415" s="54" t="s">
        <v>21</v>
      </c>
      <c r="AF415" s="55">
        <f t="shared" si="302"/>
        <v>2.4293344383099866E-2</v>
      </c>
      <c r="AG415" s="56">
        <f t="shared" si="330"/>
        <v>3.0475637598379148E-2</v>
      </c>
      <c r="AH415" s="56">
        <f t="shared" si="303"/>
        <v>3.0475637598379148E-2</v>
      </c>
      <c r="AI415" s="56">
        <f t="shared" si="304"/>
        <v>2.6870686283388734E-2</v>
      </c>
      <c r="AJ415" s="56">
        <f t="shared" si="305"/>
        <v>2.6870686283388734E-2</v>
      </c>
      <c r="AK415" s="56">
        <f t="shared" si="306"/>
        <v>3.1917729470055216E-2</v>
      </c>
      <c r="AL415" s="56">
        <f t="shared" si="307"/>
        <v>2.6870686283388734E-2</v>
      </c>
      <c r="AM415" s="56">
        <f t="shared" si="308"/>
        <v>2.4416945478230121E-2</v>
      </c>
      <c r="AN415" s="56">
        <f t="shared" si="309"/>
        <v>3.6248717679267919E-2</v>
      </c>
      <c r="AO415" s="56">
        <f t="shared" si="310"/>
        <v>4.1317820401194014E-2</v>
      </c>
      <c r="AP415" s="56">
        <f t="shared" si="311"/>
        <v>3.9142642068893889E-2</v>
      </c>
      <c r="AQ415" s="56">
        <f t="shared" si="312"/>
        <v>4.1826025340183495E-2</v>
      </c>
      <c r="AR415" s="56">
        <f t="shared" si="313"/>
        <v>4.1462995024004114E-2</v>
      </c>
      <c r="AS415" s="56">
        <f t="shared" si="314"/>
        <v>4.3206803243551299E-2</v>
      </c>
      <c r="AT415" s="57">
        <f>IF(AE415="F",1,IF(AE415="R",#REF!,IF(AE415="M",#REF!,0)))</f>
        <v>1</v>
      </c>
      <c r="AU415" s="58">
        <f t="shared" si="315"/>
        <v>2.8938183736604055E-2</v>
      </c>
      <c r="AV415" s="58">
        <f t="shared" si="316"/>
        <v>2.8938183736604055E-2</v>
      </c>
      <c r="AW415" s="58">
        <f t="shared" si="317"/>
        <v>2.551509724077785E-2</v>
      </c>
      <c r="AX415" s="58">
        <f t="shared" si="318"/>
        <v>2.551509724077785E-2</v>
      </c>
      <c r="AY415" s="58">
        <f t="shared" si="319"/>
        <v>3.0307524063378537E-2</v>
      </c>
      <c r="AZ415" s="58">
        <f t="shared" si="320"/>
        <v>2.551509724077785E-2</v>
      </c>
      <c r="BA415" s="58">
        <f t="shared" si="321"/>
        <v>2.3185144273183196E-2</v>
      </c>
      <c r="BB415" s="58">
        <f t="shared" si="322"/>
        <v>3.4420019894013061E-2</v>
      </c>
      <c r="BC415" s="58">
        <f t="shared" si="323"/>
        <v>3.9233393378760723E-2</v>
      </c>
      <c r="BD415" s="58">
        <f t="shared" si="324"/>
        <v>3.7167949791673024E-2</v>
      </c>
      <c r="BE415" s="58">
        <f t="shared" si="325"/>
        <v>3.9715960079879042E-2</v>
      </c>
      <c r="BF415" s="58">
        <f t="shared" si="326"/>
        <v>3.9371244142184757E-2</v>
      </c>
      <c r="BG415" s="58">
        <f t="shared" si="327"/>
        <v>4.1027079643435785E-2</v>
      </c>
      <c r="BH415" s="59">
        <f t="shared" si="331"/>
        <v>0.41884997446204975</v>
      </c>
      <c r="BI415" s="60">
        <f t="shared" si="336"/>
        <v>0</v>
      </c>
      <c r="BJ415" s="60">
        <f t="shared" si="336"/>
        <v>0</v>
      </c>
      <c r="BK415" s="60">
        <f t="shared" si="336"/>
        <v>0</v>
      </c>
      <c r="BL415" s="60">
        <f t="shared" si="336"/>
        <v>0</v>
      </c>
      <c r="BM415" s="60">
        <f t="shared" si="336"/>
        <v>0</v>
      </c>
      <c r="BN415" s="60">
        <f t="shared" si="336"/>
        <v>0</v>
      </c>
      <c r="BO415" s="60">
        <f t="shared" si="336"/>
        <v>0</v>
      </c>
      <c r="BP415" s="60">
        <f t="shared" si="336"/>
        <v>0</v>
      </c>
      <c r="BQ415" s="60">
        <f t="shared" si="335"/>
        <v>0</v>
      </c>
      <c r="BR415" s="60">
        <f t="shared" si="335"/>
        <v>0</v>
      </c>
      <c r="BS415" s="60">
        <f t="shared" si="335"/>
        <v>0</v>
      </c>
      <c r="BT415" s="60">
        <f t="shared" si="335"/>
        <v>0</v>
      </c>
      <c r="BU415" s="60">
        <f t="shared" si="335"/>
        <v>0</v>
      </c>
      <c r="BV415" s="61">
        <f t="shared" si="332"/>
        <v>0</v>
      </c>
      <c r="BW415" s="62">
        <f t="shared" si="328"/>
        <v>2.3009412417404524</v>
      </c>
      <c r="BX415" s="63">
        <f t="shared" si="333"/>
        <v>-0.38480215115830196</v>
      </c>
      <c r="BY415" s="73">
        <f t="shared" si="334"/>
        <v>0.41884997446204975</v>
      </c>
    </row>
    <row r="416" spans="1:77">
      <c r="A416" s="49">
        <v>410</v>
      </c>
      <c r="B416" s="50">
        <v>4.5086119554204662E-2</v>
      </c>
      <c r="C416" s="51">
        <v>1.841620626151013E-2</v>
      </c>
      <c r="D416" s="51">
        <v>1.841620626151013E-2</v>
      </c>
      <c r="E416" s="51">
        <v>1.6114180478821363E-2</v>
      </c>
      <c r="F416" s="51">
        <v>1.6114180478821363E-2</v>
      </c>
      <c r="G416" s="51">
        <v>1.9337016574585635E-2</v>
      </c>
      <c r="H416" s="51">
        <v>1.6114180478821363E-2</v>
      </c>
      <c r="I416" s="51">
        <v>1.4548802946593001E-2</v>
      </c>
      <c r="J416" s="51">
        <v>2.2099447513812154E-2</v>
      </c>
      <c r="K416" s="51">
        <v>2.5322283609576429E-2</v>
      </c>
      <c r="L416" s="51">
        <v>2.3941068139963169E-2</v>
      </c>
      <c r="M416" s="51">
        <v>2.5644567219152856E-2</v>
      </c>
      <c r="N416" s="51">
        <v>2.541436464088398E-2</v>
      </c>
      <c r="O416" s="51">
        <v>2.6519337016574586E-2</v>
      </c>
      <c r="P416" s="94">
        <v>2.0615526278509703E-2</v>
      </c>
      <c r="Q416" s="52">
        <v>0</v>
      </c>
      <c r="R416" s="52">
        <v>0</v>
      </c>
      <c r="S416" s="52">
        <v>0</v>
      </c>
      <c r="T416" s="52">
        <v>0</v>
      </c>
      <c r="U416" s="52">
        <v>0</v>
      </c>
      <c r="V416" s="52">
        <v>0</v>
      </c>
      <c r="W416" s="52">
        <v>0</v>
      </c>
      <c r="X416" s="52">
        <v>0</v>
      </c>
      <c r="Y416" s="52">
        <v>0</v>
      </c>
      <c r="Z416" s="52">
        <v>0</v>
      </c>
      <c r="AA416" s="52">
        <v>0</v>
      </c>
      <c r="AB416" s="52">
        <v>0</v>
      </c>
      <c r="AC416" s="52">
        <v>0</v>
      </c>
      <c r="AD416" s="53">
        <f t="shared" si="329"/>
        <v>0</v>
      </c>
      <c r="AE416" s="54" t="s">
        <v>21</v>
      </c>
      <c r="AF416" s="55">
        <f t="shared" si="302"/>
        <v>2.3968758238947726E-2</v>
      </c>
      <c r="AG416" s="56">
        <f t="shared" si="330"/>
        <v>3.0475637598379148E-2</v>
      </c>
      <c r="AH416" s="56">
        <f t="shared" si="303"/>
        <v>3.0475637598379148E-2</v>
      </c>
      <c r="AI416" s="56">
        <f t="shared" si="304"/>
        <v>2.6870686283388734E-2</v>
      </c>
      <c r="AJ416" s="56">
        <f t="shared" si="305"/>
        <v>2.6870686283388734E-2</v>
      </c>
      <c r="AK416" s="56">
        <f t="shared" si="306"/>
        <v>3.1917729470055216E-2</v>
      </c>
      <c r="AL416" s="56">
        <f t="shared" si="307"/>
        <v>2.6870686283388734E-2</v>
      </c>
      <c r="AM416" s="56">
        <f t="shared" si="308"/>
        <v>2.4416945478230121E-2</v>
      </c>
      <c r="AN416" s="56">
        <f t="shared" si="309"/>
        <v>3.6248717679267919E-2</v>
      </c>
      <c r="AO416" s="56">
        <f t="shared" si="310"/>
        <v>4.1317820401194014E-2</v>
      </c>
      <c r="AP416" s="56">
        <f t="shared" si="311"/>
        <v>3.9142642068893889E-2</v>
      </c>
      <c r="AQ416" s="56">
        <f t="shared" si="312"/>
        <v>4.1826025340183495E-2</v>
      </c>
      <c r="AR416" s="56">
        <f t="shared" si="313"/>
        <v>4.1462995024004114E-2</v>
      </c>
      <c r="AS416" s="56">
        <f t="shared" si="314"/>
        <v>4.3206803243551299E-2</v>
      </c>
      <c r="AT416" s="57">
        <f>IF(AE416="F",1,IF(AE416="R",#REF!,IF(AE416="M",#REF!,0)))</f>
        <v>1</v>
      </c>
      <c r="AU416" s="58">
        <f t="shared" si="315"/>
        <v>2.8551537364259996E-2</v>
      </c>
      <c r="AV416" s="58">
        <f t="shared" si="316"/>
        <v>2.8551537364259996E-2</v>
      </c>
      <c r="AW416" s="58">
        <f t="shared" si="317"/>
        <v>2.5174187117393915E-2</v>
      </c>
      <c r="AX416" s="58">
        <f t="shared" si="318"/>
        <v>2.5174187117393915E-2</v>
      </c>
      <c r="AY416" s="58">
        <f t="shared" si="319"/>
        <v>2.9902581778800636E-2</v>
      </c>
      <c r="AZ416" s="58">
        <f t="shared" si="320"/>
        <v>2.5174187117393915E-2</v>
      </c>
      <c r="BA416" s="58">
        <f t="shared" si="321"/>
        <v>2.2875364917053092E-2</v>
      </c>
      <c r="BB416" s="58">
        <f t="shared" si="322"/>
        <v>3.3960130083748409E-2</v>
      </c>
      <c r="BC416" s="58">
        <f t="shared" si="323"/>
        <v>3.8709191536560883E-2</v>
      </c>
      <c r="BD416" s="58">
        <f t="shared" si="324"/>
        <v>3.6671344576735543E-2</v>
      </c>
      <c r="BE416" s="58">
        <f t="shared" si="325"/>
        <v>3.9185310608964852E-2</v>
      </c>
      <c r="BF416" s="58">
        <f t="shared" si="326"/>
        <v>3.8845200460217513E-2</v>
      </c>
      <c r="BG416" s="58">
        <f t="shared" si="327"/>
        <v>4.0478912154543252E-2</v>
      </c>
      <c r="BH416" s="59">
        <f t="shared" si="331"/>
        <v>0.41325367219732589</v>
      </c>
      <c r="BI416" s="60">
        <f t="shared" si="336"/>
        <v>0</v>
      </c>
      <c r="BJ416" s="60">
        <f t="shared" si="336"/>
        <v>0</v>
      </c>
      <c r="BK416" s="60">
        <f t="shared" si="336"/>
        <v>0</v>
      </c>
      <c r="BL416" s="60">
        <f t="shared" si="336"/>
        <v>0</v>
      </c>
      <c r="BM416" s="60">
        <f t="shared" si="336"/>
        <v>0</v>
      </c>
      <c r="BN416" s="60">
        <f t="shared" si="336"/>
        <v>0</v>
      </c>
      <c r="BO416" s="60">
        <f t="shared" si="336"/>
        <v>0</v>
      </c>
      <c r="BP416" s="60">
        <f t="shared" si="336"/>
        <v>0</v>
      </c>
      <c r="BQ416" s="60">
        <f t="shared" si="335"/>
        <v>0</v>
      </c>
      <c r="BR416" s="60">
        <f t="shared" si="335"/>
        <v>0</v>
      </c>
      <c r="BS416" s="60">
        <f t="shared" si="335"/>
        <v>0</v>
      </c>
      <c r="BT416" s="60">
        <f t="shared" si="335"/>
        <v>0</v>
      </c>
      <c r="BU416" s="60">
        <f t="shared" si="335"/>
        <v>0</v>
      </c>
      <c r="BV416" s="61">
        <f t="shared" si="332"/>
        <v>0</v>
      </c>
      <c r="BW416" s="62">
        <f t="shared" si="328"/>
        <v>2.2753752279433357</v>
      </c>
      <c r="BX416" s="63">
        <f t="shared" si="333"/>
        <v>-0.37972915076753289</v>
      </c>
      <c r="BY416" s="73">
        <f t="shared" si="334"/>
        <v>0.41325367219732589</v>
      </c>
    </row>
    <row r="417" spans="1:77">
      <c r="A417" s="49">
        <v>411</v>
      </c>
      <c r="B417" s="50">
        <v>4.5592705167173259E-2</v>
      </c>
      <c r="C417" s="51">
        <v>1.841620626151013E-2</v>
      </c>
      <c r="D417" s="51">
        <v>1.841620626151013E-2</v>
      </c>
      <c r="E417" s="51">
        <v>1.6114180478821363E-2</v>
      </c>
      <c r="F417" s="51">
        <v>1.6114180478821363E-2</v>
      </c>
      <c r="G417" s="51">
        <v>1.9337016574585635E-2</v>
      </c>
      <c r="H417" s="51">
        <v>1.6114180478821363E-2</v>
      </c>
      <c r="I417" s="51">
        <v>1.4548802946593001E-2</v>
      </c>
      <c r="J417" s="51">
        <v>2.2099447513812154E-2</v>
      </c>
      <c r="K417" s="51">
        <v>2.5322283609576429E-2</v>
      </c>
      <c r="L417" s="51">
        <v>2.3941068139963169E-2</v>
      </c>
      <c r="M417" s="51">
        <v>2.5644567219152856E-2</v>
      </c>
      <c r="N417" s="51">
        <v>2.541436464088398E-2</v>
      </c>
      <c r="O417" s="51">
        <v>2.6519337016574586E-2</v>
      </c>
      <c r="P417" s="94">
        <v>2.0615526278509703E-2</v>
      </c>
      <c r="Q417" s="52">
        <v>0</v>
      </c>
      <c r="R417" s="52">
        <v>0</v>
      </c>
      <c r="S417" s="52">
        <v>0</v>
      </c>
      <c r="T417" s="52">
        <v>0</v>
      </c>
      <c r="U417" s="52">
        <v>0</v>
      </c>
      <c r="V417" s="52">
        <v>0</v>
      </c>
      <c r="W417" s="52">
        <v>0</v>
      </c>
      <c r="X417" s="52">
        <v>0</v>
      </c>
      <c r="Y417" s="52">
        <v>0</v>
      </c>
      <c r="Z417" s="52">
        <v>0</v>
      </c>
      <c r="AA417" s="52">
        <v>0</v>
      </c>
      <c r="AB417" s="52">
        <v>0</v>
      </c>
      <c r="AC417" s="52">
        <v>0</v>
      </c>
      <c r="AD417" s="53">
        <f t="shared" si="329"/>
        <v>0</v>
      </c>
      <c r="AE417" s="54" t="s">
        <v>21</v>
      </c>
      <c r="AF417" s="55">
        <f t="shared" si="302"/>
        <v>2.4293344383099866E-2</v>
      </c>
      <c r="AG417" s="56">
        <f t="shared" si="330"/>
        <v>3.0475637598379148E-2</v>
      </c>
      <c r="AH417" s="56">
        <f t="shared" si="303"/>
        <v>3.0475637598379148E-2</v>
      </c>
      <c r="AI417" s="56">
        <f t="shared" si="304"/>
        <v>2.6870686283388734E-2</v>
      </c>
      <c r="AJ417" s="56">
        <f t="shared" si="305"/>
        <v>2.6870686283388734E-2</v>
      </c>
      <c r="AK417" s="56">
        <f t="shared" si="306"/>
        <v>3.1917729470055216E-2</v>
      </c>
      <c r="AL417" s="56">
        <f t="shared" si="307"/>
        <v>2.6870686283388734E-2</v>
      </c>
      <c r="AM417" s="56">
        <f t="shared" si="308"/>
        <v>2.4416945478230121E-2</v>
      </c>
      <c r="AN417" s="56">
        <f t="shared" si="309"/>
        <v>3.6248717679267919E-2</v>
      </c>
      <c r="AO417" s="56">
        <f t="shared" si="310"/>
        <v>4.1317820401194014E-2</v>
      </c>
      <c r="AP417" s="56">
        <f t="shared" si="311"/>
        <v>3.9142642068893889E-2</v>
      </c>
      <c r="AQ417" s="56">
        <f t="shared" si="312"/>
        <v>4.1826025340183495E-2</v>
      </c>
      <c r="AR417" s="56">
        <f t="shared" si="313"/>
        <v>4.1462995024004114E-2</v>
      </c>
      <c r="AS417" s="56">
        <f t="shared" si="314"/>
        <v>4.3206803243551299E-2</v>
      </c>
      <c r="AT417" s="57">
        <f>IF(AE417="F",1,IF(AE417="R",#REF!,IF(AE417="M",#REF!,0)))</f>
        <v>1</v>
      </c>
      <c r="AU417" s="58">
        <f t="shared" si="315"/>
        <v>2.8938183736604055E-2</v>
      </c>
      <c r="AV417" s="58">
        <f t="shared" si="316"/>
        <v>2.8938183736604055E-2</v>
      </c>
      <c r="AW417" s="58">
        <f t="shared" si="317"/>
        <v>2.551509724077785E-2</v>
      </c>
      <c r="AX417" s="58">
        <f t="shared" si="318"/>
        <v>2.551509724077785E-2</v>
      </c>
      <c r="AY417" s="58">
        <f t="shared" si="319"/>
        <v>3.0307524063378537E-2</v>
      </c>
      <c r="AZ417" s="58">
        <f t="shared" si="320"/>
        <v>2.551509724077785E-2</v>
      </c>
      <c r="BA417" s="58">
        <f t="shared" si="321"/>
        <v>2.3185144273183196E-2</v>
      </c>
      <c r="BB417" s="58">
        <f t="shared" si="322"/>
        <v>3.4420019894013061E-2</v>
      </c>
      <c r="BC417" s="58">
        <f t="shared" si="323"/>
        <v>3.9233393378760723E-2</v>
      </c>
      <c r="BD417" s="58">
        <f t="shared" si="324"/>
        <v>3.7167949791673024E-2</v>
      </c>
      <c r="BE417" s="58">
        <f t="shared" si="325"/>
        <v>3.9715960079879042E-2</v>
      </c>
      <c r="BF417" s="58">
        <f t="shared" si="326"/>
        <v>3.9371244142184757E-2</v>
      </c>
      <c r="BG417" s="58">
        <f t="shared" si="327"/>
        <v>4.1027079643435785E-2</v>
      </c>
      <c r="BH417" s="59">
        <f t="shared" si="331"/>
        <v>0.41884997446204975</v>
      </c>
      <c r="BI417" s="60">
        <f t="shared" si="336"/>
        <v>0</v>
      </c>
      <c r="BJ417" s="60">
        <f t="shared" si="336"/>
        <v>0</v>
      </c>
      <c r="BK417" s="60">
        <f t="shared" si="336"/>
        <v>0</v>
      </c>
      <c r="BL417" s="60">
        <f t="shared" si="336"/>
        <v>0</v>
      </c>
      <c r="BM417" s="60">
        <f t="shared" si="336"/>
        <v>0</v>
      </c>
      <c r="BN417" s="60">
        <f t="shared" si="336"/>
        <v>0</v>
      </c>
      <c r="BO417" s="60">
        <f t="shared" si="336"/>
        <v>0</v>
      </c>
      <c r="BP417" s="60">
        <f t="shared" si="336"/>
        <v>0</v>
      </c>
      <c r="BQ417" s="60">
        <f t="shared" si="335"/>
        <v>0</v>
      </c>
      <c r="BR417" s="60">
        <f t="shared" si="335"/>
        <v>0</v>
      </c>
      <c r="BS417" s="60">
        <f t="shared" si="335"/>
        <v>0</v>
      </c>
      <c r="BT417" s="60">
        <f t="shared" si="335"/>
        <v>0</v>
      </c>
      <c r="BU417" s="60">
        <f t="shared" si="335"/>
        <v>0</v>
      </c>
      <c r="BV417" s="61">
        <f t="shared" si="332"/>
        <v>0</v>
      </c>
      <c r="BW417" s="62">
        <f t="shared" si="328"/>
        <v>2.3009412417404524</v>
      </c>
      <c r="BX417" s="63">
        <f t="shared" si="333"/>
        <v>-0.38480215115830196</v>
      </c>
      <c r="BY417" s="73">
        <f t="shared" si="334"/>
        <v>0.41884997446204975</v>
      </c>
    </row>
    <row r="418" spans="1:77">
      <c r="A418" s="49">
        <v>412</v>
      </c>
      <c r="B418" s="50">
        <v>4.4579533941236073E-2</v>
      </c>
      <c r="C418" s="51">
        <v>1.841620626151013E-2</v>
      </c>
      <c r="D418" s="51">
        <v>1.841620626151013E-2</v>
      </c>
      <c r="E418" s="51">
        <v>1.6114180478821363E-2</v>
      </c>
      <c r="F418" s="51">
        <v>1.6114180478821363E-2</v>
      </c>
      <c r="G418" s="51">
        <v>1.9337016574585635E-2</v>
      </c>
      <c r="H418" s="51">
        <v>1.6114180478821363E-2</v>
      </c>
      <c r="I418" s="51">
        <v>1.4548802946593001E-2</v>
      </c>
      <c r="J418" s="51">
        <v>2.2099447513812154E-2</v>
      </c>
      <c r="K418" s="51">
        <v>2.5322283609576429E-2</v>
      </c>
      <c r="L418" s="51">
        <v>2.3941068139963169E-2</v>
      </c>
      <c r="M418" s="51">
        <v>2.5644567219152856E-2</v>
      </c>
      <c r="N418" s="51">
        <v>2.541436464088398E-2</v>
      </c>
      <c r="O418" s="51">
        <v>2.6519337016574586E-2</v>
      </c>
      <c r="P418" s="94">
        <v>2.0615526278509703E-2</v>
      </c>
      <c r="Q418" s="52">
        <v>0</v>
      </c>
      <c r="R418" s="52">
        <v>0</v>
      </c>
      <c r="S418" s="52">
        <v>0</v>
      </c>
      <c r="T418" s="52">
        <v>0</v>
      </c>
      <c r="U418" s="52">
        <v>0</v>
      </c>
      <c r="V418" s="52">
        <v>0</v>
      </c>
      <c r="W418" s="52">
        <v>0</v>
      </c>
      <c r="X418" s="52">
        <v>0</v>
      </c>
      <c r="Y418" s="52">
        <v>0</v>
      </c>
      <c r="Z418" s="52">
        <v>0</v>
      </c>
      <c r="AA418" s="52">
        <v>0</v>
      </c>
      <c r="AB418" s="52">
        <v>0</v>
      </c>
      <c r="AC418" s="52">
        <v>0</v>
      </c>
      <c r="AD418" s="53">
        <f t="shared" si="329"/>
        <v>0</v>
      </c>
      <c r="AE418" s="54" t="s">
        <v>21</v>
      </c>
      <c r="AF418" s="55">
        <f t="shared" si="302"/>
        <v>2.3644914770973927E-2</v>
      </c>
      <c r="AG418" s="56">
        <f t="shared" si="330"/>
        <v>3.0475637598379148E-2</v>
      </c>
      <c r="AH418" s="56">
        <f t="shared" si="303"/>
        <v>3.0475637598379148E-2</v>
      </c>
      <c r="AI418" s="56">
        <f t="shared" si="304"/>
        <v>2.6870686283388734E-2</v>
      </c>
      <c r="AJ418" s="56">
        <f t="shared" si="305"/>
        <v>2.6870686283388734E-2</v>
      </c>
      <c r="AK418" s="56">
        <f t="shared" si="306"/>
        <v>3.1917729470055216E-2</v>
      </c>
      <c r="AL418" s="56">
        <f t="shared" si="307"/>
        <v>2.6870686283388734E-2</v>
      </c>
      <c r="AM418" s="56">
        <f t="shared" si="308"/>
        <v>2.4416945478230121E-2</v>
      </c>
      <c r="AN418" s="56">
        <f t="shared" si="309"/>
        <v>3.6248717679267919E-2</v>
      </c>
      <c r="AO418" s="56">
        <f t="shared" si="310"/>
        <v>4.1317820401194014E-2</v>
      </c>
      <c r="AP418" s="56">
        <f t="shared" si="311"/>
        <v>3.9142642068893889E-2</v>
      </c>
      <c r="AQ418" s="56">
        <f t="shared" si="312"/>
        <v>4.1826025340183495E-2</v>
      </c>
      <c r="AR418" s="56">
        <f t="shared" si="313"/>
        <v>4.1462995024004114E-2</v>
      </c>
      <c r="AS418" s="56">
        <f t="shared" si="314"/>
        <v>4.3206803243551299E-2</v>
      </c>
      <c r="AT418" s="57">
        <f>IF(AE418="F",1,IF(AE418="R",#REF!,IF(AE418="M",#REF!,0)))</f>
        <v>1</v>
      </c>
      <c r="AU418" s="58">
        <f t="shared" si="315"/>
        <v>2.8165775666309331E-2</v>
      </c>
      <c r="AV418" s="58">
        <f t="shared" si="316"/>
        <v>2.8165775666309331E-2</v>
      </c>
      <c r="AW418" s="58">
        <f t="shared" si="317"/>
        <v>2.4834057020613563E-2</v>
      </c>
      <c r="AX418" s="58">
        <f t="shared" si="318"/>
        <v>2.4834057020613563E-2</v>
      </c>
      <c r="AY418" s="58">
        <f t="shared" si="319"/>
        <v>2.9498566030964294E-2</v>
      </c>
      <c r="AZ418" s="58">
        <f t="shared" si="320"/>
        <v>2.4834057020613563E-2</v>
      </c>
      <c r="BA418" s="58">
        <f t="shared" si="321"/>
        <v>2.2566294358117456E-2</v>
      </c>
      <c r="BB418" s="58">
        <f t="shared" si="322"/>
        <v>3.3501292534071275E-2</v>
      </c>
      <c r="BC418" s="58">
        <f t="shared" si="323"/>
        <v>3.8186189105450699E-2</v>
      </c>
      <c r="BD418" s="58">
        <f t="shared" si="324"/>
        <v>3.6175875629842216E-2</v>
      </c>
      <c r="BE418" s="58">
        <f t="shared" si="325"/>
        <v>3.8655875301773279E-2</v>
      </c>
      <c r="BF418" s="58">
        <f t="shared" si="326"/>
        <v>3.8320360403600269E-2</v>
      </c>
      <c r="BG418" s="58">
        <f t="shared" si="327"/>
        <v>3.9931998911844131E-2</v>
      </c>
      <c r="BH418" s="59">
        <f t="shared" si="331"/>
        <v>0.40767017467012295</v>
      </c>
      <c r="BI418" s="60">
        <f t="shared" si="336"/>
        <v>0</v>
      </c>
      <c r="BJ418" s="60">
        <f t="shared" si="336"/>
        <v>0</v>
      </c>
      <c r="BK418" s="60">
        <f t="shared" si="336"/>
        <v>0</v>
      </c>
      <c r="BL418" s="60">
        <f t="shared" si="336"/>
        <v>0</v>
      </c>
      <c r="BM418" s="60">
        <f t="shared" si="336"/>
        <v>0</v>
      </c>
      <c r="BN418" s="60">
        <f t="shared" si="336"/>
        <v>0</v>
      </c>
      <c r="BO418" s="60">
        <f t="shared" si="336"/>
        <v>0</v>
      </c>
      <c r="BP418" s="60">
        <f t="shared" si="336"/>
        <v>0</v>
      </c>
      <c r="BQ418" s="60">
        <f t="shared" si="335"/>
        <v>0</v>
      </c>
      <c r="BR418" s="60">
        <f t="shared" si="335"/>
        <v>0</v>
      </c>
      <c r="BS418" s="60">
        <f t="shared" si="335"/>
        <v>0</v>
      </c>
      <c r="BT418" s="60">
        <f t="shared" si="335"/>
        <v>0</v>
      </c>
      <c r="BU418" s="60">
        <f t="shared" si="335"/>
        <v>0</v>
      </c>
      <c r="BV418" s="61">
        <f t="shared" si="332"/>
        <v>0</v>
      </c>
      <c r="BW418" s="62">
        <f t="shared" si="328"/>
        <v>2.2498092141462198</v>
      </c>
      <c r="BX418" s="63">
        <f t="shared" si="333"/>
        <v>-0.37466670491702847</v>
      </c>
      <c r="BY418" s="73">
        <f t="shared" si="334"/>
        <v>0.40767017467012295</v>
      </c>
    </row>
    <row r="419" spans="1:77">
      <c r="A419" s="49">
        <v>413</v>
      </c>
      <c r="B419" s="50">
        <v>4.0020263424518747E-2</v>
      </c>
      <c r="C419" s="51">
        <v>0</v>
      </c>
      <c r="D419" s="51">
        <v>0</v>
      </c>
      <c r="E419" s="51">
        <v>0</v>
      </c>
      <c r="F419" s="51">
        <v>1.6114180478821363E-2</v>
      </c>
      <c r="G419" s="51">
        <v>1.7495395948434623E-2</v>
      </c>
      <c r="H419" s="51">
        <v>2.6243093922651933E-2</v>
      </c>
      <c r="I419" s="51">
        <v>1.6482504604051564E-2</v>
      </c>
      <c r="J419" s="51">
        <v>1.7034990791896871E-2</v>
      </c>
      <c r="K419" s="51">
        <v>1.3351749539594844E-2</v>
      </c>
      <c r="L419" s="51">
        <v>2.716390423572744E-2</v>
      </c>
      <c r="M419" s="51">
        <v>1.3489871086556169E-2</v>
      </c>
      <c r="N419" s="51">
        <v>2.8821362799263353E-2</v>
      </c>
      <c r="O419" s="51">
        <v>3.0064456721915284E-2</v>
      </c>
      <c r="P419" s="94">
        <v>2.0626151012891343E-2</v>
      </c>
      <c r="Q419" s="52">
        <v>0</v>
      </c>
      <c r="R419" s="52">
        <v>0</v>
      </c>
      <c r="S419" s="52">
        <v>0</v>
      </c>
      <c r="T419" s="52">
        <v>0</v>
      </c>
      <c r="U419" s="52">
        <v>0</v>
      </c>
      <c r="V419" s="52">
        <v>0</v>
      </c>
      <c r="W419" s="52">
        <v>0</v>
      </c>
      <c r="X419" s="52">
        <v>0</v>
      </c>
      <c r="Y419" s="52">
        <v>0</v>
      </c>
      <c r="Z419" s="52">
        <v>0</v>
      </c>
      <c r="AA419" s="52">
        <v>0</v>
      </c>
      <c r="AB419" s="52">
        <v>0</v>
      </c>
      <c r="AC419" s="52">
        <v>0</v>
      </c>
      <c r="AD419" s="53">
        <f t="shared" si="329"/>
        <v>0</v>
      </c>
      <c r="AE419" s="54" t="s">
        <v>21</v>
      </c>
      <c r="AF419" s="55">
        <f t="shared" si="302"/>
        <v>2.0764899227220746E-2</v>
      </c>
      <c r="AG419" s="56">
        <f t="shared" si="330"/>
        <v>0</v>
      </c>
      <c r="AH419" s="56">
        <f t="shared" si="303"/>
        <v>0</v>
      </c>
      <c r="AI419" s="56">
        <f t="shared" si="304"/>
        <v>0</v>
      </c>
      <c r="AJ419" s="56">
        <f t="shared" si="305"/>
        <v>2.6870686283388734E-2</v>
      </c>
      <c r="AK419" s="56">
        <f t="shared" si="306"/>
        <v>2.9033799690744828E-2</v>
      </c>
      <c r="AL419" s="56">
        <f t="shared" si="307"/>
        <v>4.2770547352394619E-2</v>
      </c>
      <c r="AM419" s="56">
        <f t="shared" si="308"/>
        <v>2.7447622466830211E-2</v>
      </c>
      <c r="AN419" s="56">
        <f t="shared" si="309"/>
        <v>2.831286052805871E-2</v>
      </c>
      <c r="AO419" s="56">
        <f t="shared" si="310"/>
        <v>2.253741586114098E-2</v>
      </c>
      <c r="AP419" s="56">
        <f t="shared" si="311"/>
        <v>4.422555639474525E-2</v>
      </c>
      <c r="AQ419" s="56">
        <f t="shared" si="312"/>
        <v>2.2754473845311981E-2</v>
      </c>
      <c r="AR419" s="56">
        <f t="shared" si="313"/>
        <v>4.6850804974398086E-2</v>
      </c>
      <c r="AS419" s="56">
        <f t="shared" si="314"/>
        <v>4.8825401864631537E-2</v>
      </c>
      <c r="AT419" s="57">
        <f>IF(AE419="F",1,IF(AE419="R",#REF!,IF(AE419="M",#REF!,0)))</f>
        <v>1</v>
      </c>
      <c r="AU419" s="58">
        <f t="shared" si="315"/>
        <v>0</v>
      </c>
      <c r="AV419" s="58">
        <f t="shared" si="316"/>
        <v>0</v>
      </c>
      <c r="AW419" s="58">
        <f t="shared" si="317"/>
        <v>0</v>
      </c>
      <c r="AX419" s="58">
        <f t="shared" si="318"/>
        <v>2.1809200685685277E-2</v>
      </c>
      <c r="AY419" s="58">
        <f t="shared" si="319"/>
        <v>2.3564860139611812E-2</v>
      </c>
      <c r="AZ419" s="58">
        <f t="shared" si="320"/>
        <v>3.4714091065907171E-2</v>
      </c>
      <c r="BA419" s="58">
        <f t="shared" si="321"/>
        <v>2.2277462525922938E-2</v>
      </c>
      <c r="BB419" s="58">
        <f t="shared" si="322"/>
        <v>2.2979720381163908E-2</v>
      </c>
      <c r="BC419" s="58">
        <f t="shared" si="323"/>
        <v>1.8292164936487911E-2</v>
      </c>
      <c r="BD419" s="58">
        <f t="shared" si="324"/>
        <v>3.5895027937762523E-2</v>
      </c>
      <c r="BE419" s="58">
        <f t="shared" si="325"/>
        <v>1.8468336884137126E-2</v>
      </c>
      <c r="BF419" s="58">
        <f t="shared" si="326"/>
        <v>3.8025772665293112E-2</v>
      </c>
      <c r="BG419" s="58">
        <f t="shared" si="327"/>
        <v>3.9628425437100191E-2</v>
      </c>
      <c r="BH419" s="59">
        <f t="shared" si="331"/>
        <v>0.27565506265907197</v>
      </c>
      <c r="BI419" s="60" t="str">
        <f t="shared" si="336"/>
        <v/>
      </c>
      <c r="BJ419" s="60" t="str">
        <f t="shared" si="336"/>
        <v/>
      </c>
      <c r="BK419" s="60" t="str">
        <f t="shared" si="336"/>
        <v/>
      </c>
      <c r="BL419" s="60">
        <f t="shared" si="336"/>
        <v>0</v>
      </c>
      <c r="BM419" s="60">
        <f t="shared" si="336"/>
        <v>0</v>
      </c>
      <c r="BN419" s="60">
        <f t="shared" si="336"/>
        <v>0</v>
      </c>
      <c r="BO419" s="60">
        <f t="shared" si="336"/>
        <v>0</v>
      </c>
      <c r="BP419" s="60">
        <f t="shared" si="336"/>
        <v>0</v>
      </c>
      <c r="BQ419" s="60">
        <f t="shared" si="335"/>
        <v>0</v>
      </c>
      <c r="BR419" s="60">
        <f t="shared" si="335"/>
        <v>0</v>
      </c>
      <c r="BS419" s="60">
        <f t="shared" si="335"/>
        <v>0</v>
      </c>
      <c r="BT419" s="60">
        <f t="shared" si="335"/>
        <v>0</v>
      </c>
      <c r="BU419" s="60">
        <f t="shared" si="335"/>
        <v>0</v>
      </c>
      <c r="BV419" s="61">
        <f t="shared" si="332"/>
        <v>0</v>
      </c>
      <c r="BW419" s="62">
        <f t="shared" si="328"/>
        <v>2.0197150899721747</v>
      </c>
      <c r="BX419" s="63">
        <f t="shared" si="333"/>
        <v>-0.25839762280013989</v>
      </c>
      <c r="BY419" s="73">
        <f t="shared" si="334"/>
        <v>0.27565506265907197</v>
      </c>
    </row>
    <row r="420" spans="1:77">
      <c r="A420" s="49">
        <v>414</v>
      </c>
      <c r="B420" s="50">
        <v>3.596757852077001E-2</v>
      </c>
      <c r="C420" s="51">
        <v>0</v>
      </c>
      <c r="D420" s="51">
        <v>0</v>
      </c>
      <c r="E420" s="51">
        <v>0</v>
      </c>
      <c r="F420" s="51">
        <v>1.6114180478821363E-2</v>
      </c>
      <c r="G420" s="51">
        <v>1.7495395948434623E-2</v>
      </c>
      <c r="H420" s="51">
        <v>2.6243093922651933E-2</v>
      </c>
      <c r="I420" s="51">
        <v>1.6482504604051564E-2</v>
      </c>
      <c r="J420" s="51">
        <v>1.7034990791896871E-2</v>
      </c>
      <c r="K420" s="51">
        <v>1.3351749539594844E-2</v>
      </c>
      <c r="L420" s="51">
        <v>2.716390423572744E-2</v>
      </c>
      <c r="M420" s="51">
        <v>1.3489871086556169E-2</v>
      </c>
      <c r="N420" s="51">
        <v>2.8821362799263353E-2</v>
      </c>
      <c r="O420" s="51">
        <v>3.0064456721915284E-2</v>
      </c>
      <c r="P420" s="94">
        <v>2.0626151012891343E-2</v>
      </c>
      <c r="Q420" s="52">
        <v>0</v>
      </c>
      <c r="R420" s="52">
        <v>0</v>
      </c>
      <c r="S420" s="52">
        <v>0</v>
      </c>
      <c r="T420" s="52">
        <v>0</v>
      </c>
      <c r="U420" s="52">
        <v>0</v>
      </c>
      <c r="V420" s="52">
        <v>0</v>
      </c>
      <c r="W420" s="52">
        <v>0</v>
      </c>
      <c r="X420" s="52">
        <v>0</v>
      </c>
      <c r="Y420" s="52">
        <v>0</v>
      </c>
      <c r="Z420" s="52">
        <v>0</v>
      </c>
      <c r="AA420" s="52">
        <v>0</v>
      </c>
      <c r="AB420" s="52">
        <v>0</v>
      </c>
      <c r="AC420" s="52">
        <v>0</v>
      </c>
      <c r="AD420" s="53">
        <f t="shared" si="329"/>
        <v>0</v>
      </c>
      <c r="AE420" s="54" t="s">
        <v>21</v>
      </c>
      <c r="AF420" s="55">
        <f t="shared" si="302"/>
        <v>1.826030350281686E-2</v>
      </c>
      <c r="AG420" s="56">
        <f t="shared" si="330"/>
        <v>0</v>
      </c>
      <c r="AH420" s="56">
        <f t="shared" si="303"/>
        <v>0</v>
      </c>
      <c r="AI420" s="56">
        <f t="shared" si="304"/>
        <v>0</v>
      </c>
      <c r="AJ420" s="56">
        <f t="shared" si="305"/>
        <v>2.6870686283388734E-2</v>
      </c>
      <c r="AK420" s="56">
        <f t="shared" si="306"/>
        <v>2.9033799690744828E-2</v>
      </c>
      <c r="AL420" s="56">
        <f t="shared" si="307"/>
        <v>4.2770547352394619E-2</v>
      </c>
      <c r="AM420" s="56">
        <f t="shared" si="308"/>
        <v>2.7447622466830211E-2</v>
      </c>
      <c r="AN420" s="56">
        <f t="shared" si="309"/>
        <v>2.831286052805871E-2</v>
      </c>
      <c r="AO420" s="56">
        <f t="shared" si="310"/>
        <v>2.253741586114098E-2</v>
      </c>
      <c r="AP420" s="56">
        <f t="shared" si="311"/>
        <v>4.422555639474525E-2</v>
      </c>
      <c r="AQ420" s="56">
        <f t="shared" si="312"/>
        <v>2.2754473845311981E-2</v>
      </c>
      <c r="AR420" s="56">
        <f t="shared" si="313"/>
        <v>4.6850804974398086E-2</v>
      </c>
      <c r="AS420" s="56">
        <f t="shared" si="314"/>
        <v>4.8825401864631537E-2</v>
      </c>
      <c r="AT420" s="57">
        <f>IF(AE420="F",1,IF(AE420="R",#REF!,IF(AE420="M",#REF!,0)))</f>
        <v>1</v>
      </c>
      <c r="AU420" s="58">
        <f t="shared" si="315"/>
        <v>0</v>
      </c>
      <c r="AV420" s="58">
        <f t="shared" si="316"/>
        <v>0</v>
      </c>
      <c r="AW420" s="58">
        <f t="shared" si="317"/>
        <v>0</v>
      </c>
      <c r="AX420" s="58">
        <f t="shared" si="318"/>
        <v>1.9178644659753403E-2</v>
      </c>
      <c r="AY420" s="58">
        <f t="shared" si="319"/>
        <v>2.0722542086149879E-2</v>
      </c>
      <c r="AZ420" s="58">
        <f t="shared" si="320"/>
        <v>3.0526988440999551E-2</v>
      </c>
      <c r="BA420" s="58">
        <f t="shared" si="321"/>
        <v>1.9590426254643988E-2</v>
      </c>
      <c r="BB420" s="58">
        <f t="shared" si="322"/>
        <v>2.020798001368786E-2</v>
      </c>
      <c r="BC420" s="58">
        <f t="shared" si="323"/>
        <v>1.6085822512732731E-2</v>
      </c>
      <c r="BD420" s="58">
        <f t="shared" si="324"/>
        <v>3.1565484484817441E-2</v>
      </c>
      <c r="BE420" s="58">
        <f t="shared" si="325"/>
        <v>1.6240745163575165E-2</v>
      </c>
      <c r="BF420" s="58">
        <f t="shared" si="326"/>
        <v>3.3439225598895693E-2</v>
      </c>
      <c r="BG420" s="58">
        <f t="shared" si="327"/>
        <v>3.4848571519749696E-2</v>
      </c>
      <c r="BH420" s="59">
        <f t="shared" si="331"/>
        <v>0.2424064307350054</v>
      </c>
      <c r="BI420" s="60" t="str">
        <f t="shared" si="336"/>
        <v/>
      </c>
      <c r="BJ420" s="60" t="str">
        <f t="shared" si="336"/>
        <v/>
      </c>
      <c r="BK420" s="60" t="str">
        <f t="shared" si="336"/>
        <v/>
      </c>
      <c r="BL420" s="60">
        <f t="shared" si="336"/>
        <v>0</v>
      </c>
      <c r="BM420" s="60">
        <f t="shared" si="336"/>
        <v>0</v>
      </c>
      <c r="BN420" s="60">
        <f t="shared" si="336"/>
        <v>0</v>
      </c>
      <c r="BO420" s="60">
        <f t="shared" si="336"/>
        <v>0</v>
      </c>
      <c r="BP420" s="60">
        <f t="shared" si="336"/>
        <v>0</v>
      </c>
      <c r="BQ420" s="60">
        <f t="shared" si="335"/>
        <v>0</v>
      </c>
      <c r="BR420" s="60">
        <f t="shared" si="335"/>
        <v>0</v>
      </c>
      <c r="BS420" s="60">
        <f t="shared" si="335"/>
        <v>0</v>
      </c>
      <c r="BT420" s="60">
        <f t="shared" si="335"/>
        <v>0</v>
      </c>
      <c r="BU420" s="60">
        <f t="shared" si="335"/>
        <v>0</v>
      </c>
      <c r="BV420" s="61">
        <f t="shared" si="332"/>
        <v>0</v>
      </c>
      <c r="BW420" s="62">
        <f t="shared" si="328"/>
        <v>1.8151869795952456</v>
      </c>
      <c r="BX420" s="63">
        <f t="shared" si="333"/>
        <v>-0.22753109396208671</v>
      </c>
      <c r="BY420" s="73">
        <f t="shared" si="334"/>
        <v>0.2424064307350054</v>
      </c>
    </row>
    <row r="421" spans="1:77">
      <c r="A421" s="49">
        <v>415</v>
      </c>
      <c r="B421" s="50">
        <v>1.0131712259371836E-2</v>
      </c>
      <c r="C421" s="51">
        <v>2.0718232044198894E-2</v>
      </c>
      <c r="D421" s="51">
        <v>2.0718232044198894E-2</v>
      </c>
      <c r="E421" s="51">
        <v>1.841620626151013E-2</v>
      </c>
      <c r="F421" s="51">
        <v>1.9337016574585635E-2</v>
      </c>
      <c r="G421" s="51">
        <v>2.0718232044198894E-2</v>
      </c>
      <c r="H421" s="51">
        <v>2.3480662983425413E-2</v>
      </c>
      <c r="I421" s="51">
        <v>1.8646408839779006E-2</v>
      </c>
      <c r="J421" s="51">
        <v>1.9337016574585635E-2</v>
      </c>
      <c r="K421" s="51">
        <v>2.5322283609576429E-2</v>
      </c>
      <c r="L421" s="51">
        <v>1.7955801104972375E-2</v>
      </c>
      <c r="M421" s="51">
        <v>2.5368324125230202E-2</v>
      </c>
      <c r="N421" s="51">
        <v>1.8830570902394105E-2</v>
      </c>
      <c r="O421" s="51">
        <v>1.9613259668508288E-2</v>
      </c>
      <c r="P421" s="94">
        <v>2.0650942059781838E-2</v>
      </c>
      <c r="Q421" s="52">
        <v>0</v>
      </c>
      <c r="R421" s="52">
        <v>0</v>
      </c>
      <c r="S421" s="52">
        <v>0</v>
      </c>
      <c r="T421" s="52">
        <v>0</v>
      </c>
      <c r="U421" s="52">
        <v>1</v>
      </c>
      <c r="V421" s="52">
        <v>0</v>
      </c>
      <c r="W421" s="52">
        <v>0</v>
      </c>
      <c r="X421" s="52">
        <v>0</v>
      </c>
      <c r="Y421" s="52">
        <v>0</v>
      </c>
      <c r="Z421" s="52">
        <v>0</v>
      </c>
      <c r="AA421" s="52">
        <v>0</v>
      </c>
      <c r="AB421" s="52">
        <v>0</v>
      </c>
      <c r="AC421" s="52">
        <v>0</v>
      </c>
      <c r="AD421" s="53">
        <f t="shared" si="329"/>
        <v>1</v>
      </c>
      <c r="AE421" s="54" t="s">
        <v>21</v>
      </c>
      <c r="AF421" s="55">
        <f t="shared" si="302"/>
        <v>3.9728831690768202E-3</v>
      </c>
      <c r="AG421" s="56">
        <f t="shared" si="330"/>
        <v>3.4082067665639572E-2</v>
      </c>
      <c r="AH421" s="56">
        <f t="shared" si="303"/>
        <v>3.4082067665639572E-2</v>
      </c>
      <c r="AI421" s="56">
        <f t="shared" si="304"/>
        <v>3.0475637598379148E-2</v>
      </c>
      <c r="AJ421" s="56">
        <f t="shared" si="305"/>
        <v>3.1917729470055216E-2</v>
      </c>
      <c r="AK421" s="56">
        <f t="shared" si="306"/>
        <v>3.4082067665639572E-2</v>
      </c>
      <c r="AL421" s="56">
        <f t="shared" si="307"/>
        <v>3.8418534745487724E-2</v>
      </c>
      <c r="AM421" s="56">
        <f t="shared" si="308"/>
        <v>3.0836123028310854E-2</v>
      </c>
      <c r="AN421" s="56">
        <f t="shared" si="309"/>
        <v>3.1917729470055216E-2</v>
      </c>
      <c r="AO421" s="56">
        <f t="shared" si="310"/>
        <v>4.1317820401194014E-2</v>
      </c>
      <c r="AP421" s="56">
        <f t="shared" si="311"/>
        <v>2.9754709330892425E-2</v>
      </c>
      <c r="AQ421" s="56">
        <f t="shared" si="312"/>
        <v>4.1390405055129149E-2</v>
      </c>
      <c r="AR421" s="56">
        <f t="shared" si="313"/>
        <v>3.1124526606266103E-2</v>
      </c>
      <c r="AS421" s="56">
        <f t="shared" si="314"/>
        <v>3.2350457623434949E-2</v>
      </c>
      <c r="AT421" s="57">
        <f>IF(AE421="F",1,IF(AE421="R",#REF!,IF(AE421="M",#REF!,0)))</f>
        <v>1</v>
      </c>
      <c r="AU421" s="58">
        <f t="shared" si="315"/>
        <v>5.2925246659210673E-3</v>
      </c>
      <c r="AV421" s="58">
        <f t="shared" si="316"/>
        <v>5.2925246659210673E-3</v>
      </c>
      <c r="AW421" s="58">
        <f t="shared" si="317"/>
        <v>4.7324905660492984E-3</v>
      </c>
      <c r="AX421" s="58">
        <f t="shared" si="318"/>
        <v>4.956429643814363E-3</v>
      </c>
      <c r="AY421" s="58">
        <f t="shared" si="319"/>
        <v>5.2925246659210673E-3</v>
      </c>
      <c r="AZ421" s="58">
        <f t="shared" si="320"/>
        <v>5.965924507979046E-3</v>
      </c>
      <c r="BA421" s="58">
        <f t="shared" si="321"/>
        <v>4.7884695063042104E-3</v>
      </c>
      <c r="BB421" s="58">
        <f t="shared" si="322"/>
        <v>4.956429643814363E-3</v>
      </c>
      <c r="BC421" s="58">
        <f t="shared" si="323"/>
        <v>6.4161478041978529E-3</v>
      </c>
      <c r="BD421" s="58">
        <f t="shared" si="324"/>
        <v>4.6205392996101465E-3</v>
      </c>
      <c r="BE421" s="58">
        <f t="shared" si="325"/>
        <v>6.4274193055365572E-3</v>
      </c>
      <c r="BF421" s="58">
        <f t="shared" si="326"/>
        <v>4.8332550241619457E-3</v>
      </c>
      <c r="BG421" s="58">
        <f t="shared" si="327"/>
        <v>5.0236269878214477E-3</v>
      </c>
      <c r="BH421" s="59">
        <f t="shared" si="331"/>
        <v>6.8598306287052435E-2</v>
      </c>
      <c r="BI421" s="60">
        <f t="shared" si="336"/>
        <v>0</v>
      </c>
      <c r="BJ421" s="60">
        <f t="shared" si="336"/>
        <v>0</v>
      </c>
      <c r="BK421" s="60">
        <f t="shared" si="336"/>
        <v>0</v>
      </c>
      <c r="BL421" s="60">
        <f t="shared" si="336"/>
        <v>0</v>
      </c>
      <c r="BM421" s="60">
        <f t="shared" si="336"/>
        <v>-5.2414598944236355</v>
      </c>
      <c r="BN421" s="60">
        <f t="shared" si="336"/>
        <v>0</v>
      </c>
      <c r="BO421" s="60">
        <f t="shared" si="336"/>
        <v>0</v>
      </c>
      <c r="BP421" s="60">
        <f t="shared" si="336"/>
        <v>0</v>
      </c>
      <c r="BQ421" s="60">
        <f t="shared" si="335"/>
        <v>0</v>
      </c>
      <c r="BR421" s="60">
        <f t="shared" si="335"/>
        <v>0</v>
      </c>
      <c r="BS421" s="60">
        <f t="shared" si="335"/>
        <v>0</v>
      </c>
      <c r="BT421" s="60">
        <f t="shared" si="335"/>
        <v>0</v>
      </c>
      <c r="BU421" s="60">
        <f t="shared" si="335"/>
        <v>0</v>
      </c>
      <c r="BV421" s="61">
        <f t="shared" si="332"/>
        <v>-5.2414598944236355</v>
      </c>
      <c r="BW421" s="62">
        <f t="shared" si="328"/>
        <v>0.51132027594232277</v>
      </c>
      <c r="BX421" s="63">
        <f t="shared" si="333"/>
        <v>-5.4317223636466565</v>
      </c>
      <c r="BY421" s="73">
        <f t="shared" si="334"/>
        <v>0.93140169371294756</v>
      </c>
    </row>
    <row r="422" spans="1:77">
      <c r="A422" s="49">
        <v>416</v>
      </c>
      <c r="B422" s="50">
        <v>0.10233029381965553</v>
      </c>
      <c r="C422" s="51">
        <v>2.0718232044198894E-2</v>
      </c>
      <c r="D422" s="51">
        <v>2.0718232044198894E-2</v>
      </c>
      <c r="E422" s="51">
        <v>1.841620626151013E-2</v>
      </c>
      <c r="F422" s="51">
        <v>1.9337016574585635E-2</v>
      </c>
      <c r="G422" s="51">
        <v>2.0718232044198894E-2</v>
      </c>
      <c r="H422" s="51">
        <v>2.3480662983425413E-2</v>
      </c>
      <c r="I422" s="51">
        <v>1.8646408839779006E-2</v>
      </c>
      <c r="J422" s="51">
        <v>1.9337016574585635E-2</v>
      </c>
      <c r="K422" s="51">
        <v>2.5322283609576429E-2</v>
      </c>
      <c r="L422" s="51">
        <v>1.7955801104972375E-2</v>
      </c>
      <c r="M422" s="51">
        <v>2.5368324125230202E-2</v>
      </c>
      <c r="N422" s="51">
        <v>1.8830570902394105E-2</v>
      </c>
      <c r="O422" s="51">
        <v>1.9613259668508288E-2</v>
      </c>
      <c r="P422" s="94">
        <v>2.0650942059781838E-2</v>
      </c>
      <c r="Q422" s="52">
        <v>1</v>
      </c>
      <c r="R422" s="52">
        <v>0</v>
      </c>
      <c r="S422" s="52">
        <v>0</v>
      </c>
      <c r="T422" s="52">
        <v>0</v>
      </c>
      <c r="U422" s="52">
        <v>0</v>
      </c>
      <c r="V422" s="52">
        <v>0</v>
      </c>
      <c r="W422" s="52">
        <v>0</v>
      </c>
      <c r="X422" s="52">
        <v>0</v>
      </c>
      <c r="Y422" s="52">
        <v>0</v>
      </c>
      <c r="Z422" s="52">
        <v>0</v>
      </c>
      <c r="AA422" s="52">
        <v>0</v>
      </c>
      <c r="AB422" s="52">
        <v>0</v>
      </c>
      <c r="AC422" s="52">
        <v>0</v>
      </c>
      <c r="AD422" s="53">
        <f t="shared" si="329"/>
        <v>1</v>
      </c>
      <c r="AE422" s="54" t="s">
        <v>21</v>
      </c>
      <c r="AF422" s="55">
        <f t="shared" si="302"/>
        <v>6.4294816056743323E-2</v>
      </c>
      <c r="AG422" s="56">
        <f t="shared" si="330"/>
        <v>3.4082067665639572E-2</v>
      </c>
      <c r="AH422" s="56">
        <f t="shared" si="303"/>
        <v>3.4082067665639572E-2</v>
      </c>
      <c r="AI422" s="56">
        <f t="shared" si="304"/>
        <v>3.0475637598379148E-2</v>
      </c>
      <c r="AJ422" s="56">
        <f t="shared" si="305"/>
        <v>3.1917729470055216E-2</v>
      </c>
      <c r="AK422" s="56">
        <f t="shared" si="306"/>
        <v>3.4082067665639572E-2</v>
      </c>
      <c r="AL422" s="56">
        <f t="shared" si="307"/>
        <v>3.8418534745487724E-2</v>
      </c>
      <c r="AM422" s="56">
        <f t="shared" si="308"/>
        <v>3.0836123028310854E-2</v>
      </c>
      <c r="AN422" s="56">
        <f t="shared" si="309"/>
        <v>3.1917729470055216E-2</v>
      </c>
      <c r="AO422" s="56">
        <f t="shared" si="310"/>
        <v>4.1317820401194014E-2</v>
      </c>
      <c r="AP422" s="56">
        <f t="shared" si="311"/>
        <v>2.9754709330892425E-2</v>
      </c>
      <c r="AQ422" s="56">
        <f t="shared" si="312"/>
        <v>4.1390405055129149E-2</v>
      </c>
      <c r="AR422" s="56">
        <f t="shared" si="313"/>
        <v>3.1124526606266103E-2</v>
      </c>
      <c r="AS422" s="56">
        <f t="shared" si="314"/>
        <v>3.2350457623434949E-2</v>
      </c>
      <c r="AT422" s="57">
        <f>IF(AE422="F",1,IF(AE422="R",#REF!,IF(AE422="M",#REF!,0)))</f>
        <v>1</v>
      </c>
      <c r="AU422" s="58">
        <f t="shared" si="315"/>
        <v>8.5651121714269612E-2</v>
      </c>
      <c r="AV422" s="58">
        <f t="shared" si="316"/>
        <v>8.5651121714269612E-2</v>
      </c>
      <c r="AW422" s="58">
        <f t="shared" si="317"/>
        <v>7.6587857604963769E-2</v>
      </c>
      <c r="AX422" s="58">
        <f t="shared" si="318"/>
        <v>8.0211956577943958E-2</v>
      </c>
      <c r="AY422" s="58">
        <f t="shared" si="319"/>
        <v>8.5651121714269612E-2</v>
      </c>
      <c r="AZ422" s="58">
        <f t="shared" si="320"/>
        <v>9.6549030647196651E-2</v>
      </c>
      <c r="BA422" s="58">
        <f t="shared" si="321"/>
        <v>7.7493788012068424E-2</v>
      </c>
      <c r="BB422" s="58">
        <f t="shared" si="322"/>
        <v>8.0211956577943958E-2</v>
      </c>
      <c r="BC422" s="58">
        <f t="shared" si="323"/>
        <v>0.10383518097755617</v>
      </c>
      <c r="BD422" s="58">
        <f t="shared" si="324"/>
        <v>7.4776103829003293E-2</v>
      </c>
      <c r="BE422" s="58">
        <f t="shared" si="325"/>
        <v>0.10401759235851397</v>
      </c>
      <c r="BF422" s="58">
        <f t="shared" si="326"/>
        <v>7.8218570622108838E-2</v>
      </c>
      <c r="BG422" s="58">
        <f t="shared" si="327"/>
        <v>8.1299439065741649E-2</v>
      </c>
      <c r="BH422" s="59">
        <f t="shared" si="331"/>
        <v>1.1101548414158495</v>
      </c>
      <c r="BI422" s="60">
        <f t="shared" si="336"/>
        <v>-2.4574729578089212</v>
      </c>
      <c r="BJ422" s="60">
        <f t="shared" si="336"/>
        <v>0</v>
      </c>
      <c r="BK422" s="60">
        <f t="shared" si="336"/>
        <v>0</v>
      </c>
      <c r="BL422" s="60">
        <f t="shared" si="336"/>
        <v>0</v>
      </c>
      <c r="BM422" s="60">
        <f t="shared" si="336"/>
        <v>0</v>
      </c>
      <c r="BN422" s="60">
        <f t="shared" si="336"/>
        <v>0</v>
      </c>
      <c r="BO422" s="60">
        <f t="shared" si="336"/>
        <v>0</v>
      </c>
      <c r="BP422" s="60">
        <f t="shared" si="336"/>
        <v>0</v>
      </c>
      <c r="BQ422" s="60">
        <f t="shared" si="335"/>
        <v>0</v>
      </c>
      <c r="BR422" s="60">
        <f t="shared" si="335"/>
        <v>0</v>
      </c>
      <c r="BS422" s="60">
        <f t="shared" si="335"/>
        <v>0</v>
      </c>
      <c r="BT422" s="60">
        <f t="shared" si="335"/>
        <v>0</v>
      </c>
      <c r="BU422" s="60">
        <f t="shared" si="335"/>
        <v>0</v>
      </c>
      <c r="BV422" s="61">
        <f t="shared" si="332"/>
        <v>-2.4574729578089212</v>
      </c>
      <c r="BW422" s="62">
        <f t="shared" si="328"/>
        <v>5.1643347870174594</v>
      </c>
      <c r="BX422" s="63">
        <f t="shared" si="333"/>
        <v>-3.6577666194521932</v>
      </c>
      <c r="BY422" s="73">
        <f t="shared" si="334"/>
        <v>0.11015484141584952</v>
      </c>
    </row>
    <row r="423" spans="1:77">
      <c r="A423" s="49">
        <v>417</v>
      </c>
      <c r="B423" s="50">
        <v>5.9270516717325229E-2</v>
      </c>
      <c r="C423" s="51">
        <v>2.0718232044198894E-2</v>
      </c>
      <c r="D423" s="51">
        <v>2.0718232044198894E-2</v>
      </c>
      <c r="E423" s="51">
        <v>1.841620626151013E-2</v>
      </c>
      <c r="F423" s="51">
        <v>1.9337016574585635E-2</v>
      </c>
      <c r="G423" s="51">
        <v>2.0718232044198894E-2</v>
      </c>
      <c r="H423" s="51">
        <v>2.3480662983425413E-2</v>
      </c>
      <c r="I423" s="51">
        <v>1.8646408839779006E-2</v>
      </c>
      <c r="J423" s="51">
        <v>1.9337016574585635E-2</v>
      </c>
      <c r="K423" s="51">
        <v>2.5322283609576429E-2</v>
      </c>
      <c r="L423" s="51">
        <v>1.7955801104972375E-2</v>
      </c>
      <c r="M423" s="51">
        <v>2.5368324125230202E-2</v>
      </c>
      <c r="N423" s="51">
        <v>1.8830570902394105E-2</v>
      </c>
      <c r="O423" s="51">
        <v>1.9613259668508288E-2</v>
      </c>
      <c r="P423" s="94">
        <v>2.0650942059781838E-2</v>
      </c>
      <c r="Q423" s="52">
        <v>0</v>
      </c>
      <c r="R423" s="52">
        <v>0</v>
      </c>
      <c r="S423" s="52">
        <v>0</v>
      </c>
      <c r="T423" s="52">
        <v>0</v>
      </c>
      <c r="U423" s="52">
        <v>0</v>
      </c>
      <c r="V423" s="52">
        <v>0</v>
      </c>
      <c r="W423" s="52">
        <v>0</v>
      </c>
      <c r="X423" s="52">
        <v>0</v>
      </c>
      <c r="Y423" s="52">
        <v>0</v>
      </c>
      <c r="Z423" s="52">
        <v>0</v>
      </c>
      <c r="AA423" s="52">
        <v>0</v>
      </c>
      <c r="AB423" s="52">
        <v>0</v>
      </c>
      <c r="AC423" s="52">
        <v>0</v>
      </c>
      <c r="AD423" s="53">
        <f t="shared" si="329"/>
        <v>0</v>
      </c>
      <c r="AE423" s="54" t="s">
        <v>21</v>
      </c>
      <c r="AF423" s="55">
        <f t="shared" si="302"/>
        <v>3.3316551294962575E-2</v>
      </c>
      <c r="AG423" s="56">
        <f t="shared" si="330"/>
        <v>3.4082067665639572E-2</v>
      </c>
      <c r="AH423" s="56">
        <f t="shared" si="303"/>
        <v>3.4082067665639572E-2</v>
      </c>
      <c r="AI423" s="56">
        <f t="shared" si="304"/>
        <v>3.0475637598379148E-2</v>
      </c>
      <c r="AJ423" s="56">
        <f t="shared" si="305"/>
        <v>3.1917729470055216E-2</v>
      </c>
      <c r="AK423" s="56">
        <f t="shared" si="306"/>
        <v>3.4082067665639572E-2</v>
      </c>
      <c r="AL423" s="56">
        <f t="shared" si="307"/>
        <v>3.8418534745487724E-2</v>
      </c>
      <c r="AM423" s="56">
        <f t="shared" si="308"/>
        <v>3.0836123028310854E-2</v>
      </c>
      <c r="AN423" s="56">
        <f t="shared" si="309"/>
        <v>3.1917729470055216E-2</v>
      </c>
      <c r="AO423" s="56">
        <f t="shared" si="310"/>
        <v>4.1317820401194014E-2</v>
      </c>
      <c r="AP423" s="56">
        <f t="shared" si="311"/>
        <v>2.9754709330892425E-2</v>
      </c>
      <c r="AQ423" s="56">
        <f t="shared" si="312"/>
        <v>4.1390405055129149E-2</v>
      </c>
      <c r="AR423" s="56">
        <f t="shared" si="313"/>
        <v>3.1124526606266103E-2</v>
      </c>
      <c r="AS423" s="56">
        <f t="shared" si="314"/>
        <v>3.2350457623434949E-2</v>
      </c>
      <c r="AT423" s="57">
        <f>IF(AE423="F",1,IF(AE423="R",#REF!,IF(AE423="M",#REF!,0)))</f>
        <v>1</v>
      </c>
      <c r="AU423" s="58">
        <f t="shared" si="315"/>
        <v>4.4383049288858757E-2</v>
      </c>
      <c r="AV423" s="58">
        <f t="shared" si="316"/>
        <v>4.4383049288858757E-2</v>
      </c>
      <c r="AW423" s="58">
        <f t="shared" si="317"/>
        <v>3.968660994713967E-2</v>
      </c>
      <c r="AX423" s="58">
        <f t="shared" si="318"/>
        <v>4.1564560406236628E-2</v>
      </c>
      <c r="AY423" s="58">
        <f t="shared" si="319"/>
        <v>4.4383049288858757E-2</v>
      </c>
      <c r="AZ423" s="58">
        <f t="shared" si="320"/>
        <v>5.0030172404527333E-2</v>
      </c>
      <c r="BA423" s="58">
        <f t="shared" si="321"/>
        <v>4.0156048678426051E-2</v>
      </c>
      <c r="BB423" s="58">
        <f t="shared" si="322"/>
        <v>4.1564560406236628E-2</v>
      </c>
      <c r="BC423" s="58">
        <f t="shared" si="323"/>
        <v>5.3805739644816095E-2</v>
      </c>
      <c r="BD423" s="58">
        <f t="shared" si="324"/>
        <v>3.8747787950085391E-2</v>
      </c>
      <c r="BE423" s="58">
        <f t="shared" si="325"/>
        <v>5.3900262321809243E-2</v>
      </c>
      <c r="BF423" s="58">
        <f t="shared" si="326"/>
        <v>4.0531619501800002E-2</v>
      </c>
      <c r="BG423" s="58">
        <f t="shared" si="327"/>
        <v>4.2128076538783137E-2</v>
      </c>
      <c r="BH423" s="59">
        <f t="shared" si="331"/>
        <v>0.57526458566643635</v>
      </c>
      <c r="BI423" s="60">
        <f t="shared" si="336"/>
        <v>0</v>
      </c>
      <c r="BJ423" s="60">
        <f t="shared" si="336"/>
        <v>0</v>
      </c>
      <c r="BK423" s="60">
        <f t="shared" si="336"/>
        <v>0</v>
      </c>
      <c r="BL423" s="60">
        <f t="shared" si="336"/>
        <v>0</v>
      </c>
      <c r="BM423" s="60">
        <f t="shared" si="336"/>
        <v>0</v>
      </c>
      <c r="BN423" s="60">
        <f t="shared" si="336"/>
        <v>0</v>
      </c>
      <c r="BO423" s="60">
        <f t="shared" si="336"/>
        <v>0</v>
      </c>
      <c r="BP423" s="60">
        <f t="shared" si="336"/>
        <v>0</v>
      </c>
      <c r="BQ423" s="60">
        <f t="shared" si="335"/>
        <v>0</v>
      </c>
      <c r="BR423" s="60">
        <f t="shared" si="335"/>
        <v>0</v>
      </c>
      <c r="BS423" s="60">
        <f t="shared" si="335"/>
        <v>0</v>
      </c>
      <c r="BT423" s="60">
        <f t="shared" si="335"/>
        <v>0</v>
      </c>
      <c r="BU423" s="60">
        <f t="shared" si="335"/>
        <v>0</v>
      </c>
      <c r="BV423" s="61">
        <f t="shared" si="332"/>
        <v>0</v>
      </c>
      <c r="BW423" s="62">
        <f t="shared" si="328"/>
        <v>2.9912236142625876</v>
      </c>
      <c r="BX423" s="63">
        <f t="shared" si="333"/>
        <v>-0.52615286837354391</v>
      </c>
      <c r="BY423" s="73">
        <f t="shared" si="334"/>
        <v>0.57526458566643635</v>
      </c>
    </row>
    <row r="424" spans="1:77">
      <c r="A424" s="49">
        <v>418</v>
      </c>
      <c r="B424" s="50">
        <v>5.5724417426545091E-3</v>
      </c>
      <c r="C424" s="51">
        <v>2.0718232044198894E-2</v>
      </c>
      <c r="D424" s="51">
        <v>2.0718232044198894E-2</v>
      </c>
      <c r="E424" s="51">
        <v>1.841620626151013E-2</v>
      </c>
      <c r="F424" s="51">
        <v>1.9337016574585635E-2</v>
      </c>
      <c r="G424" s="51">
        <v>2.0718232044198894E-2</v>
      </c>
      <c r="H424" s="51">
        <v>2.3480662983425413E-2</v>
      </c>
      <c r="I424" s="51">
        <v>1.8646408839779006E-2</v>
      </c>
      <c r="J424" s="51">
        <v>1.9337016574585635E-2</v>
      </c>
      <c r="K424" s="51">
        <v>2.5322283609576429E-2</v>
      </c>
      <c r="L424" s="51">
        <v>1.7955801104972375E-2</v>
      </c>
      <c r="M424" s="51">
        <v>2.5368324125230202E-2</v>
      </c>
      <c r="N424" s="51">
        <v>1.8830570902394105E-2</v>
      </c>
      <c r="O424" s="51">
        <v>1.9613259668508288E-2</v>
      </c>
      <c r="P424" s="94">
        <v>2.0650942059781838E-2</v>
      </c>
      <c r="Q424" s="52">
        <v>0</v>
      </c>
      <c r="R424" s="52">
        <v>0</v>
      </c>
      <c r="S424" s="52">
        <v>0</v>
      </c>
      <c r="T424" s="52">
        <v>0</v>
      </c>
      <c r="U424" s="52">
        <v>0</v>
      </c>
      <c r="V424" s="52">
        <v>0</v>
      </c>
      <c r="W424" s="52">
        <v>0</v>
      </c>
      <c r="X424" s="52">
        <v>0</v>
      </c>
      <c r="Y424" s="52">
        <v>0</v>
      </c>
      <c r="Z424" s="52">
        <v>0</v>
      </c>
      <c r="AA424" s="52">
        <v>0</v>
      </c>
      <c r="AB424" s="52">
        <v>0</v>
      </c>
      <c r="AC424" s="52">
        <v>0</v>
      </c>
      <c r="AD424" s="53">
        <f t="shared" si="329"/>
        <v>0</v>
      </c>
      <c r="AE424" s="54" t="s">
        <v>21</v>
      </c>
      <c r="AF424" s="55">
        <f t="shared" si="302"/>
        <v>1.9343577406684368E-3</v>
      </c>
      <c r="AG424" s="56">
        <f t="shared" si="330"/>
        <v>3.4082067665639572E-2</v>
      </c>
      <c r="AH424" s="56">
        <f t="shared" si="303"/>
        <v>3.4082067665639572E-2</v>
      </c>
      <c r="AI424" s="56">
        <f t="shared" si="304"/>
        <v>3.0475637598379148E-2</v>
      </c>
      <c r="AJ424" s="56">
        <f t="shared" si="305"/>
        <v>3.1917729470055216E-2</v>
      </c>
      <c r="AK424" s="56">
        <f t="shared" si="306"/>
        <v>3.4082067665639572E-2</v>
      </c>
      <c r="AL424" s="56">
        <f t="shared" si="307"/>
        <v>3.8418534745487724E-2</v>
      </c>
      <c r="AM424" s="56">
        <f t="shared" si="308"/>
        <v>3.0836123028310854E-2</v>
      </c>
      <c r="AN424" s="56">
        <f t="shared" si="309"/>
        <v>3.1917729470055216E-2</v>
      </c>
      <c r="AO424" s="56">
        <f t="shared" si="310"/>
        <v>4.1317820401194014E-2</v>
      </c>
      <c r="AP424" s="56">
        <f t="shared" si="311"/>
        <v>2.9754709330892425E-2</v>
      </c>
      <c r="AQ424" s="56">
        <f t="shared" si="312"/>
        <v>4.1390405055129149E-2</v>
      </c>
      <c r="AR424" s="56">
        <f t="shared" si="313"/>
        <v>3.1124526606266103E-2</v>
      </c>
      <c r="AS424" s="56">
        <f t="shared" si="314"/>
        <v>3.2350457623434949E-2</v>
      </c>
      <c r="AT424" s="57">
        <f>IF(AE424="F",1,IF(AE424="R",#REF!,IF(AE424="M",#REF!,0)))</f>
        <v>1</v>
      </c>
      <c r="AU424" s="58">
        <f t="shared" si="315"/>
        <v>2.5768782064593074E-3</v>
      </c>
      <c r="AV424" s="58">
        <f t="shared" si="316"/>
        <v>2.5768782064593074E-3</v>
      </c>
      <c r="AW424" s="58">
        <f t="shared" si="317"/>
        <v>2.3042031113150014E-3</v>
      </c>
      <c r="AX424" s="58">
        <f t="shared" si="318"/>
        <v>2.4132368457788472E-3</v>
      </c>
      <c r="AY424" s="58">
        <f t="shared" si="319"/>
        <v>2.5768782064593074E-3</v>
      </c>
      <c r="AZ424" s="58">
        <f t="shared" si="320"/>
        <v>2.9047499664920698E-3</v>
      </c>
      <c r="BA424" s="58">
        <f t="shared" si="321"/>
        <v>2.3314587067574583E-3</v>
      </c>
      <c r="BB424" s="58">
        <f t="shared" si="322"/>
        <v>2.4132368457788472E-3</v>
      </c>
      <c r="BC424" s="58">
        <f t="shared" si="323"/>
        <v>3.1239592613560006E-3</v>
      </c>
      <c r="BD424" s="58">
        <f t="shared" si="324"/>
        <v>2.249695140756046E-3</v>
      </c>
      <c r="BE424" s="58">
        <f t="shared" si="325"/>
        <v>3.1294472444996233E-3</v>
      </c>
      <c r="BF424" s="58">
        <f t="shared" si="326"/>
        <v>2.3532643349249952E-3</v>
      </c>
      <c r="BG424" s="58">
        <f t="shared" si="327"/>
        <v>2.4459545716722735E-3</v>
      </c>
      <c r="BH424" s="59">
        <f t="shared" si="331"/>
        <v>3.3399840648709087E-2</v>
      </c>
      <c r="BI424" s="60">
        <f t="shared" si="336"/>
        <v>0</v>
      </c>
      <c r="BJ424" s="60">
        <f t="shared" si="336"/>
        <v>0</v>
      </c>
      <c r="BK424" s="60">
        <f t="shared" si="336"/>
        <v>0</v>
      </c>
      <c r="BL424" s="60">
        <f t="shared" si="336"/>
        <v>0</v>
      </c>
      <c r="BM424" s="60">
        <f t="shared" si="336"/>
        <v>0</v>
      </c>
      <c r="BN424" s="60">
        <f t="shared" si="336"/>
        <v>0</v>
      </c>
      <c r="BO424" s="60">
        <f t="shared" si="336"/>
        <v>0</v>
      </c>
      <c r="BP424" s="60">
        <f t="shared" si="336"/>
        <v>0</v>
      </c>
      <c r="BQ424" s="60">
        <f t="shared" si="335"/>
        <v>0</v>
      </c>
      <c r="BR424" s="60">
        <f t="shared" si="335"/>
        <v>0</v>
      </c>
      <c r="BS424" s="60">
        <f t="shared" si="335"/>
        <v>0</v>
      </c>
      <c r="BT424" s="60">
        <f t="shared" si="335"/>
        <v>0</v>
      </c>
      <c r="BU424" s="60">
        <f t="shared" si="335"/>
        <v>0</v>
      </c>
      <c r="BV424" s="61">
        <f t="shared" si="332"/>
        <v>0</v>
      </c>
      <c r="BW424" s="62">
        <f t="shared" si="328"/>
        <v>0.28122615176827748</v>
      </c>
      <c r="BX424" s="63">
        <f t="shared" si="333"/>
        <v>-3.1560731862854019E-2</v>
      </c>
      <c r="BY424" s="73">
        <f t="shared" si="334"/>
        <v>3.3399840648709087E-2</v>
      </c>
    </row>
    <row r="425" spans="1:77">
      <c r="A425" s="49">
        <v>419</v>
      </c>
      <c r="B425" s="50">
        <v>7.8014184397163122E-2</v>
      </c>
      <c r="C425" s="51">
        <v>1.6896869244935542E-2</v>
      </c>
      <c r="D425" s="51">
        <v>1.6896869244935542E-2</v>
      </c>
      <c r="E425" s="51">
        <v>1.841620626151013E-2</v>
      </c>
      <c r="F425" s="51">
        <v>1.841620626151013E-2</v>
      </c>
      <c r="G425" s="51">
        <v>1.8876611418047883E-2</v>
      </c>
      <c r="H425" s="51">
        <v>1.7495395948434623E-2</v>
      </c>
      <c r="I425" s="51">
        <v>2.232965009208103E-2</v>
      </c>
      <c r="J425" s="51">
        <v>1.9337016574585635E-2</v>
      </c>
      <c r="K425" s="51">
        <v>2.1639042357274402E-2</v>
      </c>
      <c r="L425" s="51">
        <v>2.5782688766114181E-2</v>
      </c>
      <c r="M425" s="51">
        <v>2.1915285451197055E-2</v>
      </c>
      <c r="N425" s="51">
        <v>2.5782688766114181E-2</v>
      </c>
      <c r="O425" s="51">
        <v>2.6887661141804787E-2</v>
      </c>
      <c r="P425" s="94">
        <v>2.0820937809888085E-2</v>
      </c>
      <c r="Q425" s="52">
        <v>0</v>
      </c>
      <c r="R425" s="52">
        <v>0</v>
      </c>
      <c r="S425" s="52">
        <v>0</v>
      </c>
      <c r="T425" s="52">
        <v>0</v>
      </c>
      <c r="U425" s="52">
        <v>0</v>
      </c>
      <c r="V425" s="52">
        <v>1</v>
      </c>
      <c r="W425" s="52">
        <v>0</v>
      </c>
      <c r="X425" s="52">
        <v>0</v>
      </c>
      <c r="Y425" s="52">
        <v>0</v>
      </c>
      <c r="Z425" s="52">
        <v>0</v>
      </c>
      <c r="AA425" s="52">
        <v>0</v>
      </c>
      <c r="AB425" s="52">
        <v>0</v>
      </c>
      <c r="AC425" s="52">
        <v>0</v>
      </c>
      <c r="AD425" s="53">
        <f t="shared" si="329"/>
        <v>1</v>
      </c>
      <c r="AE425" s="54" t="s">
        <v>21</v>
      </c>
      <c r="AF425" s="55">
        <f t="shared" si="302"/>
        <v>4.6379219340551947E-2</v>
      </c>
      <c r="AG425" s="56">
        <f t="shared" si="330"/>
        <v>2.809656547063067E-2</v>
      </c>
      <c r="AH425" s="56">
        <f t="shared" si="303"/>
        <v>2.809656547063067E-2</v>
      </c>
      <c r="AI425" s="56">
        <f t="shared" si="304"/>
        <v>3.0475637598379148E-2</v>
      </c>
      <c r="AJ425" s="56">
        <f t="shared" si="305"/>
        <v>3.0475637598379148E-2</v>
      </c>
      <c r="AK425" s="56">
        <f t="shared" si="306"/>
        <v>3.1196629972919408E-2</v>
      </c>
      <c r="AL425" s="56">
        <f t="shared" si="307"/>
        <v>2.9033799690744828E-2</v>
      </c>
      <c r="AM425" s="56">
        <f t="shared" si="308"/>
        <v>3.6610112594240553E-2</v>
      </c>
      <c r="AN425" s="56">
        <f t="shared" si="309"/>
        <v>3.1917729470055216E-2</v>
      </c>
      <c r="AO425" s="56">
        <f t="shared" si="310"/>
        <v>3.5526188809601553E-2</v>
      </c>
      <c r="AP425" s="56">
        <f t="shared" si="311"/>
        <v>4.2043908668543878E-2</v>
      </c>
      <c r="AQ425" s="56">
        <f t="shared" si="312"/>
        <v>3.5959665446827313E-2</v>
      </c>
      <c r="AR425" s="56">
        <f t="shared" si="313"/>
        <v>4.2043908668543878E-2</v>
      </c>
      <c r="AS425" s="56">
        <f t="shared" si="314"/>
        <v>4.3788804718789001E-2</v>
      </c>
      <c r="AT425" s="57">
        <f>IF(AE425="F",1,IF(AE425="R",#REF!,IF(AE425="M",#REF!,0)))</f>
        <v>1</v>
      </c>
      <c r="AU425" s="58">
        <f t="shared" si="315"/>
        <v>5.0934005594345425E-2</v>
      </c>
      <c r="AV425" s="58">
        <f t="shared" si="316"/>
        <v>5.0934005594345425E-2</v>
      </c>
      <c r="AW425" s="58">
        <f t="shared" si="317"/>
        <v>5.5246834263413785E-2</v>
      </c>
      <c r="AX425" s="58">
        <f t="shared" si="318"/>
        <v>5.5246834263413785E-2</v>
      </c>
      <c r="AY425" s="58">
        <f t="shared" si="319"/>
        <v>5.6553863397515627E-2</v>
      </c>
      <c r="AZ425" s="58">
        <f t="shared" si="320"/>
        <v>5.2633042192267186E-2</v>
      </c>
      <c r="BA425" s="58">
        <f t="shared" si="321"/>
        <v>6.636753099355984E-2</v>
      </c>
      <c r="BB425" s="58">
        <f t="shared" si="322"/>
        <v>5.7861086725562151E-2</v>
      </c>
      <c r="BC425" s="58">
        <f t="shared" si="323"/>
        <v>6.4402572672644903E-2</v>
      </c>
      <c r="BD425" s="58">
        <f t="shared" si="324"/>
        <v>7.6218023216048744E-2</v>
      </c>
      <c r="BE425" s="58">
        <f t="shared" si="325"/>
        <v>6.5188387632432565E-2</v>
      </c>
      <c r="BF425" s="58">
        <f t="shared" si="326"/>
        <v>7.6218023216048744E-2</v>
      </c>
      <c r="BG425" s="58">
        <f t="shared" si="327"/>
        <v>7.9381205039024114E-2</v>
      </c>
      <c r="BH425" s="59">
        <f t="shared" si="331"/>
        <v>0.80718541480062234</v>
      </c>
      <c r="BI425" s="60">
        <f t="shared" si="336"/>
        <v>0</v>
      </c>
      <c r="BJ425" s="60">
        <f t="shared" si="336"/>
        <v>0</v>
      </c>
      <c r="BK425" s="60">
        <f t="shared" si="336"/>
        <v>0</v>
      </c>
      <c r="BL425" s="60">
        <f t="shared" si="336"/>
        <v>0</v>
      </c>
      <c r="BM425" s="60">
        <f t="shared" si="336"/>
        <v>0</v>
      </c>
      <c r="BN425" s="60">
        <f t="shared" si="336"/>
        <v>-2.9444111778998225</v>
      </c>
      <c r="BO425" s="60">
        <f t="shared" si="336"/>
        <v>0</v>
      </c>
      <c r="BP425" s="60">
        <f t="shared" si="336"/>
        <v>0</v>
      </c>
      <c r="BQ425" s="60">
        <f t="shared" si="335"/>
        <v>0</v>
      </c>
      <c r="BR425" s="60">
        <f t="shared" si="335"/>
        <v>0</v>
      </c>
      <c r="BS425" s="60">
        <f t="shared" si="335"/>
        <v>0</v>
      </c>
      <c r="BT425" s="60">
        <f t="shared" si="335"/>
        <v>0</v>
      </c>
      <c r="BU425" s="60">
        <f t="shared" si="335"/>
        <v>0</v>
      </c>
      <c r="BV425" s="61">
        <f t="shared" si="332"/>
        <v>-2.9444111778998225</v>
      </c>
      <c r="BW425" s="62">
        <f t="shared" si="328"/>
        <v>3.9371661247558847</v>
      </c>
      <c r="BX425" s="63">
        <f t="shared" si="333"/>
        <v>-3.8651608353931182</v>
      </c>
      <c r="BY425" s="73">
        <f t="shared" si="334"/>
        <v>0.19281458519937766</v>
      </c>
    </row>
    <row r="426" spans="1:77">
      <c r="A426" s="49">
        <v>420</v>
      </c>
      <c r="B426" s="50">
        <v>2.532928064842959E-3</v>
      </c>
      <c r="C426" s="51">
        <v>1.6114180478821363E-2</v>
      </c>
      <c r="D426" s="51">
        <v>1.6114180478821363E-2</v>
      </c>
      <c r="E426" s="51">
        <v>1.3812154696132596E-2</v>
      </c>
      <c r="F426" s="51">
        <v>1.3812154696132596E-2</v>
      </c>
      <c r="G426" s="51">
        <v>1.5653775322283611E-2</v>
      </c>
      <c r="H426" s="51">
        <v>2.1639042357274402E-2</v>
      </c>
      <c r="I426" s="51">
        <v>2.6335174953959484E-2</v>
      </c>
      <c r="J426" s="51">
        <v>3.4530386740331494E-2</v>
      </c>
      <c r="K426" s="51">
        <v>1.7495395948434623E-2</v>
      </c>
      <c r="L426" s="51">
        <v>2.4861878453038673E-2</v>
      </c>
      <c r="M426" s="51">
        <v>1.7495395948434623E-2</v>
      </c>
      <c r="N426" s="51">
        <v>2.6104972375690608E-2</v>
      </c>
      <c r="O426" s="51">
        <v>2.7209944751381214E-2</v>
      </c>
      <c r="P426" s="94">
        <v>2.0859895169287435E-2</v>
      </c>
      <c r="Q426" s="52">
        <v>0</v>
      </c>
      <c r="R426" s="52">
        <v>0</v>
      </c>
      <c r="S426" s="52">
        <v>0</v>
      </c>
      <c r="T426" s="52">
        <v>0</v>
      </c>
      <c r="U426" s="52">
        <v>1</v>
      </c>
      <c r="V426" s="52">
        <v>1</v>
      </c>
      <c r="W426" s="52">
        <v>0</v>
      </c>
      <c r="X426" s="52">
        <v>0</v>
      </c>
      <c r="Y426" s="52">
        <v>0</v>
      </c>
      <c r="Z426" s="52">
        <v>0</v>
      </c>
      <c r="AA426" s="52">
        <v>0</v>
      </c>
      <c r="AB426" s="52">
        <v>0</v>
      </c>
      <c r="AC426" s="52">
        <v>0</v>
      </c>
      <c r="AD426" s="53">
        <f t="shared" si="329"/>
        <v>2</v>
      </c>
      <c r="AE426" s="54" t="s">
        <v>21</v>
      </c>
      <c r="AF426" s="55">
        <f t="shared" si="302"/>
        <v>7.4869538439807756E-4</v>
      </c>
      <c r="AG426" s="56">
        <f t="shared" si="330"/>
        <v>2.6870686283388734E-2</v>
      </c>
      <c r="AH426" s="56">
        <f t="shared" si="303"/>
        <v>2.6870686283388734E-2</v>
      </c>
      <c r="AI426" s="56">
        <f t="shared" si="304"/>
        <v>2.3260734927652127E-2</v>
      </c>
      <c r="AJ426" s="56">
        <f t="shared" si="305"/>
        <v>2.3260734927652127E-2</v>
      </c>
      <c r="AK426" s="56">
        <f t="shared" si="306"/>
        <v>2.6149339352257116E-2</v>
      </c>
      <c r="AL426" s="56">
        <f t="shared" si="307"/>
        <v>3.5526188809601553E-2</v>
      </c>
      <c r="AM426" s="56">
        <f t="shared" si="308"/>
        <v>4.2915942940382902E-2</v>
      </c>
      <c r="AN426" s="56">
        <f t="shared" si="309"/>
        <v>5.5964017111728021E-2</v>
      </c>
      <c r="AO426" s="56">
        <f t="shared" si="310"/>
        <v>2.9033799690744828E-2</v>
      </c>
      <c r="AP426" s="56">
        <f t="shared" si="311"/>
        <v>4.0592261400074006E-2</v>
      </c>
      <c r="AQ426" s="56">
        <f t="shared" si="312"/>
        <v>2.9033799690744828E-2</v>
      </c>
      <c r="AR426" s="56">
        <f t="shared" si="313"/>
        <v>4.2552496729480672E-2</v>
      </c>
      <c r="AS426" s="56">
        <f t="shared" si="314"/>
        <v>4.4298369549324222E-2</v>
      </c>
      <c r="AT426" s="57">
        <f>IF(AE426="F",1,IF(AE426="R",#REF!,IF(AE426="M",#REF!,0)))</f>
        <v>1</v>
      </c>
      <c r="AU426" s="58">
        <f t="shared" si="315"/>
        <v>7.8634852556274206E-4</v>
      </c>
      <c r="AV426" s="58">
        <f t="shared" si="316"/>
        <v>7.8634852556274206E-4</v>
      </c>
      <c r="AW426" s="58">
        <f t="shared" si="317"/>
        <v>6.8070626931372496E-4</v>
      </c>
      <c r="AX426" s="58">
        <f t="shared" si="318"/>
        <v>6.8070626931372496E-4</v>
      </c>
      <c r="AY426" s="58">
        <f t="shared" si="319"/>
        <v>7.6523890112917433E-4</v>
      </c>
      <c r="AZ426" s="58">
        <f t="shared" si="320"/>
        <v>1.0396446854639356E-3</v>
      </c>
      <c r="BA426" s="58">
        <f t="shared" si="321"/>
        <v>1.2558997599985732E-3</v>
      </c>
      <c r="BB426" s="58">
        <f t="shared" si="322"/>
        <v>1.6377409149977813E-3</v>
      </c>
      <c r="BC426" s="58">
        <f t="shared" si="323"/>
        <v>8.4965025967405079E-4</v>
      </c>
      <c r="BD426" s="58">
        <f t="shared" si="324"/>
        <v>1.1878991315877969E-3</v>
      </c>
      <c r="BE426" s="58">
        <f t="shared" si="325"/>
        <v>8.4965025967405079E-4</v>
      </c>
      <c r="BF426" s="58">
        <f t="shared" si="326"/>
        <v>1.2452638056708637E-3</v>
      </c>
      <c r="BG426" s="58">
        <f t="shared" si="327"/>
        <v>1.2963553372836137E-3</v>
      </c>
      <c r="BH426" s="59">
        <f t="shared" si="331"/>
        <v>1.3061452645232773E-2</v>
      </c>
      <c r="BI426" s="60">
        <f t="shared" si="336"/>
        <v>0</v>
      </c>
      <c r="BJ426" s="60">
        <f t="shared" si="336"/>
        <v>0</v>
      </c>
      <c r="BK426" s="60">
        <f t="shared" si="336"/>
        <v>0</v>
      </c>
      <c r="BL426" s="60">
        <f t="shared" si="336"/>
        <v>0</v>
      </c>
      <c r="BM426" s="60">
        <f t="shared" si="336"/>
        <v>-7.1753224838320726</v>
      </c>
      <c r="BN426" s="60">
        <f t="shared" si="336"/>
        <v>-6.8688762727964017</v>
      </c>
      <c r="BO426" s="60">
        <f t="shared" si="336"/>
        <v>0</v>
      </c>
      <c r="BP426" s="60">
        <f t="shared" si="336"/>
        <v>0</v>
      </c>
      <c r="BQ426" s="60">
        <f t="shared" si="335"/>
        <v>0</v>
      </c>
      <c r="BR426" s="60">
        <f t="shared" si="335"/>
        <v>0</v>
      </c>
      <c r="BS426" s="60">
        <f t="shared" si="335"/>
        <v>0</v>
      </c>
      <c r="BT426" s="60">
        <f t="shared" si="335"/>
        <v>0</v>
      </c>
      <c r="BU426" s="60">
        <f t="shared" si="335"/>
        <v>0</v>
      </c>
      <c r="BV426" s="61">
        <f t="shared" si="332"/>
        <v>-14.044198756628475</v>
      </c>
      <c r="BW426" s="62">
        <f t="shared" si="328"/>
        <v>0.12783006898558069</v>
      </c>
      <c r="BX426" s="63">
        <f t="shared" si="333"/>
        <v>-12.073863065644169</v>
      </c>
      <c r="BY426" s="73">
        <f t="shared" si="334"/>
        <v>1.9869385473547672</v>
      </c>
    </row>
    <row r="427" spans="1:77">
      <c r="A427" s="49">
        <v>421</v>
      </c>
      <c r="B427" s="50">
        <v>1.4184397163120571E-2</v>
      </c>
      <c r="C427" s="51">
        <v>1.6114180478821363E-2</v>
      </c>
      <c r="D427" s="51">
        <v>1.6114180478821363E-2</v>
      </c>
      <c r="E427" s="51">
        <v>1.3812154696132596E-2</v>
      </c>
      <c r="F427" s="51">
        <v>1.3812154696132596E-2</v>
      </c>
      <c r="G427" s="51">
        <v>1.5653775322283611E-2</v>
      </c>
      <c r="H427" s="51">
        <v>2.1639042357274402E-2</v>
      </c>
      <c r="I427" s="51">
        <v>2.6335174953959484E-2</v>
      </c>
      <c r="J427" s="51">
        <v>3.4530386740331494E-2</v>
      </c>
      <c r="K427" s="51">
        <v>1.7495395948434623E-2</v>
      </c>
      <c r="L427" s="51">
        <v>2.4861878453038673E-2</v>
      </c>
      <c r="M427" s="51">
        <v>1.7495395948434623E-2</v>
      </c>
      <c r="N427" s="51">
        <v>2.6104972375690608E-2</v>
      </c>
      <c r="O427" s="51">
        <v>2.7209944751381214E-2</v>
      </c>
      <c r="P427" s="94">
        <v>2.0859895169287435E-2</v>
      </c>
      <c r="Q427" s="52">
        <v>0</v>
      </c>
      <c r="R427" s="52">
        <v>0</v>
      </c>
      <c r="S427" s="52">
        <v>0</v>
      </c>
      <c r="T427" s="52">
        <v>0</v>
      </c>
      <c r="U427" s="52">
        <v>0</v>
      </c>
      <c r="V427" s="52">
        <v>0</v>
      </c>
      <c r="W427" s="52">
        <v>0</v>
      </c>
      <c r="X427" s="52">
        <v>0</v>
      </c>
      <c r="Y427" s="52">
        <v>0</v>
      </c>
      <c r="Z427" s="52">
        <v>0</v>
      </c>
      <c r="AA427" s="52">
        <v>0</v>
      </c>
      <c r="AB427" s="52">
        <v>0</v>
      </c>
      <c r="AC427" s="52">
        <v>0</v>
      </c>
      <c r="AD427" s="53">
        <f t="shared" si="329"/>
        <v>0</v>
      </c>
      <c r="AE427" s="54" t="s">
        <v>21</v>
      </c>
      <c r="AF427" s="55">
        <f t="shared" si="302"/>
        <v>5.956959273918312E-3</v>
      </c>
      <c r="AG427" s="56">
        <f t="shared" si="330"/>
        <v>2.6870686283388734E-2</v>
      </c>
      <c r="AH427" s="56">
        <f t="shared" si="303"/>
        <v>2.6870686283388734E-2</v>
      </c>
      <c r="AI427" s="56">
        <f t="shared" si="304"/>
        <v>2.3260734927652127E-2</v>
      </c>
      <c r="AJ427" s="56">
        <f t="shared" si="305"/>
        <v>2.3260734927652127E-2</v>
      </c>
      <c r="AK427" s="56">
        <f t="shared" si="306"/>
        <v>2.6149339352257116E-2</v>
      </c>
      <c r="AL427" s="56">
        <f t="shared" si="307"/>
        <v>3.5526188809601553E-2</v>
      </c>
      <c r="AM427" s="56">
        <f t="shared" si="308"/>
        <v>4.2915942940382902E-2</v>
      </c>
      <c r="AN427" s="56">
        <f t="shared" si="309"/>
        <v>5.5964017111728021E-2</v>
      </c>
      <c r="AO427" s="56">
        <f t="shared" si="310"/>
        <v>2.9033799690744828E-2</v>
      </c>
      <c r="AP427" s="56">
        <f t="shared" si="311"/>
        <v>4.0592261400074006E-2</v>
      </c>
      <c r="AQ427" s="56">
        <f t="shared" si="312"/>
        <v>2.9033799690744828E-2</v>
      </c>
      <c r="AR427" s="56">
        <f t="shared" si="313"/>
        <v>4.2552496729480672E-2</v>
      </c>
      <c r="AS427" s="56">
        <f t="shared" si="314"/>
        <v>4.4298369549324222E-2</v>
      </c>
      <c r="AT427" s="57">
        <f>IF(AE427="F",1,IF(AE427="R",#REF!,IF(AE427="M",#REF!,0)))</f>
        <v>1</v>
      </c>
      <c r="AU427" s="58">
        <f t="shared" si="315"/>
        <v>6.2565447036232518E-3</v>
      </c>
      <c r="AV427" s="58">
        <f t="shared" si="316"/>
        <v>6.2565447036232518E-3</v>
      </c>
      <c r="AW427" s="58">
        <f t="shared" si="317"/>
        <v>5.4160071082350074E-3</v>
      </c>
      <c r="AX427" s="58">
        <f t="shared" si="318"/>
        <v>5.4160071082350074E-3</v>
      </c>
      <c r="AY427" s="58">
        <f t="shared" si="319"/>
        <v>6.0885869792149851E-3</v>
      </c>
      <c r="AZ427" s="58">
        <f t="shared" si="320"/>
        <v>8.2718835720261702E-3</v>
      </c>
      <c r="BA427" s="58">
        <f t="shared" si="321"/>
        <v>9.9925068036181321E-3</v>
      </c>
      <c r="BB427" s="58">
        <f t="shared" si="322"/>
        <v>1.3030607821517305E-2</v>
      </c>
      <c r="BC427" s="58">
        <f t="shared" si="323"/>
        <v>6.7602019451763491E-3</v>
      </c>
      <c r="BD427" s="58">
        <f t="shared" si="324"/>
        <v>9.4514630326998517E-3</v>
      </c>
      <c r="BE427" s="58">
        <f t="shared" si="325"/>
        <v>6.7602019451763491E-3</v>
      </c>
      <c r="BF427" s="58">
        <f t="shared" si="326"/>
        <v>9.9078823380614779E-3</v>
      </c>
      <c r="BG427" s="58">
        <f t="shared" si="327"/>
        <v>1.0314389683240248E-2</v>
      </c>
      <c r="BH427" s="59">
        <f t="shared" si="331"/>
        <v>0.10392282774444739</v>
      </c>
      <c r="BI427" s="60">
        <f t="shared" si="336"/>
        <v>0</v>
      </c>
      <c r="BJ427" s="60">
        <f t="shared" si="336"/>
        <v>0</v>
      </c>
      <c r="BK427" s="60">
        <f t="shared" si="336"/>
        <v>0</v>
      </c>
      <c r="BL427" s="60">
        <f t="shared" si="336"/>
        <v>0</v>
      </c>
      <c r="BM427" s="60">
        <f t="shared" si="336"/>
        <v>0</v>
      </c>
      <c r="BN427" s="60">
        <f t="shared" si="336"/>
        <v>0</v>
      </c>
      <c r="BO427" s="60">
        <f t="shared" si="336"/>
        <v>0</v>
      </c>
      <c r="BP427" s="60">
        <f t="shared" si="336"/>
        <v>0</v>
      </c>
      <c r="BQ427" s="60">
        <f t="shared" si="335"/>
        <v>0</v>
      </c>
      <c r="BR427" s="60">
        <f t="shared" si="335"/>
        <v>0</v>
      </c>
      <c r="BS427" s="60">
        <f t="shared" si="335"/>
        <v>0</v>
      </c>
      <c r="BT427" s="60">
        <f t="shared" si="335"/>
        <v>0</v>
      </c>
      <c r="BU427" s="60">
        <f t="shared" si="335"/>
        <v>0</v>
      </c>
      <c r="BV427" s="61">
        <f t="shared" si="332"/>
        <v>0</v>
      </c>
      <c r="BW427" s="62">
        <f t="shared" si="328"/>
        <v>0.71584838631925185</v>
      </c>
      <c r="BX427" s="63">
        <f t="shared" si="333"/>
        <v>-9.7038188478555859E-2</v>
      </c>
      <c r="BY427" s="73">
        <f t="shared" si="334"/>
        <v>0.10392282774444739</v>
      </c>
    </row>
    <row r="428" spans="1:77">
      <c r="A428" s="49">
        <v>422</v>
      </c>
      <c r="B428" s="50">
        <v>8.8652482269503549E-2</v>
      </c>
      <c r="C428" s="51">
        <v>1.6114180478821363E-2</v>
      </c>
      <c r="D428" s="51">
        <v>1.6114180478821363E-2</v>
      </c>
      <c r="E428" s="51">
        <v>1.3812154696132596E-2</v>
      </c>
      <c r="F428" s="51">
        <v>1.3812154696132596E-2</v>
      </c>
      <c r="G428" s="51">
        <v>1.5653775322283611E-2</v>
      </c>
      <c r="H428" s="51">
        <v>2.1639042357274402E-2</v>
      </c>
      <c r="I428" s="51">
        <v>2.6335174953959484E-2</v>
      </c>
      <c r="J428" s="51">
        <v>3.4530386740331494E-2</v>
      </c>
      <c r="K428" s="51">
        <v>1.7495395948434623E-2</v>
      </c>
      <c r="L428" s="51">
        <v>2.4861878453038673E-2</v>
      </c>
      <c r="M428" s="51">
        <v>1.7495395948434623E-2</v>
      </c>
      <c r="N428" s="51">
        <v>2.6104972375690608E-2</v>
      </c>
      <c r="O428" s="51">
        <v>2.7209944751381214E-2</v>
      </c>
      <c r="P428" s="94">
        <v>2.0859895169287435E-2</v>
      </c>
      <c r="Q428" s="52">
        <v>0</v>
      </c>
      <c r="R428" s="52">
        <v>0</v>
      </c>
      <c r="S428" s="52">
        <v>0</v>
      </c>
      <c r="T428" s="52">
        <v>0</v>
      </c>
      <c r="U428" s="52">
        <v>0</v>
      </c>
      <c r="V428" s="52">
        <v>0</v>
      </c>
      <c r="W428" s="52">
        <v>0</v>
      </c>
      <c r="X428" s="52">
        <v>0</v>
      </c>
      <c r="Y428" s="52">
        <v>0</v>
      </c>
      <c r="Z428" s="52">
        <v>0</v>
      </c>
      <c r="AA428" s="52">
        <v>0</v>
      </c>
      <c r="AB428" s="52">
        <v>0</v>
      </c>
      <c r="AC428" s="52">
        <v>1</v>
      </c>
      <c r="AD428" s="53">
        <f t="shared" si="329"/>
        <v>1</v>
      </c>
      <c r="AE428" s="54" t="s">
        <v>21</v>
      </c>
      <c r="AF428" s="55">
        <f t="shared" si="302"/>
        <v>5.4095228262605363E-2</v>
      </c>
      <c r="AG428" s="56">
        <f t="shared" si="330"/>
        <v>2.6870686283388734E-2</v>
      </c>
      <c r="AH428" s="56">
        <f t="shared" si="303"/>
        <v>2.6870686283388734E-2</v>
      </c>
      <c r="AI428" s="56">
        <f t="shared" si="304"/>
        <v>2.3260734927652127E-2</v>
      </c>
      <c r="AJ428" s="56">
        <f t="shared" si="305"/>
        <v>2.3260734927652127E-2</v>
      </c>
      <c r="AK428" s="56">
        <f t="shared" si="306"/>
        <v>2.6149339352257116E-2</v>
      </c>
      <c r="AL428" s="56">
        <f t="shared" si="307"/>
        <v>3.5526188809601553E-2</v>
      </c>
      <c r="AM428" s="56">
        <f t="shared" si="308"/>
        <v>4.2915942940382902E-2</v>
      </c>
      <c r="AN428" s="56">
        <f t="shared" si="309"/>
        <v>5.5964017111728021E-2</v>
      </c>
      <c r="AO428" s="56">
        <f t="shared" si="310"/>
        <v>2.9033799690744828E-2</v>
      </c>
      <c r="AP428" s="56">
        <f t="shared" si="311"/>
        <v>4.0592261400074006E-2</v>
      </c>
      <c r="AQ428" s="56">
        <f t="shared" si="312"/>
        <v>2.9033799690744828E-2</v>
      </c>
      <c r="AR428" s="56">
        <f t="shared" si="313"/>
        <v>4.2552496729480672E-2</v>
      </c>
      <c r="AS428" s="56">
        <f t="shared" si="314"/>
        <v>4.4298369549324222E-2</v>
      </c>
      <c r="AT428" s="57">
        <f>IF(AE428="F",1,IF(AE428="R",#REF!,IF(AE428="M",#REF!,0)))</f>
        <v>1</v>
      </c>
      <c r="AU428" s="58">
        <f t="shared" si="315"/>
        <v>5.6815767628216898E-2</v>
      </c>
      <c r="AV428" s="58">
        <f t="shared" si="316"/>
        <v>5.6815767628216898E-2</v>
      </c>
      <c r="AW428" s="58">
        <f t="shared" si="317"/>
        <v>4.9182834281684164E-2</v>
      </c>
      <c r="AX428" s="58">
        <f t="shared" si="318"/>
        <v>4.9182834281684164E-2</v>
      </c>
      <c r="AY428" s="58">
        <f t="shared" si="319"/>
        <v>5.5290541246342265E-2</v>
      </c>
      <c r="AZ428" s="58">
        <f t="shared" si="320"/>
        <v>7.511708732836761E-2</v>
      </c>
      <c r="BA428" s="58">
        <f t="shared" si="321"/>
        <v>9.0742090318472857E-2</v>
      </c>
      <c r="BB428" s="58">
        <f t="shared" si="322"/>
        <v>0.11833112702175839</v>
      </c>
      <c r="BC428" s="58">
        <f t="shared" si="323"/>
        <v>6.1389485895390429E-2</v>
      </c>
      <c r="BD428" s="58">
        <f t="shared" si="324"/>
        <v>8.5828864469165753E-2</v>
      </c>
      <c r="BE428" s="58">
        <f t="shared" si="325"/>
        <v>6.1389485895390429E-2</v>
      </c>
      <c r="BF428" s="58">
        <f t="shared" si="326"/>
        <v>8.9973614394702264E-2</v>
      </c>
      <c r="BG428" s="58">
        <f t="shared" si="327"/>
        <v>9.3665113130332669E-2</v>
      </c>
      <c r="BH428" s="59">
        <f t="shared" si="331"/>
        <v>0.9437246135197247</v>
      </c>
      <c r="BI428" s="60">
        <f t="shared" si="336"/>
        <v>0</v>
      </c>
      <c r="BJ428" s="60">
        <f t="shared" si="336"/>
        <v>0</v>
      </c>
      <c r="BK428" s="60">
        <f t="shared" si="336"/>
        <v>0</v>
      </c>
      <c r="BL428" s="60">
        <f t="shared" si="336"/>
        <v>0</v>
      </c>
      <c r="BM428" s="60">
        <f t="shared" si="336"/>
        <v>0</v>
      </c>
      <c r="BN428" s="60">
        <f t="shared" si="336"/>
        <v>0</v>
      </c>
      <c r="BO428" s="60">
        <f t="shared" si="336"/>
        <v>0</v>
      </c>
      <c r="BP428" s="60">
        <f t="shared" si="336"/>
        <v>0</v>
      </c>
      <c r="BQ428" s="60">
        <f t="shared" si="335"/>
        <v>0</v>
      </c>
      <c r="BR428" s="60">
        <f t="shared" si="335"/>
        <v>0</v>
      </c>
      <c r="BS428" s="60">
        <f t="shared" si="335"/>
        <v>0</v>
      </c>
      <c r="BT428" s="60">
        <f t="shared" si="335"/>
        <v>0</v>
      </c>
      <c r="BU428" s="60">
        <f t="shared" si="335"/>
        <v>-2.3680294842512071</v>
      </c>
      <c r="BV428" s="61">
        <f t="shared" si="332"/>
        <v>-2.3680294842512071</v>
      </c>
      <c r="BW428" s="62">
        <f t="shared" si="328"/>
        <v>4.4740524144953238</v>
      </c>
      <c r="BX428" s="63">
        <f t="shared" si="333"/>
        <v>-3.41571390759343</v>
      </c>
      <c r="BY428" s="73">
        <f t="shared" si="334"/>
        <v>5.6275386480275302E-2</v>
      </c>
    </row>
    <row r="429" spans="1:77">
      <c r="A429" s="49">
        <v>423</v>
      </c>
      <c r="B429" s="50">
        <v>9.11854103343465E-3</v>
      </c>
      <c r="C429" s="51">
        <v>1.6114180478821363E-2</v>
      </c>
      <c r="D429" s="51">
        <v>1.6114180478821363E-2</v>
      </c>
      <c r="E429" s="51">
        <v>1.3812154696132596E-2</v>
      </c>
      <c r="F429" s="51">
        <v>1.3812154696132596E-2</v>
      </c>
      <c r="G429" s="51">
        <v>1.5653775322283611E-2</v>
      </c>
      <c r="H429" s="51">
        <v>2.1639042357274402E-2</v>
      </c>
      <c r="I429" s="51">
        <v>2.6335174953959484E-2</v>
      </c>
      <c r="J429" s="51">
        <v>3.4530386740331494E-2</v>
      </c>
      <c r="K429" s="51">
        <v>1.7495395948434623E-2</v>
      </c>
      <c r="L429" s="51">
        <v>2.4861878453038673E-2</v>
      </c>
      <c r="M429" s="51">
        <v>1.7495395948434623E-2</v>
      </c>
      <c r="N429" s="51">
        <v>2.6104972375690608E-2</v>
      </c>
      <c r="O429" s="51">
        <v>2.7209944751381214E-2</v>
      </c>
      <c r="P429" s="94">
        <v>2.0859895169287435E-2</v>
      </c>
      <c r="Q429" s="52">
        <v>0</v>
      </c>
      <c r="R429" s="52">
        <v>0</v>
      </c>
      <c r="S429" s="52">
        <v>0</v>
      </c>
      <c r="T429" s="52">
        <v>0</v>
      </c>
      <c r="U429" s="52">
        <v>0</v>
      </c>
      <c r="V429" s="52">
        <v>0</v>
      </c>
      <c r="W429" s="52">
        <v>0</v>
      </c>
      <c r="X429" s="52">
        <v>0</v>
      </c>
      <c r="Y429" s="52">
        <v>0</v>
      </c>
      <c r="Z429" s="52">
        <v>0</v>
      </c>
      <c r="AA429" s="52">
        <v>0</v>
      </c>
      <c r="AB429" s="52">
        <v>0</v>
      </c>
      <c r="AC429" s="52">
        <v>1</v>
      </c>
      <c r="AD429" s="53">
        <f t="shared" si="329"/>
        <v>1</v>
      </c>
      <c r="AE429" s="54" t="s">
        <v>21</v>
      </c>
      <c r="AF429" s="55">
        <f t="shared" si="302"/>
        <v>3.4996114142322792E-3</v>
      </c>
      <c r="AG429" s="56">
        <f t="shared" si="330"/>
        <v>2.6870686283388734E-2</v>
      </c>
      <c r="AH429" s="56">
        <f t="shared" si="303"/>
        <v>2.6870686283388734E-2</v>
      </c>
      <c r="AI429" s="56">
        <f t="shared" si="304"/>
        <v>2.3260734927652127E-2</v>
      </c>
      <c r="AJ429" s="56">
        <f t="shared" si="305"/>
        <v>2.3260734927652127E-2</v>
      </c>
      <c r="AK429" s="56">
        <f t="shared" si="306"/>
        <v>2.6149339352257116E-2</v>
      </c>
      <c r="AL429" s="56">
        <f t="shared" si="307"/>
        <v>3.5526188809601553E-2</v>
      </c>
      <c r="AM429" s="56">
        <f t="shared" si="308"/>
        <v>4.2915942940382902E-2</v>
      </c>
      <c r="AN429" s="56">
        <f t="shared" si="309"/>
        <v>5.5964017111728021E-2</v>
      </c>
      <c r="AO429" s="56">
        <f t="shared" si="310"/>
        <v>2.9033799690744828E-2</v>
      </c>
      <c r="AP429" s="56">
        <f t="shared" si="311"/>
        <v>4.0592261400074006E-2</v>
      </c>
      <c r="AQ429" s="56">
        <f t="shared" si="312"/>
        <v>2.9033799690744828E-2</v>
      </c>
      <c r="AR429" s="56">
        <f t="shared" si="313"/>
        <v>4.2552496729480672E-2</v>
      </c>
      <c r="AS429" s="56">
        <f t="shared" si="314"/>
        <v>4.4298369549324222E-2</v>
      </c>
      <c r="AT429" s="57">
        <f>IF(AE429="F",1,IF(AE429="R",#REF!,IF(AE429="M",#REF!,0)))</f>
        <v>1</v>
      </c>
      <c r="AU429" s="58">
        <f t="shared" si="315"/>
        <v>3.6756127164274278E-3</v>
      </c>
      <c r="AV429" s="58">
        <f t="shared" si="316"/>
        <v>3.6756127164274278E-3</v>
      </c>
      <c r="AW429" s="58">
        <f t="shared" si="317"/>
        <v>3.1818112939817136E-3</v>
      </c>
      <c r="AX429" s="58">
        <f t="shared" si="318"/>
        <v>3.1818112939817136E-3</v>
      </c>
      <c r="AY429" s="58">
        <f t="shared" si="319"/>
        <v>3.576940433737635E-3</v>
      </c>
      <c r="AZ429" s="58">
        <f t="shared" si="320"/>
        <v>4.859589739451396E-3</v>
      </c>
      <c r="BA429" s="58">
        <f t="shared" si="321"/>
        <v>5.8704263800906532E-3</v>
      </c>
      <c r="BB429" s="58">
        <f t="shared" si="322"/>
        <v>7.6552586260289612E-3</v>
      </c>
      <c r="BC429" s="58">
        <f t="shared" si="323"/>
        <v>3.9715027083428124E-3</v>
      </c>
      <c r="BD429" s="58">
        <f t="shared" si="324"/>
        <v>5.5525724433355284E-3</v>
      </c>
      <c r="BE429" s="58">
        <f t="shared" si="325"/>
        <v>3.9715027083428124E-3</v>
      </c>
      <c r="BF429" s="58">
        <f t="shared" si="326"/>
        <v>5.8207109578479604E-3</v>
      </c>
      <c r="BG429" s="58">
        <f t="shared" si="327"/>
        <v>6.0595270517208215E-3</v>
      </c>
      <c r="BH429" s="59">
        <f t="shared" si="331"/>
        <v>6.1052879069716862E-2</v>
      </c>
      <c r="BI429" s="60">
        <f t="shared" si="336"/>
        <v>0</v>
      </c>
      <c r="BJ429" s="60">
        <f t="shared" si="336"/>
        <v>0</v>
      </c>
      <c r="BK429" s="60">
        <f t="shared" si="336"/>
        <v>0</v>
      </c>
      <c r="BL429" s="60">
        <f t="shared" si="336"/>
        <v>0</v>
      </c>
      <c r="BM429" s="60">
        <f t="shared" si="336"/>
        <v>0</v>
      </c>
      <c r="BN429" s="60">
        <f t="shared" si="336"/>
        <v>0</v>
      </c>
      <c r="BO429" s="60">
        <f t="shared" si="336"/>
        <v>0</v>
      </c>
      <c r="BP429" s="60">
        <f t="shared" si="336"/>
        <v>0</v>
      </c>
      <c r="BQ429" s="60">
        <f t="shared" si="335"/>
        <v>0</v>
      </c>
      <c r="BR429" s="60">
        <f t="shared" si="335"/>
        <v>0</v>
      </c>
      <c r="BS429" s="60">
        <f t="shared" si="335"/>
        <v>0</v>
      </c>
      <c r="BT429" s="60">
        <f t="shared" si="335"/>
        <v>0</v>
      </c>
      <c r="BU429" s="60">
        <f t="shared" si="335"/>
        <v>-5.1061235262170177</v>
      </c>
      <c r="BV429" s="61">
        <f t="shared" si="332"/>
        <v>-5.1061235262170177</v>
      </c>
      <c r="BW429" s="62">
        <f t="shared" si="328"/>
        <v>0.46018824834809036</v>
      </c>
      <c r="BX429" s="63">
        <f t="shared" si="333"/>
        <v>-5.2880295582640553</v>
      </c>
      <c r="BY429" s="73">
        <f t="shared" si="334"/>
        <v>0.9389471209302831</v>
      </c>
    </row>
    <row r="430" spans="1:77">
      <c r="A430" s="49">
        <v>424</v>
      </c>
      <c r="B430" s="50">
        <v>0.12056737588652483</v>
      </c>
      <c r="C430" s="51">
        <v>2.0718232044198894E-2</v>
      </c>
      <c r="D430" s="51">
        <v>2.0718232044198894E-2</v>
      </c>
      <c r="E430" s="51">
        <v>1.841620626151013E-2</v>
      </c>
      <c r="F430" s="51">
        <v>1.9337016574585635E-2</v>
      </c>
      <c r="G430" s="51">
        <v>2.0718232044198894E-2</v>
      </c>
      <c r="H430" s="51">
        <v>2.3480662983425413E-2</v>
      </c>
      <c r="I430" s="51">
        <v>1.8646408839779006E-2</v>
      </c>
      <c r="J430" s="51">
        <v>1.9337016574585635E-2</v>
      </c>
      <c r="K430" s="51">
        <v>2.4861878453038673E-2</v>
      </c>
      <c r="L430" s="51">
        <v>1.8876611418047883E-2</v>
      </c>
      <c r="M430" s="51">
        <v>2.490791896869245E-2</v>
      </c>
      <c r="N430" s="51">
        <v>2.0718232044198894E-2</v>
      </c>
      <c r="O430" s="51">
        <v>2.1593001841620624E-2</v>
      </c>
      <c r="P430" s="94">
        <v>2.0948434622467767E-2</v>
      </c>
      <c r="Q430" s="52">
        <v>0</v>
      </c>
      <c r="R430" s="52">
        <v>0</v>
      </c>
      <c r="S430" s="52">
        <v>0</v>
      </c>
      <c r="T430" s="52">
        <v>0</v>
      </c>
      <c r="U430" s="52">
        <v>2</v>
      </c>
      <c r="V430" s="52">
        <v>1</v>
      </c>
      <c r="W430" s="52">
        <v>0</v>
      </c>
      <c r="X430" s="52">
        <v>0</v>
      </c>
      <c r="Y430" s="52">
        <v>0</v>
      </c>
      <c r="Z430" s="52">
        <v>1</v>
      </c>
      <c r="AA430" s="52">
        <v>0</v>
      </c>
      <c r="AB430" s="52">
        <v>0</v>
      </c>
      <c r="AC430" s="52">
        <v>0</v>
      </c>
      <c r="AD430" s="53">
        <f t="shared" si="329"/>
        <v>4</v>
      </c>
      <c r="AE430" s="54" t="s">
        <v>21</v>
      </c>
      <c r="AF430" s="55">
        <f t="shared" si="302"/>
        <v>7.8328922021811659E-2</v>
      </c>
      <c r="AG430" s="56">
        <f t="shared" si="330"/>
        <v>3.4082067665639572E-2</v>
      </c>
      <c r="AH430" s="56">
        <f t="shared" si="303"/>
        <v>3.4082067665639572E-2</v>
      </c>
      <c r="AI430" s="56">
        <f t="shared" si="304"/>
        <v>3.0475637598379148E-2</v>
      </c>
      <c r="AJ430" s="56">
        <f t="shared" si="305"/>
        <v>3.1917729470055216E-2</v>
      </c>
      <c r="AK430" s="56">
        <f t="shared" si="306"/>
        <v>3.4082067665639572E-2</v>
      </c>
      <c r="AL430" s="56">
        <f t="shared" si="307"/>
        <v>3.8418534745487724E-2</v>
      </c>
      <c r="AM430" s="56">
        <f t="shared" si="308"/>
        <v>3.0836123028310854E-2</v>
      </c>
      <c r="AN430" s="56">
        <f t="shared" si="309"/>
        <v>3.1917729470055216E-2</v>
      </c>
      <c r="AO430" s="56">
        <f t="shared" si="310"/>
        <v>4.0592261400074006E-2</v>
      </c>
      <c r="AP430" s="56">
        <f t="shared" si="311"/>
        <v>3.1196629972919408E-2</v>
      </c>
      <c r="AQ430" s="56">
        <f t="shared" si="312"/>
        <v>4.0664794104232523E-2</v>
      </c>
      <c r="AR430" s="56">
        <f t="shared" si="313"/>
        <v>3.4082067665639572E-2</v>
      </c>
      <c r="AS430" s="56">
        <f t="shared" si="314"/>
        <v>3.5453954181354545E-2</v>
      </c>
      <c r="AT430" s="57">
        <f>IF(AE430="F",1,IF(AE430="R",#REF!,IF(AE430="M",#REF!,0)))</f>
        <v>1</v>
      </c>
      <c r="AU430" s="58">
        <f t="shared" si="315"/>
        <v>0.1043468267786432</v>
      </c>
      <c r="AV430" s="58">
        <f t="shared" si="316"/>
        <v>0.1043468267786432</v>
      </c>
      <c r="AW430" s="58">
        <f t="shared" si="317"/>
        <v>9.3305256847805135E-2</v>
      </c>
      <c r="AX430" s="58">
        <f t="shared" si="318"/>
        <v>9.7720414760433152E-2</v>
      </c>
      <c r="AY430" s="58">
        <f t="shared" si="319"/>
        <v>0.1043468267786432</v>
      </c>
      <c r="AZ430" s="58">
        <f t="shared" si="320"/>
        <v>0.11762350305460741</v>
      </c>
      <c r="BA430" s="58">
        <f t="shared" si="321"/>
        <v>9.4408931398373294E-2</v>
      </c>
      <c r="BB430" s="58">
        <f t="shared" si="322"/>
        <v>9.7720414760433152E-2</v>
      </c>
      <c r="BC430" s="58">
        <f t="shared" si="323"/>
        <v>0.12427865910075622</v>
      </c>
      <c r="BD430" s="58">
        <f t="shared" si="324"/>
        <v>9.551267181901367E-2</v>
      </c>
      <c r="BE430" s="58">
        <f t="shared" si="325"/>
        <v>0.12450072771439981</v>
      </c>
      <c r="BF430" s="58">
        <f t="shared" si="326"/>
        <v>0.1043468267786432</v>
      </c>
      <c r="BG430" s="58">
        <f t="shared" si="327"/>
        <v>0.10854704156665583</v>
      </c>
      <c r="BH430" s="59">
        <f t="shared" si="331"/>
        <v>1.3710049281370504</v>
      </c>
      <c r="BI430" s="60">
        <f t="shared" si="336"/>
        <v>0</v>
      </c>
      <c r="BJ430" s="60">
        <f t="shared" si="336"/>
        <v>0</v>
      </c>
      <c r="BK430" s="60">
        <f t="shared" si="336"/>
        <v>0</v>
      </c>
      <c r="BL430" s="60">
        <f t="shared" si="336"/>
        <v>0</v>
      </c>
      <c r="BM430" s="60">
        <f t="shared" si="336"/>
        <v>-4.5200701106515524</v>
      </c>
      <c r="BN430" s="60">
        <f t="shared" si="336"/>
        <v>-2.1402664075796163</v>
      </c>
      <c r="BO430" s="60">
        <f t="shared" si="336"/>
        <v>0</v>
      </c>
      <c r="BP430" s="60">
        <f t="shared" si="336"/>
        <v>0</v>
      </c>
      <c r="BQ430" s="60">
        <f t="shared" si="335"/>
        <v>0</v>
      </c>
      <c r="BR430" s="60">
        <f t="shared" si="335"/>
        <v>-2.3484963510935546</v>
      </c>
      <c r="BS430" s="60">
        <f t="shared" si="335"/>
        <v>0</v>
      </c>
      <c r="BT430" s="60">
        <f t="shared" si="335"/>
        <v>0</v>
      </c>
      <c r="BU430" s="60">
        <f t="shared" si="335"/>
        <v>0</v>
      </c>
      <c r="BV430" s="61">
        <f t="shared" si="332"/>
        <v>-9.0088328693247242</v>
      </c>
      <c r="BW430" s="62">
        <f t="shared" si="328"/>
        <v>6.0847112837136397</v>
      </c>
      <c r="BX430" s="63">
        <f t="shared" si="333"/>
        <v>-10.22089472593402</v>
      </c>
      <c r="BY430" s="73">
        <f t="shared" si="334"/>
        <v>2.6289950718629496</v>
      </c>
    </row>
    <row r="431" spans="1:77">
      <c r="A431" s="49">
        <v>425</v>
      </c>
      <c r="B431" s="50">
        <v>2.0770010131712261E-2</v>
      </c>
      <c r="C431" s="51">
        <v>2.0718232044198894E-2</v>
      </c>
      <c r="D431" s="51">
        <v>2.0718232044198894E-2</v>
      </c>
      <c r="E431" s="51">
        <v>1.841620626151013E-2</v>
      </c>
      <c r="F431" s="51">
        <v>1.9337016574585635E-2</v>
      </c>
      <c r="G431" s="51">
        <v>2.0718232044198894E-2</v>
      </c>
      <c r="H431" s="51">
        <v>2.3480662983425413E-2</v>
      </c>
      <c r="I431" s="51">
        <v>1.8646408839779006E-2</v>
      </c>
      <c r="J431" s="51">
        <v>1.9337016574585635E-2</v>
      </c>
      <c r="K431" s="51">
        <v>2.5322283609576429E-2</v>
      </c>
      <c r="L431" s="51">
        <v>1.9337016574585635E-2</v>
      </c>
      <c r="M431" s="51">
        <v>2.5368324125230202E-2</v>
      </c>
      <c r="N431" s="51">
        <v>2.0303867403314916E-2</v>
      </c>
      <c r="O431" s="51">
        <v>2.117863720073665E-2</v>
      </c>
      <c r="P431" s="94">
        <v>2.0990933559994335E-2</v>
      </c>
      <c r="Q431" s="52">
        <v>0</v>
      </c>
      <c r="R431" s="52">
        <v>0</v>
      </c>
      <c r="S431" s="52">
        <v>0</v>
      </c>
      <c r="T431" s="52">
        <v>0</v>
      </c>
      <c r="U431" s="52">
        <v>0</v>
      </c>
      <c r="V431" s="52">
        <v>0</v>
      </c>
      <c r="W431" s="52">
        <v>0</v>
      </c>
      <c r="X431" s="52">
        <v>0</v>
      </c>
      <c r="Y431" s="52">
        <v>0</v>
      </c>
      <c r="Z431" s="52">
        <v>0</v>
      </c>
      <c r="AA431" s="52">
        <v>0</v>
      </c>
      <c r="AB431" s="52">
        <v>0</v>
      </c>
      <c r="AC431" s="52">
        <v>0</v>
      </c>
      <c r="AD431" s="53">
        <f t="shared" si="329"/>
        <v>0</v>
      </c>
      <c r="AE431" s="54" t="s">
        <v>21</v>
      </c>
      <c r="AF431" s="55">
        <f t="shared" si="302"/>
        <v>9.4279273925904315E-3</v>
      </c>
      <c r="AG431" s="56">
        <f t="shared" si="330"/>
        <v>3.4082067665639572E-2</v>
      </c>
      <c r="AH431" s="56">
        <f t="shared" si="303"/>
        <v>3.4082067665639572E-2</v>
      </c>
      <c r="AI431" s="56">
        <f t="shared" si="304"/>
        <v>3.0475637598379148E-2</v>
      </c>
      <c r="AJ431" s="56">
        <f t="shared" si="305"/>
        <v>3.1917729470055216E-2</v>
      </c>
      <c r="AK431" s="56">
        <f t="shared" si="306"/>
        <v>3.4082067665639572E-2</v>
      </c>
      <c r="AL431" s="56">
        <f t="shared" si="307"/>
        <v>3.8418534745487724E-2</v>
      </c>
      <c r="AM431" s="56">
        <f t="shared" si="308"/>
        <v>3.0836123028310854E-2</v>
      </c>
      <c r="AN431" s="56">
        <f t="shared" si="309"/>
        <v>3.1917729470055216E-2</v>
      </c>
      <c r="AO431" s="56">
        <f t="shared" si="310"/>
        <v>4.1317820401194014E-2</v>
      </c>
      <c r="AP431" s="56">
        <f t="shared" si="311"/>
        <v>3.1917729470055216E-2</v>
      </c>
      <c r="AQ431" s="56">
        <f t="shared" si="312"/>
        <v>4.1390405055129149E-2</v>
      </c>
      <c r="AR431" s="56">
        <f t="shared" si="313"/>
        <v>3.3432565738411593E-2</v>
      </c>
      <c r="AS431" s="56">
        <f t="shared" si="314"/>
        <v>3.4803982661882463E-2</v>
      </c>
      <c r="AT431" s="57">
        <f>IF(AE431="F",1,IF(AE431="R",#REF!,IF(AE431="M",#REF!,0)))</f>
        <v>1</v>
      </c>
      <c r="AU431" s="58">
        <f t="shared" si="315"/>
        <v>1.2559528219248503E-2</v>
      </c>
      <c r="AV431" s="58">
        <f t="shared" si="316"/>
        <v>1.2559528219248503E-2</v>
      </c>
      <c r="AW431" s="58">
        <f t="shared" si="317"/>
        <v>1.1230528445969825E-2</v>
      </c>
      <c r="AX431" s="58">
        <f t="shared" si="318"/>
        <v>1.1761951414046507E-2</v>
      </c>
      <c r="AY431" s="58">
        <f t="shared" si="319"/>
        <v>1.2559528219248503E-2</v>
      </c>
      <c r="AZ431" s="58">
        <f t="shared" si="320"/>
        <v>1.4157552763871536E-2</v>
      </c>
      <c r="BA431" s="58">
        <f t="shared" si="321"/>
        <v>1.1363370354925358E-2</v>
      </c>
      <c r="BB431" s="58">
        <f t="shared" si="322"/>
        <v>1.1761951414046507E-2</v>
      </c>
      <c r="BC431" s="58">
        <f t="shared" si="323"/>
        <v>1.5225963881581293E-2</v>
      </c>
      <c r="BD431" s="58">
        <f t="shared" si="324"/>
        <v>1.1761951414046507E-2</v>
      </c>
      <c r="BE431" s="58">
        <f t="shared" si="325"/>
        <v>1.5252711936257031E-2</v>
      </c>
      <c r="BF431" s="58">
        <f t="shared" si="326"/>
        <v>1.2320181303342339E-2</v>
      </c>
      <c r="BG431" s="58">
        <f t="shared" si="327"/>
        <v>1.2825559959346016E-2</v>
      </c>
      <c r="BH431" s="59">
        <f t="shared" si="331"/>
        <v>0.16534030754517839</v>
      </c>
      <c r="BI431" s="60">
        <f t="shared" si="336"/>
        <v>0</v>
      </c>
      <c r="BJ431" s="60">
        <f t="shared" si="336"/>
        <v>0</v>
      </c>
      <c r="BK431" s="60">
        <f t="shared" si="336"/>
        <v>0</v>
      </c>
      <c r="BL431" s="60">
        <f t="shared" si="336"/>
        <v>0</v>
      </c>
      <c r="BM431" s="60">
        <f t="shared" si="336"/>
        <v>0</v>
      </c>
      <c r="BN431" s="60">
        <f t="shared" si="336"/>
        <v>0</v>
      </c>
      <c r="BO431" s="60">
        <f t="shared" si="336"/>
        <v>0</v>
      </c>
      <c r="BP431" s="60">
        <f t="shared" si="336"/>
        <v>0</v>
      </c>
      <c r="BQ431" s="60">
        <f t="shared" si="335"/>
        <v>0</v>
      </c>
      <c r="BR431" s="60">
        <f t="shared" si="335"/>
        <v>0</v>
      </c>
      <c r="BS431" s="60">
        <f t="shared" si="335"/>
        <v>0</v>
      </c>
      <c r="BT431" s="60">
        <f t="shared" si="335"/>
        <v>0</v>
      </c>
      <c r="BU431" s="60">
        <f t="shared" si="335"/>
        <v>0</v>
      </c>
      <c r="BV431" s="61">
        <f t="shared" si="332"/>
        <v>0</v>
      </c>
      <c r="BW431" s="62">
        <f t="shared" si="328"/>
        <v>1.0482065656817616</v>
      </c>
      <c r="BX431" s="63">
        <f t="shared" si="333"/>
        <v>-0.15352735740997694</v>
      </c>
      <c r="BY431" s="73">
        <f t="shared" si="334"/>
        <v>0.16534030754517839</v>
      </c>
    </row>
    <row r="432" spans="1:77">
      <c r="A432" s="49">
        <v>426</v>
      </c>
      <c r="B432" s="50">
        <v>3.3434650455927056E-2</v>
      </c>
      <c r="C432" s="51">
        <v>2.0718232044198894E-2</v>
      </c>
      <c r="D432" s="51">
        <v>2.0718232044198894E-2</v>
      </c>
      <c r="E432" s="51">
        <v>1.841620626151013E-2</v>
      </c>
      <c r="F432" s="51">
        <v>1.9337016574585635E-2</v>
      </c>
      <c r="G432" s="51">
        <v>2.0718232044198894E-2</v>
      </c>
      <c r="H432" s="51">
        <v>2.3480662983425413E-2</v>
      </c>
      <c r="I432" s="51">
        <v>1.8646408839779006E-2</v>
      </c>
      <c r="J432" s="51">
        <v>1.9337016574585635E-2</v>
      </c>
      <c r="K432" s="51">
        <v>2.5322283609576429E-2</v>
      </c>
      <c r="L432" s="51">
        <v>1.9337016574585635E-2</v>
      </c>
      <c r="M432" s="51">
        <v>2.5368324125230202E-2</v>
      </c>
      <c r="N432" s="51">
        <v>2.0303867403314916E-2</v>
      </c>
      <c r="O432" s="51">
        <v>2.117863720073665E-2</v>
      </c>
      <c r="P432" s="94">
        <v>2.0990933559994335E-2</v>
      </c>
      <c r="Q432" s="52">
        <v>0</v>
      </c>
      <c r="R432" s="52">
        <v>0</v>
      </c>
      <c r="S432" s="52">
        <v>0</v>
      </c>
      <c r="T432" s="52">
        <v>0</v>
      </c>
      <c r="U432" s="52">
        <v>0</v>
      </c>
      <c r="V432" s="52">
        <v>0</v>
      </c>
      <c r="W432" s="52">
        <v>0</v>
      </c>
      <c r="X432" s="52">
        <v>0</v>
      </c>
      <c r="Y432" s="52">
        <v>0</v>
      </c>
      <c r="Z432" s="52">
        <v>0</v>
      </c>
      <c r="AA432" s="52">
        <v>0</v>
      </c>
      <c r="AB432" s="52">
        <v>0</v>
      </c>
      <c r="AC432" s="52">
        <v>0</v>
      </c>
      <c r="AD432" s="53">
        <f t="shared" si="329"/>
        <v>0</v>
      </c>
      <c r="AE432" s="54" t="s">
        <v>21</v>
      </c>
      <c r="AF432" s="55">
        <f t="shared" si="302"/>
        <v>1.672353297164662E-2</v>
      </c>
      <c r="AG432" s="56">
        <f t="shared" si="330"/>
        <v>3.4082067665639572E-2</v>
      </c>
      <c r="AH432" s="56">
        <f t="shared" si="303"/>
        <v>3.4082067665639572E-2</v>
      </c>
      <c r="AI432" s="56">
        <f t="shared" si="304"/>
        <v>3.0475637598379148E-2</v>
      </c>
      <c r="AJ432" s="56">
        <f t="shared" si="305"/>
        <v>3.1917729470055216E-2</v>
      </c>
      <c r="AK432" s="56">
        <f t="shared" si="306"/>
        <v>3.4082067665639572E-2</v>
      </c>
      <c r="AL432" s="56">
        <f t="shared" si="307"/>
        <v>3.8418534745487724E-2</v>
      </c>
      <c r="AM432" s="56">
        <f t="shared" si="308"/>
        <v>3.0836123028310854E-2</v>
      </c>
      <c r="AN432" s="56">
        <f t="shared" si="309"/>
        <v>3.1917729470055216E-2</v>
      </c>
      <c r="AO432" s="56">
        <f t="shared" si="310"/>
        <v>4.1317820401194014E-2</v>
      </c>
      <c r="AP432" s="56">
        <f t="shared" si="311"/>
        <v>3.1917729470055216E-2</v>
      </c>
      <c r="AQ432" s="56">
        <f t="shared" si="312"/>
        <v>4.1390405055129149E-2</v>
      </c>
      <c r="AR432" s="56">
        <f t="shared" si="313"/>
        <v>3.3432565738411593E-2</v>
      </c>
      <c r="AS432" s="56">
        <f t="shared" si="314"/>
        <v>3.4803982661882463E-2</v>
      </c>
      <c r="AT432" s="57">
        <f>IF(AE432="F",1,IF(AE432="R",#REF!,IF(AE432="M",#REF!,0)))</f>
        <v>1</v>
      </c>
      <c r="AU432" s="58">
        <f t="shared" si="315"/>
        <v>2.2278457983034773E-2</v>
      </c>
      <c r="AV432" s="58">
        <f t="shared" si="316"/>
        <v>2.2278457983034773E-2</v>
      </c>
      <c r="AW432" s="58">
        <f t="shared" si="317"/>
        <v>1.9921039368928313E-2</v>
      </c>
      <c r="AX432" s="58">
        <f t="shared" si="318"/>
        <v>2.086369295104068E-2</v>
      </c>
      <c r="AY432" s="58">
        <f t="shared" si="319"/>
        <v>2.2278457983034773E-2</v>
      </c>
      <c r="AZ432" s="58">
        <f t="shared" si="320"/>
        <v>2.5113080593992421E-2</v>
      </c>
      <c r="BA432" s="58">
        <f t="shared" si="321"/>
        <v>2.0156678226964098E-2</v>
      </c>
      <c r="BB432" s="58">
        <f t="shared" si="322"/>
        <v>2.086369295104068E-2</v>
      </c>
      <c r="BC432" s="58">
        <f t="shared" si="323"/>
        <v>2.7008259439804852E-2</v>
      </c>
      <c r="BD432" s="58">
        <f t="shared" si="324"/>
        <v>2.086369295104068E-2</v>
      </c>
      <c r="BE432" s="58">
        <f t="shared" si="325"/>
        <v>2.7055705920422498E-2</v>
      </c>
      <c r="BF432" s="58">
        <f t="shared" si="326"/>
        <v>2.185389743296472E-2</v>
      </c>
      <c r="BG432" s="58">
        <f t="shared" si="327"/>
        <v>2.2750352853642474E-2</v>
      </c>
      <c r="BH432" s="59">
        <f t="shared" si="331"/>
        <v>0.29328546663894572</v>
      </c>
      <c r="BI432" s="60">
        <f t="shared" si="336"/>
        <v>0</v>
      </c>
      <c r="BJ432" s="60">
        <f t="shared" si="336"/>
        <v>0</v>
      </c>
      <c r="BK432" s="60">
        <f t="shared" si="336"/>
        <v>0</v>
      </c>
      <c r="BL432" s="60">
        <f t="shared" si="336"/>
        <v>0</v>
      </c>
      <c r="BM432" s="60">
        <f t="shared" si="336"/>
        <v>0</v>
      </c>
      <c r="BN432" s="60">
        <f t="shared" si="336"/>
        <v>0</v>
      </c>
      <c r="BO432" s="60">
        <f t="shared" si="336"/>
        <v>0</v>
      </c>
      <c r="BP432" s="60">
        <f t="shared" si="336"/>
        <v>0</v>
      </c>
      <c r="BQ432" s="60">
        <f t="shared" si="335"/>
        <v>0</v>
      </c>
      <c r="BR432" s="60">
        <f t="shared" si="335"/>
        <v>0</v>
      </c>
      <c r="BS432" s="60">
        <f t="shared" si="335"/>
        <v>0</v>
      </c>
      <c r="BT432" s="60">
        <f t="shared" si="335"/>
        <v>0</v>
      </c>
      <c r="BU432" s="60">
        <f t="shared" si="335"/>
        <v>0</v>
      </c>
      <c r="BV432" s="61">
        <f t="shared" si="332"/>
        <v>0</v>
      </c>
      <c r="BW432" s="62">
        <f t="shared" si="328"/>
        <v>1.6873569106096651</v>
      </c>
      <c r="BX432" s="63">
        <f t="shared" si="333"/>
        <v>-0.27041223891296418</v>
      </c>
      <c r="BY432" s="73">
        <f t="shared" si="334"/>
        <v>0.29328546663894572</v>
      </c>
    </row>
    <row r="433" spans="1:77">
      <c r="A433" s="49">
        <v>427</v>
      </c>
      <c r="B433" s="50">
        <v>2.0263424518743672E-2</v>
      </c>
      <c r="C433" s="51">
        <v>2.0718232044198894E-2</v>
      </c>
      <c r="D433" s="51">
        <v>2.0718232044198894E-2</v>
      </c>
      <c r="E433" s="51">
        <v>1.841620626151013E-2</v>
      </c>
      <c r="F433" s="51">
        <v>1.9337016574585635E-2</v>
      </c>
      <c r="G433" s="51">
        <v>2.0718232044198894E-2</v>
      </c>
      <c r="H433" s="51">
        <v>2.3480662983425413E-2</v>
      </c>
      <c r="I433" s="51">
        <v>1.8646408839779006E-2</v>
      </c>
      <c r="J433" s="51">
        <v>1.9337016574585635E-2</v>
      </c>
      <c r="K433" s="51">
        <v>2.5322283609576429E-2</v>
      </c>
      <c r="L433" s="51">
        <v>1.9337016574585635E-2</v>
      </c>
      <c r="M433" s="51">
        <v>2.5368324125230202E-2</v>
      </c>
      <c r="N433" s="51">
        <v>2.0303867403314916E-2</v>
      </c>
      <c r="O433" s="51">
        <v>2.117863720073665E-2</v>
      </c>
      <c r="P433" s="94">
        <v>2.0990933559994335E-2</v>
      </c>
      <c r="Q433" s="52">
        <v>0</v>
      </c>
      <c r="R433" s="52">
        <v>0</v>
      </c>
      <c r="S433" s="52">
        <v>0</v>
      </c>
      <c r="T433" s="52">
        <v>0</v>
      </c>
      <c r="U433" s="52">
        <v>0</v>
      </c>
      <c r="V433" s="52">
        <v>0</v>
      </c>
      <c r="W433" s="52">
        <v>1</v>
      </c>
      <c r="X433" s="52">
        <v>0</v>
      </c>
      <c r="Y433" s="52">
        <v>0</v>
      </c>
      <c r="Z433" s="52">
        <v>0</v>
      </c>
      <c r="AA433" s="52">
        <v>0</v>
      </c>
      <c r="AB433" s="52">
        <v>0</v>
      </c>
      <c r="AC433" s="52">
        <v>0</v>
      </c>
      <c r="AD433" s="53">
        <f t="shared" si="329"/>
        <v>1</v>
      </c>
      <c r="AE433" s="54" t="s">
        <v>21</v>
      </c>
      <c r="AF433" s="55">
        <f t="shared" si="302"/>
        <v>9.151791409275049E-3</v>
      </c>
      <c r="AG433" s="56">
        <f t="shared" si="330"/>
        <v>3.4082067665639572E-2</v>
      </c>
      <c r="AH433" s="56">
        <f t="shared" si="303"/>
        <v>3.4082067665639572E-2</v>
      </c>
      <c r="AI433" s="56">
        <f t="shared" si="304"/>
        <v>3.0475637598379148E-2</v>
      </c>
      <c r="AJ433" s="56">
        <f t="shared" si="305"/>
        <v>3.1917729470055216E-2</v>
      </c>
      <c r="AK433" s="56">
        <f t="shared" si="306"/>
        <v>3.4082067665639572E-2</v>
      </c>
      <c r="AL433" s="56">
        <f t="shared" si="307"/>
        <v>3.8418534745487724E-2</v>
      </c>
      <c r="AM433" s="56">
        <f t="shared" si="308"/>
        <v>3.0836123028310854E-2</v>
      </c>
      <c r="AN433" s="56">
        <f t="shared" si="309"/>
        <v>3.1917729470055216E-2</v>
      </c>
      <c r="AO433" s="56">
        <f t="shared" si="310"/>
        <v>4.1317820401194014E-2</v>
      </c>
      <c r="AP433" s="56">
        <f t="shared" si="311"/>
        <v>3.1917729470055216E-2</v>
      </c>
      <c r="AQ433" s="56">
        <f t="shared" si="312"/>
        <v>4.1390405055129149E-2</v>
      </c>
      <c r="AR433" s="56">
        <f t="shared" si="313"/>
        <v>3.3432565738411593E-2</v>
      </c>
      <c r="AS433" s="56">
        <f t="shared" si="314"/>
        <v>3.4803982661882463E-2</v>
      </c>
      <c r="AT433" s="57">
        <f>IF(AE433="F",1,IF(AE433="R",#REF!,IF(AE433="M",#REF!,0)))</f>
        <v>1</v>
      </c>
      <c r="AU433" s="58">
        <f t="shared" si="315"/>
        <v>1.2191670308343807E-2</v>
      </c>
      <c r="AV433" s="58">
        <f t="shared" si="316"/>
        <v>1.2191670308343807E-2</v>
      </c>
      <c r="AW433" s="58">
        <f t="shared" si="317"/>
        <v>1.0901595809299702E-2</v>
      </c>
      <c r="AX433" s="58">
        <f t="shared" si="318"/>
        <v>1.141745385014099E-2</v>
      </c>
      <c r="AY433" s="58">
        <f t="shared" si="319"/>
        <v>1.2191670308343807E-2</v>
      </c>
      <c r="AZ433" s="58">
        <f t="shared" si="320"/>
        <v>1.3742890071744361E-2</v>
      </c>
      <c r="BA433" s="58">
        <f t="shared" si="321"/>
        <v>1.1030546891605066E-2</v>
      </c>
      <c r="BB433" s="58">
        <f t="shared" si="322"/>
        <v>1.141745385014099E-2</v>
      </c>
      <c r="BC433" s="58">
        <f t="shared" si="323"/>
        <v>1.4780008335543751E-2</v>
      </c>
      <c r="BD433" s="58">
        <f t="shared" si="324"/>
        <v>1.141745385014099E-2</v>
      </c>
      <c r="BE433" s="58">
        <f t="shared" si="325"/>
        <v>1.4805972962423315E-2</v>
      </c>
      <c r="BF433" s="58">
        <f t="shared" si="326"/>
        <v>1.1959333660254213E-2</v>
      </c>
      <c r="BG433" s="58">
        <f t="shared" si="327"/>
        <v>1.2449910204795741E-2</v>
      </c>
      <c r="BH433" s="59">
        <f t="shared" si="331"/>
        <v>0.16049763041112056</v>
      </c>
      <c r="BI433" s="60">
        <f t="shared" si="336"/>
        <v>0</v>
      </c>
      <c r="BJ433" s="60">
        <f t="shared" si="336"/>
        <v>0</v>
      </c>
      <c r="BK433" s="60">
        <f t="shared" si="336"/>
        <v>0</v>
      </c>
      <c r="BL433" s="60">
        <f t="shared" si="336"/>
        <v>0</v>
      </c>
      <c r="BM433" s="60">
        <f t="shared" si="336"/>
        <v>0</v>
      </c>
      <c r="BN433" s="60">
        <f t="shared" si="336"/>
        <v>0</v>
      </c>
      <c r="BO433" s="60">
        <f t="shared" si="336"/>
        <v>-4.5070868647514066</v>
      </c>
      <c r="BP433" s="60">
        <f t="shared" si="336"/>
        <v>0</v>
      </c>
      <c r="BQ433" s="60">
        <f t="shared" si="335"/>
        <v>0</v>
      </c>
      <c r="BR433" s="60">
        <f t="shared" si="335"/>
        <v>0</v>
      </c>
      <c r="BS433" s="60">
        <f t="shared" si="335"/>
        <v>0</v>
      </c>
      <c r="BT433" s="60">
        <f t="shared" si="335"/>
        <v>0</v>
      </c>
      <c r="BU433" s="60">
        <f t="shared" si="335"/>
        <v>0</v>
      </c>
      <c r="BV433" s="61">
        <f t="shared" si="332"/>
        <v>-4.5070868647514066</v>
      </c>
      <c r="BW433" s="62">
        <f t="shared" si="328"/>
        <v>1.0226405518846455</v>
      </c>
      <c r="BX433" s="63">
        <f t="shared" si="333"/>
        <v>-4.8019521097281652</v>
      </c>
      <c r="BY433" s="73">
        <f t="shared" si="334"/>
        <v>0.83950236958887947</v>
      </c>
    </row>
    <row r="434" spans="1:77">
      <c r="A434" s="49">
        <v>428</v>
      </c>
      <c r="B434" s="50">
        <v>3.0395136778115501E-3</v>
      </c>
      <c r="C434" s="51">
        <v>2.0718232044198894E-2</v>
      </c>
      <c r="D434" s="51">
        <v>2.0718232044198894E-2</v>
      </c>
      <c r="E434" s="51">
        <v>1.841620626151013E-2</v>
      </c>
      <c r="F434" s="51">
        <v>1.9337016574585635E-2</v>
      </c>
      <c r="G434" s="51">
        <v>2.0718232044198894E-2</v>
      </c>
      <c r="H434" s="51">
        <v>2.3480662983425413E-2</v>
      </c>
      <c r="I434" s="51">
        <v>1.8646408839779006E-2</v>
      </c>
      <c r="J434" s="51">
        <v>1.9337016574585635E-2</v>
      </c>
      <c r="K434" s="51">
        <v>2.5322283609576429E-2</v>
      </c>
      <c r="L434" s="51">
        <v>1.9337016574585635E-2</v>
      </c>
      <c r="M434" s="51">
        <v>2.5368324125230202E-2</v>
      </c>
      <c r="N434" s="51">
        <v>2.0303867403314916E-2</v>
      </c>
      <c r="O434" s="51">
        <v>2.117863720073665E-2</v>
      </c>
      <c r="P434" s="94">
        <v>2.0990933559994335E-2</v>
      </c>
      <c r="Q434" s="52">
        <v>0</v>
      </c>
      <c r="R434" s="52">
        <v>0</v>
      </c>
      <c r="S434" s="52">
        <v>0</v>
      </c>
      <c r="T434" s="52">
        <v>0</v>
      </c>
      <c r="U434" s="52">
        <v>0</v>
      </c>
      <c r="V434" s="52">
        <v>0</v>
      </c>
      <c r="W434" s="52">
        <v>0</v>
      </c>
      <c r="X434" s="52">
        <v>0</v>
      </c>
      <c r="Y434" s="52">
        <v>0</v>
      </c>
      <c r="Z434" s="52">
        <v>0</v>
      </c>
      <c r="AA434" s="52">
        <v>0</v>
      </c>
      <c r="AB434" s="52">
        <v>0</v>
      </c>
      <c r="AC434" s="52">
        <v>0</v>
      </c>
      <c r="AD434" s="53">
        <f t="shared" si="329"/>
        <v>0</v>
      </c>
      <c r="AE434" s="54" t="s">
        <v>21</v>
      </c>
      <c r="AF434" s="55">
        <f t="shared" si="302"/>
        <v>9.3245720354304042E-4</v>
      </c>
      <c r="AG434" s="56">
        <f t="shared" si="330"/>
        <v>3.4082067665639572E-2</v>
      </c>
      <c r="AH434" s="56">
        <f t="shared" si="303"/>
        <v>3.4082067665639572E-2</v>
      </c>
      <c r="AI434" s="56">
        <f t="shared" si="304"/>
        <v>3.0475637598379148E-2</v>
      </c>
      <c r="AJ434" s="56">
        <f t="shared" si="305"/>
        <v>3.1917729470055216E-2</v>
      </c>
      <c r="AK434" s="56">
        <f t="shared" si="306"/>
        <v>3.4082067665639572E-2</v>
      </c>
      <c r="AL434" s="56">
        <f t="shared" si="307"/>
        <v>3.8418534745487724E-2</v>
      </c>
      <c r="AM434" s="56">
        <f t="shared" si="308"/>
        <v>3.0836123028310854E-2</v>
      </c>
      <c r="AN434" s="56">
        <f t="shared" si="309"/>
        <v>3.1917729470055216E-2</v>
      </c>
      <c r="AO434" s="56">
        <f t="shared" si="310"/>
        <v>4.1317820401194014E-2</v>
      </c>
      <c r="AP434" s="56">
        <f t="shared" si="311"/>
        <v>3.1917729470055216E-2</v>
      </c>
      <c r="AQ434" s="56">
        <f t="shared" si="312"/>
        <v>4.1390405055129149E-2</v>
      </c>
      <c r="AR434" s="56">
        <f t="shared" si="313"/>
        <v>3.3432565738411593E-2</v>
      </c>
      <c r="AS434" s="56">
        <f t="shared" si="314"/>
        <v>3.4803982661882463E-2</v>
      </c>
      <c r="AT434" s="57">
        <f>IF(AE434="F",1,IF(AE434="R",#REF!,IF(AE434="M",#REF!,0)))</f>
        <v>1</v>
      </c>
      <c r="AU434" s="58">
        <f t="shared" si="315"/>
        <v>1.2421842122314615E-3</v>
      </c>
      <c r="AV434" s="58">
        <f t="shared" si="316"/>
        <v>1.2421842122314615E-3</v>
      </c>
      <c r="AW434" s="58">
        <f t="shared" si="317"/>
        <v>1.1107411749129192E-3</v>
      </c>
      <c r="AX434" s="58">
        <f t="shared" si="318"/>
        <v>1.1633008896918822E-3</v>
      </c>
      <c r="AY434" s="58">
        <f t="shared" si="319"/>
        <v>1.2421842122314615E-3</v>
      </c>
      <c r="AZ434" s="58">
        <f t="shared" si="320"/>
        <v>1.400234803419024E-3</v>
      </c>
      <c r="BA434" s="58">
        <f t="shared" si="321"/>
        <v>1.123879735466042E-3</v>
      </c>
      <c r="BB434" s="58">
        <f t="shared" si="322"/>
        <v>1.1633008896918822E-3</v>
      </c>
      <c r="BC434" s="58">
        <f t="shared" si="323"/>
        <v>1.5059046502017752E-3</v>
      </c>
      <c r="BD434" s="58">
        <f t="shared" si="324"/>
        <v>1.1633008896918822E-3</v>
      </c>
      <c r="BE434" s="58">
        <f t="shared" si="325"/>
        <v>1.5085501326312174E-3</v>
      </c>
      <c r="BF434" s="58">
        <f t="shared" si="326"/>
        <v>1.2185119090211169E-3</v>
      </c>
      <c r="BG434" s="58">
        <f t="shared" si="327"/>
        <v>1.2684957441403699E-3</v>
      </c>
      <c r="BH434" s="59">
        <f t="shared" si="331"/>
        <v>1.6352773455562495E-2</v>
      </c>
      <c r="BI434" s="60">
        <f t="shared" si="336"/>
        <v>0</v>
      </c>
      <c r="BJ434" s="60">
        <f t="shared" si="336"/>
        <v>0</v>
      </c>
      <c r="BK434" s="60">
        <f t="shared" si="336"/>
        <v>0</v>
      </c>
      <c r="BL434" s="60">
        <f t="shared" si="336"/>
        <v>0</v>
      </c>
      <c r="BM434" s="60">
        <f t="shared" si="336"/>
        <v>0</v>
      </c>
      <c r="BN434" s="60">
        <f t="shared" si="336"/>
        <v>0</v>
      </c>
      <c r="BO434" s="60">
        <f t="shared" si="336"/>
        <v>0</v>
      </c>
      <c r="BP434" s="60">
        <f t="shared" si="336"/>
        <v>0</v>
      </c>
      <c r="BQ434" s="60">
        <f t="shared" si="335"/>
        <v>0</v>
      </c>
      <c r="BR434" s="60">
        <f t="shared" si="335"/>
        <v>0</v>
      </c>
      <c r="BS434" s="60">
        <f t="shared" si="335"/>
        <v>0</v>
      </c>
      <c r="BT434" s="60">
        <f t="shared" si="335"/>
        <v>0</v>
      </c>
      <c r="BU434" s="60">
        <f t="shared" si="335"/>
        <v>0</v>
      </c>
      <c r="BV434" s="61">
        <f t="shared" si="332"/>
        <v>0</v>
      </c>
      <c r="BW434" s="62">
        <f t="shared" si="328"/>
        <v>0.15339608278269679</v>
      </c>
      <c r="BX434" s="63">
        <f t="shared" si="333"/>
        <v>-1.5538513275346222E-2</v>
      </c>
      <c r="BY434" s="73">
        <f t="shared" si="334"/>
        <v>1.6352773455562495E-2</v>
      </c>
    </row>
    <row r="435" spans="1:77">
      <c r="A435" s="49">
        <v>429</v>
      </c>
      <c r="B435" s="50">
        <v>5.6737588652482282E-2</v>
      </c>
      <c r="C435" s="51">
        <v>2.0718232044198894E-2</v>
      </c>
      <c r="D435" s="51">
        <v>2.0718232044198894E-2</v>
      </c>
      <c r="E435" s="51">
        <v>1.841620626151013E-2</v>
      </c>
      <c r="F435" s="51">
        <v>1.9337016574585635E-2</v>
      </c>
      <c r="G435" s="51">
        <v>2.0718232044198894E-2</v>
      </c>
      <c r="H435" s="51">
        <v>2.3480662983425413E-2</v>
      </c>
      <c r="I435" s="51">
        <v>1.8646408839779006E-2</v>
      </c>
      <c r="J435" s="51">
        <v>1.9337016574585635E-2</v>
      </c>
      <c r="K435" s="51">
        <v>2.5322283609576429E-2</v>
      </c>
      <c r="L435" s="51">
        <v>1.9337016574585635E-2</v>
      </c>
      <c r="M435" s="51">
        <v>2.5368324125230202E-2</v>
      </c>
      <c r="N435" s="51">
        <v>2.0303867403314916E-2</v>
      </c>
      <c r="O435" s="51">
        <v>2.117863720073665E-2</v>
      </c>
      <c r="P435" s="94">
        <v>2.0990933559994335E-2</v>
      </c>
      <c r="Q435" s="52">
        <v>0</v>
      </c>
      <c r="R435" s="52">
        <v>0</v>
      </c>
      <c r="S435" s="52">
        <v>0</v>
      </c>
      <c r="T435" s="52">
        <v>0</v>
      </c>
      <c r="U435" s="52">
        <v>1</v>
      </c>
      <c r="V435" s="52">
        <v>0</v>
      </c>
      <c r="W435" s="52">
        <v>0</v>
      </c>
      <c r="X435" s="52">
        <v>0</v>
      </c>
      <c r="Y435" s="52">
        <v>0</v>
      </c>
      <c r="Z435" s="52">
        <v>0</v>
      </c>
      <c r="AA435" s="52">
        <v>0</v>
      </c>
      <c r="AB435" s="52">
        <v>0</v>
      </c>
      <c r="AC435" s="52">
        <v>0</v>
      </c>
      <c r="AD435" s="53">
        <f t="shared" si="329"/>
        <v>1</v>
      </c>
      <c r="AE435" s="54" t="s">
        <v>21</v>
      </c>
      <c r="AF435" s="55">
        <f t="shared" si="302"/>
        <v>3.1610056281104193E-2</v>
      </c>
      <c r="AG435" s="56">
        <f t="shared" si="330"/>
        <v>3.4082067665639572E-2</v>
      </c>
      <c r="AH435" s="56">
        <f t="shared" si="303"/>
        <v>3.4082067665639572E-2</v>
      </c>
      <c r="AI435" s="56">
        <f t="shared" si="304"/>
        <v>3.0475637598379148E-2</v>
      </c>
      <c r="AJ435" s="56">
        <f t="shared" si="305"/>
        <v>3.1917729470055216E-2</v>
      </c>
      <c r="AK435" s="56">
        <f t="shared" si="306"/>
        <v>3.4082067665639572E-2</v>
      </c>
      <c r="AL435" s="56">
        <f t="shared" si="307"/>
        <v>3.8418534745487724E-2</v>
      </c>
      <c r="AM435" s="56">
        <f t="shared" si="308"/>
        <v>3.0836123028310854E-2</v>
      </c>
      <c r="AN435" s="56">
        <f t="shared" si="309"/>
        <v>3.1917729470055216E-2</v>
      </c>
      <c r="AO435" s="56">
        <f t="shared" si="310"/>
        <v>4.1317820401194014E-2</v>
      </c>
      <c r="AP435" s="56">
        <f t="shared" si="311"/>
        <v>3.1917729470055216E-2</v>
      </c>
      <c r="AQ435" s="56">
        <f t="shared" si="312"/>
        <v>4.1390405055129149E-2</v>
      </c>
      <c r="AR435" s="56">
        <f t="shared" si="313"/>
        <v>3.3432565738411593E-2</v>
      </c>
      <c r="AS435" s="56">
        <f t="shared" si="314"/>
        <v>3.4803982661882463E-2</v>
      </c>
      <c r="AT435" s="57">
        <f>IF(AE435="F",1,IF(AE435="R",#REF!,IF(AE435="M",#REF!,0)))</f>
        <v>1</v>
      </c>
      <c r="AU435" s="58">
        <f t="shared" si="315"/>
        <v>4.2109721187137732E-2</v>
      </c>
      <c r="AV435" s="58">
        <f t="shared" si="316"/>
        <v>4.2109721187137732E-2</v>
      </c>
      <c r="AW435" s="58">
        <f t="shared" si="317"/>
        <v>3.7653836464910245E-2</v>
      </c>
      <c r="AX435" s="58">
        <f t="shared" si="318"/>
        <v>3.9435597103327696E-2</v>
      </c>
      <c r="AY435" s="58">
        <f t="shared" si="319"/>
        <v>4.2109721187137732E-2</v>
      </c>
      <c r="AZ435" s="58">
        <f t="shared" si="320"/>
        <v>4.7467595053860494E-2</v>
      </c>
      <c r="BA435" s="58">
        <f t="shared" si="321"/>
        <v>3.8099230244870184E-2</v>
      </c>
      <c r="BB435" s="58">
        <f t="shared" si="322"/>
        <v>3.9435597103327696E-2</v>
      </c>
      <c r="BC435" s="58">
        <f t="shared" si="323"/>
        <v>5.1049775331225088E-2</v>
      </c>
      <c r="BD435" s="58">
        <f t="shared" si="324"/>
        <v>3.9435597103327696E-2</v>
      </c>
      <c r="BE435" s="58">
        <f t="shared" si="325"/>
        <v>5.1139456496395563E-2</v>
      </c>
      <c r="BF435" s="58">
        <f t="shared" si="326"/>
        <v>4.1307236275294999E-2</v>
      </c>
      <c r="BG435" s="58">
        <f t="shared" si="327"/>
        <v>4.3001675264303353E-2</v>
      </c>
      <c r="BH435" s="59">
        <f t="shared" si="331"/>
        <v>0.55435476000225625</v>
      </c>
      <c r="BI435" s="60">
        <f t="shared" si="336"/>
        <v>0</v>
      </c>
      <c r="BJ435" s="60">
        <f t="shared" si="336"/>
        <v>0</v>
      </c>
      <c r="BK435" s="60">
        <f t="shared" si="336"/>
        <v>0</v>
      </c>
      <c r="BL435" s="60">
        <f t="shared" si="336"/>
        <v>0</v>
      </c>
      <c r="BM435" s="60">
        <f t="shared" si="336"/>
        <v>-3.1674766578908296</v>
      </c>
      <c r="BN435" s="60">
        <f t="shared" si="336"/>
        <v>0</v>
      </c>
      <c r="BO435" s="60">
        <f t="shared" si="336"/>
        <v>0</v>
      </c>
      <c r="BP435" s="60">
        <f t="shared" si="336"/>
        <v>0</v>
      </c>
      <c r="BQ435" s="60">
        <f t="shared" si="335"/>
        <v>0</v>
      </c>
      <c r="BR435" s="60">
        <f t="shared" si="335"/>
        <v>0</v>
      </c>
      <c r="BS435" s="60">
        <f t="shared" si="335"/>
        <v>0</v>
      </c>
      <c r="BT435" s="60">
        <f t="shared" si="335"/>
        <v>0</v>
      </c>
      <c r="BU435" s="60">
        <f t="shared" si="335"/>
        <v>0</v>
      </c>
      <c r="BV435" s="61">
        <f t="shared" si="332"/>
        <v>-3.1674766578908296</v>
      </c>
      <c r="BW435" s="62">
        <f t="shared" si="328"/>
        <v>2.8633935452770074</v>
      </c>
      <c r="BX435" s="63">
        <f t="shared" si="333"/>
        <v>-3.8511986762181531</v>
      </c>
      <c r="BY435" s="73">
        <f t="shared" si="334"/>
        <v>0.44564523999774375</v>
      </c>
    </row>
    <row r="436" spans="1:77">
      <c r="A436" s="49">
        <v>430</v>
      </c>
      <c r="B436" s="50">
        <v>4.4072948328267483E-2</v>
      </c>
      <c r="C436" s="51">
        <v>2.0718232044198894E-2</v>
      </c>
      <c r="D436" s="51">
        <v>2.0718232044198894E-2</v>
      </c>
      <c r="E436" s="51">
        <v>2.85451197053407E-2</v>
      </c>
      <c r="F436" s="51">
        <v>2.85451197053407E-2</v>
      </c>
      <c r="G436" s="51">
        <v>2.0257826887661142E-2</v>
      </c>
      <c r="H436" s="51">
        <v>2.3020257826887661E-2</v>
      </c>
      <c r="I436" s="51">
        <v>2.1546961325966851E-2</v>
      </c>
      <c r="J436" s="51">
        <v>1.7495395948434623E-2</v>
      </c>
      <c r="K436" s="51">
        <v>1.979742173112339E-2</v>
      </c>
      <c r="L436" s="51">
        <v>2.0257826887661142E-2</v>
      </c>
      <c r="M436" s="51">
        <v>1.979742173112339E-2</v>
      </c>
      <c r="N436" s="51">
        <v>1.7955801104972375E-2</v>
      </c>
      <c r="O436" s="51">
        <v>1.8738489871086558E-2</v>
      </c>
      <c r="P436" s="94">
        <v>2.1338008216461257E-2</v>
      </c>
      <c r="Q436" s="52">
        <v>0</v>
      </c>
      <c r="R436" s="52">
        <v>0</v>
      </c>
      <c r="S436" s="52">
        <v>0</v>
      </c>
      <c r="T436" s="52">
        <v>0</v>
      </c>
      <c r="U436" s="52">
        <v>0</v>
      </c>
      <c r="V436" s="52">
        <v>0</v>
      </c>
      <c r="W436" s="52">
        <v>0</v>
      </c>
      <c r="X436" s="52">
        <v>0</v>
      </c>
      <c r="Y436" s="52">
        <v>0</v>
      </c>
      <c r="Z436" s="52">
        <v>0</v>
      </c>
      <c r="AA436" s="52">
        <v>0</v>
      </c>
      <c r="AB436" s="52">
        <v>0</v>
      </c>
      <c r="AC436" s="52">
        <v>0</v>
      </c>
      <c r="AD436" s="53">
        <f t="shared" si="329"/>
        <v>0</v>
      </c>
      <c r="AE436" s="54" t="s">
        <v>21</v>
      </c>
      <c r="AF436" s="55">
        <f t="shared" si="302"/>
        <v>2.332182069064789E-2</v>
      </c>
      <c r="AG436" s="56">
        <f t="shared" si="330"/>
        <v>3.4082067665639572E-2</v>
      </c>
      <c r="AH436" s="56">
        <f t="shared" si="303"/>
        <v>3.4082067665639572E-2</v>
      </c>
      <c r="AI436" s="56">
        <f t="shared" si="304"/>
        <v>4.6412680676777104E-2</v>
      </c>
      <c r="AJ436" s="56">
        <f t="shared" si="305"/>
        <v>4.6412680676777104E-2</v>
      </c>
      <c r="AK436" s="56">
        <f t="shared" si="306"/>
        <v>3.3360410669512577E-2</v>
      </c>
      <c r="AL436" s="56">
        <f t="shared" si="307"/>
        <v>3.7694862580238624E-2</v>
      </c>
      <c r="AM436" s="56">
        <f t="shared" si="308"/>
        <v>3.5381722750662682E-2</v>
      </c>
      <c r="AN436" s="56">
        <f t="shared" si="309"/>
        <v>2.9033799690744828E-2</v>
      </c>
      <c r="AO436" s="56">
        <f t="shared" si="310"/>
        <v>3.2638976826821479E-2</v>
      </c>
      <c r="AP436" s="56">
        <f t="shared" si="311"/>
        <v>3.3360410669512577E-2</v>
      </c>
      <c r="AQ436" s="56">
        <f t="shared" si="312"/>
        <v>3.2638976826821479E-2</v>
      </c>
      <c r="AR436" s="56">
        <f t="shared" si="313"/>
        <v>2.9754709330892425E-2</v>
      </c>
      <c r="AS436" s="56">
        <f t="shared" si="314"/>
        <v>3.0980322924255673E-2</v>
      </c>
      <c r="AT436" s="57">
        <f>IF(AE436="F",1,IF(AE436="R",#REF!,IF(AE436="M",#REF!,0)))</f>
        <v>1</v>
      </c>
      <c r="AU436" s="58">
        <f t="shared" si="315"/>
        <v>3.1068447272796094E-2</v>
      </c>
      <c r="AV436" s="58">
        <f t="shared" si="316"/>
        <v>3.1068447272796094E-2</v>
      </c>
      <c r="AW436" s="58">
        <f t="shared" si="317"/>
        <v>4.2308757101885537E-2</v>
      </c>
      <c r="AX436" s="58">
        <f t="shared" si="318"/>
        <v>4.2308757101885537E-2</v>
      </c>
      <c r="AY436" s="58">
        <f t="shared" si="319"/>
        <v>3.0410600966252321E-2</v>
      </c>
      <c r="AZ436" s="58">
        <f t="shared" si="320"/>
        <v>3.4361789960006564E-2</v>
      </c>
      <c r="BA436" s="58">
        <f t="shared" si="321"/>
        <v>3.2253183653170397E-2</v>
      </c>
      <c r="BB436" s="58">
        <f t="shared" si="322"/>
        <v>2.6466559589934491E-2</v>
      </c>
      <c r="BC436" s="58">
        <f t="shared" si="323"/>
        <v>2.9752958081367846E-2</v>
      </c>
      <c r="BD436" s="58">
        <f t="shared" si="324"/>
        <v>3.0410600966252321E-2</v>
      </c>
      <c r="BE436" s="58">
        <f t="shared" si="325"/>
        <v>2.9752958081367846E-2</v>
      </c>
      <c r="BF436" s="58">
        <f t="shared" si="326"/>
        <v>2.7123724623555865E-2</v>
      </c>
      <c r="BG436" s="58">
        <f t="shared" si="327"/>
        <v>2.8240966443382927E-2</v>
      </c>
      <c r="BH436" s="59">
        <f t="shared" si="331"/>
        <v>0.4155277511146539</v>
      </c>
      <c r="BI436" s="60">
        <f t="shared" si="336"/>
        <v>0</v>
      </c>
      <c r="BJ436" s="60">
        <f t="shared" si="336"/>
        <v>0</v>
      </c>
      <c r="BK436" s="60">
        <f t="shared" si="336"/>
        <v>0</v>
      </c>
      <c r="BL436" s="60">
        <f t="shared" si="336"/>
        <v>0</v>
      </c>
      <c r="BM436" s="60">
        <f t="shared" si="336"/>
        <v>0</v>
      </c>
      <c r="BN436" s="60">
        <f t="shared" si="336"/>
        <v>0</v>
      </c>
      <c r="BO436" s="60">
        <f t="shared" si="336"/>
        <v>0</v>
      </c>
      <c r="BP436" s="60">
        <f t="shared" si="336"/>
        <v>0</v>
      </c>
      <c r="BQ436" s="60">
        <f t="shared" si="335"/>
        <v>0</v>
      </c>
      <c r="BR436" s="60">
        <f t="shared" si="335"/>
        <v>0</v>
      </c>
      <c r="BS436" s="60">
        <f t="shared" si="335"/>
        <v>0</v>
      </c>
      <c r="BT436" s="60">
        <f t="shared" si="335"/>
        <v>0</v>
      </c>
      <c r="BU436" s="60">
        <f t="shared" si="335"/>
        <v>0</v>
      </c>
      <c r="BV436" s="61">
        <f t="shared" si="332"/>
        <v>0</v>
      </c>
      <c r="BW436" s="62">
        <f t="shared" si="328"/>
        <v>2.2242432003491039</v>
      </c>
      <c r="BX436" s="63">
        <f t="shared" si="333"/>
        <v>-0.38095820945309367</v>
      </c>
      <c r="BY436" s="73">
        <f t="shared" si="334"/>
        <v>0.4155277511146539</v>
      </c>
    </row>
    <row r="437" spans="1:77">
      <c r="A437" s="49">
        <v>431</v>
      </c>
      <c r="B437" s="50">
        <v>2.583586626139818E-2</v>
      </c>
      <c r="C437" s="51">
        <v>2.3020257826887661E-2</v>
      </c>
      <c r="D437" s="51">
        <v>2.3020257826887661E-2</v>
      </c>
      <c r="E437" s="51">
        <v>2.1639042357274402E-2</v>
      </c>
      <c r="F437" s="51">
        <v>2.1639042357274402E-2</v>
      </c>
      <c r="G437" s="51">
        <v>1.979742173112339E-2</v>
      </c>
      <c r="H437" s="51">
        <v>2.3020257826887661E-2</v>
      </c>
      <c r="I437" s="51">
        <v>2.0395948434622467E-2</v>
      </c>
      <c r="J437" s="51">
        <v>2.117863720073665E-2</v>
      </c>
      <c r="K437" s="51">
        <v>2.117863720073665E-2</v>
      </c>
      <c r="L437" s="51">
        <v>2.0257826887661142E-2</v>
      </c>
      <c r="M437" s="51">
        <v>2.14548802946593E-2</v>
      </c>
      <c r="N437" s="51">
        <v>2.1500920810313077E-2</v>
      </c>
      <c r="O437" s="51">
        <v>2.2421731123388581E-2</v>
      </c>
      <c r="P437" s="94">
        <v>2.1578835529111773E-2</v>
      </c>
      <c r="Q437" s="52">
        <v>0</v>
      </c>
      <c r="R437" s="52">
        <v>0</v>
      </c>
      <c r="S437" s="52">
        <v>0</v>
      </c>
      <c r="T437" s="52">
        <v>0</v>
      </c>
      <c r="U437" s="52">
        <v>0</v>
      </c>
      <c r="V437" s="52">
        <v>0</v>
      </c>
      <c r="W437" s="52">
        <v>0</v>
      </c>
      <c r="X437" s="52">
        <v>0</v>
      </c>
      <c r="Y437" s="52">
        <v>0</v>
      </c>
      <c r="Z437" s="52">
        <v>0</v>
      </c>
      <c r="AA437" s="52">
        <v>0</v>
      </c>
      <c r="AB437" s="52">
        <v>0</v>
      </c>
      <c r="AC437" s="52">
        <v>0</v>
      </c>
      <c r="AD437" s="53">
        <f t="shared" si="329"/>
        <v>0</v>
      </c>
      <c r="AE437" s="54" t="s">
        <v>21</v>
      </c>
      <c r="AF437" s="55">
        <f t="shared" si="302"/>
        <v>1.2261015096206434E-2</v>
      </c>
      <c r="AG437" s="56">
        <f t="shared" si="330"/>
        <v>3.7694862580238624E-2</v>
      </c>
      <c r="AH437" s="56">
        <f t="shared" si="303"/>
        <v>3.7694862580238624E-2</v>
      </c>
      <c r="AI437" s="56">
        <f t="shared" si="304"/>
        <v>3.5526188809601553E-2</v>
      </c>
      <c r="AJ437" s="56">
        <f t="shared" si="305"/>
        <v>3.5526188809601553E-2</v>
      </c>
      <c r="AK437" s="56">
        <f t="shared" si="306"/>
        <v>3.2638976826821479E-2</v>
      </c>
      <c r="AL437" s="56">
        <f t="shared" si="307"/>
        <v>3.7694862580238624E-2</v>
      </c>
      <c r="AM437" s="56">
        <f t="shared" si="308"/>
        <v>3.3576882717669163E-2</v>
      </c>
      <c r="AN437" s="56">
        <f t="shared" si="309"/>
        <v>3.4803982661882463E-2</v>
      </c>
      <c r="AO437" s="56">
        <f t="shared" si="310"/>
        <v>3.4803982661882463E-2</v>
      </c>
      <c r="AP437" s="56">
        <f t="shared" si="311"/>
        <v>3.3360410669512577E-2</v>
      </c>
      <c r="AQ437" s="56">
        <f t="shared" si="312"/>
        <v>3.5237269357675814E-2</v>
      </c>
      <c r="AR437" s="56">
        <f t="shared" si="313"/>
        <v>3.5309494486496229E-2</v>
      </c>
      <c r="AS437" s="56">
        <f t="shared" si="314"/>
        <v>3.6754696079390498E-2</v>
      </c>
      <c r="AT437" s="57">
        <f>IF(AE437="F",1,IF(AE437="R",#REF!,IF(AE437="M",#REF!,0)))</f>
        <v>1</v>
      </c>
      <c r="AU437" s="58">
        <f t="shared" si="315"/>
        <v>1.8065074379088324E-2</v>
      </c>
      <c r="AV437" s="58">
        <f t="shared" si="316"/>
        <v>1.8065074379088324E-2</v>
      </c>
      <c r="AW437" s="58">
        <f t="shared" si="317"/>
        <v>1.7025748320075838E-2</v>
      </c>
      <c r="AX437" s="58">
        <f t="shared" si="318"/>
        <v>1.7025748320075838E-2</v>
      </c>
      <c r="AY437" s="58">
        <f t="shared" si="319"/>
        <v>1.564206641631263E-2</v>
      </c>
      <c r="AZ437" s="58">
        <f t="shared" si="320"/>
        <v>1.8065074379088324E-2</v>
      </c>
      <c r="BA437" s="58">
        <f t="shared" si="321"/>
        <v>1.6091553124021996E-2</v>
      </c>
      <c r="BB437" s="58">
        <f t="shared" si="322"/>
        <v>1.6679634635543669E-2</v>
      </c>
      <c r="BC437" s="58">
        <f t="shared" si="323"/>
        <v>1.6679634635543669E-2</v>
      </c>
      <c r="BD437" s="58">
        <f t="shared" si="324"/>
        <v>1.598780997752244E-2</v>
      </c>
      <c r="BE437" s="58">
        <f t="shared" si="325"/>
        <v>1.688728511763031E-2</v>
      </c>
      <c r="BF437" s="58">
        <f t="shared" si="326"/>
        <v>1.6921898649418701E-2</v>
      </c>
      <c r="BG437" s="58">
        <f t="shared" si="327"/>
        <v>1.7614504285341583E-2</v>
      </c>
      <c r="BH437" s="59">
        <f t="shared" si="331"/>
        <v>0.22075110661875164</v>
      </c>
      <c r="BI437" s="60">
        <f t="shared" si="336"/>
        <v>0</v>
      </c>
      <c r="BJ437" s="60">
        <f t="shared" si="336"/>
        <v>0</v>
      </c>
      <c r="BK437" s="60">
        <f t="shared" si="336"/>
        <v>0</v>
      </c>
      <c r="BL437" s="60">
        <f t="shared" si="336"/>
        <v>0</v>
      </c>
      <c r="BM437" s="60">
        <f t="shared" si="336"/>
        <v>0</v>
      </c>
      <c r="BN437" s="60">
        <f t="shared" si="336"/>
        <v>0</v>
      </c>
      <c r="BO437" s="60">
        <f t="shared" si="336"/>
        <v>0</v>
      </c>
      <c r="BP437" s="60">
        <f t="shared" si="336"/>
        <v>0</v>
      </c>
      <c r="BQ437" s="60">
        <f t="shared" si="335"/>
        <v>0</v>
      </c>
      <c r="BR437" s="60">
        <f t="shared" si="335"/>
        <v>0</v>
      </c>
      <c r="BS437" s="60">
        <f t="shared" si="335"/>
        <v>0</v>
      </c>
      <c r="BT437" s="60">
        <f t="shared" si="335"/>
        <v>0</v>
      </c>
      <c r="BU437" s="60">
        <f t="shared" si="335"/>
        <v>0</v>
      </c>
      <c r="BV437" s="61">
        <f t="shared" si="332"/>
        <v>0</v>
      </c>
      <c r="BW437" s="62">
        <f t="shared" si="328"/>
        <v>1.303866703652923</v>
      </c>
      <c r="BX437" s="63">
        <f t="shared" si="333"/>
        <v>-0.20393717214691015</v>
      </c>
      <c r="BY437" s="73">
        <f t="shared" si="334"/>
        <v>0.22075110661875164</v>
      </c>
    </row>
    <row r="438" spans="1:77">
      <c r="A438" s="49">
        <v>432</v>
      </c>
      <c r="B438" s="50">
        <v>1.9756838905775079E-2</v>
      </c>
      <c r="C438" s="51">
        <v>2.3020257826887661E-2</v>
      </c>
      <c r="D438" s="51">
        <v>2.3020257826887661E-2</v>
      </c>
      <c r="E438" s="51">
        <v>2.1639042357274402E-2</v>
      </c>
      <c r="F438" s="51">
        <v>2.1639042357274402E-2</v>
      </c>
      <c r="G438" s="51">
        <v>1.979742173112339E-2</v>
      </c>
      <c r="H438" s="51">
        <v>2.3020257826887661E-2</v>
      </c>
      <c r="I438" s="51">
        <v>2.0395948434622467E-2</v>
      </c>
      <c r="J438" s="51">
        <v>2.117863720073665E-2</v>
      </c>
      <c r="K438" s="51">
        <v>2.117863720073665E-2</v>
      </c>
      <c r="L438" s="51">
        <v>2.0257826887661142E-2</v>
      </c>
      <c r="M438" s="51">
        <v>2.14548802946593E-2</v>
      </c>
      <c r="N438" s="51">
        <v>2.1500920810313077E-2</v>
      </c>
      <c r="O438" s="51">
        <v>2.2421731123388581E-2</v>
      </c>
      <c r="P438" s="94">
        <v>2.1578835529111773E-2</v>
      </c>
      <c r="Q438" s="52">
        <v>0</v>
      </c>
      <c r="R438" s="52">
        <v>0</v>
      </c>
      <c r="S438" s="52">
        <v>0</v>
      </c>
      <c r="T438" s="52">
        <v>0</v>
      </c>
      <c r="U438" s="52">
        <v>0</v>
      </c>
      <c r="V438" s="52">
        <v>0</v>
      </c>
      <c r="W438" s="52">
        <v>0</v>
      </c>
      <c r="X438" s="52">
        <v>0</v>
      </c>
      <c r="Y438" s="52">
        <v>0</v>
      </c>
      <c r="Z438" s="52">
        <v>0</v>
      </c>
      <c r="AA438" s="52">
        <v>0</v>
      </c>
      <c r="AB438" s="52">
        <v>0</v>
      </c>
      <c r="AC438" s="52">
        <v>0</v>
      </c>
      <c r="AD438" s="53">
        <f t="shared" si="329"/>
        <v>0</v>
      </c>
      <c r="AE438" s="54" t="s">
        <v>21</v>
      </c>
      <c r="AF438" s="55">
        <f t="shared" si="302"/>
        <v>8.877059357464169E-3</v>
      </c>
      <c r="AG438" s="56">
        <f t="shared" si="330"/>
        <v>3.7694862580238624E-2</v>
      </c>
      <c r="AH438" s="56">
        <f t="shared" si="303"/>
        <v>3.7694862580238624E-2</v>
      </c>
      <c r="AI438" s="56">
        <f t="shared" si="304"/>
        <v>3.5526188809601553E-2</v>
      </c>
      <c r="AJ438" s="56">
        <f t="shared" si="305"/>
        <v>3.5526188809601553E-2</v>
      </c>
      <c r="AK438" s="56">
        <f t="shared" si="306"/>
        <v>3.2638976826821479E-2</v>
      </c>
      <c r="AL438" s="56">
        <f t="shared" si="307"/>
        <v>3.7694862580238624E-2</v>
      </c>
      <c r="AM438" s="56">
        <f t="shared" si="308"/>
        <v>3.3576882717669163E-2</v>
      </c>
      <c r="AN438" s="56">
        <f t="shared" si="309"/>
        <v>3.4803982661882463E-2</v>
      </c>
      <c r="AO438" s="56">
        <f t="shared" si="310"/>
        <v>3.4803982661882463E-2</v>
      </c>
      <c r="AP438" s="56">
        <f t="shared" si="311"/>
        <v>3.3360410669512577E-2</v>
      </c>
      <c r="AQ438" s="56">
        <f t="shared" si="312"/>
        <v>3.5237269357675814E-2</v>
      </c>
      <c r="AR438" s="56">
        <f t="shared" si="313"/>
        <v>3.5309494486496229E-2</v>
      </c>
      <c r="AS438" s="56">
        <f t="shared" si="314"/>
        <v>3.6754696079390498E-2</v>
      </c>
      <c r="AT438" s="57">
        <f>IF(AE438="F",1,IF(AE438="R",#REF!,IF(AE438="M",#REF!,0)))</f>
        <v>1</v>
      </c>
      <c r="AU438" s="58">
        <f t="shared" si="315"/>
        <v>1.3079238244294241E-2</v>
      </c>
      <c r="AV438" s="58">
        <f t="shared" si="316"/>
        <v>1.3079238244294241E-2</v>
      </c>
      <c r="AW438" s="58">
        <f t="shared" si="317"/>
        <v>1.2326759020900436E-2</v>
      </c>
      <c r="AX438" s="58">
        <f t="shared" si="318"/>
        <v>1.2326759020900436E-2</v>
      </c>
      <c r="AY438" s="58">
        <f t="shared" si="319"/>
        <v>1.1324963794715991E-2</v>
      </c>
      <c r="AZ438" s="58">
        <f t="shared" si="320"/>
        <v>1.3079238244294241E-2</v>
      </c>
      <c r="BA438" s="58">
        <f t="shared" si="321"/>
        <v>1.1650395266206613E-2</v>
      </c>
      <c r="BB438" s="58">
        <f t="shared" si="322"/>
        <v>1.2076170330003765E-2</v>
      </c>
      <c r="BC438" s="58">
        <f t="shared" si="323"/>
        <v>1.2076170330003765E-2</v>
      </c>
      <c r="BD438" s="58">
        <f t="shared" si="324"/>
        <v>1.1575284513778653E-2</v>
      </c>
      <c r="BE438" s="58">
        <f t="shared" si="325"/>
        <v>1.2226510708889644E-2</v>
      </c>
      <c r="BF438" s="58">
        <f t="shared" si="326"/>
        <v>1.2251571144248873E-2</v>
      </c>
      <c r="BG438" s="58">
        <f t="shared" si="327"/>
        <v>1.27530223938525E-2</v>
      </c>
      <c r="BH438" s="59">
        <f t="shared" si="331"/>
        <v>0.15982532125638341</v>
      </c>
      <c r="BI438" s="60">
        <f t="shared" si="336"/>
        <v>0</v>
      </c>
      <c r="BJ438" s="60">
        <f t="shared" si="336"/>
        <v>0</v>
      </c>
      <c r="BK438" s="60">
        <f t="shared" si="336"/>
        <v>0</v>
      </c>
      <c r="BL438" s="60">
        <f t="shared" si="336"/>
        <v>0</v>
      </c>
      <c r="BM438" s="60">
        <f t="shared" si="336"/>
        <v>0</v>
      </c>
      <c r="BN438" s="60">
        <f t="shared" si="336"/>
        <v>0</v>
      </c>
      <c r="BO438" s="60">
        <f t="shared" si="336"/>
        <v>0</v>
      </c>
      <c r="BP438" s="60">
        <f t="shared" si="336"/>
        <v>0</v>
      </c>
      <c r="BQ438" s="60">
        <f t="shared" si="335"/>
        <v>0</v>
      </c>
      <c r="BR438" s="60">
        <f t="shared" si="335"/>
        <v>0</v>
      </c>
      <c r="BS438" s="60">
        <f t="shared" si="335"/>
        <v>0</v>
      </c>
      <c r="BT438" s="60">
        <f t="shared" si="335"/>
        <v>0</v>
      </c>
      <c r="BU438" s="60">
        <f t="shared" si="335"/>
        <v>0</v>
      </c>
      <c r="BV438" s="61">
        <f t="shared" si="332"/>
        <v>0</v>
      </c>
      <c r="BW438" s="62">
        <f t="shared" si="328"/>
        <v>0.99707453808752933</v>
      </c>
      <c r="BX438" s="63">
        <f t="shared" si="333"/>
        <v>-0.14823870283594712</v>
      </c>
      <c r="BY438" s="73">
        <f t="shared" si="334"/>
        <v>0.15982532125638341</v>
      </c>
    </row>
    <row r="439" spans="1:77">
      <c r="A439" s="49">
        <v>433</v>
      </c>
      <c r="B439" s="50">
        <v>4.6605876393110444E-2</v>
      </c>
      <c r="C439" s="51">
        <v>2.3020257826887661E-2</v>
      </c>
      <c r="D439" s="51">
        <v>2.3020257826887661E-2</v>
      </c>
      <c r="E439" s="51">
        <v>2.1639042357274402E-2</v>
      </c>
      <c r="F439" s="51">
        <v>2.1639042357274402E-2</v>
      </c>
      <c r="G439" s="51">
        <v>1.979742173112339E-2</v>
      </c>
      <c r="H439" s="51">
        <v>2.3020257826887661E-2</v>
      </c>
      <c r="I439" s="51">
        <v>2.0395948434622467E-2</v>
      </c>
      <c r="J439" s="51">
        <v>2.117863720073665E-2</v>
      </c>
      <c r="K439" s="51">
        <v>2.117863720073665E-2</v>
      </c>
      <c r="L439" s="51">
        <v>2.0257826887661142E-2</v>
      </c>
      <c r="M439" s="51">
        <v>2.14548802946593E-2</v>
      </c>
      <c r="N439" s="51">
        <v>2.1500920810313077E-2</v>
      </c>
      <c r="O439" s="51">
        <v>2.2421731123388581E-2</v>
      </c>
      <c r="P439" s="94">
        <v>2.1578835529111773E-2</v>
      </c>
      <c r="Q439" s="52">
        <v>0</v>
      </c>
      <c r="R439" s="52">
        <v>0</v>
      </c>
      <c r="S439" s="52">
        <v>0</v>
      </c>
      <c r="T439" s="52">
        <v>0</v>
      </c>
      <c r="U439" s="52">
        <v>0</v>
      </c>
      <c r="V439" s="52">
        <v>0</v>
      </c>
      <c r="W439" s="52">
        <v>0</v>
      </c>
      <c r="X439" s="52">
        <v>0</v>
      </c>
      <c r="Y439" s="52">
        <v>0</v>
      </c>
      <c r="Z439" s="52">
        <v>0</v>
      </c>
      <c r="AA439" s="52">
        <v>1</v>
      </c>
      <c r="AB439" s="52">
        <v>0</v>
      </c>
      <c r="AC439" s="52">
        <v>0</v>
      </c>
      <c r="AD439" s="53">
        <f t="shared" si="329"/>
        <v>1</v>
      </c>
      <c r="AE439" s="54" t="s">
        <v>21</v>
      </c>
      <c r="AF439" s="55">
        <f t="shared" si="302"/>
        <v>2.4944718520443131E-2</v>
      </c>
      <c r="AG439" s="56">
        <f t="shared" si="330"/>
        <v>3.7694862580238624E-2</v>
      </c>
      <c r="AH439" s="56">
        <f t="shared" si="303"/>
        <v>3.7694862580238624E-2</v>
      </c>
      <c r="AI439" s="56">
        <f t="shared" si="304"/>
        <v>3.5526188809601553E-2</v>
      </c>
      <c r="AJ439" s="56">
        <f t="shared" si="305"/>
        <v>3.5526188809601553E-2</v>
      </c>
      <c r="AK439" s="56">
        <f t="shared" si="306"/>
        <v>3.2638976826821479E-2</v>
      </c>
      <c r="AL439" s="56">
        <f t="shared" si="307"/>
        <v>3.7694862580238624E-2</v>
      </c>
      <c r="AM439" s="56">
        <f t="shared" si="308"/>
        <v>3.3576882717669163E-2</v>
      </c>
      <c r="AN439" s="56">
        <f t="shared" si="309"/>
        <v>3.4803982661882463E-2</v>
      </c>
      <c r="AO439" s="56">
        <f t="shared" si="310"/>
        <v>3.4803982661882463E-2</v>
      </c>
      <c r="AP439" s="56">
        <f t="shared" si="311"/>
        <v>3.3360410669512577E-2</v>
      </c>
      <c r="AQ439" s="56">
        <f t="shared" si="312"/>
        <v>3.5237269357675814E-2</v>
      </c>
      <c r="AR439" s="56">
        <f t="shared" si="313"/>
        <v>3.5309494486496229E-2</v>
      </c>
      <c r="AS439" s="56">
        <f t="shared" si="314"/>
        <v>3.6754696079390498E-2</v>
      </c>
      <c r="AT439" s="57">
        <f>IF(AE439="F",1,IF(AE439="R",#REF!,IF(AE439="M",#REF!,0)))</f>
        <v>1</v>
      </c>
      <c r="AU439" s="58">
        <f t="shared" si="315"/>
        <v>3.6752927216984824E-2</v>
      </c>
      <c r="AV439" s="58">
        <f t="shared" si="316"/>
        <v>3.6752927216984824E-2</v>
      </c>
      <c r="AW439" s="58">
        <f t="shared" si="317"/>
        <v>3.4638445194933538E-2</v>
      </c>
      <c r="AX439" s="58">
        <f t="shared" si="318"/>
        <v>3.4638445194933538E-2</v>
      </c>
      <c r="AY439" s="58">
        <f t="shared" si="319"/>
        <v>3.1823380101189118E-2</v>
      </c>
      <c r="AZ439" s="58">
        <f t="shared" si="320"/>
        <v>3.6752927216984824E-2</v>
      </c>
      <c r="BA439" s="58">
        <f t="shared" si="321"/>
        <v>3.2737849198120575E-2</v>
      </c>
      <c r="BB439" s="58">
        <f t="shared" si="322"/>
        <v>3.3934285843608726E-2</v>
      </c>
      <c r="BC439" s="58">
        <f t="shared" si="323"/>
        <v>3.3934285843608726E-2</v>
      </c>
      <c r="BD439" s="58">
        <f t="shared" si="324"/>
        <v>3.2526786446174599E-2</v>
      </c>
      <c r="BE439" s="58">
        <f t="shared" si="325"/>
        <v>3.4356745385958384E-2</v>
      </c>
      <c r="BF439" s="58">
        <f t="shared" si="326"/>
        <v>3.4427165722340398E-2</v>
      </c>
      <c r="BG439" s="58">
        <f t="shared" si="327"/>
        <v>3.5836253999143378E-2</v>
      </c>
      <c r="BH439" s="59">
        <f t="shared" si="331"/>
        <v>0.44911242458096551</v>
      </c>
      <c r="BI439" s="60">
        <f t="shared" si="336"/>
        <v>0</v>
      </c>
      <c r="BJ439" s="60">
        <f t="shared" si="336"/>
        <v>0</v>
      </c>
      <c r="BK439" s="60">
        <f t="shared" si="336"/>
        <v>0</v>
      </c>
      <c r="BL439" s="60">
        <f t="shared" si="336"/>
        <v>0</v>
      </c>
      <c r="BM439" s="60">
        <f t="shared" si="336"/>
        <v>0</v>
      </c>
      <c r="BN439" s="60">
        <f t="shared" si="336"/>
        <v>0</v>
      </c>
      <c r="BO439" s="60">
        <f t="shared" si="336"/>
        <v>0</v>
      </c>
      <c r="BP439" s="60">
        <f t="shared" si="336"/>
        <v>0</v>
      </c>
      <c r="BQ439" s="60">
        <f t="shared" si="335"/>
        <v>0</v>
      </c>
      <c r="BR439" s="60">
        <f t="shared" si="335"/>
        <v>0</v>
      </c>
      <c r="BS439" s="60">
        <f t="shared" si="335"/>
        <v>-3.3709569073664176</v>
      </c>
      <c r="BT439" s="60">
        <f t="shared" si="335"/>
        <v>0</v>
      </c>
      <c r="BU439" s="60">
        <f t="shared" si="335"/>
        <v>0</v>
      </c>
      <c r="BV439" s="61">
        <f t="shared" si="332"/>
        <v>-3.3709569073664176</v>
      </c>
      <c r="BW439" s="62">
        <f t="shared" si="328"/>
        <v>2.3520732693346846</v>
      </c>
      <c r="BX439" s="63">
        <f t="shared" si="333"/>
        <v>-3.9567169895111305</v>
      </c>
      <c r="BY439" s="73">
        <f t="shared" si="334"/>
        <v>0.55088757541903455</v>
      </c>
    </row>
    <row r="440" spans="1:77">
      <c r="A440" s="49">
        <v>434</v>
      </c>
      <c r="B440" s="50">
        <v>4.5592705167173259E-2</v>
      </c>
      <c r="C440" s="51">
        <v>2.3020257826887661E-2</v>
      </c>
      <c r="D440" s="51">
        <v>2.3020257826887661E-2</v>
      </c>
      <c r="E440" s="51">
        <v>2.1639042357274402E-2</v>
      </c>
      <c r="F440" s="51">
        <v>2.1639042357274402E-2</v>
      </c>
      <c r="G440" s="51">
        <v>1.979742173112339E-2</v>
      </c>
      <c r="H440" s="51">
        <v>2.3020257826887661E-2</v>
      </c>
      <c r="I440" s="51">
        <v>2.0395948434622467E-2</v>
      </c>
      <c r="J440" s="51">
        <v>2.117863720073665E-2</v>
      </c>
      <c r="K440" s="51">
        <v>2.117863720073665E-2</v>
      </c>
      <c r="L440" s="51">
        <v>2.0257826887661142E-2</v>
      </c>
      <c r="M440" s="51">
        <v>2.14548802946593E-2</v>
      </c>
      <c r="N440" s="51">
        <v>2.1500920810313077E-2</v>
      </c>
      <c r="O440" s="51">
        <v>2.2421731123388581E-2</v>
      </c>
      <c r="P440" s="94">
        <v>2.1578835529111773E-2</v>
      </c>
      <c r="Q440" s="52">
        <v>0</v>
      </c>
      <c r="R440" s="52">
        <v>0</v>
      </c>
      <c r="S440" s="52">
        <v>0</v>
      </c>
      <c r="T440" s="52">
        <v>0</v>
      </c>
      <c r="U440" s="52">
        <v>0</v>
      </c>
      <c r="V440" s="52">
        <v>0</v>
      </c>
      <c r="W440" s="52">
        <v>0</v>
      </c>
      <c r="X440" s="52">
        <v>0</v>
      </c>
      <c r="Y440" s="52">
        <v>0</v>
      </c>
      <c r="Z440" s="52">
        <v>0</v>
      </c>
      <c r="AA440" s="52">
        <v>0</v>
      </c>
      <c r="AB440" s="52">
        <v>0</v>
      </c>
      <c r="AC440" s="52">
        <v>0</v>
      </c>
      <c r="AD440" s="53">
        <f t="shared" si="329"/>
        <v>0</v>
      </c>
      <c r="AE440" s="54" t="s">
        <v>21</v>
      </c>
      <c r="AF440" s="55">
        <f t="shared" si="302"/>
        <v>2.4293344383099866E-2</v>
      </c>
      <c r="AG440" s="56">
        <f t="shared" si="330"/>
        <v>3.7694862580238624E-2</v>
      </c>
      <c r="AH440" s="56">
        <f t="shared" si="303"/>
        <v>3.7694862580238624E-2</v>
      </c>
      <c r="AI440" s="56">
        <f t="shared" si="304"/>
        <v>3.5526188809601553E-2</v>
      </c>
      <c r="AJ440" s="56">
        <f t="shared" si="305"/>
        <v>3.5526188809601553E-2</v>
      </c>
      <c r="AK440" s="56">
        <f t="shared" si="306"/>
        <v>3.2638976826821479E-2</v>
      </c>
      <c r="AL440" s="56">
        <f t="shared" si="307"/>
        <v>3.7694862580238624E-2</v>
      </c>
      <c r="AM440" s="56">
        <f t="shared" si="308"/>
        <v>3.3576882717669163E-2</v>
      </c>
      <c r="AN440" s="56">
        <f t="shared" si="309"/>
        <v>3.4803982661882463E-2</v>
      </c>
      <c r="AO440" s="56">
        <f t="shared" si="310"/>
        <v>3.4803982661882463E-2</v>
      </c>
      <c r="AP440" s="56">
        <f t="shared" si="311"/>
        <v>3.3360410669512577E-2</v>
      </c>
      <c r="AQ440" s="56">
        <f t="shared" si="312"/>
        <v>3.5237269357675814E-2</v>
      </c>
      <c r="AR440" s="56">
        <f t="shared" si="313"/>
        <v>3.5309494486496229E-2</v>
      </c>
      <c r="AS440" s="56">
        <f t="shared" si="314"/>
        <v>3.6754696079390498E-2</v>
      </c>
      <c r="AT440" s="57">
        <f>IF(AE440="F",1,IF(AE440="R",#REF!,IF(AE440="M",#REF!,0)))</f>
        <v>1</v>
      </c>
      <c r="AU440" s="58">
        <f t="shared" si="315"/>
        <v>3.5793208780347273E-2</v>
      </c>
      <c r="AV440" s="58">
        <f t="shared" si="316"/>
        <v>3.5793208780347273E-2</v>
      </c>
      <c r="AW440" s="58">
        <f t="shared" si="317"/>
        <v>3.3733941608762745E-2</v>
      </c>
      <c r="AX440" s="58">
        <f t="shared" si="318"/>
        <v>3.3733941608762745E-2</v>
      </c>
      <c r="AY440" s="58">
        <f t="shared" si="319"/>
        <v>3.0992385486286134E-2</v>
      </c>
      <c r="AZ440" s="58">
        <f t="shared" si="320"/>
        <v>3.5793208780347273E-2</v>
      </c>
      <c r="BA440" s="58">
        <f t="shared" si="321"/>
        <v>3.1882975319210159E-2</v>
      </c>
      <c r="BB440" s="58">
        <f t="shared" si="322"/>
        <v>3.3048169764582802E-2</v>
      </c>
      <c r="BC440" s="58">
        <f t="shared" si="323"/>
        <v>3.3048169764582802E-2</v>
      </c>
      <c r="BD440" s="58">
        <f t="shared" si="324"/>
        <v>3.1677423987160995E-2</v>
      </c>
      <c r="BE440" s="58">
        <f t="shared" si="325"/>
        <v>3.3459597744490296E-2</v>
      </c>
      <c r="BF440" s="58">
        <f t="shared" si="326"/>
        <v>3.3528179215229277E-2</v>
      </c>
      <c r="BG440" s="58">
        <f t="shared" si="327"/>
        <v>3.4900472382077788E-2</v>
      </c>
      <c r="BH440" s="59">
        <f t="shared" si="331"/>
        <v>0.43738488322218755</v>
      </c>
      <c r="BI440" s="60">
        <f t="shared" si="336"/>
        <v>0</v>
      </c>
      <c r="BJ440" s="60">
        <f t="shared" si="336"/>
        <v>0</v>
      </c>
      <c r="BK440" s="60">
        <f t="shared" si="336"/>
        <v>0</v>
      </c>
      <c r="BL440" s="60">
        <f t="shared" si="336"/>
        <v>0</v>
      </c>
      <c r="BM440" s="60">
        <f t="shared" si="336"/>
        <v>0</v>
      </c>
      <c r="BN440" s="60">
        <f t="shared" si="336"/>
        <v>0</v>
      </c>
      <c r="BO440" s="60">
        <f t="shared" si="336"/>
        <v>0</v>
      </c>
      <c r="BP440" s="60">
        <f t="shared" ref="BP440:BU453" si="337">IF(BB440&lt;=0,"",X440*LN(BB440))</f>
        <v>0</v>
      </c>
      <c r="BQ440" s="60">
        <f t="shared" si="337"/>
        <v>0</v>
      </c>
      <c r="BR440" s="60">
        <f t="shared" si="337"/>
        <v>0</v>
      </c>
      <c r="BS440" s="60">
        <f t="shared" si="337"/>
        <v>0</v>
      </c>
      <c r="BT440" s="60">
        <f t="shared" si="337"/>
        <v>0</v>
      </c>
      <c r="BU440" s="60">
        <f t="shared" si="337"/>
        <v>0</v>
      </c>
      <c r="BV440" s="61">
        <f t="shared" si="332"/>
        <v>0</v>
      </c>
      <c r="BW440" s="62">
        <f t="shared" si="328"/>
        <v>2.3009412417404524</v>
      </c>
      <c r="BX440" s="63">
        <f t="shared" si="333"/>
        <v>-0.40042948096739428</v>
      </c>
      <c r="BY440" s="73">
        <f t="shared" si="334"/>
        <v>0.43738488322218755</v>
      </c>
    </row>
    <row r="441" spans="1:77">
      <c r="A441" s="49">
        <v>435</v>
      </c>
      <c r="B441" s="50">
        <v>9.6757852077001022E-2</v>
      </c>
      <c r="C441" s="51">
        <v>2.3020257826887661E-2</v>
      </c>
      <c r="D441" s="51">
        <v>2.3020257826887661E-2</v>
      </c>
      <c r="E441" s="51">
        <v>2.1639042357274402E-2</v>
      </c>
      <c r="F441" s="51">
        <v>2.1639042357274402E-2</v>
      </c>
      <c r="G441" s="51">
        <v>1.979742173112339E-2</v>
      </c>
      <c r="H441" s="51">
        <v>2.3020257826887661E-2</v>
      </c>
      <c r="I441" s="51">
        <v>2.0395948434622467E-2</v>
      </c>
      <c r="J441" s="51">
        <v>2.117863720073665E-2</v>
      </c>
      <c r="K441" s="51">
        <v>2.117863720073665E-2</v>
      </c>
      <c r="L441" s="51">
        <v>2.0257826887661142E-2</v>
      </c>
      <c r="M441" s="51">
        <v>2.14548802946593E-2</v>
      </c>
      <c r="N441" s="51">
        <v>2.1500920810313077E-2</v>
      </c>
      <c r="O441" s="51">
        <v>2.2421731123388581E-2</v>
      </c>
      <c r="P441" s="94">
        <v>2.1578835529111773E-2</v>
      </c>
      <c r="Q441" s="52">
        <v>0</v>
      </c>
      <c r="R441" s="52">
        <v>0</v>
      </c>
      <c r="S441" s="52">
        <v>0</v>
      </c>
      <c r="T441" s="52">
        <v>0</v>
      </c>
      <c r="U441" s="52">
        <v>0</v>
      </c>
      <c r="V441" s="52">
        <v>0</v>
      </c>
      <c r="W441" s="52">
        <v>0</v>
      </c>
      <c r="X441" s="52">
        <v>0</v>
      </c>
      <c r="Y441" s="52">
        <v>0</v>
      </c>
      <c r="Z441" s="52">
        <v>0</v>
      </c>
      <c r="AA441" s="52">
        <v>0</v>
      </c>
      <c r="AB441" s="52">
        <v>0</v>
      </c>
      <c r="AC441" s="52">
        <v>0</v>
      </c>
      <c r="AD441" s="53">
        <f t="shared" si="329"/>
        <v>0</v>
      </c>
      <c r="AE441" s="54" t="s">
        <v>21</v>
      </c>
      <c r="AF441" s="55">
        <f t="shared" si="302"/>
        <v>6.0103574091356998E-2</v>
      </c>
      <c r="AG441" s="56">
        <f t="shared" si="330"/>
        <v>3.7694862580238624E-2</v>
      </c>
      <c r="AH441" s="56">
        <f t="shared" si="303"/>
        <v>3.7694862580238624E-2</v>
      </c>
      <c r="AI441" s="56">
        <f t="shared" si="304"/>
        <v>3.5526188809601553E-2</v>
      </c>
      <c r="AJ441" s="56">
        <f t="shared" si="305"/>
        <v>3.5526188809601553E-2</v>
      </c>
      <c r="AK441" s="56">
        <f t="shared" si="306"/>
        <v>3.2638976826821479E-2</v>
      </c>
      <c r="AL441" s="56">
        <f t="shared" si="307"/>
        <v>3.7694862580238624E-2</v>
      </c>
      <c r="AM441" s="56">
        <f t="shared" si="308"/>
        <v>3.3576882717669163E-2</v>
      </c>
      <c r="AN441" s="56">
        <f t="shared" si="309"/>
        <v>3.4803982661882463E-2</v>
      </c>
      <c r="AO441" s="56">
        <f t="shared" si="310"/>
        <v>3.4803982661882463E-2</v>
      </c>
      <c r="AP441" s="56">
        <f t="shared" si="311"/>
        <v>3.3360410669512577E-2</v>
      </c>
      <c r="AQ441" s="56">
        <f t="shared" si="312"/>
        <v>3.5237269357675814E-2</v>
      </c>
      <c r="AR441" s="56">
        <f t="shared" si="313"/>
        <v>3.5309494486496229E-2</v>
      </c>
      <c r="AS441" s="56">
        <f t="shared" si="314"/>
        <v>3.6754696079390498E-2</v>
      </c>
      <c r="AT441" s="57">
        <f>IF(AE441="F",1,IF(AE441="R",#REF!,IF(AE441="M",#REF!,0)))</f>
        <v>1</v>
      </c>
      <c r="AU441" s="58">
        <f t="shared" si="315"/>
        <v>8.8555109661788908E-2</v>
      </c>
      <c r="AV441" s="58">
        <f t="shared" si="316"/>
        <v>8.8555109661788908E-2</v>
      </c>
      <c r="AW441" s="58">
        <f t="shared" si="317"/>
        <v>8.3460326701097307E-2</v>
      </c>
      <c r="AX441" s="58">
        <f t="shared" si="318"/>
        <v>8.3460326701097307E-2</v>
      </c>
      <c r="AY441" s="58">
        <f t="shared" si="319"/>
        <v>7.6677509196253615E-2</v>
      </c>
      <c r="AZ441" s="58">
        <f t="shared" si="320"/>
        <v>8.8555109661788908E-2</v>
      </c>
      <c r="BA441" s="58">
        <f t="shared" si="321"/>
        <v>7.8880895900201864E-2</v>
      </c>
      <c r="BB441" s="58">
        <f t="shared" si="322"/>
        <v>8.1763675215140968E-2</v>
      </c>
      <c r="BC441" s="58">
        <f t="shared" si="323"/>
        <v>8.1763675215140968E-2</v>
      </c>
      <c r="BD441" s="58">
        <f t="shared" si="324"/>
        <v>7.8372346335326457E-2</v>
      </c>
      <c r="BE441" s="58">
        <f t="shared" si="325"/>
        <v>8.2781579200844571E-2</v>
      </c>
      <c r="BF441" s="58">
        <f t="shared" si="326"/>
        <v>8.2951254954122991E-2</v>
      </c>
      <c r="BG441" s="58">
        <f t="shared" si="327"/>
        <v>8.6346412192585431E-2</v>
      </c>
      <c r="BH441" s="59">
        <f t="shared" si="331"/>
        <v>1.0821233305971782</v>
      </c>
      <c r="BI441" s="60">
        <f t="shared" ref="BI441:BI466" si="338">IF(AU441&lt;=0,"",Q441*LN(AU441))</f>
        <v>0</v>
      </c>
      <c r="BJ441" s="60">
        <f t="shared" ref="BJ441:BJ466" si="339">IF(AV441&lt;=0,"",R441*LN(AV441))</f>
        <v>0</v>
      </c>
      <c r="BK441" s="60">
        <f t="shared" ref="BK441:BK466" si="340">IF(AW441&lt;=0,"",S441*LN(AW441))</f>
        <v>0</v>
      </c>
      <c r="BL441" s="60">
        <f t="shared" ref="BL441:BL466" si="341">IF(AX441&lt;=0,"",T441*LN(AX441))</f>
        <v>0</v>
      </c>
      <c r="BM441" s="60">
        <f t="shared" ref="BM441:BM466" si="342">IF(AY441&lt;=0,"",U441*LN(AY441))</f>
        <v>0</v>
      </c>
      <c r="BN441" s="60">
        <f t="shared" ref="BN441:BN466" si="343">IF(AZ441&lt;=0,"",V441*LN(AZ441))</f>
        <v>0</v>
      </c>
      <c r="BO441" s="60">
        <f t="shared" ref="BO441:BO466" si="344">IF(BA441&lt;=0,"",W441*LN(BA441))</f>
        <v>0</v>
      </c>
      <c r="BP441" s="60">
        <f t="shared" si="337"/>
        <v>0</v>
      </c>
      <c r="BQ441" s="60">
        <f t="shared" si="337"/>
        <v>0</v>
      </c>
      <c r="BR441" s="60">
        <f t="shared" si="337"/>
        <v>0</v>
      </c>
      <c r="BS441" s="60">
        <f t="shared" si="337"/>
        <v>0</v>
      </c>
      <c r="BT441" s="60">
        <f t="shared" si="337"/>
        <v>0</v>
      </c>
      <c r="BU441" s="60">
        <f t="shared" si="337"/>
        <v>0</v>
      </c>
      <c r="BV441" s="61">
        <f t="shared" si="332"/>
        <v>0</v>
      </c>
      <c r="BW441" s="62">
        <f t="shared" si="328"/>
        <v>4.8831086352491822</v>
      </c>
      <c r="BX441" s="63">
        <f t="shared" si="333"/>
        <v>-0.97743188427253003</v>
      </c>
      <c r="BY441" s="73">
        <f t="shared" si="334"/>
        <v>1.0821233305971782</v>
      </c>
    </row>
    <row r="442" spans="1:77">
      <c r="A442" s="49">
        <v>436</v>
      </c>
      <c r="B442" s="50">
        <v>4.5592705167173259E-2</v>
      </c>
      <c r="C442" s="51">
        <v>2.3020257826887661E-2</v>
      </c>
      <c r="D442" s="51">
        <v>2.3020257826887661E-2</v>
      </c>
      <c r="E442" s="51">
        <v>2.1639042357274402E-2</v>
      </c>
      <c r="F442" s="51">
        <v>2.1639042357274402E-2</v>
      </c>
      <c r="G442" s="51">
        <v>1.979742173112339E-2</v>
      </c>
      <c r="H442" s="51">
        <v>2.3020257826887661E-2</v>
      </c>
      <c r="I442" s="51">
        <v>2.0395948434622467E-2</v>
      </c>
      <c r="J442" s="51">
        <v>2.117863720073665E-2</v>
      </c>
      <c r="K442" s="51">
        <v>2.117863720073665E-2</v>
      </c>
      <c r="L442" s="51">
        <v>2.0257826887661142E-2</v>
      </c>
      <c r="M442" s="51">
        <v>2.14548802946593E-2</v>
      </c>
      <c r="N442" s="51">
        <v>2.1500920810313077E-2</v>
      </c>
      <c r="O442" s="51">
        <v>2.2421731123388581E-2</v>
      </c>
      <c r="P442" s="94">
        <v>2.1578835529111773E-2</v>
      </c>
      <c r="Q442" s="52">
        <v>0</v>
      </c>
      <c r="R442" s="52">
        <v>0</v>
      </c>
      <c r="S442" s="52">
        <v>0</v>
      </c>
      <c r="T442" s="52">
        <v>0</v>
      </c>
      <c r="U442" s="52">
        <v>0</v>
      </c>
      <c r="V442" s="52">
        <v>0</v>
      </c>
      <c r="W442" s="52">
        <v>0</v>
      </c>
      <c r="X442" s="52">
        <v>0</v>
      </c>
      <c r="Y442" s="52">
        <v>0</v>
      </c>
      <c r="Z442" s="52">
        <v>1</v>
      </c>
      <c r="AA442" s="52">
        <v>0</v>
      </c>
      <c r="AB442" s="52">
        <v>0</v>
      </c>
      <c r="AC442" s="52">
        <v>0</v>
      </c>
      <c r="AD442" s="53">
        <f t="shared" si="329"/>
        <v>1</v>
      </c>
      <c r="AE442" s="54" t="s">
        <v>21</v>
      </c>
      <c r="AF442" s="55">
        <f t="shared" si="302"/>
        <v>2.4293344383099866E-2</v>
      </c>
      <c r="AG442" s="56">
        <f t="shared" si="330"/>
        <v>3.7694862580238624E-2</v>
      </c>
      <c r="AH442" s="56">
        <f t="shared" si="303"/>
        <v>3.7694862580238624E-2</v>
      </c>
      <c r="AI442" s="56">
        <f t="shared" si="304"/>
        <v>3.5526188809601553E-2</v>
      </c>
      <c r="AJ442" s="56">
        <f t="shared" si="305"/>
        <v>3.5526188809601553E-2</v>
      </c>
      <c r="AK442" s="56">
        <f t="shared" si="306"/>
        <v>3.2638976826821479E-2</v>
      </c>
      <c r="AL442" s="56">
        <f t="shared" si="307"/>
        <v>3.7694862580238624E-2</v>
      </c>
      <c r="AM442" s="56">
        <f t="shared" si="308"/>
        <v>3.3576882717669163E-2</v>
      </c>
      <c r="AN442" s="56">
        <f t="shared" si="309"/>
        <v>3.4803982661882463E-2</v>
      </c>
      <c r="AO442" s="56">
        <f t="shared" si="310"/>
        <v>3.4803982661882463E-2</v>
      </c>
      <c r="AP442" s="56">
        <f t="shared" si="311"/>
        <v>3.3360410669512577E-2</v>
      </c>
      <c r="AQ442" s="56">
        <f t="shared" si="312"/>
        <v>3.5237269357675814E-2</v>
      </c>
      <c r="AR442" s="56">
        <f t="shared" si="313"/>
        <v>3.5309494486496229E-2</v>
      </c>
      <c r="AS442" s="56">
        <f t="shared" si="314"/>
        <v>3.6754696079390498E-2</v>
      </c>
      <c r="AT442" s="57">
        <f>IF(AE442="F",1,IF(AE442="R",#REF!,IF(AE442="M",#REF!,0)))</f>
        <v>1</v>
      </c>
      <c r="AU442" s="58">
        <f t="shared" si="315"/>
        <v>3.5793208780347273E-2</v>
      </c>
      <c r="AV442" s="58">
        <f t="shared" si="316"/>
        <v>3.5793208780347273E-2</v>
      </c>
      <c r="AW442" s="58">
        <f t="shared" si="317"/>
        <v>3.3733941608762745E-2</v>
      </c>
      <c r="AX442" s="58">
        <f t="shared" si="318"/>
        <v>3.3733941608762745E-2</v>
      </c>
      <c r="AY442" s="58">
        <f t="shared" si="319"/>
        <v>3.0992385486286134E-2</v>
      </c>
      <c r="AZ442" s="58">
        <f t="shared" si="320"/>
        <v>3.5793208780347273E-2</v>
      </c>
      <c r="BA442" s="58">
        <f t="shared" si="321"/>
        <v>3.1882975319210159E-2</v>
      </c>
      <c r="BB442" s="58">
        <f t="shared" si="322"/>
        <v>3.3048169764582802E-2</v>
      </c>
      <c r="BC442" s="58">
        <f t="shared" si="323"/>
        <v>3.3048169764582802E-2</v>
      </c>
      <c r="BD442" s="58">
        <f t="shared" si="324"/>
        <v>3.1677423987160995E-2</v>
      </c>
      <c r="BE442" s="58">
        <f t="shared" si="325"/>
        <v>3.3459597744490296E-2</v>
      </c>
      <c r="BF442" s="58">
        <f t="shared" si="326"/>
        <v>3.3528179215229277E-2</v>
      </c>
      <c r="BG442" s="58">
        <f t="shared" si="327"/>
        <v>3.4900472382077788E-2</v>
      </c>
      <c r="BH442" s="59">
        <f t="shared" si="331"/>
        <v>0.43738488322218755</v>
      </c>
      <c r="BI442" s="60">
        <f t="shared" si="338"/>
        <v>0</v>
      </c>
      <c r="BJ442" s="60">
        <f t="shared" si="339"/>
        <v>0</v>
      </c>
      <c r="BK442" s="60">
        <f t="shared" si="340"/>
        <v>0</v>
      </c>
      <c r="BL442" s="60">
        <f t="shared" si="341"/>
        <v>0</v>
      </c>
      <c r="BM442" s="60">
        <f t="shared" si="342"/>
        <v>0</v>
      </c>
      <c r="BN442" s="60">
        <f t="shared" si="343"/>
        <v>0</v>
      </c>
      <c r="BO442" s="60">
        <f t="shared" si="344"/>
        <v>0</v>
      </c>
      <c r="BP442" s="60">
        <f t="shared" si="337"/>
        <v>0</v>
      </c>
      <c r="BQ442" s="60">
        <f t="shared" si="337"/>
        <v>0</v>
      </c>
      <c r="BR442" s="60">
        <f t="shared" si="337"/>
        <v>-3.4521510288786215</v>
      </c>
      <c r="BS442" s="60">
        <f t="shared" si="337"/>
        <v>0</v>
      </c>
      <c r="BT442" s="60">
        <f t="shared" si="337"/>
        <v>0</v>
      </c>
      <c r="BU442" s="60">
        <f t="shared" si="337"/>
        <v>0</v>
      </c>
      <c r="BV442" s="61">
        <f t="shared" si="332"/>
        <v>-3.4521510288786215</v>
      </c>
      <c r="BW442" s="62">
        <f t="shared" si="328"/>
        <v>2.3009412417404524</v>
      </c>
      <c r="BX442" s="63">
        <f t="shared" si="333"/>
        <v>-4.0266090655414137</v>
      </c>
      <c r="BY442" s="73">
        <f t="shared" si="334"/>
        <v>0.5626151167778124</v>
      </c>
    </row>
    <row r="443" spans="1:77">
      <c r="A443" s="49">
        <v>437</v>
      </c>
      <c r="B443" s="50">
        <v>4.5592705167173259E-2</v>
      </c>
      <c r="C443" s="51">
        <v>2.3020257826887661E-2</v>
      </c>
      <c r="D443" s="51">
        <v>2.3020257826887661E-2</v>
      </c>
      <c r="E443" s="51">
        <v>2.1639042357274402E-2</v>
      </c>
      <c r="F443" s="51">
        <v>2.1639042357274402E-2</v>
      </c>
      <c r="G443" s="51">
        <v>1.979742173112339E-2</v>
      </c>
      <c r="H443" s="51">
        <v>2.3020257826887661E-2</v>
      </c>
      <c r="I443" s="51">
        <v>2.0395948434622467E-2</v>
      </c>
      <c r="J443" s="51">
        <v>2.117863720073665E-2</v>
      </c>
      <c r="K443" s="51">
        <v>2.117863720073665E-2</v>
      </c>
      <c r="L443" s="51">
        <v>2.0257826887661142E-2</v>
      </c>
      <c r="M443" s="51">
        <v>2.14548802946593E-2</v>
      </c>
      <c r="N443" s="51">
        <v>2.1500920810313077E-2</v>
      </c>
      <c r="O443" s="51">
        <v>2.2421731123388581E-2</v>
      </c>
      <c r="P443" s="94">
        <v>2.1578835529111773E-2</v>
      </c>
      <c r="Q443" s="52">
        <v>0</v>
      </c>
      <c r="R443" s="52">
        <v>0</v>
      </c>
      <c r="S443" s="52">
        <v>0</v>
      </c>
      <c r="T443" s="52">
        <v>0</v>
      </c>
      <c r="U443" s="52">
        <v>0</v>
      </c>
      <c r="V443" s="52">
        <v>0</v>
      </c>
      <c r="W443" s="52">
        <v>0</v>
      </c>
      <c r="X443" s="52">
        <v>0</v>
      </c>
      <c r="Y443" s="52">
        <v>0</v>
      </c>
      <c r="Z443" s="52">
        <v>0</v>
      </c>
      <c r="AA443" s="52">
        <v>0</v>
      </c>
      <c r="AB443" s="52">
        <v>0</v>
      </c>
      <c r="AC443" s="52">
        <v>0</v>
      </c>
      <c r="AD443" s="53">
        <f t="shared" si="329"/>
        <v>0</v>
      </c>
      <c r="AE443" s="54" t="s">
        <v>21</v>
      </c>
      <c r="AF443" s="55">
        <f t="shared" si="302"/>
        <v>2.4293344383099866E-2</v>
      </c>
      <c r="AG443" s="56">
        <f t="shared" si="330"/>
        <v>3.7694862580238624E-2</v>
      </c>
      <c r="AH443" s="56">
        <f t="shared" si="303"/>
        <v>3.7694862580238624E-2</v>
      </c>
      <c r="AI443" s="56">
        <f t="shared" si="304"/>
        <v>3.5526188809601553E-2</v>
      </c>
      <c r="AJ443" s="56">
        <f t="shared" si="305"/>
        <v>3.5526188809601553E-2</v>
      </c>
      <c r="AK443" s="56">
        <f t="shared" si="306"/>
        <v>3.2638976826821479E-2</v>
      </c>
      <c r="AL443" s="56">
        <f t="shared" si="307"/>
        <v>3.7694862580238624E-2</v>
      </c>
      <c r="AM443" s="56">
        <f t="shared" si="308"/>
        <v>3.3576882717669163E-2</v>
      </c>
      <c r="AN443" s="56">
        <f t="shared" si="309"/>
        <v>3.4803982661882463E-2</v>
      </c>
      <c r="AO443" s="56">
        <f t="shared" si="310"/>
        <v>3.4803982661882463E-2</v>
      </c>
      <c r="AP443" s="56">
        <f t="shared" si="311"/>
        <v>3.3360410669512577E-2</v>
      </c>
      <c r="AQ443" s="56">
        <f t="shared" si="312"/>
        <v>3.5237269357675814E-2</v>
      </c>
      <c r="AR443" s="56">
        <f t="shared" si="313"/>
        <v>3.5309494486496229E-2</v>
      </c>
      <c r="AS443" s="56">
        <f t="shared" si="314"/>
        <v>3.6754696079390498E-2</v>
      </c>
      <c r="AT443" s="57">
        <f>IF(AE443="F",1,IF(AE443="R",#REF!,IF(AE443="M",#REF!,0)))</f>
        <v>1</v>
      </c>
      <c r="AU443" s="58">
        <f t="shared" si="315"/>
        <v>3.5793208780347273E-2</v>
      </c>
      <c r="AV443" s="58">
        <f t="shared" si="316"/>
        <v>3.5793208780347273E-2</v>
      </c>
      <c r="AW443" s="58">
        <f t="shared" si="317"/>
        <v>3.3733941608762745E-2</v>
      </c>
      <c r="AX443" s="58">
        <f t="shared" si="318"/>
        <v>3.3733941608762745E-2</v>
      </c>
      <c r="AY443" s="58">
        <f t="shared" si="319"/>
        <v>3.0992385486286134E-2</v>
      </c>
      <c r="AZ443" s="58">
        <f t="shared" si="320"/>
        <v>3.5793208780347273E-2</v>
      </c>
      <c r="BA443" s="58">
        <f t="shared" si="321"/>
        <v>3.1882975319210159E-2</v>
      </c>
      <c r="BB443" s="58">
        <f t="shared" si="322"/>
        <v>3.3048169764582802E-2</v>
      </c>
      <c r="BC443" s="58">
        <f t="shared" si="323"/>
        <v>3.3048169764582802E-2</v>
      </c>
      <c r="BD443" s="58">
        <f t="shared" si="324"/>
        <v>3.1677423987160995E-2</v>
      </c>
      <c r="BE443" s="58">
        <f t="shared" si="325"/>
        <v>3.3459597744490296E-2</v>
      </c>
      <c r="BF443" s="58">
        <f t="shared" si="326"/>
        <v>3.3528179215229277E-2</v>
      </c>
      <c r="BG443" s="58">
        <f t="shared" si="327"/>
        <v>3.4900472382077788E-2</v>
      </c>
      <c r="BH443" s="59">
        <f t="shared" si="331"/>
        <v>0.43738488322218755</v>
      </c>
      <c r="BI443" s="60">
        <f t="shared" si="338"/>
        <v>0</v>
      </c>
      <c r="BJ443" s="60">
        <f t="shared" si="339"/>
        <v>0</v>
      </c>
      <c r="BK443" s="60">
        <f t="shared" si="340"/>
        <v>0</v>
      </c>
      <c r="BL443" s="60">
        <f t="shared" si="341"/>
        <v>0</v>
      </c>
      <c r="BM443" s="60">
        <f t="shared" si="342"/>
        <v>0</v>
      </c>
      <c r="BN443" s="60">
        <f t="shared" si="343"/>
        <v>0</v>
      </c>
      <c r="BO443" s="60">
        <f t="shared" si="344"/>
        <v>0</v>
      </c>
      <c r="BP443" s="60">
        <f t="shared" si="337"/>
        <v>0</v>
      </c>
      <c r="BQ443" s="60">
        <f t="shared" si="337"/>
        <v>0</v>
      </c>
      <c r="BR443" s="60">
        <f t="shared" si="337"/>
        <v>0</v>
      </c>
      <c r="BS443" s="60">
        <f t="shared" si="337"/>
        <v>0</v>
      </c>
      <c r="BT443" s="60">
        <f t="shared" si="337"/>
        <v>0</v>
      </c>
      <c r="BU443" s="60">
        <f t="shared" si="337"/>
        <v>0</v>
      </c>
      <c r="BV443" s="61">
        <f t="shared" si="332"/>
        <v>0</v>
      </c>
      <c r="BW443" s="62">
        <f t="shared" si="328"/>
        <v>2.3009412417404524</v>
      </c>
      <c r="BX443" s="63">
        <f t="shared" si="333"/>
        <v>-0.40042948096739428</v>
      </c>
      <c r="BY443" s="73">
        <f t="shared" si="334"/>
        <v>0.43738488322218755</v>
      </c>
    </row>
    <row r="444" spans="1:77">
      <c r="A444" s="49">
        <v>438</v>
      </c>
      <c r="B444" s="50">
        <v>4.5086119554204662E-2</v>
      </c>
      <c r="C444" s="51">
        <v>1.841620626151013E-2</v>
      </c>
      <c r="D444" s="51">
        <v>1.841620626151013E-2</v>
      </c>
      <c r="E444" s="51">
        <v>2.2559852670349909E-2</v>
      </c>
      <c r="F444" s="51">
        <v>2.3941068139963169E-2</v>
      </c>
      <c r="G444" s="51">
        <v>2.1639042357274402E-2</v>
      </c>
      <c r="H444" s="51">
        <v>1.979742173112339E-2</v>
      </c>
      <c r="I444" s="51">
        <v>2.0580110497237569E-2</v>
      </c>
      <c r="J444" s="51">
        <v>2.2559852670349909E-2</v>
      </c>
      <c r="K444" s="51">
        <v>2.2099447513812154E-2</v>
      </c>
      <c r="L444" s="51">
        <v>2.1639042357274402E-2</v>
      </c>
      <c r="M444" s="51">
        <v>2.2099447513812154E-2</v>
      </c>
      <c r="N444" s="51">
        <v>2.3020257826887661E-2</v>
      </c>
      <c r="O444" s="51">
        <v>2.3987108655616943E-2</v>
      </c>
      <c r="P444" s="94">
        <v>2.159654341974784E-2</v>
      </c>
      <c r="Q444" s="52">
        <v>0</v>
      </c>
      <c r="R444" s="52">
        <v>0</v>
      </c>
      <c r="S444" s="52">
        <v>0</v>
      </c>
      <c r="T444" s="52">
        <v>0</v>
      </c>
      <c r="U444" s="52">
        <v>0</v>
      </c>
      <c r="V444" s="52">
        <v>0</v>
      </c>
      <c r="W444" s="52">
        <v>0</v>
      </c>
      <c r="X444" s="52">
        <v>0</v>
      </c>
      <c r="Y444" s="52">
        <v>0</v>
      </c>
      <c r="Z444" s="52">
        <v>0</v>
      </c>
      <c r="AA444" s="52">
        <v>0</v>
      </c>
      <c r="AB444" s="52">
        <v>0</v>
      </c>
      <c r="AC444" s="52">
        <v>0</v>
      </c>
      <c r="AD444" s="53">
        <f t="shared" si="329"/>
        <v>0</v>
      </c>
      <c r="AE444" s="54" t="s">
        <v>21</v>
      </c>
      <c r="AF444" s="55">
        <f t="shared" si="302"/>
        <v>2.3968758238947726E-2</v>
      </c>
      <c r="AG444" s="56">
        <f t="shared" si="330"/>
        <v>3.0475637598379148E-2</v>
      </c>
      <c r="AH444" s="56">
        <f t="shared" si="303"/>
        <v>3.0475637598379148E-2</v>
      </c>
      <c r="AI444" s="56">
        <f t="shared" si="304"/>
        <v>3.6971599364999205E-2</v>
      </c>
      <c r="AJ444" s="56">
        <f t="shared" si="305"/>
        <v>3.9142642068893889E-2</v>
      </c>
      <c r="AK444" s="56">
        <f t="shared" si="306"/>
        <v>3.5526188809601553E-2</v>
      </c>
      <c r="AL444" s="56">
        <f t="shared" si="307"/>
        <v>3.2638976826821479E-2</v>
      </c>
      <c r="AM444" s="56">
        <f t="shared" si="308"/>
        <v>3.3865545028460294E-2</v>
      </c>
      <c r="AN444" s="56">
        <f t="shared" si="309"/>
        <v>3.6971599364999205E-2</v>
      </c>
      <c r="AO444" s="56">
        <f t="shared" si="310"/>
        <v>3.6248717679267919E-2</v>
      </c>
      <c r="AP444" s="56">
        <f t="shared" si="311"/>
        <v>3.5526188809601553E-2</v>
      </c>
      <c r="AQ444" s="56">
        <f t="shared" si="312"/>
        <v>3.6248717679267919E-2</v>
      </c>
      <c r="AR444" s="56">
        <f t="shared" si="313"/>
        <v>3.7694862580238624E-2</v>
      </c>
      <c r="AS444" s="56">
        <f t="shared" si="314"/>
        <v>3.9215077709609268E-2</v>
      </c>
      <c r="AT444" s="57">
        <f>IF(AE444="F",1,IF(AE444="R",#REF!,IF(AE444="M",#REF!,0)))</f>
        <v>1</v>
      </c>
      <c r="AU444" s="58">
        <f t="shared" si="315"/>
        <v>2.8551537364259996E-2</v>
      </c>
      <c r="AV444" s="58">
        <f t="shared" si="316"/>
        <v>2.8551537364259996E-2</v>
      </c>
      <c r="AW444" s="58">
        <f t="shared" si="317"/>
        <v>3.463737213958628E-2</v>
      </c>
      <c r="AX444" s="58">
        <f t="shared" si="318"/>
        <v>3.6671344576735543E-2</v>
      </c>
      <c r="AY444" s="58">
        <f t="shared" si="319"/>
        <v>3.3283218568691778E-2</v>
      </c>
      <c r="AZ444" s="58">
        <f t="shared" si="320"/>
        <v>3.0578292690151051E-2</v>
      </c>
      <c r="BA444" s="58">
        <f t="shared" si="321"/>
        <v>3.1727420669044146E-2</v>
      </c>
      <c r="BB444" s="58">
        <f t="shared" si="322"/>
        <v>3.463737213958628E-2</v>
      </c>
      <c r="BC444" s="58">
        <f t="shared" si="323"/>
        <v>3.3960130083748409E-2</v>
      </c>
      <c r="BD444" s="58">
        <f t="shared" si="324"/>
        <v>3.3283218568691778E-2</v>
      </c>
      <c r="BE444" s="58">
        <f t="shared" si="325"/>
        <v>3.3960130083748409E-2</v>
      </c>
      <c r="BF444" s="58">
        <f t="shared" si="326"/>
        <v>3.5314971636805699E-2</v>
      </c>
      <c r="BG444" s="58">
        <f t="shared" si="327"/>
        <v>3.673920694370697E-2</v>
      </c>
      <c r="BH444" s="59">
        <f t="shared" si="331"/>
        <v>0.43189575282901638</v>
      </c>
      <c r="BI444" s="60">
        <f t="shared" si="338"/>
        <v>0</v>
      </c>
      <c r="BJ444" s="60">
        <f t="shared" si="339"/>
        <v>0</v>
      </c>
      <c r="BK444" s="60">
        <f t="shared" si="340"/>
        <v>0</v>
      </c>
      <c r="BL444" s="60">
        <f t="shared" si="341"/>
        <v>0</v>
      </c>
      <c r="BM444" s="60">
        <f t="shared" si="342"/>
        <v>0</v>
      </c>
      <c r="BN444" s="60">
        <f t="shared" si="343"/>
        <v>0</v>
      </c>
      <c r="BO444" s="60">
        <f t="shared" si="344"/>
        <v>0</v>
      </c>
      <c r="BP444" s="60">
        <f t="shared" si="337"/>
        <v>0</v>
      </c>
      <c r="BQ444" s="60">
        <f t="shared" si="337"/>
        <v>0</v>
      </c>
      <c r="BR444" s="60">
        <f t="shared" si="337"/>
        <v>0</v>
      </c>
      <c r="BS444" s="60">
        <f t="shared" si="337"/>
        <v>0</v>
      </c>
      <c r="BT444" s="60">
        <f t="shared" si="337"/>
        <v>0</v>
      </c>
      <c r="BU444" s="60">
        <f t="shared" si="337"/>
        <v>0</v>
      </c>
      <c r="BV444" s="61">
        <f t="shared" si="332"/>
        <v>0</v>
      </c>
      <c r="BW444" s="62">
        <f t="shared" si="328"/>
        <v>2.2753752279433357</v>
      </c>
      <c r="BX444" s="63">
        <f t="shared" si="333"/>
        <v>-0.3954514207024431</v>
      </c>
      <c r="BY444" s="73">
        <f t="shared" si="334"/>
        <v>0.43189575282901638</v>
      </c>
    </row>
    <row r="445" spans="1:77">
      <c r="A445" s="49">
        <v>439</v>
      </c>
      <c r="B445" s="50">
        <v>9.9797365754812573E-2</v>
      </c>
      <c r="C445" s="51">
        <v>1.841620626151013E-2</v>
      </c>
      <c r="D445" s="51">
        <v>1.841620626151013E-2</v>
      </c>
      <c r="E445" s="51">
        <v>2.2559852670349909E-2</v>
      </c>
      <c r="F445" s="51">
        <v>2.3941068139963169E-2</v>
      </c>
      <c r="G445" s="51">
        <v>2.1639042357274402E-2</v>
      </c>
      <c r="H445" s="51">
        <v>1.979742173112339E-2</v>
      </c>
      <c r="I445" s="51">
        <v>2.0580110497237569E-2</v>
      </c>
      <c r="J445" s="51">
        <v>2.2559852670349909E-2</v>
      </c>
      <c r="K445" s="51">
        <v>2.2099447513812154E-2</v>
      </c>
      <c r="L445" s="51">
        <v>2.1639042357274402E-2</v>
      </c>
      <c r="M445" s="51">
        <v>2.2099447513812154E-2</v>
      </c>
      <c r="N445" s="51">
        <v>2.3020257826887661E-2</v>
      </c>
      <c r="O445" s="51">
        <v>2.3987108655616943E-2</v>
      </c>
      <c r="P445" s="94">
        <v>2.159654341974784E-2</v>
      </c>
      <c r="Q445" s="52">
        <v>0</v>
      </c>
      <c r="R445" s="52">
        <v>0</v>
      </c>
      <c r="S445" s="52">
        <v>0</v>
      </c>
      <c r="T445" s="52">
        <v>0</v>
      </c>
      <c r="U445" s="52">
        <v>0</v>
      </c>
      <c r="V445" s="52">
        <v>0</v>
      </c>
      <c r="W445" s="52">
        <v>0</v>
      </c>
      <c r="X445" s="52">
        <v>0</v>
      </c>
      <c r="Y445" s="52">
        <v>0</v>
      </c>
      <c r="Z445" s="52">
        <v>0</v>
      </c>
      <c r="AA445" s="52">
        <v>0</v>
      </c>
      <c r="AB445" s="52">
        <v>0</v>
      </c>
      <c r="AC445" s="52">
        <v>0</v>
      </c>
      <c r="AD445" s="53">
        <f t="shared" si="329"/>
        <v>0</v>
      </c>
      <c r="AE445" s="54" t="s">
        <v>21</v>
      </c>
      <c r="AF445" s="55">
        <f t="shared" si="302"/>
        <v>6.238377976616169E-2</v>
      </c>
      <c r="AG445" s="56">
        <f t="shared" si="330"/>
        <v>3.0475637598379148E-2</v>
      </c>
      <c r="AH445" s="56">
        <f t="shared" si="303"/>
        <v>3.0475637598379148E-2</v>
      </c>
      <c r="AI445" s="56">
        <f t="shared" si="304"/>
        <v>3.6971599364999205E-2</v>
      </c>
      <c r="AJ445" s="56">
        <f t="shared" si="305"/>
        <v>3.9142642068893889E-2</v>
      </c>
      <c r="AK445" s="56">
        <f t="shared" si="306"/>
        <v>3.5526188809601553E-2</v>
      </c>
      <c r="AL445" s="56">
        <f t="shared" si="307"/>
        <v>3.2638976826821479E-2</v>
      </c>
      <c r="AM445" s="56">
        <f t="shared" si="308"/>
        <v>3.3865545028460294E-2</v>
      </c>
      <c r="AN445" s="56">
        <f t="shared" si="309"/>
        <v>3.6971599364999205E-2</v>
      </c>
      <c r="AO445" s="56">
        <f t="shared" si="310"/>
        <v>3.6248717679267919E-2</v>
      </c>
      <c r="AP445" s="56">
        <f t="shared" si="311"/>
        <v>3.5526188809601553E-2</v>
      </c>
      <c r="AQ445" s="56">
        <f t="shared" si="312"/>
        <v>3.6248717679267919E-2</v>
      </c>
      <c r="AR445" s="56">
        <f t="shared" si="313"/>
        <v>3.7694862580238624E-2</v>
      </c>
      <c r="AS445" s="56">
        <f t="shared" si="314"/>
        <v>3.9215077709609268E-2</v>
      </c>
      <c r="AT445" s="57">
        <f>IF(AE445="F",1,IF(AE445="R",#REF!,IF(AE445="M",#REF!,0)))</f>
        <v>1</v>
      </c>
      <c r="AU445" s="58">
        <f t="shared" si="315"/>
        <v>7.4311434958823641E-2</v>
      </c>
      <c r="AV445" s="58">
        <f t="shared" si="316"/>
        <v>7.4311434958823641E-2</v>
      </c>
      <c r="AW445" s="58">
        <f t="shared" si="317"/>
        <v>9.0151111446539367E-2</v>
      </c>
      <c r="AX445" s="58">
        <f t="shared" si="318"/>
        <v>9.5444956346830451E-2</v>
      </c>
      <c r="AY445" s="58">
        <f t="shared" si="319"/>
        <v>8.6626639411147316E-2</v>
      </c>
      <c r="AZ445" s="58">
        <f t="shared" si="320"/>
        <v>7.9586495795510262E-2</v>
      </c>
      <c r="BA445" s="58">
        <f t="shared" si="321"/>
        <v>8.2577345218903184E-2</v>
      </c>
      <c r="BB445" s="58">
        <f t="shared" si="322"/>
        <v>9.0151111446539367E-2</v>
      </c>
      <c r="BC445" s="58">
        <f t="shared" si="323"/>
        <v>8.8388445277579469E-2</v>
      </c>
      <c r="BD445" s="58">
        <f t="shared" si="324"/>
        <v>8.6626639411147316E-2</v>
      </c>
      <c r="BE445" s="58">
        <f t="shared" si="325"/>
        <v>8.8388445277579469E-2</v>
      </c>
      <c r="BF445" s="58">
        <f t="shared" si="326"/>
        <v>9.1914707932547995E-2</v>
      </c>
      <c r="BG445" s="58">
        <f t="shared" si="327"/>
        <v>9.5621582558057208E-2</v>
      </c>
      <c r="BH445" s="59">
        <f t="shared" si="331"/>
        <v>1.1241003500400288</v>
      </c>
      <c r="BI445" s="60">
        <f t="shared" si="338"/>
        <v>0</v>
      </c>
      <c r="BJ445" s="60">
        <f t="shared" si="339"/>
        <v>0</v>
      </c>
      <c r="BK445" s="60">
        <f t="shared" si="340"/>
        <v>0</v>
      </c>
      <c r="BL445" s="60">
        <f t="shared" si="341"/>
        <v>0</v>
      </c>
      <c r="BM445" s="60">
        <f t="shared" si="342"/>
        <v>0</v>
      </c>
      <c r="BN445" s="60">
        <f t="shared" si="343"/>
        <v>0</v>
      </c>
      <c r="BO445" s="60">
        <f t="shared" si="344"/>
        <v>0</v>
      </c>
      <c r="BP445" s="60">
        <f t="shared" si="337"/>
        <v>0</v>
      </c>
      <c r="BQ445" s="60">
        <f t="shared" si="337"/>
        <v>0</v>
      </c>
      <c r="BR445" s="60">
        <f t="shared" si="337"/>
        <v>0</v>
      </c>
      <c r="BS445" s="60">
        <f t="shared" si="337"/>
        <v>0</v>
      </c>
      <c r="BT445" s="60">
        <f t="shared" si="337"/>
        <v>0</v>
      </c>
      <c r="BU445" s="60">
        <f t="shared" si="337"/>
        <v>0</v>
      </c>
      <c r="BV445" s="61">
        <f t="shared" si="332"/>
        <v>0</v>
      </c>
      <c r="BW445" s="62">
        <f t="shared" si="328"/>
        <v>5.0365047180318783</v>
      </c>
      <c r="BX445" s="63">
        <f t="shared" si="333"/>
        <v>-1.0146676622250332</v>
      </c>
      <c r="BY445" s="73">
        <f t="shared" si="334"/>
        <v>1.1241003500400288</v>
      </c>
    </row>
    <row r="446" spans="1:77">
      <c r="A446" s="49">
        <v>440</v>
      </c>
      <c r="B446" s="50">
        <v>4.9138804457953399E-2</v>
      </c>
      <c r="C446" s="51">
        <v>1.841620626151013E-2</v>
      </c>
      <c r="D446" s="51">
        <v>1.841620626151013E-2</v>
      </c>
      <c r="E446" s="51">
        <v>2.2559852670349909E-2</v>
      </c>
      <c r="F446" s="51">
        <v>2.3941068139963169E-2</v>
      </c>
      <c r="G446" s="51">
        <v>2.1639042357274402E-2</v>
      </c>
      <c r="H446" s="51">
        <v>1.979742173112339E-2</v>
      </c>
      <c r="I446" s="51">
        <v>2.0580110497237569E-2</v>
      </c>
      <c r="J446" s="51">
        <v>2.2559852670349909E-2</v>
      </c>
      <c r="K446" s="51">
        <v>2.2099447513812154E-2</v>
      </c>
      <c r="L446" s="51">
        <v>2.1639042357274402E-2</v>
      </c>
      <c r="M446" s="51">
        <v>2.2099447513812154E-2</v>
      </c>
      <c r="N446" s="51">
        <v>2.3020257826887661E-2</v>
      </c>
      <c r="O446" s="51">
        <v>2.3987108655616943E-2</v>
      </c>
      <c r="P446" s="94">
        <v>2.159654341974784E-2</v>
      </c>
      <c r="Q446" s="52">
        <v>0</v>
      </c>
      <c r="R446" s="52">
        <v>0</v>
      </c>
      <c r="S446" s="52">
        <v>0</v>
      </c>
      <c r="T446" s="52">
        <v>0</v>
      </c>
      <c r="U446" s="52">
        <v>0</v>
      </c>
      <c r="V446" s="52">
        <v>0</v>
      </c>
      <c r="W446" s="52">
        <v>0</v>
      </c>
      <c r="X446" s="52">
        <v>0</v>
      </c>
      <c r="Y446" s="52">
        <v>0</v>
      </c>
      <c r="Z446" s="52">
        <v>1</v>
      </c>
      <c r="AA446" s="52">
        <v>0</v>
      </c>
      <c r="AB446" s="52">
        <v>0</v>
      </c>
      <c r="AC446" s="52">
        <v>0</v>
      </c>
      <c r="AD446" s="53">
        <f t="shared" si="329"/>
        <v>1</v>
      </c>
      <c r="AE446" s="54" t="s">
        <v>21</v>
      </c>
      <c r="AF446" s="55">
        <f t="shared" si="302"/>
        <v>2.6585705718168276E-2</v>
      </c>
      <c r="AG446" s="56">
        <f t="shared" si="330"/>
        <v>3.0475637598379148E-2</v>
      </c>
      <c r="AH446" s="56">
        <f t="shared" si="303"/>
        <v>3.0475637598379148E-2</v>
      </c>
      <c r="AI446" s="56">
        <f t="shared" si="304"/>
        <v>3.6971599364999205E-2</v>
      </c>
      <c r="AJ446" s="56">
        <f t="shared" si="305"/>
        <v>3.9142642068893889E-2</v>
      </c>
      <c r="AK446" s="56">
        <f t="shared" si="306"/>
        <v>3.5526188809601553E-2</v>
      </c>
      <c r="AL446" s="56">
        <f t="shared" si="307"/>
        <v>3.2638976826821479E-2</v>
      </c>
      <c r="AM446" s="56">
        <f t="shared" si="308"/>
        <v>3.3865545028460294E-2</v>
      </c>
      <c r="AN446" s="56">
        <f t="shared" si="309"/>
        <v>3.6971599364999205E-2</v>
      </c>
      <c r="AO446" s="56">
        <f t="shared" si="310"/>
        <v>3.6248717679267919E-2</v>
      </c>
      <c r="AP446" s="56">
        <f t="shared" si="311"/>
        <v>3.5526188809601553E-2</v>
      </c>
      <c r="AQ446" s="56">
        <f t="shared" si="312"/>
        <v>3.6248717679267919E-2</v>
      </c>
      <c r="AR446" s="56">
        <f t="shared" si="313"/>
        <v>3.7694862580238624E-2</v>
      </c>
      <c r="AS446" s="56">
        <f t="shared" si="314"/>
        <v>3.9215077709609268E-2</v>
      </c>
      <c r="AT446" s="57">
        <f>IF(AE446="F",1,IF(AE446="R",#REF!,IF(AE446="M",#REF!,0)))</f>
        <v>1</v>
      </c>
      <c r="AU446" s="58">
        <f t="shared" si="315"/>
        <v>3.1668840020843171E-2</v>
      </c>
      <c r="AV446" s="58">
        <f t="shared" si="316"/>
        <v>3.1668840020843171E-2</v>
      </c>
      <c r="AW446" s="58">
        <f t="shared" si="317"/>
        <v>3.8419136000853955E-2</v>
      </c>
      <c r="AX446" s="58">
        <f t="shared" si="318"/>
        <v>4.0675180811930077E-2</v>
      </c>
      <c r="AY446" s="58">
        <f t="shared" si="319"/>
        <v>3.6917133770529464E-2</v>
      </c>
      <c r="AZ446" s="58">
        <f t="shared" si="320"/>
        <v>3.3916879744875006E-2</v>
      </c>
      <c r="BA446" s="58">
        <f t="shared" si="321"/>
        <v>3.5191471360127013E-2</v>
      </c>
      <c r="BB446" s="58">
        <f t="shared" si="322"/>
        <v>3.8419136000853955E-2</v>
      </c>
      <c r="BC446" s="58">
        <f t="shared" si="323"/>
        <v>3.7667951570814692E-2</v>
      </c>
      <c r="BD446" s="58">
        <f t="shared" si="324"/>
        <v>3.6917133770529464E-2</v>
      </c>
      <c r="BE446" s="58">
        <f t="shared" si="325"/>
        <v>3.7667951570814692E-2</v>
      </c>
      <c r="BF446" s="58">
        <f t="shared" si="326"/>
        <v>3.9170716898298284E-2</v>
      </c>
      <c r="BG446" s="58">
        <f t="shared" si="327"/>
        <v>4.0750452501003599E-2</v>
      </c>
      <c r="BH446" s="59">
        <f t="shared" si="331"/>
        <v>0.47905082404231658</v>
      </c>
      <c r="BI446" s="60">
        <f t="shared" si="338"/>
        <v>0</v>
      </c>
      <c r="BJ446" s="60">
        <f t="shared" si="339"/>
        <v>0</v>
      </c>
      <c r="BK446" s="60">
        <f t="shared" si="340"/>
        <v>0</v>
      </c>
      <c r="BL446" s="60">
        <f t="shared" si="341"/>
        <v>0</v>
      </c>
      <c r="BM446" s="60">
        <f t="shared" si="342"/>
        <v>0</v>
      </c>
      <c r="BN446" s="60">
        <f t="shared" si="343"/>
        <v>0</v>
      </c>
      <c r="BO446" s="60">
        <f t="shared" si="344"/>
        <v>0</v>
      </c>
      <c r="BP446" s="60">
        <f t="shared" si="337"/>
        <v>0</v>
      </c>
      <c r="BQ446" s="60">
        <f t="shared" si="337"/>
        <v>0</v>
      </c>
      <c r="BR446" s="60">
        <f t="shared" si="337"/>
        <v>-3.2990795058787432</v>
      </c>
      <c r="BS446" s="60">
        <f t="shared" si="337"/>
        <v>0</v>
      </c>
      <c r="BT446" s="60">
        <f t="shared" si="337"/>
        <v>0</v>
      </c>
      <c r="BU446" s="60">
        <f t="shared" si="337"/>
        <v>0</v>
      </c>
      <c r="BV446" s="61">
        <f t="shared" si="332"/>
        <v>-3.2990795058787432</v>
      </c>
      <c r="BW446" s="62">
        <f t="shared" si="328"/>
        <v>2.4799033383202653</v>
      </c>
      <c r="BX446" s="63">
        <f t="shared" si="333"/>
        <v>-3.9136871559416271</v>
      </c>
      <c r="BY446" s="73">
        <f t="shared" si="334"/>
        <v>0.52094917595768342</v>
      </c>
    </row>
    <row r="447" spans="1:77">
      <c r="A447" s="49">
        <v>441</v>
      </c>
      <c r="B447" s="50">
        <v>9.878419452887538E-2</v>
      </c>
      <c r="C447" s="51">
        <v>1.841620626151013E-2</v>
      </c>
      <c r="D447" s="51">
        <v>1.841620626151013E-2</v>
      </c>
      <c r="E447" s="51">
        <v>2.2559852670349909E-2</v>
      </c>
      <c r="F447" s="51">
        <v>2.3941068139963169E-2</v>
      </c>
      <c r="G447" s="51">
        <v>2.1639042357274402E-2</v>
      </c>
      <c r="H447" s="51">
        <v>1.979742173112339E-2</v>
      </c>
      <c r="I447" s="51">
        <v>2.0580110497237569E-2</v>
      </c>
      <c r="J447" s="51">
        <v>2.2559852670349909E-2</v>
      </c>
      <c r="K447" s="51">
        <v>2.2099447513812154E-2</v>
      </c>
      <c r="L447" s="51">
        <v>2.1639042357274402E-2</v>
      </c>
      <c r="M447" s="51">
        <v>2.2099447513812154E-2</v>
      </c>
      <c r="N447" s="51">
        <v>2.3020257826887661E-2</v>
      </c>
      <c r="O447" s="51">
        <v>2.3987108655616943E-2</v>
      </c>
      <c r="P447" s="94">
        <v>2.159654341974784E-2</v>
      </c>
      <c r="Q447" s="52">
        <v>0</v>
      </c>
      <c r="R447" s="52">
        <v>0</v>
      </c>
      <c r="S447" s="52">
        <v>0</v>
      </c>
      <c r="T447" s="52">
        <v>0</v>
      </c>
      <c r="U447" s="52">
        <v>1</v>
      </c>
      <c r="V447" s="52">
        <v>0</v>
      </c>
      <c r="W447" s="52">
        <v>0</v>
      </c>
      <c r="X447" s="52">
        <v>0</v>
      </c>
      <c r="Y447" s="52">
        <v>0</v>
      </c>
      <c r="Z447" s="52">
        <v>0</v>
      </c>
      <c r="AA447" s="52">
        <v>0</v>
      </c>
      <c r="AB447" s="52">
        <v>0</v>
      </c>
      <c r="AC447" s="52">
        <v>1</v>
      </c>
      <c r="AD447" s="53">
        <f t="shared" si="329"/>
        <v>2</v>
      </c>
      <c r="AE447" s="54" t="s">
        <v>21</v>
      </c>
      <c r="AF447" s="55">
        <f t="shared" si="302"/>
        <v>6.1622115873514703E-2</v>
      </c>
      <c r="AG447" s="56">
        <f t="shared" si="330"/>
        <v>3.0475637598379148E-2</v>
      </c>
      <c r="AH447" s="56">
        <f t="shared" si="303"/>
        <v>3.0475637598379148E-2</v>
      </c>
      <c r="AI447" s="56">
        <f t="shared" si="304"/>
        <v>3.6971599364999205E-2</v>
      </c>
      <c r="AJ447" s="56">
        <f t="shared" si="305"/>
        <v>3.9142642068893889E-2</v>
      </c>
      <c r="AK447" s="56">
        <f t="shared" si="306"/>
        <v>3.5526188809601553E-2</v>
      </c>
      <c r="AL447" s="56">
        <f t="shared" si="307"/>
        <v>3.2638976826821479E-2</v>
      </c>
      <c r="AM447" s="56">
        <f t="shared" si="308"/>
        <v>3.3865545028460294E-2</v>
      </c>
      <c r="AN447" s="56">
        <f t="shared" si="309"/>
        <v>3.6971599364999205E-2</v>
      </c>
      <c r="AO447" s="56">
        <f t="shared" si="310"/>
        <v>3.6248717679267919E-2</v>
      </c>
      <c r="AP447" s="56">
        <f t="shared" si="311"/>
        <v>3.5526188809601553E-2</v>
      </c>
      <c r="AQ447" s="56">
        <f t="shared" si="312"/>
        <v>3.6248717679267919E-2</v>
      </c>
      <c r="AR447" s="56">
        <f t="shared" si="313"/>
        <v>3.7694862580238624E-2</v>
      </c>
      <c r="AS447" s="56">
        <f t="shared" si="314"/>
        <v>3.9215077709609268E-2</v>
      </c>
      <c r="AT447" s="57">
        <f>IF(AE447="F",1,IF(AE447="R",#REF!,IF(AE447="M",#REF!,0)))</f>
        <v>1</v>
      </c>
      <c r="AU447" s="58">
        <f t="shared" si="315"/>
        <v>7.3404142437737546E-2</v>
      </c>
      <c r="AV447" s="58">
        <f t="shared" si="316"/>
        <v>7.3404142437737546E-2</v>
      </c>
      <c r="AW447" s="58">
        <f t="shared" si="317"/>
        <v>8.9050427154433218E-2</v>
      </c>
      <c r="AX447" s="58">
        <f t="shared" si="318"/>
        <v>9.4279637777530137E-2</v>
      </c>
      <c r="AY447" s="58">
        <f t="shared" si="319"/>
        <v>8.5568986546442086E-2</v>
      </c>
      <c r="AZ447" s="58">
        <f t="shared" si="320"/>
        <v>7.8614798337982655E-2</v>
      </c>
      <c r="BA447" s="58">
        <f t="shared" si="321"/>
        <v>8.1569131506306056E-2</v>
      </c>
      <c r="BB447" s="58">
        <f t="shared" si="322"/>
        <v>8.9050427154433218E-2</v>
      </c>
      <c r="BC447" s="58">
        <f t="shared" si="323"/>
        <v>8.7309281951030701E-2</v>
      </c>
      <c r="BD447" s="58">
        <f t="shared" si="324"/>
        <v>8.5568986546442086E-2</v>
      </c>
      <c r="BE447" s="58">
        <f t="shared" si="325"/>
        <v>8.7309281951030701E-2</v>
      </c>
      <c r="BF447" s="58">
        <f t="shared" si="326"/>
        <v>9.0792491316340498E-2</v>
      </c>
      <c r="BG447" s="58">
        <f t="shared" si="327"/>
        <v>9.4454107501796822E-2</v>
      </c>
      <c r="BH447" s="59">
        <f t="shared" si="331"/>
        <v>1.1103758426192434</v>
      </c>
      <c r="BI447" s="60">
        <f t="shared" si="338"/>
        <v>0</v>
      </c>
      <c r="BJ447" s="60">
        <f t="shared" si="339"/>
        <v>0</v>
      </c>
      <c r="BK447" s="60">
        <f t="shared" si="340"/>
        <v>0</v>
      </c>
      <c r="BL447" s="60">
        <f t="shared" si="341"/>
        <v>0</v>
      </c>
      <c r="BM447" s="60">
        <f t="shared" si="342"/>
        <v>-2.4584323681838134</v>
      </c>
      <c r="BN447" s="60">
        <f t="shared" si="343"/>
        <v>0</v>
      </c>
      <c r="BO447" s="60">
        <f t="shared" si="344"/>
        <v>0</v>
      </c>
      <c r="BP447" s="60">
        <f t="shared" si="337"/>
        <v>0</v>
      </c>
      <c r="BQ447" s="60">
        <f t="shared" si="337"/>
        <v>0</v>
      </c>
      <c r="BR447" s="60">
        <f t="shared" si="337"/>
        <v>0</v>
      </c>
      <c r="BS447" s="60">
        <f t="shared" si="337"/>
        <v>0</v>
      </c>
      <c r="BT447" s="60">
        <f t="shared" si="337"/>
        <v>0</v>
      </c>
      <c r="BU447" s="60">
        <f t="shared" si="337"/>
        <v>-2.359641197342881</v>
      </c>
      <c r="BV447" s="61">
        <f t="shared" si="332"/>
        <v>-4.818073565526694</v>
      </c>
      <c r="BW447" s="62">
        <f t="shared" si="328"/>
        <v>4.9853726904376456</v>
      </c>
      <c r="BX447" s="63">
        <f t="shared" si="333"/>
        <v>-6.0399056353399319</v>
      </c>
      <c r="BY447" s="73">
        <f t="shared" si="334"/>
        <v>0.88962415738075662</v>
      </c>
    </row>
    <row r="448" spans="1:77">
      <c r="A448" s="49">
        <v>442</v>
      </c>
      <c r="B448" s="50">
        <v>7.7001013171225943E-2</v>
      </c>
      <c r="C448" s="51">
        <v>2.9465930018416207E-2</v>
      </c>
      <c r="D448" s="51">
        <v>2.9465930018416207E-2</v>
      </c>
      <c r="E448" s="51">
        <v>1.9337016574585635E-2</v>
      </c>
      <c r="F448" s="51">
        <v>1.9337016574585635E-2</v>
      </c>
      <c r="G448" s="51">
        <v>1.5193370165745856E-2</v>
      </c>
      <c r="H448" s="51">
        <v>1.7955801104972375E-2</v>
      </c>
      <c r="I448" s="51">
        <v>2.2974217311233888E-2</v>
      </c>
      <c r="J448" s="51">
        <v>2.4401473296500921E-2</v>
      </c>
      <c r="K448" s="51">
        <v>1.8876611418047883E-2</v>
      </c>
      <c r="L448" s="51">
        <v>1.979742173112339E-2</v>
      </c>
      <c r="M448" s="51">
        <v>1.8876611418047883E-2</v>
      </c>
      <c r="N448" s="51">
        <v>2.2099447513812154E-2</v>
      </c>
      <c r="O448" s="51">
        <v>2.3066298342541435E-2</v>
      </c>
      <c r="P448" s="94">
        <v>2.1603626576002267E-2</v>
      </c>
      <c r="Q448" s="52">
        <v>0</v>
      </c>
      <c r="R448" s="52">
        <v>0</v>
      </c>
      <c r="S448" s="52">
        <v>0</v>
      </c>
      <c r="T448" s="52">
        <v>0</v>
      </c>
      <c r="U448" s="52">
        <v>1</v>
      </c>
      <c r="V448" s="52">
        <v>0</v>
      </c>
      <c r="W448" s="52">
        <v>0</v>
      </c>
      <c r="X448" s="52">
        <v>1</v>
      </c>
      <c r="Y448" s="52">
        <v>0</v>
      </c>
      <c r="Z448" s="52">
        <v>0</v>
      </c>
      <c r="AA448" s="52">
        <v>0</v>
      </c>
      <c r="AB448" s="52">
        <v>1</v>
      </c>
      <c r="AC448" s="52">
        <v>0</v>
      </c>
      <c r="AD448" s="53">
        <f t="shared" si="329"/>
        <v>3</v>
      </c>
      <c r="AE448" s="54" t="s">
        <v>21</v>
      </c>
      <c r="AF448" s="55">
        <f t="shared" si="302"/>
        <v>4.5655059886052084E-2</v>
      </c>
      <c r="AG448" s="56">
        <f t="shared" si="330"/>
        <v>4.787404013307639E-2</v>
      </c>
      <c r="AH448" s="56">
        <f t="shared" si="303"/>
        <v>4.787404013307639E-2</v>
      </c>
      <c r="AI448" s="56">
        <f t="shared" si="304"/>
        <v>3.1917729470055216E-2</v>
      </c>
      <c r="AJ448" s="56">
        <f t="shared" si="305"/>
        <v>3.1917729470055216E-2</v>
      </c>
      <c r="AK448" s="56">
        <f t="shared" si="306"/>
        <v>2.5427738593352525E-2</v>
      </c>
      <c r="AL448" s="56">
        <f t="shared" si="307"/>
        <v>2.9754709330892425E-2</v>
      </c>
      <c r="AM448" s="56">
        <f t="shared" si="308"/>
        <v>3.7622518298646129E-2</v>
      </c>
      <c r="AN448" s="56">
        <f t="shared" si="309"/>
        <v>3.9867209620398948E-2</v>
      </c>
      <c r="AO448" s="56">
        <f t="shared" si="310"/>
        <v>3.1196629972919408E-2</v>
      </c>
      <c r="AP448" s="56">
        <f t="shared" si="311"/>
        <v>3.2638976826821479E-2</v>
      </c>
      <c r="AQ448" s="56">
        <f t="shared" si="312"/>
        <v>3.1196629972919408E-2</v>
      </c>
      <c r="AR448" s="56">
        <f t="shared" si="313"/>
        <v>3.6248717679267919E-2</v>
      </c>
      <c r="AS448" s="56">
        <f t="shared" si="314"/>
        <v>3.7767210952330717E-2</v>
      </c>
      <c r="AT448" s="57">
        <f>IF(AE448="F",1,IF(AE448="R",#REF!,IF(AE448="M",#REF!,0)))</f>
        <v>1</v>
      </c>
      <c r="AU448" s="58">
        <f t="shared" si="315"/>
        <v>8.5431918419932334E-2</v>
      </c>
      <c r="AV448" s="58">
        <f t="shared" si="316"/>
        <v>8.5431918419932334E-2</v>
      </c>
      <c r="AW448" s="58">
        <f t="shared" si="317"/>
        <v>5.6957650798961375E-2</v>
      </c>
      <c r="AX448" s="58">
        <f t="shared" si="318"/>
        <v>5.6957650798961375E-2</v>
      </c>
      <c r="AY448" s="58">
        <f t="shared" si="319"/>
        <v>4.5376168024928776E-2</v>
      </c>
      <c r="AZ448" s="58">
        <f t="shared" si="320"/>
        <v>5.3097710013601307E-2</v>
      </c>
      <c r="BA448" s="58">
        <f t="shared" si="321"/>
        <v>6.7137929138795766E-2</v>
      </c>
      <c r="BB448" s="58">
        <f t="shared" si="322"/>
        <v>7.1143613333086761E-2</v>
      </c>
      <c r="BC448" s="58">
        <f t="shared" si="323"/>
        <v>5.5670838295969853E-2</v>
      </c>
      <c r="BD448" s="58">
        <f t="shared" si="324"/>
        <v>5.8244727159606262E-2</v>
      </c>
      <c r="BE448" s="58">
        <f t="shared" si="325"/>
        <v>5.5670838295969853E-2</v>
      </c>
      <c r="BF448" s="58">
        <f t="shared" si="326"/>
        <v>6.4686362024056213E-2</v>
      </c>
      <c r="BG448" s="58">
        <f t="shared" si="327"/>
        <v>6.7396135276217725E-2</v>
      </c>
      <c r="BH448" s="59">
        <f t="shared" si="331"/>
        <v>0.82320346000001987</v>
      </c>
      <c r="BI448" s="60">
        <f t="shared" si="338"/>
        <v>0</v>
      </c>
      <c r="BJ448" s="60">
        <f t="shared" si="339"/>
        <v>0</v>
      </c>
      <c r="BK448" s="60">
        <f t="shared" si="340"/>
        <v>0</v>
      </c>
      <c r="BL448" s="60">
        <f t="shared" si="341"/>
        <v>0</v>
      </c>
      <c r="BM448" s="60">
        <f t="shared" si="342"/>
        <v>-3.0927682451322047</v>
      </c>
      <c r="BN448" s="60">
        <f t="shared" si="343"/>
        <v>0</v>
      </c>
      <c r="BO448" s="60">
        <f t="shared" si="344"/>
        <v>0</v>
      </c>
      <c r="BP448" s="60">
        <f t="shared" si="337"/>
        <v>-2.6430547218893525</v>
      </c>
      <c r="BQ448" s="60">
        <f t="shared" si="337"/>
        <v>0</v>
      </c>
      <c r="BR448" s="60">
        <f t="shared" si="337"/>
        <v>0</v>
      </c>
      <c r="BS448" s="60">
        <f t="shared" si="337"/>
        <v>0</v>
      </c>
      <c r="BT448" s="60">
        <f t="shared" si="337"/>
        <v>-2.738204887575836</v>
      </c>
      <c r="BU448" s="60">
        <f t="shared" si="337"/>
        <v>0</v>
      </c>
      <c r="BV448" s="61">
        <f t="shared" si="332"/>
        <v>-8.4740278545973933</v>
      </c>
      <c r="BW448" s="62">
        <f t="shared" si="328"/>
        <v>3.8860340971616525</v>
      </c>
      <c r="BX448" s="63">
        <f t="shared" si="333"/>
        <v>-9.1529039020504968</v>
      </c>
      <c r="BY448" s="73">
        <f t="shared" si="334"/>
        <v>2.1767965399999802</v>
      </c>
    </row>
    <row r="449" spans="1:77">
      <c r="A449" s="49">
        <v>443</v>
      </c>
      <c r="B449" s="50">
        <v>0.12512664640324217</v>
      </c>
      <c r="C449" s="51">
        <v>2.9465930018416207E-2</v>
      </c>
      <c r="D449" s="51">
        <v>2.9465930018416207E-2</v>
      </c>
      <c r="E449" s="51">
        <v>1.9337016574585635E-2</v>
      </c>
      <c r="F449" s="51">
        <v>1.9337016574585635E-2</v>
      </c>
      <c r="G449" s="51">
        <v>1.5193370165745856E-2</v>
      </c>
      <c r="H449" s="51">
        <v>1.7955801104972375E-2</v>
      </c>
      <c r="I449" s="51">
        <v>2.2974217311233888E-2</v>
      </c>
      <c r="J449" s="51">
        <v>2.4401473296500921E-2</v>
      </c>
      <c r="K449" s="51">
        <v>1.8876611418047883E-2</v>
      </c>
      <c r="L449" s="51">
        <v>1.979742173112339E-2</v>
      </c>
      <c r="M449" s="51">
        <v>1.8876611418047883E-2</v>
      </c>
      <c r="N449" s="51">
        <v>2.2099447513812154E-2</v>
      </c>
      <c r="O449" s="51">
        <v>2.3066298342541435E-2</v>
      </c>
      <c r="P449" s="94">
        <v>2.1603626576002267E-2</v>
      </c>
      <c r="Q449" s="52">
        <v>0</v>
      </c>
      <c r="R449" s="52">
        <v>0</v>
      </c>
      <c r="S449" s="52">
        <v>0</v>
      </c>
      <c r="T449" s="52">
        <v>0</v>
      </c>
      <c r="U449" s="52">
        <v>1</v>
      </c>
      <c r="V449" s="52">
        <v>1</v>
      </c>
      <c r="W449" s="52">
        <v>2</v>
      </c>
      <c r="X449" s="52">
        <v>0</v>
      </c>
      <c r="Y449" s="52">
        <v>0</v>
      </c>
      <c r="Z449" s="52">
        <v>1</v>
      </c>
      <c r="AA449" s="52">
        <v>0</v>
      </c>
      <c r="AB449" s="52">
        <v>0</v>
      </c>
      <c r="AC449" s="52">
        <v>0</v>
      </c>
      <c r="AD449" s="53">
        <f t="shared" si="329"/>
        <v>5</v>
      </c>
      <c r="AE449" s="54" t="s">
        <v>21</v>
      </c>
      <c r="AF449" s="55">
        <f t="shared" si="302"/>
        <v>8.1908409736733495E-2</v>
      </c>
      <c r="AG449" s="56">
        <f t="shared" si="330"/>
        <v>4.787404013307639E-2</v>
      </c>
      <c r="AH449" s="56">
        <f t="shared" si="303"/>
        <v>4.787404013307639E-2</v>
      </c>
      <c r="AI449" s="56">
        <f t="shared" si="304"/>
        <v>3.1917729470055216E-2</v>
      </c>
      <c r="AJ449" s="56">
        <f t="shared" si="305"/>
        <v>3.1917729470055216E-2</v>
      </c>
      <c r="AK449" s="56">
        <f t="shared" si="306"/>
        <v>2.5427738593352525E-2</v>
      </c>
      <c r="AL449" s="56">
        <f t="shared" si="307"/>
        <v>2.9754709330892425E-2</v>
      </c>
      <c r="AM449" s="56">
        <f t="shared" si="308"/>
        <v>3.7622518298646129E-2</v>
      </c>
      <c r="AN449" s="56">
        <f t="shared" si="309"/>
        <v>3.9867209620398948E-2</v>
      </c>
      <c r="AO449" s="56">
        <f t="shared" si="310"/>
        <v>3.1196629972919408E-2</v>
      </c>
      <c r="AP449" s="56">
        <f t="shared" si="311"/>
        <v>3.2638976826821479E-2</v>
      </c>
      <c r="AQ449" s="56">
        <f t="shared" si="312"/>
        <v>3.1196629972919408E-2</v>
      </c>
      <c r="AR449" s="56">
        <f t="shared" si="313"/>
        <v>3.6248717679267919E-2</v>
      </c>
      <c r="AS449" s="56">
        <f t="shared" si="314"/>
        <v>3.7767210952330717E-2</v>
      </c>
      <c r="AT449" s="57">
        <f>IF(AE449="F",1,IF(AE449="R",#REF!,IF(AE449="M",#REF!,0)))</f>
        <v>1</v>
      </c>
      <c r="AU449" s="58">
        <f t="shared" si="315"/>
        <v>0.15327091008093971</v>
      </c>
      <c r="AV449" s="58">
        <f t="shared" si="316"/>
        <v>0.15327091008093971</v>
      </c>
      <c r="AW449" s="58">
        <f t="shared" si="317"/>
        <v>0.10218605803884613</v>
      </c>
      <c r="AX449" s="58">
        <f t="shared" si="318"/>
        <v>0.10218605803884613</v>
      </c>
      <c r="AY449" s="58">
        <f t="shared" si="319"/>
        <v>8.1408057992805385E-2</v>
      </c>
      <c r="AZ449" s="58">
        <f t="shared" si="320"/>
        <v>9.5261050992619681E-2</v>
      </c>
      <c r="BA449" s="58">
        <f t="shared" si="321"/>
        <v>0.12045019812702715</v>
      </c>
      <c r="BB449" s="58">
        <f t="shared" si="322"/>
        <v>0.12763667916726296</v>
      </c>
      <c r="BC449" s="58">
        <f t="shared" si="323"/>
        <v>9.9877425304326778E-2</v>
      </c>
      <c r="BD449" s="58">
        <f t="shared" si="324"/>
        <v>0.10449516415267629</v>
      </c>
      <c r="BE449" s="58">
        <f t="shared" si="325"/>
        <v>9.9877425304326778E-2</v>
      </c>
      <c r="BF449" s="58">
        <f t="shared" si="326"/>
        <v>0.11605191315637188</v>
      </c>
      <c r="BG449" s="58">
        <f t="shared" si="327"/>
        <v>0.1209134382181207</v>
      </c>
      <c r="BH449" s="59">
        <f t="shared" si="331"/>
        <v>1.4768852886551096</v>
      </c>
      <c r="BI449" s="60">
        <f t="shared" si="338"/>
        <v>0</v>
      </c>
      <c r="BJ449" s="60">
        <f t="shared" si="339"/>
        <v>0</v>
      </c>
      <c r="BK449" s="60">
        <f t="shared" si="340"/>
        <v>0</v>
      </c>
      <c r="BL449" s="60">
        <f t="shared" si="341"/>
        <v>0</v>
      </c>
      <c r="BM449" s="60">
        <f t="shared" si="342"/>
        <v>-2.508281018332474</v>
      </c>
      <c r="BN449" s="60">
        <f t="shared" si="343"/>
        <v>-2.3511342507853414</v>
      </c>
      <c r="BO449" s="60">
        <f t="shared" si="344"/>
        <v>-4.2330378100647765</v>
      </c>
      <c r="BP449" s="60">
        <f t="shared" si="337"/>
        <v>0</v>
      </c>
      <c r="BQ449" s="60">
        <f t="shared" si="337"/>
        <v>0</v>
      </c>
      <c r="BR449" s="60">
        <f t="shared" si="337"/>
        <v>-2.2586144846989855</v>
      </c>
      <c r="BS449" s="60">
        <f t="shared" si="337"/>
        <v>0</v>
      </c>
      <c r="BT449" s="60">
        <f t="shared" si="337"/>
        <v>0</v>
      </c>
      <c r="BU449" s="60">
        <f t="shared" si="337"/>
        <v>0</v>
      </c>
      <c r="BV449" s="61">
        <f t="shared" si="332"/>
        <v>-11.351067563881578</v>
      </c>
      <c r="BW449" s="62">
        <f t="shared" si="328"/>
        <v>6.3148054078876861</v>
      </c>
      <c r="BX449" s="63">
        <f t="shared" si="333"/>
        <v>-12.427461812502697</v>
      </c>
      <c r="BY449" s="73">
        <f t="shared" si="334"/>
        <v>3.5231147113448902</v>
      </c>
    </row>
    <row r="450" spans="1:77">
      <c r="A450" s="49">
        <v>444</v>
      </c>
      <c r="B450" s="50">
        <v>4.5086119554204662E-2</v>
      </c>
      <c r="C450" s="51">
        <v>2.9465930018416207E-2</v>
      </c>
      <c r="D450" s="51">
        <v>2.9465930018416207E-2</v>
      </c>
      <c r="E450" s="51">
        <v>1.9337016574585635E-2</v>
      </c>
      <c r="F450" s="51">
        <v>1.9337016574585635E-2</v>
      </c>
      <c r="G450" s="51">
        <v>1.5193370165745856E-2</v>
      </c>
      <c r="H450" s="51">
        <v>1.7955801104972375E-2</v>
      </c>
      <c r="I450" s="51">
        <v>2.2974217311233888E-2</v>
      </c>
      <c r="J450" s="51">
        <v>2.4401473296500921E-2</v>
      </c>
      <c r="K450" s="51">
        <v>1.8876611418047883E-2</v>
      </c>
      <c r="L450" s="51">
        <v>1.979742173112339E-2</v>
      </c>
      <c r="M450" s="51">
        <v>1.8876611418047883E-2</v>
      </c>
      <c r="N450" s="51">
        <v>2.2099447513812154E-2</v>
      </c>
      <c r="O450" s="51">
        <v>2.3066298342541435E-2</v>
      </c>
      <c r="P450" s="94">
        <v>2.1603626576002267E-2</v>
      </c>
      <c r="Q450" s="52">
        <v>0</v>
      </c>
      <c r="R450" s="52">
        <v>0</v>
      </c>
      <c r="S450" s="52">
        <v>0</v>
      </c>
      <c r="T450" s="52">
        <v>0</v>
      </c>
      <c r="U450" s="52">
        <v>0</v>
      </c>
      <c r="V450" s="52">
        <v>0</v>
      </c>
      <c r="W450" s="52">
        <v>0</v>
      </c>
      <c r="X450" s="52">
        <v>0</v>
      </c>
      <c r="Y450" s="52">
        <v>0</v>
      </c>
      <c r="Z450" s="52">
        <v>0</v>
      </c>
      <c r="AA450" s="52">
        <v>0</v>
      </c>
      <c r="AB450" s="52">
        <v>0</v>
      </c>
      <c r="AC450" s="52">
        <v>0</v>
      </c>
      <c r="AD450" s="53">
        <f t="shared" si="329"/>
        <v>0</v>
      </c>
      <c r="AE450" s="54" t="s">
        <v>21</v>
      </c>
      <c r="AF450" s="55">
        <f t="shared" si="302"/>
        <v>2.3968758238947726E-2</v>
      </c>
      <c r="AG450" s="56">
        <f t="shared" si="330"/>
        <v>4.787404013307639E-2</v>
      </c>
      <c r="AH450" s="56">
        <f t="shared" si="303"/>
        <v>4.787404013307639E-2</v>
      </c>
      <c r="AI450" s="56">
        <f t="shared" si="304"/>
        <v>3.1917729470055216E-2</v>
      </c>
      <c r="AJ450" s="56">
        <f t="shared" si="305"/>
        <v>3.1917729470055216E-2</v>
      </c>
      <c r="AK450" s="56">
        <f t="shared" si="306"/>
        <v>2.5427738593352525E-2</v>
      </c>
      <c r="AL450" s="56">
        <f t="shared" si="307"/>
        <v>2.9754709330892425E-2</v>
      </c>
      <c r="AM450" s="56">
        <f t="shared" si="308"/>
        <v>3.7622518298646129E-2</v>
      </c>
      <c r="AN450" s="56">
        <f t="shared" si="309"/>
        <v>3.9867209620398948E-2</v>
      </c>
      <c r="AO450" s="56">
        <f t="shared" si="310"/>
        <v>3.1196629972919408E-2</v>
      </c>
      <c r="AP450" s="56">
        <f t="shared" si="311"/>
        <v>3.2638976826821479E-2</v>
      </c>
      <c r="AQ450" s="56">
        <f t="shared" si="312"/>
        <v>3.1196629972919408E-2</v>
      </c>
      <c r="AR450" s="56">
        <f t="shared" si="313"/>
        <v>3.6248717679267919E-2</v>
      </c>
      <c r="AS450" s="56">
        <f t="shared" si="314"/>
        <v>3.7767210952330717E-2</v>
      </c>
      <c r="AT450" s="57">
        <f>IF(AE450="F",1,IF(AE450="R",#REF!,IF(AE450="M",#REF!,0)))</f>
        <v>1</v>
      </c>
      <c r="AU450" s="58">
        <f t="shared" si="315"/>
        <v>4.485147984927839E-2</v>
      </c>
      <c r="AV450" s="58">
        <f t="shared" si="316"/>
        <v>4.485147984927839E-2</v>
      </c>
      <c r="AW450" s="58">
        <f t="shared" si="317"/>
        <v>2.9902581778800636E-2</v>
      </c>
      <c r="AX450" s="58">
        <f t="shared" si="318"/>
        <v>2.9902581778800636E-2</v>
      </c>
      <c r="AY450" s="58">
        <f t="shared" si="319"/>
        <v>2.3822340917170934E-2</v>
      </c>
      <c r="AZ450" s="58">
        <f t="shared" si="320"/>
        <v>2.7876125396269106E-2</v>
      </c>
      <c r="BA450" s="58">
        <f t="shared" si="321"/>
        <v>3.5247194860936422E-2</v>
      </c>
      <c r="BB450" s="58">
        <f t="shared" si="322"/>
        <v>3.7350166060057928E-2</v>
      </c>
      <c r="BC450" s="58">
        <f t="shared" si="323"/>
        <v>2.9227009391861729E-2</v>
      </c>
      <c r="BD450" s="58">
        <f t="shared" si="324"/>
        <v>3.0578292690151051E-2</v>
      </c>
      <c r="BE450" s="58">
        <f t="shared" si="325"/>
        <v>2.9227009391861729E-2</v>
      </c>
      <c r="BF450" s="58">
        <f t="shared" si="326"/>
        <v>3.3960130083748409E-2</v>
      </c>
      <c r="BG450" s="58">
        <f t="shared" si="327"/>
        <v>3.5382752244918082E-2</v>
      </c>
      <c r="BH450" s="59">
        <f t="shared" si="331"/>
        <v>0.43217914429313348</v>
      </c>
      <c r="BI450" s="60">
        <f t="shared" si="338"/>
        <v>0</v>
      </c>
      <c r="BJ450" s="60">
        <f t="shared" si="339"/>
        <v>0</v>
      </c>
      <c r="BK450" s="60">
        <f t="shared" si="340"/>
        <v>0</v>
      </c>
      <c r="BL450" s="60">
        <f t="shared" si="341"/>
        <v>0</v>
      </c>
      <c r="BM450" s="60">
        <f t="shared" si="342"/>
        <v>0</v>
      </c>
      <c r="BN450" s="60">
        <f t="shared" si="343"/>
        <v>0</v>
      </c>
      <c r="BO450" s="60">
        <f t="shared" si="344"/>
        <v>0</v>
      </c>
      <c r="BP450" s="60">
        <f t="shared" si="337"/>
        <v>0</v>
      </c>
      <c r="BQ450" s="60">
        <f t="shared" si="337"/>
        <v>0</v>
      </c>
      <c r="BR450" s="60">
        <f t="shared" si="337"/>
        <v>0</v>
      </c>
      <c r="BS450" s="60">
        <f t="shared" si="337"/>
        <v>0</v>
      </c>
      <c r="BT450" s="60">
        <f t="shared" si="337"/>
        <v>0</v>
      </c>
      <c r="BU450" s="60">
        <f t="shared" si="337"/>
        <v>0</v>
      </c>
      <c r="BV450" s="61">
        <f t="shared" si="332"/>
        <v>0</v>
      </c>
      <c r="BW450" s="62">
        <f t="shared" si="328"/>
        <v>2.2753752279433357</v>
      </c>
      <c r="BX450" s="63">
        <f t="shared" si="333"/>
        <v>-0.3956895897571453</v>
      </c>
      <c r="BY450" s="73">
        <f t="shared" si="334"/>
        <v>0.43217914429313348</v>
      </c>
    </row>
    <row r="451" spans="1:77">
      <c r="A451" s="49">
        <v>445</v>
      </c>
      <c r="B451" s="50">
        <v>3.242147922998987E-2</v>
      </c>
      <c r="C451" s="51">
        <v>2.9465930018416207E-2</v>
      </c>
      <c r="D451" s="51">
        <v>2.9465930018416207E-2</v>
      </c>
      <c r="E451" s="51">
        <v>1.9337016574585635E-2</v>
      </c>
      <c r="F451" s="51">
        <v>1.9337016574585635E-2</v>
      </c>
      <c r="G451" s="51">
        <v>1.5193370165745856E-2</v>
      </c>
      <c r="H451" s="51">
        <v>1.7955801104972375E-2</v>
      </c>
      <c r="I451" s="51">
        <v>2.2974217311233888E-2</v>
      </c>
      <c r="J451" s="51">
        <v>2.4401473296500921E-2</v>
      </c>
      <c r="K451" s="51">
        <v>1.8876611418047883E-2</v>
      </c>
      <c r="L451" s="51">
        <v>1.979742173112339E-2</v>
      </c>
      <c r="M451" s="51">
        <v>1.8876611418047883E-2</v>
      </c>
      <c r="N451" s="51">
        <v>2.2099447513812154E-2</v>
      </c>
      <c r="O451" s="51">
        <v>2.3066298342541435E-2</v>
      </c>
      <c r="P451" s="94">
        <v>2.1603626576002267E-2</v>
      </c>
      <c r="Q451" s="52">
        <v>0</v>
      </c>
      <c r="R451" s="52">
        <v>0</v>
      </c>
      <c r="S451" s="52">
        <v>0</v>
      </c>
      <c r="T451" s="52">
        <v>0</v>
      </c>
      <c r="U451" s="52">
        <v>0</v>
      </c>
      <c r="V451" s="52">
        <v>0</v>
      </c>
      <c r="W451" s="52">
        <v>0</v>
      </c>
      <c r="X451" s="52">
        <v>0</v>
      </c>
      <c r="Y451" s="52">
        <v>0</v>
      </c>
      <c r="Z451" s="52">
        <v>0</v>
      </c>
      <c r="AA451" s="52">
        <v>0</v>
      </c>
      <c r="AB451" s="52">
        <v>0</v>
      </c>
      <c r="AC451" s="52">
        <v>0</v>
      </c>
      <c r="AD451" s="53">
        <f t="shared" si="329"/>
        <v>0</v>
      </c>
      <c r="AE451" s="54" t="s">
        <v>21</v>
      </c>
      <c r="AF451" s="55">
        <f t="shared" si="302"/>
        <v>1.6115344270551127E-2</v>
      </c>
      <c r="AG451" s="56">
        <f t="shared" si="330"/>
        <v>4.787404013307639E-2</v>
      </c>
      <c r="AH451" s="56">
        <f t="shared" si="303"/>
        <v>4.787404013307639E-2</v>
      </c>
      <c r="AI451" s="56">
        <f t="shared" si="304"/>
        <v>3.1917729470055216E-2</v>
      </c>
      <c r="AJ451" s="56">
        <f t="shared" si="305"/>
        <v>3.1917729470055216E-2</v>
      </c>
      <c r="AK451" s="56">
        <f t="shared" si="306"/>
        <v>2.5427738593352525E-2</v>
      </c>
      <c r="AL451" s="56">
        <f t="shared" si="307"/>
        <v>2.9754709330892425E-2</v>
      </c>
      <c r="AM451" s="56">
        <f t="shared" si="308"/>
        <v>3.7622518298646129E-2</v>
      </c>
      <c r="AN451" s="56">
        <f t="shared" si="309"/>
        <v>3.9867209620398948E-2</v>
      </c>
      <c r="AO451" s="56">
        <f t="shared" si="310"/>
        <v>3.1196629972919408E-2</v>
      </c>
      <c r="AP451" s="56">
        <f t="shared" si="311"/>
        <v>3.2638976826821479E-2</v>
      </c>
      <c r="AQ451" s="56">
        <f t="shared" si="312"/>
        <v>3.1196629972919408E-2</v>
      </c>
      <c r="AR451" s="56">
        <f t="shared" si="313"/>
        <v>3.6248717679267919E-2</v>
      </c>
      <c r="AS451" s="56">
        <f t="shared" si="314"/>
        <v>3.7767210952330717E-2</v>
      </c>
      <c r="AT451" s="57">
        <f>IF(AE451="F",1,IF(AE451="R",#REF!,IF(AE451="M",#REF!,0)))</f>
        <v>1</v>
      </c>
      <c r="AU451" s="58">
        <f t="shared" si="315"/>
        <v>3.0155798294143915E-2</v>
      </c>
      <c r="AV451" s="58">
        <f t="shared" si="316"/>
        <v>3.0155798294143915E-2</v>
      </c>
      <c r="AW451" s="58">
        <f t="shared" si="317"/>
        <v>2.0104938067281253E-2</v>
      </c>
      <c r="AX451" s="58">
        <f t="shared" si="318"/>
        <v>2.0104938067281253E-2</v>
      </c>
      <c r="AY451" s="58">
        <f t="shared" si="319"/>
        <v>1.6016900891712628E-2</v>
      </c>
      <c r="AZ451" s="58">
        <f t="shared" si="320"/>
        <v>1.8742454373792052E-2</v>
      </c>
      <c r="BA451" s="58">
        <f t="shared" si="321"/>
        <v>2.3698377450033808E-2</v>
      </c>
      <c r="BB451" s="58">
        <f t="shared" si="322"/>
        <v>2.5112305719785701E-2</v>
      </c>
      <c r="BC451" s="58">
        <f t="shared" si="323"/>
        <v>1.9650718391540704E-2</v>
      </c>
      <c r="BD451" s="58">
        <f t="shared" si="324"/>
        <v>2.0559250879618997E-2</v>
      </c>
      <c r="BE451" s="58">
        <f t="shared" si="325"/>
        <v>1.9650718391540704E-2</v>
      </c>
      <c r="BF451" s="58">
        <f t="shared" si="326"/>
        <v>2.2833022149767093E-2</v>
      </c>
      <c r="BG451" s="58">
        <f t="shared" si="327"/>
        <v>2.3789519172500266E-2</v>
      </c>
      <c r="BH451" s="59">
        <f t="shared" si="331"/>
        <v>0.29057474014314227</v>
      </c>
      <c r="BI451" s="60">
        <f t="shared" si="338"/>
        <v>0</v>
      </c>
      <c r="BJ451" s="60">
        <f t="shared" si="339"/>
        <v>0</v>
      </c>
      <c r="BK451" s="60">
        <f t="shared" si="340"/>
        <v>0</v>
      </c>
      <c r="BL451" s="60">
        <f t="shared" si="341"/>
        <v>0</v>
      </c>
      <c r="BM451" s="60">
        <f t="shared" si="342"/>
        <v>0</v>
      </c>
      <c r="BN451" s="60">
        <f t="shared" si="343"/>
        <v>0</v>
      </c>
      <c r="BO451" s="60">
        <f t="shared" si="344"/>
        <v>0</v>
      </c>
      <c r="BP451" s="60">
        <f t="shared" si="337"/>
        <v>0</v>
      </c>
      <c r="BQ451" s="60">
        <f t="shared" si="337"/>
        <v>0</v>
      </c>
      <c r="BR451" s="60">
        <f t="shared" si="337"/>
        <v>0</v>
      </c>
      <c r="BS451" s="60">
        <f t="shared" si="337"/>
        <v>0</v>
      </c>
      <c r="BT451" s="60">
        <f t="shared" si="337"/>
        <v>0</v>
      </c>
      <c r="BU451" s="60">
        <f t="shared" si="337"/>
        <v>0</v>
      </c>
      <c r="BV451" s="61">
        <f t="shared" si="332"/>
        <v>0</v>
      </c>
      <c r="BW451" s="62">
        <f t="shared" si="328"/>
        <v>1.6362248830154327</v>
      </c>
      <c r="BX451" s="63">
        <f t="shared" si="333"/>
        <v>-0.26747157483187589</v>
      </c>
      <c r="BY451" s="73">
        <f t="shared" si="334"/>
        <v>0.29057474014314227</v>
      </c>
    </row>
    <row r="452" spans="1:77">
      <c r="A452" s="49">
        <v>446</v>
      </c>
      <c r="B452" s="50">
        <v>0.12917933130699089</v>
      </c>
      <c r="C452" s="51">
        <v>2.9465930018416207E-2</v>
      </c>
      <c r="D452" s="51">
        <v>2.9465930018416207E-2</v>
      </c>
      <c r="E452" s="51">
        <v>1.9337016574585635E-2</v>
      </c>
      <c r="F452" s="51">
        <v>1.9337016574585635E-2</v>
      </c>
      <c r="G452" s="51">
        <v>1.5193370165745856E-2</v>
      </c>
      <c r="H452" s="51">
        <v>1.7955801104972375E-2</v>
      </c>
      <c r="I452" s="51">
        <v>2.2974217311233888E-2</v>
      </c>
      <c r="J452" s="51">
        <v>2.4401473296500921E-2</v>
      </c>
      <c r="K452" s="51">
        <v>1.8876611418047883E-2</v>
      </c>
      <c r="L452" s="51">
        <v>1.979742173112339E-2</v>
      </c>
      <c r="M452" s="51">
        <v>1.8876611418047883E-2</v>
      </c>
      <c r="N452" s="51">
        <v>2.2099447513812154E-2</v>
      </c>
      <c r="O452" s="51">
        <v>2.3066298342541435E-2</v>
      </c>
      <c r="P452" s="94">
        <v>2.1603626576002267E-2</v>
      </c>
      <c r="Q452" s="52">
        <v>1</v>
      </c>
      <c r="R452" s="52">
        <v>0</v>
      </c>
      <c r="S452" s="52">
        <v>0</v>
      </c>
      <c r="T452" s="52">
        <v>1</v>
      </c>
      <c r="U452" s="52">
        <v>0</v>
      </c>
      <c r="V452" s="52">
        <v>0</v>
      </c>
      <c r="W452" s="52">
        <v>0</v>
      </c>
      <c r="X452" s="52">
        <v>0</v>
      </c>
      <c r="Y452" s="52">
        <v>0</v>
      </c>
      <c r="Z452" s="52">
        <v>0</v>
      </c>
      <c r="AA452" s="52">
        <v>0</v>
      </c>
      <c r="AB452" s="52">
        <v>0</v>
      </c>
      <c r="AC452" s="52">
        <v>0</v>
      </c>
      <c r="AD452" s="53">
        <f t="shared" si="329"/>
        <v>2</v>
      </c>
      <c r="AE452" s="54" t="s">
        <v>21</v>
      </c>
      <c r="AF452" s="55">
        <f t="shared" si="302"/>
        <v>8.5112610219289717E-2</v>
      </c>
      <c r="AG452" s="56">
        <f t="shared" si="330"/>
        <v>4.787404013307639E-2</v>
      </c>
      <c r="AH452" s="56">
        <f t="shared" si="303"/>
        <v>4.787404013307639E-2</v>
      </c>
      <c r="AI452" s="56">
        <f t="shared" si="304"/>
        <v>3.1917729470055216E-2</v>
      </c>
      <c r="AJ452" s="56">
        <f t="shared" si="305"/>
        <v>3.1917729470055216E-2</v>
      </c>
      <c r="AK452" s="56">
        <f t="shared" si="306"/>
        <v>2.5427738593352525E-2</v>
      </c>
      <c r="AL452" s="56">
        <f t="shared" si="307"/>
        <v>2.9754709330892425E-2</v>
      </c>
      <c r="AM452" s="56">
        <f t="shared" si="308"/>
        <v>3.7622518298646129E-2</v>
      </c>
      <c r="AN452" s="56">
        <f t="shared" si="309"/>
        <v>3.9867209620398948E-2</v>
      </c>
      <c r="AO452" s="56">
        <f t="shared" si="310"/>
        <v>3.1196629972919408E-2</v>
      </c>
      <c r="AP452" s="56">
        <f t="shared" si="311"/>
        <v>3.2638976826821479E-2</v>
      </c>
      <c r="AQ452" s="56">
        <f t="shared" si="312"/>
        <v>3.1196629972919408E-2</v>
      </c>
      <c r="AR452" s="56">
        <f t="shared" si="313"/>
        <v>3.6248717679267919E-2</v>
      </c>
      <c r="AS452" s="56">
        <f t="shared" si="314"/>
        <v>3.7767210952330717E-2</v>
      </c>
      <c r="AT452" s="57">
        <f>IF(AE452="F",1,IF(AE452="R",#REF!,IF(AE452="M",#REF!,0)))</f>
        <v>1</v>
      </c>
      <c r="AU452" s="58">
        <f t="shared" si="315"/>
        <v>0.1592667623459475</v>
      </c>
      <c r="AV452" s="58">
        <f t="shared" si="316"/>
        <v>0.1592667623459475</v>
      </c>
      <c r="AW452" s="58">
        <f t="shared" si="317"/>
        <v>0.10618350613399269</v>
      </c>
      <c r="AX452" s="58">
        <f t="shared" si="318"/>
        <v>0.10618350613399269</v>
      </c>
      <c r="AY452" s="58">
        <f t="shared" si="319"/>
        <v>8.4592685060317974E-2</v>
      </c>
      <c r="AZ452" s="58">
        <f t="shared" si="320"/>
        <v>9.8987597589488552E-2</v>
      </c>
      <c r="BA452" s="58">
        <f t="shared" si="321"/>
        <v>0.12516212678249861</v>
      </c>
      <c r="BB452" s="58">
        <f t="shared" si="322"/>
        <v>0.1326297380032741</v>
      </c>
      <c r="BC452" s="58">
        <f t="shared" si="323"/>
        <v>0.10378456127956076</v>
      </c>
      <c r="BD452" s="58">
        <f t="shared" si="324"/>
        <v>0.10858294288600749</v>
      </c>
      <c r="BE452" s="58">
        <f t="shared" si="325"/>
        <v>0.10378456127956076</v>
      </c>
      <c r="BF452" s="58">
        <f t="shared" si="326"/>
        <v>0.12059178393804638</v>
      </c>
      <c r="BG452" s="58">
        <f t="shared" si="327"/>
        <v>0.12564348850637924</v>
      </c>
      <c r="BH452" s="59">
        <f t="shared" si="331"/>
        <v>1.534660022285014</v>
      </c>
      <c r="BI452" s="60">
        <f t="shared" si="338"/>
        <v>-1.8371747320097802</v>
      </c>
      <c r="BJ452" s="60">
        <f t="shared" si="339"/>
        <v>0</v>
      </c>
      <c r="BK452" s="60">
        <f t="shared" si="340"/>
        <v>0</v>
      </c>
      <c r="BL452" s="60">
        <f t="shared" si="341"/>
        <v>-2.2425864917088254</v>
      </c>
      <c r="BM452" s="60">
        <f t="shared" si="342"/>
        <v>0</v>
      </c>
      <c r="BN452" s="60">
        <f t="shared" si="343"/>
        <v>0</v>
      </c>
      <c r="BO452" s="60">
        <f t="shared" si="344"/>
        <v>0</v>
      </c>
      <c r="BP452" s="60">
        <f t="shared" si="337"/>
        <v>0</v>
      </c>
      <c r="BQ452" s="60">
        <f t="shared" si="337"/>
        <v>0</v>
      </c>
      <c r="BR452" s="60">
        <f t="shared" si="337"/>
        <v>0</v>
      </c>
      <c r="BS452" s="60">
        <f t="shared" si="337"/>
        <v>0</v>
      </c>
      <c r="BT452" s="60">
        <f t="shared" si="337"/>
        <v>0</v>
      </c>
      <c r="BU452" s="60">
        <f t="shared" si="337"/>
        <v>0</v>
      </c>
      <c r="BV452" s="61">
        <f t="shared" si="332"/>
        <v>-4.0797612237186058</v>
      </c>
      <c r="BW452" s="62">
        <f t="shared" si="328"/>
        <v>6.5193335182646139</v>
      </c>
      <c r="BX452" s="63">
        <f t="shared" si="333"/>
        <v>-5.7380081358755692</v>
      </c>
      <c r="BY452" s="73">
        <f t="shared" si="334"/>
        <v>0.46533997771498603</v>
      </c>
    </row>
    <row r="453" spans="1:77">
      <c r="A453" s="49">
        <v>447</v>
      </c>
      <c r="B453" s="50">
        <v>1.469098277608916E-2</v>
      </c>
      <c r="C453" s="51">
        <v>2.9465930018416207E-2</v>
      </c>
      <c r="D453" s="51">
        <v>2.9465930018416207E-2</v>
      </c>
      <c r="E453" s="51">
        <v>1.9337016574585635E-2</v>
      </c>
      <c r="F453" s="51">
        <v>1.9337016574585635E-2</v>
      </c>
      <c r="G453" s="51">
        <v>1.5193370165745856E-2</v>
      </c>
      <c r="H453" s="51">
        <v>1.7955801104972375E-2</v>
      </c>
      <c r="I453" s="51">
        <v>2.2974217311233888E-2</v>
      </c>
      <c r="J453" s="51">
        <v>2.4401473296500921E-2</v>
      </c>
      <c r="K453" s="51">
        <v>1.8876611418047883E-2</v>
      </c>
      <c r="L453" s="51">
        <v>1.979742173112339E-2</v>
      </c>
      <c r="M453" s="51">
        <v>1.8876611418047883E-2</v>
      </c>
      <c r="N453" s="51">
        <v>2.2099447513812154E-2</v>
      </c>
      <c r="O453" s="51">
        <v>2.3066298342541435E-2</v>
      </c>
      <c r="P453" s="94">
        <v>2.1603626576002267E-2</v>
      </c>
      <c r="Q453" s="52">
        <v>0</v>
      </c>
      <c r="R453" s="52">
        <v>0</v>
      </c>
      <c r="S453" s="52">
        <v>0</v>
      </c>
      <c r="T453" s="52">
        <v>0</v>
      </c>
      <c r="U453" s="52">
        <v>0</v>
      </c>
      <c r="V453" s="52">
        <v>0</v>
      </c>
      <c r="W453" s="52">
        <v>0</v>
      </c>
      <c r="X453" s="52">
        <v>0</v>
      </c>
      <c r="Y453" s="52">
        <v>0</v>
      </c>
      <c r="Z453" s="52">
        <v>0</v>
      </c>
      <c r="AA453" s="52">
        <v>0</v>
      </c>
      <c r="AB453" s="52">
        <v>0</v>
      </c>
      <c r="AC453" s="52">
        <v>0</v>
      </c>
      <c r="AD453" s="53">
        <f t="shared" si="329"/>
        <v>0</v>
      </c>
      <c r="AE453" s="54" t="s">
        <v>21</v>
      </c>
      <c r="AF453" s="55">
        <f t="shared" si="302"/>
        <v>6.2140041075115704E-3</v>
      </c>
      <c r="AG453" s="56">
        <f t="shared" si="330"/>
        <v>4.787404013307639E-2</v>
      </c>
      <c r="AH453" s="56">
        <f t="shared" si="303"/>
        <v>4.787404013307639E-2</v>
      </c>
      <c r="AI453" s="56">
        <f t="shared" si="304"/>
        <v>3.1917729470055216E-2</v>
      </c>
      <c r="AJ453" s="56">
        <f t="shared" si="305"/>
        <v>3.1917729470055216E-2</v>
      </c>
      <c r="AK453" s="56">
        <f t="shared" si="306"/>
        <v>2.5427738593352525E-2</v>
      </c>
      <c r="AL453" s="56">
        <f t="shared" si="307"/>
        <v>2.9754709330892425E-2</v>
      </c>
      <c r="AM453" s="56">
        <f t="shared" si="308"/>
        <v>3.7622518298646129E-2</v>
      </c>
      <c r="AN453" s="56">
        <f t="shared" si="309"/>
        <v>3.9867209620398948E-2</v>
      </c>
      <c r="AO453" s="56">
        <f t="shared" si="310"/>
        <v>3.1196629972919408E-2</v>
      </c>
      <c r="AP453" s="56">
        <f t="shared" si="311"/>
        <v>3.2638976826821479E-2</v>
      </c>
      <c r="AQ453" s="56">
        <f t="shared" si="312"/>
        <v>3.1196629972919408E-2</v>
      </c>
      <c r="AR453" s="56">
        <f t="shared" si="313"/>
        <v>3.6248717679267919E-2</v>
      </c>
      <c r="AS453" s="56">
        <f t="shared" si="314"/>
        <v>3.7767210952330717E-2</v>
      </c>
      <c r="AT453" s="57">
        <f>IF(AE453="F",1,IF(AE453="R",#REF!,IF(AE453="M",#REF!,0)))</f>
        <v>1</v>
      </c>
      <c r="AU453" s="58">
        <f t="shared" si="315"/>
        <v>1.1627939888788503E-2</v>
      </c>
      <c r="AV453" s="58">
        <f t="shared" si="316"/>
        <v>1.1627939888788503E-2</v>
      </c>
      <c r="AW453" s="58">
        <f t="shared" si="317"/>
        <v>7.7523734916200406E-3</v>
      </c>
      <c r="AX453" s="58">
        <f t="shared" si="318"/>
        <v>7.7523734916200406E-3</v>
      </c>
      <c r="AY453" s="58">
        <f t="shared" si="319"/>
        <v>6.1760447843851275E-3</v>
      </c>
      <c r="AZ453" s="58">
        <f t="shared" si="320"/>
        <v>7.2270059210847396E-3</v>
      </c>
      <c r="BA453" s="58">
        <f t="shared" si="321"/>
        <v>9.1379875194458685E-3</v>
      </c>
      <c r="BB453" s="58">
        <f t="shared" si="322"/>
        <v>9.6831918866911067E-3</v>
      </c>
      <c r="BC453" s="58">
        <f t="shared" si="323"/>
        <v>7.5772284321426473E-3</v>
      </c>
      <c r="BD453" s="58">
        <f t="shared" si="324"/>
        <v>7.9275544641494791E-3</v>
      </c>
      <c r="BE453" s="58">
        <f t="shared" si="325"/>
        <v>7.5772284321426473E-3</v>
      </c>
      <c r="BF453" s="58">
        <f t="shared" si="326"/>
        <v>8.8043104164291681E-3</v>
      </c>
      <c r="BG453" s="58">
        <f t="shared" si="327"/>
        <v>9.173131356788964E-3</v>
      </c>
      <c r="BH453" s="59">
        <f t="shared" si="331"/>
        <v>0.11204430997407681</v>
      </c>
      <c r="BI453" s="60">
        <f t="shared" si="338"/>
        <v>0</v>
      </c>
      <c r="BJ453" s="60">
        <f t="shared" si="339"/>
        <v>0</v>
      </c>
      <c r="BK453" s="60">
        <f t="shared" si="340"/>
        <v>0</v>
      </c>
      <c r="BL453" s="60">
        <f t="shared" si="341"/>
        <v>0</v>
      </c>
      <c r="BM453" s="60">
        <f t="shared" si="342"/>
        <v>0</v>
      </c>
      <c r="BN453" s="60">
        <f t="shared" si="343"/>
        <v>0</v>
      </c>
      <c r="BO453" s="60">
        <f t="shared" si="344"/>
        <v>0</v>
      </c>
      <c r="BP453" s="60">
        <f t="shared" si="337"/>
        <v>0</v>
      </c>
      <c r="BQ453" s="60">
        <f t="shared" si="337"/>
        <v>0</v>
      </c>
      <c r="BR453" s="60">
        <f t="shared" si="337"/>
        <v>0</v>
      </c>
      <c r="BS453" s="60">
        <f t="shared" si="337"/>
        <v>0</v>
      </c>
      <c r="BT453" s="60">
        <f t="shared" si="337"/>
        <v>0</v>
      </c>
      <c r="BU453" s="60">
        <f t="shared" si="337"/>
        <v>0</v>
      </c>
      <c r="BV453" s="61">
        <f t="shared" si="332"/>
        <v>0</v>
      </c>
      <c r="BW453" s="62">
        <f t="shared" si="328"/>
        <v>0.74141440011636794</v>
      </c>
      <c r="BX453" s="63">
        <f t="shared" si="333"/>
        <v>-0.10434477243742857</v>
      </c>
      <c r="BY453" s="73">
        <f t="shared" si="334"/>
        <v>0.11204430997407681</v>
      </c>
    </row>
    <row r="454" spans="1:77">
      <c r="A454" s="49">
        <v>448</v>
      </c>
      <c r="B454" s="50">
        <v>2.2796352583586629E-2</v>
      </c>
      <c r="C454" s="51">
        <v>2.9465930018416207E-2</v>
      </c>
      <c r="D454" s="51">
        <v>2.9465930018416207E-2</v>
      </c>
      <c r="E454" s="51">
        <v>1.9337016574585635E-2</v>
      </c>
      <c r="F454" s="51">
        <v>1.9337016574585635E-2</v>
      </c>
      <c r="G454" s="51">
        <v>1.5193370165745856E-2</v>
      </c>
      <c r="H454" s="51">
        <v>1.7955801104972375E-2</v>
      </c>
      <c r="I454" s="51">
        <v>2.2974217311233888E-2</v>
      </c>
      <c r="J454" s="51">
        <v>2.4401473296500921E-2</v>
      </c>
      <c r="K454" s="51">
        <v>1.8876611418047883E-2</v>
      </c>
      <c r="L454" s="51">
        <v>1.979742173112339E-2</v>
      </c>
      <c r="M454" s="51">
        <v>1.8876611418047883E-2</v>
      </c>
      <c r="N454" s="51">
        <v>2.2099447513812154E-2</v>
      </c>
      <c r="O454" s="51">
        <v>2.3066298342541435E-2</v>
      </c>
      <c r="P454" s="94">
        <v>2.1603626576002267E-2</v>
      </c>
      <c r="Q454" s="52">
        <v>0</v>
      </c>
      <c r="R454" s="52">
        <v>0</v>
      </c>
      <c r="S454" s="52">
        <v>0</v>
      </c>
      <c r="T454" s="52">
        <v>0</v>
      </c>
      <c r="U454" s="52">
        <v>0</v>
      </c>
      <c r="V454" s="52">
        <v>0</v>
      </c>
      <c r="W454" s="52">
        <v>0</v>
      </c>
      <c r="X454" s="52">
        <v>0</v>
      </c>
      <c r="Y454" s="52">
        <v>0</v>
      </c>
      <c r="Z454" s="52">
        <v>0</v>
      </c>
      <c r="AA454" s="52">
        <v>0</v>
      </c>
      <c r="AB454" s="52">
        <v>0</v>
      </c>
      <c r="AC454" s="52">
        <v>0</v>
      </c>
      <c r="AD454" s="53">
        <f t="shared" si="329"/>
        <v>0</v>
      </c>
      <c r="AE454" s="54" t="s">
        <v>21</v>
      </c>
      <c r="AF454" s="55">
        <f t="shared" si="302"/>
        <v>1.0545981076709189E-2</v>
      </c>
      <c r="AG454" s="56">
        <f t="shared" si="330"/>
        <v>4.787404013307639E-2</v>
      </c>
      <c r="AH454" s="56">
        <f t="shared" si="303"/>
        <v>4.787404013307639E-2</v>
      </c>
      <c r="AI454" s="56">
        <f t="shared" si="304"/>
        <v>3.1917729470055216E-2</v>
      </c>
      <c r="AJ454" s="56">
        <f t="shared" si="305"/>
        <v>3.1917729470055216E-2</v>
      </c>
      <c r="AK454" s="56">
        <f t="shared" si="306"/>
        <v>2.5427738593352525E-2</v>
      </c>
      <c r="AL454" s="56">
        <f t="shared" si="307"/>
        <v>2.9754709330892425E-2</v>
      </c>
      <c r="AM454" s="56">
        <f t="shared" si="308"/>
        <v>3.7622518298646129E-2</v>
      </c>
      <c r="AN454" s="56">
        <f t="shared" si="309"/>
        <v>3.9867209620398948E-2</v>
      </c>
      <c r="AO454" s="56">
        <f t="shared" si="310"/>
        <v>3.1196629972919408E-2</v>
      </c>
      <c r="AP454" s="56">
        <f t="shared" si="311"/>
        <v>3.2638976826821479E-2</v>
      </c>
      <c r="AQ454" s="56">
        <f t="shared" si="312"/>
        <v>3.1196629972919408E-2</v>
      </c>
      <c r="AR454" s="56">
        <f t="shared" si="313"/>
        <v>3.6248717679267919E-2</v>
      </c>
      <c r="AS454" s="56">
        <f t="shared" si="314"/>
        <v>3.7767210952330717E-2</v>
      </c>
      <c r="AT454" s="57">
        <f>IF(AE454="F",1,IF(AE454="R",#REF!,IF(AE454="M",#REF!,0)))</f>
        <v>1</v>
      </c>
      <c r="AU454" s="58">
        <f t="shared" si="315"/>
        <v>1.9734141128107899E-2</v>
      </c>
      <c r="AV454" s="58">
        <f t="shared" si="316"/>
        <v>1.9734141128107899E-2</v>
      </c>
      <c r="AW454" s="58">
        <f t="shared" si="317"/>
        <v>1.3156795960816745E-2</v>
      </c>
      <c r="AX454" s="58">
        <f t="shared" si="318"/>
        <v>1.3156795960816745E-2</v>
      </c>
      <c r="AY454" s="58">
        <f t="shared" si="319"/>
        <v>1.04815591200368E-2</v>
      </c>
      <c r="AZ454" s="58">
        <f t="shared" si="320"/>
        <v>1.2265178195311163E-2</v>
      </c>
      <c r="BA454" s="58">
        <f t="shared" si="321"/>
        <v>1.5508364943432962E-2</v>
      </c>
      <c r="BB454" s="58">
        <f t="shared" si="322"/>
        <v>1.6433648358189182E-2</v>
      </c>
      <c r="BC454" s="58">
        <f t="shared" si="323"/>
        <v>1.2859551792488159E-2</v>
      </c>
      <c r="BD454" s="58">
        <f t="shared" si="324"/>
        <v>1.3454101078311236E-2</v>
      </c>
      <c r="BE454" s="58">
        <f t="shared" si="325"/>
        <v>1.2859551792488159E-2</v>
      </c>
      <c r="BF454" s="58">
        <f t="shared" si="326"/>
        <v>1.4942071076666522E-2</v>
      </c>
      <c r="BG454" s="58">
        <f t="shared" si="327"/>
        <v>1.5568008650963703E-2</v>
      </c>
      <c r="BH454" s="59">
        <f t="shared" si="331"/>
        <v>0.19015390918573716</v>
      </c>
      <c r="BI454" s="60">
        <f t="shared" si="338"/>
        <v>0</v>
      </c>
      <c r="BJ454" s="60">
        <f t="shared" si="339"/>
        <v>0</v>
      </c>
      <c r="BK454" s="60">
        <f t="shared" si="340"/>
        <v>0</v>
      </c>
      <c r="BL454" s="60">
        <f t="shared" si="341"/>
        <v>0</v>
      </c>
      <c r="BM454" s="60">
        <f t="shared" si="342"/>
        <v>0</v>
      </c>
      <c r="BN454" s="60">
        <f t="shared" si="343"/>
        <v>0</v>
      </c>
      <c r="BO454" s="60">
        <f t="shared" si="344"/>
        <v>0</v>
      </c>
      <c r="BP454" s="60">
        <f t="shared" ref="BP454:BP465" si="345">IF(BB454&lt;=0,"",X454*LN(BB454))</f>
        <v>0</v>
      </c>
      <c r="BQ454" s="60">
        <f t="shared" ref="BQ454:BQ465" si="346">IF(BC454&lt;=0,"",Y454*LN(BC454))</f>
        <v>0</v>
      </c>
      <c r="BR454" s="60">
        <f t="shared" ref="BR454:BR465" si="347">IF(BD454&lt;=0,"",Z454*LN(BD454))</f>
        <v>0</v>
      </c>
      <c r="BS454" s="60">
        <f t="shared" ref="BS454:BS465" si="348">IF(BE454&lt;=0,"",AA454*LN(BE454))</f>
        <v>0</v>
      </c>
      <c r="BT454" s="60">
        <f t="shared" ref="BT454:BT465" si="349">IF(BF454&lt;=0,"",AB454*LN(BF454))</f>
        <v>0</v>
      </c>
      <c r="BU454" s="60">
        <f t="shared" ref="BU454:BU465" si="350">IF(BG454&lt;=0,"",AC454*LN(BG454))</f>
        <v>0</v>
      </c>
      <c r="BV454" s="61">
        <f t="shared" si="332"/>
        <v>0</v>
      </c>
      <c r="BW454" s="62">
        <f t="shared" si="328"/>
        <v>1.1504706208702262</v>
      </c>
      <c r="BX454" s="63">
        <f t="shared" si="333"/>
        <v>-0.17598113842755833</v>
      </c>
      <c r="BY454" s="73">
        <f t="shared" si="334"/>
        <v>0.19015390918573716</v>
      </c>
    </row>
    <row r="455" spans="1:77">
      <c r="A455" s="49">
        <v>449</v>
      </c>
      <c r="B455" s="50">
        <v>4.5592705167173259E-2</v>
      </c>
      <c r="C455" s="51">
        <v>2.6703499079189688E-2</v>
      </c>
      <c r="D455" s="51">
        <v>2.6703499079189688E-2</v>
      </c>
      <c r="E455" s="51">
        <v>2.6703499079189688E-2</v>
      </c>
      <c r="F455" s="51">
        <v>2.6703499079189688E-2</v>
      </c>
      <c r="G455" s="51">
        <v>2.9005524861878452E-2</v>
      </c>
      <c r="H455" s="51">
        <v>1.3812154696132596E-2</v>
      </c>
      <c r="I455" s="51">
        <v>1.2937384898710866E-2</v>
      </c>
      <c r="J455" s="51">
        <v>1.9337016574585635E-2</v>
      </c>
      <c r="K455" s="51">
        <v>2.0257826887661142E-2</v>
      </c>
      <c r="L455" s="51">
        <v>1.8876611418047883E-2</v>
      </c>
      <c r="M455" s="51">
        <v>2.0257826887661142E-2</v>
      </c>
      <c r="N455" s="51">
        <v>1.979742173112339E-2</v>
      </c>
      <c r="O455" s="51">
        <v>2.0626151012891343E-2</v>
      </c>
      <c r="P455" s="94">
        <v>2.1670916560419324E-2</v>
      </c>
      <c r="Q455" s="52">
        <v>0</v>
      </c>
      <c r="R455" s="52">
        <v>0</v>
      </c>
      <c r="S455" s="52">
        <v>0</v>
      </c>
      <c r="T455" s="52">
        <v>0</v>
      </c>
      <c r="U455" s="52">
        <v>0</v>
      </c>
      <c r="V455" s="52">
        <v>0</v>
      </c>
      <c r="W455" s="52">
        <v>0</v>
      </c>
      <c r="X455" s="52">
        <v>0</v>
      </c>
      <c r="Y455" s="52">
        <v>0</v>
      </c>
      <c r="Z455" s="52">
        <v>0</v>
      </c>
      <c r="AA455" s="52">
        <v>0</v>
      </c>
      <c r="AB455" s="52">
        <v>0</v>
      </c>
      <c r="AC455" s="52">
        <v>1</v>
      </c>
      <c r="AD455" s="53">
        <f t="shared" si="329"/>
        <v>1</v>
      </c>
      <c r="AE455" s="54" t="s">
        <v>21</v>
      </c>
      <c r="AF455" s="55">
        <f t="shared" ref="AF455:AF518" si="351">B455^$BU$3</f>
        <v>2.4293344383099866E-2</v>
      </c>
      <c r="AG455" s="56">
        <f t="shared" si="330"/>
        <v>4.3497756758540326E-2</v>
      </c>
      <c r="AH455" s="56">
        <f t="shared" ref="AH455:AH518" si="352">IF(D455=0,0,D455^$BV$3*(1+$BW$3*D455))</f>
        <v>4.3497756758540326E-2</v>
      </c>
      <c r="AI455" s="56">
        <f t="shared" ref="AI455:AI518" si="353">IF(E455=0,0,E455^$BV$3*(1+$BW$3*E455))</f>
        <v>4.3497756758540326E-2</v>
      </c>
      <c r="AJ455" s="56">
        <f t="shared" ref="AJ455:AJ518" si="354">IF(F455=0,0,F455^$BV$3*(1+$BW$3*F455))</f>
        <v>4.3497756758540326E-2</v>
      </c>
      <c r="AK455" s="56">
        <f t="shared" ref="AK455:AK518" si="355">IF(G455=0,0,G455^$BV$3*(1+$BW$3*G455))</f>
        <v>4.7143021800076089E-2</v>
      </c>
      <c r="AL455" s="56">
        <f t="shared" ref="AL455:AL518" si="356">IF(H455=0,0,H455^$BV$3*(1+$BW$3*H455))</f>
        <v>2.3260734927652127E-2</v>
      </c>
      <c r="AM455" s="56">
        <f t="shared" ref="AM455:AM518" si="357">IF(I455=0,0,I455^$BV$3*(1+$BW$3*I455))</f>
        <v>2.1885891157704722E-2</v>
      </c>
      <c r="AN455" s="56">
        <f t="shared" ref="AN455:AN518" si="358">IF(J455=0,0,J455^$BV$3*(1+$BW$3*J455))</f>
        <v>3.1917729470055216E-2</v>
      </c>
      <c r="AO455" s="56">
        <f t="shared" ref="AO455:AO518" si="359">IF(K455=0,0,K455^$BV$3*(1+$BW$3*K455))</f>
        <v>3.3360410669512577E-2</v>
      </c>
      <c r="AP455" s="56">
        <f t="shared" ref="AP455:AP518" si="360">IF(L455=0,0,L455^$BV$3*(1+$BW$3*L455))</f>
        <v>3.1196629972919408E-2</v>
      </c>
      <c r="AQ455" s="56">
        <f t="shared" ref="AQ455:AQ518" si="361">IF(M455=0,0,M455^$BV$3*(1+$BW$3*M455))</f>
        <v>3.3360410669512577E-2</v>
      </c>
      <c r="AR455" s="56">
        <f t="shared" ref="AR455:AR518" si="362">IF(N455=0,0,N455^$BV$3*(1+$BW$3*N455))</f>
        <v>3.2638976826821479E-2</v>
      </c>
      <c r="AS455" s="56">
        <f t="shared" ref="AS455:AS518" si="363">IF(O455=0,0,O455^$BV$3*(1+$BW$3*O455))</f>
        <v>3.393771671632529E-2</v>
      </c>
      <c r="AT455" s="57">
        <f>IF(AE455="F",1,IF(AE455="R",#REF!,IF(AE455="M",#REF!,0)))</f>
        <v>1</v>
      </c>
      <c r="AU455" s="58">
        <f t="shared" ref="AU455:AU518" si="364">IF($BT$3&lt;0,0,$BT$3*$AF455*AG455)</f>
        <v>4.1303354955096898E-2</v>
      </c>
      <c r="AV455" s="58">
        <f t="shared" ref="AV455:AV518" si="365">IF($BT$3&lt;0,0,$BT$3*$AF455*AH455)</f>
        <v>4.1303354955096898E-2</v>
      </c>
      <c r="AW455" s="58">
        <f t="shared" ref="AW455:AW518" si="366">IF($BT$3&lt;0,0,$BT$3*$AF455*AI455)</f>
        <v>4.1303354955096898E-2</v>
      </c>
      <c r="AX455" s="58">
        <f t="shared" ref="AX455:AX518" si="367">IF($BT$3&lt;0,0,$BT$3*$AF455*AJ455)</f>
        <v>4.1303354955096898E-2</v>
      </c>
      <c r="AY455" s="58">
        <f t="shared" ref="AY455:AY518" si="368">IF($BT$3&lt;0,0,$BT$3*$AF455*AK455)</f>
        <v>4.476472140559544E-2</v>
      </c>
      <c r="AZ455" s="58">
        <f t="shared" ref="AZ455:AZ518" si="369">IF($BT$3&lt;0,0,$BT$3*$AF455*AL455)</f>
        <v>2.2087262949361256E-2</v>
      </c>
      <c r="BA455" s="58">
        <f t="shared" ref="BA455:BA518" si="370">IF($BT$3&lt;0,0,$BT$3*$AF455*AM455)</f>
        <v>2.07817781503827E-2</v>
      </c>
      <c r="BB455" s="58">
        <f t="shared" ref="BB455:BB518" si="371">IF($BT$3&lt;0,0,$BT$3*$AF455*AN455)</f>
        <v>3.0307524063378537E-2</v>
      </c>
      <c r="BC455" s="58">
        <f t="shared" ref="BC455:BC518" si="372">IF($BT$3&lt;0,0,$BT$3*$AF455*AO455)</f>
        <v>3.1677423987160995E-2</v>
      </c>
      <c r="BD455" s="58">
        <f t="shared" ref="BD455:BD518" si="373">IF($BT$3&lt;0,0,$BT$3*$AF455*AP455)</f>
        <v>2.9622803040787082E-2</v>
      </c>
      <c r="BE455" s="58">
        <f t="shared" ref="BE455:BE518" si="374">IF($BT$3&lt;0,0,$BT$3*$AF455*AQ455)</f>
        <v>3.1677423987160995E-2</v>
      </c>
      <c r="BF455" s="58">
        <f t="shared" ref="BF455:BF518" si="375">IF($BT$3&lt;0,0,$BT$3*$AF455*AR455)</f>
        <v>3.0992385486286134E-2</v>
      </c>
      <c r="BG455" s="58">
        <f t="shared" ref="BG455:BG518" si="376">IF($BT$3&lt;0,0,$BT$3*$AF455*AS455)</f>
        <v>3.2225605740569409E-2</v>
      </c>
      <c r="BH455" s="59">
        <f t="shared" si="331"/>
        <v>0.43935034863107014</v>
      </c>
      <c r="BI455" s="60">
        <f t="shared" si="338"/>
        <v>0</v>
      </c>
      <c r="BJ455" s="60">
        <f t="shared" si="339"/>
        <v>0</v>
      </c>
      <c r="BK455" s="60">
        <f t="shared" si="340"/>
        <v>0</v>
      </c>
      <c r="BL455" s="60">
        <f t="shared" si="341"/>
        <v>0</v>
      </c>
      <c r="BM455" s="60">
        <f t="shared" si="342"/>
        <v>0</v>
      </c>
      <c r="BN455" s="60">
        <f t="shared" si="343"/>
        <v>0</v>
      </c>
      <c r="BO455" s="60">
        <f t="shared" si="344"/>
        <v>0</v>
      </c>
      <c r="BP455" s="60">
        <f t="shared" si="345"/>
        <v>0</v>
      </c>
      <c r="BQ455" s="60">
        <f t="shared" si="346"/>
        <v>0</v>
      </c>
      <c r="BR455" s="60">
        <f t="shared" si="347"/>
        <v>0</v>
      </c>
      <c r="BS455" s="60">
        <f t="shared" si="348"/>
        <v>0</v>
      </c>
      <c r="BT455" s="60">
        <f t="shared" si="349"/>
        <v>0</v>
      </c>
      <c r="BU455" s="60">
        <f t="shared" si="350"/>
        <v>-3.4349939331087445</v>
      </c>
      <c r="BV455" s="61">
        <f t="shared" si="332"/>
        <v>-3.4349939331087445</v>
      </c>
      <c r="BW455" s="62">
        <f t="shared" ref="BW455:BW518" si="377">$BX$3*B455</f>
        <v>2.3009412417404524</v>
      </c>
      <c r="BX455" s="63">
        <f t="shared" si="333"/>
        <v>-4.0118204088351241</v>
      </c>
      <c r="BY455" s="73">
        <f t="shared" si="334"/>
        <v>0.56064965136892986</v>
      </c>
    </row>
    <row r="456" spans="1:77">
      <c r="A456" s="49">
        <v>450</v>
      </c>
      <c r="B456" s="50">
        <v>9.6251266464032426E-2</v>
      </c>
      <c r="C456" s="51">
        <v>2.6703499079189688E-2</v>
      </c>
      <c r="D456" s="51">
        <v>2.6703499079189688E-2</v>
      </c>
      <c r="E456" s="51">
        <v>2.6703499079189688E-2</v>
      </c>
      <c r="F456" s="51">
        <v>2.6703499079189688E-2</v>
      </c>
      <c r="G456" s="51">
        <v>2.9005524861878452E-2</v>
      </c>
      <c r="H456" s="51">
        <v>1.3812154696132596E-2</v>
      </c>
      <c r="I456" s="51">
        <v>1.2937384898710866E-2</v>
      </c>
      <c r="J456" s="51">
        <v>1.9337016574585635E-2</v>
      </c>
      <c r="K456" s="51">
        <v>2.0257826887661142E-2</v>
      </c>
      <c r="L456" s="51">
        <v>1.8876611418047883E-2</v>
      </c>
      <c r="M456" s="51">
        <v>2.0257826887661142E-2</v>
      </c>
      <c r="N456" s="51">
        <v>1.979742173112339E-2</v>
      </c>
      <c r="O456" s="51">
        <v>2.0626151012891343E-2</v>
      </c>
      <c r="P456" s="94">
        <v>2.1670916560419324E-2</v>
      </c>
      <c r="Q456" s="52">
        <v>0</v>
      </c>
      <c r="R456" s="52">
        <v>0</v>
      </c>
      <c r="S456" s="52">
        <v>1</v>
      </c>
      <c r="T456" s="52">
        <v>0</v>
      </c>
      <c r="U456" s="52">
        <v>0</v>
      </c>
      <c r="V456" s="52">
        <v>0</v>
      </c>
      <c r="W456" s="52">
        <v>1</v>
      </c>
      <c r="X456" s="52">
        <v>0</v>
      </c>
      <c r="Y456" s="52">
        <v>0</v>
      </c>
      <c r="Z456" s="52">
        <v>0</v>
      </c>
      <c r="AA456" s="52">
        <v>0</v>
      </c>
      <c r="AB456" s="52">
        <v>0</v>
      </c>
      <c r="AC456" s="52">
        <v>0</v>
      </c>
      <c r="AD456" s="53">
        <f t="shared" ref="AD456:AD519" si="378">SUM(Q456:AC456)</f>
        <v>2</v>
      </c>
      <c r="AE456" s="54" t="s">
        <v>21</v>
      </c>
      <c r="AF456" s="55">
        <f t="shared" si="351"/>
        <v>5.9724945357936161E-2</v>
      </c>
      <c r="AG456" s="56">
        <f t="shared" ref="AG456:AG519" si="379">IF(C456=0,0,C456^$BV$3*(1+$BW$3*C456))</f>
        <v>4.3497756758540326E-2</v>
      </c>
      <c r="AH456" s="56">
        <f t="shared" si="352"/>
        <v>4.3497756758540326E-2</v>
      </c>
      <c r="AI456" s="56">
        <f t="shared" si="353"/>
        <v>4.3497756758540326E-2</v>
      </c>
      <c r="AJ456" s="56">
        <f t="shared" si="354"/>
        <v>4.3497756758540326E-2</v>
      </c>
      <c r="AK456" s="56">
        <f t="shared" si="355"/>
        <v>4.7143021800076089E-2</v>
      </c>
      <c r="AL456" s="56">
        <f t="shared" si="356"/>
        <v>2.3260734927652127E-2</v>
      </c>
      <c r="AM456" s="56">
        <f t="shared" si="357"/>
        <v>2.1885891157704722E-2</v>
      </c>
      <c r="AN456" s="56">
        <f t="shared" si="358"/>
        <v>3.1917729470055216E-2</v>
      </c>
      <c r="AO456" s="56">
        <f t="shared" si="359"/>
        <v>3.3360410669512577E-2</v>
      </c>
      <c r="AP456" s="56">
        <f t="shared" si="360"/>
        <v>3.1196629972919408E-2</v>
      </c>
      <c r="AQ456" s="56">
        <f t="shared" si="361"/>
        <v>3.3360410669512577E-2</v>
      </c>
      <c r="AR456" s="56">
        <f t="shared" si="362"/>
        <v>3.2638976826821479E-2</v>
      </c>
      <c r="AS456" s="56">
        <f t="shared" si="363"/>
        <v>3.393771671632529E-2</v>
      </c>
      <c r="AT456" s="57">
        <f>IF(AE456="F",1,IF(AE456="R",#REF!,IF(AE456="M",#REF!,0)))</f>
        <v>1</v>
      </c>
      <c r="AU456" s="58">
        <f t="shared" si="364"/>
        <v>0.10154388703717177</v>
      </c>
      <c r="AV456" s="58">
        <f t="shared" si="365"/>
        <v>0.10154388703717177</v>
      </c>
      <c r="AW456" s="58">
        <f t="shared" si="366"/>
        <v>0.10154388703717177</v>
      </c>
      <c r="AX456" s="58">
        <f t="shared" si="367"/>
        <v>0.10154388703717177</v>
      </c>
      <c r="AY456" s="58">
        <f t="shared" si="368"/>
        <v>0.11005362200242565</v>
      </c>
      <c r="AZ456" s="58">
        <f t="shared" si="369"/>
        <v>5.4301316111694711E-2</v>
      </c>
      <c r="BA456" s="58">
        <f t="shared" si="370"/>
        <v>5.109179472776982E-2</v>
      </c>
      <c r="BB456" s="58">
        <f t="shared" si="371"/>
        <v>7.4510746238745956E-2</v>
      </c>
      <c r="BC456" s="58">
        <f t="shared" si="372"/>
        <v>7.7878631565834397E-2</v>
      </c>
      <c r="BD456" s="58">
        <f t="shared" si="373"/>
        <v>7.2827366420191456E-2</v>
      </c>
      <c r="BE456" s="58">
        <f t="shared" si="374"/>
        <v>7.7878631565834397E-2</v>
      </c>
      <c r="BF456" s="58">
        <f t="shared" si="375"/>
        <v>7.6194471230080205E-2</v>
      </c>
      <c r="BG456" s="58">
        <f t="shared" si="376"/>
        <v>7.9226330950169122E-2</v>
      </c>
      <c r="BH456" s="59">
        <f t="shared" ref="BH456:BH519" si="380">SUM(AU456:BG456)</f>
        <v>1.0801384589614329</v>
      </c>
      <c r="BI456" s="60">
        <f t="shared" si="338"/>
        <v>0</v>
      </c>
      <c r="BJ456" s="60">
        <f t="shared" si="339"/>
        <v>0</v>
      </c>
      <c r="BK456" s="60">
        <f t="shared" si="340"/>
        <v>-2.2872641893489027</v>
      </c>
      <c r="BL456" s="60">
        <f t="shared" si="341"/>
        <v>0</v>
      </c>
      <c r="BM456" s="60">
        <f t="shared" si="342"/>
        <v>0</v>
      </c>
      <c r="BN456" s="60">
        <f t="shared" si="343"/>
        <v>0</v>
      </c>
      <c r="BO456" s="60">
        <f t="shared" si="344"/>
        <v>-2.9741313675077552</v>
      </c>
      <c r="BP456" s="60">
        <f t="shared" si="345"/>
        <v>0</v>
      </c>
      <c r="BQ456" s="60">
        <f t="shared" si="346"/>
        <v>0</v>
      </c>
      <c r="BR456" s="60">
        <f t="shared" si="347"/>
        <v>0</v>
      </c>
      <c r="BS456" s="60">
        <f t="shared" si="348"/>
        <v>0</v>
      </c>
      <c r="BT456" s="60">
        <f t="shared" si="349"/>
        <v>0</v>
      </c>
      <c r="BU456" s="60">
        <f t="shared" si="350"/>
        <v>0</v>
      </c>
      <c r="BV456" s="61">
        <f t="shared" ref="BV456:BV519" si="381">SUM(BI456:BU456)</f>
        <v>-5.2613955568566579</v>
      </c>
      <c r="BW456" s="62">
        <f t="shared" si="377"/>
        <v>4.8575426214520654</v>
      </c>
      <c r="BX456" s="63">
        <f t="shared" ref="BX456:BX519" si="382">IF(BW456&lt;=0,"",BW456*LN(BW456)+BV456+GAMMALN(AD456+BW456)-GAMMALN(BW456)-(AD456+BW456)*LN(BH456+BW456))</f>
        <v>-6.4510965503301589</v>
      </c>
      <c r="BY456" s="73">
        <f t="shared" ref="BY456:BY519" si="383">ABS(AD456-BH456)</f>
        <v>0.9198615410385671</v>
      </c>
    </row>
    <row r="457" spans="1:77">
      <c r="A457" s="49">
        <v>451</v>
      </c>
      <c r="B457" s="50">
        <v>9.5744680851063829E-2</v>
      </c>
      <c r="C457" s="51">
        <v>2.6703499079189688E-2</v>
      </c>
      <c r="D457" s="51">
        <v>2.6703499079189688E-2</v>
      </c>
      <c r="E457" s="51">
        <v>2.6703499079189688E-2</v>
      </c>
      <c r="F457" s="51">
        <v>2.6703499079189688E-2</v>
      </c>
      <c r="G457" s="51">
        <v>2.9005524861878452E-2</v>
      </c>
      <c r="H457" s="51">
        <v>1.3812154696132596E-2</v>
      </c>
      <c r="I457" s="51">
        <v>1.2937384898710866E-2</v>
      </c>
      <c r="J457" s="51">
        <v>1.9337016574585635E-2</v>
      </c>
      <c r="K457" s="51">
        <v>2.0257826887661142E-2</v>
      </c>
      <c r="L457" s="51">
        <v>1.8876611418047883E-2</v>
      </c>
      <c r="M457" s="51">
        <v>2.0257826887661142E-2</v>
      </c>
      <c r="N457" s="51">
        <v>1.979742173112339E-2</v>
      </c>
      <c r="O457" s="51">
        <v>2.0626151012891343E-2</v>
      </c>
      <c r="P457" s="94">
        <v>2.1670916560419324E-2</v>
      </c>
      <c r="Q457" s="52">
        <v>0</v>
      </c>
      <c r="R457" s="52">
        <v>0</v>
      </c>
      <c r="S457" s="52">
        <v>0</v>
      </c>
      <c r="T457" s="52">
        <v>0</v>
      </c>
      <c r="U457" s="52">
        <v>0</v>
      </c>
      <c r="V457" s="52">
        <v>0</v>
      </c>
      <c r="W457" s="52">
        <v>0</v>
      </c>
      <c r="X457" s="52">
        <v>0</v>
      </c>
      <c r="Y457" s="52">
        <v>0</v>
      </c>
      <c r="Z457" s="52">
        <v>0</v>
      </c>
      <c r="AA457" s="52">
        <v>0</v>
      </c>
      <c r="AB457" s="52">
        <v>0</v>
      </c>
      <c r="AC457" s="52">
        <v>0</v>
      </c>
      <c r="AD457" s="53">
        <f t="shared" si="378"/>
        <v>0</v>
      </c>
      <c r="AE457" s="54" t="s">
        <v>21</v>
      </c>
      <c r="AF457" s="55">
        <f t="shared" si="351"/>
        <v>5.9346722672567333E-2</v>
      </c>
      <c r="AG457" s="56">
        <f t="shared" si="379"/>
        <v>4.3497756758540326E-2</v>
      </c>
      <c r="AH457" s="56">
        <f t="shared" si="352"/>
        <v>4.3497756758540326E-2</v>
      </c>
      <c r="AI457" s="56">
        <f t="shared" si="353"/>
        <v>4.3497756758540326E-2</v>
      </c>
      <c r="AJ457" s="56">
        <f t="shared" si="354"/>
        <v>4.3497756758540326E-2</v>
      </c>
      <c r="AK457" s="56">
        <f t="shared" si="355"/>
        <v>4.7143021800076089E-2</v>
      </c>
      <c r="AL457" s="56">
        <f t="shared" si="356"/>
        <v>2.3260734927652127E-2</v>
      </c>
      <c r="AM457" s="56">
        <f t="shared" si="357"/>
        <v>2.1885891157704722E-2</v>
      </c>
      <c r="AN457" s="56">
        <f t="shared" si="358"/>
        <v>3.1917729470055216E-2</v>
      </c>
      <c r="AO457" s="56">
        <f t="shared" si="359"/>
        <v>3.3360410669512577E-2</v>
      </c>
      <c r="AP457" s="56">
        <f t="shared" si="360"/>
        <v>3.1196629972919408E-2</v>
      </c>
      <c r="AQ457" s="56">
        <f t="shared" si="361"/>
        <v>3.3360410669512577E-2</v>
      </c>
      <c r="AR457" s="56">
        <f t="shared" si="362"/>
        <v>3.2638976826821479E-2</v>
      </c>
      <c r="AS457" s="56">
        <f t="shared" si="363"/>
        <v>3.393771671632529E-2</v>
      </c>
      <c r="AT457" s="57">
        <f>IF(AE457="F",1,IF(AE457="R",#REF!,IF(AE457="M",#REF!,0)))</f>
        <v>1</v>
      </c>
      <c r="AU457" s="58">
        <f t="shared" si="364"/>
        <v>0.10090083577261529</v>
      </c>
      <c r="AV457" s="58">
        <f t="shared" si="365"/>
        <v>0.10090083577261529</v>
      </c>
      <c r="AW457" s="58">
        <f t="shared" si="366"/>
        <v>0.10090083577261529</v>
      </c>
      <c r="AX457" s="58">
        <f t="shared" si="367"/>
        <v>0.10090083577261529</v>
      </c>
      <c r="AY457" s="58">
        <f t="shared" si="368"/>
        <v>0.10935668077964407</v>
      </c>
      <c r="AZ457" s="58">
        <f t="shared" si="369"/>
        <v>5.3957439872449268E-2</v>
      </c>
      <c r="BA457" s="58">
        <f t="shared" si="370"/>
        <v>5.0768243560222671E-2</v>
      </c>
      <c r="BB457" s="58">
        <f t="shared" si="371"/>
        <v>7.4038888887309987E-2</v>
      </c>
      <c r="BC457" s="58">
        <f t="shared" si="372"/>
        <v>7.7385446264664995E-2</v>
      </c>
      <c r="BD457" s="58">
        <f t="shared" si="373"/>
        <v>7.2366169479269937E-2</v>
      </c>
      <c r="BE457" s="58">
        <f t="shared" si="374"/>
        <v>7.7385446264664995E-2</v>
      </c>
      <c r="BF457" s="58">
        <f t="shared" si="375"/>
        <v>7.5711951282239523E-2</v>
      </c>
      <c r="BG457" s="58">
        <f t="shared" si="376"/>
        <v>7.8724611016156479E-2</v>
      </c>
      <c r="BH457" s="59">
        <f t="shared" si="380"/>
        <v>1.0732982204970833</v>
      </c>
      <c r="BI457" s="60">
        <f t="shared" si="338"/>
        <v>0</v>
      </c>
      <c r="BJ457" s="60">
        <f t="shared" si="339"/>
        <v>0</v>
      </c>
      <c r="BK457" s="60">
        <f t="shared" si="340"/>
        <v>0</v>
      </c>
      <c r="BL457" s="60">
        <f t="shared" si="341"/>
        <v>0</v>
      </c>
      <c r="BM457" s="60">
        <f t="shared" si="342"/>
        <v>0</v>
      </c>
      <c r="BN457" s="60">
        <f t="shared" si="343"/>
        <v>0</v>
      </c>
      <c r="BO457" s="60">
        <f t="shared" si="344"/>
        <v>0</v>
      </c>
      <c r="BP457" s="60">
        <f t="shared" si="345"/>
        <v>0</v>
      </c>
      <c r="BQ457" s="60">
        <f t="shared" si="346"/>
        <v>0</v>
      </c>
      <c r="BR457" s="60">
        <f t="shared" si="347"/>
        <v>0</v>
      </c>
      <c r="BS457" s="60">
        <f t="shared" si="348"/>
        <v>0</v>
      </c>
      <c r="BT457" s="60">
        <f t="shared" si="349"/>
        <v>0</v>
      </c>
      <c r="BU457" s="60">
        <f t="shared" si="350"/>
        <v>0</v>
      </c>
      <c r="BV457" s="61">
        <f t="shared" si="381"/>
        <v>0</v>
      </c>
      <c r="BW457" s="62">
        <f t="shared" si="377"/>
        <v>4.8319766076549486</v>
      </c>
      <c r="BX457" s="63">
        <f t="shared" si="382"/>
        <v>-0.96924797883305747</v>
      </c>
      <c r="BY457" s="73">
        <f t="shared" si="383"/>
        <v>1.0732982204970833</v>
      </c>
    </row>
    <row r="458" spans="1:77">
      <c r="A458" s="49">
        <v>452</v>
      </c>
      <c r="B458" s="50">
        <v>6.5856129685916923E-3</v>
      </c>
      <c r="C458" s="51">
        <v>4.2357274401473299E-2</v>
      </c>
      <c r="D458" s="51">
        <v>4.2357274401473299E-2</v>
      </c>
      <c r="E458" s="51">
        <v>1.1510128913443831E-2</v>
      </c>
      <c r="F458" s="51">
        <v>1.1510128913443831E-2</v>
      </c>
      <c r="G458" s="51">
        <v>1.3812154696132596E-2</v>
      </c>
      <c r="H458" s="51">
        <v>1.6114180478821363E-2</v>
      </c>
      <c r="I458" s="51">
        <v>1.4548802946593001E-2</v>
      </c>
      <c r="J458" s="51">
        <v>1.7955801104972375E-2</v>
      </c>
      <c r="K458" s="51">
        <v>2.0257826887661142E-2</v>
      </c>
      <c r="L458" s="51">
        <v>2.2559852670349909E-2</v>
      </c>
      <c r="M458" s="51">
        <v>2.0488029465930018E-2</v>
      </c>
      <c r="N458" s="51">
        <v>2.3941068139963169E-2</v>
      </c>
      <c r="O458" s="51">
        <v>2.4953959484346224E-2</v>
      </c>
      <c r="P458" s="94">
        <v>2.1720498654200313E-2</v>
      </c>
      <c r="Q458" s="52">
        <v>0</v>
      </c>
      <c r="R458" s="52">
        <v>0</v>
      </c>
      <c r="S458" s="52">
        <v>0</v>
      </c>
      <c r="T458" s="52">
        <v>0</v>
      </c>
      <c r="U458" s="52">
        <v>0</v>
      </c>
      <c r="V458" s="52">
        <v>0</v>
      </c>
      <c r="W458" s="52">
        <v>0</v>
      </c>
      <c r="X458" s="52">
        <v>0</v>
      </c>
      <c r="Y458" s="52">
        <v>0</v>
      </c>
      <c r="Z458" s="52">
        <v>0</v>
      </c>
      <c r="AA458" s="52">
        <v>0</v>
      </c>
      <c r="AB458" s="52">
        <v>0</v>
      </c>
      <c r="AC458" s="52">
        <v>0</v>
      </c>
      <c r="AD458" s="53">
        <f t="shared" si="378"/>
        <v>0</v>
      </c>
      <c r="AE458" s="54" t="s">
        <v>21</v>
      </c>
      <c r="AF458" s="55">
        <f t="shared" si="351"/>
        <v>2.365256299737631E-3</v>
      </c>
      <c r="AG458" s="56">
        <f t="shared" si="379"/>
        <v>6.8668484058607385E-2</v>
      </c>
      <c r="AH458" s="56">
        <f t="shared" si="352"/>
        <v>6.8668484058607385E-2</v>
      </c>
      <c r="AI458" s="56">
        <f t="shared" si="353"/>
        <v>1.963684783261236E-2</v>
      </c>
      <c r="AJ458" s="56">
        <f t="shared" si="354"/>
        <v>1.963684783261236E-2</v>
      </c>
      <c r="AK458" s="56">
        <f t="shared" si="355"/>
        <v>2.3260734927652127E-2</v>
      </c>
      <c r="AL458" s="56">
        <f t="shared" si="356"/>
        <v>2.6870686283388734E-2</v>
      </c>
      <c r="AM458" s="56">
        <f t="shared" si="357"/>
        <v>2.4416945478230121E-2</v>
      </c>
      <c r="AN458" s="56">
        <f t="shared" si="358"/>
        <v>2.9754709330892425E-2</v>
      </c>
      <c r="AO458" s="56">
        <f t="shared" si="359"/>
        <v>3.3360410669512577E-2</v>
      </c>
      <c r="AP458" s="56">
        <f t="shared" si="360"/>
        <v>3.6971599364999205E-2</v>
      </c>
      <c r="AQ458" s="56">
        <f t="shared" si="361"/>
        <v>3.3721209054331416E-2</v>
      </c>
      <c r="AR458" s="56">
        <f t="shared" si="362"/>
        <v>3.9142642068893889E-2</v>
      </c>
      <c r="AS458" s="56">
        <f t="shared" si="363"/>
        <v>4.0737331903845306E-2</v>
      </c>
      <c r="AT458" s="57">
        <f>IF(AE458="F",1,IF(AE458="R",#REF!,IF(AE458="M",#REF!,0)))</f>
        <v>1</v>
      </c>
      <c r="AU458" s="58">
        <f t="shared" si="364"/>
        <v>6.3484372358077442E-3</v>
      </c>
      <c r="AV458" s="58">
        <f t="shared" si="365"/>
        <v>6.3484372358077442E-3</v>
      </c>
      <c r="AW458" s="58">
        <f t="shared" si="366"/>
        <v>1.8154368438955037E-3</v>
      </c>
      <c r="AX458" s="58">
        <f t="shared" si="367"/>
        <v>1.8154368438955037E-3</v>
      </c>
      <c r="AY458" s="58">
        <f t="shared" si="368"/>
        <v>2.1504670995929846E-3</v>
      </c>
      <c r="AZ458" s="58">
        <f t="shared" si="369"/>
        <v>2.4842089889093874E-3</v>
      </c>
      <c r="BA458" s="58">
        <f t="shared" si="370"/>
        <v>2.2573593692032825E-3</v>
      </c>
      <c r="BB458" s="58">
        <f t="shared" si="371"/>
        <v>2.7508384267760175E-3</v>
      </c>
      <c r="BC458" s="58">
        <f t="shared" si="372"/>
        <v>3.0841873997890421E-3</v>
      </c>
      <c r="BD458" s="58">
        <f t="shared" si="373"/>
        <v>3.4180436818119402E-3</v>
      </c>
      <c r="BE458" s="58">
        <f t="shared" si="374"/>
        <v>3.1175433990105815E-3</v>
      </c>
      <c r="BF458" s="58">
        <f t="shared" si="375"/>
        <v>3.6187577143245902E-3</v>
      </c>
      <c r="BG458" s="58">
        <f t="shared" si="376"/>
        <v>3.7661876229145223E-3</v>
      </c>
      <c r="BH458" s="59">
        <f t="shared" si="380"/>
        <v>4.2975341861738847E-2</v>
      </c>
      <c r="BI458" s="60">
        <f t="shared" si="338"/>
        <v>0</v>
      </c>
      <c r="BJ458" s="60">
        <f t="shared" si="339"/>
        <v>0</v>
      </c>
      <c r="BK458" s="60">
        <f t="shared" si="340"/>
        <v>0</v>
      </c>
      <c r="BL458" s="60">
        <f t="shared" si="341"/>
        <v>0</v>
      </c>
      <c r="BM458" s="60">
        <f t="shared" si="342"/>
        <v>0</v>
      </c>
      <c r="BN458" s="60">
        <f t="shared" si="343"/>
        <v>0</v>
      </c>
      <c r="BO458" s="60">
        <f t="shared" si="344"/>
        <v>0</v>
      </c>
      <c r="BP458" s="60">
        <f t="shared" si="345"/>
        <v>0</v>
      </c>
      <c r="BQ458" s="60">
        <f t="shared" si="346"/>
        <v>0</v>
      </c>
      <c r="BR458" s="60">
        <f t="shared" si="347"/>
        <v>0</v>
      </c>
      <c r="BS458" s="60">
        <f t="shared" si="348"/>
        <v>0</v>
      </c>
      <c r="BT458" s="60">
        <f t="shared" si="349"/>
        <v>0</v>
      </c>
      <c r="BU458" s="60">
        <f t="shared" si="350"/>
        <v>0</v>
      </c>
      <c r="BV458" s="61">
        <f t="shared" si="381"/>
        <v>0</v>
      </c>
      <c r="BW458" s="62">
        <f t="shared" si="377"/>
        <v>0.33235817936250972</v>
      </c>
      <c r="BX458" s="63">
        <f t="shared" si="382"/>
        <v>-4.041534612662967E-2</v>
      </c>
      <c r="BY458" s="73">
        <f t="shared" si="383"/>
        <v>4.2975341861738847E-2</v>
      </c>
    </row>
    <row r="459" spans="1:77">
      <c r="A459" s="49">
        <v>453</v>
      </c>
      <c r="B459" s="50">
        <v>4.5592705167173259E-2</v>
      </c>
      <c r="C459" s="51">
        <v>1.1510128913443831E-2</v>
      </c>
      <c r="D459" s="51">
        <v>1.1510128913443831E-2</v>
      </c>
      <c r="E459" s="51">
        <v>2.7624309392265192E-2</v>
      </c>
      <c r="F459" s="51">
        <v>2.9005524861878452E-2</v>
      </c>
      <c r="G459" s="51">
        <v>2.5322283609576429E-2</v>
      </c>
      <c r="H459" s="51">
        <v>2.1639042357274402E-2</v>
      </c>
      <c r="I459" s="51">
        <v>1.9613259668508288E-2</v>
      </c>
      <c r="J459" s="51">
        <v>1.7955801104972375E-2</v>
      </c>
      <c r="K459" s="51">
        <v>1.841620626151013E-2</v>
      </c>
      <c r="L459" s="51">
        <v>1.841620626151013E-2</v>
      </c>
      <c r="M459" s="51">
        <v>4.6086556169429096E-2</v>
      </c>
      <c r="N459" s="51">
        <v>1.7403314917127072E-2</v>
      </c>
      <c r="O459" s="51">
        <v>1.8139963167587477E-2</v>
      </c>
      <c r="P459" s="94">
        <v>2.1741748122963596E-2</v>
      </c>
      <c r="Q459" s="52">
        <v>0</v>
      </c>
      <c r="R459" s="52">
        <v>0</v>
      </c>
      <c r="S459" s="52">
        <v>0</v>
      </c>
      <c r="T459" s="52">
        <v>0</v>
      </c>
      <c r="U459" s="52">
        <v>0</v>
      </c>
      <c r="V459" s="52">
        <v>0</v>
      </c>
      <c r="W459" s="52">
        <v>0</v>
      </c>
      <c r="X459" s="52">
        <v>0</v>
      </c>
      <c r="Y459" s="52">
        <v>0</v>
      </c>
      <c r="Z459" s="52">
        <v>0</v>
      </c>
      <c r="AA459" s="52">
        <v>0</v>
      </c>
      <c r="AB459" s="52">
        <v>0</v>
      </c>
      <c r="AC459" s="52">
        <v>0</v>
      </c>
      <c r="AD459" s="53">
        <f t="shared" si="378"/>
        <v>0</v>
      </c>
      <c r="AE459" s="54" t="s">
        <v>21</v>
      </c>
      <c r="AF459" s="55">
        <f t="shared" si="351"/>
        <v>2.4293344383099866E-2</v>
      </c>
      <c r="AG459" s="56">
        <f t="shared" si="379"/>
        <v>1.963684783261236E-2</v>
      </c>
      <c r="AH459" s="56">
        <f t="shared" si="352"/>
        <v>1.963684783261236E-2</v>
      </c>
      <c r="AI459" s="56">
        <f t="shared" si="353"/>
        <v>4.495396501391432E-2</v>
      </c>
      <c r="AJ459" s="56">
        <f t="shared" si="354"/>
        <v>4.7143021800076089E-2</v>
      </c>
      <c r="AK459" s="56">
        <f t="shared" si="355"/>
        <v>4.1317820401194014E-2</v>
      </c>
      <c r="AL459" s="56">
        <f t="shared" si="356"/>
        <v>3.5526188809601553E-2</v>
      </c>
      <c r="AM459" s="56">
        <f t="shared" si="357"/>
        <v>3.2350457623434949E-2</v>
      </c>
      <c r="AN459" s="56">
        <f t="shared" si="358"/>
        <v>2.9754709330892425E-2</v>
      </c>
      <c r="AO459" s="56">
        <f t="shared" si="359"/>
        <v>3.0475637598379148E-2</v>
      </c>
      <c r="AP459" s="56">
        <f t="shared" si="360"/>
        <v>3.0475637598379148E-2</v>
      </c>
      <c r="AQ459" s="56">
        <f t="shared" si="361"/>
        <v>7.4818411639737861E-2</v>
      </c>
      <c r="AR459" s="56">
        <f t="shared" si="362"/>
        <v>2.888961581029818E-2</v>
      </c>
      <c r="AS459" s="56">
        <f t="shared" si="363"/>
        <v>3.0043075798246596E-2</v>
      </c>
      <c r="AT459" s="57">
        <f>IF(AE459="F",1,IF(AE459="R",#REF!,IF(AE459="M",#REF!,0)))</f>
        <v>1</v>
      </c>
      <c r="AU459" s="58">
        <f t="shared" si="364"/>
        <v>1.8646195957458631E-2</v>
      </c>
      <c r="AV459" s="58">
        <f t="shared" si="365"/>
        <v>1.8646195957458631E-2</v>
      </c>
      <c r="AW459" s="58">
        <f t="shared" si="366"/>
        <v>4.2686099513491747E-2</v>
      </c>
      <c r="AX459" s="58">
        <f t="shared" si="367"/>
        <v>4.476472140559544E-2</v>
      </c>
      <c r="AY459" s="58">
        <f t="shared" si="368"/>
        <v>3.9233393378760723E-2</v>
      </c>
      <c r="AZ459" s="58">
        <f t="shared" si="369"/>
        <v>3.3733941608762745E-2</v>
      </c>
      <c r="BA459" s="58">
        <f t="shared" si="370"/>
        <v>3.0718421678566418E-2</v>
      </c>
      <c r="BB459" s="58">
        <f t="shared" si="371"/>
        <v>2.8253625305362177E-2</v>
      </c>
      <c r="BC459" s="58">
        <f t="shared" si="372"/>
        <v>2.8938183736604055E-2</v>
      </c>
      <c r="BD459" s="58">
        <f t="shared" si="373"/>
        <v>2.8938183736604055E-2</v>
      </c>
      <c r="BE459" s="58">
        <f t="shared" si="374"/>
        <v>7.1043926018688489E-2</v>
      </c>
      <c r="BF459" s="58">
        <f t="shared" si="375"/>
        <v>2.7432174559090229E-2</v>
      </c>
      <c r="BG459" s="58">
        <f t="shared" si="376"/>
        <v>2.8527444082371595E-2</v>
      </c>
      <c r="BH459" s="59">
        <f t="shared" si="380"/>
        <v>0.44156250693881494</v>
      </c>
      <c r="BI459" s="60">
        <f t="shared" si="338"/>
        <v>0</v>
      </c>
      <c r="BJ459" s="60">
        <f t="shared" si="339"/>
        <v>0</v>
      </c>
      <c r="BK459" s="60">
        <f t="shared" si="340"/>
        <v>0</v>
      </c>
      <c r="BL459" s="60">
        <f t="shared" si="341"/>
        <v>0</v>
      </c>
      <c r="BM459" s="60">
        <f t="shared" si="342"/>
        <v>0</v>
      </c>
      <c r="BN459" s="60">
        <f t="shared" si="343"/>
        <v>0</v>
      </c>
      <c r="BO459" s="60">
        <f t="shared" si="344"/>
        <v>0</v>
      </c>
      <c r="BP459" s="60">
        <f t="shared" si="345"/>
        <v>0</v>
      </c>
      <c r="BQ459" s="60">
        <f t="shared" si="346"/>
        <v>0</v>
      </c>
      <c r="BR459" s="60">
        <f t="shared" si="347"/>
        <v>0</v>
      </c>
      <c r="BS459" s="60">
        <f t="shared" si="348"/>
        <v>0</v>
      </c>
      <c r="BT459" s="60">
        <f t="shared" si="349"/>
        <v>0</v>
      </c>
      <c r="BU459" s="60">
        <f t="shared" si="350"/>
        <v>0</v>
      </c>
      <c r="BV459" s="61">
        <f t="shared" si="381"/>
        <v>0</v>
      </c>
      <c r="BW459" s="62">
        <f t="shared" si="377"/>
        <v>2.3009412417404524</v>
      </c>
      <c r="BX459" s="63">
        <f t="shared" si="382"/>
        <v>-0.4039371499829425</v>
      </c>
      <c r="BY459" s="73">
        <f t="shared" si="383"/>
        <v>0.44156250693881494</v>
      </c>
    </row>
    <row r="460" spans="1:77">
      <c r="A460" s="49">
        <v>454</v>
      </c>
      <c r="B460" s="50">
        <v>4.5592705167173259E-2</v>
      </c>
      <c r="C460" s="51">
        <v>1.1510128913443831E-2</v>
      </c>
      <c r="D460" s="51">
        <v>1.1510128913443831E-2</v>
      </c>
      <c r="E460" s="51">
        <v>2.7624309392265192E-2</v>
      </c>
      <c r="F460" s="51">
        <v>2.9005524861878452E-2</v>
      </c>
      <c r="G460" s="51">
        <v>2.5322283609576429E-2</v>
      </c>
      <c r="H460" s="51">
        <v>2.1639042357274402E-2</v>
      </c>
      <c r="I460" s="51">
        <v>1.9613259668508288E-2</v>
      </c>
      <c r="J460" s="51">
        <v>1.7955801104972375E-2</v>
      </c>
      <c r="K460" s="51">
        <v>1.841620626151013E-2</v>
      </c>
      <c r="L460" s="51">
        <v>1.841620626151013E-2</v>
      </c>
      <c r="M460" s="51">
        <v>4.6086556169429096E-2</v>
      </c>
      <c r="N460" s="51">
        <v>1.7403314917127072E-2</v>
      </c>
      <c r="O460" s="51">
        <v>1.8139963167587477E-2</v>
      </c>
      <c r="P460" s="94">
        <v>2.1741748122963596E-2</v>
      </c>
      <c r="Q460" s="52">
        <v>0</v>
      </c>
      <c r="R460" s="52">
        <v>0</v>
      </c>
      <c r="S460" s="52">
        <v>0</v>
      </c>
      <c r="T460" s="52">
        <v>0</v>
      </c>
      <c r="U460" s="52">
        <v>0</v>
      </c>
      <c r="V460" s="52">
        <v>0</v>
      </c>
      <c r="W460" s="52">
        <v>0</v>
      </c>
      <c r="X460" s="52">
        <v>0</v>
      </c>
      <c r="Y460" s="52">
        <v>0</v>
      </c>
      <c r="Z460" s="52">
        <v>1</v>
      </c>
      <c r="AA460" s="52">
        <v>0</v>
      </c>
      <c r="AB460" s="52">
        <v>1</v>
      </c>
      <c r="AC460" s="52">
        <v>0</v>
      </c>
      <c r="AD460" s="53">
        <f t="shared" si="378"/>
        <v>2</v>
      </c>
      <c r="AE460" s="54" t="s">
        <v>21</v>
      </c>
      <c r="AF460" s="55">
        <f t="shared" si="351"/>
        <v>2.4293344383099866E-2</v>
      </c>
      <c r="AG460" s="56">
        <f t="shared" si="379"/>
        <v>1.963684783261236E-2</v>
      </c>
      <c r="AH460" s="56">
        <f t="shared" si="352"/>
        <v>1.963684783261236E-2</v>
      </c>
      <c r="AI460" s="56">
        <f t="shared" si="353"/>
        <v>4.495396501391432E-2</v>
      </c>
      <c r="AJ460" s="56">
        <f t="shared" si="354"/>
        <v>4.7143021800076089E-2</v>
      </c>
      <c r="AK460" s="56">
        <f t="shared" si="355"/>
        <v>4.1317820401194014E-2</v>
      </c>
      <c r="AL460" s="56">
        <f t="shared" si="356"/>
        <v>3.5526188809601553E-2</v>
      </c>
      <c r="AM460" s="56">
        <f t="shared" si="357"/>
        <v>3.2350457623434949E-2</v>
      </c>
      <c r="AN460" s="56">
        <f t="shared" si="358"/>
        <v>2.9754709330892425E-2</v>
      </c>
      <c r="AO460" s="56">
        <f t="shared" si="359"/>
        <v>3.0475637598379148E-2</v>
      </c>
      <c r="AP460" s="56">
        <f t="shared" si="360"/>
        <v>3.0475637598379148E-2</v>
      </c>
      <c r="AQ460" s="56">
        <f t="shared" si="361"/>
        <v>7.4818411639737861E-2</v>
      </c>
      <c r="AR460" s="56">
        <f t="shared" si="362"/>
        <v>2.888961581029818E-2</v>
      </c>
      <c r="AS460" s="56">
        <f t="shared" si="363"/>
        <v>3.0043075798246596E-2</v>
      </c>
      <c r="AT460" s="57">
        <f>IF(AE460="F",1,IF(AE460="R",#REF!,IF(AE460="M",#REF!,0)))</f>
        <v>1</v>
      </c>
      <c r="AU460" s="58">
        <f t="shared" si="364"/>
        <v>1.8646195957458631E-2</v>
      </c>
      <c r="AV460" s="58">
        <f t="shared" si="365"/>
        <v>1.8646195957458631E-2</v>
      </c>
      <c r="AW460" s="58">
        <f t="shared" si="366"/>
        <v>4.2686099513491747E-2</v>
      </c>
      <c r="AX460" s="58">
        <f t="shared" si="367"/>
        <v>4.476472140559544E-2</v>
      </c>
      <c r="AY460" s="58">
        <f t="shared" si="368"/>
        <v>3.9233393378760723E-2</v>
      </c>
      <c r="AZ460" s="58">
        <f t="shared" si="369"/>
        <v>3.3733941608762745E-2</v>
      </c>
      <c r="BA460" s="58">
        <f t="shared" si="370"/>
        <v>3.0718421678566418E-2</v>
      </c>
      <c r="BB460" s="58">
        <f t="shared" si="371"/>
        <v>2.8253625305362177E-2</v>
      </c>
      <c r="BC460" s="58">
        <f t="shared" si="372"/>
        <v>2.8938183736604055E-2</v>
      </c>
      <c r="BD460" s="58">
        <f t="shared" si="373"/>
        <v>2.8938183736604055E-2</v>
      </c>
      <c r="BE460" s="58">
        <f t="shared" si="374"/>
        <v>7.1043926018688489E-2</v>
      </c>
      <c r="BF460" s="58">
        <f t="shared" si="375"/>
        <v>2.7432174559090229E-2</v>
      </c>
      <c r="BG460" s="58">
        <f t="shared" si="376"/>
        <v>2.8527444082371595E-2</v>
      </c>
      <c r="BH460" s="59">
        <f t="shared" si="380"/>
        <v>0.44156250693881494</v>
      </c>
      <c r="BI460" s="60">
        <f t="shared" si="338"/>
        <v>0</v>
      </c>
      <c r="BJ460" s="60">
        <f t="shared" si="339"/>
        <v>0</v>
      </c>
      <c r="BK460" s="60">
        <f t="shared" si="340"/>
        <v>0</v>
      </c>
      <c r="BL460" s="60">
        <f t="shared" si="341"/>
        <v>0</v>
      </c>
      <c r="BM460" s="60">
        <f t="shared" si="342"/>
        <v>0</v>
      </c>
      <c r="BN460" s="60">
        <f t="shared" si="343"/>
        <v>0</v>
      </c>
      <c r="BO460" s="60">
        <f t="shared" si="344"/>
        <v>0</v>
      </c>
      <c r="BP460" s="60">
        <f t="shared" si="345"/>
        <v>0</v>
      </c>
      <c r="BQ460" s="60">
        <f t="shared" si="346"/>
        <v>0</v>
      </c>
      <c r="BR460" s="60">
        <f t="shared" si="347"/>
        <v>-3.5425933193680299</v>
      </c>
      <c r="BS460" s="60">
        <f t="shared" si="348"/>
        <v>0</v>
      </c>
      <c r="BT460" s="60">
        <f t="shared" si="349"/>
        <v>-3.5960387005036831</v>
      </c>
      <c r="BU460" s="60">
        <f t="shared" si="350"/>
        <v>0</v>
      </c>
      <c r="BV460" s="61">
        <f t="shared" si="381"/>
        <v>-7.1386320198717126</v>
      </c>
      <c r="BW460" s="62">
        <f t="shared" si="377"/>
        <v>2.3009412417404524</v>
      </c>
      <c r="BX460" s="63">
        <f t="shared" si="382"/>
        <v>-7.532785802676627</v>
      </c>
      <c r="BY460" s="73">
        <f t="shared" si="383"/>
        <v>1.5584374930611851</v>
      </c>
    </row>
    <row r="461" spans="1:77">
      <c r="A461" s="49">
        <v>455</v>
      </c>
      <c r="B461" s="50">
        <v>6.4842958459979741E-2</v>
      </c>
      <c r="C461" s="51">
        <v>1.1510128913443831E-2</v>
      </c>
      <c r="D461" s="51">
        <v>1.1510128913443831E-2</v>
      </c>
      <c r="E461" s="51">
        <v>2.7624309392265192E-2</v>
      </c>
      <c r="F461" s="51">
        <v>2.9005524861878452E-2</v>
      </c>
      <c r="G461" s="51">
        <v>2.5322283609576429E-2</v>
      </c>
      <c r="H461" s="51">
        <v>2.1639042357274402E-2</v>
      </c>
      <c r="I461" s="51">
        <v>1.9613259668508288E-2</v>
      </c>
      <c r="J461" s="51">
        <v>1.7955801104972375E-2</v>
      </c>
      <c r="K461" s="51">
        <v>1.841620626151013E-2</v>
      </c>
      <c r="L461" s="51">
        <v>1.841620626151013E-2</v>
      </c>
      <c r="M461" s="51">
        <v>4.6086556169429096E-2</v>
      </c>
      <c r="N461" s="51">
        <v>1.7403314917127072E-2</v>
      </c>
      <c r="O461" s="51">
        <v>1.8139963167587477E-2</v>
      </c>
      <c r="P461" s="94">
        <v>2.1741748122963596E-2</v>
      </c>
      <c r="Q461" s="52">
        <v>0</v>
      </c>
      <c r="R461" s="52">
        <v>0</v>
      </c>
      <c r="S461" s="52">
        <v>0</v>
      </c>
      <c r="T461" s="52">
        <v>0</v>
      </c>
      <c r="U461" s="52">
        <v>0</v>
      </c>
      <c r="V461" s="52">
        <v>0</v>
      </c>
      <c r="W461" s="52">
        <v>0</v>
      </c>
      <c r="X461" s="52">
        <v>0</v>
      </c>
      <c r="Y461" s="52">
        <v>0</v>
      </c>
      <c r="Z461" s="52">
        <v>0</v>
      </c>
      <c r="AA461" s="52">
        <v>0</v>
      </c>
      <c r="AB461" s="52">
        <v>0</v>
      </c>
      <c r="AC461" s="52">
        <v>0</v>
      </c>
      <c r="AD461" s="53">
        <f t="shared" si="378"/>
        <v>0</v>
      </c>
      <c r="AE461" s="54" t="s">
        <v>21</v>
      </c>
      <c r="AF461" s="55">
        <f t="shared" si="351"/>
        <v>3.7122730011466862E-2</v>
      </c>
      <c r="AG461" s="56">
        <f t="shared" si="379"/>
        <v>1.963684783261236E-2</v>
      </c>
      <c r="AH461" s="56">
        <f t="shared" si="352"/>
        <v>1.963684783261236E-2</v>
      </c>
      <c r="AI461" s="56">
        <f t="shared" si="353"/>
        <v>4.495396501391432E-2</v>
      </c>
      <c r="AJ461" s="56">
        <f t="shared" si="354"/>
        <v>4.7143021800076089E-2</v>
      </c>
      <c r="AK461" s="56">
        <f t="shared" si="355"/>
        <v>4.1317820401194014E-2</v>
      </c>
      <c r="AL461" s="56">
        <f t="shared" si="356"/>
        <v>3.5526188809601553E-2</v>
      </c>
      <c r="AM461" s="56">
        <f t="shared" si="357"/>
        <v>3.2350457623434949E-2</v>
      </c>
      <c r="AN461" s="56">
        <f t="shared" si="358"/>
        <v>2.9754709330892425E-2</v>
      </c>
      <c r="AO461" s="56">
        <f t="shared" si="359"/>
        <v>3.0475637598379148E-2</v>
      </c>
      <c r="AP461" s="56">
        <f t="shared" si="360"/>
        <v>3.0475637598379148E-2</v>
      </c>
      <c r="AQ461" s="56">
        <f t="shared" si="361"/>
        <v>7.4818411639737861E-2</v>
      </c>
      <c r="AR461" s="56">
        <f t="shared" si="362"/>
        <v>2.888961581029818E-2</v>
      </c>
      <c r="AS461" s="56">
        <f t="shared" si="363"/>
        <v>3.0043075798246596E-2</v>
      </c>
      <c r="AT461" s="57">
        <f>IF(AE461="F",1,IF(AE461="R",#REF!,IF(AE461="M",#REF!,0)))</f>
        <v>1</v>
      </c>
      <c r="AU461" s="58">
        <f t="shared" si="364"/>
        <v>2.8493306123432819E-2</v>
      </c>
      <c r="AV461" s="58">
        <f t="shared" si="365"/>
        <v>2.8493306123432819E-2</v>
      </c>
      <c r="AW461" s="58">
        <f t="shared" si="366"/>
        <v>6.5228752471987186E-2</v>
      </c>
      <c r="AX461" s="58">
        <f t="shared" si="367"/>
        <v>6.8405100614080394E-2</v>
      </c>
      <c r="AY461" s="58">
        <f t="shared" si="368"/>
        <v>5.9952662213384425E-2</v>
      </c>
      <c r="AZ461" s="58">
        <f t="shared" si="369"/>
        <v>5.1548934013213567E-2</v>
      </c>
      <c r="BA461" s="58">
        <f t="shared" si="370"/>
        <v>4.6940909261761407E-2</v>
      </c>
      <c r="BB461" s="58">
        <f t="shared" si="371"/>
        <v>4.3174446775050127E-2</v>
      </c>
      <c r="BC461" s="58">
        <f t="shared" si="372"/>
        <v>4.4220522499302584E-2</v>
      </c>
      <c r="BD461" s="58">
        <f t="shared" si="373"/>
        <v>4.4220522499302584E-2</v>
      </c>
      <c r="BE461" s="58">
        <f t="shared" si="374"/>
        <v>0.1085624294027264</v>
      </c>
      <c r="BF461" s="58">
        <f t="shared" si="375"/>
        <v>4.191918550716206E-2</v>
      </c>
      <c r="BG461" s="58">
        <f t="shared" si="376"/>
        <v>4.359287004237359E-2</v>
      </c>
      <c r="BH461" s="59">
        <f t="shared" si="380"/>
        <v>0.67475294754721005</v>
      </c>
      <c r="BI461" s="60">
        <f t="shared" si="338"/>
        <v>0</v>
      </c>
      <c r="BJ461" s="60">
        <f t="shared" si="339"/>
        <v>0</v>
      </c>
      <c r="BK461" s="60">
        <f t="shared" si="340"/>
        <v>0</v>
      </c>
      <c r="BL461" s="60">
        <f t="shared" si="341"/>
        <v>0</v>
      </c>
      <c r="BM461" s="60">
        <f t="shared" si="342"/>
        <v>0</v>
      </c>
      <c r="BN461" s="60">
        <f t="shared" si="343"/>
        <v>0</v>
      </c>
      <c r="BO461" s="60">
        <f t="shared" si="344"/>
        <v>0</v>
      </c>
      <c r="BP461" s="60">
        <f t="shared" si="345"/>
        <v>0</v>
      </c>
      <c r="BQ461" s="60">
        <f t="shared" si="346"/>
        <v>0</v>
      </c>
      <c r="BR461" s="60">
        <f t="shared" si="347"/>
        <v>0</v>
      </c>
      <c r="BS461" s="60">
        <f t="shared" si="348"/>
        <v>0</v>
      </c>
      <c r="BT461" s="60">
        <f t="shared" si="349"/>
        <v>0</v>
      </c>
      <c r="BU461" s="60">
        <f t="shared" si="350"/>
        <v>0</v>
      </c>
      <c r="BV461" s="61">
        <f t="shared" si="381"/>
        <v>0</v>
      </c>
      <c r="BW461" s="62">
        <f t="shared" si="377"/>
        <v>3.2724497660308653</v>
      </c>
      <c r="BX461" s="63">
        <f t="shared" si="382"/>
        <v>-0.61348054837116583</v>
      </c>
      <c r="BY461" s="73">
        <f t="shared" si="383"/>
        <v>0.67475294754721005</v>
      </c>
    </row>
    <row r="462" spans="1:77">
      <c r="A462" s="49">
        <v>456</v>
      </c>
      <c r="B462" s="50">
        <v>7.750759878419454E-2</v>
      </c>
      <c r="C462" s="51">
        <v>0</v>
      </c>
      <c r="D462" s="51">
        <v>0</v>
      </c>
      <c r="E462" s="51">
        <v>0</v>
      </c>
      <c r="F462" s="51">
        <v>1.6114180478821363E-2</v>
      </c>
      <c r="G462" s="51">
        <v>1.7495395948434623E-2</v>
      </c>
      <c r="H462" s="51">
        <v>2.6243093922651933E-2</v>
      </c>
      <c r="I462" s="51">
        <v>1.6482504604051564E-2</v>
      </c>
      <c r="J462" s="51">
        <v>1.7034990791896871E-2</v>
      </c>
      <c r="K462" s="51">
        <v>1.3351749539594844E-2</v>
      </c>
      <c r="L462" s="51">
        <v>3.0847145488029467E-2</v>
      </c>
      <c r="M462" s="51">
        <v>1.3489871086556169E-2</v>
      </c>
      <c r="N462" s="51">
        <v>3.2734806629834252E-2</v>
      </c>
      <c r="O462" s="51">
        <v>3.4162062615101289E-2</v>
      </c>
      <c r="P462" s="94">
        <v>2.1795580110497238E-2</v>
      </c>
      <c r="Q462" s="52">
        <v>0</v>
      </c>
      <c r="R462" s="52">
        <v>0</v>
      </c>
      <c r="S462" s="52">
        <v>0</v>
      </c>
      <c r="T462" s="52">
        <v>0</v>
      </c>
      <c r="U462" s="52">
        <v>0</v>
      </c>
      <c r="V462" s="52">
        <v>0</v>
      </c>
      <c r="W462" s="52">
        <v>0</v>
      </c>
      <c r="X462" s="52">
        <v>0</v>
      </c>
      <c r="Y462" s="52">
        <v>0</v>
      </c>
      <c r="Z462" s="52">
        <v>0</v>
      </c>
      <c r="AA462" s="52">
        <v>0</v>
      </c>
      <c r="AB462" s="52">
        <v>0</v>
      </c>
      <c r="AC462" s="52">
        <v>0</v>
      </c>
      <c r="AD462" s="53">
        <f t="shared" si="378"/>
        <v>0</v>
      </c>
      <c r="AE462" s="54" t="s">
        <v>21</v>
      </c>
      <c r="AF462" s="55">
        <f t="shared" si="351"/>
        <v>4.6016898381736546E-2</v>
      </c>
      <c r="AG462" s="56">
        <f t="shared" si="379"/>
        <v>0</v>
      </c>
      <c r="AH462" s="56">
        <f t="shared" si="352"/>
        <v>0</v>
      </c>
      <c r="AI462" s="56">
        <f t="shared" si="353"/>
        <v>0</v>
      </c>
      <c r="AJ462" s="56">
        <f t="shared" si="354"/>
        <v>2.6870686283388734E-2</v>
      </c>
      <c r="AK462" s="56">
        <f t="shared" si="355"/>
        <v>2.9033799690744828E-2</v>
      </c>
      <c r="AL462" s="56">
        <f t="shared" si="356"/>
        <v>4.2770547352394619E-2</v>
      </c>
      <c r="AM462" s="56">
        <f t="shared" si="357"/>
        <v>2.7447622466830211E-2</v>
      </c>
      <c r="AN462" s="56">
        <f t="shared" si="358"/>
        <v>2.831286052805871E-2</v>
      </c>
      <c r="AO462" s="56">
        <f t="shared" si="359"/>
        <v>2.253741586114098E-2</v>
      </c>
      <c r="AP462" s="56">
        <f t="shared" si="360"/>
        <v>5.0071310960178882E-2</v>
      </c>
      <c r="AQ462" s="56">
        <f t="shared" si="361"/>
        <v>2.2754473845311981E-2</v>
      </c>
      <c r="AR462" s="56">
        <f t="shared" si="362"/>
        <v>5.3085028238705881E-2</v>
      </c>
      <c r="AS462" s="56">
        <f t="shared" si="363"/>
        <v>5.5372444261181132E-2</v>
      </c>
      <c r="AT462" s="57">
        <f>IF(AE462="F",1,IF(AE462="R",#REF!,IF(AE462="M",#REF!,0)))</f>
        <v>1</v>
      </c>
      <c r="AU462" s="58">
        <f t="shared" si="364"/>
        <v>0</v>
      </c>
      <c r="AV462" s="58">
        <f t="shared" si="365"/>
        <v>0</v>
      </c>
      <c r="AW462" s="58">
        <f t="shared" si="366"/>
        <v>0</v>
      </c>
      <c r="AX462" s="58">
        <f t="shared" si="367"/>
        <v>4.8331165047238375E-2</v>
      </c>
      <c r="AY462" s="58">
        <f t="shared" si="368"/>
        <v>5.2221865493227763E-2</v>
      </c>
      <c r="AZ462" s="58">
        <f t="shared" si="369"/>
        <v>7.692957155795481E-2</v>
      </c>
      <c r="BA462" s="58">
        <f t="shared" si="370"/>
        <v>4.9368875718620496E-2</v>
      </c>
      <c r="BB462" s="58">
        <f t="shared" si="371"/>
        <v>5.0925142763732729E-2</v>
      </c>
      <c r="BC462" s="58">
        <f t="shared" si="372"/>
        <v>4.0537095116786243E-2</v>
      </c>
      <c r="BD462" s="58">
        <f t="shared" si="373"/>
        <v>9.0061145764037703E-2</v>
      </c>
      <c r="BE462" s="58">
        <f t="shared" si="374"/>
        <v>4.0927508117301038E-2</v>
      </c>
      <c r="BF462" s="58">
        <f t="shared" si="375"/>
        <v>9.5481791357456963E-2</v>
      </c>
      <c r="BG462" s="58">
        <f t="shared" si="376"/>
        <v>9.9596069651208319E-2</v>
      </c>
      <c r="BH462" s="59">
        <f t="shared" si="380"/>
        <v>0.64438023058756433</v>
      </c>
      <c r="BI462" s="60" t="str">
        <f t="shared" si="338"/>
        <v/>
      </c>
      <c r="BJ462" s="60" t="str">
        <f t="shared" si="339"/>
        <v/>
      </c>
      <c r="BK462" s="60" t="str">
        <f t="shared" si="340"/>
        <v/>
      </c>
      <c r="BL462" s="60">
        <f t="shared" si="341"/>
        <v>0</v>
      </c>
      <c r="BM462" s="60">
        <f t="shared" si="342"/>
        <v>0</v>
      </c>
      <c r="BN462" s="60">
        <f t="shared" si="343"/>
        <v>0</v>
      </c>
      <c r="BO462" s="60">
        <f t="shared" si="344"/>
        <v>0</v>
      </c>
      <c r="BP462" s="60">
        <f t="shared" si="345"/>
        <v>0</v>
      </c>
      <c r="BQ462" s="60">
        <f t="shared" si="346"/>
        <v>0</v>
      </c>
      <c r="BR462" s="60">
        <f t="shared" si="347"/>
        <v>0</v>
      </c>
      <c r="BS462" s="60">
        <f t="shared" si="348"/>
        <v>0</v>
      </c>
      <c r="BT462" s="60">
        <f t="shared" si="349"/>
        <v>0</v>
      </c>
      <c r="BU462" s="60">
        <f t="shared" si="350"/>
        <v>0</v>
      </c>
      <c r="BV462" s="61">
        <f t="shared" si="381"/>
        <v>0</v>
      </c>
      <c r="BW462" s="62">
        <f t="shared" si="377"/>
        <v>3.9116001109587688</v>
      </c>
      <c r="BX462" s="63">
        <f t="shared" si="382"/>
        <v>-0.59649634882185953</v>
      </c>
      <c r="BY462" s="73">
        <f t="shared" si="383"/>
        <v>0.64438023058756433</v>
      </c>
    </row>
    <row r="463" spans="1:77">
      <c r="A463" s="49">
        <v>457</v>
      </c>
      <c r="B463" s="50">
        <v>2.6849037487335362E-2</v>
      </c>
      <c r="C463" s="51">
        <v>0</v>
      </c>
      <c r="D463" s="51">
        <v>0</v>
      </c>
      <c r="E463" s="51">
        <v>0</v>
      </c>
      <c r="F463" s="51">
        <v>1.6114180478821363E-2</v>
      </c>
      <c r="G463" s="51">
        <v>1.7495395948434623E-2</v>
      </c>
      <c r="H463" s="51">
        <v>2.6243093922651933E-2</v>
      </c>
      <c r="I463" s="51">
        <v>1.6482504604051564E-2</v>
      </c>
      <c r="J463" s="51">
        <v>1.7034990791896871E-2</v>
      </c>
      <c r="K463" s="51">
        <v>1.3351749539594844E-2</v>
      </c>
      <c r="L463" s="51">
        <v>3.0847145488029467E-2</v>
      </c>
      <c r="M463" s="51">
        <v>1.3489871086556169E-2</v>
      </c>
      <c r="N463" s="51">
        <v>3.2734806629834252E-2</v>
      </c>
      <c r="O463" s="51">
        <v>3.4162062615101289E-2</v>
      </c>
      <c r="P463" s="94">
        <v>2.1795580110497238E-2</v>
      </c>
      <c r="Q463" s="52">
        <v>0</v>
      </c>
      <c r="R463" s="52">
        <v>0</v>
      </c>
      <c r="S463" s="52">
        <v>0</v>
      </c>
      <c r="T463" s="52">
        <v>0</v>
      </c>
      <c r="U463" s="52">
        <v>1</v>
      </c>
      <c r="V463" s="52">
        <v>0</v>
      </c>
      <c r="W463" s="52">
        <v>0</v>
      </c>
      <c r="X463" s="52">
        <v>0</v>
      </c>
      <c r="Y463" s="52">
        <v>0</v>
      </c>
      <c r="Z463" s="52">
        <v>0</v>
      </c>
      <c r="AA463" s="52">
        <v>0</v>
      </c>
      <c r="AB463" s="52">
        <v>0</v>
      </c>
      <c r="AC463" s="52">
        <v>0</v>
      </c>
      <c r="AD463" s="53">
        <f t="shared" si="378"/>
        <v>1</v>
      </c>
      <c r="AE463" s="54" t="s">
        <v>21</v>
      </c>
      <c r="AF463" s="55">
        <f t="shared" si="351"/>
        <v>1.2842154002800459E-2</v>
      </c>
      <c r="AG463" s="56">
        <f t="shared" si="379"/>
        <v>0</v>
      </c>
      <c r="AH463" s="56">
        <f t="shared" si="352"/>
        <v>0</v>
      </c>
      <c r="AI463" s="56">
        <f t="shared" si="353"/>
        <v>0</v>
      </c>
      <c r="AJ463" s="56">
        <f t="shared" si="354"/>
        <v>2.6870686283388734E-2</v>
      </c>
      <c r="AK463" s="56">
        <f t="shared" si="355"/>
        <v>2.9033799690744828E-2</v>
      </c>
      <c r="AL463" s="56">
        <f t="shared" si="356"/>
        <v>4.2770547352394619E-2</v>
      </c>
      <c r="AM463" s="56">
        <f t="shared" si="357"/>
        <v>2.7447622466830211E-2</v>
      </c>
      <c r="AN463" s="56">
        <f t="shared" si="358"/>
        <v>2.831286052805871E-2</v>
      </c>
      <c r="AO463" s="56">
        <f t="shared" si="359"/>
        <v>2.253741586114098E-2</v>
      </c>
      <c r="AP463" s="56">
        <f t="shared" si="360"/>
        <v>5.0071310960178882E-2</v>
      </c>
      <c r="AQ463" s="56">
        <f t="shared" si="361"/>
        <v>2.2754473845311981E-2</v>
      </c>
      <c r="AR463" s="56">
        <f t="shared" si="362"/>
        <v>5.3085028238705881E-2</v>
      </c>
      <c r="AS463" s="56">
        <f t="shared" si="363"/>
        <v>5.5372444261181132E-2</v>
      </c>
      <c r="AT463" s="57">
        <f>IF(AE463="F",1,IF(AE463="R",#REF!,IF(AE463="M",#REF!,0)))</f>
        <v>1</v>
      </c>
      <c r="AU463" s="58">
        <f t="shared" si="364"/>
        <v>0</v>
      </c>
      <c r="AV463" s="58">
        <f t="shared" si="365"/>
        <v>0</v>
      </c>
      <c r="AW463" s="58">
        <f t="shared" si="366"/>
        <v>0</v>
      </c>
      <c r="AX463" s="58">
        <f t="shared" si="367"/>
        <v>1.348800737334656E-2</v>
      </c>
      <c r="AY463" s="58">
        <f t="shared" si="368"/>
        <v>1.4573803593067239E-2</v>
      </c>
      <c r="AZ463" s="58">
        <f t="shared" si="369"/>
        <v>2.1469100266627569E-2</v>
      </c>
      <c r="BA463" s="58">
        <f t="shared" si="370"/>
        <v>1.3777606210314847E-2</v>
      </c>
      <c r="BB463" s="58">
        <f t="shared" si="371"/>
        <v>1.4211921033035419E-2</v>
      </c>
      <c r="BC463" s="58">
        <f t="shared" si="372"/>
        <v>1.1312879325273075E-2</v>
      </c>
      <c r="BD463" s="58">
        <f t="shared" si="373"/>
        <v>2.5133790938623151E-2</v>
      </c>
      <c r="BE463" s="58">
        <f t="shared" si="374"/>
        <v>1.142183373231969E-2</v>
      </c>
      <c r="BF463" s="58">
        <f t="shared" si="375"/>
        <v>2.664655620428304E-2</v>
      </c>
      <c r="BG463" s="58">
        <f t="shared" si="376"/>
        <v>2.7794747353986952E-2</v>
      </c>
      <c r="BH463" s="59">
        <f t="shared" si="380"/>
        <v>0.17983024603087758</v>
      </c>
      <c r="BI463" s="60" t="str">
        <f t="shared" si="338"/>
        <v/>
      </c>
      <c r="BJ463" s="60" t="str">
        <f t="shared" si="339"/>
        <v/>
      </c>
      <c r="BK463" s="60" t="str">
        <f t="shared" si="340"/>
        <v/>
      </c>
      <c r="BL463" s="60">
        <f t="shared" si="341"/>
        <v>0</v>
      </c>
      <c r="BM463" s="60">
        <f t="shared" si="342"/>
        <v>-4.2285296363537954</v>
      </c>
      <c r="BN463" s="60">
        <f t="shared" si="343"/>
        <v>0</v>
      </c>
      <c r="BO463" s="60">
        <f t="shared" si="344"/>
        <v>0</v>
      </c>
      <c r="BP463" s="60">
        <f t="shared" si="345"/>
        <v>0</v>
      </c>
      <c r="BQ463" s="60">
        <f t="shared" si="346"/>
        <v>0</v>
      </c>
      <c r="BR463" s="60">
        <f t="shared" si="347"/>
        <v>0</v>
      </c>
      <c r="BS463" s="60">
        <f t="shared" si="348"/>
        <v>0</v>
      </c>
      <c r="BT463" s="60">
        <f t="shared" si="349"/>
        <v>0</v>
      </c>
      <c r="BU463" s="60">
        <f t="shared" si="350"/>
        <v>0</v>
      </c>
      <c r="BV463" s="61">
        <f t="shared" si="381"/>
        <v>-4.2285296363537954</v>
      </c>
      <c r="BW463" s="62">
        <f t="shared" si="377"/>
        <v>1.3549987312471552</v>
      </c>
      <c r="BX463" s="63">
        <f t="shared" si="382"/>
        <v>-4.5220059077713337</v>
      </c>
      <c r="BY463" s="73">
        <f t="shared" si="383"/>
        <v>0.82016975396912239</v>
      </c>
    </row>
    <row r="464" spans="1:77">
      <c r="A464" s="49">
        <v>458</v>
      </c>
      <c r="B464" s="50">
        <v>5.52178318135765E-2</v>
      </c>
      <c r="C464" s="51">
        <v>0</v>
      </c>
      <c r="D464" s="51">
        <v>0</v>
      </c>
      <c r="E464" s="51">
        <v>0</v>
      </c>
      <c r="F464" s="51">
        <v>1.6114180478821363E-2</v>
      </c>
      <c r="G464" s="51">
        <v>1.7495395948434623E-2</v>
      </c>
      <c r="H464" s="51">
        <v>2.6243093922651933E-2</v>
      </c>
      <c r="I464" s="51">
        <v>1.6482504604051564E-2</v>
      </c>
      <c r="J464" s="51">
        <v>1.7034990791896871E-2</v>
      </c>
      <c r="K464" s="51">
        <v>1.3351749539594844E-2</v>
      </c>
      <c r="L464" s="51">
        <v>3.0847145488029467E-2</v>
      </c>
      <c r="M464" s="51">
        <v>1.3489871086556169E-2</v>
      </c>
      <c r="N464" s="51">
        <v>3.2734806629834252E-2</v>
      </c>
      <c r="O464" s="51">
        <v>3.4162062615101289E-2</v>
      </c>
      <c r="P464" s="94">
        <v>2.1795580110497238E-2</v>
      </c>
      <c r="Q464" s="52">
        <v>0</v>
      </c>
      <c r="R464" s="52">
        <v>0</v>
      </c>
      <c r="S464" s="52">
        <v>0</v>
      </c>
      <c r="T464" s="52">
        <v>0</v>
      </c>
      <c r="U464" s="52">
        <v>0</v>
      </c>
      <c r="V464" s="52">
        <v>0</v>
      </c>
      <c r="W464" s="52">
        <v>0</v>
      </c>
      <c r="X464" s="52">
        <v>0</v>
      </c>
      <c r="Y464" s="52">
        <v>0</v>
      </c>
      <c r="Z464" s="52">
        <v>0</v>
      </c>
      <c r="AA464" s="52">
        <v>0</v>
      </c>
      <c r="AB464" s="52">
        <v>0</v>
      </c>
      <c r="AC464" s="52">
        <v>0</v>
      </c>
      <c r="AD464" s="53">
        <f t="shared" si="378"/>
        <v>0</v>
      </c>
      <c r="AE464" s="54" t="s">
        <v>21</v>
      </c>
      <c r="AF464" s="55">
        <f t="shared" si="351"/>
        <v>3.0593547025329598E-2</v>
      </c>
      <c r="AG464" s="56">
        <f t="shared" si="379"/>
        <v>0</v>
      </c>
      <c r="AH464" s="56">
        <f t="shared" si="352"/>
        <v>0</v>
      </c>
      <c r="AI464" s="56">
        <f t="shared" si="353"/>
        <v>0</v>
      </c>
      <c r="AJ464" s="56">
        <f t="shared" si="354"/>
        <v>2.6870686283388734E-2</v>
      </c>
      <c r="AK464" s="56">
        <f t="shared" si="355"/>
        <v>2.9033799690744828E-2</v>
      </c>
      <c r="AL464" s="56">
        <f t="shared" si="356"/>
        <v>4.2770547352394619E-2</v>
      </c>
      <c r="AM464" s="56">
        <f t="shared" si="357"/>
        <v>2.7447622466830211E-2</v>
      </c>
      <c r="AN464" s="56">
        <f t="shared" si="358"/>
        <v>2.831286052805871E-2</v>
      </c>
      <c r="AO464" s="56">
        <f t="shared" si="359"/>
        <v>2.253741586114098E-2</v>
      </c>
      <c r="AP464" s="56">
        <f t="shared" si="360"/>
        <v>5.0071310960178882E-2</v>
      </c>
      <c r="AQ464" s="56">
        <f t="shared" si="361"/>
        <v>2.2754473845311981E-2</v>
      </c>
      <c r="AR464" s="56">
        <f t="shared" si="362"/>
        <v>5.3085028238705881E-2</v>
      </c>
      <c r="AS464" s="56">
        <f t="shared" si="363"/>
        <v>5.5372444261181132E-2</v>
      </c>
      <c r="AT464" s="57">
        <f>IF(AE464="F",1,IF(AE464="R",#REF!,IF(AE464="M",#REF!,0)))</f>
        <v>1</v>
      </c>
      <c r="AU464" s="58">
        <f t="shared" si="364"/>
        <v>0</v>
      </c>
      <c r="AV464" s="58">
        <f t="shared" si="365"/>
        <v>0</v>
      </c>
      <c r="AW464" s="58">
        <f t="shared" si="366"/>
        <v>0</v>
      </c>
      <c r="AX464" s="58">
        <f t="shared" si="367"/>
        <v>3.2132147594903904E-2</v>
      </c>
      <c r="AY464" s="58">
        <f t="shared" si="368"/>
        <v>3.4718813173023111E-2</v>
      </c>
      <c r="AZ464" s="58">
        <f t="shared" si="369"/>
        <v>5.1145308524983918E-2</v>
      </c>
      <c r="BA464" s="58">
        <f t="shared" si="370"/>
        <v>3.2822051767937337E-2</v>
      </c>
      <c r="BB464" s="58">
        <f t="shared" si="371"/>
        <v>3.3856709267746324E-2</v>
      </c>
      <c r="BC464" s="58">
        <f t="shared" si="372"/>
        <v>2.6950393645345426E-2</v>
      </c>
      <c r="BD464" s="58">
        <f t="shared" si="373"/>
        <v>5.9875610807804604E-2</v>
      </c>
      <c r="BE464" s="58">
        <f t="shared" si="374"/>
        <v>2.7209953044405006E-2</v>
      </c>
      <c r="BF464" s="58">
        <f t="shared" si="375"/>
        <v>6.3479434222720718E-2</v>
      </c>
      <c r="BG464" s="58">
        <f t="shared" si="376"/>
        <v>6.6214741705007088E-2</v>
      </c>
      <c r="BH464" s="59">
        <f t="shared" si="380"/>
        <v>0.42840516375387744</v>
      </c>
      <c r="BI464" s="60" t="str">
        <f t="shared" si="338"/>
        <v/>
      </c>
      <c r="BJ464" s="60" t="str">
        <f t="shared" si="339"/>
        <v/>
      </c>
      <c r="BK464" s="60" t="str">
        <f t="shared" si="340"/>
        <v/>
      </c>
      <c r="BL464" s="60">
        <f t="shared" si="341"/>
        <v>0</v>
      </c>
      <c r="BM464" s="60">
        <f t="shared" si="342"/>
        <v>0</v>
      </c>
      <c r="BN464" s="60">
        <f t="shared" si="343"/>
        <v>0</v>
      </c>
      <c r="BO464" s="60">
        <f t="shared" si="344"/>
        <v>0</v>
      </c>
      <c r="BP464" s="60">
        <f t="shared" si="345"/>
        <v>0</v>
      </c>
      <c r="BQ464" s="60">
        <f t="shared" si="346"/>
        <v>0</v>
      </c>
      <c r="BR464" s="60">
        <f t="shared" si="347"/>
        <v>0</v>
      </c>
      <c r="BS464" s="60">
        <f t="shared" si="348"/>
        <v>0</v>
      </c>
      <c r="BT464" s="60">
        <f t="shared" si="349"/>
        <v>0</v>
      </c>
      <c r="BU464" s="60">
        <f t="shared" si="350"/>
        <v>0</v>
      </c>
      <c r="BV464" s="61">
        <f t="shared" si="381"/>
        <v>0</v>
      </c>
      <c r="BW464" s="62">
        <f t="shared" si="377"/>
        <v>2.7866955038856589</v>
      </c>
      <c r="BX464" s="63">
        <f t="shared" si="382"/>
        <v>-0.39850353874852473</v>
      </c>
      <c r="BY464" s="73">
        <f t="shared" si="383"/>
        <v>0.42840516375387744</v>
      </c>
    </row>
    <row r="465" spans="1:77">
      <c r="A465" s="49">
        <v>459</v>
      </c>
      <c r="B465" s="50">
        <v>1.3677811550151978E-2</v>
      </c>
      <c r="C465" s="51">
        <v>0</v>
      </c>
      <c r="D465" s="51">
        <v>0</v>
      </c>
      <c r="E465" s="51">
        <v>0</v>
      </c>
      <c r="F465" s="51">
        <v>1.6114180478821363E-2</v>
      </c>
      <c r="G465" s="51">
        <v>1.7495395948434623E-2</v>
      </c>
      <c r="H465" s="51">
        <v>2.6243093922651933E-2</v>
      </c>
      <c r="I465" s="51">
        <v>1.6482504604051564E-2</v>
      </c>
      <c r="J465" s="51">
        <v>1.7034990791896871E-2</v>
      </c>
      <c r="K465" s="51">
        <v>1.3351749539594844E-2</v>
      </c>
      <c r="L465" s="51">
        <v>3.0847145488029467E-2</v>
      </c>
      <c r="M465" s="51">
        <v>1.3489871086556169E-2</v>
      </c>
      <c r="N465" s="51">
        <v>3.2734806629834252E-2</v>
      </c>
      <c r="O465" s="51">
        <v>3.4162062615101289E-2</v>
      </c>
      <c r="P465" s="94">
        <v>2.1795580110497238E-2</v>
      </c>
      <c r="Q465" s="52">
        <v>0</v>
      </c>
      <c r="R465" s="52">
        <v>0</v>
      </c>
      <c r="S465" s="52">
        <v>0</v>
      </c>
      <c r="T465" s="52">
        <v>0</v>
      </c>
      <c r="U465" s="52">
        <v>0</v>
      </c>
      <c r="V465" s="52">
        <v>0</v>
      </c>
      <c r="W465" s="52">
        <v>0</v>
      </c>
      <c r="X465" s="52">
        <v>0</v>
      </c>
      <c r="Y465" s="52">
        <v>0</v>
      </c>
      <c r="Z465" s="52">
        <v>0</v>
      </c>
      <c r="AA465" s="52">
        <v>0</v>
      </c>
      <c r="AB465" s="52">
        <v>0</v>
      </c>
      <c r="AC465" s="52">
        <v>0</v>
      </c>
      <c r="AD465" s="53">
        <f t="shared" si="378"/>
        <v>0</v>
      </c>
      <c r="AE465" s="54" t="s">
        <v>21</v>
      </c>
      <c r="AF465" s="55">
        <f t="shared" si="351"/>
        <v>5.7017795399800534E-3</v>
      </c>
      <c r="AG465" s="56">
        <f t="shared" si="379"/>
        <v>0</v>
      </c>
      <c r="AH465" s="56">
        <f t="shared" si="352"/>
        <v>0</v>
      </c>
      <c r="AI465" s="56">
        <f t="shared" si="353"/>
        <v>0</v>
      </c>
      <c r="AJ465" s="56">
        <f t="shared" si="354"/>
        <v>2.6870686283388734E-2</v>
      </c>
      <c r="AK465" s="56">
        <f t="shared" si="355"/>
        <v>2.9033799690744828E-2</v>
      </c>
      <c r="AL465" s="56">
        <f t="shared" si="356"/>
        <v>4.2770547352394619E-2</v>
      </c>
      <c r="AM465" s="56">
        <f t="shared" si="357"/>
        <v>2.7447622466830211E-2</v>
      </c>
      <c r="AN465" s="56">
        <f t="shared" si="358"/>
        <v>2.831286052805871E-2</v>
      </c>
      <c r="AO465" s="56">
        <f t="shared" si="359"/>
        <v>2.253741586114098E-2</v>
      </c>
      <c r="AP465" s="56">
        <f t="shared" si="360"/>
        <v>5.0071310960178882E-2</v>
      </c>
      <c r="AQ465" s="56">
        <f t="shared" si="361"/>
        <v>2.2754473845311981E-2</v>
      </c>
      <c r="AR465" s="56">
        <f t="shared" si="362"/>
        <v>5.3085028238705881E-2</v>
      </c>
      <c r="AS465" s="56">
        <f t="shared" si="363"/>
        <v>5.5372444261181132E-2</v>
      </c>
      <c r="AT465" s="57">
        <f>IF(AE465="F",1,IF(AE465="R",#REF!,IF(AE465="M",#REF!,0)))</f>
        <v>1</v>
      </c>
      <c r="AU465" s="58">
        <f t="shared" si="364"/>
        <v>0</v>
      </c>
      <c r="AV465" s="58">
        <f t="shared" si="365"/>
        <v>0</v>
      </c>
      <c r="AW465" s="58">
        <f t="shared" si="366"/>
        <v>0</v>
      </c>
      <c r="AX465" s="58">
        <f t="shared" si="367"/>
        <v>5.988531554728037E-3</v>
      </c>
      <c r="AY465" s="58">
        <f t="shared" si="368"/>
        <v>6.4706135067775922E-3</v>
      </c>
      <c r="AZ465" s="58">
        <f t="shared" si="369"/>
        <v>9.5320517582442362E-3</v>
      </c>
      <c r="BA465" s="58">
        <f t="shared" si="370"/>
        <v>6.1171103525736103E-3</v>
      </c>
      <c r="BB465" s="58">
        <f t="shared" si="371"/>
        <v>6.3099415060980267E-3</v>
      </c>
      <c r="BC465" s="58">
        <f t="shared" si="372"/>
        <v>5.0227978780693055E-3</v>
      </c>
      <c r="BD465" s="58">
        <f t="shared" si="373"/>
        <v>1.115913536815762E-2</v>
      </c>
      <c r="BE465" s="58">
        <f t="shared" si="374"/>
        <v>5.0711724738539046E-3</v>
      </c>
      <c r="BF465" s="58">
        <f t="shared" si="375"/>
        <v>1.1830787027112271E-2</v>
      </c>
      <c r="BG465" s="58">
        <f t="shared" si="376"/>
        <v>1.2340571663236422E-2</v>
      </c>
      <c r="BH465" s="59">
        <f t="shared" si="380"/>
        <v>7.9842713088851019E-2</v>
      </c>
      <c r="BI465" s="60" t="str">
        <f t="shared" si="338"/>
        <v/>
      </c>
      <c r="BJ465" s="60" t="str">
        <f t="shared" si="339"/>
        <v/>
      </c>
      <c r="BK465" s="60" t="str">
        <f t="shared" si="340"/>
        <v/>
      </c>
      <c r="BL465" s="60">
        <f t="shared" si="341"/>
        <v>0</v>
      </c>
      <c r="BM465" s="60">
        <f t="shared" si="342"/>
        <v>0</v>
      </c>
      <c r="BN465" s="60">
        <f t="shared" si="343"/>
        <v>0</v>
      </c>
      <c r="BO465" s="60">
        <f t="shared" si="344"/>
        <v>0</v>
      </c>
      <c r="BP465" s="60">
        <f t="shared" si="345"/>
        <v>0</v>
      </c>
      <c r="BQ465" s="60">
        <f t="shared" si="346"/>
        <v>0</v>
      </c>
      <c r="BR465" s="60">
        <f t="shared" si="347"/>
        <v>0</v>
      </c>
      <c r="BS465" s="60">
        <f t="shared" si="348"/>
        <v>0</v>
      </c>
      <c r="BT465" s="60">
        <f t="shared" si="349"/>
        <v>0</v>
      </c>
      <c r="BU465" s="60">
        <f t="shared" si="350"/>
        <v>0</v>
      </c>
      <c r="BV465" s="61">
        <f t="shared" si="381"/>
        <v>0</v>
      </c>
      <c r="BW465" s="62">
        <f t="shared" si="377"/>
        <v>0.69028237252213565</v>
      </c>
      <c r="BX465" s="63">
        <f t="shared" si="382"/>
        <v>-7.5552925041463742E-2</v>
      </c>
      <c r="BY465" s="73">
        <f t="shared" si="383"/>
        <v>7.9842713088851019E-2</v>
      </c>
    </row>
    <row r="466" spans="1:77">
      <c r="A466" s="49">
        <v>460</v>
      </c>
      <c r="B466" s="50">
        <v>4.8632218844984802E-2</v>
      </c>
      <c r="C466" s="51">
        <v>0</v>
      </c>
      <c r="D466" s="51">
        <v>0</v>
      </c>
      <c r="E466" s="51">
        <v>0</v>
      </c>
      <c r="F466" s="51">
        <v>0</v>
      </c>
      <c r="G466" s="51">
        <v>0</v>
      </c>
      <c r="H466" s="51">
        <v>1.7495395948434623E-2</v>
      </c>
      <c r="I466" s="51">
        <v>1.8186003683241251E-2</v>
      </c>
      <c r="J466" s="51">
        <v>1.841620626151013E-2</v>
      </c>
      <c r="K466" s="51">
        <v>2.0718232044198894E-2</v>
      </c>
      <c r="L466" s="51">
        <v>2.5322283609576429E-2</v>
      </c>
      <c r="M466" s="51">
        <v>2.0718232044198894E-2</v>
      </c>
      <c r="N466" s="51">
        <v>2.656537753222836E-2</v>
      </c>
      <c r="O466" s="51">
        <v>2.7716390423572743E-2</v>
      </c>
      <c r="P466" s="94">
        <v>2.1892265193370165E-2</v>
      </c>
      <c r="Q466" s="52">
        <v>0</v>
      </c>
      <c r="R466" s="52">
        <v>0</v>
      </c>
      <c r="S466" s="52">
        <v>0</v>
      </c>
      <c r="T466" s="52">
        <v>0</v>
      </c>
      <c r="U466" s="52">
        <v>0</v>
      </c>
      <c r="V466" s="52">
        <v>0</v>
      </c>
      <c r="W466" s="52">
        <v>0</v>
      </c>
      <c r="X466" s="52">
        <v>0</v>
      </c>
      <c r="Y466" s="52">
        <v>0</v>
      </c>
      <c r="Z466" s="52">
        <v>0</v>
      </c>
      <c r="AA466" s="52">
        <v>0</v>
      </c>
      <c r="AB466" s="52">
        <v>0</v>
      </c>
      <c r="AC466" s="52">
        <v>0</v>
      </c>
      <c r="AD466" s="53">
        <f t="shared" si="378"/>
        <v>0</v>
      </c>
      <c r="AE466" s="54" t="s">
        <v>21</v>
      </c>
      <c r="AF466" s="55">
        <f t="shared" si="351"/>
        <v>2.6256097996445842E-2</v>
      </c>
      <c r="AG466" s="56">
        <f t="shared" si="379"/>
        <v>0</v>
      </c>
      <c r="AH466" s="56">
        <f t="shared" si="352"/>
        <v>0</v>
      </c>
      <c r="AI466" s="56">
        <f t="shared" si="353"/>
        <v>0</v>
      </c>
      <c r="AJ466" s="56">
        <f t="shared" si="354"/>
        <v>0</v>
      </c>
      <c r="AK466" s="56">
        <f t="shared" si="355"/>
        <v>0</v>
      </c>
      <c r="AL466" s="56">
        <f t="shared" si="356"/>
        <v>2.9033799690744828E-2</v>
      </c>
      <c r="AM466" s="56">
        <f t="shared" si="357"/>
        <v>3.0115168233673939E-2</v>
      </c>
      <c r="AN466" s="56">
        <f t="shared" si="358"/>
        <v>3.0475637598379148E-2</v>
      </c>
      <c r="AO466" s="56">
        <f t="shared" si="359"/>
        <v>3.4082067665639572E-2</v>
      </c>
      <c r="AP466" s="56">
        <f t="shared" si="360"/>
        <v>4.1317820401194014E-2</v>
      </c>
      <c r="AQ466" s="56">
        <f t="shared" si="361"/>
        <v>3.4082067665639572E-2</v>
      </c>
      <c r="AR466" s="56">
        <f t="shared" si="362"/>
        <v>4.3279532835175077E-2</v>
      </c>
      <c r="AS466" s="56">
        <f t="shared" si="363"/>
        <v>4.5099721415215295E-2</v>
      </c>
      <c r="AT466" s="57">
        <f>IF(AE466="F",1,IF(AE466="R",#REF!,IF(AE466="M",#REF!,0)))</f>
        <v>1</v>
      </c>
      <c r="AU466" s="58">
        <f t="shared" si="364"/>
        <v>0</v>
      </c>
      <c r="AV466" s="58">
        <f t="shared" si="365"/>
        <v>0</v>
      </c>
      <c r="AW466" s="58">
        <f t="shared" si="366"/>
        <v>0</v>
      </c>
      <c r="AX466" s="58">
        <f t="shared" si="367"/>
        <v>0</v>
      </c>
      <c r="AY466" s="58">
        <f t="shared" si="368"/>
        <v>0</v>
      </c>
      <c r="AZ466" s="58">
        <f t="shared" si="369"/>
        <v>2.9796497942407799E-2</v>
      </c>
      <c r="BA466" s="58">
        <f t="shared" si="370"/>
        <v>3.0906273304488391E-2</v>
      </c>
      <c r="BB466" s="58">
        <f t="shared" si="371"/>
        <v>3.1276211955238387E-2</v>
      </c>
      <c r="BC466" s="58">
        <f t="shared" si="372"/>
        <v>3.4977380497529388E-2</v>
      </c>
      <c r="BD466" s="58">
        <f t="shared" si="373"/>
        <v>4.2403211556267688E-2</v>
      </c>
      <c r="BE466" s="58">
        <f t="shared" si="374"/>
        <v>3.4977380497529388E-2</v>
      </c>
      <c r="BF466" s="58">
        <f t="shared" si="375"/>
        <v>4.4416456847112123E-2</v>
      </c>
      <c r="BG466" s="58">
        <f t="shared" si="376"/>
        <v>4.6284460548234686E-2</v>
      </c>
      <c r="BH466" s="59">
        <f t="shared" si="380"/>
        <v>0.29503787314880786</v>
      </c>
      <c r="BI466" s="60" t="str">
        <f t="shared" si="338"/>
        <v/>
      </c>
      <c r="BJ466" s="60" t="str">
        <f t="shared" si="339"/>
        <v/>
      </c>
      <c r="BK466" s="60" t="str">
        <f t="shared" si="340"/>
        <v/>
      </c>
      <c r="BL466" s="60" t="str">
        <f t="shared" si="341"/>
        <v/>
      </c>
      <c r="BM466" s="60" t="str">
        <f t="shared" si="342"/>
        <v/>
      </c>
      <c r="BN466" s="60">
        <f t="shared" si="343"/>
        <v>0</v>
      </c>
      <c r="BO466" s="60">
        <f t="shared" si="344"/>
        <v>0</v>
      </c>
      <c r="BP466" s="60">
        <f>IF(BB466&lt;=0,"",X466*LN(BB466))</f>
        <v>0</v>
      </c>
      <c r="BQ466" s="60">
        <f t="shared" ref="BO466:BU502" si="384">IF(BC466&lt;=0,"",Y466*LN(BC466))</f>
        <v>0</v>
      </c>
      <c r="BR466" s="60">
        <f t="shared" si="384"/>
        <v>0</v>
      </c>
      <c r="BS466" s="60">
        <f t="shared" si="384"/>
        <v>0</v>
      </c>
      <c r="BT466" s="60">
        <f t="shared" si="384"/>
        <v>0</v>
      </c>
      <c r="BU466" s="60">
        <f t="shared" si="384"/>
        <v>0</v>
      </c>
      <c r="BV466" s="61">
        <f t="shared" si="381"/>
        <v>0</v>
      </c>
      <c r="BW466" s="62">
        <f t="shared" si="377"/>
        <v>2.4543373245231486</v>
      </c>
      <c r="BX466" s="63">
        <f t="shared" si="382"/>
        <v>-0.27860873793077312</v>
      </c>
      <c r="BY466" s="73">
        <f t="shared" si="383"/>
        <v>0.29503787314880786</v>
      </c>
    </row>
    <row r="467" spans="1:77">
      <c r="A467" s="49">
        <v>461</v>
      </c>
      <c r="B467" s="50">
        <v>8.6119554204660605E-3</v>
      </c>
      <c r="C467" s="51">
        <v>0</v>
      </c>
      <c r="D467" s="51">
        <v>0</v>
      </c>
      <c r="E467" s="51">
        <v>0</v>
      </c>
      <c r="F467" s="51">
        <v>0</v>
      </c>
      <c r="G467" s="51">
        <v>0</v>
      </c>
      <c r="H467" s="51">
        <v>1.7495395948434623E-2</v>
      </c>
      <c r="I467" s="51">
        <v>1.8186003683241251E-2</v>
      </c>
      <c r="J467" s="51">
        <v>1.841620626151013E-2</v>
      </c>
      <c r="K467" s="51">
        <v>2.0718232044198894E-2</v>
      </c>
      <c r="L467" s="51">
        <v>2.5322283609576429E-2</v>
      </c>
      <c r="M467" s="51">
        <v>2.0718232044198894E-2</v>
      </c>
      <c r="N467" s="51">
        <v>2.656537753222836E-2</v>
      </c>
      <c r="O467" s="51">
        <v>2.7716390423572743E-2</v>
      </c>
      <c r="P467" s="94">
        <v>2.1892265193370165E-2</v>
      </c>
      <c r="Q467" s="52">
        <v>0</v>
      </c>
      <c r="R467" s="52">
        <v>0</v>
      </c>
      <c r="S467" s="52">
        <v>0</v>
      </c>
      <c r="T467" s="52">
        <v>0</v>
      </c>
      <c r="U467" s="52">
        <v>0</v>
      </c>
      <c r="V467" s="52">
        <v>0</v>
      </c>
      <c r="W467" s="52">
        <v>0</v>
      </c>
      <c r="X467" s="52">
        <v>0</v>
      </c>
      <c r="Y467" s="52">
        <v>0</v>
      </c>
      <c r="Z467" s="52">
        <v>1</v>
      </c>
      <c r="AA467" s="52">
        <v>0</v>
      </c>
      <c r="AB467" s="52">
        <v>0</v>
      </c>
      <c r="AC467" s="52">
        <v>0</v>
      </c>
      <c r="AD467" s="53">
        <f t="shared" si="378"/>
        <v>1</v>
      </c>
      <c r="AE467" s="54" t="s">
        <v>21</v>
      </c>
      <c r="AF467" s="55">
        <f t="shared" si="351"/>
        <v>3.2668975197395534E-3</v>
      </c>
      <c r="AG467" s="56">
        <f t="shared" si="379"/>
        <v>0</v>
      </c>
      <c r="AH467" s="56">
        <f t="shared" si="352"/>
        <v>0</v>
      </c>
      <c r="AI467" s="56">
        <f t="shared" si="353"/>
        <v>0</v>
      </c>
      <c r="AJ467" s="56">
        <f t="shared" si="354"/>
        <v>0</v>
      </c>
      <c r="AK467" s="56">
        <f t="shared" si="355"/>
        <v>0</v>
      </c>
      <c r="AL467" s="56">
        <f t="shared" si="356"/>
        <v>2.9033799690744828E-2</v>
      </c>
      <c r="AM467" s="56">
        <f t="shared" si="357"/>
        <v>3.0115168233673939E-2</v>
      </c>
      <c r="AN467" s="56">
        <f t="shared" si="358"/>
        <v>3.0475637598379148E-2</v>
      </c>
      <c r="AO467" s="56">
        <f t="shared" si="359"/>
        <v>3.4082067665639572E-2</v>
      </c>
      <c r="AP467" s="56">
        <f t="shared" si="360"/>
        <v>4.1317820401194014E-2</v>
      </c>
      <c r="AQ467" s="56">
        <f t="shared" si="361"/>
        <v>3.4082067665639572E-2</v>
      </c>
      <c r="AR467" s="56">
        <f t="shared" si="362"/>
        <v>4.3279532835175077E-2</v>
      </c>
      <c r="AS467" s="56">
        <f t="shared" si="363"/>
        <v>4.5099721415215295E-2</v>
      </c>
      <c r="AT467" s="57">
        <f>IF(AE467="F",1,IF(AE467="R",#REF!,IF(AE467="M",#REF!,0)))</f>
        <v>1</v>
      </c>
      <c r="AU467" s="58">
        <f t="shared" si="364"/>
        <v>0</v>
      </c>
      <c r="AV467" s="58">
        <f t="shared" si="365"/>
        <v>0</v>
      </c>
      <c r="AW467" s="58">
        <f t="shared" si="366"/>
        <v>0</v>
      </c>
      <c r="AX467" s="58">
        <f t="shared" si="367"/>
        <v>0</v>
      </c>
      <c r="AY467" s="58">
        <f t="shared" si="368"/>
        <v>0</v>
      </c>
      <c r="AZ467" s="58">
        <f t="shared" si="369"/>
        <v>3.7074094268749864E-3</v>
      </c>
      <c r="BA467" s="58">
        <f t="shared" si="370"/>
        <v>3.8454924877448812E-3</v>
      </c>
      <c r="BB467" s="58">
        <f t="shared" si="371"/>
        <v>3.8915218581697841E-3</v>
      </c>
      <c r="BC467" s="58">
        <f t="shared" si="372"/>
        <v>4.3520372909117422E-3</v>
      </c>
      <c r="BD467" s="58">
        <f t="shared" si="373"/>
        <v>5.2759913784947866E-3</v>
      </c>
      <c r="BE467" s="58">
        <f t="shared" si="374"/>
        <v>4.3520372909117422E-3</v>
      </c>
      <c r="BF467" s="58">
        <f t="shared" si="375"/>
        <v>5.5264880839906803E-3</v>
      </c>
      <c r="BG467" s="58">
        <f t="shared" si="376"/>
        <v>5.7589132013439017E-3</v>
      </c>
      <c r="BH467" s="59">
        <f t="shared" si="380"/>
        <v>3.6709891018442506E-2</v>
      </c>
      <c r="BI467" s="60" t="str">
        <f t="shared" ref="BI467:BN498" si="385">IF(AU467&lt;=0,"",Q467*LN(AU467))</f>
        <v/>
      </c>
      <c r="BJ467" s="60" t="str">
        <f t="shared" si="385"/>
        <v/>
      </c>
      <c r="BK467" s="60" t="str">
        <f t="shared" si="385"/>
        <v/>
      </c>
      <c r="BL467" s="60" t="str">
        <f t="shared" si="385"/>
        <v/>
      </c>
      <c r="BM467" s="60" t="str">
        <f t="shared" si="385"/>
        <v/>
      </c>
      <c r="BN467" s="60">
        <f t="shared" si="385"/>
        <v>0</v>
      </c>
      <c r="BO467" s="60">
        <f t="shared" si="384"/>
        <v>0</v>
      </c>
      <c r="BP467" s="60">
        <f t="shared" si="384"/>
        <v>0</v>
      </c>
      <c r="BQ467" s="60">
        <f t="shared" si="384"/>
        <v>0</v>
      </c>
      <c r="BR467" s="60">
        <f t="shared" si="384"/>
        <v>-5.2445886782271938</v>
      </c>
      <c r="BS467" s="60">
        <f t="shared" si="384"/>
        <v>0</v>
      </c>
      <c r="BT467" s="60">
        <f t="shared" si="384"/>
        <v>0</v>
      </c>
      <c r="BU467" s="60">
        <f t="shared" si="384"/>
        <v>0</v>
      </c>
      <c r="BV467" s="61">
        <f t="shared" si="381"/>
        <v>-5.2445886782271938</v>
      </c>
      <c r="BW467" s="62">
        <f t="shared" si="377"/>
        <v>0.43462223455097437</v>
      </c>
      <c r="BX467" s="63">
        <f t="shared" si="382"/>
        <v>-5.3609161238567467</v>
      </c>
      <c r="BY467" s="73">
        <f t="shared" si="383"/>
        <v>0.96329010898155754</v>
      </c>
    </row>
    <row r="468" spans="1:77">
      <c r="A468" s="49">
        <v>462</v>
      </c>
      <c r="B468" s="50">
        <v>4.5086119554204662E-2</v>
      </c>
      <c r="C468" s="51">
        <v>0</v>
      </c>
      <c r="D468" s="51">
        <v>0</v>
      </c>
      <c r="E468" s="51">
        <v>0</v>
      </c>
      <c r="F468" s="51">
        <v>0</v>
      </c>
      <c r="G468" s="51">
        <v>0</v>
      </c>
      <c r="H468" s="51">
        <v>1.7495395948434623E-2</v>
      </c>
      <c r="I468" s="51">
        <v>1.8186003683241251E-2</v>
      </c>
      <c r="J468" s="51">
        <v>1.841620626151013E-2</v>
      </c>
      <c r="K468" s="51">
        <v>2.0718232044198894E-2</v>
      </c>
      <c r="L468" s="51">
        <v>2.5322283609576429E-2</v>
      </c>
      <c r="M468" s="51">
        <v>2.0718232044198894E-2</v>
      </c>
      <c r="N468" s="51">
        <v>2.656537753222836E-2</v>
      </c>
      <c r="O468" s="51">
        <v>2.7716390423572743E-2</v>
      </c>
      <c r="P468" s="94">
        <v>2.1892265193370165E-2</v>
      </c>
      <c r="Q468" s="52">
        <v>0</v>
      </c>
      <c r="R468" s="52">
        <v>0</v>
      </c>
      <c r="S468" s="52">
        <v>0</v>
      </c>
      <c r="T468" s="52">
        <v>0</v>
      </c>
      <c r="U468" s="52">
        <v>0</v>
      </c>
      <c r="V468" s="52">
        <v>0</v>
      </c>
      <c r="W468" s="52">
        <v>0</v>
      </c>
      <c r="X468" s="52">
        <v>0</v>
      </c>
      <c r="Y468" s="52">
        <v>0</v>
      </c>
      <c r="Z468" s="52">
        <v>0</v>
      </c>
      <c r="AA468" s="52">
        <v>0</v>
      </c>
      <c r="AB468" s="52">
        <v>0</v>
      </c>
      <c r="AC468" s="52">
        <v>1</v>
      </c>
      <c r="AD468" s="53">
        <f t="shared" si="378"/>
        <v>1</v>
      </c>
      <c r="AE468" s="54" t="s">
        <v>21</v>
      </c>
      <c r="AF468" s="55">
        <f t="shared" si="351"/>
        <v>2.3968758238947726E-2</v>
      </c>
      <c r="AG468" s="56">
        <f t="shared" si="379"/>
        <v>0</v>
      </c>
      <c r="AH468" s="56">
        <f t="shared" si="352"/>
        <v>0</v>
      </c>
      <c r="AI468" s="56">
        <f t="shared" si="353"/>
        <v>0</v>
      </c>
      <c r="AJ468" s="56">
        <f t="shared" si="354"/>
        <v>0</v>
      </c>
      <c r="AK468" s="56">
        <f t="shared" si="355"/>
        <v>0</v>
      </c>
      <c r="AL468" s="56">
        <f t="shared" si="356"/>
        <v>2.9033799690744828E-2</v>
      </c>
      <c r="AM468" s="56">
        <f t="shared" si="357"/>
        <v>3.0115168233673939E-2</v>
      </c>
      <c r="AN468" s="56">
        <f t="shared" si="358"/>
        <v>3.0475637598379148E-2</v>
      </c>
      <c r="AO468" s="56">
        <f t="shared" si="359"/>
        <v>3.4082067665639572E-2</v>
      </c>
      <c r="AP468" s="56">
        <f t="shared" si="360"/>
        <v>4.1317820401194014E-2</v>
      </c>
      <c r="AQ468" s="56">
        <f t="shared" si="361"/>
        <v>3.4082067665639572E-2</v>
      </c>
      <c r="AR468" s="56">
        <f t="shared" si="362"/>
        <v>4.3279532835175077E-2</v>
      </c>
      <c r="AS468" s="56">
        <f t="shared" si="363"/>
        <v>4.5099721415215295E-2</v>
      </c>
      <c r="AT468" s="57">
        <f>IF(AE468="F",1,IF(AE468="R",#REF!,IF(AE468="M",#REF!,0)))</f>
        <v>1</v>
      </c>
      <c r="AU468" s="58">
        <f t="shared" si="364"/>
        <v>0</v>
      </c>
      <c r="AV468" s="58">
        <f t="shared" si="365"/>
        <v>0</v>
      </c>
      <c r="AW468" s="58">
        <f t="shared" si="366"/>
        <v>0</v>
      </c>
      <c r="AX468" s="58">
        <f t="shared" si="367"/>
        <v>0</v>
      </c>
      <c r="AY468" s="58">
        <f t="shared" si="368"/>
        <v>0</v>
      </c>
      <c r="AZ468" s="58">
        <f t="shared" si="369"/>
        <v>2.7200730879567543E-2</v>
      </c>
      <c r="BA468" s="58">
        <f t="shared" si="370"/>
        <v>2.821382647956306E-2</v>
      </c>
      <c r="BB468" s="58">
        <f t="shared" si="371"/>
        <v>2.8551537364259996E-2</v>
      </c>
      <c r="BC468" s="58">
        <f t="shared" si="372"/>
        <v>3.1930273001359616E-2</v>
      </c>
      <c r="BD468" s="58">
        <f t="shared" si="373"/>
        <v>3.8709191536560883E-2</v>
      </c>
      <c r="BE468" s="58">
        <f t="shared" si="374"/>
        <v>3.1930273001359616E-2</v>
      </c>
      <c r="BF468" s="58">
        <f t="shared" si="375"/>
        <v>4.0547049913631318E-2</v>
      </c>
      <c r="BG468" s="58">
        <f t="shared" si="376"/>
        <v>4.2252319642123615E-2</v>
      </c>
      <c r="BH468" s="59">
        <f t="shared" si="380"/>
        <v>0.26933520181842563</v>
      </c>
      <c r="BI468" s="60" t="str">
        <f t="shared" si="385"/>
        <v/>
      </c>
      <c r="BJ468" s="60" t="str">
        <f t="shared" si="385"/>
        <v/>
      </c>
      <c r="BK468" s="60" t="str">
        <f t="shared" si="385"/>
        <v/>
      </c>
      <c r="BL468" s="60" t="str">
        <f t="shared" si="385"/>
        <v/>
      </c>
      <c r="BM468" s="60" t="str">
        <f t="shared" si="385"/>
        <v/>
      </c>
      <c r="BN468" s="60">
        <f t="shared" si="385"/>
        <v>0</v>
      </c>
      <c r="BO468" s="60">
        <f t="shared" si="384"/>
        <v>0</v>
      </c>
      <c r="BP468" s="60">
        <f t="shared" si="384"/>
        <v>0</v>
      </c>
      <c r="BQ468" s="60">
        <f t="shared" si="384"/>
        <v>0</v>
      </c>
      <c r="BR468" s="60">
        <f t="shared" si="384"/>
        <v>0</v>
      </c>
      <c r="BS468" s="60">
        <f t="shared" si="384"/>
        <v>0</v>
      </c>
      <c r="BT468" s="60">
        <f t="shared" si="384"/>
        <v>0</v>
      </c>
      <c r="BU468" s="60">
        <f t="shared" si="384"/>
        <v>-3.1640960239138995</v>
      </c>
      <c r="BV468" s="61">
        <f t="shared" si="381"/>
        <v>-3.1640960239138995</v>
      </c>
      <c r="BW468" s="62">
        <f t="shared" si="377"/>
        <v>2.2753752279433357</v>
      </c>
      <c r="BX468" s="63">
        <f t="shared" si="382"/>
        <v>-3.5305184389029152</v>
      </c>
      <c r="BY468" s="73">
        <f t="shared" si="383"/>
        <v>0.73066479818157437</v>
      </c>
    </row>
    <row r="469" spans="1:77">
      <c r="A469" s="49">
        <v>463</v>
      </c>
      <c r="B469" s="50">
        <v>9.6757852077001022E-2</v>
      </c>
      <c r="C469" s="51">
        <v>1.841620626151013E-2</v>
      </c>
      <c r="D469" s="51">
        <v>1.841620626151013E-2</v>
      </c>
      <c r="E469" s="51">
        <v>2.0718232044198894E-2</v>
      </c>
      <c r="F469" s="51">
        <v>2.0718232044198894E-2</v>
      </c>
      <c r="G469" s="51">
        <v>2.2099447513812154E-2</v>
      </c>
      <c r="H469" s="51">
        <v>1.7495395948434623E-2</v>
      </c>
      <c r="I469" s="51">
        <v>1.9429097605893186E-2</v>
      </c>
      <c r="J469" s="51">
        <v>2.2559852670349909E-2</v>
      </c>
      <c r="K469" s="51">
        <v>2.716390423572744E-2</v>
      </c>
      <c r="L469" s="51">
        <v>2.2559852670349909E-2</v>
      </c>
      <c r="M469" s="51">
        <v>2.7486187845303867E-2</v>
      </c>
      <c r="N469" s="51">
        <v>2.3941068139963169E-2</v>
      </c>
      <c r="O469" s="51">
        <v>2.4953959484346224E-2</v>
      </c>
      <c r="P469" s="94">
        <v>2.1996741748122963E-2</v>
      </c>
      <c r="Q469" s="52">
        <v>0</v>
      </c>
      <c r="R469" s="52">
        <v>0</v>
      </c>
      <c r="S469" s="52">
        <v>0</v>
      </c>
      <c r="T469" s="52">
        <v>0</v>
      </c>
      <c r="U469" s="52">
        <v>0</v>
      </c>
      <c r="V469" s="52">
        <v>0</v>
      </c>
      <c r="W469" s="52">
        <v>0</v>
      </c>
      <c r="X469" s="52">
        <v>0</v>
      </c>
      <c r="Y469" s="52">
        <v>0</v>
      </c>
      <c r="Z469" s="52">
        <v>1</v>
      </c>
      <c r="AA469" s="52">
        <v>0</v>
      </c>
      <c r="AB469" s="52">
        <v>0</v>
      </c>
      <c r="AC469" s="52">
        <v>1</v>
      </c>
      <c r="AD469" s="53">
        <f t="shared" si="378"/>
        <v>2</v>
      </c>
      <c r="AE469" s="54" t="s">
        <v>21</v>
      </c>
      <c r="AF469" s="55">
        <f t="shared" si="351"/>
        <v>6.0103574091356998E-2</v>
      </c>
      <c r="AG469" s="56">
        <f t="shared" si="379"/>
        <v>3.0475637598379148E-2</v>
      </c>
      <c r="AH469" s="56">
        <f t="shared" si="352"/>
        <v>3.0475637598379148E-2</v>
      </c>
      <c r="AI469" s="56">
        <f t="shared" si="353"/>
        <v>3.4082067665639572E-2</v>
      </c>
      <c r="AJ469" s="56">
        <f t="shared" si="354"/>
        <v>3.4082067665639572E-2</v>
      </c>
      <c r="AK469" s="56">
        <f t="shared" si="355"/>
        <v>3.6248717679267919E-2</v>
      </c>
      <c r="AL469" s="56">
        <f t="shared" si="356"/>
        <v>2.9033799690744828E-2</v>
      </c>
      <c r="AM469" s="56">
        <f t="shared" si="357"/>
        <v>3.2061965847208891E-2</v>
      </c>
      <c r="AN469" s="56">
        <f t="shared" si="358"/>
        <v>3.6971599364999205E-2</v>
      </c>
      <c r="AO469" s="56">
        <f t="shared" si="359"/>
        <v>4.422555639474525E-2</v>
      </c>
      <c r="AP469" s="56">
        <f t="shared" si="360"/>
        <v>3.6971599364999205E-2</v>
      </c>
      <c r="AQ469" s="56">
        <f t="shared" si="361"/>
        <v>4.4735377398259391E-2</v>
      </c>
      <c r="AR469" s="56">
        <f t="shared" si="362"/>
        <v>3.9142642068893889E-2</v>
      </c>
      <c r="AS469" s="56">
        <f t="shared" si="363"/>
        <v>4.0737331903845306E-2</v>
      </c>
      <c r="AT469" s="57">
        <f>IF(AE469="F",1,IF(AE469="R",#REF!,IF(AE469="M",#REF!,0)))</f>
        <v>1</v>
      </c>
      <c r="AU469" s="58">
        <f t="shared" si="364"/>
        <v>7.1595258473026599E-2</v>
      </c>
      <c r="AV469" s="58">
        <f t="shared" si="365"/>
        <v>7.1595258473026599E-2</v>
      </c>
      <c r="AW469" s="58">
        <f t="shared" si="366"/>
        <v>8.006770772029477E-2</v>
      </c>
      <c r="AX469" s="58">
        <f t="shared" si="367"/>
        <v>8.006770772029477E-2</v>
      </c>
      <c r="AY469" s="58">
        <f t="shared" si="368"/>
        <v>8.5157736345473009E-2</v>
      </c>
      <c r="AZ469" s="58">
        <f t="shared" si="369"/>
        <v>6.8208003412650861E-2</v>
      </c>
      <c r="BA469" s="58">
        <f t="shared" si="370"/>
        <v>7.532195920673232E-2</v>
      </c>
      <c r="BB469" s="58">
        <f t="shared" si="371"/>
        <v>8.6855974847236173E-2</v>
      </c>
      <c r="BC469" s="58">
        <f t="shared" si="372"/>
        <v>0.10389742071757681</v>
      </c>
      <c r="BD469" s="58">
        <f t="shared" si="373"/>
        <v>8.6855974847236173E-2</v>
      </c>
      <c r="BE469" s="58">
        <f t="shared" si="374"/>
        <v>0.10509512384696151</v>
      </c>
      <c r="BF469" s="58">
        <f t="shared" si="375"/>
        <v>9.1956323052898831E-2</v>
      </c>
      <c r="BG469" s="58">
        <f t="shared" si="376"/>
        <v>9.570266734345198E-2</v>
      </c>
      <c r="BH469" s="59">
        <f t="shared" si="380"/>
        <v>1.1023771160068605</v>
      </c>
      <c r="BI469" s="60">
        <f t="shared" si="385"/>
        <v>0</v>
      </c>
      <c r="BJ469" s="60">
        <f t="shared" si="385"/>
        <v>0</v>
      </c>
      <c r="BK469" s="60">
        <f t="shared" si="385"/>
        <v>0</v>
      </c>
      <c r="BL469" s="60">
        <f t="shared" si="385"/>
        <v>0</v>
      </c>
      <c r="BM469" s="60">
        <f t="shared" si="385"/>
        <v>0</v>
      </c>
      <c r="BN469" s="60">
        <f t="shared" si="385"/>
        <v>0</v>
      </c>
      <c r="BO469" s="60">
        <f t="shared" si="384"/>
        <v>0</v>
      </c>
      <c r="BP469" s="60">
        <f t="shared" si="384"/>
        <v>0</v>
      </c>
      <c r="BQ469" s="60">
        <f t="shared" si="384"/>
        <v>0</v>
      </c>
      <c r="BR469" s="60">
        <f t="shared" si="384"/>
        <v>-2.44350399364418</v>
      </c>
      <c r="BS469" s="60">
        <f t="shared" si="384"/>
        <v>0</v>
      </c>
      <c r="BT469" s="60">
        <f t="shared" si="384"/>
        <v>0</v>
      </c>
      <c r="BU469" s="60">
        <f t="shared" si="384"/>
        <v>-2.3465091089842454</v>
      </c>
      <c r="BV469" s="61">
        <f t="shared" si="381"/>
        <v>-4.7900131026284249</v>
      </c>
      <c r="BW469" s="62">
        <f t="shared" si="377"/>
        <v>4.8831086352491822</v>
      </c>
      <c r="BX469" s="63">
        <f t="shared" si="382"/>
        <v>-6.0048042101909314</v>
      </c>
      <c r="BY469" s="73">
        <f t="shared" si="383"/>
        <v>0.8976228839931395</v>
      </c>
    </row>
    <row r="470" spans="1:77">
      <c r="A470" s="49">
        <v>464</v>
      </c>
      <c r="B470" s="50">
        <v>9.6757852077001022E-2</v>
      </c>
      <c r="C470" s="51">
        <v>1.841620626151013E-2</v>
      </c>
      <c r="D470" s="51">
        <v>1.841620626151013E-2</v>
      </c>
      <c r="E470" s="51">
        <v>2.0718232044198894E-2</v>
      </c>
      <c r="F470" s="51">
        <v>2.0718232044198894E-2</v>
      </c>
      <c r="G470" s="51">
        <v>2.2099447513812154E-2</v>
      </c>
      <c r="H470" s="51">
        <v>1.7495395948434623E-2</v>
      </c>
      <c r="I470" s="51">
        <v>1.9429097605893186E-2</v>
      </c>
      <c r="J470" s="51">
        <v>2.2559852670349909E-2</v>
      </c>
      <c r="K470" s="51">
        <v>2.716390423572744E-2</v>
      </c>
      <c r="L470" s="51">
        <v>2.2559852670349909E-2</v>
      </c>
      <c r="M470" s="51">
        <v>2.7486187845303867E-2</v>
      </c>
      <c r="N470" s="51">
        <v>2.3941068139963169E-2</v>
      </c>
      <c r="O470" s="51">
        <v>2.4953959484346224E-2</v>
      </c>
      <c r="P470" s="94">
        <v>2.1996741748122963E-2</v>
      </c>
      <c r="Q470" s="52">
        <v>0</v>
      </c>
      <c r="R470" s="52">
        <v>0</v>
      </c>
      <c r="S470" s="52">
        <v>0</v>
      </c>
      <c r="T470" s="52">
        <v>0</v>
      </c>
      <c r="U470" s="52">
        <v>0</v>
      </c>
      <c r="V470" s="52">
        <v>0</v>
      </c>
      <c r="W470" s="52">
        <v>0</v>
      </c>
      <c r="X470" s="52">
        <v>0</v>
      </c>
      <c r="Y470" s="52">
        <v>0</v>
      </c>
      <c r="Z470" s="52">
        <v>0</v>
      </c>
      <c r="AA470" s="52">
        <v>1</v>
      </c>
      <c r="AB470" s="52">
        <v>1</v>
      </c>
      <c r="AC470" s="52">
        <v>0</v>
      </c>
      <c r="AD470" s="53">
        <f t="shared" si="378"/>
        <v>2</v>
      </c>
      <c r="AE470" s="54" t="s">
        <v>21</v>
      </c>
      <c r="AF470" s="55">
        <f t="shared" si="351"/>
        <v>6.0103574091356998E-2</v>
      </c>
      <c r="AG470" s="56">
        <f t="shared" si="379"/>
        <v>3.0475637598379148E-2</v>
      </c>
      <c r="AH470" s="56">
        <f t="shared" si="352"/>
        <v>3.0475637598379148E-2</v>
      </c>
      <c r="AI470" s="56">
        <f t="shared" si="353"/>
        <v>3.4082067665639572E-2</v>
      </c>
      <c r="AJ470" s="56">
        <f t="shared" si="354"/>
        <v>3.4082067665639572E-2</v>
      </c>
      <c r="AK470" s="56">
        <f t="shared" si="355"/>
        <v>3.6248717679267919E-2</v>
      </c>
      <c r="AL470" s="56">
        <f t="shared" si="356"/>
        <v>2.9033799690744828E-2</v>
      </c>
      <c r="AM470" s="56">
        <f t="shared" si="357"/>
        <v>3.2061965847208891E-2</v>
      </c>
      <c r="AN470" s="56">
        <f t="shared" si="358"/>
        <v>3.6971599364999205E-2</v>
      </c>
      <c r="AO470" s="56">
        <f t="shared" si="359"/>
        <v>4.422555639474525E-2</v>
      </c>
      <c r="AP470" s="56">
        <f t="shared" si="360"/>
        <v>3.6971599364999205E-2</v>
      </c>
      <c r="AQ470" s="56">
        <f t="shared" si="361"/>
        <v>4.4735377398259391E-2</v>
      </c>
      <c r="AR470" s="56">
        <f t="shared" si="362"/>
        <v>3.9142642068893889E-2</v>
      </c>
      <c r="AS470" s="56">
        <f t="shared" si="363"/>
        <v>4.0737331903845306E-2</v>
      </c>
      <c r="AT470" s="57">
        <f>IF(AE470="F",1,IF(AE470="R",#REF!,IF(AE470="M",#REF!,0)))</f>
        <v>1</v>
      </c>
      <c r="AU470" s="58">
        <f t="shared" si="364"/>
        <v>7.1595258473026599E-2</v>
      </c>
      <c r="AV470" s="58">
        <f t="shared" si="365"/>
        <v>7.1595258473026599E-2</v>
      </c>
      <c r="AW470" s="58">
        <f t="shared" si="366"/>
        <v>8.006770772029477E-2</v>
      </c>
      <c r="AX470" s="58">
        <f t="shared" si="367"/>
        <v>8.006770772029477E-2</v>
      </c>
      <c r="AY470" s="58">
        <f t="shared" si="368"/>
        <v>8.5157736345473009E-2</v>
      </c>
      <c r="AZ470" s="58">
        <f t="shared" si="369"/>
        <v>6.8208003412650861E-2</v>
      </c>
      <c r="BA470" s="58">
        <f t="shared" si="370"/>
        <v>7.532195920673232E-2</v>
      </c>
      <c r="BB470" s="58">
        <f t="shared" si="371"/>
        <v>8.6855974847236173E-2</v>
      </c>
      <c r="BC470" s="58">
        <f t="shared" si="372"/>
        <v>0.10389742071757681</v>
      </c>
      <c r="BD470" s="58">
        <f t="shared" si="373"/>
        <v>8.6855974847236173E-2</v>
      </c>
      <c r="BE470" s="58">
        <f t="shared" si="374"/>
        <v>0.10509512384696151</v>
      </c>
      <c r="BF470" s="58">
        <f t="shared" si="375"/>
        <v>9.1956323052898831E-2</v>
      </c>
      <c r="BG470" s="58">
        <f t="shared" si="376"/>
        <v>9.570266734345198E-2</v>
      </c>
      <c r="BH470" s="59">
        <f t="shared" si="380"/>
        <v>1.1023771160068605</v>
      </c>
      <c r="BI470" s="60">
        <f t="shared" si="385"/>
        <v>0</v>
      </c>
      <c r="BJ470" s="60">
        <f t="shared" si="385"/>
        <v>0</v>
      </c>
      <c r="BK470" s="60">
        <f t="shared" si="385"/>
        <v>0</v>
      </c>
      <c r="BL470" s="60">
        <f t="shared" si="385"/>
        <v>0</v>
      </c>
      <c r="BM470" s="60">
        <f t="shared" si="385"/>
        <v>0</v>
      </c>
      <c r="BN470" s="60">
        <f t="shared" si="385"/>
        <v>0</v>
      </c>
      <c r="BO470" s="60">
        <f t="shared" si="384"/>
        <v>0</v>
      </c>
      <c r="BP470" s="60">
        <f t="shared" si="384"/>
        <v>0</v>
      </c>
      <c r="BQ470" s="60">
        <f t="shared" si="384"/>
        <v>0</v>
      </c>
      <c r="BR470" s="60">
        <f t="shared" si="384"/>
        <v>0</v>
      </c>
      <c r="BS470" s="60">
        <f t="shared" si="384"/>
        <v>-2.252889397542214</v>
      </c>
      <c r="BT470" s="60">
        <f t="shared" si="384"/>
        <v>-2.3864415640872978</v>
      </c>
      <c r="BU470" s="60">
        <f t="shared" si="384"/>
        <v>0</v>
      </c>
      <c r="BV470" s="61">
        <f t="shared" si="381"/>
        <v>-4.6393309616295113</v>
      </c>
      <c r="BW470" s="62">
        <f t="shared" si="377"/>
        <v>4.8831086352491822</v>
      </c>
      <c r="BX470" s="63">
        <f t="shared" si="382"/>
        <v>-5.8541220691920177</v>
      </c>
      <c r="BY470" s="73">
        <f t="shared" si="383"/>
        <v>0.8976228839931395</v>
      </c>
    </row>
    <row r="471" spans="1:77">
      <c r="A471" s="49">
        <v>465</v>
      </c>
      <c r="B471" s="50">
        <v>4.4072948328267483E-2</v>
      </c>
      <c r="C471" s="51">
        <v>1.841620626151013E-2</v>
      </c>
      <c r="D471" s="51">
        <v>1.841620626151013E-2</v>
      </c>
      <c r="E471" s="51">
        <v>2.0718232044198894E-2</v>
      </c>
      <c r="F471" s="51">
        <v>2.0718232044198894E-2</v>
      </c>
      <c r="G471" s="51">
        <v>2.2099447513812154E-2</v>
      </c>
      <c r="H471" s="51">
        <v>1.7495395948434623E-2</v>
      </c>
      <c r="I471" s="51">
        <v>1.9429097605893186E-2</v>
      </c>
      <c r="J471" s="51">
        <v>2.2559852670349909E-2</v>
      </c>
      <c r="K471" s="51">
        <v>2.716390423572744E-2</v>
      </c>
      <c r="L471" s="51">
        <v>2.2559852670349909E-2</v>
      </c>
      <c r="M471" s="51">
        <v>2.7486187845303867E-2</v>
      </c>
      <c r="N471" s="51">
        <v>2.3941068139963169E-2</v>
      </c>
      <c r="O471" s="51">
        <v>2.4953959484346224E-2</v>
      </c>
      <c r="P471" s="94">
        <v>2.1996741748122963E-2</v>
      </c>
      <c r="Q471" s="52">
        <v>0</v>
      </c>
      <c r="R471" s="52">
        <v>0</v>
      </c>
      <c r="S471" s="52">
        <v>0</v>
      </c>
      <c r="T471" s="52">
        <v>0</v>
      </c>
      <c r="U471" s="52">
        <v>0</v>
      </c>
      <c r="V471" s="52">
        <v>0</v>
      </c>
      <c r="W471" s="52">
        <v>0</v>
      </c>
      <c r="X471" s="52">
        <v>0</v>
      </c>
      <c r="Y471" s="52">
        <v>0</v>
      </c>
      <c r="Z471" s="52">
        <v>0</v>
      </c>
      <c r="AA471" s="52">
        <v>0</v>
      </c>
      <c r="AB471" s="52">
        <v>0</v>
      </c>
      <c r="AC471" s="52">
        <v>0</v>
      </c>
      <c r="AD471" s="53">
        <f t="shared" si="378"/>
        <v>0</v>
      </c>
      <c r="AE471" s="54" t="s">
        <v>21</v>
      </c>
      <c r="AF471" s="55">
        <f t="shared" si="351"/>
        <v>2.332182069064789E-2</v>
      </c>
      <c r="AG471" s="56">
        <f t="shared" si="379"/>
        <v>3.0475637598379148E-2</v>
      </c>
      <c r="AH471" s="56">
        <f t="shared" si="352"/>
        <v>3.0475637598379148E-2</v>
      </c>
      <c r="AI471" s="56">
        <f t="shared" si="353"/>
        <v>3.4082067665639572E-2</v>
      </c>
      <c r="AJ471" s="56">
        <f t="shared" si="354"/>
        <v>3.4082067665639572E-2</v>
      </c>
      <c r="AK471" s="56">
        <f t="shared" si="355"/>
        <v>3.6248717679267919E-2</v>
      </c>
      <c r="AL471" s="56">
        <f t="shared" si="356"/>
        <v>2.9033799690744828E-2</v>
      </c>
      <c r="AM471" s="56">
        <f t="shared" si="357"/>
        <v>3.2061965847208891E-2</v>
      </c>
      <c r="AN471" s="56">
        <f t="shared" si="358"/>
        <v>3.6971599364999205E-2</v>
      </c>
      <c r="AO471" s="56">
        <f t="shared" si="359"/>
        <v>4.422555639474525E-2</v>
      </c>
      <c r="AP471" s="56">
        <f t="shared" si="360"/>
        <v>3.6971599364999205E-2</v>
      </c>
      <c r="AQ471" s="56">
        <f t="shared" si="361"/>
        <v>4.4735377398259391E-2</v>
      </c>
      <c r="AR471" s="56">
        <f t="shared" si="362"/>
        <v>3.9142642068893889E-2</v>
      </c>
      <c r="AS471" s="56">
        <f t="shared" si="363"/>
        <v>4.0737331903845306E-2</v>
      </c>
      <c r="AT471" s="57">
        <f>IF(AE471="F",1,IF(AE471="R",#REF!,IF(AE471="M",#REF!,0)))</f>
        <v>1</v>
      </c>
      <c r="AU471" s="58">
        <f t="shared" si="364"/>
        <v>2.778090663744115E-2</v>
      </c>
      <c r="AV471" s="58">
        <f t="shared" si="365"/>
        <v>2.778090663744115E-2</v>
      </c>
      <c r="AW471" s="58">
        <f t="shared" si="366"/>
        <v>3.1068447272796094E-2</v>
      </c>
      <c r="AX471" s="58">
        <f t="shared" si="367"/>
        <v>3.1068447272796094E-2</v>
      </c>
      <c r="AY471" s="58">
        <f t="shared" si="368"/>
        <v>3.3043516754125701E-2</v>
      </c>
      <c r="AZ471" s="58">
        <f t="shared" si="369"/>
        <v>2.6466559589934491E-2</v>
      </c>
      <c r="BA471" s="58">
        <f t="shared" si="370"/>
        <v>2.9226967834186001E-2</v>
      </c>
      <c r="BB471" s="58">
        <f t="shared" si="371"/>
        <v>3.370247946020162E-2</v>
      </c>
      <c r="BC471" s="58">
        <f t="shared" si="372"/>
        <v>4.031502373740823E-2</v>
      </c>
      <c r="BD471" s="58">
        <f t="shared" si="373"/>
        <v>3.370247946020162E-2</v>
      </c>
      <c r="BE471" s="58">
        <f t="shared" si="374"/>
        <v>4.077976511171786E-2</v>
      </c>
      <c r="BF471" s="58">
        <f t="shared" si="375"/>
        <v>3.56815532193017E-2</v>
      </c>
      <c r="BG471" s="58">
        <f t="shared" si="376"/>
        <v>3.7135236650122451E-2</v>
      </c>
      <c r="BH471" s="59">
        <f t="shared" si="380"/>
        <v>0.4277522896376742</v>
      </c>
      <c r="BI471" s="60">
        <f t="shared" si="385"/>
        <v>0</v>
      </c>
      <c r="BJ471" s="60">
        <f t="shared" si="385"/>
        <v>0</v>
      </c>
      <c r="BK471" s="60">
        <f t="shared" si="385"/>
        <v>0</v>
      </c>
      <c r="BL471" s="60">
        <f t="shared" si="385"/>
        <v>0</v>
      </c>
      <c r="BM471" s="60">
        <f t="shared" si="385"/>
        <v>0</v>
      </c>
      <c r="BN471" s="60">
        <f t="shared" si="385"/>
        <v>0</v>
      </c>
      <c r="BO471" s="60">
        <f t="shared" si="384"/>
        <v>0</v>
      </c>
      <c r="BP471" s="60">
        <f t="shared" si="384"/>
        <v>0</v>
      </c>
      <c r="BQ471" s="60">
        <f t="shared" si="384"/>
        <v>0</v>
      </c>
      <c r="BR471" s="60">
        <f t="shared" si="384"/>
        <v>0</v>
      </c>
      <c r="BS471" s="60">
        <f t="shared" si="384"/>
        <v>0</v>
      </c>
      <c r="BT471" s="60">
        <f t="shared" si="384"/>
        <v>0</v>
      </c>
      <c r="BU471" s="60">
        <f t="shared" si="384"/>
        <v>0</v>
      </c>
      <c r="BV471" s="61">
        <f t="shared" si="381"/>
        <v>0</v>
      </c>
      <c r="BW471" s="62">
        <f t="shared" si="377"/>
        <v>2.2242432003491039</v>
      </c>
      <c r="BX471" s="63">
        <f t="shared" si="382"/>
        <v>-0.39123470043436281</v>
      </c>
      <c r="BY471" s="73">
        <f t="shared" si="383"/>
        <v>0.4277522896376742</v>
      </c>
    </row>
    <row r="472" spans="1:77">
      <c r="A472" s="49">
        <v>466</v>
      </c>
      <c r="B472" s="50">
        <v>4.5592705167173259E-2</v>
      </c>
      <c r="C472" s="51">
        <v>1.841620626151013E-2</v>
      </c>
      <c r="D472" s="51">
        <v>1.841620626151013E-2</v>
      </c>
      <c r="E472" s="51">
        <v>2.0718232044198894E-2</v>
      </c>
      <c r="F472" s="51">
        <v>2.0718232044198894E-2</v>
      </c>
      <c r="G472" s="51">
        <v>2.2099447513812154E-2</v>
      </c>
      <c r="H472" s="51">
        <v>1.7495395948434623E-2</v>
      </c>
      <c r="I472" s="51">
        <v>1.9429097605893186E-2</v>
      </c>
      <c r="J472" s="51">
        <v>2.2559852670349909E-2</v>
      </c>
      <c r="K472" s="51">
        <v>2.716390423572744E-2</v>
      </c>
      <c r="L472" s="51">
        <v>2.2559852670349909E-2</v>
      </c>
      <c r="M472" s="51">
        <v>2.7486187845303867E-2</v>
      </c>
      <c r="N472" s="51">
        <v>2.3941068139963169E-2</v>
      </c>
      <c r="O472" s="51">
        <v>2.4953959484346224E-2</v>
      </c>
      <c r="P472" s="94">
        <v>2.1996741748122963E-2</v>
      </c>
      <c r="Q472" s="52">
        <v>0</v>
      </c>
      <c r="R472" s="52">
        <v>0</v>
      </c>
      <c r="S472" s="52">
        <v>0</v>
      </c>
      <c r="T472" s="52">
        <v>0</v>
      </c>
      <c r="U472" s="52">
        <v>0</v>
      </c>
      <c r="V472" s="52">
        <v>0</v>
      </c>
      <c r="W472" s="52">
        <v>0</v>
      </c>
      <c r="X472" s="52">
        <v>0</v>
      </c>
      <c r="Y472" s="52">
        <v>0</v>
      </c>
      <c r="Z472" s="52">
        <v>0</v>
      </c>
      <c r="AA472" s="52">
        <v>0</v>
      </c>
      <c r="AB472" s="52">
        <v>0</v>
      </c>
      <c r="AC472" s="52">
        <v>0</v>
      </c>
      <c r="AD472" s="53">
        <f t="shared" si="378"/>
        <v>0</v>
      </c>
      <c r="AE472" s="54" t="s">
        <v>21</v>
      </c>
      <c r="AF472" s="55">
        <f t="shared" si="351"/>
        <v>2.4293344383099866E-2</v>
      </c>
      <c r="AG472" s="56">
        <f t="shared" si="379"/>
        <v>3.0475637598379148E-2</v>
      </c>
      <c r="AH472" s="56">
        <f t="shared" si="352"/>
        <v>3.0475637598379148E-2</v>
      </c>
      <c r="AI472" s="56">
        <f t="shared" si="353"/>
        <v>3.4082067665639572E-2</v>
      </c>
      <c r="AJ472" s="56">
        <f t="shared" si="354"/>
        <v>3.4082067665639572E-2</v>
      </c>
      <c r="AK472" s="56">
        <f t="shared" si="355"/>
        <v>3.6248717679267919E-2</v>
      </c>
      <c r="AL472" s="56">
        <f t="shared" si="356"/>
        <v>2.9033799690744828E-2</v>
      </c>
      <c r="AM472" s="56">
        <f t="shared" si="357"/>
        <v>3.2061965847208891E-2</v>
      </c>
      <c r="AN472" s="56">
        <f t="shared" si="358"/>
        <v>3.6971599364999205E-2</v>
      </c>
      <c r="AO472" s="56">
        <f t="shared" si="359"/>
        <v>4.422555639474525E-2</v>
      </c>
      <c r="AP472" s="56">
        <f t="shared" si="360"/>
        <v>3.6971599364999205E-2</v>
      </c>
      <c r="AQ472" s="56">
        <f t="shared" si="361"/>
        <v>4.4735377398259391E-2</v>
      </c>
      <c r="AR472" s="56">
        <f t="shared" si="362"/>
        <v>3.9142642068893889E-2</v>
      </c>
      <c r="AS472" s="56">
        <f t="shared" si="363"/>
        <v>4.0737331903845306E-2</v>
      </c>
      <c r="AT472" s="57">
        <f>IF(AE472="F",1,IF(AE472="R",#REF!,IF(AE472="M",#REF!,0)))</f>
        <v>1</v>
      </c>
      <c r="AU472" s="58">
        <f t="shared" si="364"/>
        <v>2.8938183736604055E-2</v>
      </c>
      <c r="AV472" s="58">
        <f t="shared" si="365"/>
        <v>2.8938183736604055E-2</v>
      </c>
      <c r="AW472" s="58">
        <f t="shared" si="366"/>
        <v>3.2362674383688859E-2</v>
      </c>
      <c r="AX472" s="58">
        <f t="shared" si="367"/>
        <v>3.2362674383688859E-2</v>
      </c>
      <c r="AY472" s="58">
        <f t="shared" si="368"/>
        <v>3.4420019894013061E-2</v>
      </c>
      <c r="AZ472" s="58">
        <f t="shared" si="369"/>
        <v>2.756908456173587E-2</v>
      </c>
      <c r="BA472" s="58">
        <f t="shared" si="370"/>
        <v>3.0444483914344778E-2</v>
      </c>
      <c r="BB472" s="58">
        <f t="shared" si="371"/>
        <v>3.51064331962447E-2</v>
      </c>
      <c r="BC472" s="58">
        <f t="shared" si="372"/>
        <v>4.1994438103987335E-2</v>
      </c>
      <c r="BD472" s="58">
        <f t="shared" si="373"/>
        <v>3.51064331962447E-2</v>
      </c>
      <c r="BE472" s="58">
        <f t="shared" si="374"/>
        <v>4.2478539341405143E-2</v>
      </c>
      <c r="BF472" s="58">
        <f t="shared" si="375"/>
        <v>3.7167949791673024E-2</v>
      </c>
      <c r="BG472" s="58">
        <f t="shared" si="376"/>
        <v>3.868218972505421E-2</v>
      </c>
      <c r="BH472" s="59">
        <f t="shared" si="380"/>
        <v>0.44557128796528866</v>
      </c>
      <c r="BI472" s="60">
        <f t="shared" si="385"/>
        <v>0</v>
      </c>
      <c r="BJ472" s="60">
        <f t="shared" si="385"/>
        <v>0</v>
      </c>
      <c r="BK472" s="60">
        <f t="shared" si="385"/>
        <v>0</v>
      </c>
      <c r="BL472" s="60">
        <f t="shared" si="385"/>
        <v>0</v>
      </c>
      <c r="BM472" s="60">
        <f t="shared" si="385"/>
        <v>0</v>
      </c>
      <c r="BN472" s="60">
        <f t="shared" si="385"/>
        <v>0</v>
      </c>
      <c r="BO472" s="60">
        <f t="shared" si="384"/>
        <v>0</v>
      </c>
      <c r="BP472" s="60">
        <f t="shared" si="384"/>
        <v>0</v>
      </c>
      <c r="BQ472" s="60">
        <f t="shared" si="384"/>
        <v>0</v>
      </c>
      <c r="BR472" s="60">
        <f t="shared" si="384"/>
        <v>0</v>
      </c>
      <c r="BS472" s="60">
        <f t="shared" si="384"/>
        <v>0</v>
      </c>
      <c r="BT472" s="60">
        <f t="shared" si="384"/>
        <v>0</v>
      </c>
      <c r="BU472" s="60">
        <f t="shared" si="384"/>
        <v>0</v>
      </c>
      <c r="BV472" s="61">
        <f t="shared" si="381"/>
        <v>0</v>
      </c>
      <c r="BW472" s="62">
        <f t="shared" si="377"/>
        <v>2.3009412417404524</v>
      </c>
      <c r="BX472" s="63">
        <f t="shared" si="382"/>
        <v>-0.40729803315947821</v>
      </c>
      <c r="BY472" s="73">
        <f t="shared" si="383"/>
        <v>0.44557128796528866</v>
      </c>
    </row>
    <row r="473" spans="1:77">
      <c r="A473" s="49">
        <v>467</v>
      </c>
      <c r="B473" s="50">
        <v>4.5592705167173259E-2</v>
      </c>
      <c r="C473" s="51">
        <v>1.841620626151013E-2</v>
      </c>
      <c r="D473" s="51">
        <v>1.841620626151013E-2</v>
      </c>
      <c r="E473" s="51">
        <v>2.0718232044198894E-2</v>
      </c>
      <c r="F473" s="51">
        <v>2.0718232044198894E-2</v>
      </c>
      <c r="G473" s="51">
        <v>2.2099447513812154E-2</v>
      </c>
      <c r="H473" s="51">
        <v>1.7495395948434623E-2</v>
      </c>
      <c r="I473" s="51">
        <v>1.9429097605893186E-2</v>
      </c>
      <c r="J473" s="51">
        <v>2.2559852670349909E-2</v>
      </c>
      <c r="K473" s="51">
        <v>2.716390423572744E-2</v>
      </c>
      <c r="L473" s="51">
        <v>2.2559852670349909E-2</v>
      </c>
      <c r="M473" s="51">
        <v>2.7486187845303867E-2</v>
      </c>
      <c r="N473" s="51">
        <v>2.3941068139963169E-2</v>
      </c>
      <c r="O473" s="51">
        <v>2.4953959484346224E-2</v>
      </c>
      <c r="P473" s="94">
        <v>2.1996741748122963E-2</v>
      </c>
      <c r="Q473" s="52">
        <v>1</v>
      </c>
      <c r="R473" s="52">
        <v>0</v>
      </c>
      <c r="S473" s="52">
        <v>0</v>
      </c>
      <c r="T473" s="52">
        <v>0</v>
      </c>
      <c r="U473" s="52">
        <v>0</v>
      </c>
      <c r="V473" s="52">
        <v>0</v>
      </c>
      <c r="W473" s="52">
        <v>0</v>
      </c>
      <c r="X473" s="52">
        <v>0</v>
      </c>
      <c r="Y473" s="52">
        <v>0</v>
      </c>
      <c r="Z473" s="52">
        <v>0</v>
      </c>
      <c r="AA473" s="52">
        <v>0</v>
      </c>
      <c r="AB473" s="52">
        <v>0</v>
      </c>
      <c r="AC473" s="52">
        <v>0</v>
      </c>
      <c r="AD473" s="53">
        <f t="shared" si="378"/>
        <v>1</v>
      </c>
      <c r="AE473" s="54" t="s">
        <v>21</v>
      </c>
      <c r="AF473" s="55">
        <f t="shared" si="351"/>
        <v>2.4293344383099866E-2</v>
      </c>
      <c r="AG473" s="56">
        <f t="shared" si="379"/>
        <v>3.0475637598379148E-2</v>
      </c>
      <c r="AH473" s="56">
        <f t="shared" si="352"/>
        <v>3.0475637598379148E-2</v>
      </c>
      <c r="AI473" s="56">
        <f t="shared" si="353"/>
        <v>3.4082067665639572E-2</v>
      </c>
      <c r="AJ473" s="56">
        <f t="shared" si="354"/>
        <v>3.4082067665639572E-2</v>
      </c>
      <c r="AK473" s="56">
        <f t="shared" si="355"/>
        <v>3.6248717679267919E-2</v>
      </c>
      <c r="AL473" s="56">
        <f t="shared" si="356"/>
        <v>2.9033799690744828E-2</v>
      </c>
      <c r="AM473" s="56">
        <f t="shared" si="357"/>
        <v>3.2061965847208891E-2</v>
      </c>
      <c r="AN473" s="56">
        <f t="shared" si="358"/>
        <v>3.6971599364999205E-2</v>
      </c>
      <c r="AO473" s="56">
        <f t="shared" si="359"/>
        <v>4.422555639474525E-2</v>
      </c>
      <c r="AP473" s="56">
        <f t="shared" si="360"/>
        <v>3.6971599364999205E-2</v>
      </c>
      <c r="AQ473" s="56">
        <f t="shared" si="361"/>
        <v>4.4735377398259391E-2</v>
      </c>
      <c r="AR473" s="56">
        <f t="shared" si="362"/>
        <v>3.9142642068893889E-2</v>
      </c>
      <c r="AS473" s="56">
        <f t="shared" si="363"/>
        <v>4.0737331903845306E-2</v>
      </c>
      <c r="AT473" s="57">
        <f>IF(AE473="F",1,IF(AE473="R",#REF!,IF(AE473="M",#REF!,0)))</f>
        <v>1</v>
      </c>
      <c r="AU473" s="58">
        <f t="shared" si="364"/>
        <v>2.8938183736604055E-2</v>
      </c>
      <c r="AV473" s="58">
        <f t="shared" si="365"/>
        <v>2.8938183736604055E-2</v>
      </c>
      <c r="AW473" s="58">
        <f t="shared" si="366"/>
        <v>3.2362674383688859E-2</v>
      </c>
      <c r="AX473" s="58">
        <f t="shared" si="367"/>
        <v>3.2362674383688859E-2</v>
      </c>
      <c r="AY473" s="58">
        <f t="shared" si="368"/>
        <v>3.4420019894013061E-2</v>
      </c>
      <c r="AZ473" s="58">
        <f t="shared" si="369"/>
        <v>2.756908456173587E-2</v>
      </c>
      <c r="BA473" s="58">
        <f t="shared" si="370"/>
        <v>3.0444483914344778E-2</v>
      </c>
      <c r="BB473" s="58">
        <f t="shared" si="371"/>
        <v>3.51064331962447E-2</v>
      </c>
      <c r="BC473" s="58">
        <f t="shared" si="372"/>
        <v>4.1994438103987335E-2</v>
      </c>
      <c r="BD473" s="58">
        <f t="shared" si="373"/>
        <v>3.51064331962447E-2</v>
      </c>
      <c r="BE473" s="58">
        <f t="shared" si="374"/>
        <v>4.2478539341405143E-2</v>
      </c>
      <c r="BF473" s="58">
        <f t="shared" si="375"/>
        <v>3.7167949791673024E-2</v>
      </c>
      <c r="BG473" s="58">
        <f t="shared" si="376"/>
        <v>3.868218972505421E-2</v>
      </c>
      <c r="BH473" s="59">
        <f t="shared" si="380"/>
        <v>0.44557128796528866</v>
      </c>
      <c r="BI473" s="60">
        <f t="shared" si="385"/>
        <v>-3.5425933193680299</v>
      </c>
      <c r="BJ473" s="60">
        <f t="shared" si="385"/>
        <v>0</v>
      </c>
      <c r="BK473" s="60">
        <f t="shared" si="385"/>
        <v>0</v>
      </c>
      <c r="BL473" s="60">
        <f t="shared" si="385"/>
        <v>0</v>
      </c>
      <c r="BM473" s="60">
        <f t="shared" si="385"/>
        <v>0</v>
      </c>
      <c r="BN473" s="60">
        <f t="shared" si="385"/>
        <v>0</v>
      </c>
      <c r="BO473" s="60">
        <f t="shared" si="384"/>
        <v>0</v>
      </c>
      <c r="BP473" s="60">
        <f t="shared" si="384"/>
        <v>0</v>
      </c>
      <c r="BQ473" s="60">
        <f t="shared" si="384"/>
        <v>0</v>
      </c>
      <c r="BR473" s="60">
        <f t="shared" si="384"/>
        <v>0</v>
      </c>
      <c r="BS473" s="60">
        <f t="shared" si="384"/>
        <v>0</v>
      </c>
      <c r="BT473" s="60">
        <f t="shared" si="384"/>
        <v>0</v>
      </c>
      <c r="BU473" s="60">
        <f t="shared" si="384"/>
        <v>0</v>
      </c>
      <c r="BV473" s="61">
        <f t="shared" si="381"/>
        <v>-3.5425933193680299</v>
      </c>
      <c r="BW473" s="62">
        <f t="shared" si="377"/>
        <v>2.3009412417404524</v>
      </c>
      <c r="BX473" s="63">
        <f t="shared" si="382"/>
        <v>-4.1269050136517125</v>
      </c>
      <c r="BY473" s="73">
        <f t="shared" si="383"/>
        <v>0.55442871203471134</v>
      </c>
    </row>
    <row r="474" spans="1:77">
      <c r="A474" s="49">
        <v>468</v>
      </c>
      <c r="B474" s="50">
        <v>9.7771023302938201E-2</v>
      </c>
      <c r="C474" s="51">
        <v>2.0718232044198894E-2</v>
      </c>
      <c r="D474" s="51">
        <v>2.0718232044198894E-2</v>
      </c>
      <c r="E474" s="51">
        <v>2.85451197053407E-2</v>
      </c>
      <c r="F474" s="51">
        <v>2.85451197053407E-2</v>
      </c>
      <c r="G474" s="51">
        <v>2.0257826887661142E-2</v>
      </c>
      <c r="H474" s="51">
        <v>2.3020257826887661E-2</v>
      </c>
      <c r="I474" s="51">
        <v>2.1546961325966851E-2</v>
      </c>
      <c r="J474" s="51">
        <v>1.7955801104972375E-2</v>
      </c>
      <c r="K474" s="51">
        <v>2.0257826887661142E-2</v>
      </c>
      <c r="L474" s="51">
        <v>2.0718232044198894E-2</v>
      </c>
      <c r="M474" s="51">
        <v>2.0257826887661142E-2</v>
      </c>
      <c r="N474" s="51">
        <v>2.1731123388581953E-2</v>
      </c>
      <c r="O474" s="51">
        <v>2.2651933701657457E-2</v>
      </c>
      <c r="P474" s="94">
        <v>2.2071114888794447E-2</v>
      </c>
      <c r="Q474" s="52">
        <v>0</v>
      </c>
      <c r="R474" s="52">
        <v>2</v>
      </c>
      <c r="S474" s="52">
        <v>0</v>
      </c>
      <c r="T474" s="52">
        <v>0</v>
      </c>
      <c r="U474" s="52">
        <v>0</v>
      </c>
      <c r="V474" s="52">
        <v>0</v>
      </c>
      <c r="W474" s="52">
        <v>0</v>
      </c>
      <c r="X474" s="52">
        <v>0</v>
      </c>
      <c r="Y474" s="52">
        <v>0</v>
      </c>
      <c r="Z474" s="52">
        <v>0</v>
      </c>
      <c r="AA474" s="52">
        <v>0</v>
      </c>
      <c r="AB474" s="52">
        <v>0</v>
      </c>
      <c r="AC474" s="52">
        <v>0</v>
      </c>
      <c r="AD474" s="53">
        <f t="shared" si="378"/>
        <v>2</v>
      </c>
      <c r="AE474" s="54" t="s">
        <v>21</v>
      </c>
      <c r="AF474" s="55">
        <f t="shared" si="351"/>
        <v>6.0862042944519683E-2</v>
      </c>
      <c r="AG474" s="56">
        <f t="shared" si="379"/>
        <v>3.4082067665639572E-2</v>
      </c>
      <c r="AH474" s="56">
        <f t="shared" si="352"/>
        <v>3.4082067665639572E-2</v>
      </c>
      <c r="AI474" s="56">
        <f t="shared" si="353"/>
        <v>4.6412680676777104E-2</v>
      </c>
      <c r="AJ474" s="56">
        <f t="shared" si="354"/>
        <v>4.6412680676777104E-2</v>
      </c>
      <c r="AK474" s="56">
        <f t="shared" si="355"/>
        <v>3.3360410669512577E-2</v>
      </c>
      <c r="AL474" s="56">
        <f t="shared" si="356"/>
        <v>3.7694862580238624E-2</v>
      </c>
      <c r="AM474" s="56">
        <f t="shared" si="357"/>
        <v>3.5381722750662682E-2</v>
      </c>
      <c r="AN474" s="56">
        <f t="shared" si="358"/>
        <v>2.9754709330892425E-2</v>
      </c>
      <c r="AO474" s="56">
        <f t="shared" si="359"/>
        <v>3.3360410669512577E-2</v>
      </c>
      <c r="AP474" s="56">
        <f t="shared" si="360"/>
        <v>3.4082067665639572E-2</v>
      </c>
      <c r="AQ474" s="56">
        <f t="shared" si="361"/>
        <v>3.3360410669512577E-2</v>
      </c>
      <c r="AR474" s="56">
        <f t="shared" si="362"/>
        <v>3.5670667782138891E-2</v>
      </c>
      <c r="AS474" s="56">
        <f t="shared" si="363"/>
        <v>3.7116220590142752E-2</v>
      </c>
      <c r="AT474" s="57">
        <f>IF(AE474="F",1,IF(AE474="R",#REF!,IF(AE474="M",#REF!,0)))</f>
        <v>1</v>
      </c>
      <c r="AU474" s="58">
        <f t="shared" si="364"/>
        <v>8.1078111234030401E-2</v>
      </c>
      <c r="AV474" s="58">
        <f t="shared" si="365"/>
        <v>8.1078111234030401E-2</v>
      </c>
      <c r="AW474" s="58">
        <f t="shared" si="366"/>
        <v>0.11041150799589117</v>
      </c>
      <c r="AX474" s="58">
        <f t="shared" si="367"/>
        <v>0.11041150799589117</v>
      </c>
      <c r="AY474" s="58">
        <f t="shared" si="368"/>
        <v>7.9361355467366945E-2</v>
      </c>
      <c r="AZ474" s="58">
        <f t="shared" si="369"/>
        <v>8.9672618786367439E-2</v>
      </c>
      <c r="BA474" s="58">
        <f t="shared" si="370"/>
        <v>8.4169871410764374E-2</v>
      </c>
      <c r="BB474" s="58">
        <f t="shared" si="371"/>
        <v>7.0783722881299749E-2</v>
      </c>
      <c r="BC474" s="58">
        <f t="shared" si="372"/>
        <v>7.9361355467366945E-2</v>
      </c>
      <c r="BD474" s="58">
        <f t="shared" si="373"/>
        <v>8.1078111234030401E-2</v>
      </c>
      <c r="BE474" s="58">
        <f t="shared" si="374"/>
        <v>7.9361355467366945E-2</v>
      </c>
      <c r="BF474" s="58">
        <f t="shared" si="375"/>
        <v>8.4857245123896419E-2</v>
      </c>
      <c r="BG474" s="58">
        <f t="shared" si="376"/>
        <v>8.8296082594434097E-2</v>
      </c>
      <c r="BH474" s="59">
        <f t="shared" si="380"/>
        <v>1.1199209568927364</v>
      </c>
      <c r="BI474" s="60">
        <f t="shared" si="385"/>
        <v>0</v>
      </c>
      <c r="BJ474" s="60">
        <f t="shared" si="385"/>
        <v>-5.0246845055211313</v>
      </c>
      <c r="BK474" s="60">
        <f t="shared" si="385"/>
        <v>0</v>
      </c>
      <c r="BL474" s="60">
        <f t="shared" si="385"/>
        <v>0</v>
      </c>
      <c r="BM474" s="60">
        <f t="shared" si="385"/>
        <v>0</v>
      </c>
      <c r="BN474" s="60">
        <f t="shared" si="385"/>
        <v>0</v>
      </c>
      <c r="BO474" s="60">
        <f t="shared" si="384"/>
        <v>0</v>
      </c>
      <c r="BP474" s="60">
        <f t="shared" si="384"/>
        <v>0</v>
      </c>
      <c r="BQ474" s="60">
        <f t="shared" si="384"/>
        <v>0</v>
      </c>
      <c r="BR474" s="60">
        <f t="shared" si="384"/>
        <v>0</v>
      </c>
      <c r="BS474" s="60">
        <f t="shared" si="384"/>
        <v>0</v>
      </c>
      <c r="BT474" s="60">
        <f t="shared" si="384"/>
        <v>0</v>
      </c>
      <c r="BU474" s="60">
        <f t="shared" si="384"/>
        <v>0</v>
      </c>
      <c r="BV474" s="61">
        <f t="shared" si="381"/>
        <v>-5.0246845055211313</v>
      </c>
      <c r="BW474" s="62">
        <f t="shared" si="377"/>
        <v>4.9342406628434139</v>
      </c>
      <c r="BX474" s="63">
        <f t="shared" si="382"/>
        <v>-6.2585231314991319</v>
      </c>
      <c r="BY474" s="73">
        <f t="shared" si="383"/>
        <v>0.88007904310726359</v>
      </c>
    </row>
    <row r="475" spans="1:77">
      <c r="A475" s="49">
        <v>469</v>
      </c>
      <c r="B475" s="50">
        <v>4.6605876393110444E-2</v>
      </c>
      <c r="C475" s="51">
        <v>2.0718232044198894E-2</v>
      </c>
      <c r="D475" s="51">
        <v>2.0718232044198894E-2</v>
      </c>
      <c r="E475" s="51">
        <v>2.85451197053407E-2</v>
      </c>
      <c r="F475" s="51">
        <v>2.85451197053407E-2</v>
      </c>
      <c r="G475" s="51">
        <v>2.0257826887661142E-2</v>
      </c>
      <c r="H475" s="51">
        <v>2.3020257826887661E-2</v>
      </c>
      <c r="I475" s="51">
        <v>2.1546961325966851E-2</v>
      </c>
      <c r="J475" s="51">
        <v>1.7955801104972375E-2</v>
      </c>
      <c r="K475" s="51">
        <v>2.0257826887661142E-2</v>
      </c>
      <c r="L475" s="51">
        <v>2.0718232044198894E-2</v>
      </c>
      <c r="M475" s="51">
        <v>2.0257826887661142E-2</v>
      </c>
      <c r="N475" s="51">
        <v>2.1731123388581953E-2</v>
      </c>
      <c r="O475" s="51">
        <v>2.2651933701657457E-2</v>
      </c>
      <c r="P475" s="94">
        <v>2.2071114888794447E-2</v>
      </c>
      <c r="Q475" s="52">
        <v>0</v>
      </c>
      <c r="R475" s="52">
        <v>0</v>
      </c>
      <c r="S475" s="52">
        <v>0</v>
      </c>
      <c r="T475" s="52">
        <v>0</v>
      </c>
      <c r="U475" s="52">
        <v>0</v>
      </c>
      <c r="V475" s="52">
        <v>0</v>
      </c>
      <c r="W475" s="52">
        <v>0</v>
      </c>
      <c r="X475" s="52">
        <v>0</v>
      </c>
      <c r="Y475" s="52">
        <v>0</v>
      </c>
      <c r="Z475" s="52">
        <v>0</v>
      </c>
      <c r="AA475" s="52">
        <v>0</v>
      </c>
      <c r="AB475" s="52">
        <v>0</v>
      </c>
      <c r="AC475" s="52">
        <v>0</v>
      </c>
      <c r="AD475" s="53">
        <f t="shared" si="378"/>
        <v>0</v>
      </c>
      <c r="AE475" s="54" t="s">
        <v>21</v>
      </c>
      <c r="AF475" s="55">
        <f t="shared" si="351"/>
        <v>2.4944718520443131E-2</v>
      </c>
      <c r="AG475" s="56">
        <f t="shared" si="379"/>
        <v>3.4082067665639572E-2</v>
      </c>
      <c r="AH475" s="56">
        <f t="shared" si="352"/>
        <v>3.4082067665639572E-2</v>
      </c>
      <c r="AI475" s="56">
        <f t="shared" si="353"/>
        <v>4.6412680676777104E-2</v>
      </c>
      <c r="AJ475" s="56">
        <f t="shared" si="354"/>
        <v>4.6412680676777104E-2</v>
      </c>
      <c r="AK475" s="56">
        <f t="shared" si="355"/>
        <v>3.3360410669512577E-2</v>
      </c>
      <c r="AL475" s="56">
        <f t="shared" si="356"/>
        <v>3.7694862580238624E-2</v>
      </c>
      <c r="AM475" s="56">
        <f t="shared" si="357"/>
        <v>3.5381722750662682E-2</v>
      </c>
      <c r="AN475" s="56">
        <f t="shared" si="358"/>
        <v>2.9754709330892425E-2</v>
      </c>
      <c r="AO475" s="56">
        <f t="shared" si="359"/>
        <v>3.3360410669512577E-2</v>
      </c>
      <c r="AP475" s="56">
        <f t="shared" si="360"/>
        <v>3.4082067665639572E-2</v>
      </c>
      <c r="AQ475" s="56">
        <f t="shared" si="361"/>
        <v>3.3360410669512577E-2</v>
      </c>
      <c r="AR475" s="56">
        <f t="shared" si="362"/>
        <v>3.5670667782138891E-2</v>
      </c>
      <c r="AS475" s="56">
        <f t="shared" si="363"/>
        <v>3.7116220590142752E-2</v>
      </c>
      <c r="AT475" s="57">
        <f>IF(AE475="F",1,IF(AE475="R",#REF!,IF(AE475="M",#REF!,0)))</f>
        <v>1</v>
      </c>
      <c r="AU475" s="58">
        <f t="shared" si="364"/>
        <v>3.3230410368342386E-2</v>
      </c>
      <c r="AV475" s="58">
        <f t="shared" si="365"/>
        <v>3.3230410368342386E-2</v>
      </c>
      <c r="AW475" s="58">
        <f t="shared" si="366"/>
        <v>4.5252900742845693E-2</v>
      </c>
      <c r="AX475" s="58">
        <f t="shared" si="367"/>
        <v>4.5252900742845693E-2</v>
      </c>
      <c r="AY475" s="58">
        <f t="shared" si="368"/>
        <v>3.2526786446174599E-2</v>
      </c>
      <c r="AZ475" s="58">
        <f t="shared" si="369"/>
        <v>3.6752927216984824E-2</v>
      </c>
      <c r="BA475" s="58">
        <f t="shared" si="370"/>
        <v>3.4497589115721074E-2</v>
      </c>
      <c r="BB475" s="58">
        <f t="shared" si="371"/>
        <v>2.9011185916197755E-2</v>
      </c>
      <c r="BC475" s="58">
        <f t="shared" si="372"/>
        <v>3.2526786446174599E-2</v>
      </c>
      <c r="BD475" s="58">
        <f t="shared" si="373"/>
        <v>3.3230410368342386E-2</v>
      </c>
      <c r="BE475" s="58">
        <f t="shared" si="374"/>
        <v>3.2526786446174599E-2</v>
      </c>
      <c r="BF475" s="58">
        <f t="shared" si="375"/>
        <v>3.4779313865053937E-2</v>
      </c>
      <c r="BG475" s="58">
        <f t="shared" si="376"/>
        <v>3.6188744580653E-2</v>
      </c>
      <c r="BH475" s="59">
        <f t="shared" si="380"/>
        <v>0.45900715262385294</v>
      </c>
      <c r="BI475" s="60">
        <f t="shared" si="385"/>
        <v>0</v>
      </c>
      <c r="BJ475" s="60">
        <f t="shared" si="385"/>
        <v>0</v>
      </c>
      <c r="BK475" s="60">
        <f t="shared" si="385"/>
        <v>0</v>
      </c>
      <c r="BL475" s="60">
        <f t="shared" si="385"/>
        <v>0</v>
      </c>
      <c r="BM475" s="60">
        <f t="shared" si="385"/>
        <v>0</v>
      </c>
      <c r="BN475" s="60">
        <f t="shared" si="385"/>
        <v>0</v>
      </c>
      <c r="BO475" s="60">
        <f t="shared" si="384"/>
        <v>0</v>
      </c>
      <c r="BP475" s="60">
        <f t="shared" si="384"/>
        <v>0</v>
      </c>
      <c r="BQ475" s="60">
        <f t="shared" si="384"/>
        <v>0</v>
      </c>
      <c r="BR475" s="60">
        <f t="shared" si="384"/>
        <v>0</v>
      </c>
      <c r="BS475" s="60">
        <f t="shared" si="384"/>
        <v>0</v>
      </c>
      <c r="BT475" s="60">
        <f t="shared" si="384"/>
        <v>0</v>
      </c>
      <c r="BU475" s="60">
        <f t="shared" si="384"/>
        <v>0</v>
      </c>
      <c r="BV475" s="61">
        <f t="shared" si="381"/>
        <v>0</v>
      </c>
      <c r="BW475" s="62">
        <f t="shared" si="377"/>
        <v>2.3520732693346846</v>
      </c>
      <c r="BX475" s="63">
        <f t="shared" si="382"/>
        <v>-0.41930814674612682</v>
      </c>
      <c r="BY475" s="73">
        <f t="shared" si="383"/>
        <v>0.45900715262385294</v>
      </c>
    </row>
    <row r="476" spans="1:77">
      <c r="A476" s="49">
        <v>470</v>
      </c>
      <c r="B476" s="50">
        <v>4.3566362715298887E-2</v>
      </c>
      <c r="C476" s="51">
        <v>2.0718232044198894E-2</v>
      </c>
      <c r="D476" s="51">
        <v>2.0718232044198894E-2</v>
      </c>
      <c r="E476" s="51">
        <v>2.85451197053407E-2</v>
      </c>
      <c r="F476" s="51">
        <v>2.85451197053407E-2</v>
      </c>
      <c r="G476" s="51">
        <v>2.0257826887661142E-2</v>
      </c>
      <c r="H476" s="51">
        <v>2.3020257826887661E-2</v>
      </c>
      <c r="I476" s="51">
        <v>2.1546961325966851E-2</v>
      </c>
      <c r="J476" s="51">
        <v>1.7955801104972375E-2</v>
      </c>
      <c r="K476" s="51">
        <v>2.0257826887661142E-2</v>
      </c>
      <c r="L476" s="51">
        <v>2.0718232044198894E-2</v>
      </c>
      <c r="M476" s="51">
        <v>2.0257826887661142E-2</v>
      </c>
      <c r="N476" s="51">
        <v>2.1731123388581953E-2</v>
      </c>
      <c r="O476" s="51">
        <v>2.2651933701657457E-2</v>
      </c>
      <c r="P476" s="94">
        <v>2.2071114888794447E-2</v>
      </c>
      <c r="Q476" s="52">
        <v>0</v>
      </c>
      <c r="R476" s="52">
        <v>0</v>
      </c>
      <c r="S476" s="52">
        <v>0</v>
      </c>
      <c r="T476" s="52">
        <v>0</v>
      </c>
      <c r="U476" s="52">
        <v>0</v>
      </c>
      <c r="V476" s="52">
        <v>0</v>
      </c>
      <c r="W476" s="52">
        <v>0</v>
      </c>
      <c r="X476" s="52">
        <v>0</v>
      </c>
      <c r="Y476" s="52">
        <v>0</v>
      </c>
      <c r="Z476" s="52">
        <v>0</v>
      </c>
      <c r="AA476" s="52">
        <v>0</v>
      </c>
      <c r="AB476" s="52">
        <v>0</v>
      </c>
      <c r="AC476" s="52">
        <v>0</v>
      </c>
      <c r="AD476" s="53">
        <f t="shared" si="378"/>
        <v>0</v>
      </c>
      <c r="AE476" s="54" t="s">
        <v>21</v>
      </c>
      <c r="AF476" s="55">
        <f t="shared" si="351"/>
        <v>2.2999482847845774E-2</v>
      </c>
      <c r="AG476" s="56">
        <f t="shared" si="379"/>
        <v>3.4082067665639572E-2</v>
      </c>
      <c r="AH476" s="56">
        <f t="shared" si="352"/>
        <v>3.4082067665639572E-2</v>
      </c>
      <c r="AI476" s="56">
        <f t="shared" si="353"/>
        <v>4.6412680676777104E-2</v>
      </c>
      <c r="AJ476" s="56">
        <f t="shared" si="354"/>
        <v>4.6412680676777104E-2</v>
      </c>
      <c r="AK476" s="56">
        <f t="shared" si="355"/>
        <v>3.3360410669512577E-2</v>
      </c>
      <c r="AL476" s="56">
        <f t="shared" si="356"/>
        <v>3.7694862580238624E-2</v>
      </c>
      <c r="AM476" s="56">
        <f t="shared" si="357"/>
        <v>3.5381722750662682E-2</v>
      </c>
      <c r="AN476" s="56">
        <f t="shared" si="358"/>
        <v>2.9754709330892425E-2</v>
      </c>
      <c r="AO476" s="56">
        <f t="shared" si="359"/>
        <v>3.3360410669512577E-2</v>
      </c>
      <c r="AP476" s="56">
        <f t="shared" si="360"/>
        <v>3.4082067665639572E-2</v>
      </c>
      <c r="AQ476" s="56">
        <f t="shared" si="361"/>
        <v>3.3360410669512577E-2</v>
      </c>
      <c r="AR476" s="56">
        <f t="shared" si="362"/>
        <v>3.5670667782138891E-2</v>
      </c>
      <c r="AS476" s="56">
        <f t="shared" si="363"/>
        <v>3.7116220590142752E-2</v>
      </c>
      <c r="AT476" s="57">
        <f>IF(AE476="F",1,IF(AE476="R",#REF!,IF(AE476="M",#REF!,0)))</f>
        <v>1</v>
      </c>
      <c r="AU476" s="58">
        <f t="shared" si="364"/>
        <v>3.0639040992473381E-2</v>
      </c>
      <c r="AV476" s="58">
        <f t="shared" si="365"/>
        <v>3.0639040992473381E-2</v>
      </c>
      <c r="AW476" s="58">
        <f t="shared" si="366"/>
        <v>4.1723995145400324E-2</v>
      </c>
      <c r="AX476" s="58">
        <f t="shared" si="367"/>
        <v>4.1723995145400324E-2</v>
      </c>
      <c r="AY476" s="58">
        <f t="shared" si="368"/>
        <v>2.9990286976028197E-2</v>
      </c>
      <c r="AZ476" s="58">
        <f t="shared" si="369"/>
        <v>3.388686540769794E-2</v>
      </c>
      <c r="BA476" s="58">
        <f t="shared" si="370"/>
        <v>3.1807402777819078E-2</v>
      </c>
      <c r="BB476" s="58">
        <f t="shared" si="371"/>
        <v>2.6748839532040623E-2</v>
      </c>
      <c r="BC476" s="58">
        <f t="shared" si="372"/>
        <v>2.9990286976028197E-2</v>
      </c>
      <c r="BD476" s="58">
        <f t="shared" si="373"/>
        <v>3.0639040992473381E-2</v>
      </c>
      <c r="BE476" s="58">
        <f t="shared" si="374"/>
        <v>2.9990286976028197E-2</v>
      </c>
      <c r="BF476" s="58">
        <f t="shared" si="375"/>
        <v>3.2067158105776969E-2</v>
      </c>
      <c r="BG476" s="58">
        <f t="shared" si="376"/>
        <v>3.3366678785558594E-2</v>
      </c>
      <c r="BH476" s="59">
        <f t="shared" si="380"/>
        <v>0.42321291880519857</v>
      </c>
      <c r="BI476" s="60">
        <f t="shared" si="385"/>
        <v>0</v>
      </c>
      <c r="BJ476" s="60">
        <f t="shared" si="385"/>
        <v>0</v>
      </c>
      <c r="BK476" s="60">
        <f t="shared" si="385"/>
        <v>0</v>
      </c>
      <c r="BL476" s="60">
        <f t="shared" si="385"/>
        <v>0</v>
      </c>
      <c r="BM476" s="60">
        <f t="shared" si="385"/>
        <v>0</v>
      </c>
      <c r="BN476" s="60">
        <f t="shared" si="385"/>
        <v>0</v>
      </c>
      <c r="BO476" s="60">
        <f t="shared" si="384"/>
        <v>0</v>
      </c>
      <c r="BP476" s="60">
        <f t="shared" si="384"/>
        <v>0</v>
      </c>
      <c r="BQ476" s="60">
        <f t="shared" si="384"/>
        <v>0</v>
      </c>
      <c r="BR476" s="60">
        <f t="shared" si="384"/>
        <v>0</v>
      </c>
      <c r="BS476" s="60">
        <f t="shared" si="384"/>
        <v>0</v>
      </c>
      <c r="BT476" s="60">
        <f t="shared" si="384"/>
        <v>0</v>
      </c>
      <c r="BU476" s="60">
        <f t="shared" si="384"/>
        <v>0</v>
      </c>
      <c r="BV476" s="61">
        <f t="shared" si="381"/>
        <v>0</v>
      </c>
      <c r="BW476" s="62">
        <f t="shared" si="377"/>
        <v>2.1986771865519876</v>
      </c>
      <c r="BX476" s="63">
        <f t="shared" si="382"/>
        <v>-0.38705418924577462</v>
      </c>
      <c r="BY476" s="73">
        <f t="shared" si="383"/>
        <v>0.42321291880519857</v>
      </c>
    </row>
    <row r="477" spans="1:77">
      <c r="A477" s="49">
        <v>471</v>
      </c>
      <c r="B477" s="50">
        <v>4.5592705167173259E-2</v>
      </c>
      <c r="C477" s="51">
        <v>2.6703499079189688E-2</v>
      </c>
      <c r="D477" s="51">
        <v>2.6703499079189688E-2</v>
      </c>
      <c r="E477" s="51">
        <v>2.6703499079189688E-2</v>
      </c>
      <c r="F477" s="51">
        <v>2.6703499079189688E-2</v>
      </c>
      <c r="G477" s="51">
        <v>2.9005524861878452E-2</v>
      </c>
      <c r="H477" s="51">
        <v>1.6114180478821363E-2</v>
      </c>
      <c r="I477" s="51">
        <v>1.4825046040515653E-2</v>
      </c>
      <c r="J477" s="51">
        <v>2.0257826887661142E-2</v>
      </c>
      <c r="K477" s="51">
        <v>2.0718232044198894E-2</v>
      </c>
      <c r="L477" s="51">
        <v>1.8876611418047883E-2</v>
      </c>
      <c r="M477" s="51">
        <v>2.0718232044198894E-2</v>
      </c>
      <c r="N477" s="51">
        <v>1.979742173112339E-2</v>
      </c>
      <c r="O477" s="51">
        <v>2.0626151012891343E-2</v>
      </c>
      <c r="P477" s="94">
        <v>2.2134863295084291E-2</v>
      </c>
      <c r="Q477" s="52">
        <v>0</v>
      </c>
      <c r="R477" s="52">
        <v>0</v>
      </c>
      <c r="S477" s="52">
        <v>0</v>
      </c>
      <c r="T477" s="52">
        <v>0</v>
      </c>
      <c r="U477" s="52">
        <v>0</v>
      </c>
      <c r="V477" s="52">
        <v>0</v>
      </c>
      <c r="W477" s="52">
        <v>0</v>
      </c>
      <c r="X477" s="52">
        <v>0</v>
      </c>
      <c r="Y477" s="52">
        <v>0</v>
      </c>
      <c r="Z477" s="52">
        <v>0</v>
      </c>
      <c r="AA477" s="52">
        <v>0</v>
      </c>
      <c r="AB477" s="52">
        <v>0</v>
      </c>
      <c r="AC477" s="52">
        <v>0</v>
      </c>
      <c r="AD477" s="53">
        <f t="shared" si="378"/>
        <v>0</v>
      </c>
      <c r="AE477" s="54" t="s">
        <v>21</v>
      </c>
      <c r="AF477" s="55">
        <f t="shared" si="351"/>
        <v>2.4293344383099866E-2</v>
      </c>
      <c r="AG477" s="56">
        <f t="shared" si="379"/>
        <v>4.3497756758540326E-2</v>
      </c>
      <c r="AH477" s="56">
        <f t="shared" si="352"/>
        <v>4.3497756758540326E-2</v>
      </c>
      <c r="AI477" s="56">
        <f t="shared" si="353"/>
        <v>4.3497756758540326E-2</v>
      </c>
      <c r="AJ477" s="56">
        <f t="shared" si="354"/>
        <v>4.3497756758540326E-2</v>
      </c>
      <c r="AK477" s="56">
        <f t="shared" si="355"/>
        <v>4.7143021800076089E-2</v>
      </c>
      <c r="AL477" s="56">
        <f t="shared" si="356"/>
        <v>2.6870686283388734E-2</v>
      </c>
      <c r="AM477" s="56">
        <f t="shared" si="357"/>
        <v>2.4850231342675864E-2</v>
      </c>
      <c r="AN477" s="56">
        <f t="shared" si="358"/>
        <v>3.3360410669512577E-2</v>
      </c>
      <c r="AO477" s="56">
        <f t="shared" si="359"/>
        <v>3.4082067665639572E-2</v>
      </c>
      <c r="AP477" s="56">
        <f t="shared" si="360"/>
        <v>3.1196629972919408E-2</v>
      </c>
      <c r="AQ477" s="56">
        <f t="shared" si="361"/>
        <v>3.4082067665639572E-2</v>
      </c>
      <c r="AR477" s="56">
        <f t="shared" si="362"/>
        <v>3.2638976826821479E-2</v>
      </c>
      <c r="AS477" s="56">
        <f t="shared" si="363"/>
        <v>3.393771671632529E-2</v>
      </c>
      <c r="AT477" s="57">
        <f>IF(AE477="F",1,IF(AE477="R",#REF!,IF(AE477="M",#REF!,0)))</f>
        <v>1</v>
      </c>
      <c r="AU477" s="58">
        <f t="shared" si="364"/>
        <v>4.1303354955096898E-2</v>
      </c>
      <c r="AV477" s="58">
        <f t="shared" si="365"/>
        <v>4.1303354955096898E-2</v>
      </c>
      <c r="AW477" s="58">
        <f t="shared" si="366"/>
        <v>4.1303354955096898E-2</v>
      </c>
      <c r="AX477" s="58">
        <f t="shared" si="367"/>
        <v>4.1303354955096898E-2</v>
      </c>
      <c r="AY477" s="58">
        <f t="shared" si="368"/>
        <v>4.476472140559544E-2</v>
      </c>
      <c r="AZ477" s="58">
        <f t="shared" si="369"/>
        <v>2.551509724077785E-2</v>
      </c>
      <c r="BA477" s="58">
        <f t="shared" si="370"/>
        <v>2.3596571463683422E-2</v>
      </c>
      <c r="BB477" s="58">
        <f t="shared" si="371"/>
        <v>3.1677423987160995E-2</v>
      </c>
      <c r="BC477" s="58">
        <f t="shared" si="372"/>
        <v>3.2362674383688859E-2</v>
      </c>
      <c r="BD477" s="58">
        <f t="shared" si="373"/>
        <v>2.9622803040787082E-2</v>
      </c>
      <c r="BE477" s="58">
        <f t="shared" si="374"/>
        <v>3.2362674383688859E-2</v>
      </c>
      <c r="BF477" s="58">
        <f t="shared" si="375"/>
        <v>3.0992385486286134E-2</v>
      </c>
      <c r="BG477" s="58">
        <f t="shared" si="376"/>
        <v>3.2225605740569409E-2</v>
      </c>
      <c r="BH477" s="59">
        <f t="shared" si="380"/>
        <v>0.4483333769526256</v>
      </c>
      <c r="BI477" s="60">
        <f t="shared" si="385"/>
        <v>0</v>
      </c>
      <c r="BJ477" s="60">
        <f t="shared" si="385"/>
        <v>0</v>
      </c>
      <c r="BK477" s="60">
        <f t="shared" si="385"/>
        <v>0</v>
      </c>
      <c r="BL477" s="60">
        <f t="shared" si="385"/>
        <v>0</v>
      </c>
      <c r="BM477" s="60">
        <f t="shared" si="385"/>
        <v>0</v>
      </c>
      <c r="BN477" s="60">
        <f t="shared" si="385"/>
        <v>0</v>
      </c>
      <c r="BO477" s="60">
        <f t="shared" si="384"/>
        <v>0</v>
      </c>
      <c r="BP477" s="60">
        <f t="shared" si="384"/>
        <v>0</v>
      </c>
      <c r="BQ477" s="60">
        <f t="shared" si="384"/>
        <v>0</v>
      </c>
      <c r="BR477" s="60">
        <f t="shared" si="384"/>
        <v>0</v>
      </c>
      <c r="BS477" s="60">
        <f t="shared" si="384"/>
        <v>0</v>
      </c>
      <c r="BT477" s="60">
        <f t="shared" si="384"/>
        <v>0</v>
      </c>
      <c r="BU477" s="60">
        <f t="shared" si="384"/>
        <v>0</v>
      </c>
      <c r="BV477" s="61">
        <f t="shared" si="381"/>
        <v>0</v>
      </c>
      <c r="BW477" s="62">
        <f t="shared" si="377"/>
        <v>2.3009412417404524</v>
      </c>
      <c r="BX477" s="63">
        <f t="shared" si="382"/>
        <v>-0.40961086108669331</v>
      </c>
      <c r="BY477" s="73">
        <f t="shared" si="383"/>
        <v>0.4483333769526256</v>
      </c>
    </row>
    <row r="478" spans="1:77">
      <c r="A478" s="49">
        <v>472</v>
      </c>
      <c r="B478" s="50">
        <v>9.7264437689969604E-2</v>
      </c>
      <c r="C478" s="51">
        <v>4.6040515653775323E-2</v>
      </c>
      <c r="D478" s="51">
        <v>4.6040515653775323E-2</v>
      </c>
      <c r="E478" s="51">
        <v>1.841620626151013E-2</v>
      </c>
      <c r="F478" s="51">
        <v>1.841620626151013E-2</v>
      </c>
      <c r="G478" s="51">
        <v>1.979742173112339E-2</v>
      </c>
      <c r="H478" s="51">
        <v>1.5653775322283611E-2</v>
      </c>
      <c r="I478" s="51">
        <v>1.6758747697974218E-2</v>
      </c>
      <c r="J478" s="51">
        <v>1.7955801104972375E-2</v>
      </c>
      <c r="K478" s="51">
        <v>1.7955801104972375E-2</v>
      </c>
      <c r="L478" s="51">
        <v>1.7955801104972375E-2</v>
      </c>
      <c r="M478" s="51">
        <v>1.7955801104972375E-2</v>
      </c>
      <c r="N478" s="51">
        <v>1.8830570902394105E-2</v>
      </c>
      <c r="O478" s="51">
        <v>1.9613259668508288E-2</v>
      </c>
      <c r="P478" s="94">
        <v>2.2414647967134157E-2</v>
      </c>
      <c r="Q478" s="52">
        <v>0</v>
      </c>
      <c r="R478" s="52">
        <v>0</v>
      </c>
      <c r="S478" s="52">
        <v>0</v>
      </c>
      <c r="T478" s="52">
        <v>0</v>
      </c>
      <c r="U478" s="52">
        <v>0</v>
      </c>
      <c r="V478" s="52">
        <v>1</v>
      </c>
      <c r="W478" s="52">
        <v>0</v>
      </c>
      <c r="X478" s="52">
        <v>0</v>
      </c>
      <c r="Y478" s="52">
        <v>1</v>
      </c>
      <c r="Z478" s="52">
        <v>0</v>
      </c>
      <c r="AA478" s="52">
        <v>0</v>
      </c>
      <c r="AB478" s="52">
        <v>0</v>
      </c>
      <c r="AC478" s="52">
        <v>0</v>
      </c>
      <c r="AD478" s="53">
        <f t="shared" si="378"/>
        <v>2</v>
      </c>
      <c r="AE478" s="54" t="s">
        <v>21</v>
      </c>
      <c r="AF478" s="55">
        <f t="shared" si="351"/>
        <v>6.0482607179408517E-2</v>
      </c>
      <c r="AG478" s="56">
        <f t="shared" si="379"/>
        <v>7.4742084490641042E-2</v>
      </c>
      <c r="AH478" s="56">
        <f t="shared" si="352"/>
        <v>7.4742084490641042E-2</v>
      </c>
      <c r="AI478" s="56">
        <f t="shared" si="353"/>
        <v>3.0475637598379148E-2</v>
      </c>
      <c r="AJ478" s="56">
        <f t="shared" si="354"/>
        <v>3.0475637598379148E-2</v>
      </c>
      <c r="AK478" s="56">
        <f t="shared" si="355"/>
        <v>3.2638976826821479E-2</v>
      </c>
      <c r="AL478" s="56">
        <f t="shared" si="356"/>
        <v>2.6149339352257116E-2</v>
      </c>
      <c r="AM478" s="56">
        <f t="shared" si="357"/>
        <v>2.7880261751231764E-2</v>
      </c>
      <c r="AN478" s="56">
        <f t="shared" si="358"/>
        <v>2.9754709330892425E-2</v>
      </c>
      <c r="AO478" s="56">
        <f t="shared" si="359"/>
        <v>2.9754709330892425E-2</v>
      </c>
      <c r="AP478" s="56">
        <f t="shared" si="360"/>
        <v>2.9754709330892425E-2</v>
      </c>
      <c r="AQ478" s="56">
        <f t="shared" si="361"/>
        <v>2.9754709330892425E-2</v>
      </c>
      <c r="AR478" s="56">
        <f t="shared" si="362"/>
        <v>3.1124526606266103E-2</v>
      </c>
      <c r="AS478" s="56">
        <f t="shared" si="363"/>
        <v>3.2350457623434949E-2</v>
      </c>
      <c r="AT478" s="57">
        <f>IF(AE478="F",1,IF(AE478="R",#REF!,IF(AE478="M",#REF!,0)))</f>
        <v>1</v>
      </c>
      <c r="AU478" s="58">
        <f t="shared" si="364"/>
        <v>0.17669606257132101</v>
      </c>
      <c r="AV478" s="58">
        <f t="shared" si="365"/>
        <v>0.17669606257132101</v>
      </c>
      <c r="AW478" s="58">
        <f t="shared" si="366"/>
        <v>7.20467619371572E-2</v>
      </c>
      <c r="AX478" s="58">
        <f t="shared" si="367"/>
        <v>7.20467619371572E-2</v>
      </c>
      <c r="AY478" s="58">
        <f t="shared" si="368"/>
        <v>7.7161063020366946E-2</v>
      </c>
      <c r="AZ478" s="58">
        <f t="shared" si="369"/>
        <v>6.1819058618356994E-2</v>
      </c>
      <c r="BA478" s="58">
        <f t="shared" si="370"/>
        <v>6.5911092906665109E-2</v>
      </c>
      <c r="BB478" s="58">
        <f t="shared" si="371"/>
        <v>7.0342431811373535E-2</v>
      </c>
      <c r="BC478" s="58">
        <f t="shared" si="372"/>
        <v>7.0342431811373535E-2</v>
      </c>
      <c r="BD478" s="58">
        <f t="shared" si="373"/>
        <v>7.0342431811373535E-2</v>
      </c>
      <c r="BE478" s="58">
        <f t="shared" si="374"/>
        <v>7.0342431811373535E-2</v>
      </c>
      <c r="BF478" s="58">
        <f t="shared" si="375"/>
        <v>7.3580785687241301E-2</v>
      </c>
      <c r="BG478" s="58">
        <f t="shared" si="376"/>
        <v>7.6478981331556173E-2</v>
      </c>
      <c r="BH478" s="59">
        <f t="shared" si="380"/>
        <v>1.1338063578266371</v>
      </c>
      <c r="BI478" s="60">
        <f t="shared" si="385"/>
        <v>0</v>
      </c>
      <c r="BJ478" s="60">
        <f t="shared" si="385"/>
        <v>0</v>
      </c>
      <c r="BK478" s="60">
        <f t="shared" si="385"/>
        <v>0</v>
      </c>
      <c r="BL478" s="60">
        <f t="shared" si="385"/>
        <v>0</v>
      </c>
      <c r="BM478" s="60">
        <f t="shared" si="385"/>
        <v>0</v>
      </c>
      <c r="BN478" s="60">
        <f t="shared" si="385"/>
        <v>-2.7835435701786952</v>
      </c>
      <c r="BO478" s="60">
        <f t="shared" si="384"/>
        <v>0</v>
      </c>
      <c r="BP478" s="60">
        <f t="shared" si="384"/>
        <v>0</v>
      </c>
      <c r="BQ478" s="60">
        <f t="shared" si="384"/>
        <v>-2.6543800802937372</v>
      </c>
      <c r="BR478" s="60">
        <f t="shared" si="384"/>
        <v>0</v>
      </c>
      <c r="BS478" s="60">
        <f t="shared" si="384"/>
        <v>0</v>
      </c>
      <c r="BT478" s="60">
        <f t="shared" si="384"/>
        <v>0</v>
      </c>
      <c r="BU478" s="60">
        <f t="shared" si="384"/>
        <v>0</v>
      </c>
      <c r="BV478" s="61">
        <f t="shared" si="381"/>
        <v>-5.4379236504724329</v>
      </c>
      <c r="BW478" s="62">
        <f t="shared" si="377"/>
        <v>4.9086746490462971</v>
      </c>
      <c r="BX478" s="63">
        <f t="shared" si="382"/>
        <v>-6.6882026871044253</v>
      </c>
      <c r="BY478" s="73">
        <f t="shared" si="383"/>
        <v>0.86619364217336292</v>
      </c>
    </row>
    <row r="479" spans="1:77">
      <c r="A479" s="49">
        <v>473</v>
      </c>
      <c r="B479" s="50">
        <v>4.5086119554204662E-2</v>
      </c>
      <c r="C479" s="51">
        <v>4.6040515653775323E-2</v>
      </c>
      <c r="D479" s="51">
        <v>4.6040515653775323E-2</v>
      </c>
      <c r="E479" s="51">
        <v>1.841620626151013E-2</v>
      </c>
      <c r="F479" s="51">
        <v>1.841620626151013E-2</v>
      </c>
      <c r="G479" s="51">
        <v>1.979742173112339E-2</v>
      </c>
      <c r="H479" s="51">
        <v>1.5653775322283611E-2</v>
      </c>
      <c r="I479" s="51">
        <v>1.6758747697974218E-2</v>
      </c>
      <c r="J479" s="51">
        <v>1.7955801104972375E-2</v>
      </c>
      <c r="K479" s="51">
        <v>1.7955801104972375E-2</v>
      </c>
      <c r="L479" s="51">
        <v>1.7955801104972375E-2</v>
      </c>
      <c r="M479" s="51">
        <v>1.7955801104972375E-2</v>
      </c>
      <c r="N479" s="51">
        <v>1.8830570902394105E-2</v>
      </c>
      <c r="O479" s="51">
        <v>1.9613259668508288E-2</v>
      </c>
      <c r="P479" s="94">
        <v>2.2414647967134157E-2</v>
      </c>
      <c r="Q479" s="52">
        <v>0</v>
      </c>
      <c r="R479" s="52">
        <v>0</v>
      </c>
      <c r="S479" s="52">
        <v>1</v>
      </c>
      <c r="T479" s="52">
        <v>0</v>
      </c>
      <c r="U479" s="52">
        <v>0</v>
      </c>
      <c r="V479" s="52">
        <v>0</v>
      </c>
      <c r="W479" s="52">
        <v>0</v>
      </c>
      <c r="X479" s="52">
        <v>0</v>
      </c>
      <c r="Y479" s="52">
        <v>0</v>
      </c>
      <c r="Z479" s="52">
        <v>1</v>
      </c>
      <c r="AA479" s="52">
        <v>0</v>
      </c>
      <c r="AB479" s="52">
        <v>0</v>
      </c>
      <c r="AC479" s="52">
        <v>0</v>
      </c>
      <c r="AD479" s="53">
        <f t="shared" si="378"/>
        <v>2</v>
      </c>
      <c r="AE479" s="54" t="s">
        <v>21</v>
      </c>
      <c r="AF479" s="55">
        <f t="shared" si="351"/>
        <v>2.3968758238947726E-2</v>
      </c>
      <c r="AG479" s="56">
        <f t="shared" si="379"/>
        <v>7.4742084490641042E-2</v>
      </c>
      <c r="AH479" s="56">
        <f t="shared" si="352"/>
        <v>7.4742084490641042E-2</v>
      </c>
      <c r="AI479" s="56">
        <f t="shared" si="353"/>
        <v>3.0475637598379148E-2</v>
      </c>
      <c r="AJ479" s="56">
        <f t="shared" si="354"/>
        <v>3.0475637598379148E-2</v>
      </c>
      <c r="AK479" s="56">
        <f t="shared" si="355"/>
        <v>3.2638976826821479E-2</v>
      </c>
      <c r="AL479" s="56">
        <f t="shared" si="356"/>
        <v>2.6149339352257116E-2</v>
      </c>
      <c r="AM479" s="56">
        <f t="shared" si="357"/>
        <v>2.7880261751231764E-2</v>
      </c>
      <c r="AN479" s="56">
        <f t="shared" si="358"/>
        <v>2.9754709330892425E-2</v>
      </c>
      <c r="AO479" s="56">
        <f t="shared" si="359"/>
        <v>2.9754709330892425E-2</v>
      </c>
      <c r="AP479" s="56">
        <f t="shared" si="360"/>
        <v>2.9754709330892425E-2</v>
      </c>
      <c r="AQ479" s="56">
        <f t="shared" si="361"/>
        <v>2.9754709330892425E-2</v>
      </c>
      <c r="AR479" s="56">
        <f t="shared" si="362"/>
        <v>3.1124526606266103E-2</v>
      </c>
      <c r="AS479" s="56">
        <f t="shared" si="363"/>
        <v>3.2350457623434949E-2</v>
      </c>
      <c r="AT479" s="57">
        <f>IF(AE479="F",1,IF(AE479="R",#REF!,IF(AE479="M",#REF!,0)))</f>
        <v>1</v>
      </c>
      <c r="AU479" s="58">
        <f t="shared" si="364"/>
        <v>7.0023191840642984E-2</v>
      </c>
      <c r="AV479" s="58">
        <f t="shared" si="365"/>
        <v>7.0023191840642984E-2</v>
      </c>
      <c r="AW479" s="58">
        <f t="shared" si="366"/>
        <v>2.8551537364259996E-2</v>
      </c>
      <c r="AX479" s="58">
        <f t="shared" si="367"/>
        <v>2.8551537364259996E-2</v>
      </c>
      <c r="AY479" s="58">
        <f t="shared" si="368"/>
        <v>3.0578292690151051E-2</v>
      </c>
      <c r="AZ479" s="58">
        <f t="shared" si="369"/>
        <v>2.4498382918373841E-2</v>
      </c>
      <c r="BA479" s="58">
        <f t="shared" si="370"/>
        <v>2.6120022347226601E-2</v>
      </c>
      <c r="BB479" s="58">
        <f t="shared" si="371"/>
        <v>2.7876125396269106E-2</v>
      </c>
      <c r="BC479" s="58">
        <f t="shared" si="372"/>
        <v>2.7876125396269106E-2</v>
      </c>
      <c r="BD479" s="58">
        <f t="shared" si="373"/>
        <v>2.7876125396269106E-2</v>
      </c>
      <c r="BE479" s="58">
        <f t="shared" si="374"/>
        <v>2.7876125396269106E-2</v>
      </c>
      <c r="BF479" s="58">
        <f t="shared" si="375"/>
        <v>2.91594583206021E-2</v>
      </c>
      <c r="BG479" s="58">
        <f t="shared" si="376"/>
        <v>3.0307989344102757E-2</v>
      </c>
      <c r="BH479" s="59">
        <f t="shared" si="380"/>
        <v>0.44931810561533875</v>
      </c>
      <c r="BI479" s="60">
        <f t="shared" si="385"/>
        <v>0</v>
      </c>
      <c r="BJ479" s="60">
        <f t="shared" si="385"/>
        <v>0</v>
      </c>
      <c r="BK479" s="60">
        <f t="shared" si="385"/>
        <v>-3.5560444961946756</v>
      </c>
      <c r="BL479" s="60">
        <f t="shared" si="385"/>
        <v>0</v>
      </c>
      <c r="BM479" s="60">
        <f t="shared" si="385"/>
        <v>0</v>
      </c>
      <c r="BN479" s="60">
        <f t="shared" si="385"/>
        <v>0</v>
      </c>
      <c r="BO479" s="60">
        <f t="shared" si="384"/>
        <v>0</v>
      </c>
      <c r="BP479" s="60">
        <f t="shared" si="384"/>
        <v>0</v>
      </c>
      <c r="BQ479" s="60">
        <f t="shared" si="384"/>
        <v>0</v>
      </c>
      <c r="BR479" s="60">
        <f t="shared" si="384"/>
        <v>-3.5799846770564936</v>
      </c>
      <c r="BS479" s="60">
        <f t="shared" si="384"/>
        <v>0</v>
      </c>
      <c r="BT479" s="60">
        <f t="shared" si="384"/>
        <v>0</v>
      </c>
      <c r="BU479" s="60">
        <f t="shared" si="384"/>
        <v>0</v>
      </c>
      <c r="BV479" s="61">
        <f t="shared" si="381"/>
        <v>-7.1360291732511687</v>
      </c>
      <c r="BW479" s="62">
        <f t="shared" si="377"/>
        <v>2.2753752279433357</v>
      </c>
      <c r="BX479" s="63">
        <f t="shared" si="382"/>
        <v>-7.5422109697077637</v>
      </c>
      <c r="BY479" s="73">
        <f t="shared" si="383"/>
        <v>1.5506818943846612</v>
      </c>
    </row>
    <row r="480" spans="1:77">
      <c r="A480" s="49">
        <v>474</v>
      </c>
      <c r="B480" s="50">
        <v>4.5592705167173259E-2</v>
      </c>
      <c r="C480" s="51">
        <v>4.6040515653775323E-2</v>
      </c>
      <c r="D480" s="51">
        <v>4.6040515653775323E-2</v>
      </c>
      <c r="E480" s="51">
        <v>1.841620626151013E-2</v>
      </c>
      <c r="F480" s="51">
        <v>1.841620626151013E-2</v>
      </c>
      <c r="G480" s="51">
        <v>1.979742173112339E-2</v>
      </c>
      <c r="H480" s="51">
        <v>1.5653775322283611E-2</v>
      </c>
      <c r="I480" s="51">
        <v>1.6758747697974218E-2</v>
      </c>
      <c r="J480" s="51">
        <v>1.7955801104972375E-2</v>
      </c>
      <c r="K480" s="51">
        <v>1.7955801104972375E-2</v>
      </c>
      <c r="L480" s="51">
        <v>1.7955801104972375E-2</v>
      </c>
      <c r="M480" s="51">
        <v>1.7955801104972375E-2</v>
      </c>
      <c r="N480" s="51">
        <v>1.8830570902394105E-2</v>
      </c>
      <c r="O480" s="51">
        <v>1.9613259668508288E-2</v>
      </c>
      <c r="P480" s="94">
        <v>2.2414647967134157E-2</v>
      </c>
      <c r="Q480" s="52">
        <v>0</v>
      </c>
      <c r="R480" s="52">
        <v>0</v>
      </c>
      <c r="S480" s="52">
        <v>0</v>
      </c>
      <c r="T480" s="52">
        <v>0</v>
      </c>
      <c r="U480" s="52">
        <v>0</v>
      </c>
      <c r="V480" s="52">
        <v>0</v>
      </c>
      <c r="W480" s="52">
        <v>0</v>
      </c>
      <c r="X480" s="52">
        <v>0</v>
      </c>
      <c r="Y480" s="52">
        <v>0</v>
      </c>
      <c r="Z480" s="52">
        <v>0</v>
      </c>
      <c r="AA480" s="52">
        <v>0</v>
      </c>
      <c r="AB480" s="52">
        <v>0</v>
      </c>
      <c r="AC480" s="52">
        <v>0</v>
      </c>
      <c r="AD480" s="53">
        <f t="shared" si="378"/>
        <v>0</v>
      </c>
      <c r="AE480" s="54" t="s">
        <v>21</v>
      </c>
      <c r="AF480" s="55">
        <f t="shared" si="351"/>
        <v>2.4293344383099866E-2</v>
      </c>
      <c r="AG480" s="56">
        <f t="shared" si="379"/>
        <v>7.4742084490641042E-2</v>
      </c>
      <c r="AH480" s="56">
        <f t="shared" si="352"/>
        <v>7.4742084490641042E-2</v>
      </c>
      <c r="AI480" s="56">
        <f t="shared" si="353"/>
        <v>3.0475637598379148E-2</v>
      </c>
      <c r="AJ480" s="56">
        <f t="shared" si="354"/>
        <v>3.0475637598379148E-2</v>
      </c>
      <c r="AK480" s="56">
        <f t="shared" si="355"/>
        <v>3.2638976826821479E-2</v>
      </c>
      <c r="AL480" s="56">
        <f t="shared" si="356"/>
        <v>2.6149339352257116E-2</v>
      </c>
      <c r="AM480" s="56">
        <f t="shared" si="357"/>
        <v>2.7880261751231764E-2</v>
      </c>
      <c r="AN480" s="56">
        <f t="shared" si="358"/>
        <v>2.9754709330892425E-2</v>
      </c>
      <c r="AO480" s="56">
        <f t="shared" si="359"/>
        <v>2.9754709330892425E-2</v>
      </c>
      <c r="AP480" s="56">
        <f t="shared" si="360"/>
        <v>2.9754709330892425E-2</v>
      </c>
      <c r="AQ480" s="56">
        <f t="shared" si="361"/>
        <v>2.9754709330892425E-2</v>
      </c>
      <c r="AR480" s="56">
        <f t="shared" si="362"/>
        <v>3.1124526606266103E-2</v>
      </c>
      <c r="AS480" s="56">
        <f t="shared" si="363"/>
        <v>3.2350457623434949E-2</v>
      </c>
      <c r="AT480" s="57">
        <f>IF(AE480="F",1,IF(AE480="R",#REF!,IF(AE480="M",#REF!,0)))</f>
        <v>1</v>
      </c>
      <c r="AU480" s="58">
        <f t="shared" si="364"/>
        <v>7.0971449468935438E-2</v>
      </c>
      <c r="AV480" s="58">
        <f t="shared" si="365"/>
        <v>7.0971449468935438E-2</v>
      </c>
      <c r="AW480" s="58">
        <f t="shared" si="366"/>
        <v>2.8938183736604055E-2</v>
      </c>
      <c r="AX480" s="58">
        <f t="shared" si="367"/>
        <v>2.8938183736604055E-2</v>
      </c>
      <c r="AY480" s="58">
        <f t="shared" si="368"/>
        <v>3.0992385486286134E-2</v>
      </c>
      <c r="AZ480" s="58">
        <f t="shared" si="369"/>
        <v>2.4830141266894225E-2</v>
      </c>
      <c r="BA480" s="58">
        <f t="shared" si="370"/>
        <v>2.6473741019438723E-2</v>
      </c>
      <c r="BB480" s="58">
        <f t="shared" si="371"/>
        <v>2.8253625305362177E-2</v>
      </c>
      <c r="BC480" s="58">
        <f t="shared" si="372"/>
        <v>2.8253625305362177E-2</v>
      </c>
      <c r="BD480" s="58">
        <f t="shared" si="373"/>
        <v>2.8253625305362177E-2</v>
      </c>
      <c r="BE480" s="58">
        <f t="shared" si="374"/>
        <v>2.8253625305362177E-2</v>
      </c>
      <c r="BF480" s="58">
        <f t="shared" si="375"/>
        <v>2.9554337189481906E-2</v>
      </c>
      <c r="BG480" s="58">
        <f t="shared" si="376"/>
        <v>3.0718421678566418E-2</v>
      </c>
      <c r="BH480" s="59">
        <f t="shared" si="380"/>
        <v>0.45540279427319513</v>
      </c>
      <c r="BI480" s="60">
        <f t="shared" si="385"/>
        <v>0</v>
      </c>
      <c r="BJ480" s="60">
        <f t="shared" si="385"/>
        <v>0</v>
      </c>
      <c r="BK480" s="60">
        <f t="shared" si="385"/>
        <v>0</v>
      </c>
      <c r="BL480" s="60">
        <f t="shared" si="385"/>
        <v>0</v>
      </c>
      <c r="BM480" s="60">
        <f t="shared" si="385"/>
        <v>0</v>
      </c>
      <c r="BN480" s="60">
        <f t="shared" si="385"/>
        <v>0</v>
      </c>
      <c r="BO480" s="60">
        <f t="shared" si="384"/>
        <v>0</v>
      </c>
      <c r="BP480" s="60">
        <f t="shared" si="384"/>
        <v>0</v>
      </c>
      <c r="BQ480" s="60">
        <f t="shared" si="384"/>
        <v>0</v>
      </c>
      <c r="BR480" s="60">
        <f t="shared" si="384"/>
        <v>0</v>
      </c>
      <c r="BS480" s="60">
        <f t="shared" si="384"/>
        <v>0</v>
      </c>
      <c r="BT480" s="60">
        <f t="shared" si="384"/>
        <v>0</v>
      </c>
      <c r="BU480" s="60">
        <f t="shared" si="384"/>
        <v>0</v>
      </c>
      <c r="BV480" s="61">
        <f t="shared" si="381"/>
        <v>0</v>
      </c>
      <c r="BW480" s="62">
        <f t="shared" si="377"/>
        <v>2.3009412417404524</v>
      </c>
      <c r="BX480" s="63">
        <f t="shared" si="382"/>
        <v>-0.41551985109411937</v>
      </c>
      <c r="BY480" s="73">
        <f t="shared" si="383"/>
        <v>0.45540279427319513</v>
      </c>
    </row>
    <row r="481" spans="1:77">
      <c r="A481" s="49">
        <v>475</v>
      </c>
      <c r="B481" s="50">
        <v>4.2553191489361701E-2</v>
      </c>
      <c r="C481" s="51">
        <v>4.6040515653775323E-2</v>
      </c>
      <c r="D481" s="51">
        <v>4.6040515653775323E-2</v>
      </c>
      <c r="E481" s="51">
        <v>1.841620626151013E-2</v>
      </c>
      <c r="F481" s="51">
        <v>1.841620626151013E-2</v>
      </c>
      <c r="G481" s="51">
        <v>1.979742173112339E-2</v>
      </c>
      <c r="H481" s="51">
        <v>1.5653775322283611E-2</v>
      </c>
      <c r="I481" s="51">
        <v>1.6758747697974218E-2</v>
      </c>
      <c r="J481" s="51">
        <v>1.7955801104972375E-2</v>
      </c>
      <c r="K481" s="51">
        <v>1.7955801104972375E-2</v>
      </c>
      <c r="L481" s="51">
        <v>1.7955801104972375E-2</v>
      </c>
      <c r="M481" s="51">
        <v>1.7955801104972375E-2</v>
      </c>
      <c r="N481" s="51">
        <v>1.8830570902394105E-2</v>
      </c>
      <c r="O481" s="51">
        <v>1.9613259668508288E-2</v>
      </c>
      <c r="P481" s="94">
        <v>2.2414647967134157E-2</v>
      </c>
      <c r="Q481" s="52">
        <v>0</v>
      </c>
      <c r="R481" s="52">
        <v>0</v>
      </c>
      <c r="S481" s="52">
        <v>1</v>
      </c>
      <c r="T481" s="52">
        <v>0</v>
      </c>
      <c r="U481" s="52">
        <v>0</v>
      </c>
      <c r="V481" s="52">
        <v>0</v>
      </c>
      <c r="W481" s="52">
        <v>0</v>
      </c>
      <c r="X481" s="52">
        <v>0</v>
      </c>
      <c r="Y481" s="52">
        <v>0</v>
      </c>
      <c r="Z481" s="52">
        <v>0</v>
      </c>
      <c r="AA481" s="52">
        <v>0</v>
      </c>
      <c r="AB481" s="52">
        <v>0</v>
      </c>
      <c r="AC481" s="52">
        <v>0</v>
      </c>
      <c r="AD481" s="53">
        <f t="shared" si="378"/>
        <v>1</v>
      </c>
      <c r="AE481" s="54" t="s">
        <v>21</v>
      </c>
      <c r="AF481" s="55">
        <f t="shared" si="351"/>
        <v>2.2357103993522955E-2</v>
      </c>
      <c r="AG481" s="56">
        <f t="shared" si="379"/>
        <v>7.4742084490641042E-2</v>
      </c>
      <c r="AH481" s="56">
        <f t="shared" si="352"/>
        <v>7.4742084490641042E-2</v>
      </c>
      <c r="AI481" s="56">
        <f t="shared" si="353"/>
        <v>3.0475637598379148E-2</v>
      </c>
      <c r="AJ481" s="56">
        <f t="shared" si="354"/>
        <v>3.0475637598379148E-2</v>
      </c>
      <c r="AK481" s="56">
        <f t="shared" si="355"/>
        <v>3.2638976826821479E-2</v>
      </c>
      <c r="AL481" s="56">
        <f t="shared" si="356"/>
        <v>2.6149339352257116E-2</v>
      </c>
      <c r="AM481" s="56">
        <f t="shared" si="357"/>
        <v>2.7880261751231764E-2</v>
      </c>
      <c r="AN481" s="56">
        <f t="shared" si="358"/>
        <v>2.9754709330892425E-2</v>
      </c>
      <c r="AO481" s="56">
        <f t="shared" si="359"/>
        <v>2.9754709330892425E-2</v>
      </c>
      <c r="AP481" s="56">
        <f t="shared" si="360"/>
        <v>2.9754709330892425E-2</v>
      </c>
      <c r="AQ481" s="56">
        <f t="shared" si="361"/>
        <v>2.9754709330892425E-2</v>
      </c>
      <c r="AR481" s="56">
        <f t="shared" si="362"/>
        <v>3.1124526606266103E-2</v>
      </c>
      <c r="AS481" s="56">
        <f t="shared" si="363"/>
        <v>3.2350457623434949E-2</v>
      </c>
      <c r="AT481" s="57">
        <f>IF(AE481="F",1,IF(AE481="R",#REF!,IF(AE481="M",#REF!,0)))</f>
        <v>1</v>
      </c>
      <c r="AU481" s="58">
        <f t="shared" si="364"/>
        <v>6.5314847199543211E-2</v>
      </c>
      <c r="AV481" s="58">
        <f t="shared" si="365"/>
        <v>6.5314847199543211E-2</v>
      </c>
      <c r="AW481" s="58">
        <f t="shared" si="366"/>
        <v>2.6631738017636283E-2</v>
      </c>
      <c r="AX481" s="58">
        <f t="shared" si="367"/>
        <v>2.6631738017636283E-2</v>
      </c>
      <c r="AY481" s="58">
        <f t="shared" si="368"/>
        <v>2.8522214743157383E-2</v>
      </c>
      <c r="AZ481" s="58">
        <f t="shared" si="369"/>
        <v>2.2851116821280767E-2</v>
      </c>
      <c r="BA481" s="58">
        <f t="shared" si="370"/>
        <v>2.4363717557181468E-2</v>
      </c>
      <c r="BB481" s="58">
        <f t="shared" si="371"/>
        <v>2.6001740607828654E-2</v>
      </c>
      <c r="BC481" s="58">
        <f t="shared" si="372"/>
        <v>2.6001740607828654E-2</v>
      </c>
      <c r="BD481" s="58">
        <f t="shared" si="373"/>
        <v>2.6001740607828654E-2</v>
      </c>
      <c r="BE481" s="58">
        <f t="shared" si="374"/>
        <v>2.6001740607828654E-2</v>
      </c>
      <c r="BF481" s="58">
        <f t="shared" si="375"/>
        <v>2.7198782497174535E-2</v>
      </c>
      <c r="BG481" s="58">
        <f t="shared" si="376"/>
        <v>2.8270086537050359E-2</v>
      </c>
      <c r="BH481" s="59">
        <f t="shared" si="380"/>
        <v>0.41910605102151821</v>
      </c>
      <c r="BI481" s="60">
        <f t="shared" si="385"/>
        <v>0</v>
      </c>
      <c r="BJ481" s="60">
        <f t="shared" si="385"/>
        <v>0</v>
      </c>
      <c r="BK481" s="60">
        <f t="shared" si="385"/>
        <v>-3.6256516158847023</v>
      </c>
      <c r="BL481" s="60">
        <f t="shared" si="385"/>
        <v>0</v>
      </c>
      <c r="BM481" s="60">
        <f t="shared" si="385"/>
        <v>0</v>
      </c>
      <c r="BN481" s="60">
        <f t="shared" si="385"/>
        <v>0</v>
      </c>
      <c r="BO481" s="60">
        <f t="shared" si="384"/>
        <v>0</v>
      </c>
      <c r="BP481" s="60">
        <f t="shared" si="384"/>
        <v>0</v>
      </c>
      <c r="BQ481" s="60">
        <f t="shared" si="384"/>
        <v>0</v>
      </c>
      <c r="BR481" s="60">
        <f t="shared" si="384"/>
        <v>0</v>
      </c>
      <c r="BS481" s="60">
        <f t="shared" si="384"/>
        <v>0</v>
      </c>
      <c r="BT481" s="60">
        <f t="shared" si="384"/>
        <v>0</v>
      </c>
      <c r="BU481" s="60">
        <f t="shared" si="384"/>
        <v>0</v>
      </c>
      <c r="BV481" s="61">
        <f t="shared" si="381"/>
        <v>-3.6256516158847023</v>
      </c>
      <c r="BW481" s="62">
        <f t="shared" si="377"/>
        <v>2.147545158957755</v>
      </c>
      <c r="BX481" s="63">
        <f t="shared" si="382"/>
        <v>-4.1867853118306799</v>
      </c>
      <c r="BY481" s="73">
        <f t="shared" si="383"/>
        <v>0.58089394897848179</v>
      </c>
    </row>
    <row r="482" spans="1:77">
      <c r="A482" s="49">
        <v>476</v>
      </c>
      <c r="B482" s="50">
        <v>4.9645390070921988E-2</v>
      </c>
      <c r="C482" s="51">
        <v>4.6040515653775323E-2</v>
      </c>
      <c r="D482" s="51">
        <v>4.6040515653775323E-2</v>
      </c>
      <c r="E482" s="51">
        <v>1.841620626151013E-2</v>
      </c>
      <c r="F482" s="51">
        <v>1.841620626151013E-2</v>
      </c>
      <c r="G482" s="51">
        <v>1.979742173112339E-2</v>
      </c>
      <c r="H482" s="51">
        <v>1.5653775322283611E-2</v>
      </c>
      <c r="I482" s="51">
        <v>1.6758747697974218E-2</v>
      </c>
      <c r="J482" s="51">
        <v>1.7955801104972375E-2</v>
      </c>
      <c r="K482" s="51">
        <v>1.7955801104972375E-2</v>
      </c>
      <c r="L482" s="51">
        <v>1.7955801104972375E-2</v>
      </c>
      <c r="M482" s="51">
        <v>1.7955801104972375E-2</v>
      </c>
      <c r="N482" s="51">
        <v>1.8830570902394105E-2</v>
      </c>
      <c r="O482" s="51">
        <v>1.9613259668508288E-2</v>
      </c>
      <c r="P482" s="94">
        <v>2.2414647967134157E-2</v>
      </c>
      <c r="Q482" s="52">
        <v>0</v>
      </c>
      <c r="R482" s="52">
        <v>0</v>
      </c>
      <c r="S482" s="52">
        <v>0</v>
      </c>
      <c r="T482" s="52">
        <v>0</v>
      </c>
      <c r="U482" s="52">
        <v>0</v>
      </c>
      <c r="V482" s="52">
        <v>0</v>
      </c>
      <c r="W482" s="52">
        <v>0</v>
      </c>
      <c r="X482" s="52">
        <v>0</v>
      </c>
      <c r="Y482" s="52">
        <v>0</v>
      </c>
      <c r="Z482" s="52">
        <v>0</v>
      </c>
      <c r="AA482" s="52">
        <v>0</v>
      </c>
      <c r="AB482" s="52">
        <v>0</v>
      </c>
      <c r="AC482" s="52">
        <v>0</v>
      </c>
      <c r="AD482" s="53">
        <f t="shared" si="378"/>
        <v>0</v>
      </c>
      <c r="AE482" s="54" t="s">
        <v>21</v>
      </c>
      <c r="AF482" s="55">
        <f t="shared" si="351"/>
        <v>2.6916006925835807E-2</v>
      </c>
      <c r="AG482" s="56">
        <f t="shared" si="379"/>
        <v>7.4742084490641042E-2</v>
      </c>
      <c r="AH482" s="56">
        <f t="shared" si="352"/>
        <v>7.4742084490641042E-2</v>
      </c>
      <c r="AI482" s="56">
        <f t="shared" si="353"/>
        <v>3.0475637598379148E-2</v>
      </c>
      <c r="AJ482" s="56">
        <f t="shared" si="354"/>
        <v>3.0475637598379148E-2</v>
      </c>
      <c r="AK482" s="56">
        <f t="shared" si="355"/>
        <v>3.2638976826821479E-2</v>
      </c>
      <c r="AL482" s="56">
        <f t="shared" si="356"/>
        <v>2.6149339352257116E-2</v>
      </c>
      <c r="AM482" s="56">
        <f t="shared" si="357"/>
        <v>2.7880261751231764E-2</v>
      </c>
      <c r="AN482" s="56">
        <f t="shared" si="358"/>
        <v>2.9754709330892425E-2</v>
      </c>
      <c r="AO482" s="56">
        <f t="shared" si="359"/>
        <v>2.9754709330892425E-2</v>
      </c>
      <c r="AP482" s="56">
        <f t="shared" si="360"/>
        <v>2.9754709330892425E-2</v>
      </c>
      <c r="AQ482" s="56">
        <f t="shared" si="361"/>
        <v>2.9754709330892425E-2</v>
      </c>
      <c r="AR482" s="56">
        <f t="shared" si="362"/>
        <v>3.1124526606266103E-2</v>
      </c>
      <c r="AS482" s="56">
        <f t="shared" si="363"/>
        <v>3.2350457623434949E-2</v>
      </c>
      <c r="AT482" s="57">
        <f>IF(AE482="F",1,IF(AE482="R",#REF!,IF(AE482="M",#REF!,0)))</f>
        <v>1</v>
      </c>
      <c r="AU482" s="58">
        <f t="shared" si="364"/>
        <v>7.8633390088990257E-2</v>
      </c>
      <c r="AV482" s="58">
        <f t="shared" si="365"/>
        <v>7.8633390088990257E-2</v>
      </c>
      <c r="AW482" s="58">
        <f t="shared" si="366"/>
        <v>3.2062294165532884E-2</v>
      </c>
      <c r="AX482" s="58">
        <f t="shared" si="367"/>
        <v>3.2062294165532884E-2</v>
      </c>
      <c r="AY482" s="58">
        <f t="shared" si="368"/>
        <v>3.4338263568904577E-2</v>
      </c>
      <c r="AZ482" s="58">
        <f t="shared" si="369"/>
        <v>2.751075536450806E-2</v>
      </c>
      <c r="BA482" s="58">
        <f t="shared" si="370"/>
        <v>2.9331794972112094E-2</v>
      </c>
      <c r="BB482" s="58">
        <f t="shared" si="371"/>
        <v>3.1303832128117243E-2</v>
      </c>
      <c r="BC482" s="58">
        <f t="shared" si="372"/>
        <v>3.1303832128117243E-2</v>
      </c>
      <c r="BD482" s="58">
        <f t="shared" si="373"/>
        <v>3.1303832128117243E-2</v>
      </c>
      <c r="BE482" s="58">
        <f t="shared" si="374"/>
        <v>3.1303832128117243E-2</v>
      </c>
      <c r="BF482" s="58">
        <f t="shared" si="375"/>
        <v>3.2744966355228389E-2</v>
      </c>
      <c r="BG482" s="58">
        <f t="shared" si="376"/>
        <v>3.4034723157599901E-2</v>
      </c>
      <c r="BH482" s="59">
        <f t="shared" si="380"/>
        <v>0.50456720043986836</v>
      </c>
      <c r="BI482" s="60">
        <f t="shared" si="385"/>
        <v>0</v>
      </c>
      <c r="BJ482" s="60">
        <f t="shared" si="385"/>
        <v>0</v>
      </c>
      <c r="BK482" s="60">
        <f t="shared" si="385"/>
        <v>0</v>
      </c>
      <c r="BL482" s="60">
        <f t="shared" si="385"/>
        <v>0</v>
      </c>
      <c r="BM482" s="60">
        <f t="shared" si="385"/>
        <v>0</v>
      </c>
      <c r="BN482" s="60">
        <f t="shared" si="385"/>
        <v>0</v>
      </c>
      <c r="BO482" s="60">
        <f t="shared" si="384"/>
        <v>0</v>
      </c>
      <c r="BP482" s="60">
        <f t="shared" si="384"/>
        <v>0</v>
      </c>
      <c r="BQ482" s="60">
        <f t="shared" si="384"/>
        <v>0</v>
      </c>
      <c r="BR482" s="60">
        <f t="shared" si="384"/>
        <v>0</v>
      </c>
      <c r="BS482" s="60">
        <f t="shared" si="384"/>
        <v>0</v>
      </c>
      <c r="BT482" s="60">
        <f t="shared" si="384"/>
        <v>0</v>
      </c>
      <c r="BU482" s="60">
        <f t="shared" si="384"/>
        <v>0</v>
      </c>
      <c r="BV482" s="61">
        <f t="shared" si="381"/>
        <v>0</v>
      </c>
      <c r="BW482" s="62">
        <f t="shared" si="377"/>
        <v>2.5054693521173812</v>
      </c>
      <c r="BX482" s="63">
        <f t="shared" si="382"/>
        <v>-0.45969384384359335</v>
      </c>
      <c r="BY482" s="73">
        <f t="shared" si="383"/>
        <v>0.50456720043986836</v>
      </c>
    </row>
    <row r="483" spans="1:77">
      <c r="A483" s="49">
        <v>477</v>
      </c>
      <c r="B483" s="50">
        <v>4.7619047619047623E-2</v>
      </c>
      <c r="C483" s="51">
        <v>4.6040515653775323E-2</v>
      </c>
      <c r="D483" s="51">
        <v>4.6040515653775323E-2</v>
      </c>
      <c r="E483" s="51">
        <v>1.841620626151013E-2</v>
      </c>
      <c r="F483" s="51">
        <v>1.841620626151013E-2</v>
      </c>
      <c r="G483" s="51">
        <v>1.979742173112339E-2</v>
      </c>
      <c r="H483" s="51">
        <v>1.5653775322283611E-2</v>
      </c>
      <c r="I483" s="51">
        <v>1.6758747697974218E-2</v>
      </c>
      <c r="J483" s="51">
        <v>1.7955801104972375E-2</v>
      </c>
      <c r="K483" s="51">
        <v>1.7955801104972375E-2</v>
      </c>
      <c r="L483" s="51">
        <v>1.7955801104972375E-2</v>
      </c>
      <c r="M483" s="51">
        <v>1.7955801104972375E-2</v>
      </c>
      <c r="N483" s="51">
        <v>1.8830570902394105E-2</v>
      </c>
      <c r="O483" s="51">
        <v>1.9613259668508288E-2</v>
      </c>
      <c r="P483" s="94">
        <v>2.2414647967134157E-2</v>
      </c>
      <c r="Q483" s="52">
        <v>0</v>
      </c>
      <c r="R483" s="52">
        <v>0</v>
      </c>
      <c r="S483" s="52">
        <v>0</v>
      </c>
      <c r="T483" s="52">
        <v>0</v>
      </c>
      <c r="U483" s="52">
        <v>0</v>
      </c>
      <c r="V483" s="52">
        <v>0</v>
      </c>
      <c r="W483" s="52">
        <v>0</v>
      </c>
      <c r="X483" s="52">
        <v>0</v>
      </c>
      <c r="Y483" s="52">
        <v>0</v>
      </c>
      <c r="Z483" s="52">
        <v>0</v>
      </c>
      <c r="AA483" s="52">
        <v>0</v>
      </c>
      <c r="AB483" s="52">
        <v>0</v>
      </c>
      <c r="AC483" s="52">
        <v>0</v>
      </c>
      <c r="AD483" s="53">
        <f t="shared" si="378"/>
        <v>0</v>
      </c>
      <c r="AE483" s="54" t="s">
        <v>21</v>
      </c>
      <c r="AF483" s="55">
        <f t="shared" si="351"/>
        <v>2.5598986100202791E-2</v>
      </c>
      <c r="AG483" s="56">
        <f t="shared" si="379"/>
        <v>7.4742084490641042E-2</v>
      </c>
      <c r="AH483" s="56">
        <f t="shared" si="352"/>
        <v>7.4742084490641042E-2</v>
      </c>
      <c r="AI483" s="56">
        <f t="shared" si="353"/>
        <v>3.0475637598379148E-2</v>
      </c>
      <c r="AJ483" s="56">
        <f t="shared" si="354"/>
        <v>3.0475637598379148E-2</v>
      </c>
      <c r="AK483" s="56">
        <f t="shared" si="355"/>
        <v>3.2638976826821479E-2</v>
      </c>
      <c r="AL483" s="56">
        <f t="shared" si="356"/>
        <v>2.6149339352257116E-2</v>
      </c>
      <c r="AM483" s="56">
        <f t="shared" si="357"/>
        <v>2.7880261751231764E-2</v>
      </c>
      <c r="AN483" s="56">
        <f t="shared" si="358"/>
        <v>2.9754709330892425E-2</v>
      </c>
      <c r="AO483" s="56">
        <f t="shared" si="359"/>
        <v>2.9754709330892425E-2</v>
      </c>
      <c r="AP483" s="56">
        <f t="shared" si="360"/>
        <v>2.9754709330892425E-2</v>
      </c>
      <c r="AQ483" s="56">
        <f t="shared" si="361"/>
        <v>2.9754709330892425E-2</v>
      </c>
      <c r="AR483" s="56">
        <f t="shared" si="362"/>
        <v>3.1124526606266103E-2</v>
      </c>
      <c r="AS483" s="56">
        <f t="shared" si="363"/>
        <v>3.2350457623434949E-2</v>
      </c>
      <c r="AT483" s="57">
        <f>IF(AE483="F",1,IF(AE483="R",#REF!,IF(AE483="M",#REF!,0)))</f>
        <v>1</v>
      </c>
      <c r="AU483" s="58">
        <f t="shared" si="364"/>
        <v>7.478579811063038E-2</v>
      </c>
      <c r="AV483" s="58">
        <f t="shared" si="365"/>
        <v>7.478579811063038E-2</v>
      </c>
      <c r="AW483" s="58">
        <f t="shared" si="366"/>
        <v>3.0493461565291327E-2</v>
      </c>
      <c r="AX483" s="58">
        <f t="shared" si="367"/>
        <v>3.0493461565291327E-2</v>
      </c>
      <c r="AY483" s="58">
        <f t="shared" si="368"/>
        <v>3.2658066043285965E-2</v>
      </c>
      <c r="AZ483" s="58">
        <f t="shared" si="369"/>
        <v>2.6164633042434569E-2</v>
      </c>
      <c r="BA483" s="58">
        <f t="shared" si="370"/>
        <v>2.7896567787860288E-2</v>
      </c>
      <c r="BB483" s="58">
        <f t="shared" si="371"/>
        <v>2.9772111656040941E-2</v>
      </c>
      <c r="BC483" s="58">
        <f t="shared" si="372"/>
        <v>2.9772111656040941E-2</v>
      </c>
      <c r="BD483" s="58">
        <f t="shared" si="373"/>
        <v>2.9772111656040941E-2</v>
      </c>
      <c r="BE483" s="58">
        <f t="shared" si="374"/>
        <v>2.9772111656040941E-2</v>
      </c>
      <c r="BF483" s="58">
        <f t="shared" si="375"/>
        <v>3.1142730082094835E-2</v>
      </c>
      <c r="BG483" s="58">
        <f t="shared" si="376"/>
        <v>3.236937809669535E-2</v>
      </c>
      <c r="BH483" s="59">
        <f t="shared" si="380"/>
        <v>0.47987834102837812</v>
      </c>
      <c r="BI483" s="60">
        <f t="shared" si="385"/>
        <v>0</v>
      </c>
      <c r="BJ483" s="60">
        <f t="shared" si="385"/>
        <v>0</v>
      </c>
      <c r="BK483" s="60">
        <f t="shared" si="385"/>
        <v>0</v>
      </c>
      <c r="BL483" s="60">
        <f t="shared" si="385"/>
        <v>0</v>
      </c>
      <c r="BM483" s="60">
        <f t="shared" si="385"/>
        <v>0</v>
      </c>
      <c r="BN483" s="60">
        <f t="shared" si="385"/>
        <v>0</v>
      </c>
      <c r="BO483" s="60">
        <f t="shared" si="384"/>
        <v>0</v>
      </c>
      <c r="BP483" s="60">
        <f t="shared" si="384"/>
        <v>0</v>
      </c>
      <c r="BQ483" s="60">
        <f t="shared" si="384"/>
        <v>0</v>
      </c>
      <c r="BR483" s="60">
        <f t="shared" si="384"/>
        <v>0</v>
      </c>
      <c r="BS483" s="60">
        <f t="shared" si="384"/>
        <v>0</v>
      </c>
      <c r="BT483" s="60">
        <f t="shared" si="384"/>
        <v>0</v>
      </c>
      <c r="BU483" s="60">
        <f t="shared" si="384"/>
        <v>0</v>
      </c>
      <c r="BV483" s="61">
        <f t="shared" si="381"/>
        <v>0</v>
      </c>
      <c r="BW483" s="62">
        <f t="shared" si="377"/>
        <v>2.4032052969289168</v>
      </c>
      <c r="BX483" s="63">
        <f t="shared" si="382"/>
        <v>-0.43752044833414683</v>
      </c>
      <c r="BY483" s="73">
        <f t="shared" si="383"/>
        <v>0.47987834102837812</v>
      </c>
    </row>
    <row r="484" spans="1:77">
      <c r="A484" s="49">
        <v>478</v>
      </c>
      <c r="B484" s="50">
        <v>4.6099290780141848E-2</v>
      </c>
      <c r="C484" s="51">
        <v>4.6040515653775323E-2</v>
      </c>
      <c r="D484" s="51">
        <v>4.6040515653775323E-2</v>
      </c>
      <c r="E484" s="51">
        <v>1.841620626151013E-2</v>
      </c>
      <c r="F484" s="51">
        <v>1.841620626151013E-2</v>
      </c>
      <c r="G484" s="51">
        <v>1.979742173112339E-2</v>
      </c>
      <c r="H484" s="51">
        <v>1.5653775322283611E-2</v>
      </c>
      <c r="I484" s="51">
        <v>1.6758747697974218E-2</v>
      </c>
      <c r="J484" s="51">
        <v>1.7955801104972375E-2</v>
      </c>
      <c r="K484" s="51">
        <v>1.7955801104972375E-2</v>
      </c>
      <c r="L484" s="51">
        <v>1.7955801104972375E-2</v>
      </c>
      <c r="M484" s="51">
        <v>1.7955801104972375E-2</v>
      </c>
      <c r="N484" s="51">
        <v>1.8830570902394105E-2</v>
      </c>
      <c r="O484" s="51">
        <v>1.9613259668508288E-2</v>
      </c>
      <c r="P484" s="94">
        <v>2.2414647967134157E-2</v>
      </c>
      <c r="Q484" s="52">
        <v>0</v>
      </c>
      <c r="R484" s="52">
        <v>0</v>
      </c>
      <c r="S484" s="52">
        <v>0</v>
      </c>
      <c r="T484" s="52">
        <v>0</v>
      </c>
      <c r="U484" s="52">
        <v>0</v>
      </c>
      <c r="V484" s="52">
        <v>0</v>
      </c>
      <c r="W484" s="52">
        <v>0</v>
      </c>
      <c r="X484" s="52">
        <v>0</v>
      </c>
      <c r="Y484" s="52">
        <v>0</v>
      </c>
      <c r="Z484" s="52">
        <v>0</v>
      </c>
      <c r="AA484" s="52">
        <v>0</v>
      </c>
      <c r="AB484" s="52">
        <v>0</v>
      </c>
      <c r="AC484" s="52">
        <v>0</v>
      </c>
      <c r="AD484" s="53">
        <f t="shared" si="378"/>
        <v>0</v>
      </c>
      <c r="AE484" s="54" t="s">
        <v>21</v>
      </c>
      <c r="AF484" s="55">
        <f t="shared" si="351"/>
        <v>2.4618666626062342E-2</v>
      </c>
      <c r="AG484" s="56">
        <f t="shared" si="379"/>
        <v>7.4742084490641042E-2</v>
      </c>
      <c r="AH484" s="56">
        <f t="shared" si="352"/>
        <v>7.4742084490641042E-2</v>
      </c>
      <c r="AI484" s="56">
        <f t="shared" si="353"/>
        <v>3.0475637598379148E-2</v>
      </c>
      <c r="AJ484" s="56">
        <f t="shared" si="354"/>
        <v>3.0475637598379148E-2</v>
      </c>
      <c r="AK484" s="56">
        <f t="shared" si="355"/>
        <v>3.2638976826821479E-2</v>
      </c>
      <c r="AL484" s="56">
        <f t="shared" si="356"/>
        <v>2.6149339352257116E-2</v>
      </c>
      <c r="AM484" s="56">
        <f t="shared" si="357"/>
        <v>2.7880261751231764E-2</v>
      </c>
      <c r="AN484" s="56">
        <f t="shared" si="358"/>
        <v>2.9754709330892425E-2</v>
      </c>
      <c r="AO484" s="56">
        <f t="shared" si="359"/>
        <v>2.9754709330892425E-2</v>
      </c>
      <c r="AP484" s="56">
        <f t="shared" si="360"/>
        <v>2.9754709330892425E-2</v>
      </c>
      <c r="AQ484" s="56">
        <f t="shared" si="361"/>
        <v>2.9754709330892425E-2</v>
      </c>
      <c r="AR484" s="56">
        <f t="shared" si="362"/>
        <v>3.1124526606266103E-2</v>
      </c>
      <c r="AS484" s="56">
        <f t="shared" si="363"/>
        <v>3.2350457623434949E-2</v>
      </c>
      <c r="AT484" s="57">
        <f>IF(AE484="F",1,IF(AE484="R",#REF!,IF(AE484="M",#REF!,0)))</f>
        <v>1</v>
      </c>
      <c r="AU484" s="58">
        <f t="shared" si="364"/>
        <v>7.1921857562750394E-2</v>
      </c>
      <c r="AV484" s="58">
        <f t="shared" si="365"/>
        <v>7.1921857562750394E-2</v>
      </c>
      <c r="AW484" s="58">
        <f t="shared" si="366"/>
        <v>2.9325706948393759E-2</v>
      </c>
      <c r="AX484" s="58">
        <f t="shared" si="367"/>
        <v>2.9325706948393759E-2</v>
      </c>
      <c r="AY484" s="58">
        <f t="shared" si="368"/>
        <v>3.1407417365065672E-2</v>
      </c>
      <c r="AZ484" s="58">
        <f t="shared" si="369"/>
        <v>2.5162651979401995E-2</v>
      </c>
      <c r="BA484" s="58">
        <f t="shared" si="370"/>
        <v>2.6828261857419475E-2</v>
      </c>
      <c r="BB484" s="58">
        <f t="shared" si="371"/>
        <v>2.8631981311485238E-2</v>
      </c>
      <c r="BC484" s="58">
        <f t="shared" si="372"/>
        <v>2.8631981311485238E-2</v>
      </c>
      <c r="BD484" s="58">
        <f t="shared" si="373"/>
        <v>2.8631981311485238E-2</v>
      </c>
      <c r="BE484" s="58">
        <f t="shared" si="374"/>
        <v>2.8631981311485238E-2</v>
      </c>
      <c r="BF484" s="58">
        <f t="shared" si="375"/>
        <v>2.9950111567522676E-2</v>
      </c>
      <c r="BG484" s="58">
        <f t="shared" si="376"/>
        <v>3.1129784794453025E-2</v>
      </c>
      <c r="BH484" s="59">
        <f t="shared" si="380"/>
        <v>0.46150128183209216</v>
      </c>
      <c r="BI484" s="60">
        <f t="shared" si="385"/>
        <v>0</v>
      </c>
      <c r="BJ484" s="60">
        <f t="shared" si="385"/>
        <v>0</v>
      </c>
      <c r="BK484" s="60">
        <f t="shared" si="385"/>
        <v>0</v>
      </c>
      <c r="BL484" s="60">
        <f t="shared" si="385"/>
        <v>0</v>
      </c>
      <c r="BM484" s="60">
        <f t="shared" si="385"/>
        <v>0</v>
      </c>
      <c r="BN484" s="60">
        <f t="shared" si="385"/>
        <v>0</v>
      </c>
      <c r="BO484" s="60">
        <f t="shared" si="384"/>
        <v>0</v>
      </c>
      <c r="BP484" s="60">
        <f t="shared" si="384"/>
        <v>0</v>
      </c>
      <c r="BQ484" s="60">
        <f t="shared" si="384"/>
        <v>0</v>
      </c>
      <c r="BR484" s="60">
        <f t="shared" si="384"/>
        <v>0</v>
      </c>
      <c r="BS484" s="60">
        <f t="shared" si="384"/>
        <v>0</v>
      </c>
      <c r="BT484" s="60">
        <f t="shared" si="384"/>
        <v>0</v>
      </c>
      <c r="BU484" s="60">
        <f t="shared" si="384"/>
        <v>0</v>
      </c>
      <c r="BV484" s="61">
        <f t="shared" si="381"/>
        <v>0</v>
      </c>
      <c r="BW484" s="62">
        <f t="shared" si="377"/>
        <v>2.3265072555375683</v>
      </c>
      <c r="BX484" s="63">
        <f t="shared" si="382"/>
        <v>-0.42100345972843911</v>
      </c>
      <c r="BY484" s="73">
        <f t="shared" si="383"/>
        <v>0.46150128183209216</v>
      </c>
    </row>
    <row r="485" spans="1:77">
      <c r="A485" s="49">
        <v>479</v>
      </c>
      <c r="B485" s="50">
        <v>4.5592705167173259E-2</v>
      </c>
      <c r="C485" s="51">
        <v>4.6040515653775323E-2</v>
      </c>
      <c r="D485" s="51">
        <v>4.6040515653775323E-2</v>
      </c>
      <c r="E485" s="51">
        <v>1.841620626151013E-2</v>
      </c>
      <c r="F485" s="51">
        <v>1.841620626151013E-2</v>
      </c>
      <c r="G485" s="51">
        <v>1.979742173112339E-2</v>
      </c>
      <c r="H485" s="51">
        <v>1.5653775322283611E-2</v>
      </c>
      <c r="I485" s="51">
        <v>1.6758747697974218E-2</v>
      </c>
      <c r="J485" s="51">
        <v>1.7955801104972375E-2</v>
      </c>
      <c r="K485" s="51">
        <v>1.7955801104972375E-2</v>
      </c>
      <c r="L485" s="51">
        <v>1.7955801104972375E-2</v>
      </c>
      <c r="M485" s="51">
        <v>1.7955801104972375E-2</v>
      </c>
      <c r="N485" s="51">
        <v>1.8830570902394105E-2</v>
      </c>
      <c r="O485" s="51">
        <v>1.9613259668508288E-2</v>
      </c>
      <c r="P485" s="94">
        <v>2.2414647967134157E-2</v>
      </c>
      <c r="Q485" s="52">
        <v>0</v>
      </c>
      <c r="R485" s="52">
        <v>0</v>
      </c>
      <c r="S485" s="52">
        <v>0</v>
      </c>
      <c r="T485" s="52">
        <v>0</v>
      </c>
      <c r="U485" s="52">
        <v>0</v>
      </c>
      <c r="V485" s="52">
        <v>0</v>
      </c>
      <c r="W485" s="52">
        <v>0</v>
      </c>
      <c r="X485" s="52">
        <v>0</v>
      </c>
      <c r="Y485" s="52">
        <v>0</v>
      </c>
      <c r="Z485" s="52">
        <v>0</v>
      </c>
      <c r="AA485" s="52">
        <v>0</v>
      </c>
      <c r="AB485" s="52">
        <v>0</v>
      </c>
      <c r="AC485" s="52">
        <v>0</v>
      </c>
      <c r="AD485" s="53">
        <f t="shared" si="378"/>
        <v>0</v>
      </c>
      <c r="AE485" s="54" t="s">
        <v>21</v>
      </c>
      <c r="AF485" s="55">
        <f t="shared" si="351"/>
        <v>2.4293344383099866E-2</v>
      </c>
      <c r="AG485" s="56">
        <f t="shared" si="379"/>
        <v>7.4742084490641042E-2</v>
      </c>
      <c r="AH485" s="56">
        <f t="shared" si="352"/>
        <v>7.4742084490641042E-2</v>
      </c>
      <c r="AI485" s="56">
        <f t="shared" si="353"/>
        <v>3.0475637598379148E-2</v>
      </c>
      <c r="AJ485" s="56">
        <f t="shared" si="354"/>
        <v>3.0475637598379148E-2</v>
      </c>
      <c r="AK485" s="56">
        <f t="shared" si="355"/>
        <v>3.2638976826821479E-2</v>
      </c>
      <c r="AL485" s="56">
        <f t="shared" si="356"/>
        <v>2.6149339352257116E-2</v>
      </c>
      <c r="AM485" s="56">
        <f t="shared" si="357"/>
        <v>2.7880261751231764E-2</v>
      </c>
      <c r="AN485" s="56">
        <f t="shared" si="358"/>
        <v>2.9754709330892425E-2</v>
      </c>
      <c r="AO485" s="56">
        <f t="shared" si="359"/>
        <v>2.9754709330892425E-2</v>
      </c>
      <c r="AP485" s="56">
        <f t="shared" si="360"/>
        <v>2.9754709330892425E-2</v>
      </c>
      <c r="AQ485" s="56">
        <f t="shared" si="361"/>
        <v>2.9754709330892425E-2</v>
      </c>
      <c r="AR485" s="56">
        <f t="shared" si="362"/>
        <v>3.1124526606266103E-2</v>
      </c>
      <c r="AS485" s="56">
        <f t="shared" si="363"/>
        <v>3.2350457623434949E-2</v>
      </c>
      <c r="AT485" s="57">
        <f>IF(AE485="F",1,IF(AE485="R",#REF!,IF(AE485="M",#REF!,0)))</f>
        <v>1</v>
      </c>
      <c r="AU485" s="58">
        <f t="shared" si="364"/>
        <v>7.0971449468935438E-2</v>
      </c>
      <c r="AV485" s="58">
        <f t="shared" si="365"/>
        <v>7.0971449468935438E-2</v>
      </c>
      <c r="AW485" s="58">
        <f t="shared" si="366"/>
        <v>2.8938183736604055E-2</v>
      </c>
      <c r="AX485" s="58">
        <f t="shared" si="367"/>
        <v>2.8938183736604055E-2</v>
      </c>
      <c r="AY485" s="58">
        <f t="shared" si="368"/>
        <v>3.0992385486286134E-2</v>
      </c>
      <c r="AZ485" s="58">
        <f t="shared" si="369"/>
        <v>2.4830141266894225E-2</v>
      </c>
      <c r="BA485" s="58">
        <f t="shared" si="370"/>
        <v>2.6473741019438723E-2</v>
      </c>
      <c r="BB485" s="58">
        <f t="shared" si="371"/>
        <v>2.8253625305362177E-2</v>
      </c>
      <c r="BC485" s="58">
        <f t="shared" si="372"/>
        <v>2.8253625305362177E-2</v>
      </c>
      <c r="BD485" s="58">
        <f t="shared" si="373"/>
        <v>2.8253625305362177E-2</v>
      </c>
      <c r="BE485" s="58">
        <f t="shared" si="374"/>
        <v>2.8253625305362177E-2</v>
      </c>
      <c r="BF485" s="58">
        <f t="shared" si="375"/>
        <v>2.9554337189481906E-2</v>
      </c>
      <c r="BG485" s="58">
        <f t="shared" si="376"/>
        <v>3.0718421678566418E-2</v>
      </c>
      <c r="BH485" s="59">
        <f t="shared" si="380"/>
        <v>0.45540279427319513</v>
      </c>
      <c r="BI485" s="60">
        <f t="shared" si="385"/>
        <v>0</v>
      </c>
      <c r="BJ485" s="60">
        <f t="shared" si="385"/>
        <v>0</v>
      </c>
      <c r="BK485" s="60">
        <f t="shared" si="385"/>
        <v>0</v>
      </c>
      <c r="BL485" s="60">
        <f t="shared" si="385"/>
        <v>0</v>
      </c>
      <c r="BM485" s="60">
        <f t="shared" si="385"/>
        <v>0</v>
      </c>
      <c r="BN485" s="60">
        <f t="shared" si="385"/>
        <v>0</v>
      </c>
      <c r="BO485" s="60">
        <f t="shared" si="384"/>
        <v>0</v>
      </c>
      <c r="BP485" s="60">
        <f t="shared" si="384"/>
        <v>0</v>
      </c>
      <c r="BQ485" s="60">
        <f t="shared" si="384"/>
        <v>0</v>
      </c>
      <c r="BR485" s="60">
        <f t="shared" si="384"/>
        <v>0</v>
      </c>
      <c r="BS485" s="60">
        <f t="shared" si="384"/>
        <v>0</v>
      </c>
      <c r="BT485" s="60">
        <f t="shared" si="384"/>
        <v>0</v>
      </c>
      <c r="BU485" s="60">
        <f t="shared" si="384"/>
        <v>0</v>
      </c>
      <c r="BV485" s="61">
        <f t="shared" si="381"/>
        <v>0</v>
      </c>
      <c r="BW485" s="62">
        <f t="shared" si="377"/>
        <v>2.3009412417404524</v>
      </c>
      <c r="BX485" s="63">
        <f t="shared" si="382"/>
        <v>-0.41551985109411937</v>
      </c>
      <c r="BY485" s="73">
        <f t="shared" si="383"/>
        <v>0.45540279427319513</v>
      </c>
    </row>
    <row r="486" spans="1:77">
      <c r="A486" s="49">
        <v>480</v>
      </c>
      <c r="B486" s="50">
        <v>9.11854103343465E-3</v>
      </c>
      <c r="C486" s="51">
        <v>1.979742173112339E-2</v>
      </c>
      <c r="D486" s="51">
        <v>1.979742173112339E-2</v>
      </c>
      <c r="E486" s="51">
        <v>2.3020257826887661E-2</v>
      </c>
      <c r="F486" s="51">
        <v>2.3020257826887661E-2</v>
      </c>
      <c r="G486" s="51">
        <v>2.3020257826887661E-2</v>
      </c>
      <c r="H486" s="51">
        <v>2.6703499079189688E-2</v>
      </c>
      <c r="I486" s="51">
        <v>2.2790055248618785E-2</v>
      </c>
      <c r="J486" s="51">
        <v>2.3020257826887661E-2</v>
      </c>
      <c r="K486" s="51">
        <v>2.3020257826887661E-2</v>
      </c>
      <c r="L486" s="51">
        <v>2.0257826887661142E-2</v>
      </c>
      <c r="M486" s="51">
        <v>2.3296500920810315E-2</v>
      </c>
      <c r="N486" s="51">
        <v>2.1500920810313077E-2</v>
      </c>
      <c r="O486" s="51">
        <v>2.2421731123388581E-2</v>
      </c>
      <c r="P486" s="94">
        <v>2.2435897435897436E-2</v>
      </c>
      <c r="Q486" s="52">
        <v>0</v>
      </c>
      <c r="R486" s="52">
        <v>0</v>
      </c>
      <c r="S486" s="52">
        <v>0</v>
      </c>
      <c r="T486" s="52">
        <v>0</v>
      </c>
      <c r="U486" s="52">
        <v>0</v>
      </c>
      <c r="V486" s="52">
        <v>0</v>
      </c>
      <c r="W486" s="52">
        <v>0</v>
      </c>
      <c r="X486" s="52">
        <v>0</v>
      </c>
      <c r="Y486" s="52">
        <v>0</v>
      </c>
      <c r="Z486" s="52">
        <v>0</v>
      </c>
      <c r="AA486" s="52">
        <v>0</v>
      </c>
      <c r="AB486" s="52">
        <v>0</v>
      </c>
      <c r="AC486" s="52">
        <v>0</v>
      </c>
      <c r="AD486" s="53">
        <f t="shared" si="378"/>
        <v>0</v>
      </c>
      <c r="AE486" s="54" t="s">
        <v>21</v>
      </c>
      <c r="AF486" s="55">
        <f t="shared" si="351"/>
        <v>3.4996114142322792E-3</v>
      </c>
      <c r="AG486" s="56">
        <f t="shared" si="379"/>
        <v>3.2638976826821479E-2</v>
      </c>
      <c r="AH486" s="56">
        <f t="shared" si="352"/>
        <v>3.2638976826821479E-2</v>
      </c>
      <c r="AI486" s="56">
        <f t="shared" si="353"/>
        <v>3.7694862580238624E-2</v>
      </c>
      <c r="AJ486" s="56">
        <f t="shared" si="354"/>
        <v>3.7694862580238624E-2</v>
      </c>
      <c r="AK486" s="56">
        <f t="shared" si="355"/>
        <v>3.7694862580238624E-2</v>
      </c>
      <c r="AL486" s="56">
        <f t="shared" si="356"/>
        <v>4.3497756758540326E-2</v>
      </c>
      <c r="AM486" s="56">
        <f t="shared" si="357"/>
        <v>3.7333181538323192E-2</v>
      </c>
      <c r="AN486" s="56">
        <f t="shared" si="358"/>
        <v>3.7694862580238624E-2</v>
      </c>
      <c r="AO486" s="56">
        <f t="shared" si="359"/>
        <v>3.7694862580238624E-2</v>
      </c>
      <c r="AP486" s="56">
        <f t="shared" si="360"/>
        <v>3.3360410669512577E-2</v>
      </c>
      <c r="AQ486" s="56">
        <f t="shared" si="361"/>
        <v>3.8129015101800882E-2</v>
      </c>
      <c r="AR486" s="56">
        <f t="shared" si="362"/>
        <v>3.5309494486496229E-2</v>
      </c>
      <c r="AS486" s="56">
        <f t="shared" si="363"/>
        <v>3.6754696079390498E-2</v>
      </c>
      <c r="AT486" s="57">
        <f>IF(AE486="F",1,IF(AE486="R",#REF!,IF(AE486="M",#REF!,0)))</f>
        <v>1</v>
      </c>
      <c r="AU486" s="58">
        <f t="shared" si="364"/>
        <v>4.4646510703378901E-3</v>
      </c>
      <c r="AV486" s="58">
        <f t="shared" si="365"/>
        <v>4.4646510703378901E-3</v>
      </c>
      <c r="AW486" s="58">
        <f t="shared" si="366"/>
        <v>5.156240327570687E-3</v>
      </c>
      <c r="AX486" s="58">
        <f t="shared" si="367"/>
        <v>5.156240327570687E-3</v>
      </c>
      <c r="AY486" s="58">
        <f t="shared" si="368"/>
        <v>5.156240327570687E-3</v>
      </c>
      <c r="AZ486" s="58">
        <f t="shared" si="369"/>
        <v>5.9500120760441894E-3</v>
      </c>
      <c r="BA486" s="58">
        <f t="shared" si="370"/>
        <v>5.106766360924107E-3</v>
      </c>
      <c r="BB486" s="58">
        <f t="shared" si="371"/>
        <v>5.156240327570687E-3</v>
      </c>
      <c r="BC486" s="58">
        <f t="shared" si="372"/>
        <v>5.156240327570687E-3</v>
      </c>
      <c r="BD486" s="58">
        <f t="shared" si="373"/>
        <v>4.5633352415678516E-3</v>
      </c>
      <c r="BE486" s="58">
        <f t="shared" si="374"/>
        <v>5.215627591159476E-3</v>
      </c>
      <c r="BF486" s="58">
        <f t="shared" si="375"/>
        <v>4.829948352507143E-3</v>
      </c>
      <c r="BG486" s="58">
        <f t="shared" si="376"/>
        <v>5.0276359477036672E-3</v>
      </c>
      <c r="BH486" s="59">
        <f t="shared" si="380"/>
        <v>6.5403829348435638E-2</v>
      </c>
      <c r="BI486" s="60">
        <f t="shared" si="385"/>
        <v>0</v>
      </c>
      <c r="BJ486" s="60">
        <f t="shared" si="385"/>
        <v>0</v>
      </c>
      <c r="BK486" s="60">
        <f t="shared" si="385"/>
        <v>0</v>
      </c>
      <c r="BL486" s="60">
        <f t="shared" si="385"/>
        <v>0</v>
      </c>
      <c r="BM486" s="60">
        <f t="shared" si="385"/>
        <v>0</v>
      </c>
      <c r="BN486" s="60">
        <f t="shared" si="385"/>
        <v>0</v>
      </c>
      <c r="BO486" s="60">
        <f t="shared" si="384"/>
        <v>0</v>
      </c>
      <c r="BP486" s="60">
        <f t="shared" si="384"/>
        <v>0</v>
      </c>
      <c r="BQ486" s="60">
        <f t="shared" si="384"/>
        <v>0</v>
      </c>
      <c r="BR486" s="60">
        <f t="shared" si="384"/>
        <v>0</v>
      </c>
      <c r="BS486" s="60">
        <f t="shared" si="384"/>
        <v>0</v>
      </c>
      <c r="BT486" s="60">
        <f t="shared" si="384"/>
        <v>0</v>
      </c>
      <c r="BU486" s="60">
        <f t="shared" si="384"/>
        <v>0</v>
      </c>
      <c r="BV486" s="61">
        <f t="shared" si="381"/>
        <v>0</v>
      </c>
      <c r="BW486" s="62">
        <f t="shared" si="377"/>
        <v>0.46018824834809036</v>
      </c>
      <c r="BX486" s="63">
        <f t="shared" si="382"/>
        <v>-6.1154302597875132E-2</v>
      </c>
      <c r="BY486" s="73">
        <f t="shared" si="383"/>
        <v>6.5403829348435638E-2</v>
      </c>
    </row>
    <row r="487" spans="1:77">
      <c r="A487" s="49">
        <v>481</v>
      </c>
      <c r="B487" s="50">
        <v>4.4579533941236073E-2</v>
      </c>
      <c r="C487" s="51">
        <v>2.3020257826887661E-2</v>
      </c>
      <c r="D487" s="51">
        <v>2.3020257826887661E-2</v>
      </c>
      <c r="E487" s="51">
        <v>2.1639042357274402E-2</v>
      </c>
      <c r="F487" s="51">
        <v>2.3020257826887661E-2</v>
      </c>
      <c r="G487" s="51">
        <v>2.117863720073665E-2</v>
      </c>
      <c r="H487" s="51">
        <v>2.0718232044198894E-2</v>
      </c>
      <c r="I487" s="51">
        <v>2.2513812154696132E-2</v>
      </c>
      <c r="J487" s="51">
        <v>2.2559852670349909E-2</v>
      </c>
      <c r="K487" s="51">
        <v>2.3020257826887661E-2</v>
      </c>
      <c r="L487" s="51">
        <v>2.3020257826887661E-2</v>
      </c>
      <c r="M487" s="51">
        <v>2.3066298342541435E-2</v>
      </c>
      <c r="N487" s="51">
        <v>2.3941068139963169E-2</v>
      </c>
      <c r="O487" s="51">
        <v>2.4953959484346224E-2</v>
      </c>
      <c r="P487" s="94">
        <v>2.2744014732965005E-2</v>
      </c>
      <c r="Q487" s="52">
        <v>1</v>
      </c>
      <c r="R487" s="52">
        <v>0</v>
      </c>
      <c r="S487" s="52">
        <v>0</v>
      </c>
      <c r="T487" s="52">
        <v>0</v>
      </c>
      <c r="U487" s="52">
        <v>0</v>
      </c>
      <c r="V487" s="52">
        <v>0</v>
      </c>
      <c r="W487" s="52">
        <v>0</v>
      </c>
      <c r="X487" s="52">
        <v>0</v>
      </c>
      <c r="Y487" s="52">
        <v>0</v>
      </c>
      <c r="Z487" s="52">
        <v>0</v>
      </c>
      <c r="AA487" s="52">
        <v>0</v>
      </c>
      <c r="AB487" s="52">
        <v>0</v>
      </c>
      <c r="AC487" s="52">
        <v>0</v>
      </c>
      <c r="AD487" s="53">
        <f t="shared" si="378"/>
        <v>1</v>
      </c>
      <c r="AE487" s="54" t="s">
        <v>21</v>
      </c>
      <c r="AF487" s="55">
        <f t="shared" si="351"/>
        <v>2.3644914770973927E-2</v>
      </c>
      <c r="AG487" s="56">
        <f t="shared" si="379"/>
        <v>3.7694862580238624E-2</v>
      </c>
      <c r="AH487" s="56">
        <f t="shared" si="352"/>
        <v>3.7694862580238624E-2</v>
      </c>
      <c r="AI487" s="56">
        <f t="shared" si="353"/>
        <v>3.5526188809601553E-2</v>
      </c>
      <c r="AJ487" s="56">
        <f t="shared" si="354"/>
        <v>3.7694862580238624E-2</v>
      </c>
      <c r="AK487" s="56">
        <f t="shared" si="355"/>
        <v>3.4803982661882463E-2</v>
      </c>
      <c r="AL487" s="56">
        <f t="shared" si="356"/>
        <v>3.4082067665639572E-2</v>
      </c>
      <c r="AM487" s="56">
        <f t="shared" si="357"/>
        <v>3.689929449095971E-2</v>
      </c>
      <c r="AN487" s="56">
        <f t="shared" si="358"/>
        <v>3.6971599364999205E-2</v>
      </c>
      <c r="AO487" s="56">
        <f t="shared" si="359"/>
        <v>3.7694862580238624E-2</v>
      </c>
      <c r="AP487" s="56">
        <f t="shared" si="360"/>
        <v>3.7694862580238624E-2</v>
      </c>
      <c r="AQ487" s="56">
        <f t="shared" si="361"/>
        <v>3.7767210952330717E-2</v>
      </c>
      <c r="AR487" s="56">
        <f t="shared" si="362"/>
        <v>3.9142642068893889E-2</v>
      </c>
      <c r="AS487" s="56">
        <f t="shared" si="363"/>
        <v>4.0737331903845306E-2</v>
      </c>
      <c r="AT487" s="57">
        <f>IF(AE487="F",1,IF(AE487="R",#REF!,IF(AE487="M",#REF!,0)))</f>
        <v>1</v>
      </c>
      <c r="AU487" s="58">
        <f t="shared" si="364"/>
        <v>3.4837828733854811E-2</v>
      </c>
      <c r="AV487" s="58">
        <f t="shared" si="365"/>
        <v>3.4837828733854811E-2</v>
      </c>
      <c r="AW487" s="58">
        <f t="shared" si="366"/>
        <v>3.2833526814986295E-2</v>
      </c>
      <c r="AX487" s="58">
        <f t="shared" si="367"/>
        <v>3.4837828733854811E-2</v>
      </c>
      <c r="AY487" s="58">
        <f t="shared" si="368"/>
        <v>3.2166059357551798E-2</v>
      </c>
      <c r="AZ487" s="58">
        <f t="shared" si="369"/>
        <v>3.1498860984140134E-2</v>
      </c>
      <c r="BA487" s="58">
        <f t="shared" si="370"/>
        <v>3.4102559709291533E-2</v>
      </c>
      <c r="BB487" s="58">
        <f t="shared" si="371"/>
        <v>3.4169384327979266E-2</v>
      </c>
      <c r="BC487" s="58">
        <f t="shared" si="372"/>
        <v>3.4837828733854811E-2</v>
      </c>
      <c r="BD487" s="58">
        <f t="shared" si="373"/>
        <v>3.4837828733854811E-2</v>
      </c>
      <c r="BE487" s="58">
        <f t="shared" si="374"/>
        <v>3.4904693553715942E-2</v>
      </c>
      <c r="BF487" s="58">
        <f t="shared" si="375"/>
        <v>3.6175875629842216E-2</v>
      </c>
      <c r="BG487" s="58">
        <f t="shared" si="376"/>
        <v>3.7649697990525963E-2</v>
      </c>
      <c r="BH487" s="59">
        <f t="shared" si="380"/>
        <v>0.44768980203730724</v>
      </c>
      <c r="BI487" s="60">
        <f t="shared" si="385"/>
        <v>-3.3570514500117792</v>
      </c>
      <c r="BJ487" s="60">
        <f t="shared" si="385"/>
        <v>0</v>
      </c>
      <c r="BK487" s="60">
        <f t="shared" si="385"/>
        <v>0</v>
      </c>
      <c r="BL487" s="60">
        <f t="shared" si="385"/>
        <v>0</v>
      </c>
      <c r="BM487" s="60">
        <f t="shared" si="385"/>
        <v>0</v>
      </c>
      <c r="BN487" s="60">
        <f t="shared" si="385"/>
        <v>0</v>
      </c>
      <c r="BO487" s="60">
        <f t="shared" si="384"/>
        <v>0</v>
      </c>
      <c r="BP487" s="60">
        <f t="shared" si="384"/>
        <v>0</v>
      </c>
      <c r="BQ487" s="60">
        <f t="shared" si="384"/>
        <v>0</v>
      </c>
      <c r="BR487" s="60">
        <f t="shared" si="384"/>
        <v>0</v>
      </c>
      <c r="BS487" s="60">
        <f t="shared" si="384"/>
        <v>0</v>
      </c>
      <c r="BT487" s="60">
        <f t="shared" si="384"/>
        <v>0</v>
      </c>
      <c r="BU487" s="60">
        <f t="shared" si="384"/>
        <v>0</v>
      </c>
      <c r="BV487" s="61">
        <f t="shared" si="381"/>
        <v>-3.3570514500117792</v>
      </c>
      <c r="BW487" s="62">
        <f t="shared" si="377"/>
        <v>2.2498092141462198</v>
      </c>
      <c r="BX487" s="63">
        <f t="shared" si="382"/>
        <v>-3.9468256385114007</v>
      </c>
      <c r="BY487" s="73">
        <f t="shared" si="383"/>
        <v>0.55231019796269276</v>
      </c>
    </row>
    <row r="488" spans="1:77">
      <c r="A488" s="49">
        <v>482</v>
      </c>
      <c r="B488" s="50">
        <v>5.471124620060791E-2</v>
      </c>
      <c r="C488" s="51">
        <v>2.3020257826887661E-2</v>
      </c>
      <c r="D488" s="51">
        <v>2.3020257826887661E-2</v>
      </c>
      <c r="E488" s="51">
        <v>2.1639042357274402E-2</v>
      </c>
      <c r="F488" s="51">
        <v>2.3020257826887661E-2</v>
      </c>
      <c r="G488" s="51">
        <v>2.117863720073665E-2</v>
      </c>
      <c r="H488" s="51">
        <v>2.0718232044198894E-2</v>
      </c>
      <c r="I488" s="51">
        <v>2.2513812154696132E-2</v>
      </c>
      <c r="J488" s="51">
        <v>2.2559852670349909E-2</v>
      </c>
      <c r="K488" s="51">
        <v>2.3020257826887661E-2</v>
      </c>
      <c r="L488" s="51">
        <v>2.3020257826887661E-2</v>
      </c>
      <c r="M488" s="51">
        <v>2.3066298342541435E-2</v>
      </c>
      <c r="N488" s="51">
        <v>2.3941068139963169E-2</v>
      </c>
      <c r="O488" s="51">
        <v>2.4953959484346224E-2</v>
      </c>
      <c r="P488" s="94">
        <v>2.2744014732965005E-2</v>
      </c>
      <c r="Q488" s="52">
        <v>0</v>
      </c>
      <c r="R488" s="52">
        <v>0</v>
      </c>
      <c r="S488" s="52">
        <v>0</v>
      </c>
      <c r="T488" s="52">
        <v>0</v>
      </c>
      <c r="U488" s="52">
        <v>0</v>
      </c>
      <c r="V488" s="52">
        <v>0</v>
      </c>
      <c r="W488" s="52">
        <v>0</v>
      </c>
      <c r="X488" s="52">
        <v>0</v>
      </c>
      <c r="Y488" s="52">
        <v>0</v>
      </c>
      <c r="Z488" s="52">
        <v>0</v>
      </c>
      <c r="AA488" s="52">
        <v>0</v>
      </c>
      <c r="AB488" s="52">
        <v>0</v>
      </c>
      <c r="AC488" s="52">
        <v>0</v>
      </c>
      <c r="AD488" s="53">
        <f t="shared" si="378"/>
        <v>0</v>
      </c>
      <c r="AE488" s="54" t="s">
        <v>21</v>
      </c>
      <c r="AF488" s="55">
        <f t="shared" si="351"/>
        <v>3.0255968502310319E-2</v>
      </c>
      <c r="AG488" s="56">
        <f t="shared" si="379"/>
        <v>3.7694862580238624E-2</v>
      </c>
      <c r="AH488" s="56">
        <f t="shared" si="352"/>
        <v>3.7694862580238624E-2</v>
      </c>
      <c r="AI488" s="56">
        <f t="shared" si="353"/>
        <v>3.5526188809601553E-2</v>
      </c>
      <c r="AJ488" s="56">
        <f t="shared" si="354"/>
        <v>3.7694862580238624E-2</v>
      </c>
      <c r="AK488" s="56">
        <f t="shared" si="355"/>
        <v>3.4803982661882463E-2</v>
      </c>
      <c r="AL488" s="56">
        <f t="shared" si="356"/>
        <v>3.4082067665639572E-2</v>
      </c>
      <c r="AM488" s="56">
        <f t="shared" si="357"/>
        <v>3.689929449095971E-2</v>
      </c>
      <c r="AN488" s="56">
        <f t="shared" si="358"/>
        <v>3.6971599364999205E-2</v>
      </c>
      <c r="AO488" s="56">
        <f t="shared" si="359"/>
        <v>3.7694862580238624E-2</v>
      </c>
      <c r="AP488" s="56">
        <f t="shared" si="360"/>
        <v>3.7694862580238624E-2</v>
      </c>
      <c r="AQ488" s="56">
        <f t="shared" si="361"/>
        <v>3.7767210952330717E-2</v>
      </c>
      <c r="AR488" s="56">
        <f t="shared" si="362"/>
        <v>3.9142642068893889E-2</v>
      </c>
      <c r="AS488" s="56">
        <f t="shared" si="363"/>
        <v>4.0737331903845306E-2</v>
      </c>
      <c r="AT488" s="57">
        <f>IF(AE488="F",1,IF(AE488="R",#REF!,IF(AE488="M",#REF!,0)))</f>
        <v>1</v>
      </c>
      <c r="AU488" s="58">
        <f t="shared" si="364"/>
        <v>4.4578390705570584E-2</v>
      </c>
      <c r="AV488" s="58">
        <f t="shared" si="365"/>
        <v>4.4578390705570584E-2</v>
      </c>
      <c r="AW488" s="58">
        <f t="shared" si="366"/>
        <v>4.2013691432437689E-2</v>
      </c>
      <c r="AX488" s="58">
        <f t="shared" si="367"/>
        <v>4.4578390705570584E-2</v>
      </c>
      <c r="AY488" s="58">
        <f t="shared" si="368"/>
        <v>4.1159601892929339E-2</v>
      </c>
      <c r="AZ488" s="58">
        <f t="shared" si="369"/>
        <v>4.0305856672603287E-2</v>
      </c>
      <c r="BA488" s="58">
        <f t="shared" si="370"/>
        <v>4.3637542465541392E-2</v>
      </c>
      <c r="BB488" s="58">
        <f t="shared" si="371"/>
        <v>4.3723051065499507E-2</v>
      </c>
      <c r="BC488" s="58">
        <f t="shared" si="372"/>
        <v>4.4578390705570584E-2</v>
      </c>
      <c r="BD488" s="58">
        <f t="shared" si="373"/>
        <v>4.4578390705570584E-2</v>
      </c>
      <c r="BE488" s="58">
        <f t="shared" si="374"/>
        <v>4.4663950746840611E-2</v>
      </c>
      <c r="BF488" s="58">
        <f t="shared" si="375"/>
        <v>4.6290551867145431E-2</v>
      </c>
      <c r="BG488" s="58">
        <f t="shared" si="376"/>
        <v>4.8176450943321771E-2</v>
      </c>
      <c r="BH488" s="59">
        <f t="shared" si="380"/>
        <v>0.57286265061417196</v>
      </c>
      <c r="BI488" s="60">
        <f t="shared" si="385"/>
        <v>0</v>
      </c>
      <c r="BJ488" s="60">
        <f t="shared" si="385"/>
        <v>0</v>
      </c>
      <c r="BK488" s="60">
        <f t="shared" si="385"/>
        <v>0</v>
      </c>
      <c r="BL488" s="60">
        <f t="shared" si="385"/>
        <v>0</v>
      </c>
      <c r="BM488" s="60">
        <f t="shared" si="385"/>
        <v>0</v>
      </c>
      <c r="BN488" s="60">
        <f t="shared" si="385"/>
        <v>0</v>
      </c>
      <c r="BO488" s="60">
        <f t="shared" si="384"/>
        <v>0</v>
      </c>
      <c r="BP488" s="60">
        <f t="shared" si="384"/>
        <v>0</v>
      </c>
      <c r="BQ488" s="60">
        <f t="shared" si="384"/>
        <v>0</v>
      </c>
      <c r="BR488" s="60">
        <f t="shared" si="384"/>
        <v>0</v>
      </c>
      <c r="BS488" s="60">
        <f t="shared" si="384"/>
        <v>0</v>
      </c>
      <c r="BT488" s="60">
        <f t="shared" si="384"/>
        <v>0</v>
      </c>
      <c r="BU488" s="60">
        <f t="shared" si="384"/>
        <v>0</v>
      </c>
      <c r="BV488" s="61">
        <f t="shared" si="381"/>
        <v>0</v>
      </c>
      <c r="BW488" s="62">
        <f t="shared" si="377"/>
        <v>2.7611294900885426</v>
      </c>
      <c r="BX488" s="63">
        <f t="shared" si="382"/>
        <v>-0.5205573868912774</v>
      </c>
      <c r="BY488" s="73">
        <f t="shared" si="383"/>
        <v>0.57286265061417196</v>
      </c>
    </row>
    <row r="489" spans="1:77">
      <c r="A489" s="49">
        <v>483</v>
      </c>
      <c r="B489" s="50">
        <v>0.10081053698074975</v>
      </c>
      <c r="C489" s="51">
        <v>0</v>
      </c>
      <c r="D489" s="51">
        <v>0</v>
      </c>
      <c r="E489" s="51">
        <v>0</v>
      </c>
      <c r="F489" s="51">
        <v>1.6114180478821363E-2</v>
      </c>
      <c r="G489" s="51">
        <v>1.7495395948434623E-2</v>
      </c>
      <c r="H489" s="51">
        <v>2.6243093922651933E-2</v>
      </c>
      <c r="I489" s="51">
        <v>1.8922651933701656E-2</v>
      </c>
      <c r="J489" s="51">
        <v>1.7034990791896871E-2</v>
      </c>
      <c r="K489" s="51">
        <v>1.3351749539594844E-2</v>
      </c>
      <c r="L489" s="51">
        <v>3.3149171270718231E-2</v>
      </c>
      <c r="M489" s="51">
        <v>1.3489871086556169E-2</v>
      </c>
      <c r="N489" s="51">
        <v>3.5174953959484348E-2</v>
      </c>
      <c r="O489" s="51">
        <v>3.6694290976058933E-2</v>
      </c>
      <c r="P489" s="94">
        <v>2.2767034990791895E-2</v>
      </c>
      <c r="Q489" s="52">
        <v>0</v>
      </c>
      <c r="R489" s="52">
        <v>0</v>
      </c>
      <c r="S489" s="52">
        <v>0</v>
      </c>
      <c r="T489" s="52">
        <v>0</v>
      </c>
      <c r="U489" s="52">
        <v>0</v>
      </c>
      <c r="V489" s="52">
        <v>0</v>
      </c>
      <c r="W489" s="52">
        <v>0</v>
      </c>
      <c r="X489" s="52">
        <v>0</v>
      </c>
      <c r="Y489" s="52">
        <v>0</v>
      </c>
      <c r="Z489" s="52">
        <v>0</v>
      </c>
      <c r="AA489" s="52">
        <v>0</v>
      </c>
      <c r="AB489" s="52">
        <v>1</v>
      </c>
      <c r="AC489" s="52">
        <v>0</v>
      </c>
      <c r="AD489" s="53">
        <f t="shared" si="378"/>
        <v>1</v>
      </c>
      <c r="AE489" s="54" t="s">
        <v>21</v>
      </c>
      <c r="AF489" s="55">
        <f t="shared" si="351"/>
        <v>6.314702174963932E-2</v>
      </c>
      <c r="AG489" s="56">
        <f t="shared" si="379"/>
        <v>0</v>
      </c>
      <c r="AH489" s="56">
        <f t="shared" si="352"/>
        <v>0</v>
      </c>
      <c r="AI489" s="56">
        <f t="shared" si="353"/>
        <v>0</v>
      </c>
      <c r="AJ489" s="56">
        <f t="shared" si="354"/>
        <v>2.6870686283388734E-2</v>
      </c>
      <c r="AK489" s="56">
        <f t="shared" si="355"/>
        <v>2.9033799690744828E-2</v>
      </c>
      <c r="AL489" s="56">
        <f t="shared" si="356"/>
        <v>4.2770547352394619E-2</v>
      </c>
      <c r="AM489" s="56">
        <f t="shared" si="357"/>
        <v>3.1268734412676434E-2</v>
      </c>
      <c r="AN489" s="56">
        <f t="shared" si="358"/>
        <v>2.831286052805871E-2</v>
      </c>
      <c r="AO489" s="56">
        <f t="shared" si="359"/>
        <v>2.253741586114098E-2</v>
      </c>
      <c r="AP489" s="56">
        <f t="shared" si="360"/>
        <v>5.3748320658601294E-2</v>
      </c>
      <c r="AQ489" s="56">
        <f t="shared" si="361"/>
        <v>2.2754473845311981E-2</v>
      </c>
      <c r="AR489" s="56">
        <f t="shared" si="362"/>
        <v>5.7000554668745027E-2</v>
      </c>
      <c r="AS489" s="56">
        <f t="shared" si="363"/>
        <v>5.9450436822337881E-2</v>
      </c>
      <c r="AT489" s="57">
        <f>IF(AE489="F",1,IF(AE489="R",#REF!,IF(AE489="M",#REF!,0)))</f>
        <v>1</v>
      </c>
      <c r="AU489" s="58">
        <f t="shared" si="364"/>
        <v>0</v>
      </c>
      <c r="AV489" s="58">
        <f t="shared" si="365"/>
        <v>0</v>
      </c>
      <c r="AW489" s="58">
        <f t="shared" si="366"/>
        <v>0</v>
      </c>
      <c r="AX489" s="58">
        <f t="shared" si="367"/>
        <v>6.63227909257494E-2</v>
      </c>
      <c r="AY489" s="58">
        <f t="shared" si="368"/>
        <v>7.166183276307872E-2</v>
      </c>
      <c r="AZ489" s="58">
        <f t="shared" si="369"/>
        <v>0.10556716117765616</v>
      </c>
      <c r="BA489" s="58">
        <f t="shared" si="370"/>
        <v>7.7178145473967716E-2</v>
      </c>
      <c r="BB489" s="58">
        <f t="shared" si="371"/>
        <v>6.9882395615372711E-2</v>
      </c>
      <c r="BC489" s="58">
        <f t="shared" si="372"/>
        <v>5.5627322071381623E-2</v>
      </c>
      <c r="BD489" s="58">
        <f t="shared" si="373"/>
        <v>0.13266273127732681</v>
      </c>
      <c r="BE489" s="58">
        <f t="shared" si="374"/>
        <v>5.6163069136086756E-2</v>
      </c>
      <c r="BF489" s="58">
        <f t="shared" si="375"/>
        <v>0.14068996340759499</v>
      </c>
      <c r="BG489" s="58">
        <f t="shared" si="376"/>
        <v>0.1467368138732606</v>
      </c>
      <c r="BH489" s="59">
        <f t="shared" si="380"/>
        <v>0.92249222572147538</v>
      </c>
      <c r="BI489" s="60" t="str">
        <f t="shared" si="385"/>
        <v/>
      </c>
      <c r="BJ489" s="60" t="str">
        <f t="shared" si="385"/>
        <v/>
      </c>
      <c r="BK489" s="60" t="str">
        <f t="shared" si="385"/>
        <v/>
      </c>
      <c r="BL489" s="60">
        <f t="shared" si="385"/>
        <v>0</v>
      </c>
      <c r="BM489" s="60">
        <f t="shared" si="385"/>
        <v>0</v>
      </c>
      <c r="BN489" s="60">
        <f t="shared" si="385"/>
        <v>0</v>
      </c>
      <c r="BO489" s="60">
        <f t="shared" si="384"/>
        <v>0</v>
      </c>
      <c r="BP489" s="60">
        <f t="shared" si="384"/>
        <v>0</v>
      </c>
      <c r="BQ489" s="60">
        <f t="shared" si="384"/>
        <v>0</v>
      </c>
      <c r="BR489" s="60">
        <f t="shared" si="384"/>
        <v>0</v>
      </c>
      <c r="BS489" s="60">
        <f t="shared" si="384"/>
        <v>0</v>
      </c>
      <c r="BT489" s="60">
        <f t="shared" si="384"/>
        <v>-1.9611966506854863</v>
      </c>
      <c r="BU489" s="60">
        <f t="shared" si="384"/>
        <v>0</v>
      </c>
      <c r="BV489" s="61">
        <f t="shared" si="381"/>
        <v>-1.9611966506854863</v>
      </c>
      <c r="BW489" s="62">
        <f t="shared" si="377"/>
        <v>5.0876367456261109</v>
      </c>
      <c r="BX489" s="63">
        <f t="shared" si="382"/>
        <v>-2.9755964768588736</v>
      </c>
      <c r="BY489" s="73">
        <f t="shared" si="383"/>
        <v>7.7507774278524622E-2</v>
      </c>
    </row>
    <row r="490" spans="1:77">
      <c r="A490" s="49">
        <v>484</v>
      </c>
      <c r="B490" s="50">
        <v>1.6717325227963528E-2</v>
      </c>
      <c r="C490" s="51">
        <v>0</v>
      </c>
      <c r="D490" s="51">
        <v>0</v>
      </c>
      <c r="E490" s="51">
        <v>0</v>
      </c>
      <c r="F490" s="51">
        <v>1.6114180478821363E-2</v>
      </c>
      <c r="G490" s="51">
        <v>1.7495395948434623E-2</v>
      </c>
      <c r="H490" s="51">
        <v>2.6243093922651933E-2</v>
      </c>
      <c r="I490" s="51">
        <v>1.8922651933701656E-2</v>
      </c>
      <c r="J490" s="51">
        <v>1.7034990791896871E-2</v>
      </c>
      <c r="K490" s="51">
        <v>1.3351749539594844E-2</v>
      </c>
      <c r="L490" s="51">
        <v>3.3149171270718231E-2</v>
      </c>
      <c r="M490" s="51">
        <v>1.3489871086556169E-2</v>
      </c>
      <c r="N490" s="51">
        <v>3.5174953959484348E-2</v>
      </c>
      <c r="O490" s="51">
        <v>3.6694290976058933E-2</v>
      </c>
      <c r="P490" s="94">
        <v>2.2767034990791895E-2</v>
      </c>
      <c r="Q490" s="52">
        <v>0</v>
      </c>
      <c r="R490" s="52">
        <v>0</v>
      </c>
      <c r="S490" s="52">
        <v>0</v>
      </c>
      <c r="T490" s="52">
        <v>0</v>
      </c>
      <c r="U490" s="52">
        <v>0</v>
      </c>
      <c r="V490" s="52">
        <v>0</v>
      </c>
      <c r="W490" s="52">
        <v>0</v>
      </c>
      <c r="X490" s="52">
        <v>0</v>
      </c>
      <c r="Y490" s="52">
        <v>0</v>
      </c>
      <c r="Z490" s="52">
        <v>0</v>
      </c>
      <c r="AA490" s="52">
        <v>0</v>
      </c>
      <c r="AB490" s="52">
        <v>0</v>
      </c>
      <c r="AC490" s="52">
        <v>0</v>
      </c>
      <c r="AD490" s="53">
        <f t="shared" si="378"/>
        <v>0</v>
      </c>
      <c r="AE490" s="54" t="s">
        <v>21</v>
      </c>
      <c r="AF490" s="55">
        <f t="shared" si="351"/>
        <v>7.259851071695171E-3</v>
      </c>
      <c r="AG490" s="56">
        <f t="shared" si="379"/>
        <v>0</v>
      </c>
      <c r="AH490" s="56">
        <f t="shared" si="352"/>
        <v>0</v>
      </c>
      <c r="AI490" s="56">
        <f t="shared" si="353"/>
        <v>0</v>
      </c>
      <c r="AJ490" s="56">
        <f t="shared" si="354"/>
        <v>2.6870686283388734E-2</v>
      </c>
      <c r="AK490" s="56">
        <f t="shared" si="355"/>
        <v>2.9033799690744828E-2</v>
      </c>
      <c r="AL490" s="56">
        <f t="shared" si="356"/>
        <v>4.2770547352394619E-2</v>
      </c>
      <c r="AM490" s="56">
        <f t="shared" si="357"/>
        <v>3.1268734412676434E-2</v>
      </c>
      <c r="AN490" s="56">
        <f t="shared" si="358"/>
        <v>2.831286052805871E-2</v>
      </c>
      <c r="AO490" s="56">
        <f t="shared" si="359"/>
        <v>2.253741586114098E-2</v>
      </c>
      <c r="AP490" s="56">
        <f t="shared" si="360"/>
        <v>5.3748320658601294E-2</v>
      </c>
      <c r="AQ490" s="56">
        <f t="shared" si="361"/>
        <v>2.2754473845311981E-2</v>
      </c>
      <c r="AR490" s="56">
        <f t="shared" si="362"/>
        <v>5.7000554668745027E-2</v>
      </c>
      <c r="AS490" s="56">
        <f t="shared" si="363"/>
        <v>5.9450436822337881E-2</v>
      </c>
      <c r="AT490" s="57">
        <f>IF(AE490="F",1,IF(AE490="R",#REF!,IF(AE490="M",#REF!,0)))</f>
        <v>1</v>
      </c>
      <c r="AU490" s="58">
        <f t="shared" si="364"/>
        <v>0</v>
      </c>
      <c r="AV490" s="58">
        <f t="shared" si="365"/>
        <v>0</v>
      </c>
      <c r="AW490" s="58">
        <f t="shared" si="366"/>
        <v>0</v>
      </c>
      <c r="AX490" s="58">
        <f t="shared" si="367"/>
        <v>7.6249611056734721E-3</v>
      </c>
      <c r="AY490" s="58">
        <f t="shared" si="368"/>
        <v>8.2387770471162216E-3</v>
      </c>
      <c r="AZ490" s="58">
        <f t="shared" si="369"/>
        <v>1.2136785662671437E-2</v>
      </c>
      <c r="BA490" s="58">
        <f t="shared" si="370"/>
        <v>8.8729733660610956E-3</v>
      </c>
      <c r="BB490" s="58">
        <f t="shared" si="371"/>
        <v>8.0341997238181292E-3</v>
      </c>
      <c r="BC490" s="58">
        <f t="shared" si="372"/>
        <v>6.3953304932826711E-3</v>
      </c>
      <c r="BD490" s="58">
        <f t="shared" si="373"/>
        <v>1.5251893836833416E-2</v>
      </c>
      <c r="BE490" s="58">
        <f t="shared" si="374"/>
        <v>6.4569239587239655E-3</v>
      </c>
      <c r="BF490" s="58">
        <f t="shared" si="375"/>
        <v>1.6174764119057078E-2</v>
      </c>
      <c r="BG490" s="58">
        <f t="shared" si="376"/>
        <v>1.68699550024465E-2</v>
      </c>
      <c r="BH490" s="59">
        <f t="shared" si="380"/>
        <v>0.10605656431568397</v>
      </c>
      <c r="BI490" s="60" t="str">
        <f t="shared" si="385"/>
        <v/>
      </c>
      <c r="BJ490" s="60" t="str">
        <f t="shared" si="385"/>
        <v/>
      </c>
      <c r="BK490" s="60" t="str">
        <f t="shared" si="385"/>
        <v/>
      </c>
      <c r="BL490" s="60">
        <f t="shared" si="385"/>
        <v>0</v>
      </c>
      <c r="BM490" s="60">
        <f t="shared" si="385"/>
        <v>0</v>
      </c>
      <c r="BN490" s="60">
        <f t="shared" si="385"/>
        <v>0</v>
      </c>
      <c r="BO490" s="60">
        <f t="shared" si="384"/>
        <v>0</v>
      </c>
      <c r="BP490" s="60">
        <f t="shared" si="384"/>
        <v>0</v>
      </c>
      <c r="BQ490" s="60">
        <f t="shared" si="384"/>
        <v>0</v>
      </c>
      <c r="BR490" s="60">
        <f t="shared" si="384"/>
        <v>0</v>
      </c>
      <c r="BS490" s="60">
        <f t="shared" si="384"/>
        <v>0</v>
      </c>
      <c r="BT490" s="60">
        <f t="shared" si="384"/>
        <v>0</v>
      </c>
      <c r="BU490" s="60">
        <f t="shared" si="384"/>
        <v>0</v>
      </c>
      <c r="BV490" s="61">
        <f t="shared" si="381"/>
        <v>0</v>
      </c>
      <c r="BW490" s="62">
        <f t="shared" si="377"/>
        <v>0.84367845530483254</v>
      </c>
      <c r="BX490" s="63">
        <f t="shared" si="382"/>
        <v>-9.9901293921241557E-2</v>
      </c>
      <c r="BY490" s="73">
        <f t="shared" si="383"/>
        <v>0.10605656431568397</v>
      </c>
    </row>
    <row r="491" spans="1:77">
      <c r="A491" s="49">
        <v>485</v>
      </c>
      <c r="B491" s="50">
        <v>3.4954407294832825E-2</v>
      </c>
      <c r="C491" s="51">
        <v>0</v>
      </c>
      <c r="D491" s="51">
        <v>0</v>
      </c>
      <c r="E491" s="51">
        <v>0</v>
      </c>
      <c r="F491" s="51">
        <v>0</v>
      </c>
      <c r="G491" s="51">
        <v>0</v>
      </c>
      <c r="H491" s="51">
        <v>3.2228360957642727E-2</v>
      </c>
      <c r="I491" s="51">
        <v>3.6878453038674035E-2</v>
      </c>
      <c r="J491" s="51">
        <v>1.9337016574585635E-2</v>
      </c>
      <c r="K491" s="51">
        <v>2.117863720073665E-2</v>
      </c>
      <c r="L491" s="51">
        <v>1.6574585635359115E-2</v>
      </c>
      <c r="M491" s="51">
        <v>2.117863720073665E-2</v>
      </c>
      <c r="N491" s="51">
        <v>1.7403314917127072E-2</v>
      </c>
      <c r="O491" s="51">
        <v>1.8139963167587477E-2</v>
      </c>
      <c r="P491" s="94">
        <v>2.286487108655617E-2</v>
      </c>
      <c r="Q491" s="52">
        <v>0</v>
      </c>
      <c r="R491" s="52">
        <v>0</v>
      </c>
      <c r="S491" s="52">
        <v>0</v>
      </c>
      <c r="T491" s="52">
        <v>0</v>
      </c>
      <c r="U491" s="52">
        <v>0</v>
      </c>
      <c r="V491" s="52">
        <v>0</v>
      </c>
      <c r="W491" s="52">
        <v>0</v>
      </c>
      <c r="X491" s="52">
        <v>0</v>
      </c>
      <c r="Y491" s="52">
        <v>0</v>
      </c>
      <c r="Z491" s="52">
        <v>0</v>
      </c>
      <c r="AA491" s="52">
        <v>0</v>
      </c>
      <c r="AB491" s="52">
        <v>0</v>
      </c>
      <c r="AC491" s="52">
        <v>0</v>
      </c>
      <c r="AD491" s="53">
        <f t="shared" si="378"/>
        <v>0</v>
      </c>
      <c r="AE491" s="54" t="s">
        <v>21</v>
      </c>
      <c r="AF491" s="55">
        <f t="shared" si="351"/>
        <v>1.7642855839648759E-2</v>
      </c>
      <c r="AG491" s="56">
        <f t="shared" si="379"/>
        <v>0</v>
      </c>
      <c r="AH491" s="56">
        <f t="shared" si="352"/>
        <v>0</v>
      </c>
      <c r="AI491" s="56">
        <f t="shared" si="353"/>
        <v>0</v>
      </c>
      <c r="AJ491" s="56">
        <f t="shared" si="354"/>
        <v>0</v>
      </c>
      <c r="AK491" s="56">
        <f t="shared" si="355"/>
        <v>0</v>
      </c>
      <c r="AL491" s="56">
        <f t="shared" si="356"/>
        <v>5.2275204097918269E-2</v>
      </c>
      <c r="AM491" s="56">
        <f t="shared" si="357"/>
        <v>5.9748035621913054E-2</v>
      </c>
      <c r="AN491" s="56">
        <f t="shared" si="358"/>
        <v>3.1917729470055216E-2</v>
      </c>
      <c r="AO491" s="56">
        <f t="shared" si="359"/>
        <v>3.4803982661882463E-2</v>
      </c>
      <c r="AP491" s="56">
        <f t="shared" si="360"/>
        <v>2.7591840793645656E-2</v>
      </c>
      <c r="AQ491" s="56">
        <f t="shared" si="361"/>
        <v>3.4803982661882463E-2</v>
      </c>
      <c r="AR491" s="56">
        <f t="shared" si="362"/>
        <v>2.888961581029818E-2</v>
      </c>
      <c r="AS491" s="56">
        <f t="shared" si="363"/>
        <v>3.0043075798246596E-2</v>
      </c>
      <c r="AT491" s="57">
        <f>IF(AE491="F",1,IF(AE491="R",#REF!,IF(AE491="M",#REF!,0)))</f>
        <v>1</v>
      </c>
      <c r="AU491" s="58">
        <f t="shared" si="364"/>
        <v>0</v>
      </c>
      <c r="AV491" s="58">
        <f t="shared" si="365"/>
        <v>0</v>
      </c>
      <c r="AW491" s="58">
        <f t="shared" si="366"/>
        <v>0</v>
      </c>
      <c r="AX491" s="58">
        <f t="shared" si="367"/>
        <v>0</v>
      </c>
      <c r="AY491" s="58">
        <f t="shared" si="368"/>
        <v>0</v>
      </c>
      <c r="AZ491" s="58">
        <f t="shared" si="369"/>
        <v>3.6049212761504544E-2</v>
      </c>
      <c r="BA491" s="58">
        <f t="shared" si="370"/>
        <v>4.1202510547482848E-2</v>
      </c>
      <c r="BB491" s="58">
        <f t="shared" si="371"/>
        <v>2.2010607904560706E-2</v>
      </c>
      <c r="BC491" s="58">
        <f t="shared" si="372"/>
        <v>2.4000980915842657E-2</v>
      </c>
      <c r="BD491" s="58">
        <f t="shared" si="373"/>
        <v>1.9027455873506627E-2</v>
      </c>
      <c r="BE491" s="58">
        <f t="shared" si="374"/>
        <v>2.4000980915842657E-2</v>
      </c>
      <c r="BF491" s="58">
        <f t="shared" si="375"/>
        <v>1.9922407284968163E-2</v>
      </c>
      <c r="BG491" s="58">
        <f t="shared" si="376"/>
        <v>2.0717838412114942E-2</v>
      </c>
      <c r="BH491" s="59">
        <f t="shared" si="380"/>
        <v>0.20693199461582312</v>
      </c>
      <c r="BI491" s="60" t="str">
        <f t="shared" si="385"/>
        <v/>
      </c>
      <c r="BJ491" s="60" t="str">
        <f t="shared" si="385"/>
        <v/>
      </c>
      <c r="BK491" s="60" t="str">
        <f t="shared" si="385"/>
        <v/>
      </c>
      <c r="BL491" s="60" t="str">
        <f t="shared" si="385"/>
        <v/>
      </c>
      <c r="BM491" s="60" t="str">
        <f t="shared" si="385"/>
        <v/>
      </c>
      <c r="BN491" s="60">
        <f t="shared" si="385"/>
        <v>0</v>
      </c>
      <c r="BO491" s="60">
        <f t="shared" si="384"/>
        <v>0</v>
      </c>
      <c r="BP491" s="60">
        <f t="shared" si="384"/>
        <v>0</v>
      </c>
      <c r="BQ491" s="60">
        <f t="shared" si="384"/>
        <v>0</v>
      </c>
      <c r="BR491" s="60">
        <f t="shared" si="384"/>
        <v>0</v>
      </c>
      <c r="BS491" s="60">
        <f t="shared" si="384"/>
        <v>0</v>
      </c>
      <c r="BT491" s="60">
        <f t="shared" si="384"/>
        <v>0</v>
      </c>
      <c r="BU491" s="60">
        <f t="shared" si="384"/>
        <v>0</v>
      </c>
      <c r="BV491" s="61">
        <f t="shared" si="381"/>
        <v>0</v>
      </c>
      <c r="BW491" s="62">
        <f t="shared" si="377"/>
        <v>1.7640549520010131</v>
      </c>
      <c r="BX491" s="63">
        <f t="shared" si="382"/>
        <v>-0.19566773408726856</v>
      </c>
      <c r="BY491" s="73">
        <f t="shared" si="383"/>
        <v>0.20693199461582312</v>
      </c>
    </row>
    <row r="492" spans="1:77">
      <c r="A492" s="49">
        <v>486</v>
      </c>
      <c r="B492" s="50">
        <v>9.4224924012158068E-2</v>
      </c>
      <c r="C492" s="51">
        <v>2.2099447513812154E-2</v>
      </c>
      <c r="D492" s="51">
        <v>2.2099447513812154E-2</v>
      </c>
      <c r="E492" s="51">
        <v>2.2099447513812154E-2</v>
      </c>
      <c r="F492" s="51">
        <v>2.3480662983425413E-2</v>
      </c>
      <c r="G492" s="51">
        <v>1.979742173112339E-2</v>
      </c>
      <c r="H492" s="51">
        <v>1.427255985267035E-2</v>
      </c>
      <c r="I492" s="51">
        <v>2.4401473296500921E-2</v>
      </c>
      <c r="J492" s="51">
        <v>2.3941068139963169E-2</v>
      </c>
      <c r="K492" s="51">
        <v>2.117863720073665E-2</v>
      </c>
      <c r="L492" s="51">
        <v>2.85451197053407E-2</v>
      </c>
      <c r="M492" s="51">
        <v>2.5828729281767954E-2</v>
      </c>
      <c r="N492" s="51">
        <v>2.4861878453038673E-2</v>
      </c>
      <c r="O492" s="51">
        <v>2.5920810313075505E-2</v>
      </c>
      <c r="P492" s="94">
        <v>2.2963592576852248E-2</v>
      </c>
      <c r="Q492" s="52">
        <v>0</v>
      </c>
      <c r="R492" s="52">
        <v>0</v>
      </c>
      <c r="S492" s="52">
        <v>0</v>
      </c>
      <c r="T492" s="52">
        <v>0</v>
      </c>
      <c r="U492" s="52">
        <v>0</v>
      </c>
      <c r="V492" s="52">
        <v>0</v>
      </c>
      <c r="W492" s="52">
        <v>0</v>
      </c>
      <c r="X492" s="52">
        <v>0</v>
      </c>
      <c r="Y492" s="52">
        <v>1</v>
      </c>
      <c r="Z492" s="52">
        <v>0</v>
      </c>
      <c r="AA492" s="52">
        <v>0</v>
      </c>
      <c r="AB492" s="52">
        <v>1</v>
      </c>
      <c r="AC492" s="52">
        <v>0</v>
      </c>
      <c r="AD492" s="53">
        <f t="shared" si="378"/>
        <v>2</v>
      </c>
      <c r="AE492" s="54" t="s">
        <v>21</v>
      </c>
      <c r="AF492" s="55">
        <f t="shared" si="351"/>
        <v>5.8214508081696793E-2</v>
      </c>
      <c r="AG492" s="56">
        <f t="shared" si="379"/>
        <v>3.6248717679267919E-2</v>
      </c>
      <c r="AH492" s="56">
        <f t="shared" si="352"/>
        <v>3.6248717679267919E-2</v>
      </c>
      <c r="AI492" s="56">
        <f t="shared" si="353"/>
        <v>3.6248717679267919E-2</v>
      </c>
      <c r="AJ492" s="56">
        <f t="shared" si="354"/>
        <v>3.8418534745487724E-2</v>
      </c>
      <c r="AK492" s="56">
        <f t="shared" si="355"/>
        <v>3.2638976826821479E-2</v>
      </c>
      <c r="AL492" s="56">
        <f t="shared" si="356"/>
        <v>2.3983508940070942E-2</v>
      </c>
      <c r="AM492" s="56">
        <f t="shared" si="357"/>
        <v>3.9867209620398948E-2</v>
      </c>
      <c r="AN492" s="56">
        <f t="shared" si="358"/>
        <v>3.9142642068893889E-2</v>
      </c>
      <c r="AO492" s="56">
        <f t="shared" si="359"/>
        <v>3.4803982661882463E-2</v>
      </c>
      <c r="AP492" s="56">
        <f t="shared" si="360"/>
        <v>4.6412680676777104E-2</v>
      </c>
      <c r="AQ492" s="56">
        <f t="shared" si="361"/>
        <v>4.2116547426680577E-2</v>
      </c>
      <c r="AR492" s="56">
        <f t="shared" si="362"/>
        <v>4.0592261400074006E-2</v>
      </c>
      <c r="AS492" s="56">
        <f t="shared" si="363"/>
        <v>4.2261841540149704E-2</v>
      </c>
      <c r="AT492" s="57">
        <f>IF(AE492="F",1,IF(AE492="R",#REF!,IF(AE492="M",#REF!,0)))</f>
        <v>1</v>
      </c>
      <c r="AU492" s="58">
        <f t="shared" si="364"/>
        <v>8.2481213565890568E-2</v>
      </c>
      <c r="AV492" s="58">
        <f t="shared" si="365"/>
        <v>8.2481213565890568E-2</v>
      </c>
      <c r="AW492" s="58">
        <f t="shared" si="366"/>
        <v>8.2481213565890568E-2</v>
      </c>
      <c r="AX492" s="58">
        <f t="shared" si="367"/>
        <v>8.7418468075728006E-2</v>
      </c>
      <c r="AY492" s="58">
        <f t="shared" si="368"/>
        <v>7.4267521462281563E-2</v>
      </c>
      <c r="AZ492" s="58">
        <f t="shared" si="369"/>
        <v>5.4572659382012889E-2</v>
      </c>
      <c r="BA492" s="58">
        <f t="shared" si="370"/>
        <v>9.0714818109468173E-2</v>
      </c>
      <c r="BB492" s="58">
        <f t="shared" si="371"/>
        <v>8.9066119485494935E-2</v>
      </c>
      <c r="BC492" s="58">
        <f t="shared" si="372"/>
        <v>7.919382837975901E-2</v>
      </c>
      <c r="BD492" s="58">
        <f t="shared" si="373"/>
        <v>0.10560854209902766</v>
      </c>
      <c r="BE492" s="58">
        <f t="shared" si="374"/>
        <v>9.5833016044725272E-2</v>
      </c>
      <c r="BF492" s="58">
        <f t="shared" si="375"/>
        <v>9.2364618557993036E-2</v>
      </c>
      <c r="BG492" s="58">
        <f t="shared" si="376"/>
        <v>9.6163621803222715E-2</v>
      </c>
      <c r="BH492" s="59">
        <f t="shared" si="380"/>
        <v>1.1126468540973848</v>
      </c>
      <c r="BI492" s="60">
        <f t="shared" si="385"/>
        <v>0</v>
      </c>
      <c r="BJ492" s="60">
        <f t="shared" si="385"/>
        <v>0</v>
      </c>
      <c r="BK492" s="60">
        <f t="shared" si="385"/>
        <v>0</v>
      </c>
      <c r="BL492" s="60">
        <f t="shared" si="385"/>
        <v>0</v>
      </c>
      <c r="BM492" s="60">
        <f t="shared" si="385"/>
        <v>0</v>
      </c>
      <c r="BN492" s="60">
        <f t="shared" si="385"/>
        <v>0</v>
      </c>
      <c r="BO492" s="60">
        <f t="shared" si="384"/>
        <v>0</v>
      </c>
      <c r="BP492" s="60">
        <f t="shared" si="384"/>
        <v>0</v>
      </c>
      <c r="BQ492" s="60">
        <f t="shared" si="384"/>
        <v>-2.5358569076960205</v>
      </c>
      <c r="BR492" s="60">
        <f t="shared" si="384"/>
        <v>0</v>
      </c>
      <c r="BS492" s="60">
        <f t="shared" si="384"/>
        <v>0</v>
      </c>
      <c r="BT492" s="60">
        <f t="shared" si="384"/>
        <v>-2.382011289704602</v>
      </c>
      <c r="BU492" s="60">
        <f t="shared" si="384"/>
        <v>0</v>
      </c>
      <c r="BV492" s="61">
        <f t="shared" si="381"/>
        <v>-4.9178681974006224</v>
      </c>
      <c r="BW492" s="62">
        <f t="shared" si="377"/>
        <v>4.755278566263601</v>
      </c>
      <c r="BX492" s="63">
        <f t="shared" si="382"/>
        <v>-6.1472754665423048</v>
      </c>
      <c r="BY492" s="73">
        <f t="shared" si="383"/>
        <v>0.88735314590261516</v>
      </c>
    </row>
    <row r="493" spans="1:77">
      <c r="A493" s="49">
        <v>487</v>
      </c>
      <c r="B493" s="50">
        <v>3.596757852077001E-2</v>
      </c>
      <c r="C493" s="51">
        <v>2.2099447513812154E-2</v>
      </c>
      <c r="D493" s="51">
        <v>2.2099447513812154E-2</v>
      </c>
      <c r="E493" s="51">
        <v>2.2099447513812154E-2</v>
      </c>
      <c r="F493" s="51">
        <v>2.3480662983425413E-2</v>
      </c>
      <c r="G493" s="51">
        <v>1.979742173112339E-2</v>
      </c>
      <c r="H493" s="51">
        <v>1.427255985267035E-2</v>
      </c>
      <c r="I493" s="51">
        <v>2.4401473296500921E-2</v>
      </c>
      <c r="J493" s="51">
        <v>2.3941068139963169E-2</v>
      </c>
      <c r="K493" s="51">
        <v>2.117863720073665E-2</v>
      </c>
      <c r="L493" s="51">
        <v>2.85451197053407E-2</v>
      </c>
      <c r="M493" s="51">
        <v>2.5828729281767954E-2</v>
      </c>
      <c r="N493" s="51">
        <v>2.4861878453038673E-2</v>
      </c>
      <c r="O493" s="51">
        <v>2.5920810313075505E-2</v>
      </c>
      <c r="P493" s="94">
        <v>2.2963592576852248E-2</v>
      </c>
      <c r="Q493" s="52">
        <v>0</v>
      </c>
      <c r="R493" s="52">
        <v>0</v>
      </c>
      <c r="S493" s="52">
        <v>0</v>
      </c>
      <c r="T493" s="52">
        <v>0</v>
      </c>
      <c r="U493" s="52">
        <v>0</v>
      </c>
      <c r="V493" s="52">
        <v>0</v>
      </c>
      <c r="W493" s="52">
        <v>0</v>
      </c>
      <c r="X493" s="52">
        <v>0</v>
      </c>
      <c r="Y493" s="52">
        <v>1</v>
      </c>
      <c r="Z493" s="52">
        <v>0</v>
      </c>
      <c r="AA493" s="52">
        <v>0</v>
      </c>
      <c r="AB493" s="52">
        <v>1</v>
      </c>
      <c r="AC493" s="52">
        <v>0</v>
      </c>
      <c r="AD493" s="53">
        <f t="shared" si="378"/>
        <v>2</v>
      </c>
      <c r="AE493" s="54" t="s">
        <v>21</v>
      </c>
      <c r="AF493" s="55">
        <f t="shared" si="351"/>
        <v>1.826030350281686E-2</v>
      </c>
      <c r="AG493" s="56">
        <f t="shared" si="379"/>
        <v>3.6248717679267919E-2</v>
      </c>
      <c r="AH493" s="56">
        <f t="shared" si="352"/>
        <v>3.6248717679267919E-2</v>
      </c>
      <c r="AI493" s="56">
        <f t="shared" si="353"/>
        <v>3.6248717679267919E-2</v>
      </c>
      <c r="AJ493" s="56">
        <f t="shared" si="354"/>
        <v>3.8418534745487724E-2</v>
      </c>
      <c r="AK493" s="56">
        <f t="shared" si="355"/>
        <v>3.2638976826821479E-2</v>
      </c>
      <c r="AL493" s="56">
        <f t="shared" si="356"/>
        <v>2.3983508940070942E-2</v>
      </c>
      <c r="AM493" s="56">
        <f t="shared" si="357"/>
        <v>3.9867209620398948E-2</v>
      </c>
      <c r="AN493" s="56">
        <f t="shared" si="358"/>
        <v>3.9142642068893889E-2</v>
      </c>
      <c r="AO493" s="56">
        <f t="shared" si="359"/>
        <v>3.4803982661882463E-2</v>
      </c>
      <c r="AP493" s="56">
        <f t="shared" si="360"/>
        <v>4.6412680676777104E-2</v>
      </c>
      <c r="AQ493" s="56">
        <f t="shared" si="361"/>
        <v>4.2116547426680577E-2</v>
      </c>
      <c r="AR493" s="56">
        <f t="shared" si="362"/>
        <v>4.0592261400074006E-2</v>
      </c>
      <c r="AS493" s="56">
        <f t="shared" si="363"/>
        <v>4.2261841540149704E-2</v>
      </c>
      <c r="AT493" s="57">
        <f>IF(AE493="F",1,IF(AE493="R",#REF!,IF(AE493="M",#REF!,0)))</f>
        <v>1</v>
      </c>
      <c r="AU493" s="58">
        <f t="shared" si="364"/>
        <v>2.5872107188128234E-2</v>
      </c>
      <c r="AV493" s="58">
        <f t="shared" si="365"/>
        <v>2.5872107188128234E-2</v>
      </c>
      <c r="AW493" s="58">
        <f t="shared" si="366"/>
        <v>2.5872107188128234E-2</v>
      </c>
      <c r="AX493" s="58">
        <f t="shared" si="367"/>
        <v>2.7420789274280377E-2</v>
      </c>
      <c r="AY493" s="58">
        <f t="shared" si="368"/>
        <v>2.3295695986987344E-2</v>
      </c>
      <c r="AZ493" s="58">
        <f t="shared" si="369"/>
        <v>1.7117954889748776E-2</v>
      </c>
      <c r="BA493" s="58">
        <f t="shared" si="370"/>
        <v>2.8454764378615941E-2</v>
      </c>
      <c r="BB493" s="58">
        <f t="shared" si="371"/>
        <v>2.7937612585180221E-2</v>
      </c>
      <c r="BC493" s="58">
        <f t="shared" si="372"/>
        <v>2.4840944111989487E-2</v>
      </c>
      <c r="BD493" s="58">
        <f t="shared" si="373"/>
        <v>3.312651939808417E-2</v>
      </c>
      <c r="BE493" s="58">
        <f t="shared" si="374"/>
        <v>3.0060203482457998E-2</v>
      </c>
      <c r="BF493" s="58">
        <f t="shared" si="375"/>
        <v>2.8972261784363487E-2</v>
      </c>
      <c r="BG493" s="58">
        <f t="shared" si="376"/>
        <v>3.0163905492298398E-2</v>
      </c>
      <c r="BH493" s="59">
        <f t="shared" si="380"/>
        <v>0.34900697294839084</v>
      </c>
      <c r="BI493" s="60">
        <f t="shared" si="385"/>
        <v>0</v>
      </c>
      <c r="BJ493" s="60">
        <f t="shared" si="385"/>
        <v>0</v>
      </c>
      <c r="BK493" s="60">
        <f t="shared" si="385"/>
        <v>0</v>
      </c>
      <c r="BL493" s="60">
        <f t="shared" si="385"/>
        <v>0</v>
      </c>
      <c r="BM493" s="60">
        <f t="shared" si="385"/>
        <v>0</v>
      </c>
      <c r="BN493" s="60">
        <f t="shared" si="385"/>
        <v>0</v>
      </c>
      <c r="BO493" s="60">
        <f t="shared" si="384"/>
        <v>0</v>
      </c>
      <c r="BP493" s="60">
        <f t="shared" si="384"/>
        <v>0</v>
      </c>
      <c r="BQ493" s="60">
        <f t="shared" si="384"/>
        <v>-3.6952620149100892</v>
      </c>
      <c r="BR493" s="60">
        <f t="shared" si="384"/>
        <v>0</v>
      </c>
      <c r="BS493" s="60">
        <f t="shared" si="384"/>
        <v>0</v>
      </c>
      <c r="BT493" s="60">
        <f t="shared" si="384"/>
        <v>-3.5414163969186703</v>
      </c>
      <c r="BU493" s="60">
        <f t="shared" si="384"/>
        <v>0</v>
      </c>
      <c r="BV493" s="61">
        <f t="shared" si="381"/>
        <v>-7.236678411828759</v>
      </c>
      <c r="BW493" s="62">
        <f t="shared" si="377"/>
        <v>1.8151869795952456</v>
      </c>
      <c r="BX493" s="63">
        <f t="shared" si="382"/>
        <v>-7.4687750950477909</v>
      </c>
      <c r="BY493" s="73">
        <f t="shared" si="383"/>
        <v>1.6509930270516091</v>
      </c>
    </row>
    <row r="494" spans="1:77">
      <c r="A494" s="49">
        <v>488</v>
      </c>
      <c r="B494" s="50">
        <v>1.7730496453900711E-2</v>
      </c>
      <c r="C494" s="51">
        <v>2.2099447513812154E-2</v>
      </c>
      <c r="D494" s="51">
        <v>2.2099447513812154E-2</v>
      </c>
      <c r="E494" s="51">
        <v>2.2099447513812154E-2</v>
      </c>
      <c r="F494" s="51">
        <v>2.3480662983425413E-2</v>
      </c>
      <c r="G494" s="51">
        <v>1.979742173112339E-2</v>
      </c>
      <c r="H494" s="51">
        <v>1.427255985267035E-2</v>
      </c>
      <c r="I494" s="51">
        <v>2.4401473296500921E-2</v>
      </c>
      <c r="J494" s="51">
        <v>2.3941068139963169E-2</v>
      </c>
      <c r="K494" s="51">
        <v>2.117863720073665E-2</v>
      </c>
      <c r="L494" s="51">
        <v>2.85451197053407E-2</v>
      </c>
      <c r="M494" s="51">
        <v>2.5828729281767954E-2</v>
      </c>
      <c r="N494" s="51">
        <v>2.4861878453038673E-2</v>
      </c>
      <c r="O494" s="51">
        <v>2.5920810313075505E-2</v>
      </c>
      <c r="P494" s="94">
        <v>2.2963592576852248E-2</v>
      </c>
      <c r="Q494" s="52">
        <v>0</v>
      </c>
      <c r="R494" s="52">
        <v>0</v>
      </c>
      <c r="S494" s="52">
        <v>0</v>
      </c>
      <c r="T494" s="52">
        <v>0</v>
      </c>
      <c r="U494" s="52">
        <v>0</v>
      </c>
      <c r="V494" s="52">
        <v>0</v>
      </c>
      <c r="W494" s="52">
        <v>0</v>
      </c>
      <c r="X494" s="52">
        <v>0</v>
      </c>
      <c r="Y494" s="52">
        <v>0</v>
      </c>
      <c r="Z494" s="52">
        <v>0</v>
      </c>
      <c r="AA494" s="52">
        <v>0</v>
      </c>
      <c r="AB494" s="52">
        <v>0</v>
      </c>
      <c r="AC494" s="52">
        <v>0</v>
      </c>
      <c r="AD494" s="53">
        <f t="shared" si="378"/>
        <v>0</v>
      </c>
      <c r="AE494" s="54" t="s">
        <v>21</v>
      </c>
      <c r="AF494" s="55">
        <f t="shared" si="351"/>
        <v>7.7927631246611307E-3</v>
      </c>
      <c r="AG494" s="56">
        <f t="shared" si="379"/>
        <v>3.6248717679267919E-2</v>
      </c>
      <c r="AH494" s="56">
        <f t="shared" si="352"/>
        <v>3.6248717679267919E-2</v>
      </c>
      <c r="AI494" s="56">
        <f t="shared" si="353"/>
        <v>3.6248717679267919E-2</v>
      </c>
      <c r="AJ494" s="56">
        <f t="shared" si="354"/>
        <v>3.8418534745487724E-2</v>
      </c>
      <c r="AK494" s="56">
        <f t="shared" si="355"/>
        <v>3.2638976826821479E-2</v>
      </c>
      <c r="AL494" s="56">
        <f t="shared" si="356"/>
        <v>2.3983508940070942E-2</v>
      </c>
      <c r="AM494" s="56">
        <f t="shared" si="357"/>
        <v>3.9867209620398948E-2</v>
      </c>
      <c r="AN494" s="56">
        <f t="shared" si="358"/>
        <v>3.9142642068893889E-2</v>
      </c>
      <c r="AO494" s="56">
        <f t="shared" si="359"/>
        <v>3.4803982661882463E-2</v>
      </c>
      <c r="AP494" s="56">
        <f t="shared" si="360"/>
        <v>4.6412680676777104E-2</v>
      </c>
      <c r="AQ494" s="56">
        <f t="shared" si="361"/>
        <v>4.2116547426680577E-2</v>
      </c>
      <c r="AR494" s="56">
        <f t="shared" si="362"/>
        <v>4.0592261400074006E-2</v>
      </c>
      <c r="AS494" s="56">
        <f t="shared" si="363"/>
        <v>4.2261841540149704E-2</v>
      </c>
      <c r="AT494" s="57">
        <f>IF(AE494="F",1,IF(AE494="R",#REF!,IF(AE494="M",#REF!,0)))</f>
        <v>1</v>
      </c>
      <c r="AU494" s="58">
        <f t="shared" si="364"/>
        <v>1.1041174798755368E-2</v>
      </c>
      <c r="AV494" s="58">
        <f t="shared" si="365"/>
        <v>1.1041174798755368E-2</v>
      </c>
      <c r="AW494" s="58">
        <f t="shared" si="366"/>
        <v>1.1041174798755368E-2</v>
      </c>
      <c r="AX494" s="58">
        <f t="shared" si="367"/>
        <v>1.1702090026748593E-2</v>
      </c>
      <c r="AY494" s="58">
        <f t="shared" si="368"/>
        <v>9.9416661186768878E-3</v>
      </c>
      <c r="AZ494" s="58">
        <f t="shared" si="369"/>
        <v>7.3052546806721521E-3</v>
      </c>
      <c r="BA494" s="58">
        <f t="shared" si="370"/>
        <v>1.2143349015879901E-2</v>
      </c>
      <c r="BB494" s="58">
        <f t="shared" si="371"/>
        <v>1.1922649429746704E-2</v>
      </c>
      <c r="BC494" s="58">
        <f t="shared" si="372"/>
        <v>1.0601115870161626E-2</v>
      </c>
      <c r="BD494" s="58">
        <f t="shared" si="373"/>
        <v>1.4137066165079887E-2</v>
      </c>
      <c r="BE494" s="58">
        <f t="shared" si="374"/>
        <v>1.2828485856315189E-2</v>
      </c>
      <c r="BF494" s="58">
        <f t="shared" si="375"/>
        <v>1.2364196095447618E-2</v>
      </c>
      <c r="BG494" s="58">
        <f t="shared" si="376"/>
        <v>1.2872741703328512E-2</v>
      </c>
      <c r="BH494" s="59">
        <f t="shared" si="380"/>
        <v>0.14894213935832318</v>
      </c>
      <c r="BI494" s="60">
        <f t="shared" si="385"/>
        <v>0</v>
      </c>
      <c r="BJ494" s="60">
        <f t="shared" si="385"/>
        <v>0</v>
      </c>
      <c r="BK494" s="60">
        <f t="shared" si="385"/>
        <v>0</v>
      </c>
      <c r="BL494" s="60">
        <f t="shared" si="385"/>
        <v>0</v>
      </c>
      <c r="BM494" s="60">
        <f t="shared" si="385"/>
        <v>0</v>
      </c>
      <c r="BN494" s="60">
        <f t="shared" si="385"/>
        <v>0</v>
      </c>
      <c r="BO494" s="60">
        <f t="shared" si="384"/>
        <v>0</v>
      </c>
      <c r="BP494" s="60">
        <f t="shared" si="384"/>
        <v>0</v>
      </c>
      <c r="BQ494" s="60">
        <f t="shared" si="384"/>
        <v>0</v>
      </c>
      <c r="BR494" s="60">
        <f t="shared" si="384"/>
        <v>0</v>
      </c>
      <c r="BS494" s="60">
        <f t="shared" si="384"/>
        <v>0</v>
      </c>
      <c r="BT494" s="60">
        <f t="shared" si="384"/>
        <v>0</v>
      </c>
      <c r="BU494" s="60">
        <f t="shared" si="384"/>
        <v>0</v>
      </c>
      <c r="BV494" s="61">
        <f t="shared" si="381"/>
        <v>0</v>
      </c>
      <c r="BW494" s="62">
        <f t="shared" si="377"/>
        <v>0.89481048289906473</v>
      </c>
      <c r="BX494" s="63">
        <f t="shared" si="382"/>
        <v>-0.13777025086402681</v>
      </c>
      <c r="BY494" s="73">
        <f t="shared" si="383"/>
        <v>0.14894213935832318</v>
      </c>
    </row>
    <row r="495" spans="1:77">
      <c r="A495" s="49">
        <v>489</v>
      </c>
      <c r="B495" s="50">
        <v>6.4336372847011145E-2</v>
      </c>
      <c r="C495" s="51">
        <v>2.2099447513812154E-2</v>
      </c>
      <c r="D495" s="51">
        <v>2.2099447513812154E-2</v>
      </c>
      <c r="E495" s="51">
        <v>2.2099447513812154E-2</v>
      </c>
      <c r="F495" s="51">
        <v>2.3480662983425413E-2</v>
      </c>
      <c r="G495" s="51">
        <v>1.979742173112339E-2</v>
      </c>
      <c r="H495" s="51">
        <v>1.427255985267035E-2</v>
      </c>
      <c r="I495" s="51">
        <v>2.4401473296500921E-2</v>
      </c>
      <c r="J495" s="51">
        <v>2.3941068139963169E-2</v>
      </c>
      <c r="K495" s="51">
        <v>2.117863720073665E-2</v>
      </c>
      <c r="L495" s="51">
        <v>2.85451197053407E-2</v>
      </c>
      <c r="M495" s="51">
        <v>2.5828729281767954E-2</v>
      </c>
      <c r="N495" s="51">
        <v>2.4861878453038673E-2</v>
      </c>
      <c r="O495" s="51">
        <v>2.5920810313075505E-2</v>
      </c>
      <c r="P495" s="94">
        <v>2.2963592576852248E-2</v>
      </c>
      <c r="Q495" s="52">
        <v>0</v>
      </c>
      <c r="R495" s="52">
        <v>0</v>
      </c>
      <c r="S495" s="52">
        <v>1</v>
      </c>
      <c r="T495" s="52">
        <v>0</v>
      </c>
      <c r="U495" s="52">
        <v>0</v>
      </c>
      <c r="V495" s="52">
        <v>0</v>
      </c>
      <c r="W495" s="52">
        <v>0</v>
      </c>
      <c r="X495" s="52">
        <v>0</v>
      </c>
      <c r="Y495" s="52">
        <v>0</v>
      </c>
      <c r="Z495" s="52">
        <v>0</v>
      </c>
      <c r="AA495" s="52">
        <v>1</v>
      </c>
      <c r="AB495" s="52">
        <v>0</v>
      </c>
      <c r="AC495" s="52">
        <v>0</v>
      </c>
      <c r="AD495" s="53">
        <f t="shared" si="378"/>
        <v>2</v>
      </c>
      <c r="AE495" s="54" t="s">
        <v>21</v>
      </c>
      <c r="AF495" s="55">
        <f t="shared" si="351"/>
        <v>3.6773861297658791E-2</v>
      </c>
      <c r="AG495" s="56">
        <f t="shared" si="379"/>
        <v>3.6248717679267919E-2</v>
      </c>
      <c r="AH495" s="56">
        <f t="shared" si="352"/>
        <v>3.6248717679267919E-2</v>
      </c>
      <c r="AI495" s="56">
        <f t="shared" si="353"/>
        <v>3.6248717679267919E-2</v>
      </c>
      <c r="AJ495" s="56">
        <f t="shared" si="354"/>
        <v>3.8418534745487724E-2</v>
      </c>
      <c r="AK495" s="56">
        <f t="shared" si="355"/>
        <v>3.2638976826821479E-2</v>
      </c>
      <c r="AL495" s="56">
        <f t="shared" si="356"/>
        <v>2.3983508940070942E-2</v>
      </c>
      <c r="AM495" s="56">
        <f t="shared" si="357"/>
        <v>3.9867209620398948E-2</v>
      </c>
      <c r="AN495" s="56">
        <f t="shared" si="358"/>
        <v>3.9142642068893889E-2</v>
      </c>
      <c r="AO495" s="56">
        <f t="shared" si="359"/>
        <v>3.4803982661882463E-2</v>
      </c>
      <c r="AP495" s="56">
        <f t="shared" si="360"/>
        <v>4.6412680676777104E-2</v>
      </c>
      <c r="AQ495" s="56">
        <f t="shared" si="361"/>
        <v>4.2116547426680577E-2</v>
      </c>
      <c r="AR495" s="56">
        <f t="shared" si="362"/>
        <v>4.0592261400074006E-2</v>
      </c>
      <c r="AS495" s="56">
        <f t="shared" si="363"/>
        <v>4.2261841540149704E-2</v>
      </c>
      <c r="AT495" s="57">
        <f>IF(AE495="F",1,IF(AE495="R",#REF!,IF(AE495="M",#REF!,0)))</f>
        <v>1</v>
      </c>
      <c r="AU495" s="58">
        <f t="shared" si="364"/>
        <v>5.2103037666795728E-2</v>
      </c>
      <c r="AV495" s="58">
        <f t="shared" si="365"/>
        <v>5.2103037666795728E-2</v>
      </c>
      <c r="AW495" s="58">
        <f t="shared" si="366"/>
        <v>5.2103037666795728E-2</v>
      </c>
      <c r="AX495" s="58">
        <f t="shared" si="367"/>
        <v>5.5221880692682045E-2</v>
      </c>
      <c r="AY495" s="58">
        <f t="shared" si="368"/>
        <v>4.6914482715237876E-2</v>
      </c>
      <c r="AZ495" s="58">
        <f t="shared" si="369"/>
        <v>3.4473320704559766E-2</v>
      </c>
      <c r="BA495" s="58">
        <f t="shared" si="370"/>
        <v>5.7304171223406399E-2</v>
      </c>
      <c r="BB495" s="58">
        <f t="shared" si="371"/>
        <v>5.6262695197626923E-2</v>
      </c>
      <c r="BC495" s="58">
        <f t="shared" si="372"/>
        <v>5.002641019281405E-2</v>
      </c>
      <c r="BD495" s="58">
        <f t="shared" si="373"/>
        <v>6.6712474380912185E-2</v>
      </c>
      <c r="BE495" s="58">
        <f t="shared" si="374"/>
        <v>6.0537315454410996E-2</v>
      </c>
      <c r="BF495" s="58">
        <f t="shared" si="375"/>
        <v>5.8346343267147223E-2</v>
      </c>
      <c r="BG495" s="58">
        <f t="shared" si="376"/>
        <v>6.0746157729435118E-2</v>
      </c>
      <c r="BH495" s="59">
        <f t="shared" si="380"/>
        <v>0.70285436455861994</v>
      </c>
      <c r="BI495" s="60">
        <f t="shared" si="385"/>
        <v>0</v>
      </c>
      <c r="BJ495" s="60">
        <f t="shared" si="385"/>
        <v>0</v>
      </c>
      <c r="BK495" s="60">
        <f t="shared" si="385"/>
        <v>-2.9545320273774363</v>
      </c>
      <c r="BL495" s="60">
        <f t="shared" si="385"/>
        <v>0</v>
      </c>
      <c r="BM495" s="60">
        <f t="shared" si="385"/>
        <v>0</v>
      </c>
      <c r="BN495" s="60">
        <f t="shared" si="385"/>
        <v>0</v>
      </c>
      <c r="BO495" s="60">
        <f t="shared" si="384"/>
        <v>0</v>
      </c>
      <c r="BP495" s="60">
        <f t="shared" si="384"/>
        <v>0</v>
      </c>
      <c r="BQ495" s="60">
        <f t="shared" si="384"/>
        <v>0</v>
      </c>
      <c r="BR495" s="60">
        <f t="shared" si="384"/>
        <v>0</v>
      </c>
      <c r="BS495" s="60">
        <f t="shared" si="384"/>
        <v>-2.8044953197082148</v>
      </c>
      <c r="BT495" s="60">
        <f t="shared" si="384"/>
        <v>0</v>
      </c>
      <c r="BU495" s="60">
        <f t="shared" si="384"/>
        <v>0</v>
      </c>
      <c r="BV495" s="61">
        <f t="shared" si="381"/>
        <v>-5.7590273470856506</v>
      </c>
      <c r="BW495" s="62">
        <f t="shared" si="377"/>
        <v>3.246883752233749</v>
      </c>
      <c r="BX495" s="63">
        <f t="shared" si="382"/>
        <v>-6.5186832468418832</v>
      </c>
      <c r="BY495" s="73">
        <f t="shared" si="383"/>
        <v>1.29714563544138</v>
      </c>
    </row>
    <row r="496" spans="1:77">
      <c r="A496" s="49">
        <v>490</v>
      </c>
      <c r="B496" s="50">
        <v>3.2928064842958467E-2</v>
      </c>
      <c r="C496" s="51">
        <v>2.2099447513812154E-2</v>
      </c>
      <c r="D496" s="51">
        <v>2.2099447513812154E-2</v>
      </c>
      <c r="E496" s="51">
        <v>2.2099447513812154E-2</v>
      </c>
      <c r="F496" s="51">
        <v>2.3480662983425413E-2</v>
      </c>
      <c r="G496" s="51">
        <v>1.979742173112339E-2</v>
      </c>
      <c r="H496" s="51">
        <v>1.427255985267035E-2</v>
      </c>
      <c r="I496" s="51">
        <v>2.4401473296500921E-2</v>
      </c>
      <c r="J496" s="51">
        <v>2.3941068139963169E-2</v>
      </c>
      <c r="K496" s="51">
        <v>2.117863720073665E-2</v>
      </c>
      <c r="L496" s="51">
        <v>2.85451197053407E-2</v>
      </c>
      <c r="M496" s="51">
        <v>2.5828729281767954E-2</v>
      </c>
      <c r="N496" s="51">
        <v>2.4861878453038673E-2</v>
      </c>
      <c r="O496" s="51">
        <v>2.5920810313075505E-2</v>
      </c>
      <c r="P496" s="94">
        <v>2.2963592576852248E-2</v>
      </c>
      <c r="Q496" s="52">
        <v>0</v>
      </c>
      <c r="R496" s="52">
        <v>0</v>
      </c>
      <c r="S496" s="52">
        <v>0</v>
      </c>
      <c r="T496" s="52">
        <v>0</v>
      </c>
      <c r="U496" s="52">
        <v>0</v>
      </c>
      <c r="V496" s="52">
        <v>0</v>
      </c>
      <c r="W496" s="52">
        <v>0</v>
      </c>
      <c r="X496" s="52">
        <v>0</v>
      </c>
      <c r="Y496" s="52">
        <v>0</v>
      </c>
      <c r="Z496" s="52">
        <v>0</v>
      </c>
      <c r="AA496" s="52">
        <v>0</v>
      </c>
      <c r="AB496" s="52">
        <v>0</v>
      </c>
      <c r="AC496" s="52">
        <v>0</v>
      </c>
      <c r="AD496" s="53">
        <f t="shared" si="378"/>
        <v>0</v>
      </c>
      <c r="AE496" s="54" t="s">
        <v>21</v>
      </c>
      <c r="AF496" s="55">
        <f t="shared" si="351"/>
        <v>1.6418961719619356E-2</v>
      </c>
      <c r="AG496" s="56">
        <f t="shared" si="379"/>
        <v>3.6248717679267919E-2</v>
      </c>
      <c r="AH496" s="56">
        <f t="shared" si="352"/>
        <v>3.6248717679267919E-2</v>
      </c>
      <c r="AI496" s="56">
        <f t="shared" si="353"/>
        <v>3.6248717679267919E-2</v>
      </c>
      <c r="AJ496" s="56">
        <f t="shared" si="354"/>
        <v>3.8418534745487724E-2</v>
      </c>
      <c r="AK496" s="56">
        <f t="shared" si="355"/>
        <v>3.2638976826821479E-2</v>
      </c>
      <c r="AL496" s="56">
        <f t="shared" si="356"/>
        <v>2.3983508940070942E-2</v>
      </c>
      <c r="AM496" s="56">
        <f t="shared" si="357"/>
        <v>3.9867209620398948E-2</v>
      </c>
      <c r="AN496" s="56">
        <f t="shared" si="358"/>
        <v>3.9142642068893889E-2</v>
      </c>
      <c r="AO496" s="56">
        <f t="shared" si="359"/>
        <v>3.4803982661882463E-2</v>
      </c>
      <c r="AP496" s="56">
        <f t="shared" si="360"/>
        <v>4.6412680676777104E-2</v>
      </c>
      <c r="AQ496" s="56">
        <f t="shared" si="361"/>
        <v>4.2116547426680577E-2</v>
      </c>
      <c r="AR496" s="56">
        <f t="shared" si="362"/>
        <v>4.0592261400074006E-2</v>
      </c>
      <c r="AS496" s="56">
        <f t="shared" si="363"/>
        <v>4.2261841540149704E-2</v>
      </c>
      <c r="AT496" s="57">
        <f>IF(AE496="F",1,IF(AE496="R",#REF!,IF(AE496="M",#REF!,0)))</f>
        <v>1</v>
      </c>
      <c r="AU496" s="58">
        <f t="shared" si="364"/>
        <v>2.3263202468799989E-2</v>
      </c>
      <c r="AV496" s="58">
        <f t="shared" si="365"/>
        <v>2.3263202468799989E-2</v>
      </c>
      <c r="AW496" s="58">
        <f t="shared" si="366"/>
        <v>2.3263202468799989E-2</v>
      </c>
      <c r="AX496" s="58">
        <f t="shared" si="367"/>
        <v>2.4655717762123004E-2</v>
      </c>
      <c r="AY496" s="58">
        <f t="shared" si="368"/>
        <v>2.0946592732329551E-2</v>
      </c>
      <c r="AZ496" s="58">
        <f t="shared" si="369"/>
        <v>1.5391805837706891E-2</v>
      </c>
      <c r="BA496" s="58">
        <f t="shared" si="370"/>
        <v>2.5585428358362885E-2</v>
      </c>
      <c r="BB496" s="58">
        <f t="shared" si="371"/>
        <v>2.5120425380819617E-2</v>
      </c>
      <c r="BC496" s="58">
        <f t="shared" si="372"/>
        <v>2.2336020340025662E-2</v>
      </c>
      <c r="BD496" s="58">
        <f t="shared" si="373"/>
        <v>2.9786090566209306E-2</v>
      </c>
      <c r="BE496" s="58">
        <f t="shared" si="374"/>
        <v>2.7028977376323971E-2</v>
      </c>
      <c r="BF496" s="58">
        <f t="shared" si="375"/>
        <v>2.605074209718768E-2</v>
      </c>
      <c r="BG496" s="58">
        <f t="shared" si="376"/>
        <v>2.7122222230088561E-2</v>
      </c>
      <c r="BH496" s="59">
        <f t="shared" si="380"/>
        <v>0.31381363008757712</v>
      </c>
      <c r="BI496" s="60">
        <f t="shared" si="385"/>
        <v>0</v>
      </c>
      <c r="BJ496" s="60">
        <f t="shared" si="385"/>
        <v>0</v>
      </c>
      <c r="BK496" s="60">
        <f t="shared" si="385"/>
        <v>0</v>
      </c>
      <c r="BL496" s="60">
        <f t="shared" si="385"/>
        <v>0</v>
      </c>
      <c r="BM496" s="60">
        <f t="shared" si="385"/>
        <v>0</v>
      </c>
      <c r="BN496" s="60">
        <f t="shared" si="385"/>
        <v>0</v>
      </c>
      <c r="BO496" s="60">
        <f t="shared" si="384"/>
        <v>0</v>
      </c>
      <c r="BP496" s="60">
        <f t="shared" si="384"/>
        <v>0</v>
      </c>
      <c r="BQ496" s="60">
        <f t="shared" si="384"/>
        <v>0</v>
      </c>
      <c r="BR496" s="60">
        <f t="shared" si="384"/>
        <v>0</v>
      </c>
      <c r="BS496" s="60">
        <f t="shared" si="384"/>
        <v>0</v>
      </c>
      <c r="BT496" s="60">
        <f t="shared" si="384"/>
        <v>0</v>
      </c>
      <c r="BU496" s="60">
        <f t="shared" si="384"/>
        <v>0</v>
      </c>
      <c r="BV496" s="61">
        <f t="shared" si="381"/>
        <v>0</v>
      </c>
      <c r="BW496" s="62">
        <f t="shared" si="377"/>
        <v>1.661790896812549</v>
      </c>
      <c r="BX496" s="63">
        <f t="shared" si="382"/>
        <v>-0.2874542075873372</v>
      </c>
      <c r="BY496" s="73">
        <f t="shared" si="383"/>
        <v>0.31381363008757712</v>
      </c>
    </row>
    <row r="497" spans="1:77">
      <c r="A497" s="49">
        <v>491</v>
      </c>
      <c r="B497" s="50">
        <v>0.36575481256332321</v>
      </c>
      <c r="C497" s="51">
        <v>2.2099447513812154E-2</v>
      </c>
      <c r="D497" s="51">
        <v>2.2099447513812154E-2</v>
      </c>
      <c r="E497" s="51">
        <v>2.2099447513812154E-2</v>
      </c>
      <c r="F497" s="51">
        <v>2.3480662983425413E-2</v>
      </c>
      <c r="G497" s="51">
        <v>1.979742173112339E-2</v>
      </c>
      <c r="H497" s="51">
        <v>1.427255985267035E-2</v>
      </c>
      <c r="I497" s="51">
        <v>2.4401473296500921E-2</v>
      </c>
      <c r="J497" s="51">
        <v>2.0718232044198894E-2</v>
      </c>
      <c r="K497" s="51">
        <v>2.2099447513812154E-2</v>
      </c>
      <c r="L497" s="51">
        <v>2.6243093922651933E-2</v>
      </c>
      <c r="M497" s="51">
        <v>2.6749539594843462E-2</v>
      </c>
      <c r="N497" s="51">
        <v>2.7532228360957641E-2</v>
      </c>
      <c r="O497" s="51">
        <v>2.8729281767955802E-2</v>
      </c>
      <c r="P497" s="94">
        <v>2.3101714123813569E-2</v>
      </c>
      <c r="Q497" s="52">
        <v>0</v>
      </c>
      <c r="R497" s="52">
        <v>0</v>
      </c>
      <c r="S497" s="52">
        <v>1</v>
      </c>
      <c r="T497" s="52">
        <v>0</v>
      </c>
      <c r="U497" s="52">
        <v>1</v>
      </c>
      <c r="V497" s="52">
        <v>0</v>
      </c>
      <c r="W497" s="52">
        <v>0</v>
      </c>
      <c r="X497" s="52">
        <v>0</v>
      </c>
      <c r="Y497" s="52">
        <v>1</v>
      </c>
      <c r="Z497" s="52">
        <v>0</v>
      </c>
      <c r="AA497" s="52">
        <v>0</v>
      </c>
      <c r="AB497" s="52">
        <v>1</v>
      </c>
      <c r="AC497" s="52">
        <v>0</v>
      </c>
      <c r="AD497" s="53">
        <f t="shared" si="378"/>
        <v>4</v>
      </c>
      <c r="AE497" s="54" t="s">
        <v>21</v>
      </c>
      <c r="AF497" s="55">
        <f t="shared" si="351"/>
        <v>0.2979466898955207</v>
      </c>
      <c r="AG497" s="56">
        <f t="shared" si="379"/>
        <v>3.6248717679267919E-2</v>
      </c>
      <c r="AH497" s="56">
        <f t="shared" si="352"/>
        <v>3.6248717679267919E-2</v>
      </c>
      <c r="AI497" s="56">
        <f t="shared" si="353"/>
        <v>3.6248717679267919E-2</v>
      </c>
      <c r="AJ497" s="56">
        <f t="shared" si="354"/>
        <v>3.8418534745487724E-2</v>
      </c>
      <c r="AK497" s="56">
        <f t="shared" si="355"/>
        <v>3.2638976826821479E-2</v>
      </c>
      <c r="AL497" s="56">
        <f t="shared" si="356"/>
        <v>2.3983508940070942E-2</v>
      </c>
      <c r="AM497" s="56">
        <f t="shared" si="357"/>
        <v>3.9867209620398948E-2</v>
      </c>
      <c r="AN497" s="56">
        <f t="shared" si="358"/>
        <v>3.4082067665639572E-2</v>
      </c>
      <c r="AO497" s="56">
        <f t="shared" si="359"/>
        <v>3.6248717679267919E-2</v>
      </c>
      <c r="AP497" s="56">
        <f t="shared" si="360"/>
        <v>4.2770547352394619E-2</v>
      </c>
      <c r="AQ497" s="56">
        <f t="shared" si="361"/>
        <v>4.3570509846605848E-2</v>
      </c>
      <c r="AR497" s="56">
        <f t="shared" si="362"/>
        <v>4.480823369562692E-2</v>
      </c>
      <c r="AS497" s="56">
        <f t="shared" si="363"/>
        <v>4.6704736878582294E-2</v>
      </c>
      <c r="AT497" s="57">
        <f>IF(AE497="F",1,IF(AE497="R",#REF!,IF(AE497="M",#REF!,0)))</f>
        <v>1</v>
      </c>
      <c r="AU497" s="58">
        <f t="shared" si="364"/>
        <v>0.4221457050884061</v>
      </c>
      <c r="AV497" s="58">
        <f t="shared" si="365"/>
        <v>0.4221457050884061</v>
      </c>
      <c r="AW497" s="58">
        <f t="shared" si="366"/>
        <v>0.4221457050884061</v>
      </c>
      <c r="AX497" s="58">
        <f t="shared" si="367"/>
        <v>0.44741498394778217</v>
      </c>
      <c r="AY497" s="58">
        <f t="shared" si="368"/>
        <v>0.38010734635733384</v>
      </c>
      <c r="AZ497" s="58">
        <f t="shared" si="369"/>
        <v>0.27930740561868106</v>
      </c>
      <c r="BA497" s="58">
        <f t="shared" si="370"/>
        <v>0.46428597734192995</v>
      </c>
      <c r="BB497" s="58">
        <f t="shared" si="371"/>
        <v>0.39691330912406381</v>
      </c>
      <c r="BC497" s="58">
        <f t="shared" si="372"/>
        <v>0.4221457050884061</v>
      </c>
      <c r="BD497" s="58">
        <f t="shared" si="373"/>
        <v>0.49809769903723489</v>
      </c>
      <c r="BE497" s="58">
        <f t="shared" si="374"/>
        <v>0.50741391083129306</v>
      </c>
      <c r="BF497" s="58">
        <f t="shared" si="375"/>
        <v>0.52182820850584422</v>
      </c>
      <c r="BG497" s="58">
        <f t="shared" si="376"/>
        <v>0.54391452561242148</v>
      </c>
      <c r="BH497" s="59">
        <f t="shared" si="380"/>
        <v>5.7278661867302079</v>
      </c>
      <c r="BI497" s="60">
        <f t="shared" si="385"/>
        <v>0</v>
      </c>
      <c r="BJ497" s="60">
        <f t="shared" si="385"/>
        <v>0</v>
      </c>
      <c r="BK497" s="60">
        <f t="shared" si="385"/>
        <v>-0.86240475181769305</v>
      </c>
      <c r="BL497" s="60">
        <f t="shared" si="385"/>
        <v>0</v>
      </c>
      <c r="BM497" s="60">
        <f t="shared" si="385"/>
        <v>-0.9673015757405734</v>
      </c>
      <c r="BN497" s="60">
        <f t="shared" si="385"/>
        <v>0</v>
      </c>
      <c r="BO497" s="60">
        <f t="shared" si="384"/>
        <v>0</v>
      </c>
      <c r="BP497" s="60">
        <f t="shared" si="384"/>
        <v>0</v>
      </c>
      <c r="BQ497" s="60">
        <f t="shared" si="384"/>
        <v>-0.86240475181769305</v>
      </c>
      <c r="BR497" s="60">
        <f t="shared" si="384"/>
        <v>0</v>
      </c>
      <c r="BS497" s="60">
        <f t="shared" si="384"/>
        <v>0</v>
      </c>
      <c r="BT497" s="60">
        <f t="shared" si="384"/>
        <v>-0.65041684774482933</v>
      </c>
      <c r="BU497" s="60">
        <f t="shared" si="384"/>
        <v>0</v>
      </c>
      <c r="BV497" s="61">
        <f t="shared" si="381"/>
        <v>-3.3425279271207891</v>
      </c>
      <c r="BW497" s="62">
        <f t="shared" si="377"/>
        <v>18.458661961517848</v>
      </c>
      <c r="BX497" s="63">
        <f t="shared" si="382"/>
        <v>-9.1060260443868373</v>
      </c>
      <c r="BY497" s="73">
        <f t="shared" si="383"/>
        <v>1.7278661867302079</v>
      </c>
    </row>
    <row r="498" spans="1:77">
      <c r="A498" s="49">
        <v>492</v>
      </c>
      <c r="B498" s="50">
        <v>0.14741641337386019</v>
      </c>
      <c r="C498" s="51">
        <v>2.2099447513812154E-2</v>
      </c>
      <c r="D498" s="51">
        <v>2.2099447513812154E-2</v>
      </c>
      <c r="E498" s="51">
        <v>2.2099447513812154E-2</v>
      </c>
      <c r="F498" s="51">
        <v>2.3480662983425413E-2</v>
      </c>
      <c r="G498" s="51">
        <v>1.979742173112339E-2</v>
      </c>
      <c r="H498" s="51">
        <v>1.427255985267035E-2</v>
      </c>
      <c r="I498" s="51">
        <v>2.4401473296500921E-2</v>
      </c>
      <c r="J498" s="51">
        <v>2.0718232044198894E-2</v>
      </c>
      <c r="K498" s="51">
        <v>2.2099447513812154E-2</v>
      </c>
      <c r="L498" s="51">
        <v>2.6243093922651933E-2</v>
      </c>
      <c r="M498" s="51">
        <v>2.6749539594843462E-2</v>
      </c>
      <c r="N498" s="51">
        <v>2.7532228360957641E-2</v>
      </c>
      <c r="O498" s="51">
        <v>2.8729281767955802E-2</v>
      </c>
      <c r="P498" s="94">
        <v>2.3101714123813569E-2</v>
      </c>
      <c r="Q498" s="52">
        <v>1</v>
      </c>
      <c r="R498" s="52">
        <v>0</v>
      </c>
      <c r="S498" s="52">
        <v>0</v>
      </c>
      <c r="T498" s="52">
        <v>0</v>
      </c>
      <c r="U498" s="52">
        <v>0</v>
      </c>
      <c r="V498" s="52">
        <v>0</v>
      </c>
      <c r="W498" s="52">
        <v>0</v>
      </c>
      <c r="X498" s="52">
        <v>0</v>
      </c>
      <c r="Y498" s="52">
        <v>0</v>
      </c>
      <c r="Z498" s="52">
        <v>0</v>
      </c>
      <c r="AA498" s="52">
        <v>1</v>
      </c>
      <c r="AB498" s="52">
        <v>0</v>
      </c>
      <c r="AC498" s="52">
        <v>0</v>
      </c>
      <c r="AD498" s="53">
        <f t="shared" si="378"/>
        <v>2</v>
      </c>
      <c r="AE498" s="54" t="s">
        <v>21</v>
      </c>
      <c r="AF498" s="55">
        <f t="shared" si="351"/>
        <v>9.9778991285821031E-2</v>
      </c>
      <c r="AG498" s="56">
        <f t="shared" si="379"/>
        <v>3.6248717679267919E-2</v>
      </c>
      <c r="AH498" s="56">
        <f t="shared" si="352"/>
        <v>3.6248717679267919E-2</v>
      </c>
      <c r="AI498" s="56">
        <f t="shared" si="353"/>
        <v>3.6248717679267919E-2</v>
      </c>
      <c r="AJ498" s="56">
        <f t="shared" si="354"/>
        <v>3.8418534745487724E-2</v>
      </c>
      <c r="AK498" s="56">
        <f t="shared" si="355"/>
        <v>3.2638976826821479E-2</v>
      </c>
      <c r="AL498" s="56">
        <f t="shared" si="356"/>
        <v>2.3983508940070942E-2</v>
      </c>
      <c r="AM498" s="56">
        <f t="shared" si="357"/>
        <v>3.9867209620398948E-2</v>
      </c>
      <c r="AN498" s="56">
        <f t="shared" si="358"/>
        <v>3.4082067665639572E-2</v>
      </c>
      <c r="AO498" s="56">
        <f t="shared" si="359"/>
        <v>3.6248717679267919E-2</v>
      </c>
      <c r="AP498" s="56">
        <f t="shared" si="360"/>
        <v>4.2770547352394619E-2</v>
      </c>
      <c r="AQ498" s="56">
        <f t="shared" si="361"/>
        <v>4.3570509846605848E-2</v>
      </c>
      <c r="AR498" s="56">
        <f t="shared" si="362"/>
        <v>4.480823369562692E-2</v>
      </c>
      <c r="AS498" s="56">
        <f t="shared" si="363"/>
        <v>4.6704736878582294E-2</v>
      </c>
      <c r="AT498" s="57">
        <f>IF(AE498="F",1,IF(AE498="R",#REF!,IF(AE498="M",#REF!,0)))</f>
        <v>1</v>
      </c>
      <c r="AU498" s="58">
        <f t="shared" si="364"/>
        <v>0.14137184287609733</v>
      </c>
      <c r="AV498" s="58">
        <f t="shared" si="365"/>
        <v>0.14137184287609733</v>
      </c>
      <c r="AW498" s="58">
        <f t="shared" si="366"/>
        <v>0.14137184287609733</v>
      </c>
      <c r="AX498" s="58">
        <f t="shared" si="367"/>
        <v>0.14983423981023616</v>
      </c>
      <c r="AY498" s="58">
        <f t="shared" si="368"/>
        <v>0.12729366992855173</v>
      </c>
      <c r="AZ498" s="58">
        <f t="shared" si="369"/>
        <v>9.3536904877393759E-2</v>
      </c>
      <c r="BA498" s="58">
        <f t="shared" si="370"/>
        <v>0.15548414551466977</v>
      </c>
      <c r="BB498" s="58">
        <f t="shared" si="371"/>
        <v>0.13292179760816919</v>
      </c>
      <c r="BC498" s="58">
        <f t="shared" si="372"/>
        <v>0.14137184287609733</v>
      </c>
      <c r="BD498" s="58">
        <f t="shared" si="373"/>
        <v>0.16680731035861374</v>
      </c>
      <c r="BE498" s="58">
        <f t="shared" si="374"/>
        <v>0.16992720477912956</v>
      </c>
      <c r="BF498" s="58">
        <f t="shared" si="375"/>
        <v>0.17475439075177662</v>
      </c>
      <c r="BG498" s="58">
        <f t="shared" si="376"/>
        <v>0.18215084963804859</v>
      </c>
      <c r="BH498" s="59">
        <f t="shared" si="380"/>
        <v>1.9181978847709784</v>
      </c>
      <c r="BI498" s="60">
        <f t="shared" si="385"/>
        <v>-1.9563616763524303</v>
      </c>
      <c r="BJ498" s="60">
        <f t="shared" si="385"/>
        <v>0</v>
      </c>
      <c r="BK498" s="60">
        <f t="shared" si="385"/>
        <v>0</v>
      </c>
      <c r="BL498" s="60">
        <f t="shared" si="385"/>
        <v>0</v>
      </c>
      <c r="BM498" s="60">
        <f t="shared" si="385"/>
        <v>0</v>
      </c>
      <c r="BN498" s="60">
        <f t="shared" si="385"/>
        <v>0</v>
      </c>
      <c r="BO498" s="60">
        <f t="shared" si="384"/>
        <v>0</v>
      </c>
      <c r="BP498" s="60">
        <f t="shared" si="384"/>
        <v>0</v>
      </c>
      <c r="BQ498" s="60">
        <f t="shared" si="384"/>
        <v>0</v>
      </c>
      <c r="BR498" s="60">
        <f t="shared" si="384"/>
        <v>0</v>
      </c>
      <c r="BS498" s="60">
        <f t="shared" si="384"/>
        <v>-1.7723851408203419</v>
      </c>
      <c r="BT498" s="60">
        <f t="shared" si="384"/>
        <v>0</v>
      </c>
      <c r="BU498" s="60">
        <f t="shared" si="384"/>
        <v>0</v>
      </c>
      <c r="BV498" s="61">
        <f t="shared" si="381"/>
        <v>-3.7287468171727722</v>
      </c>
      <c r="BW498" s="62">
        <f t="shared" si="377"/>
        <v>7.4397100149607951</v>
      </c>
      <c r="BX498" s="63">
        <f t="shared" si="382"/>
        <v>-5.768004676546159</v>
      </c>
      <c r="BY498" s="73">
        <f t="shared" si="383"/>
        <v>8.1802115229021588E-2</v>
      </c>
    </row>
    <row r="499" spans="1:77">
      <c r="A499" s="49">
        <v>493</v>
      </c>
      <c r="B499" s="50">
        <v>9.6757852077001022E-2</v>
      </c>
      <c r="C499" s="51">
        <v>2.0718232044198894E-2</v>
      </c>
      <c r="D499" s="51">
        <v>2.0718232044198894E-2</v>
      </c>
      <c r="E499" s="51">
        <v>2.85451197053407E-2</v>
      </c>
      <c r="F499" s="51">
        <v>2.85451197053407E-2</v>
      </c>
      <c r="G499" s="51">
        <v>2.0257826887661142E-2</v>
      </c>
      <c r="H499" s="51">
        <v>2.3020257826887661E-2</v>
      </c>
      <c r="I499" s="51">
        <v>2.1546961325966851E-2</v>
      </c>
      <c r="J499" s="51">
        <v>2.0257826887661142E-2</v>
      </c>
      <c r="K499" s="51">
        <v>2.2559852670349909E-2</v>
      </c>
      <c r="L499" s="51">
        <v>2.3020257826887661E-2</v>
      </c>
      <c r="M499" s="51">
        <v>2.2559852670349909E-2</v>
      </c>
      <c r="N499" s="51">
        <v>2.4171270718232045E-2</v>
      </c>
      <c r="O499" s="51">
        <v>2.51841620626151E-2</v>
      </c>
      <c r="P499" s="94">
        <v>2.3161920951976202E-2</v>
      </c>
      <c r="Q499" s="52">
        <v>0</v>
      </c>
      <c r="R499" s="52">
        <v>0</v>
      </c>
      <c r="S499" s="52">
        <v>0</v>
      </c>
      <c r="T499" s="52">
        <v>0</v>
      </c>
      <c r="U499" s="52">
        <v>0</v>
      </c>
      <c r="V499" s="52">
        <v>0</v>
      </c>
      <c r="W499" s="52">
        <v>0</v>
      </c>
      <c r="X499" s="52">
        <v>0</v>
      </c>
      <c r="Y499" s="52">
        <v>0</v>
      </c>
      <c r="Z499" s="52">
        <v>0</v>
      </c>
      <c r="AA499" s="52">
        <v>0</v>
      </c>
      <c r="AB499" s="52">
        <v>0</v>
      </c>
      <c r="AC499" s="52">
        <v>0</v>
      </c>
      <c r="AD499" s="53">
        <f t="shared" si="378"/>
        <v>0</v>
      </c>
      <c r="AE499" s="54" t="s">
        <v>21</v>
      </c>
      <c r="AF499" s="55">
        <f t="shared" si="351"/>
        <v>6.0103574091356998E-2</v>
      </c>
      <c r="AG499" s="56">
        <f t="shared" si="379"/>
        <v>3.4082067665639572E-2</v>
      </c>
      <c r="AH499" s="56">
        <f t="shared" si="352"/>
        <v>3.4082067665639572E-2</v>
      </c>
      <c r="AI499" s="56">
        <f t="shared" si="353"/>
        <v>4.6412680676777104E-2</v>
      </c>
      <c r="AJ499" s="56">
        <f t="shared" si="354"/>
        <v>4.6412680676777104E-2</v>
      </c>
      <c r="AK499" s="56">
        <f t="shared" si="355"/>
        <v>3.3360410669512577E-2</v>
      </c>
      <c r="AL499" s="56">
        <f t="shared" si="356"/>
        <v>3.7694862580238624E-2</v>
      </c>
      <c r="AM499" s="56">
        <f t="shared" si="357"/>
        <v>3.5381722750662682E-2</v>
      </c>
      <c r="AN499" s="56">
        <f t="shared" si="358"/>
        <v>3.3360410669512577E-2</v>
      </c>
      <c r="AO499" s="56">
        <f t="shared" si="359"/>
        <v>3.6971599364999205E-2</v>
      </c>
      <c r="AP499" s="56">
        <f t="shared" si="360"/>
        <v>3.7694862580238624E-2</v>
      </c>
      <c r="AQ499" s="56">
        <f t="shared" si="361"/>
        <v>3.6971599364999205E-2</v>
      </c>
      <c r="AR499" s="56">
        <f t="shared" si="362"/>
        <v>3.950486679181809E-2</v>
      </c>
      <c r="AS499" s="56">
        <f t="shared" si="363"/>
        <v>4.1100098113180279E-2</v>
      </c>
      <c r="AT499" s="57">
        <f>IF(AE499="F",1,IF(AE499="R",#REF!,IF(AE499="M",#REF!,0)))</f>
        <v>1</v>
      </c>
      <c r="AU499" s="58">
        <f t="shared" si="364"/>
        <v>8.006770772029477E-2</v>
      </c>
      <c r="AV499" s="58">
        <f t="shared" si="365"/>
        <v>8.006770772029477E-2</v>
      </c>
      <c r="AW499" s="58">
        <f t="shared" si="366"/>
        <v>0.10903554876425733</v>
      </c>
      <c r="AX499" s="58">
        <f t="shared" si="367"/>
        <v>0.10903554876425733</v>
      </c>
      <c r="AY499" s="58">
        <f t="shared" si="368"/>
        <v>7.8372346335326457E-2</v>
      </c>
      <c r="AZ499" s="58">
        <f t="shared" si="369"/>
        <v>8.8555109661788908E-2</v>
      </c>
      <c r="BA499" s="58">
        <f t="shared" si="370"/>
        <v>8.3120938073150838E-2</v>
      </c>
      <c r="BB499" s="58">
        <f t="shared" si="371"/>
        <v>7.8372346335326457E-2</v>
      </c>
      <c r="BC499" s="58">
        <f t="shared" si="372"/>
        <v>8.6855974847236173E-2</v>
      </c>
      <c r="BD499" s="58">
        <f t="shared" si="373"/>
        <v>8.8555109661788908E-2</v>
      </c>
      <c r="BE499" s="58">
        <f t="shared" si="374"/>
        <v>8.6855974847236173E-2</v>
      </c>
      <c r="BF499" s="58">
        <f t="shared" si="375"/>
        <v>9.2807283843443791E-2</v>
      </c>
      <c r="BG499" s="58">
        <f t="shared" si="376"/>
        <v>9.6554900227465504E-2</v>
      </c>
      <c r="BH499" s="59">
        <f t="shared" si="380"/>
        <v>1.1582564968018674</v>
      </c>
      <c r="BI499" s="60">
        <f t="shared" ref="BI499:BQ528" si="386">IF(AU499&lt;=0,"",Q499*LN(AU499))</f>
        <v>0</v>
      </c>
      <c r="BJ499" s="60">
        <f t="shared" si="386"/>
        <v>0</v>
      </c>
      <c r="BK499" s="60">
        <f t="shared" si="386"/>
        <v>0</v>
      </c>
      <c r="BL499" s="60">
        <f t="shared" si="386"/>
        <v>0</v>
      </c>
      <c r="BM499" s="60">
        <f t="shared" si="386"/>
        <v>0</v>
      </c>
      <c r="BN499" s="60">
        <f t="shared" si="386"/>
        <v>0</v>
      </c>
      <c r="BO499" s="60">
        <f t="shared" si="384"/>
        <v>0</v>
      </c>
      <c r="BP499" s="60">
        <f t="shared" si="384"/>
        <v>0</v>
      </c>
      <c r="BQ499" s="60">
        <f t="shared" si="384"/>
        <v>0</v>
      </c>
      <c r="BR499" s="60">
        <f t="shared" si="384"/>
        <v>0</v>
      </c>
      <c r="BS499" s="60">
        <f t="shared" si="384"/>
        <v>0</v>
      </c>
      <c r="BT499" s="60">
        <f t="shared" si="384"/>
        <v>0</v>
      </c>
      <c r="BU499" s="60">
        <f t="shared" si="384"/>
        <v>0</v>
      </c>
      <c r="BV499" s="61">
        <f t="shared" si="381"/>
        <v>0</v>
      </c>
      <c r="BW499" s="62">
        <f t="shared" si="377"/>
        <v>4.8831086352491822</v>
      </c>
      <c r="BX499" s="63">
        <f t="shared" si="382"/>
        <v>-1.0393597562619554</v>
      </c>
      <c r="BY499" s="73">
        <f t="shared" si="383"/>
        <v>1.1582564968018674</v>
      </c>
    </row>
    <row r="500" spans="1:77">
      <c r="A500" s="49">
        <v>494</v>
      </c>
      <c r="B500" s="50">
        <v>3.0395136778115502E-2</v>
      </c>
      <c r="C500" s="51">
        <v>2.0718232044198894E-2</v>
      </c>
      <c r="D500" s="51">
        <v>2.0718232044198894E-2</v>
      </c>
      <c r="E500" s="51">
        <v>2.85451197053407E-2</v>
      </c>
      <c r="F500" s="51">
        <v>2.85451197053407E-2</v>
      </c>
      <c r="G500" s="51">
        <v>2.0257826887661142E-2</v>
      </c>
      <c r="H500" s="51">
        <v>2.3020257826887661E-2</v>
      </c>
      <c r="I500" s="51">
        <v>2.1546961325966851E-2</v>
      </c>
      <c r="J500" s="51">
        <v>2.0257826887661142E-2</v>
      </c>
      <c r="K500" s="51">
        <v>2.2559852670349909E-2</v>
      </c>
      <c r="L500" s="51">
        <v>2.3020257826887661E-2</v>
      </c>
      <c r="M500" s="51">
        <v>2.2559852670349909E-2</v>
      </c>
      <c r="N500" s="51">
        <v>2.4171270718232045E-2</v>
      </c>
      <c r="O500" s="51">
        <v>2.51841620626151E-2</v>
      </c>
      <c r="P500" s="94">
        <v>2.3161920951976202E-2</v>
      </c>
      <c r="Q500" s="52">
        <v>0</v>
      </c>
      <c r="R500" s="52">
        <v>0</v>
      </c>
      <c r="S500" s="52">
        <v>1</v>
      </c>
      <c r="T500" s="52">
        <v>0</v>
      </c>
      <c r="U500" s="52">
        <v>0</v>
      </c>
      <c r="V500" s="52">
        <v>0</v>
      </c>
      <c r="W500" s="52">
        <v>0</v>
      </c>
      <c r="X500" s="52">
        <v>0</v>
      </c>
      <c r="Y500" s="52">
        <v>0</v>
      </c>
      <c r="Z500" s="52">
        <v>0</v>
      </c>
      <c r="AA500" s="52">
        <v>0</v>
      </c>
      <c r="AB500" s="52">
        <v>0</v>
      </c>
      <c r="AC500" s="52">
        <v>0</v>
      </c>
      <c r="AD500" s="53">
        <f t="shared" si="378"/>
        <v>1</v>
      </c>
      <c r="AE500" s="54" t="s">
        <v>21</v>
      </c>
      <c r="AF500" s="55">
        <f t="shared" si="351"/>
        <v>1.4910654594209257E-2</v>
      </c>
      <c r="AG500" s="56">
        <f t="shared" si="379"/>
        <v>3.4082067665639572E-2</v>
      </c>
      <c r="AH500" s="56">
        <f t="shared" si="352"/>
        <v>3.4082067665639572E-2</v>
      </c>
      <c r="AI500" s="56">
        <f t="shared" si="353"/>
        <v>4.6412680676777104E-2</v>
      </c>
      <c r="AJ500" s="56">
        <f t="shared" si="354"/>
        <v>4.6412680676777104E-2</v>
      </c>
      <c r="AK500" s="56">
        <f t="shared" si="355"/>
        <v>3.3360410669512577E-2</v>
      </c>
      <c r="AL500" s="56">
        <f t="shared" si="356"/>
        <v>3.7694862580238624E-2</v>
      </c>
      <c r="AM500" s="56">
        <f t="shared" si="357"/>
        <v>3.5381722750662682E-2</v>
      </c>
      <c r="AN500" s="56">
        <f t="shared" si="358"/>
        <v>3.3360410669512577E-2</v>
      </c>
      <c r="AO500" s="56">
        <f t="shared" si="359"/>
        <v>3.6971599364999205E-2</v>
      </c>
      <c r="AP500" s="56">
        <f t="shared" si="360"/>
        <v>3.7694862580238624E-2</v>
      </c>
      <c r="AQ500" s="56">
        <f t="shared" si="361"/>
        <v>3.6971599364999205E-2</v>
      </c>
      <c r="AR500" s="56">
        <f t="shared" si="362"/>
        <v>3.950486679181809E-2</v>
      </c>
      <c r="AS500" s="56">
        <f t="shared" si="363"/>
        <v>4.1100098113180279E-2</v>
      </c>
      <c r="AT500" s="57">
        <f>IF(AE500="F",1,IF(AE500="R",#REF!,IF(AE500="M",#REF!,0)))</f>
        <v>1</v>
      </c>
      <c r="AU500" s="58">
        <f t="shared" si="364"/>
        <v>1.9863409988776302E-2</v>
      </c>
      <c r="AV500" s="58">
        <f t="shared" si="365"/>
        <v>1.9863409988776302E-2</v>
      </c>
      <c r="AW500" s="58">
        <f t="shared" si="366"/>
        <v>2.7049829077430736E-2</v>
      </c>
      <c r="AX500" s="58">
        <f t="shared" si="367"/>
        <v>2.7049829077430736E-2</v>
      </c>
      <c r="AY500" s="58">
        <f t="shared" si="368"/>
        <v>1.9442820225092718E-2</v>
      </c>
      <c r="AZ500" s="58">
        <f t="shared" si="369"/>
        <v>2.1968987247118394E-2</v>
      </c>
      <c r="BA500" s="58">
        <f t="shared" si="370"/>
        <v>2.0620863499257954E-2</v>
      </c>
      <c r="BB500" s="58">
        <f t="shared" si="371"/>
        <v>1.9442820225092718E-2</v>
      </c>
      <c r="BC500" s="58">
        <f t="shared" si="372"/>
        <v>2.1547461360982532E-2</v>
      </c>
      <c r="BD500" s="58">
        <f t="shared" si="373"/>
        <v>2.1968987247118394E-2</v>
      </c>
      <c r="BE500" s="58">
        <f t="shared" si="374"/>
        <v>2.1547461360982532E-2</v>
      </c>
      <c r="BF500" s="58">
        <f t="shared" si="375"/>
        <v>2.3023877932998382E-2</v>
      </c>
      <c r="BG500" s="58">
        <f t="shared" si="376"/>
        <v>2.3953596577829903E-2</v>
      </c>
      <c r="BH500" s="59">
        <f t="shared" si="380"/>
        <v>0.28734335380888765</v>
      </c>
      <c r="BI500" s="60">
        <f t="shared" si="386"/>
        <v>0</v>
      </c>
      <c r="BJ500" s="60">
        <f t="shared" si="386"/>
        <v>0</v>
      </c>
      <c r="BK500" s="60">
        <f t="shared" si="386"/>
        <v>-3.6100745924737234</v>
      </c>
      <c r="BL500" s="60">
        <f t="shared" si="386"/>
        <v>0</v>
      </c>
      <c r="BM500" s="60">
        <f t="shared" si="386"/>
        <v>0</v>
      </c>
      <c r="BN500" s="60">
        <f t="shared" si="386"/>
        <v>0</v>
      </c>
      <c r="BO500" s="60">
        <f t="shared" si="384"/>
        <v>0</v>
      </c>
      <c r="BP500" s="60">
        <f t="shared" si="384"/>
        <v>0</v>
      </c>
      <c r="BQ500" s="60">
        <f t="shared" si="384"/>
        <v>0</v>
      </c>
      <c r="BR500" s="60">
        <f t="shared" si="384"/>
        <v>0</v>
      </c>
      <c r="BS500" s="60">
        <f t="shared" si="384"/>
        <v>0</v>
      </c>
      <c r="BT500" s="60">
        <f t="shared" si="384"/>
        <v>0</v>
      </c>
      <c r="BU500" s="60">
        <f t="shared" si="384"/>
        <v>0</v>
      </c>
      <c r="BV500" s="61">
        <f t="shared" si="381"/>
        <v>-3.6100745924737234</v>
      </c>
      <c r="BW500" s="62">
        <f t="shared" si="377"/>
        <v>1.5339608278269681</v>
      </c>
      <c r="BX500" s="63">
        <f t="shared" si="382"/>
        <v>-4.0451548079662816</v>
      </c>
      <c r="BY500" s="73">
        <f t="shared" si="383"/>
        <v>0.71265664619111235</v>
      </c>
    </row>
    <row r="501" spans="1:77">
      <c r="A501" s="49">
        <v>495</v>
      </c>
      <c r="B501" s="50">
        <v>4.7112462006079034E-2</v>
      </c>
      <c r="C501" s="51">
        <v>2.3020257826887661E-2</v>
      </c>
      <c r="D501" s="51">
        <v>2.3020257826887661E-2</v>
      </c>
      <c r="E501" s="51">
        <v>2.1639042357274402E-2</v>
      </c>
      <c r="F501" s="51">
        <v>2.1639042357274402E-2</v>
      </c>
      <c r="G501" s="51">
        <v>1.979742173112339E-2</v>
      </c>
      <c r="H501" s="51">
        <v>4.0055248618784532E-2</v>
      </c>
      <c r="I501" s="51">
        <v>2.0395948434622467E-2</v>
      </c>
      <c r="J501" s="51">
        <v>2.2099447513812154E-2</v>
      </c>
      <c r="K501" s="51">
        <v>2.2099447513812154E-2</v>
      </c>
      <c r="L501" s="51">
        <v>2.117863720073665E-2</v>
      </c>
      <c r="M501" s="51">
        <v>2.2375690607734807E-2</v>
      </c>
      <c r="N501" s="51">
        <v>2.2467771639042358E-2</v>
      </c>
      <c r="O501" s="51">
        <v>2.343462246777164E-2</v>
      </c>
      <c r="P501" s="94">
        <v>2.3324833545828018E-2</v>
      </c>
      <c r="Q501" s="52">
        <v>0</v>
      </c>
      <c r="R501" s="52">
        <v>0</v>
      </c>
      <c r="S501" s="52">
        <v>0</v>
      </c>
      <c r="T501" s="52">
        <v>1</v>
      </c>
      <c r="U501" s="52">
        <v>0</v>
      </c>
      <c r="V501" s="52">
        <v>0</v>
      </c>
      <c r="W501" s="52">
        <v>0</v>
      </c>
      <c r="X501" s="52">
        <v>0</v>
      </c>
      <c r="Y501" s="52">
        <v>0</v>
      </c>
      <c r="Z501" s="52">
        <v>0</v>
      </c>
      <c r="AA501" s="52">
        <v>0</v>
      </c>
      <c r="AB501" s="52">
        <v>0</v>
      </c>
      <c r="AC501" s="52">
        <v>0</v>
      </c>
      <c r="AD501" s="53">
        <f t="shared" si="378"/>
        <v>1</v>
      </c>
      <c r="AE501" s="54" t="s">
        <v>21</v>
      </c>
      <c r="AF501" s="55">
        <f t="shared" si="351"/>
        <v>2.5271493744871129E-2</v>
      </c>
      <c r="AG501" s="56">
        <f t="shared" si="379"/>
        <v>3.7694862580238624E-2</v>
      </c>
      <c r="AH501" s="56">
        <f t="shared" si="352"/>
        <v>3.7694862580238624E-2</v>
      </c>
      <c r="AI501" s="56">
        <f t="shared" si="353"/>
        <v>3.5526188809601553E-2</v>
      </c>
      <c r="AJ501" s="56">
        <f t="shared" si="354"/>
        <v>3.5526188809601553E-2</v>
      </c>
      <c r="AK501" s="56">
        <f t="shared" si="355"/>
        <v>3.2638976826821479E-2</v>
      </c>
      <c r="AL501" s="56">
        <f t="shared" si="356"/>
        <v>6.4904299293537859E-2</v>
      </c>
      <c r="AM501" s="56">
        <f t="shared" si="357"/>
        <v>3.3576882717669163E-2</v>
      </c>
      <c r="AN501" s="56">
        <f t="shared" si="358"/>
        <v>3.6248717679267919E-2</v>
      </c>
      <c r="AO501" s="56">
        <f t="shared" si="359"/>
        <v>3.6248717679267919E-2</v>
      </c>
      <c r="AP501" s="56">
        <f t="shared" si="360"/>
        <v>3.4803982661882463E-2</v>
      </c>
      <c r="AQ501" s="56">
        <f t="shared" si="361"/>
        <v>3.6682402485248351E-2</v>
      </c>
      <c r="AR501" s="56">
        <f t="shared" si="362"/>
        <v>3.6826993405170406E-2</v>
      </c>
      <c r="AS501" s="56">
        <f t="shared" si="363"/>
        <v>3.8346148370125094E-2</v>
      </c>
      <c r="AT501" s="57">
        <f>IF(AE501="F",1,IF(AE501="R",#REF!,IF(AE501="M",#REF!,0)))</f>
        <v>1</v>
      </c>
      <c r="AU501" s="58">
        <f t="shared" si="364"/>
        <v>3.7234389696903104E-2</v>
      </c>
      <c r="AV501" s="58">
        <f t="shared" si="365"/>
        <v>3.7234389696903104E-2</v>
      </c>
      <c r="AW501" s="58">
        <f t="shared" si="366"/>
        <v>3.5092208010221872E-2</v>
      </c>
      <c r="AX501" s="58">
        <f t="shared" si="367"/>
        <v>3.5092208010221872E-2</v>
      </c>
      <c r="AY501" s="58">
        <f t="shared" si="368"/>
        <v>3.2240265630127884E-2</v>
      </c>
      <c r="AZ501" s="58">
        <f t="shared" si="369"/>
        <v>6.4111441386894771E-2</v>
      </c>
      <c r="BA501" s="58">
        <f t="shared" si="370"/>
        <v>3.3166714250666203E-2</v>
      </c>
      <c r="BB501" s="58">
        <f t="shared" si="371"/>
        <v>3.5805910612085823E-2</v>
      </c>
      <c r="BC501" s="58">
        <f t="shared" si="372"/>
        <v>3.5805910612085823E-2</v>
      </c>
      <c r="BD501" s="58">
        <f t="shared" si="373"/>
        <v>3.4378824187998598E-2</v>
      </c>
      <c r="BE501" s="58">
        <f t="shared" si="374"/>
        <v>3.6234297611431633E-2</v>
      </c>
      <c r="BF501" s="58">
        <f t="shared" si="375"/>
        <v>3.6377122237666884E-2</v>
      </c>
      <c r="BG501" s="58">
        <f t="shared" si="376"/>
        <v>3.7877719510165282E-2</v>
      </c>
      <c r="BH501" s="59">
        <f t="shared" si="380"/>
        <v>0.49065140145337283</v>
      </c>
      <c r="BI501" s="60">
        <f t="shared" si="386"/>
        <v>0</v>
      </c>
      <c r="BJ501" s="60">
        <f t="shared" si="386"/>
        <v>0</v>
      </c>
      <c r="BK501" s="60">
        <f t="shared" si="386"/>
        <v>0</v>
      </c>
      <c r="BL501" s="60">
        <f t="shared" si="386"/>
        <v>-3.3497761671654076</v>
      </c>
      <c r="BM501" s="60">
        <f t="shared" si="386"/>
        <v>0</v>
      </c>
      <c r="BN501" s="60">
        <f t="shared" si="386"/>
        <v>0</v>
      </c>
      <c r="BO501" s="60">
        <f t="shared" si="384"/>
        <v>0</v>
      </c>
      <c r="BP501" s="60">
        <f t="shared" si="384"/>
        <v>0</v>
      </c>
      <c r="BQ501" s="60">
        <f t="shared" si="384"/>
        <v>0</v>
      </c>
      <c r="BR501" s="60">
        <f t="shared" si="384"/>
        <v>0</v>
      </c>
      <c r="BS501" s="60">
        <f t="shared" si="384"/>
        <v>0</v>
      </c>
      <c r="BT501" s="60">
        <f t="shared" si="384"/>
        <v>0</v>
      </c>
      <c r="BU501" s="60">
        <f t="shared" si="384"/>
        <v>0</v>
      </c>
      <c r="BV501" s="61">
        <f t="shared" si="381"/>
        <v>-3.3497761671654076</v>
      </c>
      <c r="BW501" s="62">
        <f t="shared" si="377"/>
        <v>2.3776392831318005</v>
      </c>
      <c r="BX501" s="63">
        <f t="shared" si="382"/>
        <v>-3.983448907142527</v>
      </c>
      <c r="BY501" s="73">
        <f t="shared" si="383"/>
        <v>0.50934859854662717</v>
      </c>
    </row>
    <row r="502" spans="1:77">
      <c r="A502" s="49">
        <v>496</v>
      </c>
      <c r="B502" s="50">
        <v>9.1185410334346517E-2</v>
      </c>
      <c r="C502" s="51">
        <v>2.3020257826887661E-2</v>
      </c>
      <c r="D502" s="51">
        <v>2.3020257826887661E-2</v>
      </c>
      <c r="E502" s="51">
        <v>2.1639042357274402E-2</v>
      </c>
      <c r="F502" s="51">
        <v>2.1639042357274402E-2</v>
      </c>
      <c r="G502" s="51">
        <v>1.979742173112339E-2</v>
      </c>
      <c r="H502" s="51">
        <v>4.0055248618784532E-2</v>
      </c>
      <c r="I502" s="51">
        <v>2.0395948434622467E-2</v>
      </c>
      <c r="J502" s="51">
        <v>2.2099447513812154E-2</v>
      </c>
      <c r="K502" s="51">
        <v>2.2099447513812154E-2</v>
      </c>
      <c r="L502" s="51">
        <v>2.117863720073665E-2</v>
      </c>
      <c r="M502" s="51">
        <v>2.2375690607734807E-2</v>
      </c>
      <c r="N502" s="51">
        <v>2.2467771639042358E-2</v>
      </c>
      <c r="O502" s="51">
        <v>2.343462246777164E-2</v>
      </c>
      <c r="P502" s="94">
        <v>2.3324833545828018E-2</v>
      </c>
      <c r="Q502" s="52">
        <v>0</v>
      </c>
      <c r="R502" s="52">
        <v>0</v>
      </c>
      <c r="S502" s="52">
        <v>0</v>
      </c>
      <c r="T502" s="52">
        <v>0</v>
      </c>
      <c r="U502" s="52">
        <v>0</v>
      </c>
      <c r="V502" s="52">
        <v>0</v>
      </c>
      <c r="W502" s="52">
        <v>0</v>
      </c>
      <c r="X502" s="52">
        <v>0</v>
      </c>
      <c r="Y502" s="52">
        <v>0</v>
      </c>
      <c r="Z502" s="52">
        <v>0</v>
      </c>
      <c r="AA502" s="52">
        <v>0</v>
      </c>
      <c r="AB502" s="52">
        <v>0</v>
      </c>
      <c r="AC502" s="52">
        <v>0</v>
      </c>
      <c r="AD502" s="53">
        <f t="shared" si="378"/>
        <v>0</v>
      </c>
      <c r="AE502" s="54" t="s">
        <v>21</v>
      </c>
      <c r="AF502" s="55">
        <f t="shared" si="351"/>
        <v>5.5961278237002851E-2</v>
      </c>
      <c r="AG502" s="56">
        <f t="shared" si="379"/>
        <v>3.7694862580238624E-2</v>
      </c>
      <c r="AH502" s="56">
        <f t="shared" si="352"/>
        <v>3.7694862580238624E-2</v>
      </c>
      <c r="AI502" s="56">
        <f t="shared" si="353"/>
        <v>3.5526188809601553E-2</v>
      </c>
      <c r="AJ502" s="56">
        <f t="shared" si="354"/>
        <v>3.5526188809601553E-2</v>
      </c>
      <c r="AK502" s="56">
        <f t="shared" si="355"/>
        <v>3.2638976826821479E-2</v>
      </c>
      <c r="AL502" s="56">
        <f t="shared" si="356"/>
        <v>6.4904299293537859E-2</v>
      </c>
      <c r="AM502" s="56">
        <f t="shared" si="357"/>
        <v>3.3576882717669163E-2</v>
      </c>
      <c r="AN502" s="56">
        <f t="shared" si="358"/>
        <v>3.6248717679267919E-2</v>
      </c>
      <c r="AO502" s="56">
        <f t="shared" si="359"/>
        <v>3.6248717679267919E-2</v>
      </c>
      <c r="AP502" s="56">
        <f t="shared" si="360"/>
        <v>3.4803982661882463E-2</v>
      </c>
      <c r="AQ502" s="56">
        <f t="shared" si="361"/>
        <v>3.6682402485248351E-2</v>
      </c>
      <c r="AR502" s="56">
        <f t="shared" si="362"/>
        <v>3.6826993405170406E-2</v>
      </c>
      <c r="AS502" s="56">
        <f t="shared" si="363"/>
        <v>3.8346148370125094E-2</v>
      </c>
      <c r="AT502" s="57">
        <f>IF(AE502="F",1,IF(AE502="R",#REF!,IF(AE502="M",#REF!,0)))</f>
        <v>1</v>
      </c>
      <c r="AU502" s="58">
        <f t="shared" si="364"/>
        <v>8.2451954081118467E-2</v>
      </c>
      <c r="AV502" s="58">
        <f t="shared" si="365"/>
        <v>8.2451954081118467E-2</v>
      </c>
      <c r="AW502" s="58">
        <f t="shared" si="366"/>
        <v>7.7708299961863639E-2</v>
      </c>
      <c r="AX502" s="58">
        <f t="shared" si="367"/>
        <v>7.7708299961863639E-2</v>
      </c>
      <c r="AY502" s="58">
        <f t="shared" si="368"/>
        <v>7.1392949446394779E-2</v>
      </c>
      <c r="AZ502" s="58">
        <f t="shared" si="369"/>
        <v>0.14196858507247745</v>
      </c>
      <c r="BA502" s="58">
        <f t="shared" si="370"/>
        <v>7.3444480295723966E-2</v>
      </c>
      <c r="BB502" s="58">
        <f t="shared" si="371"/>
        <v>7.9288725333018728E-2</v>
      </c>
      <c r="BC502" s="58">
        <f t="shared" si="372"/>
        <v>7.9288725333018728E-2</v>
      </c>
      <c r="BD502" s="58">
        <f t="shared" si="373"/>
        <v>7.6128580497385384E-2</v>
      </c>
      <c r="BE502" s="58">
        <f t="shared" si="374"/>
        <v>8.023734690266264E-2</v>
      </c>
      <c r="BF502" s="58">
        <f t="shared" si="375"/>
        <v>8.0553618221190004E-2</v>
      </c>
      <c r="BG502" s="58">
        <f t="shared" si="376"/>
        <v>8.3876545719490866E-2</v>
      </c>
      <c r="BH502" s="59">
        <f t="shared" si="380"/>
        <v>1.0865000649073264</v>
      </c>
      <c r="BI502" s="60">
        <f t="shared" si="386"/>
        <v>0</v>
      </c>
      <c r="BJ502" s="60">
        <f t="shared" si="386"/>
        <v>0</v>
      </c>
      <c r="BK502" s="60">
        <f t="shared" si="386"/>
        <v>0</v>
      </c>
      <c r="BL502" s="60">
        <f t="shared" si="386"/>
        <v>0</v>
      </c>
      <c r="BM502" s="60">
        <f t="shared" si="386"/>
        <v>0</v>
      </c>
      <c r="BN502" s="60">
        <f t="shared" si="386"/>
        <v>0</v>
      </c>
      <c r="BO502" s="60">
        <f t="shared" si="384"/>
        <v>0</v>
      </c>
      <c r="BP502" s="60">
        <f t="shared" si="384"/>
        <v>0</v>
      </c>
      <c r="BQ502" s="60">
        <f t="shared" si="384"/>
        <v>0</v>
      </c>
      <c r="BR502" s="60">
        <f t="shared" si="384"/>
        <v>0</v>
      </c>
      <c r="BS502" s="60">
        <f t="shared" si="384"/>
        <v>0</v>
      </c>
      <c r="BT502" s="60">
        <f t="shared" ref="BR502:BU565" si="387">IF(BF502&lt;=0,"",AB502*LN(BF502))</f>
        <v>0</v>
      </c>
      <c r="BU502" s="60">
        <f t="shared" si="387"/>
        <v>0</v>
      </c>
      <c r="BV502" s="61">
        <f t="shared" si="381"/>
        <v>0</v>
      </c>
      <c r="BW502" s="62">
        <f t="shared" si="377"/>
        <v>4.6018824834809049</v>
      </c>
      <c r="BX502" s="63">
        <f t="shared" si="382"/>
        <v>-0.97541726732472078</v>
      </c>
      <c r="BY502" s="73">
        <f t="shared" si="383"/>
        <v>1.0865000649073264</v>
      </c>
    </row>
    <row r="503" spans="1:77">
      <c r="A503" s="49">
        <v>497</v>
      </c>
      <c r="B503" s="50">
        <v>4.9138804457953399E-2</v>
      </c>
      <c r="C503" s="51">
        <v>2.3020257826887661E-2</v>
      </c>
      <c r="D503" s="51">
        <v>2.3020257826887661E-2</v>
      </c>
      <c r="E503" s="51">
        <v>2.1639042357274402E-2</v>
      </c>
      <c r="F503" s="51">
        <v>2.1639042357274402E-2</v>
      </c>
      <c r="G503" s="51">
        <v>1.979742173112339E-2</v>
      </c>
      <c r="H503" s="51">
        <v>4.0055248618784532E-2</v>
      </c>
      <c r="I503" s="51">
        <v>2.0395948434622467E-2</v>
      </c>
      <c r="J503" s="51">
        <v>2.2099447513812154E-2</v>
      </c>
      <c r="K503" s="51">
        <v>2.2099447513812154E-2</v>
      </c>
      <c r="L503" s="51">
        <v>2.117863720073665E-2</v>
      </c>
      <c r="M503" s="51">
        <v>2.2375690607734807E-2</v>
      </c>
      <c r="N503" s="51">
        <v>2.2467771639042358E-2</v>
      </c>
      <c r="O503" s="51">
        <v>2.343462246777164E-2</v>
      </c>
      <c r="P503" s="94">
        <v>2.3324833545828018E-2</v>
      </c>
      <c r="Q503" s="52">
        <v>0</v>
      </c>
      <c r="R503" s="52">
        <v>0</v>
      </c>
      <c r="S503" s="52">
        <v>0</v>
      </c>
      <c r="T503" s="52">
        <v>0</v>
      </c>
      <c r="U503" s="52">
        <v>0</v>
      </c>
      <c r="V503" s="52">
        <v>0</v>
      </c>
      <c r="W503" s="52">
        <v>0</v>
      </c>
      <c r="X503" s="52">
        <v>0</v>
      </c>
      <c r="Y503" s="52">
        <v>0</v>
      </c>
      <c r="Z503" s="52">
        <v>0</v>
      </c>
      <c r="AA503" s="52">
        <v>0</v>
      </c>
      <c r="AB503" s="52">
        <v>0</v>
      </c>
      <c r="AC503" s="52">
        <v>0</v>
      </c>
      <c r="AD503" s="53">
        <f t="shared" si="378"/>
        <v>0</v>
      </c>
      <c r="AE503" s="54" t="s">
        <v>21</v>
      </c>
      <c r="AF503" s="55">
        <f t="shared" si="351"/>
        <v>2.6585705718168276E-2</v>
      </c>
      <c r="AG503" s="56">
        <f t="shared" si="379"/>
        <v>3.7694862580238624E-2</v>
      </c>
      <c r="AH503" s="56">
        <f t="shared" si="352"/>
        <v>3.7694862580238624E-2</v>
      </c>
      <c r="AI503" s="56">
        <f t="shared" si="353"/>
        <v>3.5526188809601553E-2</v>
      </c>
      <c r="AJ503" s="56">
        <f t="shared" si="354"/>
        <v>3.5526188809601553E-2</v>
      </c>
      <c r="AK503" s="56">
        <f t="shared" si="355"/>
        <v>3.2638976826821479E-2</v>
      </c>
      <c r="AL503" s="56">
        <f t="shared" si="356"/>
        <v>6.4904299293537859E-2</v>
      </c>
      <c r="AM503" s="56">
        <f t="shared" si="357"/>
        <v>3.3576882717669163E-2</v>
      </c>
      <c r="AN503" s="56">
        <f t="shared" si="358"/>
        <v>3.6248717679267919E-2</v>
      </c>
      <c r="AO503" s="56">
        <f t="shared" si="359"/>
        <v>3.6248717679267919E-2</v>
      </c>
      <c r="AP503" s="56">
        <f t="shared" si="360"/>
        <v>3.4803982661882463E-2</v>
      </c>
      <c r="AQ503" s="56">
        <f t="shared" si="361"/>
        <v>3.6682402485248351E-2</v>
      </c>
      <c r="AR503" s="56">
        <f t="shared" si="362"/>
        <v>3.6826993405170406E-2</v>
      </c>
      <c r="AS503" s="56">
        <f t="shared" si="363"/>
        <v>3.8346148370125094E-2</v>
      </c>
      <c r="AT503" s="57">
        <f>IF(AE503="F",1,IF(AE503="R",#REF!,IF(AE503="M",#REF!,0)))</f>
        <v>1</v>
      </c>
      <c r="AU503" s="58">
        <f t="shared" si="364"/>
        <v>3.9170716898298284E-2</v>
      </c>
      <c r="AV503" s="58">
        <f t="shared" si="365"/>
        <v>3.9170716898298284E-2</v>
      </c>
      <c r="AW503" s="58">
        <f t="shared" si="366"/>
        <v>3.6917133770529464E-2</v>
      </c>
      <c r="AX503" s="58">
        <f t="shared" si="367"/>
        <v>3.6917133770529464E-2</v>
      </c>
      <c r="AY503" s="58">
        <f t="shared" si="368"/>
        <v>3.3916879744875006E-2</v>
      </c>
      <c r="AZ503" s="58">
        <f t="shared" si="369"/>
        <v>6.7445475565744817E-2</v>
      </c>
      <c r="BA503" s="58">
        <f t="shared" si="370"/>
        <v>3.4891507150650473E-2</v>
      </c>
      <c r="BB503" s="58">
        <f t="shared" si="371"/>
        <v>3.7667951570814692E-2</v>
      </c>
      <c r="BC503" s="58">
        <f t="shared" si="372"/>
        <v>3.7667951570814692E-2</v>
      </c>
      <c r="BD503" s="58">
        <f t="shared" si="373"/>
        <v>3.6166651327615734E-2</v>
      </c>
      <c r="BE503" s="58">
        <f t="shared" si="374"/>
        <v>3.8118616292618424E-2</v>
      </c>
      <c r="BF503" s="58">
        <f t="shared" si="375"/>
        <v>3.8268868332356605E-2</v>
      </c>
      <c r="BG503" s="58">
        <f t="shared" si="376"/>
        <v>3.9847502262383989E-2</v>
      </c>
      <c r="BH503" s="59">
        <f t="shared" si="380"/>
        <v>0.51616710515552999</v>
      </c>
      <c r="BI503" s="60">
        <f t="shared" si="386"/>
        <v>0</v>
      </c>
      <c r="BJ503" s="60">
        <f t="shared" si="386"/>
        <v>0</v>
      </c>
      <c r="BK503" s="60">
        <f t="shared" si="386"/>
        <v>0</v>
      </c>
      <c r="BL503" s="60">
        <f t="shared" si="386"/>
        <v>0</v>
      </c>
      <c r="BM503" s="60">
        <f t="shared" si="386"/>
        <v>0</v>
      </c>
      <c r="BN503" s="60">
        <f t="shared" si="386"/>
        <v>0</v>
      </c>
      <c r="BO503" s="60">
        <f t="shared" si="386"/>
        <v>0</v>
      </c>
      <c r="BP503" s="60">
        <f t="shared" si="386"/>
        <v>0</v>
      </c>
      <c r="BQ503" s="60">
        <f t="shared" si="386"/>
        <v>0</v>
      </c>
      <c r="BR503" s="60">
        <f t="shared" si="387"/>
        <v>0</v>
      </c>
      <c r="BS503" s="60">
        <f t="shared" si="387"/>
        <v>0</v>
      </c>
      <c r="BT503" s="60">
        <f t="shared" si="387"/>
        <v>0</v>
      </c>
      <c r="BU503" s="60">
        <f t="shared" si="387"/>
        <v>0</v>
      </c>
      <c r="BV503" s="61">
        <f t="shared" si="381"/>
        <v>0</v>
      </c>
      <c r="BW503" s="62">
        <f t="shared" si="377"/>
        <v>2.4799033383202653</v>
      </c>
      <c r="BX503" s="63">
        <f t="shared" si="382"/>
        <v>-0.46890507050179808</v>
      </c>
      <c r="BY503" s="73">
        <f t="shared" si="383"/>
        <v>0.51616710515552999</v>
      </c>
    </row>
    <row r="504" spans="1:77">
      <c r="A504" s="49">
        <v>498</v>
      </c>
      <c r="B504" s="50">
        <v>4.3566362715298887E-2</v>
      </c>
      <c r="C504" s="51">
        <v>2.3020257826887661E-2</v>
      </c>
      <c r="D504" s="51">
        <v>2.3020257826887661E-2</v>
      </c>
      <c r="E504" s="51">
        <v>2.1639042357274402E-2</v>
      </c>
      <c r="F504" s="51">
        <v>2.1639042357274402E-2</v>
      </c>
      <c r="G504" s="51">
        <v>1.979742173112339E-2</v>
      </c>
      <c r="H504" s="51">
        <v>4.0055248618784532E-2</v>
      </c>
      <c r="I504" s="51">
        <v>2.0395948434622467E-2</v>
      </c>
      <c r="J504" s="51">
        <v>2.2099447513812154E-2</v>
      </c>
      <c r="K504" s="51">
        <v>2.2099447513812154E-2</v>
      </c>
      <c r="L504" s="51">
        <v>2.117863720073665E-2</v>
      </c>
      <c r="M504" s="51">
        <v>2.2375690607734807E-2</v>
      </c>
      <c r="N504" s="51">
        <v>2.2467771639042358E-2</v>
      </c>
      <c r="O504" s="51">
        <v>2.343462246777164E-2</v>
      </c>
      <c r="P504" s="94">
        <v>2.3324833545828018E-2</v>
      </c>
      <c r="Q504" s="52">
        <v>0</v>
      </c>
      <c r="R504" s="52">
        <v>0</v>
      </c>
      <c r="S504" s="52">
        <v>0</v>
      </c>
      <c r="T504" s="52">
        <v>0</v>
      </c>
      <c r="U504" s="52">
        <v>0</v>
      </c>
      <c r="V504" s="52">
        <v>0</v>
      </c>
      <c r="W504" s="52">
        <v>0</v>
      </c>
      <c r="X504" s="52">
        <v>0</v>
      </c>
      <c r="Y504" s="52">
        <v>0</v>
      </c>
      <c r="Z504" s="52">
        <v>0</v>
      </c>
      <c r="AA504" s="52">
        <v>0</v>
      </c>
      <c r="AB504" s="52">
        <v>0</v>
      </c>
      <c r="AC504" s="52">
        <v>1</v>
      </c>
      <c r="AD504" s="53">
        <f t="shared" si="378"/>
        <v>1</v>
      </c>
      <c r="AE504" s="54" t="s">
        <v>21</v>
      </c>
      <c r="AF504" s="55">
        <f t="shared" si="351"/>
        <v>2.2999482847845774E-2</v>
      </c>
      <c r="AG504" s="56">
        <f t="shared" si="379"/>
        <v>3.7694862580238624E-2</v>
      </c>
      <c r="AH504" s="56">
        <f t="shared" si="352"/>
        <v>3.7694862580238624E-2</v>
      </c>
      <c r="AI504" s="56">
        <f t="shared" si="353"/>
        <v>3.5526188809601553E-2</v>
      </c>
      <c r="AJ504" s="56">
        <f t="shared" si="354"/>
        <v>3.5526188809601553E-2</v>
      </c>
      <c r="AK504" s="56">
        <f t="shared" si="355"/>
        <v>3.2638976826821479E-2</v>
      </c>
      <c r="AL504" s="56">
        <f t="shared" si="356"/>
        <v>6.4904299293537859E-2</v>
      </c>
      <c r="AM504" s="56">
        <f t="shared" si="357"/>
        <v>3.3576882717669163E-2</v>
      </c>
      <c r="AN504" s="56">
        <f t="shared" si="358"/>
        <v>3.6248717679267919E-2</v>
      </c>
      <c r="AO504" s="56">
        <f t="shared" si="359"/>
        <v>3.6248717679267919E-2</v>
      </c>
      <c r="AP504" s="56">
        <f t="shared" si="360"/>
        <v>3.4803982661882463E-2</v>
      </c>
      <c r="AQ504" s="56">
        <f t="shared" si="361"/>
        <v>3.6682402485248351E-2</v>
      </c>
      <c r="AR504" s="56">
        <f t="shared" si="362"/>
        <v>3.6826993405170406E-2</v>
      </c>
      <c r="AS504" s="56">
        <f t="shared" si="363"/>
        <v>3.8346148370125094E-2</v>
      </c>
      <c r="AT504" s="57">
        <f>IF(AE504="F",1,IF(AE504="R",#REF!,IF(AE504="M",#REF!,0)))</f>
        <v>1</v>
      </c>
      <c r="AU504" s="58">
        <f t="shared" si="364"/>
        <v>3.388686540769794E-2</v>
      </c>
      <c r="AV504" s="58">
        <f t="shared" si="365"/>
        <v>3.388686540769794E-2</v>
      </c>
      <c r="AW504" s="58">
        <f t="shared" si="366"/>
        <v>3.1937274637275297E-2</v>
      </c>
      <c r="AX504" s="58">
        <f t="shared" si="367"/>
        <v>3.1937274637275297E-2</v>
      </c>
      <c r="AY504" s="58">
        <f t="shared" si="368"/>
        <v>2.9341733569690862E-2</v>
      </c>
      <c r="AZ504" s="58">
        <f t="shared" si="369"/>
        <v>5.834755995884941E-2</v>
      </c>
      <c r="BA504" s="58">
        <f t="shared" si="370"/>
        <v>3.0184890660941391E-2</v>
      </c>
      <c r="BB504" s="58">
        <f t="shared" si="371"/>
        <v>3.2586812449157281E-2</v>
      </c>
      <c r="BC504" s="58">
        <f t="shared" si="372"/>
        <v>3.2586812449157281E-2</v>
      </c>
      <c r="BD504" s="58">
        <f t="shared" si="373"/>
        <v>3.1288026945437343E-2</v>
      </c>
      <c r="BE504" s="58">
        <f t="shared" si="374"/>
        <v>3.2976685700938993E-2</v>
      </c>
      <c r="BF504" s="58">
        <f t="shared" si="375"/>
        <v>3.310666980771599E-2</v>
      </c>
      <c r="BG504" s="58">
        <f t="shared" si="376"/>
        <v>3.4472357233191399E-2</v>
      </c>
      <c r="BH504" s="59">
        <f t="shared" si="380"/>
        <v>0.44653982886502647</v>
      </c>
      <c r="BI504" s="60">
        <f t="shared" si="386"/>
        <v>0</v>
      </c>
      <c r="BJ504" s="60">
        <f t="shared" si="386"/>
        <v>0</v>
      </c>
      <c r="BK504" s="60">
        <f t="shared" si="386"/>
        <v>0</v>
      </c>
      <c r="BL504" s="60">
        <f t="shared" si="386"/>
        <v>0</v>
      </c>
      <c r="BM504" s="60">
        <f t="shared" si="386"/>
        <v>0</v>
      </c>
      <c r="BN504" s="60">
        <f t="shared" si="386"/>
        <v>0</v>
      </c>
      <c r="BO504" s="60">
        <f t="shared" si="386"/>
        <v>0</v>
      </c>
      <c r="BP504" s="60">
        <f t="shared" si="386"/>
        <v>0</v>
      </c>
      <c r="BQ504" s="60">
        <f t="shared" si="386"/>
        <v>0</v>
      </c>
      <c r="BR504" s="60">
        <f t="shared" si="387"/>
        <v>0</v>
      </c>
      <c r="BS504" s="60">
        <f t="shared" si="387"/>
        <v>0</v>
      </c>
      <c r="BT504" s="60">
        <f t="shared" si="387"/>
        <v>0</v>
      </c>
      <c r="BU504" s="60">
        <f t="shared" si="387"/>
        <v>-3.3675975157264904</v>
      </c>
      <c r="BV504" s="61">
        <f t="shared" si="381"/>
        <v>-3.3675975157264904</v>
      </c>
      <c r="BW504" s="62">
        <f t="shared" si="377"/>
        <v>2.1986771865519876</v>
      </c>
      <c r="BX504" s="63">
        <f t="shared" si="382"/>
        <v>-3.9590239990130134</v>
      </c>
      <c r="BY504" s="73">
        <f t="shared" si="383"/>
        <v>0.55346017113497359</v>
      </c>
    </row>
    <row r="505" spans="1:77">
      <c r="A505" s="49">
        <v>499</v>
      </c>
      <c r="B505" s="50">
        <v>2.0770010131712261E-2</v>
      </c>
      <c r="C505" s="51">
        <v>1.841620626151013E-2</v>
      </c>
      <c r="D505" s="51">
        <v>1.841620626151013E-2</v>
      </c>
      <c r="E505" s="51">
        <v>3.4990791896869246E-2</v>
      </c>
      <c r="F505" s="51">
        <v>3.4530386740331494E-2</v>
      </c>
      <c r="G505" s="51">
        <v>2.9926335174953959E-2</v>
      </c>
      <c r="H505" s="51">
        <v>3.2228360957642727E-2</v>
      </c>
      <c r="I505" s="51">
        <v>1.3858195211786372E-2</v>
      </c>
      <c r="J505" s="51">
        <v>1.4732965009208104E-2</v>
      </c>
      <c r="K505" s="51">
        <v>1.841620626151013E-2</v>
      </c>
      <c r="L505" s="51">
        <v>2.2099447513812154E-2</v>
      </c>
      <c r="M505" s="51">
        <v>1.841620626151013E-2</v>
      </c>
      <c r="N505" s="51">
        <v>2.3204419889502764E-2</v>
      </c>
      <c r="O505" s="51">
        <v>2.4217311233885819E-2</v>
      </c>
      <c r="P505" s="94">
        <v>2.3342541436464088E-2</v>
      </c>
      <c r="Q505" s="52">
        <v>0</v>
      </c>
      <c r="R505" s="52">
        <v>0</v>
      </c>
      <c r="S505" s="52">
        <v>0</v>
      </c>
      <c r="T505" s="52">
        <v>0</v>
      </c>
      <c r="U505" s="52">
        <v>0</v>
      </c>
      <c r="V505" s="52">
        <v>0</v>
      </c>
      <c r="W505" s="52">
        <v>0</v>
      </c>
      <c r="X505" s="52">
        <v>0</v>
      </c>
      <c r="Y505" s="52">
        <v>0</v>
      </c>
      <c r="Z505" s="52">
        <v>0</v>
      </c>
      <c r="AA505" s="52">
        <v>0</v>
      </c>
      <c r="AB505" s="52">
        <v>0</v>
      </c>
      <c r="AC505" s="52">
        <v>0</v>
      </c>
      <c r="AD505" s="53">
        <f t="shared" si="378"/>
        <v>0</v>
      </c>
      <c r="AE505" s="54" t="s">
        <v>21</v>
      </c>
      <c r="AF505" s="55">
        <f t="shared" si="351"/>
        <v>9.4279273925904315E-3</v>
      </c>
      <c r="AG505" s="56">
        <f t="shared" si="379"/>
        <v>3.0475637598379148E-2</v>
      </c>
      <c r="AH505" s="56">
        <f t="shared" si="352"/>
        <v>3.0475637598379148E-2</v>
      </c>
      <c r="AI505" s="56">
        <f t="shared" si="353"/>
        <v>5.6704232940358479E-2</v>
      </c>
      <c r="AJ505" s="56">
        <f t="shared" si="354"/>
        <v>5.5964017111728021E-2</v>
      </c>
      <c r="AK505" s="56">
        <f t="shared" si="355"/>
        <v>4.8605751205449223E-2</v>
      </c>
      <c r="AL505" s="56">
        <f t="shared" si="356"/>
        <v>5.2275204097918269E-2</v>
      </c>
      <c r="AM505" s="56">
        <f t="shared" si="357"/>
        <v>2.3333035480903652E-2</v>
      </c>
      <c r="AN505" s="56">
        <f t="shared" si="358"/>
        <v>2.470581847652795E-2</v>
      </c>
      <c r="AO505" s="56">
        <f t="shared" si="359"/>
        <v>3.0475637598379148E-2</v>
      </c>
      <c r="AP505" s="56">
        <f t="shared" si="360"/>
        <v>3.6248717679267919E-2</v>
      </c>
      <c r="AQ505" s="56">
        <f t="shared" si="361"/>
        <v>3.0475637598379148E-2</v>
      </c>
      <c r="AR505" s="56">
        <f t="shared" si="362"/>
        <v>3.7984280878349874E-2</v>
      </c>
      <c r="AS505" s="56">
        <f t="shared" si="363"/>
        <v>3.9577325813213354E-2</v>
      </c>
      <c r="AT505" s="57">
        <f>IF(AE505="F",1,IF(AE505="R",#REF!,IF(AE505="M",#REF!,0)))</f>
        <v>1</v>
      </c>
      <c r="AU505" s="58">
        <f t="shared" si="364"/>
        <v>1.1230528445969825E-2</v>
      </c>
      <c r="AV505" s="58">
        <f t="shared" si="365"/>
        <v>1.1230528445969825E-2</v>
      </c>
      <c r="AW505" s="58">
        <f t="shared" si="366"/>
        <v>2.0895986145912968E-2</v>
      </c>
      <c r="AX505" s="58">
        <f t="shared" si="367"/>
        <v>2.0623210395356282E-2</v>
      </c>
      <c r="AY505" s="58">
        <f t="shared" si="368"/>
        <v>1.7911627600518575E-2</v>
      </c>
      <c r="AZ505" s="58">
        <f t="shared" si="369"/>
        <v>1.9263851814269289E-2</v>
      </c>
      <c r="BA505" s="58">
        <f t="shared" si="370"/>
        <v>8.5984195688509051E-3</v>
      </c>
      <c r="BB505" s="58">
        <f t="shared" si="371"/>
        <v>9.1043016339179324E-3</v>
      </c>
      <c r="BC505" s="58">
        <f t="shared" si="372"/>
        <v>1.1230528445969825E-2</v>
      </c>
      <c r="BD505" s="58">
        <f t="shared" si="373"/>
        <v>1.3357956948818651E-2</v>
      </c>
      <c r="BE505" s="58">
        <f t="shared" si="374"/>
        <v>1.1230528445969825E-2</v>
      </c>
      <c r="BF505" s="58">
        <f t="shared" si="375"/>
        <v>1.3997526566161289E-2</v>
      </c>
      <c r="BG505" s="58">
        <f t="shared" si="376"/>
        <v>1.4584577006006525E-2</v>
      </c>
      <c r="BH505" s="59">
        <f t="shared" si="380"/>
        <v>0.18325957146369171</v>
      </c>
      <c r="BI505" s="60">
        <f t="shared" si="386"/>
        <v>0</v>
      </c>
      <c r="BJ505" s="60">
        <f t="shared" si="386"/>
        <v>0</v>
      </c>
      <c r="BK505" s="60">
        <f t="shared" si="386"/>
        <v>0</v>
      </c>
      <c r="BL505" s="60">
        <f t="shared" si="386"/>
        <v>0</v>
      </c>
      <c r="BM505" s="60">
        <f t="shared" si="386"/>
        <v>0</v>
      </c>
      <c r="BN505" s="60">
        <f t="shared" si="386"/>
        <v>0</v>
      </c>
      <c r="BO505" s="60">
        <f t="shared" si="386"/>
        <v>0</v>
      </c>
      <c r="BP505" s="60">
        <f t="shared" si="386"/>
        <v>0</v>
      </c>
      <c r="BQ505" s="60">
        <f t="shared" si="386"/>
        <v>0</v>
      </c>
      <c r="BR505" s="60">
        <f t="shared" si="387"/>
        <v>0</v>
      </c>
      <c r="BS505" s="60">
        <f t="shared" si="387"/>
        <v>0</v>
      </c>
      <c r="BT505" s="60">
        <f t="shared" si="387"/>
        <v>0</v>
      </c>
      <c r="BU505" s="60">
        <f t="shared" si="387"/>
        <v>0</v>
      </c>
      <c r="BV505" s="61">
        <f t="shared" si="381"/>
        <v>0</v>
      </c>
      <c r="BW505" s="62">
        <f t="shared" si="377"/>
        <v>1.0482065656817616</v>
      </c>
      <c r="BX505" s="63">
        <f t="shared" si="382"/>
        <v>-0.16889204162255625</v>
      </c>
      <c r="BY505" s="73">
        <f t="shared" si="383"/>
        <v>0.18325957146369171</v>
      </c>
    </row>
    <row r="506" spans="1:77">
      <c r="A506" s="49">
        <v>500</v>
      </c>
      <c r="B506" s="50">
        <v>2.0263424518743672E-2</v>
      </c>
      <c r="C506" s="51">
        <v>1.841620626151013E-2</v>
      </c>
      <c r="D506" s="51">
        <v>1.841620626151013E-2</v>
      </c>
      <c r="E506" s="51">
        <v>3.4990791896869246E-2</v>
      </c>
      <c r="F506" s="51">
        <v>3.4530386740331494E-2</v>
      </c>
      <c r="G506" s="51">
        <v>2.9926335174953959E-2</v>
      </c>
      <c r="H506" s="51">
        <v>3.2228360957642727E-2</v>
      </c>
      <c r="I506" s="51">
        <v>1.3858195211786372E-2</v>
      </c>
      <c r="J506" s="51">
        <v>1.4732965009208104E-2</v>
      </c>
      <c r="K506" s="51">
        <v>1.841620626151013E-2</v>
      </c>
      <c r="L506" s="51">
        <v>2.2099447513812154E-2</v>
      </c>
      <c r="M506" s="51">
        <v>1.841620626151013E-2</v>
      </c>
      <c r="N506" s="51">
        <v>2.3204419889502764E-2</v>
      </c>
      <c r="O506" s="51">
        <v>2.4217311233885819E-2</v>
      </c>
      <c r="P506" s="94">
        <v>2.3342541436464088E-2</v>
      </c>
      <c r="Q506" s="52">
        <v>0</v>
      </c>
      <c r="R506" s="52">
        <v>0</v>
      </c>
      <c r="S506" s="52">
        <v>0</v>
      </c>
      <c r="T506" s="52">
        <v>0</v>
      </c>
      <c r="U506" s="52">
        <v>0</v>
      </c>
      <c r="V506" s="52">
        <v>0</v>
      </c>
      <c r="W506" s="52">
        <v>0</v>
      </c>
      <c r="X506" s="52">
        <v>0</v>
      </c>
      <c r="Y506" s="52">
        <v>0</v>
      </c>
      <c r="Z506" s="52">
        <v>0</v>
      </c>
      <c r="AA506" s="52">
        <v>0</v>
      </c>
      <c r="AB506" s="52">
        <v>0</v>
      </c>
      <c r="AC506" s="52">
        <v>0</v>
      </c>
      <c r="AD506" s="53">
        <f t="shared" si="378"/>
        <v>0</v>
      </c>
      <c r="AE506" s="54" t="s">
        <v>21</v>
      </c>
      <c r="AF506" s="55">
        <f t="shared" si="351"/>
        <v>9.151791409275049E-3</v>
      </c>
      <c r="AG506" s="56">
        <f t="shared" si="379"/>
        <v>3.0475637598379148E-2</v>
      </c>
      <c r="AH506" s="56">
        <f t="shared" si="352"/>
        <v>3.0475637598379148E-2</v>
      </c>
      <c r="AI506" s="56">
        <f t="shared" si="353"/>
        <v>5.6704232940358479E-2</v>
      </c>
      <c r="AJ506" s="56">
        <f t="shared" si="354"/>
        <v>5.5964017111728021E-2</v>
      </c>
      <c r="AK506" s="56">
        <f t="shared" si="355"/>
        <v>4.8605751205449223E-2</v>
      </c>
      <c r="AL506" s="56">
        <f t="shared" si="356"/>
        <v>5.2275204097918269E-2</v>
      </c>
      <c r="AM506" s="56">
        <f t="shared" si="357"/>
        <v>2.3333035480903652E-2</v>
      </c>
      <c r="AN506" s="56">
        <f t="shared" si="358"/>
        <v>2.470581847652795E-2</v>
      </c>
      <c r="AO506" s="56">
        <f t="shared" si="359"/>
        <v>3.0475637598379148E-2</v>
      </c>
      <c r="AP506" s="56">
        <f t="shared" si="360"/>
        <v>3.6248717679267919E-2</v>
      </c>
      <c r="AQ506" s="56">
        <f t="shared" si="361"/>
        <v>3.0475637598379148E-2</v>
      </c>
      <c r="AR506" s="56">
        <f t="shared" si="362"/>
        <v>3.7984280878349874E-2</v>
      </c>
      <c r="AS506" s="56">
        <f t="shared" si="363"/>
        <v>3.9577325813213354E-2</v>
      </c>
      <c r="AT506" s="57">
        <f>IF(AE506="F",1,IF(AE506="R",#REF!,IF(AE506="M",#REF!,0)))</f>
        <v>1</v>
      </c>
      <c r="AU506" s="58">
        <f t="shared" si="364"/>
        <v>1.0901595809299702E-2</v>
      </c>
      <c r="AV506" s="58">
        <f t="shared" si="365"/>
        <v>1.0901595809299702E-2</v>
      </c>
      <c r="AW506" s="58">
        <f t="shared" si="366"/>
        <v>2.028396046503202E-2</v>
      </c>
      <c r="AX506" s="58">
        <f t="shared" si="367"/>
        <v>2.0019174084457518E-2</v>
      </c>
      <c r="AY506" s="58">
        <f t="shared" si="368"/>
        <v>1.7387011245906497E-2</v>
      </c>
      <c r="AZ506" s="58">
        <f t="shared" si="369"/>
        <v>1.8699629961292812E-2</v>
      </c>
      <c r="BA506" s="58">
        <f t="shared" si="370"/>
        <v>8.3465791649389165E-3</v>
      </c>
      <c r="BB506" s="58">
        <f t="shared" si="371"/>
        <v>8.837644374120027E-3</v>
      </c>
      <c r="BC506" s="58">
        <f t="shared" si="372"/>
        <v>1.0901595809299702E-2</v>
      </c>
      <c r="BD506" s="58">
        <f t="shared" si="373"/>
        <v>1.2966713738773828E-2</v>
      </c>
      <c r="BE506" s="58">
        <f t="shared" si="374"/>
        <v>1.0901595809299702E-2</v>
      </c>
      <c r="BF506" s="58">
        <f t="shared" si="375"/>
        <v>1.3587550905406E-2</v>
      </c>
      <c r="BG506" s="58">
        <f t="shared" si="376"/>
        <v>1.4157407136629116E-2</v>
      </c>
      <c r="BH506" s="59">
        <f t="shared" si="380"/>
        <v>0.17789205431375557</v>
      </c>
      <c r="BI506" s="60">
        <f t="shared" si="386"/>
        <v>0</v>
      </c>
      <c r="BJ506" s="60">
        <f t="shared" si="386"/>
        <v>0</v>
      </c>
      <c r="BK506" s="60">
        <f t="shared" si="386"/>
        <v>0</v>
      </c>
      <c r="BL506" s="60">
        <f t="shared" si="386"/>
        <v>0</v>
      </c>
      <c r="BM506" s="60">
        <f t="shared" si="386"/>
        <v>0</v>
      </c>
      <c r="BN506" s="60">
        <f t="shared" si="386"/>
        <v>0</v>
      </c>
      <c r="BO506" s="60">
        <f t="shared" si="386"/>
        <v>0</v>
      </c>
      <c r="BP506" s="60">
        <f t="shared" si="386"/>
        <v>0</v>
      </c>
      <c r="BQ506" s="60">
        <f t="shared" si="386"/>
        <v>0</v>
      </c>
      <c r="BR506" s="60">
        <f t="shared" si="387"/>
        <v>0</v>
      </c>
      <c r="BS506" s="60">
        <f t="shared" si="387"/>
        <v>0</v>
      </c>
      <c r="BT506" s="60">
        <f t="shared" si="387"/>
        <v>0</v>
      </c>
      <c r="BU506" s="60">
        <f t="shared" si="387"/>
        <v>0</v>
      </c>
      <c r="BV506" s="61">
        <f t="shared" si="381"/>
        <v>0</v>
      </c>
      <c r="BW506" s="62">
        <f t="shared" si="377"/>
        <v>1.0226405518846455</v>
      </c>
      <c r="BX506" s="63">
        <f t="shared" si="382"/>
        <v>-0.16400826746579855</v>
      </c>
      <c r="BY506" s="73">
        <f t="shared" si="383"/>
        <v>0.17789205431375557</v>
      </c>
    </row>
    <row r="507" spans="1:77">
      <c r="A507" s="49">
        <v>501</v>
      </c>
      <c r="B507" s="50">
        <v>9.5744680851063829E-2</v>
      </c>
      <c r="C507" s="51">
        <v>1.841620626151013E-2</v>
      </c>
      <c r="D507" s="51">
        <v>1.841620626151013E-2</v>
      </c>
      <c r="E507" s="51">
        <v>3.4990791896869246E-2</v>
      </c>
      <c r="F507" s="51">
        <v>3.4530386740331494E-2</v>
      </c>
      <c r="G507" s="51">
        <v>2.9926335174953959E-2</v>
      </c>
      <c r="H507" s="51">
        <v>3.2228360957642727E-2</v>
      </c>
      <c r="I507" s="51">
        <v>1.3858195211786372E-2</v>
      </c>
      <c r="J507" s="51">
        <v>1.4732965009208104E-2</v>
      </c>
      <c r="K507" s="51">
        <v>1.841620626151013E-2</v>
      </c>
      <c r="L507" s="51">
        <v>2.2099447513812154E-2</v>
      </c>
      <c r="M507" s="51">
        <v>1.841620626151013E-2</v>
      </c>
      <c r="N507" s="51">
        <v>2.3204419889502764E-2</v>
      </c>
      <c r="O507" s="51">
        <v>2.4217311233885819E-2</v>
      </c>
      <c r="P507" s="94">
        <v>2.3342541436464088E-2</v>
      </c>
      <c r="Q507" s="52">
        <v>0</v>
      </c>
      <c r="R507" s="52">
        <v>0</v>
      </c>
      <c r="S507" s="52">
        <v>0</v>
      </c>
      <c r="T507" s="52">
        <v>0</v>
      </c>
      <c r="U507" s="52">
        <v>0</v>
      </c>
      <c r="V507" s="52">
        <v>0</v>
      </c>
      <c r="W507" s="52">
        <v>0</v>
      </c>
      <c r="X507" s="52">
        <v>0</v>
      </c>
      <c r="Y507" s="52">
        <v>0</v>
      </c>
      <c r="Z507" s="52">
        <v>0</v>
      </c>
      <c r="AA507" s="52">
        <v>0</v>
      </c>
      <c r="AB507" s="52">
        <v>1</v>
      </c>
      <c r="AC507" s="52">
        <v>0</v>
      </c>
      <c r="AD507" s="53">
        <f t="shared" si="378"/>
        <v>1</v>
      </c>
      <c r="AE507" s="54" t="s">
        <v>21</v>
      </c>
      <c r="AF507" s="55">
        <f t="shared" si="351"/>
        <v>5.9346722672567333E-2</v>
      </c>
      <c r="AG507" s="56">
        <f t="shared" si="379"/>
        <v>3.0475637598379148E-2</v>
      </c>
      <c r="AH507" s="56">
        <f t="shared" si="352"/>
        <v>3.0475637598379148E-2</v>
      </c>
      <c r="AI507" s="56">
        <f t="shared" si="353"/>
        <v>5.6704232940358479E-2</v>
      </c>
      <c r="AJ507" s="56">
        <f t="shared" si="354"/>
        <v>5.5964017111728021E-2</v>
      </c>
      <c r="AK507" s="56">
        <f t="shared" si="355"/>
        <v>4.8605751205449223E-2</v>
      </c>
      <c r="AL507" s="56">
        <f t="shared" si="356"/>
        <v>5.2275204097918269E-2</v>
      </c>
      <c r="AM507" s="56">
        <f t="shared" si="357"/>
        <v>2.3333035480903652E-2</v>
      </c>
      <c r="AN507" s="56">
        <f t="shared" si="358"/>
        <v>2.470581847652795E-2</v>
      </c>
      <c r="AO507" s="56">
        <f t="shared" si="359"/>
        <v>3.0475637598379148E-2</v>
      </c>
      <c r="AP507" s="56">
        <f t="shared" si="360"/>
        <v>3.6248717679267919E-2</v>
      </c>
      <c r="AQ507" s="56">
        <f t="shared" si="361"/>
        <v>3.0475637598379148E-2</v>
      </c>
      <c r="AR507" s="56">
        <f t="shared" si="362"/>
        <v>3.7984280878349874E-2</v>
      </c>
      <c r="AS507" s="56">
        <f t="shared" si="363"/>
        <v>3.9577325813213354E-2</v>
      </c>
      <c r="AT507" s="57">
        <f>IF(AE507="F",1,IF(AE507="R",#REF!,IF(AE507="M",#REF!,0)))</f>
        <v>1</v>
      </c>
      <c r="AU507" s="58">
        <f t="shared" si="364"/>
        <v>7.0693698561272292E-2</v>
      </c>
      <c r="AV507" s="58">
        <f t="shared" si="365"/>
        <v>7.0693698561272292E-2</v>
      </c>
      <c r="AW507" s="58">
        <f t="shared" si="366"/>
        <v>0.131535622107774</v>
      </c>
      <c r="AX507" s="58">
        <f t="shared" si="367"/>
        <v>0.12981855894574626</v>
      </c>
      <c r="AY507" s="58">
        <f t="shared" si="368"/>
        <v>0.11274974356057361</v>
      </c>
      <c r="AZ507" s="58">
        <f t="shared" si="369"/>
        <v>0.1212616966190649</v>
      </c>
      <c r="BA507" s="58">
        <f t="shared" si="370"/>
        <v>5.4125153952290159E-2</v>
      </c>
      <c r="BB507" s="58">
        <f t="shared" si="371"/>
        <v>5.7309569929459604E-2</v>
      </c>
      <c r="BC507" s="58">
        <f t="shared" si="372"/>
        <v>7.0693698561272292E-2</v>
      </c>
      <c r="BD507" s="58">
        <f t="shared" si="373"/>
        <v>8.4085391571499649E-2</v>
      </c>
      <c r="BE507" s="58">
        <f t="shared" si="374"/>
        <v>7.0693698561272292E-2</v>
      </c>
      <c r="BF507" s="58">
        <f t="shared" si="375"/>
        <v>8.8111341192204637E-2</v>
      </c>
      <c r="BG507" s="58">
        <f t="shared" si="376"/>
        <v>9.1806694178873244E-2</v>
      </c>
      <c r="BH507" s="59">
        <f t="shared" si="380"/>
        <v>1.1535785663025753</v>
      </c>
      <c r="BI507" s="60">
        <f t="shared" si="386"/>
        <v>0</v>
      </c>
      <c r="BJ507" s="60">
        <f t="shared" si="386"/>
        <v>0</v>
      </c>
      <c r="BK507" s="60">
        <f t="shared" si="386"/>
        <v>0</v>
      </c>
      <c r="BL507" s="60">
        <f t="shared" si="386"/>
        <v>0</v>
      </c>
      <c r="BM507" s="60">
        <f t="shared" si="386"/>
        <v>0</v>
      </c>
      <c r="BN507" s="60">
        <f t="shared" si="386"/>
        <v>0</v>
      </c>
      <c r="BO507" s="60">
        <f t="shared" si="386"/>
        <v>0</v>
      </c>
      <c r="BP507" s="60">
        <f t="shared" si="386"/>
        <v>0</v>
      </c>
      <c r="BQ507" s="60">
        <f t="shared" si="386"/>
        <v>0</v>
      </c>
      <c r="BR507" s="60">
        <f t="shared" si="387"/>
        <v>0</v>
      </c>
      <c r="BS507" s="60">
        <f t="shared" si="387"/>
        <v>0</v>
      </c>
      <c r="BT507" s="60">
        <f t="shared" si="387"/>
        <v>-2.4291540234260833</v>
      </c>
      <c r="BU507" s="60">
        <f t="shared" si="387"/>
        <v>0</v>
      </c>
      <c r="BV507" s="61">
        <f t="shared" si="381"/>
        <v>-2.4291540234260833</v>
      </c>
      <c r="BW507" s="62">
        <f t="shared" si="377"/>
        <v>4.8319766076549486</v>
      </c>
      <c r="BX507" s="63">
        <f t="shared" si="382"/>
        <v>-3.6777421679853939</v>
      </c>
      <c r="BY507" s="73">
        <f t="shared" si="383"/>
        <v>0.15357856630257527</v>
      </c>
    </row>
    <row r="508" spans="1:77">
      <c r="A508" s="49">
        <v>502</v>
      </c>
      <c r="B508" s="50">
        <v>2.0263424518743672E-2</v>
      </c>
      <c r="C508" s="51">
        <v>1.841620626151013E-2</v>
      </c>
      <c r="D508" s="51">
        <v>1.841620626151013E-2</v>
      </c>
      <c r="E508" s="51">
        <v>3.4990791896869246E-2</v>
      </c>
      <c r="F508" s="51">
        <v>3.4530386740331494E-2</v>
      </c>
      <c r="G508" s="51">
        <v>2.9926335174953959E-2</v>
      </c>
      <c r="H508" s="51">
        <v>3.2228360957642727E-2</v>
      </c>
      <c r="I508" s="51">
        <v>1.3858195211786372E-2</v>
      </c>
      <c r="J508" s="51">
        <v>1.4732965009208104E-2</v>
      </c>
      <c r="K508" s="51">
        <v>1.841620626151013E-2</v>
      </c>
      <c r="L508" s="51">
        <v>2.2099447513812154E-2</v>
      </c>
      <c r="M508" s="51">
        <v>1.841620626151013E-2</v>
      </c>
      <c r="N508" s="51">
        <v>2.3204419889502764E-2</v>
      </c>
      <c r="O508" s="51">
        <v>2.4217311233885819E-2</v>
      </c>
      <c r="P508" s="94">
        <v>2.3342541436464088E-2</v>
      </c>
      <c r="Q508" s="52">
        <v>0</v>
      </c>
      <c r="R508" s="52">
        <v>0</v>
      </c>
      <c r="S508" s="52">
        <v>0</v>
      </c>
      <c r="T508" s="52">
        <v>0</v>
      </c>
      <c r="U508" s="52">
        <v>0</v>
      </c>
      <c r="V508" s="52">
        <v>0</v>
      </c>
      <c r="W508" s="52">
        <v>0</v>
      </c>
      <c r="X508" s="52">
        <v>0</v>
      </c>
      <c r="Y508" s="52">
        <v>0</v>
      </c>
      <c r="Z508" s="52">
        <v>0</v>
      </c>
      <c r="AA508" s="52">
        <v>0</v>
      </c>
      <c r="AB508" s="52">
        <v>0</v>
      </c>
      <c r="AC508" s="52">
        <v>0</v>
      </c>
      <c r="AD508" s="53">
        <f t="shared" si="378"/>
        <v>0</v>
      </c>
      <c r="AE508" s="54" t="s">
        <v>21</v>
      </c>
      <c r="AF508" s="55">
        <f t="shared" si="351"/>
        <v>9.151791409275049E-3</v>
      </c>
      <c r="AG508" s="56">
        <f t="shared" si="379"/>
        <v>3.0475637598379148E-2</v>
      </c>
      <c r="AH508" s="56">
        <f t="shared" si="352"/>
        <v>3.0475637598379148E-2</v>
      </c>
      <c r="AI508" s="56">
        <f t="shared" si="353"/>
        <v>5.6704232940358479E-2</v>
      </c>
      <c r="AJ508" s="56">
        <f t="shared" si="354"/>
        <v>5.5964017111728021E-2</v>
      </c>
      <c r="AK508" s="56">
        <f t="shared" si="355"/>
        <v>4.8605751205449223E-2</v>
      </c>
      <c r="AL508" s="56">
        <f t="shared" si="356"/>
        <v>5.2275204097918269E-2</v>
      </c>
      <c r="AM508" s="56">
        <f t="shared" si="357"/>
        <v>2.3333035480903652E-2</v>
      </c>
      <c r="AN508" s="56">
        <f t="shared" si="358"/>
        <v>2.470581847652795E-2</v>
      </c>
      <c r="AO508" s="56">
        <f t="shared" si="359"/>
        <v>3.0475637598379148E-2</v>
      </c>
      <c r="AP508" s="56">
        <f t="shared" si="360"/>
        <v>3.6248717679267919E-2</v>
      </c>
      <c r="AQ508" s="56">
        <f t="shared" si="361"/>
        <v>3.0475637598379148E-2</v>
      </c>
      <c r="AR508" s="56">
        <f t="shared" si="362"/>
        <v>3.7984280878349874E-2</v>
      </c>
      <c r="AS508" s="56">
        <f t="shared" si="363"/>
        <v>3.9577325813213354E-2</v>
      </c>
      <c r="AT508" s="57">
        <f>IF(AE508="F",1,IF(AE508="R",#REF!,IF(AE508="M",#REF!,0)))</f>
        <v>1</v>
      </c>
      <c r="AU508" s="58">
        <f t="shared" si="364"/>
        <v>1.0901595809299702E-2</v>
      </c>
      <c r="AV508" s="58">
        <f t="shared" si="365"/>
        <v>1.0901595809299702E-2</v>
      </c>
      <c r="AW508" s="58">
        <f t="shared" si="366"/>
        <v>2.028396046503202E-2</v>
      </c>
      <c r="AX508" s="58">
        <f t="shared" si="367"/>
        <v>2.0019174084457518E-2</v>
      </c>
      <c r="AY508" s="58">
        <f t="shared" si="368"/>
        <v>1.7387011245906497E-2</v>
      </c>
      <c r="AZ508" s="58">
        <f t="shared" si="369"/>
        <v>1.8699629961292812E-2</v>
      </c>
      <c r="BA508" s="58">
        <f t="shared" si="370"/>
        <v>8.3465791649389165E-3</v>
      </c>
      <c r="BB508" s="58">
        <f t="shared" si="371"/>
        <v>8.837644374120027E-3</v>
      </c>
      <c r="BC508" s="58">
        <f t="shared" si="372"/>
        <v>1.0901595809299702E-2</v>
      </c>
      <c r="BD508" s="58">
        <f t="shared" si="373"/>
        <v>1.2966713738773828E-2</v>
      </c>
      <c r="BE508" s="58">
        <f t="shared" si="374"/>
        <v>1.0901595809299702E-2</v>
      </c>
      <c r="BF508" s="58">
        <f t="shared" si="375"/>
        <v>1.3587550905406E-2</v>
      </c>
      <c r="BG508" s="58">
        <f t="shared" si="376"/>
        <v>1.4157407136629116E-2</v>
      </c>
      <c r="BH508" s="59">
        <f t="shared" si="380"/>
        <v>0.17789205431375557</v>
      </c>
      <c r="BI508" s="60">
        <f t="shared" si="386"/>
        <v>0</v>
      </c>
      <c r="BJ508" s="60">
        <f t="shared" si="386"/>
        <v>0</v>
      </c>
      <c r="BK508" s="60">
        <f t="shared" si="386"/>
        <v>0</v>
      </c>
      <c r="BL508" s="60">
        <f t="shared" si="386"/>
        <v>0</v>
      </c>
      <c r="BM508" s="60">
        <f t="shared" si="386"/>
        <v>0</v>
      </c>
      <c r="BN508" s="60">
        <f t="shared" si="386"/>
        <v>0</v>
      </c>
      <c r="BO508" s="60">
        <f t="shared" si="386"/>
        <v>0</v>
      </c>
      <c r="BP508" s="60">
        <f t="shared" si="386"/>
        <v>0</v>
      </c>
      <c r="BQ508" s="60">
        <f t="shared" si="386"/>
        <v>0</v>
      </c>
      <c r="BR508" s="60">
        <f t="shared" si="387"/>
        <v>0</v>
      </c>
      <c r="BS508" s="60">
        <f t="shared" si="387"/>
        <v>0</v>
      </c>
      <c r="BT508" s="60">
        <f t="shared" si="387"/>
        <v>0</v>
      </c>
      <c r="BU508" s="60">
        <f t="shared" si="387"/>
        <v>0</v>
      </c>
      <c r="BV508" s="61">
        <f t="shared" si="381"/>
        <v>0</v>
      </c>
      <c r="BW508" s="62">
        <f t="shared" si="377"/>
        <v>1.0226405518846455</v>
      </c>
      <c r="BX508" s="63">
        <f t="shared" si="382"/>
        <v>-0.16400826746579855</v>
      </c>
      <c r="BY508" s="73">
        <f t="shared" si="383"/>
        <v>0.17789205431375557</v>
      </c>
    </row>
    <row r="509" spans="1:77">
      <c r="A509" s="49">
        <v>503</v>
      </c>
      <c r="B509" s="50">
        <v>1.5197568389057751E-3</v>
      </c>
      <c r="C509" s="51">
        <v>2.5322283609576429E-2</v>
      </c>
      <c r="D509" s="51">
        <v>2.5322283609576429E-2</v>
      </c>
      <c r="E509" s="51">
        <v>2.117863720073665E-2</v>
      </c>
      <c r="F509" s="51">
        <v>2.117863720073665E-2</v>
      </c>
      <c r="G509" s="51">
        <v>2.4861878453038673E-2</v>
      </c>
      <c r="H509" s="51">
        <v>2.4861878453038673E-2</v>
      </c>
      <c r="I509" s="51">
        <v>2.3296500920810315E-2</v>
      </c>
      <c r="J509" s="51">
        <v>2.2099447513812154E-2</v>
      </c>
      <c r="K509" s="51">
        <v>2.3480662983425413E-2</v>
      </c>
      <c r="L509" s="51">
        <v>2.3020257826887661E-2</v>
      </c>
      <c r="M509" s="51">
        <v>2.3756906077348067E-2</v>
      </c>
      <c r="N509" s="51">
        <v>2.4447513812154695E-2</v>
      </c>
      <c r="O509" s="51">
        <v>2.5506445672191527E-2</v>
      </c>
      <c r="P509" s="94">
        <v>2.371794871794872E-2</v>
      </c>
      <c r="Q509" s="52">
        <v>0</v>
      </c>
      <c r="R509" s="52">
        <v>0</v>
      </c>
      <c r="S509" s="52">
        <v>0</v>
      </c>
      <c r="T509" s="52">
        <v>0</v>
      </c>
      <c r="U509" s="52">
        <v>0</v>
      </c>
      <c r="V509" s="52">
        <v>0</v>
      </c>
      <c r="W509" s="52">
        <v>0</v>
      </c>
      <c r="X509" s="52">
        <v>0</v>
      </c>
      <c r="Y509" s="52">
        <v>0</v>
      </c>
      <c r="Z509" s="52">
        <v>0</v>
      </c>
      <c r="AA509" s="52">
        <v>0</v>
      </c>
      <c r="AB509" s="52">
        <v>0</v>
      </c>
      <c r="AC509" s="52">
        <v>0</v>
      </c>
      <c r="AD509" s="53">
        <f t="shared" si="378"/>
        <v>0</v>
      </c>
      <c r="AE509" s="54" t="s">
        <v>21</v>
      </c>
      <c r="AF509" s="55">
        <f t="shared" si="351"/>
        <v>4.0478889478251745E-4</v>
      </c>
      <c r="AG509" s="56">
        <f t="shared" si="379"/>
        <v>4.1317820401194014E-2</v>
      </c>
      <c r="AH509" s="56">
        <f t="shared" si="352"/>
        <v>4.1317820401194014E-2</v>
      </c>
      <c r="AI509" s="56">
        <f t="shared" si="353"/>
        <v>3.4803982661882463E-2</v>
      </c>
      <c r="AJ509" s="56">
        <f t="shared" si="354"/>
        <v>3.4803982661882463E-2</v>
      </c>
      <c r="AK509" s="56">
        <f t="shared" si="355"/>
        <v>4.0592261400074006E-2</v>
      </c>
      <c r="AL509" s="56">
        <f t="shared" si="356"/>
        <v>4.0592261400074006E-2</v>
      </c>
      <c r="AM509" s="56">
        <f t="shared" si="357"/>
        <v>3.8129015101800882E-2</v>
      </c>
      <c r="AN509" s="56">
        <f t="shared" si="358"/>
        <v>3.6248717679267919E-2</v>
      </c>
      <c r="AO509" s="56">
        <f t="shared" si="359"/>
        <v>3.8418534745487724E-2</v>
      </c>
      <c r="AP509" s="56">
        <f t="shared" si="360"/>
        <v>3.7694862580238624E-2</v>
      </c>
      <c r="AQ509" s="56">
        <f t="shared" si="361"/>
        <v>3.8852945291402152E-2</v>
      </c>
      <c r="AR509" s="56">
        <f t="shared" si="362"/>
        <v>3.9939692621018187E-2</v>
      </c>
      <c r="AS509" s="56">
        <f t="shared" si="363"/>
        <v>4.1608190992289601E-2</v>
      </c>
      <c r="AT509" s="57">
        <f>IF(AE509="F",1,IF(AE509="R",#REF!,IF(AE509="M",#REF!,0)))</f>
        <v>1</v>
      </c>
      <c r="AU509" s="58">
        <f t="shared" si="364"/>
        <v>6.5372810321679645E-4</v>
      </c>
      <c r="AV509" s="58">
        <f t="shared" si="365"/>
        <v>6.5372810321679645E-4</v>
      </c>
      <c r="AW509" s="58">
        <f t="shared" si="366"/>
        <v>5.5066654893744563E-4</v>
      </c>
      <c r="AX509" s="58">
        <f t="shared" si="367"/>
        <v>5.5066654893744563E-4</v>
      </c>
      <c r="AY509" s="58">
        <f t="shared" si="368"/>
        <v>6.4224835174470898E-4</v>
      </c>
      <c r="AZ509" s="58">
        <f t="shared" si="369"/>
        <v>6.4224835174470898E-4</v>
      </c>
      <c r="BA509" s="58">
        <f t="shared" si="370"/>
        <v>6.0327501494499361E-4</v>
      </c>
      <c r="BB509" s="58">
        <f t="shared" si="371"/>
        <v>5.7352506067392115E-4</v>
      </c>
      <c r="BC509" s="58">
        <f t="shared" si="372"/>
        <v>6.0785577757171559E-4</v>
      </c>
      <c r="BD509" s="58">
        <f t="shared" si="373"/>
        <v>5.964058795048414E-4</v>
      </c>
      <c r="BE509" s="58">
        <f t="shared" si="374"/>
        <v>6.1472899545786061E-4</v>
      </c>
      <c r="BF509" s="58">
        <f t="shared" si="375"/>
        <v>6.3192344723599157E-4</v>
      </c>
      <c r="BG509" s="58">
        <f t="shared" si="376"/>
        <v>6.5832232948293738E-4</v>
      </c>
      <c r="BH509" s="59">
        <f t="shared" si="380"/>
        <v>7.9793225126701638E-3</v>
      </c>
      <c r="BI509" s="60">
        <f t="shared" si="386"/>
        <v>0</v>
      </c>
      <c r="BJ509" s="60">
        <f t="shared" si="386"/>
        <v>0</v>
      </c>
      <c r="BK509" s="60">
        <f t="shared" si="386"/>
        <v>0</v>
      </c>
      <c r="BL509" s="60">
        <f t="shared" si="386"/>
        <v>0</v>
      </c>
      <c r="BM509" s="60">
        <f t="shared" si="386"/>
        <v>0</v>
      </c>
      <c r="BN509" s="60">
        <f t="shared" si="386"/>
        <v>0</v>
      </c>
      <c r="BO509" s="60">
        <f t="shared" si="386"/>
        <v>0</v>
      </c>
      <c r="BP509" s="60">
        <f t="shared" si="386"/>
        <v>0</v>
      </c>
      <c r="BQ509" s="60">
        <f t="shared" si="386"/>
        <v>0</v>
      </c>
      <c r="BR509" s="60">
        <f t="shared" si="387"/>
        <v>0</v>
      </c>
      <c r="BS509" s="60">
        <f t="shared" si="387"/>
        <v>0</v>
      </c>
      <c r="BT509" s="60">
        <f t="shared" si="387"/>
        <v>0</v>
      </c>
      <c r="BU509" s="60">
        <f t="shared" si="387"/>
        <v>0</v>
      </c>
      <c r="BV509" s="61">
        <f t="shared" si="381"/>
        <v>0</v>
      </c>
      <c r="BW509" s="62">
        <f t="shared" si="377"/>
        <v>7.6698041391348393E-2</v>
      </c>
      <c r="BX509" s="63">
        <f t="shared" si="382"/>
        <v>-7.5909695673587463E-3</v>
      </c>
      <c r="BY509" s="73">
        <f t="shared" si="383"/>
        <v>7.9793225126701638E-3</v>
      </c>
    </row>
    <row r="510" spans="1:77">
      <c r="A510" s="49">
        <v>504</v>
      </c>
      <c r="B510" s="50">
        <v>1.1651469098277611E-2</v>
      </c>
      <c r="C510" s="51">
        <v>2.5322283609576429E-2</v>
      </c>
      <c r="D510" s="51">
        <v>2.5322283609576429E-2</v>
      </c>
      <c r="E510" s="51">
        <v>2.117863720073665E-2</v>
      </c>
      <c r="F510" s="51">
        <v>2.117863720073665E-2</v>
      </c>
      <c r="G510" s="51">
        <v>2.4861878453038673E-2</v>
      </c>
      <c r="H510" s="51">
        <v>2.4861878453038673E-2</v>
      </c>
      <c r="I510" s="51">
        <v>2.3296500920810315E-2</v>
      </c>
      <c r="J510" s="51">
        <v>2.2099447513812154E-2</v>
      </c>
      <c r="K510" s="51">
        <v>2.3480662983425413E-2</v>
      </c>
      <c r="L510" s="51">
        <v>2.3020257826887661E-2</v>
      </c>
      <c r="M510" s="51">
        <v>2.3756906077348067E-2</v>
      </c>
      <c r="N510" s="51">
        <v>2.4447513812154695E-2</v>
      </c>
      <c r="O510" s="51">
        <v>2.5506445672191527E-2</v>
      </c>
      <c r="P510" s="94">
        <v>2.371794871794872E-2</v>
      </c>
      <c r="Q510" s="52">
        <v>0</v>
      </c>
      <c r="R510" s="52">
        <v>0</v>
      </c>
      <c r="S510" s="52">
        <v>0</v>
      </c>
      <c r="T510" s="52">
        <v>0</v>
      </c>
      <c r="U510" s="52">
        <v>0</v>
      </c>
      <c r="V510" s="52">
        <v>0</v>
      </c>
      <c r="W510" s="52">
        <v>0</v>
      </c>
      <c r="X510" s="52">
        <v>1</v>
      </c>
      <c r="Y510" s="52">
        <v>0</v>
      </c>
      <c r="Z510" s="52">
        <v>0</v>
      </c>
      <c r="AA510" s="52">
        <v>0</v>
      </c>
      <c r="AB510" s="52">
        <v>0</v>
      </c>
      <c r="AC510" s="52">
        <v>0</v>
      </c>
      <c r="AD510" s="53">
        <f t="shared" si="378"/>
        <v>1</v>
      </c>
      <c r="AE510" s="54" t="s">
        <v>21</v>
      </c>
      <c r="AF510" s="55">
        <f t="shared" si="351"/>
        <v>4.7008670596534931E-3</v>
      </c>
      <c r="AG510" s="56">
        <f t="shared" si="379"/>
        <v>4.1317820401194014E-2</v>
      </c>
      <c r="AH510" s="56">
        <f t="shared" si="352"/>
        <v>4.1317820401194014E-2</v>
      </c>
      <c r="AI510" s="56">
        <f t="shared" si="353"/>
        <v>3.4803982661882463E-2</v>
      </c>
      <c r="AJ510" s="56">
        <f t="shared" si="354"/>
        <v>3.4803982661882463E-2</v>
      </c>
      <c r="AK510" s="56">
        <f t="shared" si="355"/>
        <v>4.0592261400074006E-2</v>
      </c>
      <c r="AL510" s="56">
        <f t="shared" si="356"/>
        <v>4.0592261400074006E-2</v>
      </c>
      <c r="AM510" s="56">
        <f t="shared" si="357"/>
        <v>3.8129015101800882E-2</v>
      </c>
      <c r="AN510" s="56">
        <f t="shared" si="358"/>
        <v>3.6248717679267919E-2</v>
      </c>
      <c r="AO510" s="56">
        <f t="shared" si="359"/>
        <v>3.8418534745487724E-2</v>
      </c>
      <c r="AP510" s="56">
        <f t="shared" si="360"/>
        <v>3.7694862580238624E-2</v>
      </c>
      <c r="AQ510" s="56">
        <f t="shared" si="361"/>
        <v>3.8852945291402152E-2</v>
      </c>
      <c r="AR510" s="56">
        <f t="shared" si="362"/>
        <v>3.9939692621018187E-2</v>
      </c>
      <c r="AS510" s="56">
        <f t="shared" si="363"/>
        <v>4.1608190992289601E-2</v>
      </c>
      <c r="AT510" s="57">
        <f>IF(AE510="F",1,IF(AE510="R",#REF!,IF(AE510="M",#REF!,0)))</f>
        <v>1</v>
      </c>
      <c r="AU510" s="58">
        <f t="shared" si="364"/>
        <v>7.591831065505609E-3</v>
      </c>
      <c r="AV510" s="58">
        <f t="shared" si="365"/>
        <v>7.591831065505609E-3</v>
      </c>
      <c r="AW510" s="58">
        <f t="shared" si="366"/>
        <v>6.3949635825456611E-3</v>
      </c>
      <c r="AX510" s="58">
        <f t="shared" si="367"/>
        <v>6.3949635825456611E-3</v>
      </c>
      <c r="AY510" s="58">
        <f t="shared" si="368"/>
        <v>7.4585151908763431E-3</v>
      </c>
      <c r="AZ510" s="58">
        <f t="shared" si="369"/>
        <v>7.4585151908763431E-3</v>
      </c>
      <c r="BA510" s="58">
        <f t="shared" si="370"/>
        <v>7.0059126676154312E-3</v>
      </c>
      <c r="BB510" s="58">
        <f t="shared" si="371"/>
        <v>6.6604225075303329E-3</v>
      </c>
      <c r="BC510" s="58">
        <f t="shared" si="372"/>
        <v>7.0591096708376138E-3</v>
      </c>
      <c r="BD510" s="58">
        <f t="shared" si="373"/>
        <v>6.9261404877579312E-3</v>
      </c>
      <c r="BE510" s="58">
        <f t="shared" si="374"/>
        <v>7.1389292606812522E-3</v>
      </c>
      <c r="BF510" s="58">
        <f t="shared" si="375"/>
        <v>7.3386107070214333E-3</v>
      </c>
      <c r="BG510" s="58">
        <f t="shared" si="376"/>
        <v>7.6451844237559637E-3</v>
      </c>
      <c r="BH510" s="59">
        <f t="shared" si="380"/>
        <v>9.266492940305518E-2</v>
      </c>
      <c r="BI510" s="60">
        <f t="shared" si="386"/>
        <v>0</v>
      </c>
      <c r="BJ510" s="60">
        <f t="shared" si="386"/>
        <v>0</v>
      </c>
      <c r="BK510" s="60">
        <f t="shared" si="386"/>
        <v>0</v>
      </c>
      <c r="BL510" s="60">
        <f t="shared" si="386"/>
        <v>0</v>
      </c>
      <c r="BM510" s="60">
        <f t="shared" si="386"/>
        <v>0</v>
      </c>
      <c r="BN510" s="60">
        <f t="shared" si="386"/>
        <v>0</v>
      </c>
      <c r="BO510" s="60">
        <f t="shared" si="386"/>
        <v>0</v>
      </c>
      <c r="BP510" s="60">
        <f t="shared" si="386"/>
        <v>-5.0115723568729242</v>
      </c>
      <c r="BQ510" s="60">
        <f t="shared" si="386"/>
        <v>0</v>
      </c>
      <c r="BR510" s="60">
        <f t="shared" si="387"/>
        <v>0</v>
      </c>
      <c r="BS510" s="60">
        <f t="shared" si="387"/>
        <v>0</v>
      </c>
      <c r="BT510" s="60">
        <f t="shared" si="387"/>
        <v>0</v>
      </c>
      <c r="BU510" s="60">
        <f t="shared" si="387"/>
        <v>0</v>
      </c>
      <c r="BV510" s="61">
        <f t="shared" si="381"/>
        <v>-5.0115723568729242</v>
      </c>
      <c r="BW510" s="62">
        <f t="shared" si="377"/>
        <v>0.58801831733367116</v>
      </c>
      <c r="BX510" s="63">
        <f t="shared" si="382"/>
        <v>-5.2439613203038791</v>
      </c>
      <c r="BY510" s="73">
        <f t="shared" si="383"/>
        <v>0.90733507059694485</v>
      </c>
    </row>
    <row r="511" spans="1:77">
      <c r="A511" s="49">
        <v>505</v>
      </c>
      <c r="B511" s="50">
        <v>1.5197568389057751E-3</v>
      </c>
      <c r="C511" s="51">
        <v>2.5322283609576429E-2</v>
      </c>
      <c r="D511" s="51">
        <v>2.5322283609576429E-2</v>
      </c>
      <c r="E511" s="51">
        <v>2.117863720073665E-2</v>
      </c>
      <c r="F511" s="51">
        <v>2.117863720073665E-2</v>
      </c>
      <c r="G511" s="51">
        <v>2.4861878453038673E-2</v>
      </c>
      <c r="H511" s="51">
        <v>2.4861878453038673E-2</v>
      </c>
      <c r="I511" s="51">
        <v>2.3296500920810315E-2</v>
      </c>
      <c r="J511" s="51">
        <v>2.2099447513812154E-2</v>
      </c>
      <c r="K511" s="51">
        <v>2.3480662983425413E-2</v>
      </c>
      <c r="L511" s="51">
        <v>2.3020257826887661E-2</v>
      </c>
      <c r="M511" s="51">
        <v>2.3756906077348067E-2</v>
      </c>
      <c r="N511" s="51">
        <v>2.4447513812154695E-2</v>
      </c>
      <c r="O511" s="51">
        <v>2.5506445672191527E-2</v>
      </c>
      <c r="P511" s="94">
        <v>2.371794871794872E-2</v>
      </c>
      <c r="Q511" s="52">
        <v>0</v>
      </c>
      <c r="R511" s="52">
        <v>0</v>
      </c>
      <c r="S511" s="52">
        <v>0</v>
      </c>
      <c r="T511" s="52">
        <v>0</v>
      </c>
      <c r="U511" s="52">
        <v>0</v>
      </c>
      <c r="V511" s="52">
        <v>0</v>
      </c>
      <c r="W511" s="52">
        <v>0</v>
      </c>
      <c r="X511" s="52">
        <v>0</v>
      </c>
      <c r="Y511" s="52">
        <v>0</v>
      </c>
      <c r="Z511" s="52">
        <v>0</v>
      </c>
      <c r="AA511" s="52">
        <v>0</v>
      </c>
      <c r="AB511" s="52">
        <v>0</v>
      </c>
      <c r="AC511" s="52">
        <v>0</v>
      </c>
      <c r="AD511" s="53">
        <f t="shared" si="378"/>
        <v>0</v>
      </c>
      <c r="AE511" s="54" t="s">
        <v>21</v>
      </c>
      <c r="AF511" s="55">
        <f t="shared" si="351"/>
        <v>4.0478889478251745E-4</v>
      </c>
      <c r="AG511" s="56">
        <f t="shared" si="379"/>
        <v>4.1317820401194014E-2</v>
      </c>
      <c r="AH511" s="56">
        <f t="shared" si="352"/>
        <v>4.1317820401194014E-2</v>
      </c>
      <c r="AI511" s="56">
        <f t="shared" si="353"/>
        <v>3.4803982661882463E-2</v>
      </c>
      <c r="AJ511" s="56">
        <f t="shared" si="354"/>
        <v>3.4803982661882463E-2</v>
      </c>
      <c r="AK511" s="56">
        <f t="shared" si="355"/>
        <v>4.0592261400074006E-2</v>
      </c>
      <c r="AL511" s="56">
        <f t="shared" si="356"/>
        <v>4.0592261400074006E-2</v>
      </c>
      <c r="AM511" s="56">
        <f t="shared" si="357"/>
        <v>3.8129015101800882E-2</v>
      </c>
      <c r="AN511" s="56">
        <f t="shared" si="358"/>
        <v>3.6248717679267919E-2</v>
      </c>
      <c r="AO511" s="56">
        <f t="shared" si="359"/>
        <v>3.8418534745487724E-2</v>
      </c>
      <c r="AP511" s="56">
        <f t="shared" si="360"/>
        <v>3.7694862580238624E-2</v>
      </c>
      <c r="AQ511" s="56">
        <f t="shared" si="361"/>
        <v>3.8852945291402152E-2</v>
      </c>
      <c r="AR511" s="56">
        <f t="shared" si="362"/>
        <v>3.9939692621018187E-2</v>
      </c>
      <c r="AS511" s="56">
        <f t="shared" si="363"/>
        <v>4.1608190992289601E-2</v>
      </c>
      <c r="AT511" s="57">
        <f>IF(AE511="F",1,IF(AE511="R",#REF!,IF(AE511="M",#REF!,0)))</f>
        <v>1</v>
      </c>
      <c r="AU511" s="58">
        <f t="shared" si="364"/>
        <v>6.5372810321679645E-4</v>
      </c>
      <c r="AV511" s="58">
        <f t="shared" si="365"/>
        <v>6.5372810321679645E-4</v>
      </c>
      <c r="AW511" s="58">
        <f t="shared" si="366"/>
        <v>5.5066654893744563E-4</v>
      </c>
      <c r="AX511" s="58">
        <f t="shared" si="367"/>
        <v>5.5066654893744563E-4</v>
      </c>
      <c r="AY511" s="58">
        <f t="shared" si="368"/>
        <v>6.4224835174470898E-4</v>
      </c>
      <c r="AZ511" s="58">
        <f t="shared" si="369"/>
        <v>6.4224835174470898E-4</v>
      </c>
      <c r="BA511" s="58">
        <f t="shared" si="370"/>
        <v>6.0327501494499361E-4</v>
      </c>
      <c r="BB511" s="58">
        <f t="shared" si="371"/>
        <v>5.7352506067392115E-4</v>
      </c>
      <c r="BC511" s="58">
        <f t="shared" si="372"/>
        <v>6.0785577757171559E-4</v>
      </c>
      <c r="BD511" s="58">
        <f t="shared" si="373"/>
        <v>5.964058795048414E-4</v>
      </c>
      <c r="BE511" s="58">
        <f t="shared" si="374"/>
        <v>6.1472899545786061E-4</v>
      </c>
      <c r="BF511" s="58">
        <f t="shared" si="375"/>
        <v>6.3192344723599157E-4</v>
      </c>
      <c r="BG511" s="58">
        <f t="shared" si="376"/>
        <v>6.5832232948293738E-4</v>
      </c>
      <c r="BH511" s="59">
        <f t="shared" si="380"/>
        <v>7.9793225126701638E-3</v>
      </c>
      <c r="BI511" s="60">
        <f t="shared" si="386"/>
        <v>0</v>
      </c>
      <c r="BJ511" s="60">
        <f t="shared" si="386"/>
        <v>0</v>
      </c>
      <c r="BK511" s="60">
        <f t="shared" si="386"/>
        <v>0</v>
      </c>
      <c r="BL511" s="60">
        <f t="shared" si="386"/>
        <v>0</v>
      </c>
      <c r="BM511" s="60">
        <f t="shared" si="386"/>
        <v>0</v>
      </c>
      <c r="BN511" s="60">
        <f t="shared" si="386"/>
        <v>0</v>
      </c>
      <c r="BO511" s="60">
        <f t="shared" si="386"/>
        <v>0</v>
      </c>
      <c r="BP511" s="60">
        <f t="shared" si="386"/>
        <v>0</v>
      </c>
      <c r="BQ511" s="60">
        <f t="shared" si="386"/>
        <v>0</v>
      </c>
      <c r="BR511" s="60">
        <f t="shared" si="387"/>
        <v>0</v>
      </c>
      <c r="BS511" s="60">
        <f t="shared" si="387"/>
        <v>0</v>
      </c>
      <c r="BT511" s="60">
        <f t="shared" si="387"/>
        <v>0</v>
      </c>
      <c r="BU511" s="60">
        <f t="shared" si="387"/>
        <v>0</v>
      </c>
      <c r="BV511" s="61">
        <f t="shared" si="381"/>
        <v>0</v>
      </c>
      <c r="BW511" s="62">
        <f t="shared" si="377"/>
        <v>7.6698041391348393E-2</v>
      </c>
      <c r="BX511" s="63">
        <f t="shared" si="382"/>
        <v>-7.5909695673587463E-3</v>
      </c>
      <c r="BY511" s="73">
        <f t="shared" si="383"/>
        <v>7.9793225126701638E-3</v>
      </c>
    </row>
    <row r="512" spans="1:77">
      <c r="A512" s="49">
        <v>506</v>
      </c>
      <c r="B512" s="50">
        <v>2.9888551165146909E-2</v>
      </c>
      <c r="C512" s="51">
        <v>2.5322283609576429E-2</v>
      </c>
      <c r="D512" s="51">
        <v>2.5322283609576429E-2</v>
      </c>
      <c r="E512" s="51">
        <v>2.117863720073665E-2</v>
      </c>
      <c r="F512" s="51">
        <v>2.117863720073665E-2</v>
      </c>
      <c r="G512" s="51">
        <v>2.4861878453038673E-2</v>
      </c>
      <c r="H512" s="51">
        <v>2.4861878453038673E-2</v>
      </c>
      <c r="I512" s="51">
        <v>2.3296500920810315E-2</v>
      </c>
      <c r="J512" s="51">
        <v>2.2099447513812154E-2</v>
      </c>
      <c r="K512" s="51">
        <v>2.3480662983425413E-2</v>
      </c>
      <c r="L512" s="51">
        <v>2.3020257826887661E-2</v>
      </c>
      <c r="M512" s="51">
        <v>2.3756906077348067E-2</v>
      </c>
      <c r="N512" s="51">
        <v>2.4447513812154695E-2</v>
      </c>
      <c r="O512" s="51">
        <v>2.5506445672191527E-2</v>
      </c>
      <c r="P512" s="94">
        <v>2.371794871794872E-2</v>
      </c>
      <c r="Q512" s="52">
        <v>0</v>
      </c>
      <c r="R512" s="52">
        <v>0</v>
      </c>
      <c r="S512" s="52">
        <v>0</v>
      </c>
      <c r="T512" s="52">
        <v>0</v>
      </c>
      <c r="U512" s="52">
        <v>0</v>
      </c>
      <c r="V512" s="52">
        <v>1</v>
      </c>
      <c r="W512" s="52">
        <v>0</v>
      </c>
      <c r="X512" s="52">
        <v>0</v>
      </c>
      <c r="Y512" s="52">
        <v>0</v>
      </c>
      <c r="Z512" s="52">
        <v>0</v>
      </c>
      <c r="AA512" s="52">
        <v>0</v>
      </c>
      <c r="AB512" s="52">
        <v>0</v>
      </c>
      <c r="AC512" s="52">
        <v>0</v>
      </c>
      <c r="AD512" s="53">
        <f t="shared" si="378"/>
        <v>1</v>
      </c>
      <c r="AE512" s="54" t="s">
        <v>21</v>
      </c>
      <c r="AF512" s="55">
        <f t="shared" si="351"/>
        <v>1.4611990843171397E-2</v>
      </c>
      <c r="AG512" s="56">
        <f t="shared" si="379"/>
        <v>4.1317820401194014E-2</v>
      </c>
      <c r="AH512" s="56">
        <f t="shared" si="352"/>
        <v>4.1317820401194014E-2</v>
      </c>
      <c r="AI512" s="56">
        <f t="shared" si="353"/>
        <v>3.4803982661882463E-2</v>
      </c>
      <c r="AJ512" s="56">
        <f t="shared" si="354"/>
        <v>3.4803982661882463E-2</v>
      </c>
      <c r="AK512" s="56">
        <f t="shared" si="355"/>
        <v>4.0592261400074006E-2</v>
      </c>
      <c r="AL512" s="56">
        <f t="shared" si="356"/>
        <v>4.0592261400074006E-2</v>
      </c>
      <c r="AM512" s="56">
        <f t="shared" si="357"/>
        <v>3.8129015101800882E-2</v>
      </c>
      <c r="AN512" s="56">
        <f t="shared" si="358"/>
        <v>3.6248717679267919E-2</v>
      </c>
      <c r="AO512" s="56">
        <f t="shared" si="359"/>
        <v>3.8418534745487724E-2</v>
      </c>
      <c r="AP512" s="56">
        <f t="shared" si="360"/>
        <v>3.7694862580238624E-2</v>
      </c>
      <c r="AQ512" s="56">
        <f t="shared" si="361"/>
        <v>3.8852945291402152E-2</v>
      </c>
      <c r="AR512" s="56">
        <f t="shared" si="362"/>
        <v>3.9939692621018187E-2</v>
      </c>
      <c r="AS512" s="56">
        <f t="shared" si="363"/>
        <v>4.1608190992289601E-2</v>
      </c>
      <c r="AT512" s="57">
        <f>IF(AE512="F",1,IF(AE512="R",#REF!,IF(AE512="M",#REF!,0)))</f>
        <v>1</v>
      </c>
      <c r="AU512" s="58">
        <f t="shared" si="364"/>
        <v>2.3598150001767765E-2</v>
      </c>
      <c r="AV512" s="58">
        <f t="shared" si="365"/>
        <v>2.3598150001767765E-2</v>
      </c>
      <c r="AW512" s="58">
        <f t="shared" si="366"/>
        <v>1.9877854047942289E-2</v>
      </c>
      <c r="AX512" s="58">
        <f t="shared" si="367"/>
        <v>1.9877854047942289E-2</v>
      </c>
      <c r="AY512" s="58">
        <f t="shared" si="368"/>
        <v>2.3183756164500687E-2</v>
      </c>
      <c r="AZ512" s="58">
        <f t="shared" si="369"/>
        <v>2.3183756164500687E-2</v>
      </c>
      <c r="BA512" s="58">
        <f t="shared" si="370"/>
        <v>2.1776904228132124E-2</v>
      </c>
      <c r="BB512" s="58">
        <f t="shared" si="371"/>
        <v>2.070299616149103E-2</v>
      </c>
      <c r="BC512" s="58">
        <f t="shared" si="372"/>
        <v>2.1942259707047537E-2</v>
      </c>
      <c r="BD512" s="58">
        <f t="shared" si="373"/>
        <v>2.1528943512199108E-2</v>
      </c>
      <c r="BE512" s="58">
        <f t="shared" si="374"/>
        <v>2.2190367790322477E-2</v>
      </c>
      <c r="BF512" s="58">
        <f t="shared" si="375"/>
        <v>2.2811049768444409E-2</v>
      </c>
      <c r="BG512" s="58">
        <f t="shared" si="376"/>
        <v>2.3763991488521933E-2</v>
      </c>
      <c r="BH512" s="59">
        <f t="shared" si="380"/>
        <v>0.28803603308458009</v>
      </c>
      <c r="BI512" s="60">
        <f t="shared" si="386"/>
        <v>0</v>
      </c>
      <c r="BJ512" s="60">
        <f t="shared" si="386"/>
        <v>0</v>
      </c>
      <c r="BK512" s="60">
        <f t="shared" si="386"/>
        <v>0</v>
      </c>
      <c r="BL512" s="60">
        <f t="shared" si="386"/>
        <v>0</v>
      </c>
      <c r="BM512" s="60">
        <f t="shared" si="386"/>
        <v>0</v>
      </c>
      <c r="BN512" s="60">
        <f t="shared" si="386"/>
        <v>-3.7643034108633335</v>
      </c>
      <c r="BO512" s="60">
        <f t="shared" si="386"/>
        <v>0</v>
      </c>
      <c r="BP512" s="60">
        <f t="shared" si="386"/>
        <v>0</v>
      </c>
      <c r="BQ512" s="60">
        <f t="shared" si="386"/>
        <v>0</v>
      </c>
      <c r="BR512" s="60">
        <f t="shared" si="387"/>
        <v>0</v>
      </c>
      <c r="BS512" s="60">
        <f t="shared" si="387"/>
        <v>0</v>
      </c>
      <c r="BT512" s="60">
        <f t="shared" si="387"/>
        <v>0</v>
      </c>
      <c r="BU512" s="60">
        <f t="shared" si="387"/>
        <v>0</v>
      </c>
      <c r="BV512" s="61">
        <f t="shared" si="381"/>
        <v>-3.7643034108633335</v>
      </c>
      <c r="BW512" s="62">
        <f t="shared" si="377"/>
        <v>1.5083948140298518</v>
      </c>
      <c r="BX512" s="63">
        <f t="shared" si="382"/>
        <v>-4.2026599166644063</v>
      </c>
      <c r="BY512" s="73">
        <f t="shared" si="383"/>
        <v>0.71196396691541985</v>
      </c>
    </row>
    <row r="513" spans="1:77">
      <c r="A513" s="49">
        <v>507</v>
      </c>
      <c r="B513" s="50">
        <v>2.0263424518743669E-3</v>
      </c>
      <c r="C513" s="51">
        <v>2.5322283609576429E-2</v>
      </c>
      <c r="D513" s="51">
        <v>2.5322283609576429E-2</v>
      </c>
      <c r="E513" s="51">
        <v>2.117863720073665E-2</v>
      </c>
      <c r="F513" s="51">
        <v>2.117863720073665E-2</v>
      </c>
      <c r="G513" s="51">
        <v>2.4861878453038673E-2</v>
      </c>
      <c r="H513" s="51">
        <v>2.4861878453038673E-2</v>
      </c>
      <c r="I513" s="51">
        <v>2.3296500920810315E-2</v>
      </c>
      <c r="J513" s="51">
        <v>2.2099447513812154E-2</v>
      </c>
      <c r="K513" s="51">
        <v>2.3480662983425413E-2</v>
      </c>
      <c r="L513" s="51">
        <v>2.3020257826887661E-2</v>
      </c>
      <c r="M513" s="51">
        <v>2.3756906077348067E-2</v>
      </c>
      <c r="N513" s="51">
        <v>2.4447513812154695E-2</v>
      </c>
      <c r="O513" s="51">
        <v>2.5506445672191527E-2</v>
      </c>
      <c r="P513" s="94">
        <v>2.371794871794872E-2</v>
      </c>
      <c r="Q513" s="52">
        <v>0</v>
      </c>
      <c r="R513" s="52">
        <v>0</v>
      </c>
      <c r="S513" s="52">
        <v>0</v>
      </c>
      <c r="T513" s="52">
        <v>0</v>
      </c>
      <c r="U513" s="52">
        <v>0</v>
      </c>
      <c r="V513" s="52">
        <v>0</v>
      </c>
      <c r="W513" s="52">
        <v>0</v>
      </c>
      <c r="X513" s="52">
        <v>0</v>
      </c>
      <c r="Y513" s="52">
        <v>0</v>
      </c>
      <c r="Z513" s="52">
        <v>0</v>
      </c>
      <c r="AA513" s="52">
        <v>0</v>
      </c>
      <c r="AB513" s="52">
        <v>0</v>
      </c>
      <c r="AC513" s="52">
        <v>0</v>
      </c>
      <c r="AD513" s="53">
        <f t="shared" si="378"/>
        <v>0</v>
      </c>
      <c r="AE513" s="54" t="s">
        <v>21</v>
      </c>
      <c r="AF513" s="55">
        <f t="shared" si="351"/>
        <v>5.7231919437098259E-4</v>
      </c>
      <c r="AG513" s="56">
        <f t="shared" si="379"/>
        <v>4.1317820401194014E-2</v>
      </c>
      <c r="AH513" s="56">
        <f t="shared" si="352"/>
        <v>4.1317820401194014E-2</v>
      </c>
      <c r="AI513" s="56">
        <f t="shared" si="353"/>
        <v>3.4803982661882463E-2</v>
      </c>
      <c r="AJ513" s="56">
        <f t="shared" si="354"/>
        <v>3.4803982661882463E-2</v>
      </c>
      <c r="AK513" s="56">
        <f t="shared" si="355"/>
        <v>4.0592261400074006E-2</v>
      </c>
      <c r="AL513" s="56">
        <f t="shared" si="356"/>
        <v>4.0592261400074006E-2</v>
      </c>
      <c r="AM513" s="56">
        <f t="shared" si="357"/>
        <v>3.8129015101800882E-2</v>
      </c>
      <c r="AN513" s="56">
        <f t="shared" si="358"/>
        <v>3.6248717679267919E-2</v>
      </c>
      <c r="AO513" s="56">
        <f t="shared" si="359"/>
        <v>3.8418534745487724E-2</v>
      </c>
      <c r="AP513" s="56">
        <f t="shared" si="360"/>
        <v>3.7694862580238624E-2</v>
      </c>
      <c r="AQ513" s="56">
        <f t="shared" si="361"/>
        <v>3.8852945291402152E-2</v>
      </c>
      <c r="AR513" s="56">
        <f t="shared" si="362"/>
        <v>3.9939692621018187E-2</v>
      </c>
      <c r="AS513" s="56">
        <f t="shared" si="363"/>
        <v>4.1608190992289601E-2</v>
      </c>
      <c r="AT513" s="57">
        <f>IF(AE513="F",1,IF(AE513="R",#REF!,IF(AE513="M",#REF!,0)))</f>
        <v>1</v>
      </c>
      <c r="AU513" s="58">
        <f t="shared" si="364"/>
        <v>9.2428706961371506E-4</v>
      </c>
      <c r="AV513" s="58">
        <f t="shared" si="365"/>
        <v>9.2428706961371506E-4</v>
      </c>
      <c r="AW513" s="58">
        <f t="shared" si="366"/>
        <v>7.7857134846610302E-4</v>
      </c>
      <c r="AX513" s="58">
        <f t="shared" si="367"/>
        <v>7.7857134846610302E-4</v>
      </c>
      <c r="AY513" s="58">
        <f t="shared" si="368"/>
        <v>9.0805618433309444E-4</v>
      </c>
      <c r="AZ513" s="58">
        <f t="shared" si="369"/>
        <v>9.0805618433309444E-4</v>
      </c>
      <c r="BA513" s="58">
        <f t="shared" si="370"/>
        <v>8.5295292185069347E-4</v>
      </c>
      <c r="BB513" s="58">
        <f t="shared" si="371"/>
        <v>8.1089033050875056E-4</v>
      </c>
      <c r="BC513" s="58">
        <f t="shared" si="372"/>
        <v>8.5942952832365218E-4</v>
      </c>
      <c r="BD513" s="58">
        <f t="shared" si="373"/>
        <v>8.4324085190063888E-4</v>
      </c>
      <c r="BE513" s="58">
        <f t="shared" si="374"/>
        <v>8.6914737032484676E-4</v>
      </c>
      <c r="BF513" s="58">
        <f t="shared" si="375"/>
        <v>8.9345810344067949E-4</v>
      </c>
      <c r="BG513" s="58">
        <f t="shared" si="376"/>
        <v>9.3078271193317258E-4</v>
      </c>
      <c r="BH513" s="59">
        <f t="shared" si="380"/>
        <v>1.1281731023108258E-2</v>
      </c>
      <c r="BI513" s="60">
        <f t="shared" si="386"/>
        <v>0</v>
      </c>
      <c r="BJ513" s="60">
        <f t="shared" si="386"/>
        <v>0</v>
      </c>
      <c r="BK513" s="60">
        <f t="shared" si="386"/>
        <v>0</v>
      </c>
      <c r="BL513" s="60">
        <f t="shared" si="386"/>
        <v>0</v>
      </c>
      <c r="BM513" s="60">
        <f t="shared" si="386"/>
        <v>0</v>
      </c>
      <c r="BN513" s="60">
        <f t="shared" si="386"/>
        <v>0</v>
      </c>
      <c r="BO513" s="60">
        <f t="shared" si="386"/>
        <v>0</v>
      </c>
      <c r="BP513" s="60">
        <f t="shared" si="386"/>
        <v>0</v>
      </c>
      <c r="BQ513" s="60">
        <f t="shared" si="386"/>
        <v>0</v>
      </c>
      <c r="BR513" s="60">
        <f t="shared" si="387"/>
        <v>0</v>
      </c>
      <c r="BS513" s="60">
        <f t="shared" si="387"/>
        <v>0</v>
      </c>
      <c r="BT513" s="60">
        <f t="shared" si="387"/>
        <v>0</v>
      </c>
      <c r="BU513" s="60">
        <f t="shared" si="387"/>
        <v>0</v>
      </c>
      <c r="BV513" s="61">
        <f t="shared" si="381"/>
        <v>0</v>
      </c>
      <c r="BW513" s="62">
        <f t="shared" si="377"/>
        <v>0.10226405518846454</v>
      </c>
      <c r="BX513" s="63">
        <f t="shared" si="382"/>
        <v>-1.070172003111805E-2</v>
      </c>
      <c r="BY513" s="73">
        <f t="shared" si="383"/>
        <v>1.1281731023108258E-2</v>
      </c>
    </row>
    <row r="514" spans="1:77">
      <c r="A514" s="49">
        <v>508</v>
      </c>
      <c r="B514" s="50">
        <v>1.0131712259371835E-3</v>
      </c>
      <c r="C514" s="51">
        <v>2.5322283609576429E-2</v>
      </c>
      <c r="D514" s="51">
        <v>2.5322283609576429E-2</v>
      </c>
      <c r="E514" s="51">
        <v>2.117863720073665E-2</v>
      </c>
      <c r="F514" s="51">
        <v>2.117863720073665E-2</v>
      </c>
      <c r="G514" s="51">
        <v>2.4861878453038673E-2</v>
      </c>
      <c r="H514" s="51">
        <v>2.4861878453038673E-2</v>
      </c>
      <c r="I514" s="51">
        <v>2.3296500920810315E-2</v>
      </c>
      <c r="J514" s="51">
        <v>2.2099447513812154E-2</v>
      </c>
      <c r="K514" s="51">
        <v>2.3480662983425413E-2</v>
      </c>
      <c r="L514" s="51">
        <v>2.3020257826887661E-2</v>
      </c>
      <c r="M514" s="51">
        <v>2.3756906077348067E-2</v>
      </c>
      <c r="N514" s="51">
        <v>2.4447513812154695E-2</v>
      </c>
      <c r="O514" s="51">
        <v>2.5506445672191527E-2</v>
      </c>
      <c r="P514" s="94">
        <v>2.371794871794872E-2</v>
      </c>
      <c r="Q514" s="52">
        <v>0</v>
      </c>
      <c r="R514" s="52">
        <v>0</v>
      </c>
      <c r="S514" s="52">
        <v>0</v>
      </c>
      <c r="T514" s="52">
        <v>0</v>
      </c>
      <c r="U514" s="52">
        <v>0</v>
      </c>
      <c r="V514" s="52">
        <v>0</v>
      </c>
      <c r="W514" s="52">
        <v>0</v>
      </c>
      <c r="X514" s="52">
        <v>0</v>
      </c>
      <c r="Y514" s="52">
        <v>0</v>
      </c>
      <c r="Z514" s="52">
        <v>0</v>
      </c>
      <c r="AA514" s="52">
        <v>0</v>
      </c>
      <c r="AB514" s="52">
        <v>0</v>
      </c>
      <c r="AC514" s="52">
        <v>0</v>
      </c>
      <c r="AD514" s="53">
        <f t="shared" si="378"/>
        <v>0</v>
      </c>
      <c r="AE514" s="54" t="s">
        <v>21</v>
      </c>
      <c r="AF514" s="55">
        <f t="shared" si="351"/>
        <v>2.4844942295687594E-4</v>
      </c>
      <c r="AG514" s="56">
        <f t="shared" si="379"/>
        <v>4.1317820401194014E-2</v>
      </c>
      <c r="AH514" s="56">
        <f t="shared" si="352"/>
        <v>4.1317820401194014E-2</v>
      </c>
      <c r="AI514" s="56">
        <f t="shared" si="353"/>
        <v>3.4803982661882463E-2</v>
      </c>
      <c r="AJ514" s="56">
        <f t="shared" si="354"/>
        <v>3.4803982661882463E-2</v>
      </c>
      <c r="AK514" s="56">
        <f t="shared" si="355"/>
        <v>4.0592261400074006E-2</v>
      </c>
      <c r="AL514" s="56">
        <f t="shared" si="356"/>
        <v>4.0592261400074006E-2</v>
      </c>
      <c r="AM514" s="56">
        <f t="shared" si="357"/>
        <v>3.8129015101800882E-2</v>
      </c>
      <c r="AN514" s="56">
        <f t="shared" si="358"/>
        <v>3.6248717679267919E-2</v>
      </c>
      <c r="AO514" s="56">
        <f t="shared" si="359"/>
        <v>3.8418534745487724E-2</v>
      </c>
      <c r="AP514" s="56">
        <f t="shared" si="360"/>
        <v>3.7694862580238624E-2</v>
      </c>
      <c r="AQ514" s="56">
        <f t="shared" si="361"/>
        <v>3.8852945291402152E-2</v>
      </c>
      <c r="AR514" s="56">
        <f t="shared" si="362"/>
        <v>3.9939692621018187E-2</v>
      </c>
      <c r="AS514" s="56">
        <f t="shared" si="363"/>
        <v>4.1608190992289601E-2</v>
      </c>
      <c r="AT514" s="57">
        <f>IF(AE514="F",1,IF(AE514="R",#REF!,IF(AE514="M",#REF!,0)))</f>
        <v>1</v>
      </c>
      <c r="AU514" s="58">
        <f t="shared" si="364"/>
        <v>4.0124215883483982E-4</v>
      </c>
      <c r="AV514" s="58">
        <f t="shared" si="365"/>
        <v>4.0124215883483982E-4</v>
      </c>
      <c r="AW514" s="58">
        <f t="shared" si="366"/>
        <v>3.3798552304323617E-4</v>
      </c>
      <c r="AX514" s="58">
        <f t="shared" si="367"/>
        <v>3.3798552304323617E-4</v>
      </c>
      <c r="AY514" s="58">
        <f t="shared" si="368"/>
        <v>3.9419617099848651E-4</v>
      </c>
      <c r="AZ514" s="58">
        <f t="shared" si="369"/>
        <v>3.9419617099848651E-4</v>
      </c>
      <c r="BA514" s="58">
        <f t="shared" si="370"/>
        <v>3.7027529974090022E-4</v>
      </c>
      <c r="BB514" s="58">
        <f t="shared" si="371"/>
        <v>3.5201551280773205E-4</v>
      </c>
      <c r="BC514" s="58">
        <f t="shared" si="372"/>
        <v>3.7308685866946958E-4</v>
      </c>
      <c r="BD514" s="58">
        <f t="shared" si="373"/>
        <v>3.6605919411568198E-4</v>
      </c>
      <c r="BE514" s="58">
        <f t="shared" si="374"/>
        <v>3.7730546999917779E-4</v>
      </c>
      <c r="BF514" s="58">
        <f t="shared" si="375"/>
        <v>3.8785899969675435E-4</v>
      </c>
      <c r="BG514" s="58">
        <f t="shared" si="376"/>
        <v>4.0406198141265356E-4</v>
      </c>
      <c r="BH514" s="59">
        <f t="shared" si="380"/>
        <v>4.8975110221954948E-3</v>
      </c>
      <c r="BI514" s="60">
        <f t="shared" si="386"/>
        <v>0</v>
      </c>
      <c r="BJ514" s="60">
        <f t="shared" si="386"/>
        <v>0</v>
      </c>
      <c r="BK514" s="60">
        <f t="shared" si="386"/>
        <v>0</v>
      </c>
      <c r="BL514" s="60">
        <f t="shared" si="386"/>
        <v>0</v>
      </c>
      <c r="BM514" s="60">
        <f t="shared" si="386"/>
        <v>0</v>
      </c>
      <c r="BN514" s="60">
        <f t="shared" si="386"/>
        <v>0</v>
      </c>
      <c r="BO514" s="60">
        <f t="shared" si="386"/>
        <v>0</v>
      </c>
      <c r="BP514" s="60">
        <f t="shared" si="386"/>
        <v>0</v>
      </c>
      <c r="BQ514" s="60">
        <f t="shared" si="386"/>
        <v>0</v>
      </c>
      <c r="BR514" s="60">
        <f t="shared" si="387"/>
        <v>0</v>
      </c>
      <c r="BS514" s="60">
        <f t="shared" si="387"/>
        <v>0</v>
      </c>
      <c r="BT514" s="60">
        <f t="shared" si="387"/>
        <v>0</v>
      </c>
      <c r="BU514" s="60">
        <f t="shared" si="387"/>
        <v>0</v>
      </c>
      <c r="BV514" s="61">
        <f t="shared" si="381"/>
        <v>0</v>
      </c>
      <c r="BW514" s="62">
        <f t="shared" si="377"/>
        <v>5.1132027594232271E-2</v>
      </c>
      <c r="BX514" s="63">
        <f t="shared" si="382"/>
        <v>-4.6769424075975286E-3</v>
      </c>
      <c r="BY514" s="73">
        <f t="shared" si="383"/>
        <v>4.8975110221954948E-3</v>
      </c>
    </row>
    <row r="515" spans="1:77">
      <c r="A515" s="49">
        <v>509</v>
      </c>
      <c r="B515" s="50">
        <v>3.4954407294832825E-2</v>
      </c>
      <c r="C515" s="51">
        <v>2.5322283609576429E-2</v>
      </c>
      <c r="D515" s="51">
        <v>2.5322283609576429E-2</v>
      </c>
      <c r="E515" s="51">
        <v>2.117863720073665E-2</v>
      </c>
      <c r="F515" s="51">
        <v>2.117863720073665E-2</v>
      </c>
      <c r="G515" s="51">
        <v>2.4861878453038673E-2</v>
      </c>
      <c r="H515" s="51">
        <v>2.4861878453038673E-2</v>
      </c>
      <c r="I515" s="51">
        <v>2.3296500920810315E-2</v>
      </c>
      <c r="J515" s="51">
        <v>2.2099447513812154E-2</v>
      </c>
      <c r="K515" s="51">
        <v>2.3480662983425413E-2</v>
      </c>
      <c r="L515" s="51">
        <v>2.3020257826887661E-2</v>
      </c>
      <c r="M515" s="51">
        <v>2.3756906077348067E-2</v>
      </c>
      <c r="N515" s="51">
        <v>2.4447513812154695E-2</v>
      </c>
      <c r="O515" s="51">
        <v>2.5506445672191527E-2</v>
      </c>
      <c r="P515" s="94">
        <v>2.371794871794872E-2</v>
      </c>
      <c r="Q515" s="52">
        <v>1</v>
      </c>
      <c r="R515" s="52">
        <v>0</v>
      </c>
      <c r="S515" s="52">
        <v>2</v>
      </c>
      <c r="T515" s="52">
        <v>0</v>
      </c>
      <c r="U515" s="52">
        <v>0</v>
      </c>
      <c r="V515" s="52">
        <v>0</v>
      </c>
      <c r="W515" s="52">
        <v>0</v>
      </c>
      <c r="X515" s="52">
        <v>1</v>
      </c>
      <c r="Y515" s="52">
        <v>0</v>
      </c>
      <c r="Z515" s="52">
        <v>0</v>
      </c>
      <c r="AA515" s="52">
        <v>0</v>
      </c>
      <c r="AB515" s="52">
        <v>0</v>
      </c>
      <c r="AC515" s="52">
        <v>0</v>
      </c>
      <c r="AD515" s="53">
        <f t="shared" si="378"/>
        <v>4</v>
      </c>
      <c r="AE515" s="54" t="s">
        <v>21</v>
      </c>
      <c r="AF515" s="55">
        <f t="shared" si="351"/>
        <v>1.7642855839648759E-2</v>
      </c>
      <c r="AG515" s="56">
        <f t="shared" si="379"/>
        <v>4.1317820401194014E-2</v>
      </c>
      <c r="AH515" s="56">
        <f t="shared" si="352"/>
        <v>4.1317820401194014E-2</v>
      </c>
      <c r="AI515" s="56">
        <f t="shared" si="353"/>
        <v>3.4803982661882463E-2</v>
      </c>
      <c r="AJ515" s="56">
        <f t="shared" si="354"/>
        <v>3.4803982661882463E-2</v>
      </c>
      <c r="AK515" s="56">
        <f t="shared" si="355"/>
        <v>4.0592261400074006E-2</v>
      </c>
      <c r="AL515" s="56">
        <f t="shared" si="356"/>
        <v>4.0592261400074006E-2</v>
      </c>
      <c r="AM515" s="56">
        <f t="shared" si="357"/>
        <v>3.8129015101800882E-2</v>
      </c>
      <c r="AN515" s="56">
        <f t="shared" si="358"/>
        <v>3.6248717679267919E-2</v>
      </c>
      <c r="AO515" s="56">
        <f t="shared" si="359"/>
        <v>3.8418534745487724E-2</v>
      </c>
      <c r="AP515" s="56">
        <f t="shared" si="360"/>
        <v>3.7694862580238624E-2</v>
      </c>
      <c r="AQ515" s="56">
        <f t="shared" si="361"/>
        <v>3.8852945291402152E-2</v>
      </c>
      <c r="AR515" s="56">
        <f t="shared" si="362"/>
        <v>3.9939692621018187E-2</v>
      </c>
      <c r="AS515" s="56">
        <f t="shared" si="363"/>
        <v>4.1608190992289601E-2</v>
      </c>
      <c r="AT515" s="57">
        <f>IF(AE515="F",1,IF(AE515="R",#REF!,IF(AE515="M",#REF!,0)))</f>
        <v>1</v>
      </c>
      <c r="AU515" s="58">
        <f t="shared" si="364"/>
        <v>2.8492952331554661E-2</v>
      </c>
      <c r="AV515" s="58">
        <f t="shared" si="365"/>
        <v>2.8492952331554661E-2</v>
      </c>
      <c r="AW515" s="58">
        <f t="shared" si="366"/>
        <v>2.4000980915842657E-2</v>
      </c>
      <c r="AX515" s="58">
        <f t="shared" si="367"/>
        <v>2.4000980915842657E-2</v>
      </c>
      <c r="AY515" s="58">
        <f t="shared" si="368"/>
        <v>2.799260362409851E-2</v>
      </c>
      <c r="AZ515" s="58">
        <f t="shared" si="369"/>
        <v>2.799260362409851E-2</v>
      </c>
      <c r="BA515" s="58">
        <f t="shared" si="370"/>
        <v>2.6293938044063547E-2</v>
      </c>
      <c r="BB515" s="58">
        <f t="shared" si="371"/>
        <v>2.4997276596069342E-2</v>
      </c>
      <c r="BC515" s="58">
        <f t="shared" si="372"/>
        <v>2.6493592075339106E-2</v>
      </c>
      <c r="BD515" s="58">
        <f t="shared" si="373"/>
        <v>2.5994544538273968E-2</v>
      </c>
      <c r="BE515" s="58">
        <f t="shared" si="374"/>
        <v>2.6793163515867142E-2</v>
      </c>
      <c r="BF515" s="58">
        <f t="shared" si="375"/>
        <v>2.7542589297733875E-2</v>
      </c>
      <c r="BG515" s="58">
        <f t="shared" si="376"/>
        <v>2.8693193179940089E-2</v>
      </c>
      <c r="BH515" s="59">
        <f t="shared" si="380"/>
        <v>0.34778137099027873</v>
      </c>
      <c r="BI515" s="60">
        <f t="shared" si="386"/>
        <v>-3.558098508900025</v>
      </c>
      <c r="BJ515" s="60">
        <f t="shared" si="386"/>
        <v>0</v>
      </c>
      <c r="BK515" s="60">
        <f t="shared" si="386"/>
        <v>-7.4593211559519279</v>
      </c>
      <c r="BL515" s="60">
        <f t="shared" si="386"/>
        <v>0</v>
      </c>
      <c r="BM515" s="60">
        <f t="shared" si="386"/>
        <v>0</v>
      </c>
      <c r="BN515" s="60">
        <f t="shared" si="386"/>
        <v>0</v>
      </c>
      <c r="BO515" s="60">
        <f t="shared" si="386"/>
        <v>0</v>
      </c>
      <c r="BP515" s="60">
        <f t="shared" si="386"/>
        <v>-3.6889883962051369</v>
      </c>
      <c r="BQ515" s="60">
        <f t="shared" si="386"/>
        <v>0</v>
      </c>
      <c r="BR515" s="60">
        <f t="shared" si="387"/>
        <v>0</v>
      </c>
      <c r="BS515" s="60">
        <f t="shared" si="387"/>
        <v>0</v>
      </c>
      <c r="BT515" s="60">
        <f t="shared" si="387"/>
        <v>0</v>
      </c>
      <c r="BU515" s="60">
        <f t="shared" si="387"/>
        <v>0</v>
      </c>
      <c r="BV515" s="61">
        <f t="shared" si="381"/>
        <v>-14.70640806105709</v>
      </c>
      <c r="BW515" s="62">
        <f t="shared" si="377"/>
        <v>1.7640549520010131</v>
      </c>
      <c r="BX515" s="63">
        <f t="shared" si="382"/>
        <v>-13.543158523308335</v>
      </c>
      <c r="BY515" s="73">
        <f t="shared" si="383"/>
        <v>3.6522186290097212</v>
      </c>
    </row>
    <row r="516" spans="1:77">
      <c r="A516" s="49">
        <v>510</v>
      </c>
      <c r="B516" s="50">
        <v>4.5592705167173259E-2</v>
      </c>
      <c r="C516" s="51">
        <v>2.5322283609576429E-2</v>
      </c>
      <c r="D516" s="51">
        <v>2.5322283609576429E-2</v>
      </c>
      <c r="E516" s="51">
        <v>1.6114180478821363E-2</v>
      </c>
      <c r="F516" s="51">
        <v>1.6114180478821363E-2</v>
      </c>
      <c r="G516" s="51">
        <v>1.9337016574585635E-2</v>
      </c>
      <c r="H516" s="51">
        <v>1.841620626151013E-2</v>
      </c>
      <c r="I516" s="51">
        <v>1.6988950276243094E-2</v>
      </c>
      <c r="J516" s="51">
        <v>2.5782688766114181E-2</v>
      </c>
      <c r="K516" s="51">
        <v>2.9465930018416207E-2</v>
      </c>
      <c r="L516" s="51">
        <v>2.716390423572744E-2</v>
      </c>
      <c r="M516" s="51">
        <v>2.9834254143646408E-2</v>
      </c>
      <c r="N516" s="51">
        <v>2.8821362799263353E-2</v>
      </c>
      <c r="O516" s="51">
        <v>3.0064456721915284E-2</v>
      </c>
      <c r="P516" s="94">
        <v>2.3749822921093639E-2</v>
      </c>
      <c r="Q516" s="52">
        <v>0</v>
      </c>
      <c r="R516" s="52">
        <v>0</v>
      </c>
      <c r="S516" s="52">
        <v>0</v>
      </c>
      <c r="T516" s="52">
        <v>0</v>
      </c>
      <c r="U516" s="52">
        <v>0</v>
      </c>
      <c r="V516" s="52">
        <v>0</v>
      </c>
      <c r="W516" s="52">
        <v>0</v>
      </c>
      <c r="X516" s="52">
        <v>0</v>
      </c>
      <c r="Y516" s="52">
        <v>0</v>
      </c>
      <c r="Z516" s="52">
        <v>0</v>
      </c>
      <c r="AA516" s="52">
        <v>0</v>
      </c>
      <c r="AB516" s="52">
        <v>0</v>
      </c>
      <c r="AC516" s="52">
        <v>0</v>
      </c>
      <c r="AD516" s="53">
        <f t="shared" si="378"/>
        <v>0</v>
      </c>
      <c r="AE516" s="54" t="s">
        <v>21</v>
      </c>
      <c r="AF516" s="55">
        <f t="shared" si="351"/>
        <v>2.4293344383099866E-2</v>
      </c>
      <c r="AG516" s="56">
        <f t="shared" si="379"/>
        <v>4.1317820401194014E-2</v>
      </c>
      <c r="AH516" s="56">
        <f t="shared" si="352"/>
        <v>4.1317820401194014E-2</v>
      </c>
      <c r="AI516" s="56">
        <f t="shared" si="353"/>
        <v>2.6870686283388734E-2</v>
      </c>
      <c r="AJ516" s="56">
        <f t="shared" si="354"/>
        <v>2.6870686283388734E-2</v>
      </c>
      <c r="AK516" s="56">
        <f t="shared" si="355"/>
        <v>3.1917729470055216E-2</v>
      </c>
      <c r="AL516" s="56">
        <f t="shared" si="356"/>
        <v>3.0475637598379148E-2</v>
      </c>
      <c r="AM516" s="56">
        <f t="shared" si="357"/>
        <v>2.8240763049096184E-2</v>
      </c>
      <c r="AN516" s="56">
        <f t="shared" si="358"/>
        <v>4.2043908668543878E-2</v>
      </c>
      <c r="AO516" s="56">
        <f t="shared" si="359"/>
        <v>4.787404013307639E-2</v>
      </c>
      <c r="AP516" s="56">
        <f t="shared" si="360"/>
        <v>4.422555639474525E-2</v>
      </c>
      <c r="AQ516" s="56">
        <f t="shared" si="361"/>
        <v>4.8459352845125092E-2</v>
      </c>
      <c r="AR516" s="56">
        <f t="shared" si="362"/>
        <v>4.6850804974398086E-2</v>
      </c>
      <c r="AS516" s="56">
        <f t="shared" si="363"/>
        <v>4.8825401864631537E-2</v>
      </c>
      <c r="AT516" s="57">
        <f>IF(AE516="F",1,IF(AE516="R",#REF!,IF(AE516="M",#REF!,0)))</f>
        <v>1</v>
      </c>
      <c r="AU516" s="58">
        <f t="shared" si="364"/>
        <v>3.9233393378760723E-2</v>
      </c>
      <c r="AV516" s="58">
        <f t="shared" si="365"/>
        <v>3.9233393378760723E-2</v>
      </c>
      <c r="AW516" s="58">
        <f t="shared" si="366"/>
        <v>2.551509724077785E-2</v>
      </c>
      <c r="AX516" s="58">
        <f t="shared" si="367"/>
        <v>2.551509724077785E-2</v>
      </c>
      <c r="AY516" s="58">
        <f t="shared" si="368"/>
        <v>3.0307524063378537E-2</v>
      </c>
      <c r="AZ516" s="58">
        <f t="shared" si="369"/>
        <v>2.8938183736604055E-2</v>
      </c>
      <c r="BA516" s="58">
        <f t="shared" si="370"/>
        <v>2.68160555243021E-2</v>
      </c>
      <c r="BB516" s="58">
        <f t="shared" si="371"/>
        <v>3.9922851494993222E-2</v>
      </c>
      <c r="BC516" s="58">
        <f t="shared" si="372"/>
        <v>4.5458860872469586E-2</v>
      </c>
      <c r="BD516" s="58">
        <f t="shared" si="373"/>
        <v>4.1994438103987335E-2</v>
      </c>
      <c r="BE516" s="58">
        <f t="shared" si="374"/>
        <v>4.6014645365901691E-2</v>
      </c>
      <c r="BF516" s="58">
        <f t="shared" si="375"/>
        <v>4.4487246515526296E-2</v>
      </c>
      <c r="BG516" s="58">
        <f t="shared" si="376"/>
        <v>4.6362227717505866E-2</v>
      </c>
      <c r="BH516" s="59">
        <f t="shared" si="380"/>
        <v>0.47979901463374586</v>
      </c>
      <c r="BI516" s="60">
        <f t="shared" si="386"/>
        <v>0</v>
      </c>
      <c r="BJ516" s="60">
        <f t="shared" si="386"/>
        <v>0</v>
      </c>
      <c r="BK516" s="60">
        <f t="shared" si="386"/>
        <v>0</v>
      </c>
      <c r="BL516" s="60">
        <f t="shared" si="386"/>
        <v>0</v>
      </c>
      <c r="BM516" s="60">
        <f t="shared" si="386"/>
        <v>0</v>
      </c>
      <c r="BN516" s="60">
        <f t="shared" si="386"/>
        <v>0</v>
      </c>
      <c r="BO516" s="60">
        <f t="shared" si="386"/>
        <v>0</v>
      </c>
      <c r="BP516" s="60">
        <f t="shared" si="386"/>
        <v>0</v>
      </c>
      <c r="BQ516" s="60">
        <f t="shared" si="386"/>
        <v>0</v>
      </c>
      <c r="BR516" s="60">
        <f t="shared" si="387"/>
        <v>0</v>
      </c>
      <c r="BS516" s="60">
        <f t="shared" si="387"/>
        <v>0</v>
      </c>
      <c r="BT516" s="60">
        <f t="shared" si="387"/>
        <v>0</v>
      </c>
      <c r="BU516" s="60">
        <f t="shared" si="387"/>
        <v>0</v>
      </c>
      <c r="BV516" s="61">
        <f t="shared" si="381"/>
        <v>0</v>
      </c>
      <c r="BW516" s="62">
        <f t="shared" si="377"/>
        <v>2.3009412417404524</v>
      </c>
      <c r="BX516" s="63">
        <f t="shared" si="382"/>
        <v>-0.43579573271225458</v>
      </c>
      <c r="BY516" s="73">
        <f t="shared" si="383"/>
        <v>0.47979901463374586</v>
      </c>
    </row>
    <row r="517" spans="1:77">
      <c r="A517" s="49">
        <v>511</v>
      </c>
      <c r="B517" s="50">
        <v>4.6605876393110444E-2</v>
      </c>
      <c r="C517" s="51">
        <v>2.5322283609576429E-2</v>
      </c>
      <c r="D517" s="51">
        <v>2.5322283609576429E-2</v>
      </c>
      <c r="E517" s="51">
        <v>1.6114180478821363E-2</v>
      </c>
      <c r="F517" s="51">
        <v>1.6114180478821363E-2</v>
      </c>
      <c r="G517" s="51">
        <v>1.9337016574585635E-2</v>
      </c>
      <c r="H517" s="51">
        <v>1.841620626151013E-2</v>
      </c>
      <c r="I517" s="51">
        <v>1.6988950276243094E-2</v>
      </c>
      <c r="J517" s="51">
        <v>2.5782688766114181E-2</v>
      </c>
      <c r="K517" s="51">
        <v>2.9465930018416207E-2</v>
      </c>
      <c r="L517" s="51">
        <v>2.716390423572744E-2</v>
      </c>
      <c r="M517" s="51">
        <v>2.9834254143646408E-2</v>
      </c>
      <c r="N517" s="51">
        <v>2.8821362799263353E-2</v>
      </c>
      <c r="O517" s="51">
        <v>3.0064456721915284E-2</v>
      </c>
      <c r="P517" s="94">
        <v>2.3749822921093639E-2</v>
      </c>
      <c r="Q517" s="52">
        <v>0</v>
      </c>
      <c r="R517" s="52">
        <v>0</v>
      </c>
      <c r="S517" s="52">
        <v>0</v>
      </c>
      <c r="T517" s="52">
        <v>0</v>
      </c>
      <c r="U517" s="52">
        <v>0</v>
      </c>
      <c r="V517" s="52">
        <v>0</v>
      </c>
      <c r="W517" s="52">
        <v>0</v>
      </c>
      <c r="X517" s="52">
        <v>0</v>
      </c>
      <c r="Y517" s="52">
        <v>0</v>
      </c>
      <c r="Z517" s="52">
        <v>0</v>
      </c>
      <c r="AA517" s="52">
        <v>0</v>
      </c>
      <c r="AB517" s="52">
        <v>0</v>
      </c>
      <c r="AC517" s="52">
        <v>0</v>
      </c>
      <c r="AD517" s="53">
        <f t="shared" si="378"/>
        <v>0</v>
      </c>
      <c r="AE517" s="54" t="s">
        <v>21</v>
      </c>
      <c r="AF517" s="55">
        <f t="shared" si="351"/>
        <v>2.4944718520443131E-2</v>
      </c>
      <c r="AG517" s="56">
        <f t="shared" si="379"/>
        <v>4.1317820401194014E-2</v>
      </c>
      <c r="AH517" s="56">
        <f t="shared" si="352"/>
        <v>4.1317820401194014E-2</v>
      </c>
      <c r="AI517" s="56">
        <f t="shared" si="353"/>
        <v>2.6870686283388734E-2</v>
      </c>
      <c r="AJ517" s="56">
        <f t="shared" si="354"/>
        <v>2.6870686283388734E-2</v>
      </c>
      <c r="AK517" s="56">
        <f t="shared" si="355"/>
        <v>3.1917729470055216E-2</v>
      </c>
      <c r="AL517" s="56">
        <f t="shared" si="356"/>
        <v>3.0475637598379148E-2</v>
      </c>
      <c r="AM517" s="56">
        <f t="shared" si="357"/>
        <v>2.8240763049096184E-2</v>
      </c>
      <c r="AN517" s="56">
        <f t="shared" si="358"/>
        <v>4.2043908668543878E-2</v>
      </c>
      <c r="AO517" s="56">
        <f t="shared" si="359"/>
        <v>4.787404013307639E-2</v>
      </c>
      <c r="AP517" s="56">
        <f t="shared" si="360"/>
        <v>4.422555639474525E-2</v>
      </c>
      <c r="AQ517" s="56">
        <f t="shared" si="361"/>
        <v>4.8459352845125092E-2</v>
      </c>
      <c r="AR517" s="56">
        <f t="shared" si="362"/>
        <v>4.6850804974398086E-2</v>
      </c>
      <c r="AS517" s="56">
        <f t="shared" si="363"/>
        <v>4.8825401864631537E-2</v>
      </c>
      <c r="AT517" s="57">
        <f>IF(AE517="F",1,IF(AE517="R",#REF!,IF(AE517="M",#REF!,0)))</f>
        <v>1</v>
      </c>
      <c r="AU517" s="58">
        <f t="shared" si="364"/>
        <v>4.0285353016928843E-2</v>
      </c>
      <c r="AV517" s="58">
        <f t="shared" si="365"/>
        <v>4.0285353016928843E-2</v>
      </c>
      <c r="AW517" s="58">
        <f t="shared" si="366"/>
        <v>2.6199230071249854E-2</v>
      </c>
      <c r="AX517" s="58">
        <f t="shared" si="367"/>
        <v>2.6199230071249854E-2</v>
      </c>
      <c r="AY517" s="58">
        <f t="shared" si="368"/>
        <v>3.1120155582138348E-2</v>
      </c>
      <c r="AZ517" s="58">
        <f t="shared" si="369"/>
        <v>2.97140993195085E-2</v>
      </c>
      <c r="BA517" s="58">
        <f t="shared" si="370"/>
        <v>2.7535070772208552E-2</v>
      </c>
      <c r="BB517" s="58">
        <f t="shared" si="371"/>
        <v>4.099329747981717E-2</v>
      </c>
      <c r="BC517" s="58">
        <f t="shared" si="372"/>
        <v>4.6677743123445775E-2</v>
      </c>
      <c r="BD517" s="58">
        <f t="shared" si="373"/>
        <v>4.3120429258676984E-2</v>
      </c>
      <c r="BE517" s="58">
        <f t="shared" si="374"/>
        <v>4.7248429790874548E-2</v>
      </c>
      <c r="BF517" s="58">
        <f t="shared" si="375"/>
        <v>4.5680077002957543E-2</v>
      </c>
      <c r="BG517" s="58">
        <f t="shared" si="376"/>
        <v>4.7605331820776683E-2</v>
      </c>
      <c r="BH517" s="59">
        <f t="shared" si="380"/>
        <v>0.49266380032676155</v>
      </c>
      <c r="BI517" s="60">
        <f t="shared" si="386"/>
        <v>0</v>
      </c>
      <c r="BJ517" s="60">
        <f t="shared" si="386"/>
        <v>0</v>
      </c>
      <c r="BK517" s="60">
        <f t="shared" si="386"/>
        <v>0</v>
      </c>
      <c r="BL517" s="60">
        <f t="shared" si="386"/>
        <v>0</v>
      </c>
      <c r="BM517" s="60">
        <f t="shared" si="386"/>
        <v>0</v>
      </c>
      <c r="BN517" s="60">
        <f t="shared" si="386"/>
        <v>0</v>
      </c>
      <c r="BO517" s="60">
        <f t="shared" si="386"/>
        <v>0</v>
      </c>
      <c r="BP517" s="60">
        <f t="shared" si="386"/>
        <v>0</v>
      </c>
      <c r="BQ517" s="60">
        <f t="shared" si="386"/>
        <v>0</v>
      </c>
      <c r="BR517" s="60">
        <f t="shared" si="387"/>
        <v>0</v>
      </c>
      <c r="BS517" s="60">
        <f t="shared" si="387"/>
        <v>0</v>
      </c>
      <c r="BT517" s="60">
        <f t="shared" si="387"/>
        <v>0</v>
      </c>
      <c r="BU517" s="60">
        <f t="shared" si="387"/>
        <v>0</v>
      </c>
      <c r="BV517" s="61">
        <f t="shared" si="381"/>
        <v>0</v>
      </c>
      <c r="BW517" s="62">
        <f t="shared" si="377"/>
        <v>2.3520732693346846</v>
      </c>
      <c r="BX517" s="63">
        <f t="shared" si="382"/>
        <v>-0.4473019198742394</v>
      </c>
      <c r="BY517" s="73">
        <f t="shared" si="383"/>
        <v>0.49266380032676155</v>
      </c>
    </row>
    <row r="518" spans="1:77">
      <c r="A518" s="49">
        <v>512</v>
      </c>
      <c r="B518" s="50">
        <v>4.9645390070921988E-2</v>
      </c>
      <c r="C518" s="51">
        <v>2.5322283609576429E-2</v>
      </c>
      <c r="D518" s="51">
        <v>2.5322283609576429E-2</v>
      </c>
      <c r="E518" s="51">
        <v>1.6114180478821363E-2</v>
      </c>
      <c r="F518" s="51">
        <v>1.6114180478821363E-2</v>
      </c>
      <c r="G518" s="51">
        <v>1.9337016574585635E-2</v>
      </c>
      <c r="H518" s="51">
        <v>1.841620626151013E-2</v>
      </c>
      <c r="I518" s="51">
        <v>1.6988950276243094E-2</v>
      </c>
      <c r="J518" s="51">
        <v>2.5782688766114181E-2</v>
      </c>
      <c r="K518" s="51">
        <v>2.9465930018416207E-2</v>
      </c>
      <c r="L518" s="51">
        <v>2.716390423572744E-2</v>
      </c>
      <c r="M518" s="51">
        <v>2.9834254143646408E-2</v>
      </c>
      <c r="N518" s="51">
        <v>2.8821362799263353E-2</v>
      </c>
      <c r="O518" s="51">
        <v>3.0064456721915284E-2</v>
      </c>
      <c r="P518" s="94">
        <v>2.3749822921093639E-2</v>
      </c>
      <c r="Q518" s="52">
        <v>0</v>
      </c>
      <c r="R518" s="52">
        <v>1</v>
      </c>
      <c r="S518" s="52">
        <v>0</v>
      </c>
      <c r="T518" s="52">
        <v>0</v>
      </c>
      <c r="U518" s="52">
        <v>0</v>
      </c>
      <c r="V518" s="52">
        <v>0</v>
      </c>
      <c r="W518" s="52">
        <v>1</v>
      </c>
      <c r="X518" s="52">
        <v>0</v>
      </c>
      <c r="Y518" s="52">
        <v>0</v>
      </c>
      <c r="Z518" s="52">
        <v>0</v>
      </c>
      <c r="AA518" s="52">
        <v>0</v>
      </c>
      <c r="AB518" s="52">
        <v>0</v>
      </c>
      <c r="AC518" s="52">
        <v>0</v>
      </c>
      <c r="AD518" s="53">
        <f t="shared" si="378"/>
        <v>2</v>
      </c>
      <c r="AE518" s="54" t="s">
        <v>21</v>
      </c>
      <c r="AF518" s="55">
        <f t="shared" si="351"/>
        <v>2.6916006925835807E-2</v>
      </c>
      <c r="AG518" s="56">
        <f t="shared" si="379"/>
        <v>4.1317820401194014E-2</v>
      </c>
      <c r="AH518" s="56">
        <f t="shared" si="352"/>
        <v>4.1317820401194014E-2</v>
      </c>
      <c r="AI518" s="56">
        <f t="shared" si="353"/>
        <v>2.6870686283388734E-2</v>
      </c>
      <c r="AJ518" s="56">
        <f t="shared" si="354"/>
        <v>2.6870686283388734E-2</v>
      </c>
      <c r="AK518" s="56">
        <f t="shared" si="355"/>
        <v>3.1917729470055216E-2</v>
      </c>
      <c r="AL518" s="56">
        <f t="shared" si="356"/>
        <v>3.0475637598379148E-2</v>
      </c>
      <c r="AM518" s="56">
        <f t="shared" si="357"/>
        <v>2.8240763049096184E-2</v>
      </c>
      <c r="AN518" s="56">
        <f t="shared" si="358"/>
        <v>4.2043908668543878E-2</v>
      </c>
      <c r="AO518" s="56">
        <f t="shared" si="359"/>
        <v>4.787404013307639E-2</v>
      </c>
      <c r="AP518" s="56">
        <f t="shared" si="360"/>
        <v>4.422555639474525E-2</v>
      </c>
      <c r="AQ518" s="56">
        <f t="shared" si="361"/>
        <v>4.8459352845125092E-2</v>
      </c>
      <c r="AR518" s="56">
        <f t="shared" si="362"/>
        <v>4.6850804974398086E-2</v>
      </c>
      <c r="AS518" s="56">
        <f t="shared" si="363"/>
        <v>4.8825401864631537E-2</v>
      </c>
      <c r="AT518" s="57">
        <f>IF(AE518="F",1,IF(AE518="R",#REF!,IF(AE518="M",#REF!,0)))</f>
        <v>1</v>
      </c>
      <c r="AU518" s="58">
        <f t="shared" si="364"/>
        <v>4.3468954757888152E-2</v>
      </c>
      <c r="AV518" s="58">
        <f t="shared" si="365"/>
        <v>4.3468954757888152E-2</v>
      </c>
      <c r="AW518" s="58">
        <f t="shared" si="366"/>
        <v>2.8269657862501289E-2</v>
      </c>
      <c r="AX518" s="58">
        <f t="shared" si="367"/>
        <v>2.8269657862501289E-2</v>
      </c>
      <c r="AY518" s="58">
        <f t="shared" si="368"/>
        <v>3.3579465829428147E-2</v>
      </c>
      <c r="AZ518" s="58">
        <f t="shared" si="369"/>
        <v>3.2062294165532884E-2</v>
      </c>
      <c r="BA518" s="58">
        <f t="shared" si="370"/>
        <v>2.9711065089820809E-2</v>
      </c>
      <c r="BB518" s="58">
        <f t="shared" si="371"/>
        <v>4.4232845440823412E-2</v>
      </c>
      <c r="BC518" s="58">
        <f t="shared" si="372"/>
        <v>5.0366511699196044E-2</v>
      </c>
      <c r="BD518" s="58">
        <f t="shared" si="373"/>
        <v>4.652807653934371E-2</v>
      </c>
      <c r="BE518" s="58">
        <f t="shared" si="374"/>
        <v>5.0982297613172439E-2</v>
      </c>
      <c r="BF518" s="58">
        <f t="shared" si="375"/>
        <v>4.9290003732721063E-2</v>
      </c>
      <c r="BG518" s="58">
        <f t="shared" si="376"/>
        <v>5.1367404284182488E-2</v>
      </c>
      <c r="BH518" s="59">
        <f t="shared" si="380"/>
        <v>0.53159718963499991</v>
      </c>
      <c r="BI518" s="60">
        <f t="shared" si="386"/>
        <v>0</v>
      </c>
      <c r="BJ518" s="60">
        <f t="shared" si="386"/>
        <v>-3.135708279407674</v>
      </c>
      <c r="BK518" s="60">
        <f t="shared" si="386"/>
        <v>0</v>
      </c>
      <c r="BL518" s="60">
        <f t="shared" si="386"/>
        <v>0</v>
      </c>
      <c r="BM518" s="60">
        <f t="shared" si="386"/>
        <v>0</v>
      </c>
      <c r="BN518" s="60">
        <f t="shared" si="386"/>
        <v>0</v>
      </c>
      <c r="BO518" s="60">
        <f t="shared" si="386"/>
        <v>-3.5162357406106239</v>
      </c>
      <c r="BP518" s="60">
        <f t="shared" si="386"/>
        <v>0</v>
      </c>
      <c r="BQ518" s="60">
        <f t="shared" si="386"/>
        <v>0</v>
      </c>
      <c r="BR518" s="60">
        <f t="shared" si="387"/>
        <v>0</v>
      </c>
      <c r="BS518" s="60">
        <f t="shared" si="387"/>
        <v>0</v>
      </c>
      <c r="BT518" s="60">
        <f t="shared" si="387"/>
        <v>0</v>
      </c>
      <c r="BU518" s="60">
        <f t="shared" si="387"/>
        <v>0</v>
      </c>
      <c r="BV518" s="61">
        <f t="shared" si="381"/>
        <v>-6.6519440200182984</v>
      </c>
      <c r="BW518" s="62">
        <f t="shared" si="377"/>
        <v>2.5054693521173812</v>
      </c>
      <c r="BX518" s="63">
        <f t="shared" si="382"/>
        <v>-7.18302013212889</v>
      </c>
      <c r="BY518" s="73">
        <f t="shared" si="383"/>
        <v>1.4684028103650002</v>
      </c>
    </row>
    <row r="519" spans="1:77">
      <c r="A519" s="49">
        <v>513</v>
      </c>
      <c r="B519" s="50">
        <v>8.8145896656534967E-2</v>
      </c>
      <c r="C519" s="51">
        <v>2.5322283609576429E-2</v>
      </c>
      <c r="D519" s="51">
        <v>2.5322283609576429E-2</v>
      </c>
      <c r="E519" s="51">
        <v>1.6114180478821363E-2</v>
      </c>
      <c r="F519" s="51">
        <v>1.6114180478821363E-2</v>
      </c>
      <c r="G519" s="51">
        <v>1.9337016574585635E-2</v>
      </c>
      <c r="H519" s="51">
        <v>1.841620626151013E-2</v>
      </c>
      <c r="I519" s="51">
        <v>1.6988950276243094E-2</v>
      </c>
      <c r="J519" s="51">
        <v>2.5782688766114181E-2</v>
      </c>
      <c r="K519" s="51">
        <v>2.9465930018416207E-2</v>
      </c>
      <c r="L519" s="51">
        <v>2.716390423572744E-2</v>
      </c>
      <c r="M519" s="51">
        <v>2.9834254143646408E-2</v>
      </c>
      <c r="N519" s="51">
        <v>2.8821362799263353E-2</v>
      </c>
      <c r="O519" s="51">
        <v>3.0064456721915284E-2</v>
      </c>
      <c r="P519" s="94">
        <v>2.3749822921093639E-2</v>
      </c>
      <c r="Q519" s="52">
        <v>0</v>
      </c>
      <c r="R519" s="52">
        <v>0</v>
      </c>
      <c r="S519" s="52">
        <v>0</v>
      </c>
      <c r="T519" s="52">
        <v>0</v>
      </c>
      <c r="U519" s="52">
        <v>0</v>
      </c>
      <c r="V519" s="52">
        <v>0</v>
      </c>
      <c r="W519" s="52">
        <v>0</v>
      </c>
      <c r="X519" s="52">
        <v>0</v>
      </c>
      <c r="Y519" s="52">
        <v>0</v>
      </c>
      <c r="Z519" s="52">
        <v>0</v>
      </c>
      <c r="AA519" s="52">
        <v>0</v>
      </c>
      <c r="AB519" s="52">
        <v>0</v>
      </c>
      <c r="AC519" s="52">
        <v>0</v>
      </c>
      <c r="AD519" s="53">
        <f t="shared" si="378"/>
        <v>0</v>
      </c>
      <c r="AE519" s="54" t="s">
        <v>21</v>
      </c>
      <c r="AF519" s="55">
        <f t="shared" ref="AF519:AF582" si="388">B519^$BU$3</f>
        <v>5.3723311046904171E-2</v>
      </c>
      <c r="AG519" s="56">
        <f t="shared" si="379"/>
        <v>4.1317820401194014E-2</v>
      </c>
      <c r="AH519" s="56">
        <f t="shared" ref="AH519:AH582" si="389">IF(D519=0,0,D519^$BV$3*(1+$BW$3*D519))</f>
        <v>4.1317820401194014E-2</v>
      </c>
      <c r="AI519" s="56">
        <f t="shared" ref="AI519:AI582" si="390">IF(E519=0,0,E519^$BV$3*(1+$BW$3*E519))</f>
        <v>2.6870686283388734E-2</v>
      </c>
      <c r="AJ519" s="56">
        <f t="shared" ref="AJ519:AJ582" si="391">IF(F519=0,0,F519^$BV$3*(1+$BW$3*F519))</f>
        <v>2.6870686283388734E-2</v>
      </c>
      <c r="AK519" s="56">
        <f t="shared" ref="AK519:AK582" si="392">IF(G519=0,0,G519^$BV$3*(1+$BW$3*G519))</f>
        <v>3.1917729470055216E-2</v>
      </c>
      <c r="AL519" s="56">
        <f t="shared" ref="AL519:AL582" si="393">IF(H519=0,0,H519^$BV$3*(1+$BW$3*H519))</f>
        <v>3.0475637598379148E-2</v>
      </c>
      <c r="AM519" s="56">
        <f t="shared" ref="AM519:AM582" si="394">IF(I519=0,0,I519^$BV$3*(1+$BW$3*I519))</f>
        <v>2.8240763049096184E-2</v>
      </c>
      <c r="AN519" s="56">
        <f t="shared" ref="AN519:AN582" si="395">IF(J519=0,0,J519^$BV$3*(1+$BW$3*J519))</f>
        <v>4.2043908668543878E-2</v>
      </c>
      <c r="AO519" s="56">
        <f t="shared" ref="AO519:AO582" si="396">IF(K519=0,0,K519^$BV$3*(1+$BW$3*K519))</f>
        <v>4.787404013307639E-2</v>
      </c>
      <c r="AP519" s="56">
        <f t="shared" ref="AP519:AP582" si="397">IF(L519=0,0,L519^$BV$3*(1+$BW$3*L519))</f>
        <v>4.422555639474525E-2</v>
      </c>
      <c r="AQ519" s="56">
        <f t="shared" ref="AQ519:AQ582" si="398">IF(M519=0,0,M519^$BV$3*(1+$BW$3*M519))</f>
        <v>4.8459352845125092E-2</v>
      </c>
      <c r="AR519" s="56">
        <f t="shared" ref="AR519:AR582" si="399">IF(N519=0,0,N519^$BV$3*(1+$BW$3*N519))</f>
        <v>4.6850804974398086E-2</v>
      </c>
      <c r="AS519" s="56">
        <f t="shared" ref="AS519:AS582" si="400">IF(O519=0,0,O519^$BV$3*(1+$BW$3*O519))</f>
        <v>4.8825401864631537E-2</v>
      </c>
      <c r="AT519" s="57">
        <f>IF(AE519="F",1,IF(AE519="R",#REF!,IF(AE519="M",#REF!,0)))</f>
        <v>1</v>
      </c>
      <c r="AU519" s="58">
        <f t="shared" ref="AU519:AU582" si="401">IF($BT$3&lt;0,0,$BT$3*$AF519*AG519)</f>
        <v>8.6762356087085657E-2</v>
      </c>
      <c r="AV519" s="58">
        <f t="shared" ref="AV519:AV582" si="402">IF($BT$3&lt;0,0,$BT$3*$AF519*AH519)</f>
        <v>8.6762356087085657E-2</v>
      </c>
      <c r="AW519" s="58">
        <f t="shared" ref="AW519:AW582" si="403">IF($BT$3&lt;0,0,$BT$3*$AF519*AI519)</f>
        <v>5.6425146074655222E-2</v>
      </c>
      <c r="AX519" s="58">
        <f t="shared" ref="AX519:AX582" si="404">IF($BT$3&lt;0,0,$BT$3*$AF519*AJ519)</f>
        <v>5.6425146074655222E-2</v>
      </c>
      <c r="AY519" s="58">
        <f t="shared" ref="AY519:AY582" si="405">IF($BT$3&lt;0,0,$BT$3*$AF519*AK519)</f>
        <v>6.7023317853721343E-2</v>
      </c>
      <c r="AZ519" s="58">
        <f t="shared" ref="AZ519:AZ582" si="406">IF($BT$3&lt;0,0,$BT$3*$AF519*AL519)</f>
        <v>6.3995101765221302E-2</v>
      </c>
      <c r="BA519" s="58">
        <f t="shared" ref="BA519:BA582" si="407">IF($BT$3&lt;0,0,$BT$3*$AF519*AM519)</f>
        <v>5.9302139271748384E-2</v>
      </c>
      <c r="BB519" s="58">
        <f t="shared" ref="BB519:BB582" si="408">IF($BT$3&lt;0,0,$BT$3*$AF519*AN519)</f>
        <v>8.8287052409175379E-2</v>
      </c>
      <c r="BC519" s="58">
        <f t="shared" ref="BC519:BC582" si="409">IF($BT$3&lt;0,0,$BT$3*$AF519*AO519)</f>
        <v>0.10052961354257132</v>
      </c>
      <c r="BD519" s="58">
        <f t="shared" ref="BD519:BD582" si="410">IF($BT$3&lt;0,0,$BT$3*$AF519*AP519)</f>
        <v>9.2868245101319274E-2</v>
      </c>
      <c r="BE519" s="58">
        <f t="shared" ref="BE519:BE582" si="411">IF($BT$3&lt;0,0,$BT$3*$AF519*AQ519)</f>
        <v>0.10175869846166836</v>
      </c>
      <c r="BF519" s="58">
        <f t="shared" ref="BF519:BF582" si="412">IF($BT$3&lt;0,0,$BT$3*$AF519*AR519)</f>
        <v>9.8380945187463542E-2</v>
      </c>
      <c r="BG519" s="58">
        <f t="shared" ref="BG519:BG582" si="413">IF($BT$3&lt;0,0,$BT$3*$AF519*AS519)</f>
        <v>0.10252735651447381</v>
      </c>
      <c r="BH519" s="59">
        <f t="shared" si="380"/>
        <v>1.0610474744308445</v>
      </c>
      <c r="BI519" s="60">
        <f t="shared" si="386"/>
        <v>0</v>
      </c>
      <c r="BJ519" s="60">
        <f t="shared" si="386"/>
        <v>0</v>
      </c>
      <c r="BK519" s="60">
        <f t="shared" si="386"/>
        <v>0</v>
      </c>
      <c r="BL519" s="60">
        <f t="shared" si="386"/>
        <v>0</v>
      </c>
      <c r="BM519" s="60">
        <f t="shared" si="386"/>
        <v>0</v>
      </c>
      <c r="BN519" s="60">
        <f t="shared" si="386"/>
        <v>0</v>
      </c>
      <c r="BO519" s="60">
        <f t="shared" si="386"/>
        <v>0</v>
      </c>
      <c r="BP519" s="60">
        <f t="shared" si="386"/>
        <v>0</v>
      </c>
      <c r="BQ519" s="60">
        <f t="shared" si="386"/>
        <v>0</v>
      </c>
      <c r="BR519" s="60">
        <f t="shared" si="387"/>
        <v>0</v>
      </c>
      <c r="BS519" s="60">
        <f t="shared" si="387"/>
        <v>0</v>
      </c>
      <c r="BT519" s="60">
        <f t="shared" si="387"/>
        <v>0</v>
      </c>
      <c r="BU519" s="60">
        <f t="shared" si="387"/>
        <v>0</v>
      </c>
      <c r="BV519" s="61">
        <f t="shared" si="381"/>
        <v>0</v>
      </c>
      <c r="BW519" s="62">
        <f t="shared" ref="BW519:BW582" si="414">$BX$3*B519</f>
        <v>4.4484864006982079</v>
      </c>
      <c r="BX519" s="63">
        <f t="shared" si="382"/>
        <v>-0.95160294971530757</v>
      </c>
      <c r="BY519" s="73">
        <f t="shared" si="383"/>
        <v>1.0610474744308445</v>
      </c>
    </row>
    <row r="520" spans="1:77">
      <c r="A520" s="49">
        <v>514</v>
      </c>
      <c r="B520" s="50">
        <v>4.6099290780141848E-2</v>
      </c>
      <c r="C520" s="51">
        <v>1.841620626151013E-2</v>
      </c>
      <c r="D520" s="51">
        <v>1.841620626151013E-2</v>
      </c>
      <c r="E520" s="51">
        <v>2.9005524861878452E-2</v>
      </c>
      <c r="F520" s="51">
        <v>3.0847145488029467E-2</v>
      </c>
      <c r="G520" s="51">
        <v>3.1767955801104975E-2</v>
      </c>
      <c r="H520" s="51">
        <v>2.0718232044198894E-2</v>
      </c>
      <c r="I520" s="51">
        <v>2.2007366482504603E-2</v>
      </c>
      <c r="J520" s="51">
        <v>2.2559852670349909E-2</v>
      </c>
      <c r="K520" s="51">
        <v>1.5653775322283611E-2</v>
      </c>
      <c r="L520" s="51">
        <v>2.5322283609576429E-2</v>
      </c>
      <c r="M520" s="51">
        <v>2.2559852670349909E-2</v>
      </c>
      <c r="N520" s="51">
        <v>2.656537753222836E-2</v>
      </c>
      <c r="O520" s="51">
        <v>2.7716390423572743E-2</v>
      </c>
      <c r="P520" s="94">
        <v>2.3965859186853664E-2</v>
      </c>
      <c r="Q520" s="52">
        <v>0</v>
      </c>
      <c r="R520" s="52">
        <v>1</v>
      </c>
      <c r="S520" s="52">
        <v>0</v>
      </c>
      <c r="T520" s="52">
        <v>1</v>
      </c>
      <c r="U520" s="52">
        <v>0</v>
      </c>
      <c r="V520" s="52">
        <v>0</v>
      </c>
      <c r="W520" s="52">
        <v>0</v>
      </c>
      <c r="X520" s="52">
        <v>0</v>
      </c>
      <c r="Y520" s="52">
        <v>1</v>
      </c>
      <c r="Z520" s="52">
        <v>0</v>
      </c>
      <c r="AA520" s="52">
        <v>0</v>
      </c>
      <c r="AB520" s="52">
        <v>0</v>
      </c>
      <c r="AC520" s="52">
        <v>0</v>
      </c>
      <c r="AD520" s="53">
        <f t="shared" ref="AD520:AD583" si="415">SUM(Q520:AC520)</f>
        <v>3</v>
      </c>
      <c r="AE520" s="54" t="s">
        <v>21</v>
      </c>
      <c r="AF520" s="55">
        <f t="shared" si="388"/>
        <v>2.4618666626062342E-2</v>
      </c>
      <c r="AG520" s="56">
        <f t="shared" ref="AG520:AG583" si="416">IF(C520=0,0,C520^$BV$3*(1+$BW$3*C520))</f>
        <v>3.0475637598379148E-2</v>
      </c>
      <c r="AH520" s="56">
        <f t="shared" si="389"/>
        <v>3.0475637598379148E-2</v>
      </c>
      <c r="AI520" s="56">
        <f t="shared" si="390"/>
        <v>4.7143021800076089E-2</v>
      </c>
      <c r="AJ520" s="56">
        <f t="shared" si="391"/>
        <v>5.0071310960178882E-2</v>
      </c>
      <c r="AK520" s="56">
        <f t="shared" si="392"/>
        <v>5.1539814757030754E-2</v>
      </c>
      <c r="AL520" s="56">
        <f t="shared" si="393"/>
        <v>3.4082067665639572E-2</v>
      </c>
      <c r="AM520" s="56">
        <f t="shared" si="394"/>
        <v>3.6104184622597943E-2</v>
      </c>
      <c r="AN520" s="56">
        <f t="shared" si="395"/>
        <v>3.6971599364999205E-2</v>
      </c>
      <c r="AO520" s="56">
        <f t="shared" si="396"/>
        <v>2.6149339352257116E-2</v>
      </c>
      <c r="AP520" s="56">
        <f t="shared" si="397"/>
        <v>4.1317820401194014E-2</v>
      </c>
      <c r="AQ520" s="56">
        <f t="shared" si="398"/>
        <v>3.6971599364999205E-2</v>
      </c>
      <c r="AR520" s="56">
        <f t="shared" si="399"/>
        <v>4.3279532835175077E-2</v>
      </c>
      <c r="AS520" s="56">
        <f t="shared" si="400"/>
        <v>4.5099721415215295E-2</v>
      </c>
      <c r="AT520" s="57">
        <f>IF(AE520="F",1,IF(AE520="R",#REF!,IF(AE520="M",#REF!,0)))</f>
        <v>1</v>
      </c>
      <c r="AU520" s="58">
        <f t="shared" si="401"/>
        <v>2.9325706948393759E-2</v>
      </c>
      <c r="AV520" s="58">
        <f t="shared" si="402"/>
        <v>2.9325706948393759E-2</v>
      </c>
      <c r="AW520" s="58">
        <f t="shared" si="403"/>
        <v>4.5364184342587752E-2</v>
      </c>
      <c r="AX520" s="58">
        <f t="shared" si="404"/>
        <v>4.8181981000397459E-2</v>
      </c>
      <c r="AY520" s="58">
        <f t="shared" si="405"/>
        <v>4.9595074060716955E-2</v>
      </c>
      <c r="AZ520" s="58">
        <f t="shared" si="406"/>
        <v>3.279605636900703E-2</v>
      </c>
      <c r="BA520" s="58">
        <f t="shared" si="407"/>
        <v>3.474187322365728E-2</v>
      </c>
      <c r="BB520" s="58">
        <f t="shared" si="408"/>
        <v>3.5576557992967203E-2</v>
      </c>
      <c r="BC520" s="58">
        <f t="shared" si="409"/>
        <v>2.5162651979401995E-2</v>
      </c>
      <c r="BD520" s="58">
        <f t="shared" si="410"/>
        <v>3.9758784009697762E-2</v>
      </c>
      <c r="BE520" s="58">
        <f t="shared" si="411"/>
        <v>3.5576557992967203E-2</v>
      </c>
      <c r="BF520" s="58">
        <f t="shared" si="412"/>
        <v>4.1646475572187286E-2</v>
      </c>
      <c r="BG520" s="58">
        <f t="shared" si="413"/>
        <v>4.3397983369743959E-2</v>
      </c>
      <c r="BH520" s="59">
        <f t="shared" ref="BH520:BH583" si="417">SUM(AU520:BG520)</f>
        <v>0.49044959381011943</v>
      </c>
      <c r="BI520" s="60">
        <f t="shared" si="386"/>
        <v>0</v>
      </c>
      <c r="BJ520" s="60">
        <f t="shared" si="386"/>
        <v>-3.5292907773710698</v>
      </c>
      <c r="BK520" s="60">
        <f t="shared" si="386"/>
        <v>0</v>
      </c>
      <c r="BL520" s="60">
        <f t="shared" si="386"/>
        <v>-3.0327701659865176</v>
      </c>
      <c r="BM520" s="60">
        <f t="shared" si="386"/>
        <v>0</v>
      </c>
      <c r="BN520" s="60">
        <f t="shared" si="386"/>
        <v>0</v>
      </c>
      <c r="BO520" s="60">
        <f t="shared" si="386"/>
        <v>0</v>
      </c>
      <c r="BP520" s="60">
        <f t="shared" si="386"/>
        <v>0</v>
      </c>
      <c r="BQ520" s="60">
        <f t="shared" si="386"/>
        <v>-3.6823944481178454</v>
      </c>
      <c r="BR520" s="60">
        <f t="shared" si="387"/>
        <v>0</v>
      </c>
      <c r="BS520" s="60">
        <f t="shared" si="387"/>
        <v>0</v>
      </c>
      <c r="BT520" s="60">
        <f t="shared" si="387"/>
        <v>0</v>
      </c>
      <c r="BU520" s="60">
        <f t="shared" si="387"/>
        <v>0</v>
      </c>
      <c r="BV520" s="61">
        <f t="shared" ref="BV520:BV583" si="418">SUM(BI520:BU520)</f>
        <v>-10.244455391475434</v>
      </c>
      <c r="BW520" s="62">
        <f t="shared" si="414"/>
        <v>2.3265072555375683</v>
      </c>
      <c r="BX520" s="63">
        <f t="shared" ref="BX520:BX583" si="419">IF(BW520&lt;=0,"",BW520*LN(BW520)+BV520+GAMMALN(AD520+BW520)-GAMMALN(BW520)-(AD520+BW520)*LN(BH520+BW520))</f>
        <v>-10.285410719428805</v>
      </c>
      <c r="BY520" s="73">
        <f t="shared" ref="BY520:BY583" si="420">ABS(AD520-BH520)</f>
        <v>2.5095504061898808</v>
      </c>
    </row>
    <row r="521" spans="1:77">
      <c r="A521" s="49">
        <v>515</v>
      </c>
      <c r="B521" s="50">
        <v>9.7264437689969604E-2</v>
      </c>
      <c r="C521" s="51">
        <v>1.841620626151013E-2</v>
      </c>
      <c r="D521" s="51">
        <v>1.841620626151013E-2</v>
      </c>
      <c r="E521" s="51">
        <v>2.9005524861878452E-2</v>
      </c>
      <c r="F521" s="51">
        <v>3.0847145488029467E-2</v>
      </c>
      <c r="G521" s="51">
        <v>3.1767955801104975E-2</v>
      </c>
      <c r="H521" s="51">
        <v>2.0718232044198894E-2</v>
      </c>
      <c r="I521" s="51">
        <v>2.2007366482504603E-2</v>
      </c>
      <c r="J521" s="51">
        <v>2.2559852670349909E-2</v>
      </c>
      <c r="K521" s="51">
        <v>1.5653775322283611E-2</v>
      </c>
      <c r="L521" s="51">
        <v>2.5322283609576429E-2</v>
      </c>
      <c r="M521" s="51">
        <v>2.2559852670349909E-2</v>
      </c>
      <c r="N521" s="51">
        <v>2.656537753222836E-2</v>
      </c>
      <c r="O521" s="51">
        <v>2.7716390423572743E-2</v>
      </c>
      <c r="P521" s="94">
        <v>2.3965859186853664E-2</v>
      </c>
      <c r="Q521" s="52">
        <v>1</v>
      </c>
      <c r="R521" s="52">
        <v>0</v>
      </c>
      <c r="S521" s="52">
        <v>0</v>
      </c>
      <c r="T521" s="52">
        <v>0</v>
      </c>
      <c r="U521" s="52">
        <v>1</v>
      </c>
      <c r="V521" s="52">
        <v>0</v>
      </c>
      <c r="W521" s="52">
        <v>0</v>
      </c>
      <c r="X521" s="52">
        <v>0</v>
      </c>
      <c r="Y521" s="52">
        <v>2</v>
      </c>
      <c r="Z521" s="52">
        <v>0</v>
      </c>
      <c r="AA521" s="52">
        <v>0</v>
      </c>
      <c r="AB521" s="52">
        <v>0</v>
      </c>
      <c r="AC521" s="52">
        <v>0</v>
      </c>
      <c r="AD521" s="53">
        <f t="shared" si="415"/>
        <v>4</v>
      </c>
      <c r="AE521" s="54" t="s">
        <v>21</v>
      </c>
      <c r="AF521" s="55">
        <f t="shared" si="388"/>
        <v>6.0482607179408517E-2</v>
      </c>
      <c r="AG521" s="56">
        <f t="shared" si="416"/>
        <v>3.0475637598379148E-2</v>
      </c>
      <c r="AH521" s="56">
        <f t="shared" si="389"/>
        <v>3.0475637598379148E-2</v>
      </c>
      <c r="AI521" s="56">
        <f t="shared" si="390"/>
        <v>4.7143021800076089E-2</v>
      </c>
      <c r="AJ521" s="56">
        <f t="shared" si="391"/>
        <v>5.0071310960178882E-2</v>
      </c>
      <c r="AK521" s="56">
        <f t="shared" si="392"/>
        <v>5.1539814757030754E-2</v>
      </c>
      <c r="AL521" s="56">
        <f t="shared" si="393"/>
        <v>3.4082067665639572E-2</v>
      </c>
      <c r="AM521" s="56">
        <f t="shared" si="394"/>
        <v>3.6104184622597943E-2</v>
      </c>
      <c r="AN521" s="56">
        <f t="shared" si="395"/>
        <v>3.6971599364999205E-2</v>
      </c>
      <c r="AO521" s="56">
        <f t="shared" si="396"/>
        <v>2.6149339352257116E-2</v>
      </c>
      <c r="AP521" s="56">
        <f t="shared" si="397"/>
        <v>4.1317820401194014E-2</v>
      </c>
      <c r="AQ521" s="56">
        <f t="shared" si="398"/>
        <v>3.6971599364999205E-2</v>
      </c>
      <c r="AR521" s="56">
        <f t="shared" si="399"/>
        <v>4.3279532835175077E-2</v>
      </c>
      <c r="AS521" s="56">
        <f t="shared" si="400"/>
        <v>4.5099721415215295E-2</v>
      </c>
      <c r="AT521" s="57">
        <f>IF(AE521="F",1,IF(AE521="R",#REF!,IF(AE521="M",#REF!,0)))</f>
        <v>1</v>
      </c>
      <c r="AU521" s="58">
        <f t="shared" si="401"/>
        <v>7.20467619371572E-2</v>
      </c>
      <c r="AV521" s="58">
        <f t="shared" si="402"/>
        <v>7.20467619371572E-2</v>
      </c>
      <c r="AW521" s="58">
        <f t="shared" si="403"/>
        <v>0.11144974597049735</v>
      </c>
      <c r="AX521" s="58">
        <f t="shared" si="404"/>
        <v>0.11837244779486557</v>
      </c>
      <c r="AY521" s="58">
        <f t="shared" si="405"/>
        <v>0.12184410423237438</v>
      </c>
      <c r="AZ521" s="58">
        <f t="shared" si="406"/>
        <v>8.0572641261589667E-2</v>
      </c>
      <c r="BA521" s="58">
        <f t="shared" si="407"/>
        <v>8.5353081983683604E-2</v>
      </c>
      <c r="BB521" s="58">
        <f t="shared" si="408"/>
        <v>8.7403717454223789E-2</v>
      </c>
      <c r="BC521" s="58">
        <f t="shared" si="409"/>
        <v>6.1819058618356994E-2</v>
      </c>
      <c r="BD521" s="58">
        <f t="shared" si="410"/>
        <v>9.7678519788060636E-2</v>
      </c>
      <c r="BE521" s="58">
        <f t="shared" si="411"/>
        <v>8.7403717454223789E-2</v>
      </c>
      <c r="BF521" s="58">
        <f t="shared" si="412"/>
        <v>0.10231615955077102</v>
      </c>
      <c r="BG521" s="58">
        <f t="shared" si="413"/>
        <v>0.10661922598813621</v>
      </c>
      <c r="BH521" s="59">
        <f t="shared" si="417"/>
        <v>1.2049259439710975</v>
      </c>
      <c r="BI521" s="60">
        <f t="shared" si="386"/>
        <v>-2.6304398994319191</v>
      </c>
      <c r="BJ521" s="60">
        <f t="shared" si="386"/>
        <v>0</v>
      </c>
      <c r="BK521" s="60">
        <f t="shared" si="386"/>
        <v>0</v>
      </c>
      <c r="BL521" s="60">
        <f t="shared" si="386"/>
        <v>0</v>
      </c>
      <c r="BM521" s="60">
        <f t="shared" si="386"/>
        <v>-2.1050128855359929</v>
      </c>
      <c r="BN521" s="60">
        <f t="shared" si="386"/>
        <v>0</v>
      </c>
      <c r="BO521" s="60">
        <f t="shared" si="386"/>
        <v>0</v>
      </c>
      <c r="BP521" s="60">
        <f t="shared" si="386"/>
        <v>0</v>
      </c>
      <c r="BQ521" s="60">
        <f t="shared" si="386"/>
        <v>-5.5670871403573905</v>
      </c>
      <c r="BR521" s="60">
        <f t="shared" si="387"/>
        <v>0</v>
      </c>
      <c r="BS521" s="60">
        <f t="shared" si="387"/>
        <v>0</v>
      </c>
      <c r="BT521" s="60">
        <f t="shared" si="387"/>
        <v>0</v>
      </c>
      <c r="BU521" s="60">
        <f t="shared" si="387"/>
        <v>0</v>
      </c>
      <c r="BV521" s="61">
        <f t="shared" si="418"/>
        <v>-10.302539925325302</v>
      </c>
      <c r="BW521" s="62">
        <f t="shared" si="414"/>
        <v>4.9086746490462971</v>
      </c>
      <c r="BX521" s="63">
        <f t="shared" si="419"/>
        <v>-11.253952534029114</v>
      </c>
      <c r="BY521" s="73">
        <f t="shared" si="420"/>
        <v>2.7950740560289025</v>
      </c>
    </row>
    <row r="522" spans="1:77">
      <c r="A522" s="49">
        <v>516</v>
      </c>
      <c r="B522" s="50">
        <v>4.5592705167173259E-2</v>
      </c>
      <c r="C522" s="51">
        <v>2.2099447513812154E-2</v>
      </c>
      <c r="D522" s="51">
        <v>2.2099447513812154E-2</v>
      </c>
      <c r="E522" s="51">
        <v>2.3480662983425413E-2</v>
      </c>
      <c r="F522" s="51">
        <v>2.4861878453038673E-2</v>
      </c>
      <c r="G522" s="51">
        <v>2.3020257826887661E-2</v>
      </c>
      <c r="H522" s="51">
        <v>2.3480662983425413E-2</v>
      </c>
      <c r="I522" s="51">
        <v>2.3112338858195212E-2</v>
      </c>
      <c r="J522" s="51">
        <v>2.2559852670349909E-2</v>
      </c>
      <c r="K522" s="51">
        <v>2.3480662983425413E-2</v>
      </c>
      <c r="L522" s="51">
        <v>2.5782688766114181E-2</v>
      </c>
      <c r="M522" s="51">
        <v>2.4079189686924494E-2</v>
      </c>
      <c r="N522" s="51">
        <v>2.6519337016574586E-2</v>
      </c>
      <c r="O522" s="51">
        <v>2.767034990791897E-2</v>
      </c>
      <c r="P522" s="94">
        <v>2.4018982858761861E-2</v>
      </c>
      <c r="Q522" s="52">
        <v>0</v>
      </c>
      <c r="R522" s="52">
        <v>0</v>
      </c>
      <c r="S522" s="52">
        <v>0</v>
      </c>
      <c r="T522" s="52">
        <v>0</v>
      </c>
      <c r="U522" s="52">
        <v>0</v>
      </c>
      <c r="V522" s="52">
        <v>0</v>
      </c>
      <c r="W522" s="52">
        <v>0</v>
      </c>
      <c r="X522" s="52">
        <v>0</v>
      </c>
      <c r="Y522" s="52">
        <v>0</v>
      </c>
      <c r="Z522" s="52">
        <v>0</v>
      </c>
      <c r="AA522" s="52">
        <v>0</v>
      </c>
      <c r="AB522" s="52">
        <v>0</v>
      </c>
      <c r="AC522" s="52">
        <v>0</v>
      </c>
      <c r="AD522" s="53">
        <f t="shared" si="415"/>
        <v>0</v>
      </c>
      <c r="AE522" s="54" t="s">
        <v>21</v>
      </c>
      <c r="AF522" s="55">
        <f t="shared" si="388"/>
        <v>2.4293344383099866E-2</v>
      </c>
      <c r="AG522" s="56">
        <f t="shared" si="416"/>
        <v>3.6248717679267919E-2</v>
      </c>
      <c r="AH522" s="56">
        <f t="shared" si="389"/>
        <v>3.6248717679267919E-2</v>
      </c>
      <c r="AI522" s="56">
        <f t="shared" si="390"/>
        <v>3.8418534745487724E-2</v>
      </c>
      <c r="AJ522" s="56">
        <f t="shared" si="391"/>
        <v>4.0592261400074006E-2</v>
      </c>
      <c r="AK522" s="56">
        <f t="shared" si="392"/>
        <v>3.7694862580238624E-2</v>
      </c>
      <c r="AL522" s="56">
        <f t="shared" si="393"/>
        <v>3.8418534745487724E-2</v>
      </c>
      <c r="AM522" s="56">
        <f t="shared" si="394"/>
        <v>3.7839563441657016E-2</v>
      </c>
      <c r="AN522" s="56">
        <f t="shared" si="395"/>
        <v>3.6971599364999205E-2</v>
      </c>
      <c r="AO522" s="56">
        <f t="shared" si="396"/>
        <v>3.8418534745487724E-2</v>
      </c>
      <c r="AP522" s="56">
        <f t="shared" si="397"/>
        <v>4.2043908668543878E-2</v>
      </c>
      <c r="AQ522" s="56">
        <f t="shared" si="398"/>
        <v>3.9359962898284286E-2</v>
      </c>
      <c r="AR522" s="56">
        <f t="shared" si="399"/>
        <v>4.3206803243551299E-2</v>
      </c>
      <c r="AS522" s="56">
        <f t="shared" si="400"/>
        <v>4.5026840070351237E-2</v>
      </c>
      <c r="AT522" s="57">
        <f>IF(AE522="F",1,IF(AE522="R",#REF!,IF(AE522="M",#REF!,0)))</f>
        <v>1</v>
      </c>
      <c r="AU522" s="58">
        <f t="shared" si="401"/>
        <v>3.4420019894013061E-2</v>
      </c>
      <c r="AV522" s="58">
        <f t="shared" si="402"/>
        <v>3.4420019894013061E-2</v>
      </c>
      <c r="AW522" s="58">
        <f t="shared" si="403"/>
        <v>3.6480372683495882E-2</v>
      </c>
      <c r="AX522" s="58">
        <f t="shared" si="404"/>
        <v>3.854443782800715E-2</v>
      </c>
      <c r="AY522" s="58">
        <f t="shared" si="405"/>
        <v>3.5793208780347273E-2</v>
      </c>
      <c r="AZ522" s="58">
        <f t="shared" si="406"/>
        <v>3.6480372683495882E-2</v>
      </c>
      <c r="BA522" s="58">
        <f t="shared" si="407"/>
        <v>3.5930609682988043E-2</v>
      </c>
      <c r="BB522" s="58">
        <f t="shared" si="408"/>
        <v>3.51064331962447E-2</v>
      </c>
      <c r="BC522" s="58">
        <f t="shared" si="409"/>
        <v>3.6480372683495882E-2</v>
      </c>
      <c r="BD522" s="58">
        <f t="shared" si="410"/>
        <v>3.9922851494993222E-2</v>
      </c>
      <c r="BE522" s="58">
        <f t="shared" si="411"/>
        <v>3.7374307085114029E-2</v>
      </c>
      <c r="BF522" s="58">
        <f t="shared" si="412"/>
        <v>4.1027079643435785E-2</v>
      </c>
      <c r="BG522" s="58">
        <f t="shared" si="413"/>
        <v>4.2755298123895856E-2</v>
      </c>
      <c r="BH522" s="59">
        <f t="shared" si="417"/>
        <v>0.4847353836735398</v>
      </c>
      <c r="BI522" s="60">
        <f t="shared" si="386"/>
        <v>0</v>
      </c>
      <c r="BJ522" s="60">
        <f t="shared" si="386"/>
        <v>0</v>
      </c>
      <c r="BK522" s="60">
        <f t="shared" si="386"/>
        <v>0</v>
      </c>
      <c r="BL522" s="60">
        <f t="shared" si="386"/>
        <v>0</v>
      </c>
      <c r="BM522" s="60">
        <f t="shared" si="386"/>
        <v>0</v>
      </c>
      <c r="BN522" s="60">
        <f t="shared" si="386"/>
        <v>0</v>
      </c>
      <c r="BO522" s="60">
        <f t="shared" si="386"/>
        <v>0</v>
      </c>
      <c r="BP522" s="60">
        <f t="shared" si="386"/>
        <v>0</v>
      </c>
      <c r="BQ522" s="60">
        <f t="shared" si="386"/>
        <v>0</v>
      </c>
      <c r="BR522" s="60">
        <f t="shared" si="387"/>
        <v>0</v>
      </c>
      <c r="BS522" s="60">
        <f t="shared" si="387"/>
        <v>0</v>
      </c>
      <c r="BT522" s="60">
        <f t="shared" si="387"/>
        <v>0</v>
      </c>
      <c r="BU522" s="60">
        <f t="shared" si="387"/>
        <v>0</v>
      </c>
      <c r="BV522" s="61">
        <f t="shared" si="418"/>
        <v>0</v>
      </c>
      <c r="BW522" s="62">
        <f t="shared" si="414"/>
        <v>2.3009412417404524</v>
      </c>
      <c r="BX522" s="63">
        <f t="shared" si="419"/>
        <v>-0.43987674149289502</v>
      </c>
      <c r="BY522" s="73">
        <f t="shared" si="420"/>
        <v>0.4847353836735398</v>
      </c>
    </row>
    <row r="523" spans="1:77">
      <c r="A523" s="49">
        <v>517</v>
      </c>
      <c r="B523" s="50">
        <v>4.8125633232016213E-2</v>
      </c>
      <c r="C523" s="51">
        <v>2.2099447513812154E-2</v>
      </c>
      <c r="D523" s="51">
        <v>2.2099447513812154E-2</v>
      </c>
      <c r="E523" s="51">
        <v>2.3480662983425413E-2</v>
      </c>
      <c r="F523" s="51">
        <v>2.4861878453038673E-2</v>
      </c>
      <c r="G523" s="51">
        <v>2.3020257826887661E-2</v>
      </c>
      <c r="H523" s="51">
        <v>2.3480662983425413E-2</v>
      </c>
      <c r="I523" s="51">
        <v>2.3112338858195212E-2</v>
      </c>
      <c r="J523" s="51">
        <v>2.2559852670349909E-2</v>
      </c>
      <c r="K523" s="51">
        <v>2.3480662983425413E-2</v>
      </c>
      <c r="L523" s="51">
        <v>2.5782688766114181E-2</v>
      </c>
      <c r="M523" s="51">
        <v>2.4079189686924494E-2</v>
      </c>
      <c r="N523" s="51">
        <v>2.6519337016574586E-2</v>
      </c>
      <c r="O523" s="51">
        <v>2.767034990791897E-2</v>
      </c>
      <c r="P523" s="94">
        <v>2.4018982858761861E-2</v>
      </c>
      <c r="Q523" s="52">
        <v>0</v>
      </c>
      <c r="R523" s="52">
        <v>0</v>
      </c>
      <c r="S523" s="52">
        <v>0</v>
      </c>
      <c r="T523" s="52">
        <v>0</v>
      </c>
      <c r="U523" s="52">
        <v>0</v>
      </c>
      <c r="V523" s="52">
        <v>0</v>
      </c>
      <c r="W523" s="52">
        <v>0</v>
      </c>
      <c r="X523" s="52">
        <v>0</v>
      </c>
      <c r="Y523" s="52">
        <v>0</v>
      </c>
      <c r="Z523" s="52">
        <v>0</v>
      </c>
      <c r="AA523" s="52">
        <v>0</v>
      </c>
      <c r="AB523" s="52">
        <v>0</v>
      </c>
      <c r="AC523" s="52">
        <v>0</v>
      </c>
      <c r="AD523" s="53">
        <f t="shared" si="415"/>
        <v>0</v>
      </c>
      <c r="AE523" s="54" t="s">
        <v>21</v>
      </c>
      <c r="AF523" s="55">
        <f t="shared" si="388"/>
        <v>2.5927189505882034E-2</v>
      </c>
      <c r="AG523" s="56">
        <f t="shared" si="416"/>
        <v>3.6248717679267919E-2</v>
      </c>
      <c r="AH523" s="56">
        <f t="shared" si="389"/>
        <v>3.6248717679267919E-2</v>
      </c>
      <c r="AI523" s="56">
        <f t="shared" si="390"/>
        <v>3.8418534745487724E-2</v>
      </c>
      <c r="AJ523" s="56">
        <f t="shared" si="391"/>
        <v>4.0592261400074006E-2</v>
      </c>
      <c r="AK523" s="56">
        <f t="shared" si="392"/>
        <v>3.7694862580238624E-2</v>
      </c>
      <c r="AL523" s="56">
        <f t="shared" si="393"/>
        <v>3.8418534745487724E-2</v>
      </c>
      <c r="AM523" s="56">
        <f t="shared" si="394"/>
        <v>3.7839563441657016E-2</v>
      </c>
      <c r="AN523" s="56">
        <f t="shared" si="395"/>
        <v>3.6971599364999205E-2</v>
      </c>
      <c r="AO523" s="56">
        <f t="shared" si="396"/>
        <v>3.8418534745487724E-2</v>
      </c>
      <c r="AP523" s="56">
        <f t="shared" si="397"/>
        <v>4.2043908668543878E-2</v>
      </c>
      <c r="AQ523" s="56">
        <f t="shared" si="398"/>
        <v>3.9359962898284286E-2</v>
      </c>
      <c r="AR523" s="56">
        <f t="shared" si="399"/>
        <v>4.3206803243551299E-2</v>
      </c>
      <c r="AS523" s="56">
        <f t="shared" si="400"/>
        <v>4.5026840070351237E-2</v>
      </c>
      <c r="AT523" s="57">
        <f>IF(AE523="F",1,IF(AE523="R",#REF!,IF(AE523="M",#REF!,0)))</f>
        <v>1</v>
      </c>
      <c r="AU523" s="58">
        <f t="shared" si="401"/>
        <v>3.6734933013551296E-2</v>
      </c>
      <c r="AV523" s="58">
        <f t="shared" si="402"/>
        <v>3.6734933013551296E-2</v>
      </c>
      <c r="AW523" s="58">
        <f t="shared" si="403"/>
        <v>3.8933854511533923E-2</v>
      </c>
      <c r="AX523" s="58">
        <f t="shared" si="404"/>
        <v>4.1136738038408817E-2</v>
      </c>
      <c r="AY523" s="58">
        <f t="shared" si="405"/>
        <v>3.8200475506256673E-2</v>
      </c>
      <c r="AZ523" s="58">
        <f t="shared" si="406"/>
        <v>3.8933854511533923E-2</v>
      </c>
      <c r="BA523" s="58">
        <f t="shared" si="407"/>
        <v>3.8347117285373954E-2</v>
      </c>
      <c r="BB523" s="58">
        <f t="shared" si="408"/>
        <v>3.7467510936362886E-2</v>
      </c>
      <c r="BC523" s="58">
        <f t="shared" si="409"/>
        <v>3.8933854511533923E-2</v>
      </c>
      <c r="BD523" s="58">
        <f t="shared" si="410"/>
        <v>4.2607856703581484E-2</v>
      </c>
      <c r="BE523" s="58">
        <f t="shared" si="411"/>
        <v>3.9887910333205996E-2</v>
      </c>
      <c r="BF523" s="58">
        <f t="shared" si="412"/>
        <v>4.3786349545526959E-2</v>
      </c>
      <c r="BG523" s="58">
        <f t="shared" si="413"/>
        <v>4.5630799092853475E-2</v>
      </c>
      <c r="BH523" s="59">
        <f t="shared" si="417"/>
        <v>0.51733618700327455</v>
      </c>
      <c r="BI523" s="60">
        <f t="shared" si="386"/>
        <v>0</v>
      </c>
      <c r="BJ523" s="60">
        <f t="shared" si="386"/>
        <v>0</v>
      </c>
      <c r="BK523" s="60">
        <f t="shared" si="386"/>
        <v>0</v>
      </c>
      <c r="BL523" s="60">
        <f t="shared" si="386"/>
        <v>0</v>
      </c>
      <c r="BM523" s="60">
        <f t="shared" si="386"/>
        <v>0</v>
      </c>
      <c r="BN523" s="60">
        <f t="shared" si="386"/>
        <v>0</v>
      </c>
      <c r="BO523" s="60">
        <f t="shared" si="386"/>
        <v>0</v>
      </c>
      <c r="BP523" s="60">
        <f t="shared" si="386"/>
        <v>0</v>
      </c>
      <c r="BQ523" s="60">
        <f t="shared" si="386"/>
        <v>0</v>
      </c>
      <c r="BR523" s="60">
        <f t="shared" si="387"/>
        <v>0</v>
      </c>
      <c r="BS523" s="60">
        <f t="shared" si="387"/>
        <v>0</v>
      </c>
      <c r="BT523" s="60">
        <f t="shared" si="387"/>
        <v>0</v>
      </c>
      <c r="BU523" s="60">
        <f t="shared" si="387"/>
        <v>0</v>
      </c>
      <c r="BV523" s="61">
        <f t="shared" si="418"/>
        <v>0</v>
      </c>
      <c r="BW523" s="62">
        <f t="shared" si="414"/>
        <v>2.4287713107260327</v>
      </c>
      <c r="BX523" s="63">
        <f t="shared" si="419"/>
        <v>-0.46899406602055693</v>
      </c>
      <c r="BY523" s="73">
        <f t="shared" si="420"/>
        <v>0.51733618700327455</v>
      </c>
    </row>
    <row r="524" spans="1:77">
      <c r="A524" s="49">
        <v>518</v>
      </c>
      <c r="B524" s="50">
        <v>1.9756838905775079E-2</v>
      </c>
      <c r="C524" s="51">
        <v>2.2099447513812154E-2</v>
      </c>
      <c r="D524" s="51">
        <v>2.2099447513812154E-2</v>
      </c>
      <c r="E524" s="51">
        <v>2.3480662983425413E-2</v>
      </c>
      <c r="F524" s="51">
        <v>2.4861878453038673E-2</v>
      </c>
      <c r="G524" s="51">
        <v>2.3020257826887661E-2</v>
      </c>
      <c r="H524" s="51">
        <v>2.3480662983425413E-2</v>
      </c>
      <c r="I524" s="51">
        <v>2.3112338858195212E-2</v>
      </c>
      <c r="J524" s="51">
        <v>2.2559852670349909E-2</v>
      </c>
      <c r="K524" s="51">
        <v>2.3480662983425413E-2</v>
      </c>
      <c r="L524" s="51">
        <v>2.5782688766114181E-2</v>
      </c>
      <c r="M524" s="51">
        <v>2.4079189686924494E-2</v>
      </c>
      <c r="N524" s="51">
        <v>2.6519337016574586E-2</v>
      </c>
      <c r="O524" s="51">
        <v>2.767034990791897E-2</v>
      </c>
      <c r="P524" s="94">
        <v>2.4018982858761861E-2</v>
      </c>
      <c r="Q524" s="52">
        <v>0</v>
      </c>
      <c r="R524" s="52">
        <v>0</v>
      </c>
      <c r="S524" s="52">
        <v>0</v>
      </c>
      <c r="T524" s="52">
        <v>0</v>
      </c>
      <c r="U524" s="52">
        <v>0</v>
      </c>
      <c r="V524" s="52">
        <v>0</v>
      </c>
      <c r="W524" s="52">
        <v>0</v>
      </c>
      <c r="X524" s="52">
        <v>0</v>
      </c>
      <c r="Y524" s="52">
        <v>0</v>
      </c>
      <c r="Z524" s="52">
        <v>0</v>
      </c>
      <c r="AA524" s="52">
        <v>0</v>
      </c>
      <c r="AB524" s="52">
        <v>0</v>
      </c>
      <c r="AC524" s="52">
        <v>0</v>
      </c>
      <c r="AD524" s="53">
        <f t="shared" si="415"/>
        <v>0</v>
      </c>
      <c r="AE524" s="54" t="s">
        <v>21</v>
      </c>
      <c r="AF524" s="55">
        <f t="shared" si="388"/>
        <v>8.877059357464169E-3</v>
      </c>
      <c r="AG524" s="56">
        <f t="shared" si="416"/>
        <v>3.6248717679267919E-2</v>
      </c>
      <c r="AH524" s="56">
        <f t="shared" si="389"/>
        <v>3.6248717679267919E-2</v>
      </c>
      <c r="AI524" s="56">
        <f t="shared" si="390"/>
        <v>3.8418534745487724E-2</v>
      </c>
      <c r="AJ524" s="56">
        <f t="shared" si="391"/>
        <v>4.0592261400074006E-2</v>
      </c>
      <c r="AK524" s="56">
        <f t="shared" si="392"/>
        <v>3.7694862580238624E-2</v>
      </c>
      <c r="AL524" s="56">
        <f t="shared" si="393"/>
        <v>3.8418534745487724E-2</v>
      </c>
      <c r="AM524" s="56">
        <f t="shared" si="394"/>
        <v>3.7839563441657016E-2</v>
      </c>
      <c r="AN524" s="56">
        <f t="shared" si="395"/>
        <v>3.6971599364999205E-2</v>
      </c>
      <c r="AO524" s="56">
        <f t="shared" si="396"/>
        <v>3.8418534745487724E-2</v>
      </c>
      <c r="AP524" s="56">
        <f t="shared" si="397"/>
        <v>4.2043908668543878E-2</v>
      </c>
      <c r="AQ524" s="56">
        <f t="shared" si="398"/>
        <v>3.9359962898284286E-2</v>
      </c>
      <c r="AR524" s="56">
        <f t="shared" si="399"/>
        <v>4.3206803243551299E-2</v>
      </c>
      <c r="AS524" s="56">
        <f t="shared" si="400"/>
        <v>4.5026840070351237E-2</v>
      </c>
      <c r="AT524" s="57">
        <f>IF(AE524="F",1,IF(AE524="R",#REF!,IF(AE524="M",#REF!,0)))</f>
        <v>1</v>
      </c>
      <c r="AU524" s="58">
        <f t="shared" si="401"/>
        <v>1.2577459688786707E-2</v>
      </c>
      <c r="AV524" s="58">
        <f t="shared" si="402"/>
        <v>1.2577459688786707E-2</v>
      </c>
      <c r="AW524" s="58">
        <f t="shared" si="403"/>
        <v>1.3330335609085253E-2</v>
      </c>
      <c r="AX524" s="58">
        <f t="shared" si="404"/>
        <v>1.4084568065372583E-2</v>
      </c>
      <c r="AY524" s="58">
        <f t="shared" si="405"/>
        <v>1.3079238244294241E-2</v>
      </c>
      <c r="AZ524" s="58">
        <f t="shared" si="406"/>
        <v>1.3330335609085253E-2</v>
      </c>
      <c r="BA524" s="58">
        <f t="shared" si="407"/>
        <v>1.3129446068679253E-2</v>
      </c>
      <c r="BB524" s="58">
        <f t="shared" si="408"/>
        <v>1.2828282775619582E-2</v>
      </c>
      <c r="BC524" s="58">
        <f t="shared" si="409"/>
        <v>1.3330335609085253E-2</v>
      </c>
      <c r="BD524" s="58">
        <f t="shared" si="410"/>
        <v>1.4588255814083198E-2</v>
      </c>
      <c r="BE524" s="58">
        <f t="shared" si="411"/>
        <v>1.365698922333048E-2</v>
      </c>
      <c r="BF524" s="58">
        <f t="shared" si="412"/>
        <v>1.4991753112080857E-2</v>
      </c>
      <c r="BG524" s="58">
        <f t="shared" si="413"/>
        <v>1.5623263446425071E-2</v>
      </c>
      <c r="BH524" s="59">
        <f t="shared" si="417"/>
        <v>0.17712772295471443</v>
      </c>
      <c r="BI524" s="60">
        <f t="shared" si="386"/>
        <v>0</v>
      </c>
      <c r="BJ524" s="60">
        <f t="shared" si="386"/>
        <v>0</v>
      </c>
      <c r="BK524" s="60">
        <f t="shared" si="386"/>
        <v>0</v>
      </c>
      <c r="BL524" s="60">
        <f t="shared" si="386"/>
        <v>0</v>
      </c>
      <c r="BM524" s="60">
        <f t="shared" si="386"/>
        <v>0</v>
      </c>
      <c r="BN524" s="60">
        <f t="shared" si="386"/>
        <v>0</v>
      </c>
      <c r="BO524" s="60">
        <f t="shared" si="386"/>
        <v>0</v>
      </c>
      <c r="BP524" s="60">
        <f t="shared" si="386"/>
        <v>0</v>
      </c>
      <c r="BQ524" s="60">
        <f t="shared" si="386"/>
        <v>0</v>
      </c>
      <c r="BR524" s="60">
        <f t="shared" si="387"/>
        <v>0</v>
      </c>
      <c r="BS524" s="60">
        <f t="shared" si="387"/>
        <v>0</v>
      </c>
      <c r="BT524" s="60">
        <f t="shared" si="387"/>
        <v>0</v>
      </c>
      <c r="BU524" s="60">
        <f t="shared" si="387"/>
        <v>0</v>
      </c>
      <c r="BV524" s="61">
        <f t="shared" si="418"/>
        <v>0</v>
      </c>
      <c r="BW524" s="62">
        <f t="shared" si="414"/>
        <v>0.99707453808752933</v>
      </c>
      <c r="BX524" s="63">
        <f t="shared" si="419"/>
        <v>-0.16304037184369241</v>
      </c>
      <c r="BY524" s="73">
        <f t="shared" si="420"/>
        <v>0.17712772295471443</v>
      </c>
    </row>
    <row r="525" spans="1:77">
      <c r="A525" s="49">
        <v>519</v>
      </c>
      <c r="B525" s="50">
        <v>0.30851063829787234</v>
      </c>
      <c r="C525" s="51">
        <v>2.2099447513812154E-2</v>
      </c>
      <c r="D525" s="51">
        <v>2.2099447513812154E-2</v>
      </c>
      <c r="E525" s="51">
        <v>2.3480662983425413E-2</v>
      </c>
      <c r="F525" s="51">
        <v>2.4861878453038673E-2</v>
      </c>
      <c r="G525" s="51">
        <v>2.3020257826887661E-2</v>
      </c>
      <c r="H525" s="51">
        <v>2.3480662983425413E-2</v>
      </c>
      <c r="I525" s="51">
        <v>2.3112338858195212E-2</v>
      </c>
      <c r="J525" s="51">
        <v>2.2559852670349909E-2</v>
      </c>
      <c r="K525" s="51">
        <v>2.3480662983425413E-2</v>
      </c>
      <c r="L525" s="51">
        <v>2.5782688766114181E-2</v>
      </c>
      <c r="M525" s="51">
        <v>2.4079189686924494E-2</v>
      </c>
      <c r="N525" s="51">
        <v>2.6519337016574586E-2</v>
      </c>
      <c r="O525" s="51">
        <v>2.767034990791897E-2</v>
      </c>
      <c r="P525" s="94">
        <v>2.4018982858761861E-2</v>
      </c>
      <c r="Q525" s="52">
        <v>0</v>
      </c>
      <c r="R525" s="52">
        <v>0</v>
      </c>
      <c r="S525" s="52">
        <v>0</v>
      </c>
      <c r="T525" s="52">
        <v>1</v>
      </c>
      <c r="U525" s="52">
        <v>0</v>
      </c>
      <c r="V525" s="52">
        <v>0</v>
      </c>
      <c r="W525" s="52">
        <v>0</v>
      </c>
      <c r="X525" s="52">
        <v>2</v>
      </c>
      <c r="Y525" s="52">
        <v>0</v>
      </c>
      <c r="Z525" s="52">
        <v>0</v>
      </c>
      <c r="AA525" s="52">
        <v>0</v>
      </c>
      <c r="AB525" s="52">
        <v>0</v>
      </c>
      <c r="AC525" s="52">
        <v>0</v>
      </c>
      <c r="AD525" s="53">
        <f t="shared" si="415"/>
        <v>3</v>
      </c>
      <c r="AE525" s="54" t="s">
        <v>21</v>
      </c>
      <c r="AF525" s="55">
        <f t="shared" si="388"/>
        <v>0.2427441494435727</v>
      </c>
      <c r="AG525" s="56">
        <f t="shared" si="416"/>
        <v>3.6248717679267919E-2</v>
      </c>
      <c r="AH525" s="56">
        <f t="shared" si="389"/>
        <v>3.6248717679267919E-2</v>
      </c>
      <c r="AI525" s="56">
        <f t="shared" si="390"/>
        <v>3.8418534745487724E-2</v>
      </c>
      <c r="AJ525" s="56">
        <f t="shared" si="391"/>
        <v>4.0592261400074006E-2</v>
      </c>
      <c r="AK525" s="56">
        <f t="shared" si="392"/>
        <v>3.7694862580238624E-2</v>
      </c>
      <c r="AL525" s="56">
        <f t="shared" si="393"/>
        <v>3.8418534745487724E-2</v>
      </c>
      <c r="AM525" s="56">
        <f t="shared" si="394"/>
        <v>3.7839563441657016E-2</v>
      </c>
      <c r="AN525" s="56">
        <f t="shared" si="395"/>
        <v>3.6971599364999205E-2</v>
      </c>
      <c r="AO525" s="56">
        <f t="shared" si="396"/>
        <v>3.8418534745487724E-2</v>
      </c>
      <c r="AP525" s="56">
        <f t="shared" si="397"/>
        <v>4.2043908668543878E-2</v>
      </c>
      <c r="AQ525" s="56">
        <f t="shared" si="398"/>
        <v>3.9359962898284286E-2</v>
      </c>
      <c r="AR525" s="56">
        <f t="shared" si="399"/>
        <v>4.3206803243551299E-2</v>
      </c>
      <c r="AS525" s="56">
        <f t="shared" si="400"/>
        <v>4.5026840070351237E-2</v>
      </c>
      <c r="AT525" s="57">
        <f>IF(AE525="F",1,IF(AE525="R",#REF!,IF(AE525="M",#REF!,0)))</f>
        <v>1</v>
      </c>
      <c r="AU525" s="58">
        <f t="shared" si="401"/>
        <v>0.34393199722700796</v>
      </c>
      <c r="AV525" s="58">
        <f t="shared" si="402"/>
        <v>0.34393199722700796</v>
      </c>
      <c r="AW525" s="58">
        <f t="shared" si="403"/>
        <v>0.36451947079794328</v>
      </c>
      <c r="AX525" s="58">
        <f t="shared" si="404"/>
        <v>0.38514403899239369</v>
      </c>
      <c r="AY525" s="58">
        <f t="shared" si="405"/>
        <v>0.35765318616591973</v>
      </c>
      <c r="AZ525" s="58">
        <f t="shared" si="406"/>
        <v>0.36451947079794328</v>
      </c>
      <c r="BA525" s="58">
        <f t="shared" si="407"/>
        <v>0.35902612456082911</v>
      </c>
      <c r="BB525" s="58">
        <f t="shared" si="408"/>
        <v>0.35079078169856415</v>
      </c>
      <c r="BC525" s="58">
        <f t="shared" si="409"/>
        <v>0.36451947079794328</v>
      </c>
      <c r="BD525" s="58">
        <f t="shared" si="410"/>
        <v>0.39891743502619398</v>
      </c>
      <c r="BE525" s="58">
        <f t="shared" si="411"/>
        <v>0.37345184925342284</v>
      </c>
      <c r="BF525" s="58">
        <f t="shared" si="412"/>
        <v>0.40995111233543313</v>
      </c>
      <c r="BG525" s="58">
        <f t="shared" si="413"/>
        <v>0.42721983081553605</v>
      </c>
      <c r="BH525" s="59">
        <f t="shared" si="417"/>
        <v>4.843576765696139</v>
      </c>
      <c r="BI525" s="60">
        <f t="shared" si="386"/>
        <v>0</v>
      </c>
      <c r="BJ525" s="60">
        <f t="shared" si="386"/>
        <v>0</v>
      </c>
      <c r="BK525" s="60">
        <f t="shared" si="386"/>
        <v>0</v>
      </c>
      <c r="BL525" s="60">
        <f t="shared" si="386"/>
        <v>-0.95413788740953209</v>
      </c>
      <c r="BM525" s="60">
        <f t="shared" si="386"/>
        <v>0</v>
      </c>
      <c r="BN525" s="60">
        <f t="shared" si="386"/>
        <v>0</v>
      </c>
      <c r="BO525" s="60">
        <f t="shared" si="386"/>
        <v>0</v>
      </c>
      <c r="BP525" s="60">
        <f t="shared" si="386"/>
        <v>-2.0951305935392384</v>
      </c>
      <c r="BQ525" s="60">
        <f t="shared" si="386"/>
        <v>0</v>
      </c>
      <c r="BR525" s="60">
        <f t="shared" si="387"/>
        <v>0</v>
      </c>
      <c r="BS525" s="60">
        <f t="shared" si="387"/>
        <v>0</v>
      </c>
      <c r="BT525" s="60">
        <f t="shared" si="387"/>
        <v>0</v>
      </c>
      <c r="BU525" s="60">
        <f t="shared" si="387"/>
        <v>0</v>
      </c>
      <c r="BV525" s="61">
        <f t="shared" si="418"/>
        <v>-3.0492684809487702</v>
      </c>
      <c r="BW525" s="62">
        <f t="shared" si="414"/>
        <v>15.569702402443726</v>
      </c>
      <c r="BX525" s="63">
        <f t="shared" si="419"/>
        <v>-7.8959368920710986</v>
      </c>
      <c r="BY525" s="73">
        <f t="shared" si="420"/>
        <v>1.843576765696139</v>
      </c>
    </row>
    <row r="526" spans="1:77">
      <c r="A526" s="49">
        <v>520</v>
      </c>
      <c r="B526" s="50">
        <v>1.0131712259371836E-2</v>
      </c>
      <c r="C526" s="51">
        <v>1.6114180478821363E-2</v>
      </c>
      <c r="D526" s="51">
        <v>1.6114180478821363E-2</v>
      </c>
      <c r="E526" s="51">
        <v>1.3812154696132596E-2</v>
      </c>
      <c r="F526" s="51">
        <v>1.3812154696132596E-2</v>
      </c>
      <c r="G526" s="51">
        <v>2.0257826887661142E-2</v>
      </c>
      <c r="H526" s="51">
        <v>2.3941068139963169E-2</v>
      </c>
      <c r="I526" s="51">
        <v>2.9235727440147331E-2</v>
      </c>
      <c r="J526" s="51">
        <v>3.591160220994475E-2</v>
      </c>
      <c r="K526" s="51">
        <v>2.5782688766114181E-2</v>
      </c>
      <c r="L526" s="51">
        <v>2.9465930018416207E-2</v>
      </c>
      <c r="M526" s="51">
        <v>2.5828729281767954E-2</v>
      </c>
      <c r="N526" s="51">
        <v>3.0939226519337018E-2</v>
      </c>
      <c r="O526" s="51">
        <v>3.22744014732965E-2</v>
      </c>
      <c r="P526" s="94">
        <v>2.4114605468196628E-2</v>
      </c>
      <c r="Q526" s="52">
        <v>0</v>
      </c>
      <c r="R526" s="52">
        <v>0</v>
      </c>
      <c r="S526" s="52">
        <v>0</v>
      </c>
      <c r="T526" s="52">
        <v>0</v>
      </c>
      <c r="U526" s="52">
        <v>0</v>
      </c>
      <c r="V526" s="52">
        <v>0</v>
      </c>
      <c r="W526" s="52">
        <v>0</v>
      </c>
      <c r="X526" s="52">
        <v>0</v>
      </c>
      <c r="Y526" s="52">
        <v>0</v>
      </c>
      <c r="Z526" s="52">
        <v>0</v>
      </c>
      <c r="AA526" s="52">
        <v>0</v>
      </c>
      <c r="AB526" s="52">
        <v>0</v>
      </c>
      <c r="AC526" s="52">
        <v>0</v>
      </c>
      <c r="AD526" s="53">
        <f t="shared" si="415"/>
        <v>0</v>
      </c>
      <c r="AE526" s="54" t="s">
        <v>21</v>
      </c>
      <c r="AF526" s="55">
        <f t="shared" si="388"/>
        <v>3.9728831690768202E-3</v>
      </c>
      <c r="AG526" s="56">
        <f t="shared" si="416"/>
        <v>2.6870686283388734E-2</v>
      </c>
      <c r="AH526" s="56">
        <f t="shared" si="389"/>
        <v>2.6870686283388734E-2</v>
      </c>
      <c r="AI526" s="56">
        <f t="shared" si="390"/>
        <v>2.3260734927652127E-2</v>
      </c>
      <c r="AJ526" s="56">
        <f t="shared" si="391"/>
        <v>2.3260734927652127E-2</v>
      </c>
      <c r="AK526" s="56">
        <f t="shared" si="392"/>
        <v>3.3360410669512577E-2</v>
      </c>
      <c r="AL526" s="56">
        <f t="shared" si="393"/>
        <v>3.9142642068893889E-2</v>
      </c>
      <c r="AM526" s="56">
        <f t="shared" si="394"/>
        <v>4.7508445331526684E-2</v>
      </c>
      <c r="AN526" s="56">
        <f t="shared" si="395"/>
        <v>5.8187202873109772E-2</v>
      </c>
      <c r="AO526" s="56">
        <f t="shared" si="396"/>
        <v>4.2043908668543878E-2</v>
      </c>
      <c r="AP526" s="56">
        <f t="shared" si="397"/>
        <v>4.787404013307639E-2</v>
      </c>
      <c r="AQ526" s="56">
        <f t="shared" si="398"/>
        <v>4.2116547426680577E-2</v>
      </c>
      <c r="AR526" s="56">
        <f t="shared" si="399"/>
        <v>5.0218027050425669E-2</v>
      </c>
      <c r="AS526" s="56">
        <f t="shared" si="400"/>
        <v>5.234878546560854E-2</v>
      </c>
      <c r="AT526" s="57">
        <f>IF(AE526="F",1,IF(AE526="R",#REF!,IF(AE526="M",#REF!,0)))</f>
        <v>1</v>
      </c>
      <c r="AU526" s="58">
        <f t="shared" si="401"/>
        <v>4.1726860981629067E-3</v>
      </c>
      <c r="AV526" s="58">
        <f t="shared" si="402"/>
        <v>4.1726860981629067E-3</v>
      </c>
      <c r="AW526" s="58">
        <f t="shared" si="403"/>
        <v>3.6121051856300387E-3</v>
      </c>
      <c r="AX526" s="58">
        <f t="shared" si="404"/>
        <v>3.6121051856300387E-3</v>
      </c>
      <c r="AY526" s="58">
        <f t="shared" si="405"/>
        <v>5.1804602369138093E-3</v>
      </c>
      <c r="AZ526" s="58">
        <f t="shared" si="406"/>
        <v>6.0783694425850781E-3</v>
      </c>
      <c r="BA526" s="58">
        <f t="shared" si="407"/>
        <v>7.3774754872093853E-3</v>
      </c>
      <c r="BB526" s="58">
        <f t="shared" si="408"/>
        <v>9.0357547983322337E-3</v>
      </c>
      <c r="BC526" s="58">
        <f t="shared" si="409"/>
        <v>6.5289003549610595E-3</v>
      </c>
      <c r="BD526" s="58">
        <f t="shared" si="410"/>
        <v>7.4342478498464403E-3</v>
      </c>
      <c r="BE526" s="58">
        <f t="shared" si="411"/>
        <v>6.5401802580148261E-3</v>
      </c>
      <c r="BF526" s="58">
        <f t="shared" si="412"/>
        <v>7.7982401022641031E-3</v>
      </c>
      <c r="BG526" s="58">
        <f t="shared" si="413"/>
        <v>8.1291205987207016E-3</v>
      </c>
      <c r="BH526" s="59">
        <f t="shared" si="417"/>
        <v>7.9672331696433521E-2</v>
      </c>
      <c r="BI526" s="60">
        <f t="shared" si="386"/>
        <v>0</v>
      </c>
      <c r="BJ526" s="60">
        <f t="shared" si="386"/>
        <v>0</v>
      </c>
      <c r="BK526" s="60">
        <f t="shared" si="386"/>
        <v>0</v>
      </c>
      <c r="BL526" s="60">
        <f t="shared" si="386"/>
        <v>0</v>
      </c>
      <c r="BM526" s="60">
        <f t="shared" si="386"/>
        <v>0</v>
      </c>
      <c r="BN526" s="60">
        <f t="shared" si="386"/>
        <v>0</v>
      </c>
      <c r="BO526" s="60">
        <f t="shared" si="386"/>
        <v>0</v>
      </c>
      <c r="BP526" s="60">
        <f t="shared" si="386"/>
        <v>0</v>
      </c>
      <c r="BQ526" s="60">
        <f t="shared" si="386"/>
        <v>0</v>
      </c>
      <c r="BR526" s="60">
        <f t="shared" si="387"/>
        <v>0</v>
      </c>
      <c r="BS526" s="60">
        <f t="shared" si="387"/>
        <v>0</v>
      </c>
      <c r="BT526" s="60">
        <f t="shared" si="387"/>
        <v>0</v>
      </c>
      <c r="BU526" s="60">
        <f t="shared" si="387"/>
        <v>0</v>
      </c>
      <c r="BV526" s="61">
        <f t="shared" si="418"/>
        <v>0</v>
      </c>
      <c r="BW526" s="62">
        <f t="shared" si="414"/>
        <v>0.51132027594232277</v>
      </c>
      <c r="BX526" s="63">
        <f t="shared" si="419"/>
        <v>-7.4042935252731146E-2</v>
      </c>
      <c r="BY526" s="73">
        <f t="shared" si="420"/>
        <v>7.9672331696433521E-2</v>
      </c>
    </row>
    <row r="527" spans="1:77">
      <c r="A527" s="49">
        <v>521</v>
      </c>
      <c r="B527" s="50">
        <v>8.2573454913880448E-2</v>
      </c>
      <c r="C527" s="51">
        <v>1.6114180478821363E-2</v>
      </c>
      <c r="D527" s="51">
        <v>1.6114180478821363E-2</v>
      </c>
      <c r="E527" s="51">
        <v>1.3812154696132596E-2</v>
      </c>
      <c r="F527" s="51">
        <v>1.3812154696132596E-2</v>
      </c>
      <c r="G527" s="51">
        <v>2.0257826887661142E-2</v>
      </c>
      <c r="H527" s="51">
        <v>2.3941068139963169E-2</v>
      </c>
      <c r="I527" s="51">
        <v>2.9235727440147331E-2</v>
      </c>
      <c r="J527" s="51">
        <v>3.591160220994475E-2</v>
      </c>
      <c r="K527" s="51">
        <v>2.5782688766114181E-2</v>
      </c>
      <c r="L527" s="51">
        <v>2.9465930018416207E-2</v>
      </c>
      <c r="M527" s="51">
        <v>2.5828729281767954E-2</v>
      </c>
      <c r="N527" s="51">
        <v>3.0939226519337018E-2</v>
      </c>
      <c r="O527" s="51">
        <v>3.22744014732965E-2</v>
      </c>
      <c r="P527" s="94">
        <v>2.4114605468196628E-2</v>
      </c>
      <c r="Q527" s="52">
        <v>0</v>
      </c>
      <c r="R527" s="52">
        <v>0</v>
      </c>
      <c r="S527" s="52">
        <v>0</v>
      </c>
      <c r="T527" s="52">
        <v>0</v>
      </c>
      <c r="U527" s="52">
        <v>0</v>
      </c>
      <c r="V527" s="52">
        <v>0</v>
      </c>
      <c r="W527" s="52">
        <v>0</v>
      </c>
      <c r="X527" s="52">
        <v>0</v>
      </c>
      <c r="Y527" s="52">
        <v>0</v>
      </c>
      <c r="Z527" s="52">
        <v>0</v>
      </c>
      <c r="AA527" s="52">
        <v>0</v>
      </c>
      <c r="AB527" s="52">
        <v>0</v>
      </c>
      <c r="AC527" s="52">
        <v>0</v>
      </c>
      <c r="AD527" s="53">
        <f t="shared" si="415"/>
        <v>0</v>
      </c>
      <c r="AE527" s="54" t="s">
        <v>21</v>
      </c>
      <c r="AF527" s="55">
        <f t="shared" si="388"/>
        <v>4.9661416308596731E-2</v>
      </c>
      <c r="AG527" s="56">
        <f t="shared" si="416"/>
        <v>2.6870686283388734E-2</v>
      </c>
      <c r="AH527" s="56">
        <f t="shared" si="389"/>
        <v>2.6870686283388734E-2</v>
      </c>
      <c r="AI527" s="56">
        <f t="shared" si="390"/>
        <v>2.3260734927652127E-2</v>
      </c>
      <c r="AJ527" s="56">
        <f t="shared" si="391"/>
        <v>2.3260734927652127E-2</v>
      </c>
      <c r="AK527" s="56">
        <f t="shared" si="392"/>
        <v>3.3360410669512577E-2</v>
      </c>
      <c r="AL527" s="56">
        <f t="shared" si="393"/>
        <v>3.9142642068893889E-2</v>
      </c>
      <c r="AM527" s="56">
        <f t="shared" si="394"/>
        <v>4.7508445331526684E-2</v>
      </c>
      <c r="AN527" s="56">
        <f t="shared" si="395"/>
        <v>5.8187202873109772E-2</v>
      </c>
      <c r="AO527" s="56">
        <f t="shared" si="396"/>
        <v>4.2043908668543878E-2</v>
      </c>
      <c r="AP527" s="56">
        <f t="shared" si="397"/>
        <v>4.787404013307639E-2</v>
      </c>
      <c r="AQ527" s="56">
        <f t="shared" si="398"/>
        <v>4.2116547426680577E-2</v>
      </c>
      <c r="AR527" s="56">
        <f t="shared" si="399"/>
        <v>5.0218027050425669E-2</v>
      </c>
      <c r="AS527" s="56">
        <f t="shared" si="400"/>
        <v>5.234878546560854E-2</v>
      </c>
      <c r="AT527" s="57">
        <f>IF(AE527="F",1,IF(AE527="R",#REF!,IF(AE527="M",#REF!,0)))</f>
        <v>1</v>
      </c>
      <c r="AU527" s="58">
        <f t="shared" si="401"/>
        <v>5.2158971866800283E-2</v>
      </c>
      <c r="AV527" s="58">
        <f t="shared" si="402"/>
        <v>5.2158971866800283E-2</v>
      </c>
      <c r="AW527" s="58">
        <f t="shared" si="403"/>
        <v>4.5151657307782728E-2</v>
      </c>
      <c r="AX527" s="58">
        <f t="shared" si="404"/>
        <v>4.5151657307782728E-2</v>
      </c>
      <c r="AY527" s="58">
        <f t="shared" si="405"/>
        <v>6.4756244154869011E-2</v>
      </c>
      <c r="AZ527" s="58">
        <f t="shared" si="406"/>
        <v>7.5980194362426715E-2</v>
      </c>
      <c r="BA527" s="58">
        <f t="shared" si="407"/>
        <v>9.2219143097003672E-2</v>
      </c>
      <c r="BB527" s="58">
        <f t="shared" si="408"/>
        <v>0.1129477917183879</v>
      </c>
      <c r="BC527" s="58">
        <f t="shared" si="409"/>
        <v>8.1611873484920147E-2</v>
      </c>
      <c r="BD527" s="58">
        <f t="shared" si="410"/>
        <v>9.2928803012927289E-2</v>
      </c>
      <c r="BE527" s="58">
        <f t="shared" si="411"/>
        <v>8.1752873342613913E-2</v>
      </c>
      <c r="BF527" s="58">
        <f t="shared" si="412"/>
        <v>9.7478740680643258E-2</v>
      </c>
      <c r="BG527" s="58">
        <f t="shared" si="413"/>
        <v>0.10161477825930294</v>
      </c>
      <c r="BH527" s="59">
        <f t="shared" si="417"/>
        <v>0.99591170046226085</v>
      </c>
      <c r="BI527" s="60">
        <f t="shared" si="386"/>
        <v>0</v>
      </c>
      <c r="BJ527" s="60">
        <f t="shared" si="386"/>
        <v>0</v>
      </c>
      <c r="BK527" s="60">
        <f t="shared" si="386"/>
        <v>0</v>
      </c>
      <c r="BL527" s="60">
        <f t="shared" si="386"/>
        <v>0</v>
      </c>
      <c r="BM527" s="60">
        <f t="shared" si="386"/>
        <v>0</v>
      </c>
      <c r="BN527" s="60">
        <f t="shared" si="386"/>
        <v>0</v>
      </c>
      <c r="BO527" s="60">
        <f t="shared" si="386"/>
        <v>0</v>
      </c>
      <c r="BP527" s="60">
        <f t="shared" si="386"/>
        <v>0</v>
      </c>
      <c r="BQ527" s="60">
        <f t="shared" si="386"/>
        <v>0</v>
      </c>
      <c r="BR527" s="60">
        <f t="shared" si="387"/>
        <v>0</v>
      </c>
      <c r="BS527" s="60">
        <f t="shared" si="387"/>
        <v>0</v>
      </c>
      <c r="BT527" s="60">
        <f t="shared" si="387"/>
        <v>0</v>
      </c>
      <c r="BU527" s="60">
        <f t="shared" si="387"/>
        <v>0</v>
      </c>
      <c r="BV527" s="61">
        <f t="shared" si="418"/>
        <v>0</v>
      </c>
      <c r="BW527" s="62">
        <f t="shared" si="414"/>
        <v>4.1672602489299297</v>
      </c>
      <c r="BX527" s="63">
        <f t="shared" si="419"/>
        <v>-0.89301180123084478</v>
      </c>
      <c r="BY527" s="73">
        <f t="shared" si="420"/>
        <v>0.99591170046226085</v>
      </c>
    </row>
    <row r="528" spans="1:77">
      <c r="A528" s="49">
        <v>522</v>
      </c>
      <c r="B528" s="50">
        <v>9.2705167173252293E-2</v>
      </c>
      <c r="C528" s="51">
        <v>1.6114180478821363E-2</v>
      </c>
      <c r="D528" s="51">
        <v>1.6114180478821363E-2</v>
      </c>
      <c r="E528" s="51">
        <v>1.3812154696132596E-2</v>
      </c>
      <c r="F528" s="51">
        <v>1.3812154696132596E-2</v>
      </c>
      <c r="G528" s="51">
        <v>2.0257826887661142E-2</v>
      </c>
      <c r="H528" s="51">
        <v>2.3941068139963169E-2</v>
      </c>
      <c r="I528" s="51">
        <v>2.9235727440147331E-2</v>
      </c>
      <c r="J528" s="51">
        <v>3.591160220994475E-2</v>
      </c>
      <c r="K528" s="51">
        <v>2.5782688766114181E-2</v>
      </c>
      <c r="L528" s="51">
        <v>2.9465930018416207E-2</v>
      </c>
      <c r="M528" s="51">
        <v>2.5828729281767954E-2</v>
      </c>
      <c r="N528" s="51">
        <v>3.0939226519337018E-2</v>
      </c>
      <c r="O528" s="51">
        <v>3.22744014732965E-2</v>
      </c>
      <c r="P528" s="94">
        <v>2.4114605468196628E-2</v>
      </c>
      <c r="Q528" s="52">
        <v>0</v>
      </c>
      <c r="R528" s="52">
        <v>0</v>
      </c>
      <c r="S528" s="52">
        <v>0</v>
      </c>
      <c r="T528" s="52">
        <v>0</v>
      </c>
      <c r="U528" s="52">
        <v>0</v>
      </c>
      <c r="V528" s="52">
        <v>0</v>
      </c>
      <c r="W528" s="52">
        <v>0</v>
      </c>
      <c r="X528" s="52">
        <v>0</v>
      </c>
      <c r="Y528" s="52">
        <v>0</v>
      </c>
      <c r="Z528" s="52">
        <v>0</v>
      </c>
      <c r="AA528" s="52">
        <v>0</v>
      </c>
      <c r="AB528" s="52">
        <v>0</v>
      </c>
      <c r="AC528" s="52">
        <v>0</v>
      </c>
      <c r="AD528" s="53">
        <f t="shared" si="415"/>
        <v>0</v>
      </c>
      <c r="AE528" s="54" t="s">
        <v>21</v>
      </c>
      <c r="AF528" s="55">
        <f t="shared" si="388"/>
        <v>5.7086010458256529E-2</v>
      </c>
      <c r="AG528" s="56">
        <f t="shared" si="416"/>
        <v>2.6870686283388734E-2</v>
      </c>
      <c r="AH528" s="56">
        <f t="shared" si="389"/>
        <v>2.6870686283388734E-2</v>
      </c>
      <c r="AI528" s="56">
        <f t="shared" si="390"/>
        <v>2.3260734927652127E-2</v>
      </c>
      <c r="AJ528" s="56">
        <f t="shared" si="391"/>
        <v>2.3260734927652127E-2</v>
      </c>
      <c r="AK528" s="56">
        <f t="shared" si="392"/>
        <v>3.3360410669512577E-2</v>
      </c>
      <c r="AL528" s="56">
        <f t="shared" si="393"/>
        <v>3.9142642068893889E-2</v>
      </c>
      <c r="AM528" s="56">
        <f t="shared" si="394"/>
        <v>4.7508445331526684E-2</v>
      </c>
      <c r="AN528" s="56">
        <f t="shared" si="395"/>
        <v>5.8187202873109772E-2</v>
      </c>
      <c r="AO528" s="56">
        <f t="shared" si="396"/>
        <v>4.2043908668543878E-2</v>
      </c>
      <c r="AP528" s="56">
        <f t="shared" si="397"/>
        <v>4.787404013307639E-2</v>
      </c>
      <c r="AQ528" s="56">
        <f t="shared" si="398"/>
        <v>4.2116547426680577E-2</v>
      </c>
      <c r="AR528" s="56">
        <f t="shared" si="399"/>
        <v>5.0218027050425669E-2</v>
      </c>
      <c r="AS528" s="56">
        <f t="shared" si="400"/>
        <v>5.234878546560854E-2</v>
      </c>
      <c r="AT528" s="57">
        <f>IF(AE528="F",1,IF(AE528="R",#REF!,IF(AE528="M",#REF!,0)))</f>
        <v>1</v>
      </c>
      <c r="AU528" s="58">
        <f t="shared" si="401"/>
        <v>5.99569612549418E-2</v>
      </c>
      <c r="AV528" s="58">
        <f t="shared" si="402"/>
        <v>5.99569612549418E-2</v>
      </c>
      <c r="AW528" s="58">
        <f t="shared" si="403"/>
        <v>5.1902023197705538E-2</v>
      </c>
      <c r="AX528" s="58">
        <f t="shared" si="404"/>
        <v>5.1902023197705538E-2</v>
      </c>
      <c r="AY528" s="58">
        <f t="shared" si="405"/>
        <v>7.4437579631057474E-2</v>
      </c>
      <c r="AZ528" s="58">
        <f t="shared" si="406"/>
        <v>8.7339558401660411E-2</v>
      </c>
      <c r="BA528" s="58">
        <f t="shared" si="407"/>
        <v>0.10600629942919489</v>
      </c>
      <c r="BB528" s="58">
        <f t="shared" si="408"/>
        <v>0.12983396967993285</v>
      </c>
      <c r="BC528" s="58">
        <f t="shared" si="409"/>
        <v>9.3813197640752216E-2</v>
      </c>
      <c r="BD528" s="58">
        <f t="shared" si="410"/>
        <v>0.1068220565379024</v>
      </c>
      <c r="BE528" s="58">
        <f t="shared" si="411"/>
        <v>9.3975277580254965E-2</v>
      </c>
      <c r="BF528" s="58">
        <f t="shared" si="412"/>
        <v>0.11205222934790915</v>
      </c>
      <c r="BG528" s="58">
        <f t="shared" si="413"/>
        <v>0.11680662223521464</v>
      </c>
      <c r="BH528" s="59">
        <f t="shared" si="417"/>
        <v>1.1448047593891737</v>
      </c>
      <c r="BI528" s="60">
        <f t="shared" si="386"/>
        <v>0</v>
      </c>
      <c r="BJ528" s="60">
        <f t="shared" si="386"/>
        <v>0</v>
      </c>
      <c r="BK528" s="60">
        <f t="shared" si="386"/>
        <v>0</v>
      </c>
      <c r="BL528" s="60">
        <f t="shared" si="386"/>
        <v>0</v>
      </c>
      <c r="BM528" s="60">
        <f t="shared" si="386"/>
        <v>0</v>
      </c>
      <c r="BN528" s="60">
        <f t="shared" si="386"/>
        <v>0</v>
      </c>
      <c r="BO528" s="60">
        <f t="shared" ref="BO528:BQ559" si="421">IF(BA528&lt;=0,"",W528*LN(BA528))</f>
        <v>0</v>
      </c>
      <c r="BP528" s="60">
        <f t="shared" si="421"/>
        <v>0</v>
      </c>
      <c r="BQ528" s="60">
        <f t="shared" si="421"/>
        <v>0</v>
      </c>
      <c r="BR528" s="60">
        <f t="shared" si="387"/>
        <v>0</v>
      </c>
      <c r="BS528" s="60">
        <f t="shared" si="387"/>
        <v>0</v>
      </c>
      <c r="BT528" s="60">
        <f t="shared" si="387"/>
        <v>0</v>
      </c>
      <c r="BU528" s="60">
        <f t="shared" si="387"/>
        <v>0</v>
      </c>
      <c r="BV528" s="61">
        <f t="shared" si="418"/>
        <v>0</v>
      </c>
      <c r="BW528" s="62">
        <f t="shared" si="414"/>
        <v>4.6785805248722525</v>
      </c>
      <c r="BX528" s="63">
        <f t="shared" si="419"/>
        <v>-1.0240804522285796</v>
      </c>
      <c r="BY528" s="73">
        <f t="shared" si="420"/>
        <v>1.1448047593891737</v>
      </c>
    </row>
    <row r="529" spans="1:77">
      <c r="A529" s="49">
        <v>523</v>
      </c>
      <c r="B529" s="50">
        <v>2.8368794326241141E-2</v>
      </c>
      <c r="C529" s="51">
        <v>1.6114180478821363E-2</v>
      </c>
      <c r="D529" s="51">
        <v>1.6114180478821363E-2</v>
      </c>
      <c r="E529" s="51">
        <v>1.3812154696132596E-2</v>
      </c>
      <c r="F529" s="51">
        <v>1.3812154696132596E-2</v>
      </c>
      <c r="G529" s="51">
        <v>2.0257826887661142E-2</v>
      </c>
      <c r="H529" s="51">
        <v>2.3941068139963169E-2</v>
      </c>
      <c r="I529" s="51">
        <v>2.9235727440147331E-2</v>
      </c>
      <c r="J529" s="51">
        <v>3.591160220994475E-2</v>
      </c>
      <c r="K529" s="51">
        <v>2.5782688766114181E-2</v>
      </c>
      <c r="L529" s="51">
        <v>2.9465930018416207E-2</v>
      </c>
      <c r="M529" s="51">
        <v>2.5828729281767954E-2</v>
      </c>
      <c r="N529" s="51">
        <v>3.0939226519337018E-2</v>
      </c>
      <c r="O529" s="51">
        <v>3.22744014732965E-2</v>
      </c>
      <c r="P529" s="94">
        <v>2.4114605468196628E-2</v>
      </c>
      <c r="Q529" s="52">
        <v>0</v>
      </c>
      <c r="R529" s="52">
        <v>0</v>
      </c>
      <c r="S529" s="52">
        <v>0</v>
      </c>
      <c r="T529" s="52">
        <v>0</v>
      </c>
      <c r="U529" s="52">
        <v>0</v>
      </c>
      <c r="V529" s="52">
        <v>0</v>
      </c>
      <c r="W529" s="52">
        <v>0</v>
      </c>
      <c r="X529" s="52">
        <v>0</v>
      </c>
      <c r="Y529" s="52">
        <v>0</v>
      </c>
      <c r="Z529" s="52">
        <v>0</v>
      </c>
      <c r="AA529" s="52">
        <v>0</v>
      </c>
      <c r="AB529" s="52">
        <v>0</v>
      </c>
      <c r="AC529" s="52">
        <v>0</v>
      </c>
      <c r="AD529" s="53">
        <f t="shared" si="415"/>
        <v>0</v>
      </c>
      <c r="AE529" s="54" t="s">
        <v>21</v>
      </c>
      <c r="AF529" s="55">
        <f t="shared" si="388"/>
        <v>1.3722238079584661E-2</v>
      </c>
      <c r="AG529" s="56">
        <f t="shared" si="416"/>
        <v>2.6870686283388734E-2</v>
      </c>
      <c r="AH529" s="56">
        <f t="shared" si="389"/>
        <v>2.6870686283388734E-2</v>
      </c>
      <c r="AI529" s="56">
        <f t="shared" si="390"/>
        <v>2.3260734927652127E-2</v>
      </c>
      <c r="AJ529" s="56">
        <f t="shared" si="391"/>
        <v>2.3260734927652127E-2</v>
      </c>
      <c r="AK529" s="56">
        <f t="shared" si="392"/>
        <v>3.3360410669512577E-2</v>
      </c>
      <c r="AL529" s="56">
        <f t="shared" si="393"/>
        <v>3.9142642068893889E-2</v>
      </c>
      <c r="AM529" s="56">
        <f t="shared" si="394"/>
        <v>4.7508445331526684E-2</v>
      </c>
      <c r="AN529" s="56">
        <f t="shared" si="395"/>
        <v>5.8187202873109772E-2</v>
      </c>
      <c r="AO529" s="56">
        <f t="shared" si="396"/>
        <v>4.2043908668543878E-2</v>
      </c>
      <c r="AP529" s="56">
        <f t="shared" si="397"/>
        <v>4.787404013307639E-2</v>
      </c>
      <c r="AQ529" s="56">
        <f t="shared" si="398"/>
        <v>4.2116547426680577E-2</v>
      </c>
      <c r="AR529" s="56">
        <f t="shared" si="399"/>
        <v>5.0218027050425669E-2</v>
      </c>
      <c r="AS529" s="56">
        <f t="shared" si="400"/>
        <v>5.234878546560854E-2</v>
      </c>
      <c r="AT529" s="57">
        <f>IF(AE529="F",1,IF(AE529="R",#REF!,IF(AE529="M",#REF!,0)))</f>
        <v>1</v>
      </c>
      <c r="AU529" s="58">
        <f t="shared" si="401"/>
        <v>1.4412352348047972E-2</v>
      </c>
      <c r="AV529" s="58">
        <f t="shared" si="402"/>
        <v>1.4412352348047972E-2</v>
      </c>
      <c r="AW529" s="58">
        <f t="shared" si="403"/>
        <v>1.2476120040860763E-2</v>
      </c>
      <c r="AX529" s="58">
        <f t="shared" si="404"/>
        <v>1.2476120040860763E-2</v>
      </c>
      <c r="AY529" s="58">
        <f t="shared" si="405"/>
        <v>1.7893178758959447E-2</v>
      </c>
      <c r="AZ529" s="58">
        <f t="shared" si="406"/>
        <v>2.0994534467069788E-2</v>
      </c>
      <c r="BA529" s="58">
        <f t="shared" si="407"/>
        <v>2.5481613919523121E-2</v>
      </c>
      <c r="BB529" s="58">
        <f t="shared" si="408"/>
        <v>3.1209268758908951E-2</v>
      </c>
      <c r="BC529" s="58">
        <f t="shared" si="409"/>
        <v>2.2550656854447286E-2</v>
      </c>
      <c r="BD529" s="58">
        <f t="shared" si="410"/>
        <v>2.5677704225553238E-2</v>
      </c>
      <c r="BE529" s="58">
        <f t="shared" si="411"/>
        <v>2.2589617354575559E-2</v>
      </c>
      <c r="BF529" s="58">
        <f t="shared" si="412"/>
        <v>2.6934924268084741E-2</v>
      </c>
      <c r="BG529" s="58">
        <f t="shared" si="413"/>
        <v>2.8077777142191198E-2</v>
      </c>
      <c r="BH529" s="59">
        <f t="shared" si="417"/>
        <v>0.27518622052713082</v>
      </c>
      <c r="BI529" s="60">
        <f t="shared" ref="BI529:BQ560" si="422">IF(AU529&lt;=0,"",Q529*LN(AU529))</f>
        <v>0</v>
      </c>
      <c r="BJ529" s="60">
        <f t="shared" si="422"/>
        <v>0</v>
      </c>
      <c r="BK529" s="60">
        <f t="shared" si="422"/>
        <v>0</v>
      </c>
      <c r="BL529" s="60">
        <f t="shared" si="422"/>
        <v>0</v>
      </c>
      <c r="BM529" s="60">
        <f t="shared" si="422"/>
        <v>0</v>
      </c>
      <c r="BN529" s="60">
        <f t="shared" si="422"/>
        <v>0</v>
      </c>
      <c r="BO529" s="60">
        <f t="shared" si="421"/>
        <v>0</v>
      </c>
      <c r="BP529" s="60">
        <f t="shared" si="421"/>
        <v>0</v>
      </c>
      <c r="BQ529" s="60">
        <f t="shared" si="421"/>
        <v>0</v>
      </c>
      <c r="BR529" s="60">
        <f t="shared" si="387"/>
        <v>0</v>
      </c>
      <c r="BS529" s="60">
        <f t="shared" si="387"/>
        <v>0</v>
      </c>
      <c r="BT529" s="60">
        <f t="shared" si="387"/>
        <v>0</v>
      </c>
      <c r="BU529" s="60">
        <f t="shared" si="387"/>
        <v>0</v>
      </c>
      <c r="BV529" s="61">
        <f t="shared" si="418"/>
        <v>0</v>
      </c>
      <c r="BW529" s="62">
        <f t="shared" si="414"/>
        <v>1.4316967726385037</v>
      </c>
      <c r="BX529" s="63">
        <f t="shared" si="419"/>
        <v>-0.25170460664437011</v>
      </c>
      <c r="BY529" s="73">
        <f t="shared" si="420"/>
        <v>0.27518622052713082</v>
      </c>
    </row>
    <row r="530" spans="1:77">
      <c r="A530" s="49">
        <v>524</v>
      </c>
      <c r="B530" s="50">
        <v>4.6099290780141848E-2</v>
      </c>
      <c r="C530" s="51">
        <v>1.3812154696132596E-2</v>
      </c>
      <c r="D530" s="51">
        <v>1.3812154696132596E-2</v>
      </c>
      <c r="E530" s="51">
        <v>1.4732965009208104E-2</v>
      </c>
      <c r="F530" s="51">
        <v>1.4732965009208104E-2</v>
      </c>
      <c r="G530" s="51">
        <v>1.5193370165745856E-2</v>
      </c>
      <c r="H530" s="51">
        <v>1.0128913443830571E-2</v>
      </c>
      <c r="I530" s="51">
        <v>2.716390423572744E-2</v>
      </c>
      <c r="J530" s="51">
        <v>3.2228360957642727E-2</v>
      </c>
      <c r="K530" s="51">
        <v>3.1307550644567222E-2</v>
      </c>
      <c r="L530" s="51">
        <v>3.591160220994475E-2</v>
      </c>
      <c r="M530" s="51">
        <v>3.1307550644567222E-2</v>
      </c>
      <c r="N530" s="51">
        <v>3.7707182320441991E-2</v>
      </c>
      <c r="O530" s="51">
        <v>3.9318600368324123E-2</v>
      </c>
      <c r="P530" s="94">
        <v>2.4412098030882564E-2</v>
      </c>
      <c r="Q530" s="52">
        <v>0</v>
      </c>
      <c r="R530" s="52">
        <v>0</v>
      </c>
      <c r="S530" s="52">
        <v>0</v>
      </c>
      <c r="T530" s="52">
        <v>0</v>
      </c>
      <c r="U530" s="52">
        <v>0</v>
      </c>
      <c r="V530" s="52">
        <v>0</v>
      </c>
      <c r="W530" s="52">
        <v>0</v>
      </c>
      <c r="X530" s="52">
        <v>0</v>
      </c>
      <c r="Y530" s="52">
        <v>0</v>
      </c>
      <c r="Z530" s="52">
        <v>0</v>
      </c>
      <c r="AA530" s="52">
        <v>0</v>
      </c>
      <c r="AB530" s="52">
        <v>0</v>
      </c>
      <c r="AC530" s="52">
        <v>0</v>
      </c>
      <c r="AD530" s="53">
        <f t="shared" si="415"/>
        <v>0</v>
      </c>
      <c r="AE530" s="54" t="s">
        <v>21</v>
      </c>
      <c r="AF530" s="55">
        <f t="shared" si="388"/>
        <v>2.4618666626062342E-2</v>
      </c>
      <c r="AG530" s="56">
        <f t="shared" si="416"/>
        <v>2.3260734927652127E-2</v>
      </c>
      <c r="AH530" s="56">
        <f t="shared" si="389"/>
        <v>2.3260734927652127E-2</v>
      </c>
      <c r="AI530" s="56">
        <f t="shared" si="390"/>
        <v>2.470581847652795E-2</v>
      </c>
      <c r="AJ530" s="56">
        <f t="shared" si="391"/>
        <v>2.470581847652795E-2</v>
      </c>
      <c r="AK530" s="56">
        <f t="shared" si="392"/>
        <v>2.5427738593352525E-2</v>
      </c>
      <c r="AL530" s="56">
        <f t="shared" si="393"/>
        <v>1.7450666613476516E-2</v>
      </c>
      <c r="AM530" s="56">
        <f t="shared" si="394"/>
        <v>4.422555639474525E-2</v>
      </c>
      <c r="AN530" s="56">
        <f t="shared" si="395"/>
        <v>5.2275204097918269E-2</v>
      </c>
      <c r="AO530" s="56">
        <f t="shared" si="396"/>
        <v>5.0805188053579441E-2</v>
      </c>
      <c r="AP530" s="56">
        <f t="shared" si="397"/>
        <v>5.8187202873109772E-2</v>
      </c>
      <c r="AQ530" s="56">
        <f t="shared" si="398"/>
        <v>5.0805188053579441E-2</v>
      </c>
      <c r="AR530" s="56">
        <f t="shared" si="399"/>
        <v>6.108898503287423E-2</v>
      </c>
      <c r="AS530" s="56">
        <f t="shared" si="400"/>
        <v>6.370475820022839E-2</v>
      </c>
      <c r="AT530" s="57">
        <f>IF(AE530="F",1,IF(AE530="R",#REF!,IF(AE530="M",#REF!,0)))</f>
        <v>1</v>
      </c>
      <c r="AU530" s="58">
        <f t="shared" si="401"/>
        <v>2.2383042641538467E-2</v>
      </c>
      <c r="AV530" s="58">
        <f t="shared" si="402"/>
        <v>2.2383042641538467E-2</v>
      </c>
      <c r="AW530" s="58">
        <f t="shared" si="403"/>
        <v>2.3773599165039426E-2</v>
      </c>
      <c r="AX530" s="58">
        <f t="shared" si="404"/>
        <v>2.3773599165039426E-2</v>
      </c>
      <c r="AY530" s="58">
        <f t="shared" si="405"/>
        <v>2.4468279226048998E-2</v>
      </c>
      <c r="AZ530" s="58">
        <f t="shared" si="406"/>
        <v>1.6792204379938846E-2</v>
      </c>
      <c r="BA530" s="58">
        <f t="shared" si="407"/>
        <v>4.2556803029149395E-2</v>
      </c>
      <c r="BB530" s="58">
        <f t="shared" si="408"/>
        <v>5.0302715114467593E-2</v>
      </c>
      <c r="BC530" s="58">
        <f t="shared" si="409"/>
        <v>4.8888166867968881E-2</v>
      </c>
      <c r="BD530" s="58">
        <f t="shared" si="410"/>
        <v>5.5991637717017172E-2</v>
      </c>
      <c r="BE530" s="58">
        <f t="shared" si="411"/>
        <v>4.8888166867968881E-2</v>
      </c>
      <c r="BF530" s="58">
        <f t="shared" si="412"/>
        <v>5.8783927557406121E-2</v>
      </c>
      <c r="BG530" s="58">
        <f t="shared" si="413"/>
        <v>6.1301000320910161E-2</v>
      </c>
      <c r="BH530" s="59">
        <f t="shared" si="417"/>
        <v>0.50028618469403185</v>
      </c>
      <c r="BI530" s="60">
        <f t="shared" si="422"/>
        <v>0</v>
      </c>
      <c r="BJ530" s="60">
        <f t="shared" si="422"/>
        <v>0</v>
      </c>
      <c r="BK530" s="60">
        <f t="shared" si="422"/>
        <v>0</v>
      </c>
      <c r="BL530" s="60">
        <f t="shared" si="422"/>
        <v>0</v>
      </c>
      <c r="BM530" s="60">
        <f t="shared" si="422"/>
        <v>0</v>
      </c>
      <c r="BN530" s="60">
        <f t="shared" si="422"/>
        <v>0</v>
      </c>
      <c r="BO530" s="60">
        <f t="shared" si="421"/>
        <v>0</v>
      </c>
      <c r="BP530" s="60">
        <f t="shared" si="421"/>
        <v>0</v>
      </c>
      <c r="BQ530" s="60">
        <f t="shared" si="421"/>
        <v>0</v>
      </c>
      <c r="BR530" s="60">
        <f t="shared" si="387"/>
        <v>0</v>
      </c>
      <c r="BS530" s="60">
        <f t="shared" si="387"/>
        <v>0</v>
      </c>
      <c r="BT530" s="60">
        <f t="shared" si="387"/>
        <v>0</v>
      </c>
      <c r="BU530" s="60">
        <f t="shared" si="387"/>
        <v>0</v>
      </c>
      <c r="BV530" s="61">
        <f t="shared" si="418"/>
        <v>0</v>
      </c>
      <c r="BW530" s="62">
        <f t="shared" si="414"/>
        <v>2.3265072555375683</v>
      </c>
      <c r="BX530" s="63">
        <f t="shared" si="419"/>
        <v>-0.45314521414169251</v>
      </c>
      <c r="BY530" s="73">
        <f t="shared" si="420"/>
        <v>0.50028618469403185</v>
      </c>
    </row>
    <row r="531" spans="1:77">
      <c r="A531" s="49">
        <v>525</v>
      </c>
      <c r="B531" s="50">
        <v>4.5592705167173259E-2</v>
      </c>
      <c r="C531" s="51">
        <v>1.3812154696132596E-2</v>
      </c>
      <c r="D531" s="51">
        <v>1.3812154696132596E-2</v>
      </c>
      <c r="E531" s="51">
        <v>1.4732965009208104E-2</v>
      </c>
      <c r="F531" s="51">
        <v>1.4732965009208104E-2</v>
      </c>
      <c r="G531" s="51">
        <v>1.5193370165745856E-2</v>
      </c>
      <c r="H531" s="51">
        <v>1.0128913443830571E-2</v>
      </c>
      <c r="I531" s="51">
        <v>2.716390423572744E-2</v>
      </c>
      <c r="J531" s="51">
        <v>3.2228360957642727E-2</v>
      </c>
      <c r="K531" s="51">
        <v>3.1307550644567222E-2</v>
      </c>
      <c r="L531" s="51">
        <v>3.591160220994475E-2</v>
      </c>
      <c r="M531" s="51">
        <v>3.1307550644567222E-2</v>
      </c>
      <c r="N531" s="51">
        <v>3.7707182320441991E-2</v>
      </c>
      <c r="O531" s="51">
        <v>3.9318600368324123E-2</v>
      </c>
      <c r="P531" s="94">
        <v>2.4412098030882564E-2</v>
      </c>
      <c r="Q531" s="52">
        <v>0</v>
      </c>
      <c r="R531" s="52">
        <v>0</v>
      </c>
      <c r="S531" s="52">
        <v>0</v>
      </c>
      <c r="T531" s="52">
        <v>0</v>
      </c>
      <c r="U531" s="52">
        <v>0</v>
      </c>
      <c r="V531" s="52">
        <v>1</v>
      </c>
      <c r="W531" s="52">
        <v>0</v>
      </c>
      <c r="X531" s="52">
        <v>0</v>
      </c>
      <c r="Y531" s="52">
        <v>0</v>
      </c>
      <c r="Z531" s="52">
        <v>0</v>
      </c>
      <c r="AA531" s="52">
        <v>0</v>
      </c>
      <c r="AB531" s="52">
        <v>0</v>
      </c>
      <c r="AC531" s="52">
        <v>1</v>
      </c>
      <c r="AD531" s="53">
        <f t="shared" si="415"/>
        <v>2</v>
      </c>
      <c r="AE531" s="54" t="s">
        <v>21</v>
      </c>
      <c r="AF531" s="55">
        <f t="shared" si="388"/>
        <v>2.4293344383099866E-2</v>
      </c>
      <c r="AG531" s="56">
        <f t="shared" si="416"/>
        <v>2.3260734927652127E-2</v>
      </c>
      <c r="AH531" s="56">
        <f t="shared" si="389"/>
        <v>2.3260734927652127E-2</v>
      </c>
      <c r="AI531" s="56">
        <f t="shared" si="390"/>
        <v>2.470581847652795E-2</v>
      </c>
      <c r="AJ531" s="56">
        <f t="shared" si="391"/>
        <v>2.470581847652795E-2</v>
      </c>
      <c r="AK531" s="56">
        <f t="shared" si="392"/>
        <v>2.5427738593352525E-2</v>
      </c>
      <c r="AL531" s="56">
        <f t="shared" si="393"/>
        <v>1.7450666613476516E-2</v>
      </c>
      <c r="AM531" s="56">
        <f t="shared" si="394"/>
        <v>4.422555639474525E-2</v>
      </c>
      <c r="AN531" s="56">
        <f t="shared" si="395"/>
        <v>5.2275204097918269E-2</v>
      </c>
      <c r="AO531" s="56">
        <f t="shared" si="396"/>
        <v>5.0805188053579441E-2</v>
      </c>
      <c r="AP531" s="56">
        <f t="shared" si="397"/>
        <v>5.8187202873109772E-2</v>
      </c>
      <c r="AQ531" s="56">
        <f t="shared" si="398"/>
        <v>5.0805188053579441E-2</v>
      </c>
      <c r="AR531" s="56">
        <f t="shared" si="399"/>
        <v>6.108898503287423E-2</v>
      </c>
      <c r="AS531" s="56">
        <f t="shared" si="400"/>
        <v>6.370475820022839E-2</v>
      </c>
      <c r="AT531" s="57">
        <f>IF(AE531="F",1,IF(AE531="R",#REF!,IF(AE531="M",#REF!,0)))</f>
        <v>1</v>
      </c>
      <c r="AU531" s="58">
        <f t="shared" si="401"/>
        <v>2.2087262949361256E-2</v>
      </c>
      <c r="AV531" s="58">
        <f t="shared" si="402"/>
        <v>2.2087262949361256E-2</v>
      </c>
      <c r="AW531" s="58">
        <f t="shared" si="403"/>
        <v>2.3459444027349154E-2</v>
      </c>
      <c r="AX531" s="58">
        <f t="shared" si="404"/>
        <v>2.3459444027349154E-2</v>
      </c>
      <c r="AY531" s="58">
        <f t="shared" si="405"/>
        <v>2.41449442704985E-2</v>
      </c>
      <c r="AZ531" s="58">
        <f t="shared" si="406"/>
        <v>1.6570304563992565E-2</v>
      </c>
      <c r="BA531" s="58">
        <f t="shared" si="407"/>
        <v>4.1994438103987335E-2</v>
      </c>
      <c r="BB531" s="58">
        <f t="shared" si="408"/>
        <v>4.963799218870131E-2</v>
      </c>
      <c r="BC531" s="58">
        <f t="shared" si="409"/>
        <v>4.8242136425240743E-2</v>
      </c>
      <c r="BD531" s="58">
        <f t="shared" si="410"/>
        <v>5.5251738783987273E-2</v>
      </c>
      <c r="BE531" s="58">
        <f t="shared" si="411"/>
        <v>4.8242136425240743E-2</v>
      </c>
      <c r="BF531" s="58">
        <f t="shared" si="412"/>
        <v>5.8007130038125618E-2</v>
      </c>
      <c r="BG531" s="58">
        <f t="shared" si="413"/>
        <v>6.049094105884071E-2</v>
      </c>
      <c r="BH531" s="59">
        <f t="shared" si="417"/>
        <v>0.49367517581203563</v>
      </c>
      <c r="BI531" s="60">
        <f t="shared" si="422"/>
        <v>0</v>
      </c>
      <c r="BJ531" s="60">
        <f t="shared" si="422"/>
        <v>0</v>
      </c>
      <c r="BK531" s="60">
        <f t="shared" si="422"/>
        <v>0</v>
      </c>
      <c r="BL531" s="60">
        <f t="shared" si="422"/>
        <v>0</v>
      </c>
      <c r="BM531" s="60">
        <f t="shared" si="422"/>
        <v>0</v>
      </c>
      <c r="BN531" s="60">
        <f t="shared" si="422"/>
        <v>-4.1001430672664423</v>
      </c>
      <c r="BO531" s="60">
        <f t="shared" si="421"/>
        <v>0</v>
      </c>
      <c r="BP531" s="60">
        <f t="shared" si="421"/>
        <v>0</v>
      </c>
      <c r="BQ531" s="60">
        <f t="shared" si="421"/>
        <v>0</v>
      </c>
      <c r="BR531" s="60">
        <f t="shared" si="387"/>
        <v>0</v>
      </c>
      <c r="BS531" s="60">
        <f t="shared" si="387"/>
        <v>0</v>
      </c>
      <c r="BT531" s="60">
        <f t="shared" si="387"/>
        <v>0</v>
      </c>
      <c r="BU531" s="60">
        <f t="shared" si="387"/>
        <v>-2.8052616597212969</v>
      </c>
      <c r="BV531" s="61">
        <f t="shared" si="418"/>
        <v>-6.9054047269877392</v>
      </c>
      <c r="BW531" s="62">
        <f t="shared" si="414"/>
        <v>2.3009412417404524</v>
      </c>
      <c r="BX531" s="63">
        <f t="shared" si="419"/>
        <v>-7.3805176141842885</v>
      </c>
      <c r="BY531" s="73">
        <f t="shared" si="420"/>
        <v>1.5063248241879643</v>
      </c>
    </row>
    <row r="532" spans="1:77">
      <c r="A532" s="49">
        <v>526</v>
      </c>
      <c r="B532" s="50">
        <v>4.5592705167173259E-2</v>
      </c>
      <c r="C532" s="51">
        <v>1.3812154696132596E-2</v>
      </c>
      <c r="D532" s="51">
        <v>1.3812154696132596E-2</v>
      </c>
      <c r="E532" s="51">
        <v>1.4732965009208104E-2</v>
      </c>
      <c r="F532" s="51">
        <v>1.4732965009208104E-2</v>
      </c>
      <c r="G532" s="51">
        <v>1.5193370165745856E-2</v>
      </c>
      <c r="H532" s="51">
        <v>1.0128913443830571E-2</v>
      </c>
      <c r="I532" s="51">
        <v>2.716390423572744E-2</v>
      </c>
      <c r="J532" s="51">
        <v>3.2228360957642727E-2</v>
      </c>
      <c r="K532" s="51">
        <v>3.1307550644567222E-2</v>
      </c>
      <c r="L532" s="51">
        <v>3.591160220994475E-2</v>
      </c>
      <c r="M532" s="51">
        <v>3.1307550644567222E-2</v>
      </c>
      <c r="N532" s="51">
        <v>3.7707182320441991E-2</v>
      </c>
      <c r="O532" s="51">
        <v>3.9318600368324123E-2</v>
      </c>
      <c r="P532" s="94">
        <v>2.4412098030882564E-2</v>
      </c>
      <c r="Q532" s="52">
        <v>0</v>
      </c>
      <c r="R532" s="52">
        <v>0</v>
      </c>
      <c r="S532" s="52">
        <v>0</v>
      </c>
      <c r="T532" s="52">
        <v>0</v>
      </c>
      <c r="U532" s="52">
        <v>0</v>
      </c>
      <c r="V532" s="52">
        <v>0</v>
      </c>
      <c r="W532" s="52">
        <v>0</v>
      </c>
      <c r="X532" s="52">
        <v>0</v>
      </c>
      <c r="Y532" s="52">
        <v>0</v>
      </c>
      <c r="Z532" s="52">
        <v>0</v>
      </c>
      <c r="AA532" s="52">
        <v>0</v>
      </c>
      <c r="AB532" s="52">
        <v>0</v>
      </c>
      <c r="AC532" s="52">
        <v>0</v>
      </c>
      <c r="AD532" s="53">
        <f t="shared" si="415"/>
        <v>0</v>
      </c>
      <c r="AE532" s="54" t="s">
        <v>21</v>
      </c>
      <c r="AF532" s="55">
        <f t="shared" si="388"/>
        <v>2.4293344383099866E-2</v>
      </c>
      <c r="AG532" s="56">
        <f t="shared" si="416"/>
        <v>2.3260734927652127E-2</v>
      </c>
      <c r="AH532" s="56">
        <f t="shared" si="389"/>
        <v>2.3260734927652127E-2</v>
      </c>
      <c r="AI532" s="56">
        <f t="shared" si="390"/>
        <v>2.470581847652795E-2</v>
      </c>
      <c r="AJ532" s="56">
        <f t="shared" si="391"/>
        <v>2.470581847652795E-2</v>
      </c>
      <c r="AK532" s="56">
        <f t="shared" si="392"/>
        <v>2.5427738593352525E-2</v>
      </c>
      <c r="AL532" s="56">
        <f t="shared" si="393"/>
        <v>1.7450666613476516E-2</v>
      </c>
      <c r="AM532" s="56">
        <f t="shared" si="394"/>
        <v>4.422555639474525E-2</v>
      </c>
      <c r="AN532" s="56">
        <f t="shared" si="395"/>
        <v>5.2275204097918269E-2</v>
      </c>
      <c r="AO532" s="56">
        <f t="shared" si="396"/>
        <v>5.0805188053579441E-2</v>
      </c>
      <c r="AP532" s="56">
        <f t="shared" si="397"/>
        <v>5.8187202873109772E-2</v>
      </c>
      <c r="AQ532" s="56">
        <f t="shared" si="398"/>
        <v>5.0805188053579441E-2</v>
      </c>
      <c r="AR532" s="56">
        <f t="shared" si="399"/>
        <v>6.108898503287423E-2</v>
      </c>
      <c r="AS532" s="56">
        <f t="shared" si="400"/>
        <v>6.370475820022839E-2</v>
      </c>
      <c r="AT532" s="57">
        <f>IF(AE532="F",1,IF(AE532="R",#REF!,IF(AE532="M",#REF!,0)))</f>
        <v>1</v>
      </c>
      <c r="AU532" s="58">
        <f t="shared" si="401"/>
        <v>2.2087262949361256E-2</v>
      </c>
      <c r="AV532" s="58">
        <f t="shared" si="402"/>
        <v>2.2087262949361256E-2</v>
      </c>
      <c r="AW532" s="58">
        <f t="shared" si="403"/>
        <v>2.3459444027349154E-2</v>
      </c>
      <c r="AX532" s="58">
        <f t="shared" si="404"/>
        <v>2.3459444027349154E-2</v>
      </c>
      <c r="AY532" s="58">
        <f t="shared" si="405"/>
        <v>2.41449442704985E-2</v>
      </c>
      <c r="AZ532" s="58">
        <f t="shared" si="406"/>
        <v>1.6570304563992565E-2</v>
      </c>
      <c r="BA532" s="58">
        <f t="shared" si="407"/>
        <v>4.1994438103987335E-2</v>
      </c>
      <c r="BB532" s="58">
        <f t="shared" si="408"/>
        <v>4.963799218870131E-2</v>
      </c>
      <c r="BC532" s="58">
        <f t="shared" si="409"/>
        <v>4.8242136425240743E-2</v>
      </c>
      <c r="BD532" s="58">
        <f t="shared" si="410"/>
        <v>5.5251738783987273E-2</v>
      </c>
      <c r="BE532" s="58">
        <f t="shared" si="411"/>
        <v>4.8242136425240743E-2</v>
      </c>
      <c r="BF532" s="58">
        <f t="shared" si="412"/>
        <v>5.8007130038125618E-2</v>
      </c>
      <c r="BG532" s="58">
        <f t="shared" si="413"/>
        <v>6.049094105884071E-2</v>
      </c>
      <c r="BH532" s="59">
        <f t="shared" si="417"/>
        <v>0.49367517581203563</v>
      </c>
      <c r="BI532" s="60">
        <f t="shared" si="422"/>
        <v>0</v>
      </c>
      <c r="BJ532" s="60">
        <f t="shared" si="422"/>
        <v>0</v>
      </c>
      <c r="BK532" s="60">
        <f t="shared" si="422"/>
        <v>0</v>
      </c>
      <c r="BL532" s="60">
        <f t="shared" si="422"/>
        <v>0</v>
      </c>
      <c r="BM532" s="60">
        <f t="shared" si="422"/>
        <v>0</v>
      </c>
      <c r="BN532" s="60">
        <f t="shared" si="422"/>
        <v>0</v>
      </c>
      <c r="BO532" s="60">
        <f t="shared" si="421"/>
        <v>0</v>
      </c>
      <c r="BP532" s="60">
        <f t="shared" si="421"/>
        <v>0</v>
      </c>
      <c r="BQ532" s="60">
        <f t="shared" si="421"/>
        <v>0</v>
      </c>
      <c r="BR532" s="60">
        <f t="shared" si="387"/>
        <v>0</v>
      </c>
      <c r="BS532" s="60">
        <f t="shared" si="387"/>
        <v>0</v>
      </c>
      <c r="BT532" s="60">
        <f t="shared" si="387"/>
        <v>0</v>
      </c>
      <c r="BU532" s="60">
        <f t="shared" si="387"/>
        <v>0</v>
      </c>
      <c r="BV532" s="61">
        <f t="shared" si="418"/>
        <v>0</v>
      </c>
      <c r="BW532" s="62">
        <f t="shared" si="414"/>
        <v>2.3009412417404524</v>
      </c>
      <c r="BX532" s="63">
        <f t="shared" si="419"/>
        <v>-0.44724909769829901</v>
      </c>
      <c r="BY532" s="73">
        <f t="shared" si="420"/>
        <v>0.49367517581203563</v>
      </c>
    </row>
    <row r="533" spans="1:77">
      <c r="A533" s="49">
        <v>527</v>
      </c>
      <c r="B533" s="50">
        <v>4.6099290780141848E-2</v>
      </c>
      <c r="C533" s="51">
        <v>1.3812154696132596E-2</v>
      </c>
      <c r="D533" s="51">
        <v>1.3812154696132596E-2</v>
      </c>
      <c r="E533" s="51">
        <v>1.4732965009208104E-2</v>
      </c>
      <c r="F533" s="51">
        <v>1.4732965009208104E-2</v>
      </c>
      <c r="G533" s="51">
        <v>1.5193370165745856E-2</v>
      </c>
      <c r="H533" s="51">
        <v>1.0128913443830571E-2</v>
      </c>
      <c r="I533" s="51">
        <v>2.716390423572744E-2</v>
      </c>
      <c r="J533" s="51">
        <v>3.2228360957642727E-2</v>
      </c>
      <c r="K533" s="51">
        <v>3.1307550644567222E-2</v>
      </c>
      <c r="L533" s="51">
        <v>3.591160220994475E-2</v>
      </c>
      <c r="M533" s="51">
        <v>3.1307550644567222E-2</v>
      </c>
      <c r="N533" s="51">
        <v>3.7707182320441991E-2</v>
      </c>
      <c r="O533" s="51">
        <v>3.9318600368324123E-2</v>
      </c>
      <c r="P533" s="94">
        <v>2.4412098030882564E-2</v>
      </c>
      <c r="Q533" s="52">
        <v>0</v>
      </c>
      <c r="R533" s="52">
        <v>0</v>
      </c>
      <c r="S533" s="52">
        <v>0</v>
      </c>
      <c r="T533" s="52">
        <v>1</v>
      </c>
      <c r="U533" s="52">
        <v>0</v>
      </c>
      <c r="V533" s="52">
        <v>0</v>
      </c>
      <c r="W533" s="52">
        <v>0</v>
      </c>
      <c r="X533" s="52">
        <v>0</v>
      </c>
      <c r="Y533" s="52">
        <v>0</v>
      </c>
      <c r="Z533" s="52">
        <v>0</v>
      </c>
      <c r="AA533" s="52">
        <v>0</v>
      </c>
      <c r="AB533" s="52">
        <v>0</v>
      </c>
      <c r="AC533" s="52">
        <v>0</v>
      </c>
      <c r="AD533" s="53">
        <f t="shared" si="415"/>
        <v>1</v>
      </c>
      <c r="AE533" s="54" t="s">
        <v>21</v>
      </c>
      <c r="AF533" s="55">
        <f t="shared" si="388"/>
        <v>2.4618666626062342E-2</v>
      </c>
      <c r="AG533" s="56">
        <f t="shared" si="416"/>
        <v>2.3260734927652127E-2</v>
      </c>
      <c r="AH533" s="56">
        <f t="shared" si="389"/>
        <v>2.3260734927652127E-2</v>
      </c>
      <c r="AI533" s="56">
        <f t="shared" si="390"/>
        <v>2.470581847652795E-2</v>
      </c>
      <c r="AJ533" s="56">
        <f t="shared" si="391"/>
        <v>2.470581847652795E-2</v>
      </c>
      <c r="AK533" s="56">
        <f t="shared" si="392"/>
        <v>2.5427738593352525E-2</v>
      </c>
      <c r="AL533" s="56">
        <f t="shared" si="393"/>
        <v>1.7450666613476516E-2</v>
      </c>
      <c r="AM533" s="56">
        <f t="shared" si="394"/>
        <v>4.422555639474525E-2</v>
      </c>
      <c r="AN533" s="56">
        <f t="shared" si="395"/>
        <v>5.2275204097918269E-2</v>
      </c>
      <c r="AO533" s="56">
        <f t="shared" si="396"/>
        <v>5.0805188053579441E-2</v>
      </c>
      <c r="AP533" s="56">
        <f t="shared" si="397"/>
        <v>5.8187202873109772E-2</v>
      </c>
      <c r="AQ533" s="56">
        <f t="shared" si="398"/>
        <v>5.0805188053579441E-2</v>
      </c>
      <c r="AR533" s="56">
        <f t="shared" si="399"/>
        <v>6.108898503287423E-2</v>
      </c>
      <c r="AS533" s="56">
        <f t="shared" si="400"/>
        <v>6.370475820022839E-2</v>
      </c>
      <c r="AT533" s="57">
        <f>IF(AE533="F",1,IF(AE533="R",#REF!,IF(AE533="M",#REF!,0)))</f>
        <v>1</v>
      </c>
      <c r="AU533" s="58">
        <f t="shared" si="401"/>
        <v>2.2383042641538467E-2</v>
      </c>
      <c r="AV533" s="58">
        <f t="shared" si="402"/>
        <v>2.2383042641538467E-2</v>
      </c>
      <c r="AW533" s="58">
        <f t="shared" si="403"/>
        <v>2.3773599165039426E-2</v>
      </c>
      <c r="AX533" s="58">
        <f t="shared" si="404"/>
        <v>2.3773599165039426E-2</v>
      </c>
      <c r="AY533" s="58">
        <f t="shared" si="405"/>
        <v>2.4468279226048998E-2</v>
      </c>
      <c r="AZ533" s="58">
        <f t="shared" si="406"/>
        <v>1.6792204379938846E-2</v>
      </c>
      <c r="BA533" s="58">
        <f t="shared" si="407"/>
        <v>4.2556803029149395E-2</v>
      </c>
      <c r="BB533" s="58">
        <f t="shared" si="408"/>
        <v>5.0302715114467593E-2</v>
      </c>
      <c r="BC533" s="58">
        <f t="shared" si="409"/>
        <v>4.8888166867968881E-2</v>
      </c>
      <c r="BD533" s="58">
        <f t="shared" si="410"/>
        <v>5.5991637717017172E-2</v>
      </c>
      <c r="BE533" s="58">
        <f t="shared" si="411"/>
        <v>4.8888166867968881E-2</v>
      </c>
      <c r="BF533" s="58">
        <f t="shared" si="412"/>
        <v>5.8783927557406121E-2</v>
      </c>
      <c r="BG533" s="58">
        <f t="shared" si="413"/>
        <v>6.1301000320910161E-2</v>
      </c>
      <c r="BH533" s="59">
        <f t="shared" si="417"/>
        <v>0.50028618469403185</v>
      </c>
      <c r="BI533" s="60">
        <f t="shared" si="422"/>
        <v>0</v>
      </c>
      <c r="BJ533" s="60">
        <f t="shared" si="422"/>
        <v>0</v>
      </c>
      <c r="BK533" s="60">
        <f t="shared" si="422"/>
        <v>0</v>
      </c>
      <c r="BL533" s="60">
        <f t="shared" si="422"/>
        <v>-3.7391795927896379</v>
      </c>
      <c r="BM533" s="60">
        <f t="shared" si="422"/>
        <v>0</v>
      </c>
      <c r="BN533" s="60">
        <f t="shared" si="422"/>
        <v>0</v>
      </c>
      <c r="BO533" s="60">
        <f t="shared" si="421"/>
        <v>0</v>
      </c>
      <c r="BP533" s="60">
        <f t="shared" si="421"/>
        <v>0</v>
      </c>
      <c r="BQ533" s="60">
        <f t="shared" si="421"/>
        <v>0</v>
      </c>
      <c r="BR533" s="60">
        <f t="shared" si="387"/>
        <v>0</v>
      </c>
      <c r="BS533" s="60">
        <f t="shared" si="387"/>
        <v>0</v>
      </c>
      <c r="BT533" s="60">
        <f t="shared" si="387"/>
        <v>0</v>
      </c>
      <c r="BU533" s="60">
        <f t="shared" si="387"/>
        <v>0</v>
      </c>
      <c r="BV533" s="61">
        <f t="shared" si="418"/>
        <v>-3.7391795927896379</v>
      </c>
      <c r="BW533" s="62">
        <f t="shared" si="414"/>
        <v>2.3265072555375683</v>
      </c>
      <c r="BX533" s="63">
        <f t="shared" si="419"/>
        <v>-4.3870997052842409</v>
      </c>
      <c r="BY533" s="73">
        <f t="shared" si="420"/>
        <v>0.49971381530596815</v>
      </c>
    </row>
    <row r="534" spans="1:77">
      <c r="A534" s="49">
        <v>528</v>
      </c>
      <c r="B534" s="50">
        <v>1.5704154002026342E-2</v>
      </c>
      <c r="C534" s="51">
        <v>1.6114180478821363E-2</v>
      </c>
      <c r="D534" s="51">
        <v>1.6114180478821363E-2</v>
      </c>
      <c r="E534" s="51">
        <v>1.3812154696132596E-2</v>
      </c>
      <c r="F534" s="51">
        <v>1.3812154696132596E-2</v>
      </c>
      <c r="G534" s="51">
        <v>2.3020257826887661E-2</v>
      </c>
      <c r="H534" s="51">
        <v>2.3941068139963169E-2</v>
      </c>
      <c r="I534" s="51">
        <v>2.9235727440147331E-2</v>
      </c>
      <c r="J534" s="51">
        <v>3.3609576427255983E-2</v>
      </c>
      <c r="K534" s="51">
        <v>2.7624309392265192E-2</v>
      </c>
      <c r="L534" s="51">
        <v>3.0847145488029467E-2</v>
      </c>
      <c r="M534" s="51">
        <v>2.767034990791897E-2</v>
      </c>
      <c r="N534" s="51">
        <v>3.2366482504604055E-2</v>
      </c>
      <c r="O534" s="51">
        <v>3.3747697974217311E-2</v>
      </c>
      <c r="P534" s="94">
        <v>2.4762714265476698E-2</v>
      </c>
      <c r="Q534" s="52">
        <v>0</v>
      </c>
      <c r="R534" s="52">
        <v>0</v>
      </c>
      <c r="S534" s="52">
        <v>0</v>
      </c>
      <c r="T534" s="52">
        <v>0</v>
      </c>
      <c r="U534" s="52">
        <v>0</v>
      </c>
      <c r="V534" s="52">
        <v>0</v>
      </c>
      <c r="W534" s="52">
        <v>0</v>
      </c>
      <c r="X534" s="52">
        <v>0</v>
      </c>
      <c r="Y534" s="52">
        <v>0</v>
      </c>
      <c r="Z534" s="52">
        <v>0</v>
      </c>
      <c r="AA534" s="52">
        <v>0</v>
      </c>
      <c r="AB534" s="52">
        <v>0</v>
      </c>
      <c r="AC534" s="52">
        <v>0</v>
      </c>
      <c r="AD534" s="53">
        <f t="shared" si="415"/>
        <v>0</v>
      </c>
      <c r="AE534" s="54" t="s">
        <v>21</v>
      </c>
      <c r="AF534" s="55">
        <f t="shared" si="388"/>
        <v>6.7334865496395148E-3</v>
      </c>
      <c r="AG534" s="56">
        <f t="shared" si="416"/>
        <v>2.6870686283388734E-2</v>
      </c>
      <c r="AH534" s="56">
        <f t="shared" si="389"/>
        <v>2.6870686283388734E-2</v>
      </c>
      <c r="AI534" s="56">
        <f t="shared" si="390"/>
        <v>2.3260734927652127E-2</v>
      </c>
      <c r="AJ534" s="56">
        <f t="shared" si="391"/>
        <v>2.3260734927652127E-2</v>
      </c>
      <c r="AK534" s="56">
        <f t="shared" si="392"/>
        <v>3.7694862580238624E-2</v>
      </c>
      <c r="AL534" s="56">
        <f t="shared" si="393"/>
        <v>3.9142642068893889E-2</v>
      </c>
      <c r="AM534" s="56">
        <f t="shared" si="394"/>
        <v>4.7508445331526684E-2</v>
      </c>
      <c r="AN534" s="56">
        <f t="shared" si="395"/>
        <v>5.4486071847781183E-2</v>
      </c>
      <c r="AO534" s="56">
        <f t="shared" si="396"/>
        <v>4.495396501391432E-2</v>
      </c>
      <c r="AP534" s="56">
        <f t="shared" si="397"/>
        <v>5.0071310960178882E-2</v>
      </c>
      <c r="AQ534" s="56">
        <f t="shared" si="398"/>
        <v>4.5026840070351237E-2</v>
      </c>
      <c r="AR534" s="56">
        <f t="shared" si="399"/>
        <v>5.2495971508391574E-2</v>
      </c>
      <c r="AS534" s="56">
        <f t="shared" si="400"/>
        <v>5.4707554764287097E-2</v>
      </c>
      <c r="AT534" s="57">
        <f>IF(AE534="F",1,IF(AE534="R",#REF!,IF(AE534="M",#REF!,0)))</f>
        <v>1</v>
      </c>
      <c r="AU534" s="58">
        <f t="shared" si="401"/>
        <v>7.0721248328016045E-3</v>
      </c>
      <c r="AV534" s="58">
        <f t="shared" si="402"/>
        <v>7.0721248328016045E-3</v>
      </c>
      <c r="AW534" s="58">
        <f t="shared" si="403"/>
        <v>6.1220178515782346E-3</v>
      </c>
      <c r="AX534" s="58">
        <f t="shared" si="404"/>
        <v>6.1220178515782346E-3</v>
      </c>
      <c r="AY534" s="58">
        <f t="shared" si="405"/>
        <v>9.9209514379820316E-3</v>
      </c>
      <c r="AZ534" s="58">
        <f t="shared" si="406"/>
        <v>1.0301994079251277E-2</v>
      </c>
      <c r="BA534" s="58">
        <f t="shared" si="407"/>
        <v>1.2503798840619536E-2</v>
      </c>
      <c r="BB534" s="58">
        <f t="shared" si="408"/>
        <v>1.4340247870584362E-2</v>
      </c>
      <c r="BC534" s="58">
        <f t="shared" si="409"/>
        <v>1.1831482417489794E-2</v>
      </c>
      <c r="BD534" s="58">
        <f t="shared" si="410"/>
        <v>1.3178322202783515E-2</v>
      </c>
      <c r="BE534" s="58">
        <f t="shared" si="411"/>
        <v>1.1850662481998901E-2</v>
      </c>
      <c r="BF534" s="58">
        <f t="shared" si="412"/>
        <v>1.3816471221133293E-2</v>
      </c>
      <c r="BG534" s="58">
        <f t="shared" si="413"/>
        <v>1.4398540197670593E-2</v>
      </c>
      <c r="BH534" s="59">
        <f t="shared" si="417"/>
        <v>0.13853075611827298</v>
      </c>
      <c r="BI534" s="60">
        <f t="shared" si="422"/>
        <v>0</v>
      </c>
      <c r="BJ534" s="60">
        <f t="shared" si="422"/>
        <v>0</v>
      </c>
      <c r="BK534" s="60">
        <f t="shared" si="422"/>
        <v>0</v>
      </c>
      <c r="BL534" s="60">
        <f t="shared" si="422"/>
        <v>0</v>
      </c>
      <c r="BM534" s="60">
        <f t="shared" si="422"/>
        <v>0</v>
      </c>
      <c r="BN534" s="60">
        <f t="shared" si="422"/>
        <v>0</v>
      </c>
      <c r="BO534" s="60">
        <f t="shared" si="421"/>
        <v>0</v>
      </c>
      <c r="BP534" s="60">
        <f t="shared" si="421"/>
        <v>0</v>
      </c>
      <c r="BQ534" s="60">
        <f t="shared" si="421"/>
        <v>0</v>
      </c>
      <c r="BR534" s="60">
        <f t="shared" si="387"/>
        <v>0</v>
      </c>
      <c r="BS534" s="60">
        <f t="shared" si="387"/>
        <v>0</v>
      </c>
      <c r="BT534" s="60">
        <f t="shared" si="387"/>
        <v>0</v>
      </c>
      <c r="BU534" s="60">
        <f t="shared" si="387"/>
        <v>0</v>
      </c>
      <c r="BV534" s="61">
        <f t="shared" si="418"/>
        <v>0</v>
      </c>
      <c r="BW534" s="62">
        <f t="shared" si="414"/>
        <v>0.79254642771060013</v>
      </c>
      <c r="BX534" s="63">
        <f t="shared" si="419"/>
        <v>-0.12767216804495735</v>
      </c>
      <c r="BY534" s="73">
        <f t="shared" si="420"/>
        <v>0.13853075611827298</v>
      </c>
    </row>
    <row r="535" spans="1:77">
      <c r="A535" s="49">
        <v>529</v>
      </c>
      <c r="B535" s="50">
        <v>0.11296859169199595</v>
      </c>
      <c r="C535" s="51">
        <v>1.6114180478821363E-2</v>
      </c>
      <c r="D535" s="51">
        <v>1.6114180478821363E-2</v>
      </c>
      <c r="E535" s="51">
        <v>1.3812154696132596E-2</v>
      </c>
      <c r="F535" s="51">
        <v>1.3812154696132596E-2</v>
      </c>
      <c r="G535" s="51">
        <v>2.3020257826887661E-2</v>
      </c>
      <c r="H535" s="51">
        <v>2.3941068139963169E-2</v>
      </c>
      <c r="I535" s="51">
        <v>2.9235727440147331E-2</v>
      </c>
      <c r="J535" s="51">
        <v>3.3609576427255983E-2</v>
      </c>
      <c r="K535" s="51">
        <v>2.7624309392265192E-2</v>
      </c>
      <c r="L535" s="51">
        <v>3.0847145488029467E-2</v>
      </c>
      <c r="M535" s="51">
        <v>2.767034990791897E-2</v>
      </c>
      <c r="N535" s="51">
        <v>3.2366482504604055E-2</v>
      </c>
      <c r="O535" s="51">
        <v>3.3747697974217311E-2</v>
      </c>
      <c r="P535" s="94">
        <v>2.4762714265476698E-2</v>
      </c>
      <c r="Q535" s="52">
        <v>0</v>
      </c>
      <c r="R535" s="52">
        <v>0</v>
      </c>
      <c r="S535" s="52">
        <v>0</v>
      </c>
      <c r="T535" s="52">
        <v>0</v>
      </c>
      <c r="U535" s="52">
        <v>0</v>
      </c>
      <c r="V535" s="52">
        <v>0</v>
      </c>
      <c r="W535" s="52">
        <v>0</v>
      </c>
      <c r="X535" s="52">
        <v>0</v>
      </c>
      <c r="Y535" s="52">
        <v>0</v>
      </c>
      <c r="Z535" s="52">
        <v>0</v>
      </c>
      <c r="AA535" s="52">
        <v>0</v>
      </c>
      <c r="AB535" s="52">
        <v>0</v>
      </c>
      <c r="AC535" s="52">
        <v>0</v>
      </c>
      <c r="AD535" s="53">
        <f t="shared" si="415"/>
        <v>0</v>
      </c>
      <c r="AE535" s="54" t="s">
        <v>21</v>
      </c>
      <c r="AF535" s="55">
        <f t="shared" si="388"/>
        <v>7.2424630150660238E-2</v>
      </c>
      <c r="AG535" s="56">
        <f t="shared" si="416"/>
        <v>2.6870686283388734E-2</v>
      </c>
      <c r="AH535" s="56">
        <f t="shared" si="389"/>
        <v>2.6870686283388734E-2</v>
      </c>
      <c r="AI535" s="56">
        <f t="shared" si="390"/>
        <v>2.3260734927652127E-2</v>
      </c>
      <c r="AJ535" s="56">
        <f t="shared" si="391"/>
        <v>2.3260734927652127E-2</v>
      </c>
      <c r="AK535" s="56">
        <f t="shared" si="392"/>
        <v>3.7694862580238624E-2</v>
      </c>
      <c r="AL535" s="56">
        <f t="shared" si="393"/>
        <v>3.9142642068893889E-2</v>
      </c>
      <c r="AM535" s="56">
        <f t="shared" si="394"/>
        <v>4.7508445331526684E-2</v>
      </c>
      <c r="AN535" s="56">
        <f t="shared" si="395"/>
        <v>5.4486071847781183E-2</v>
      </c>
      <c r="AO535" s="56">
        <f t="shared" si="396"/>
        <v>4.495396501391432E-2</v>
      </c>
      <c r="AP535" s="56">
        <f t="shared" si="397"/>
        <v>5.0071310960178882E-2</v>
      </c>
      <c r="AQ535" s="56">
        <f t="shared" si="398"/>
        <v>4.5026840070351237E-2</v>
      </c>
      <c r="AR535" s="56">
        <f t="shared" si="399"/>
        <v>5.2495971508391574E-2</v>
      </c>
      <c r="AS535" s="56">
        <f t="shared" si="400"/>
        <v>5.4707554764287097E-2</v>
      </c>
      <c r="AT535" s="57">
        <f>IF(AE535="F",1,IF(AE535="R",#REF!,IF(AE535="M",#REF!,0)))</f>
        <v>1</v>
      </c>
      <c r="AU535" s="58">
        <f t="shared" si="401"/>
        <v>7.6066985746392729E-2</v>
      </c>
      <c r="AV535" s="58">
        <f t="shared" si="402"/>
        <v>7.6066985746392729E-2</v>
      </c>
      <c r="AW535" s="58">
        <f t="shared" si="403"/>
        <v>6.5847741048807834E-2</v>
      </c>
      <c r="AX535" s="58">
        <f t="shared" si="404"/>
        <v>6.5847741048807834E-2</v>
      </c>
      <c r="AY535" s="58">
        <f t="shared" si="405"/>
        <v>0.1067086469010585</v>
      </c>
      <c r="AZ535" s="58">
        <f t="shared" si="406"/>
        <v>0.11080709904202746</v>
      </c>
      <c r="BA535" s="58">
        <f t="shared" si="407"/>
        <v>0.13448946542539775</v>
      </c>
      <c r="BB535" s="58">
        <f t="shared" si="408"/>
        <v>0.15424210632030855</v>
      </c>
      <c r="BC535" s="58">
        <f t="shared" si="409"/>
        <v>0.1272581049807863</v>
      </c>
      <c r="BD535" s="58">
        <f t="shared" si="410"/>
        <v>0.14174456346005879</v>
      </c>
      <c r="BE535" s="58">
        <f t="shared" si="411"/>
        <v>0.12746440361494815</v>
      </c>
      <c r="BF535" s="58">
        <f t="shared" si="412"/>
        <v>0.14860842311051933</v>
      </c>
      <c r="BG535" s="58">
        <f t="shared" si="413"/>
        <v>0.15486909208744692</v>
      </c>
      <c r="BH535" s="59">
        <f t="shared" si="417"/>
        <v>1.4900213585329529</v>
      </c>
      <c r="BI535" s="60">
        <f t="shared" si="422"/>
        <v>0</v>
      </c>
      <c r="BJ535" s="60">
        <f t="shared" si="422"/>
        <v>0</v>
      </c>
      <c r="BK535" s="60">
        <f t="shared" si="422"/>
        <v>0</v>
      </c>
      <c r="BL535" s="60">
        <f t="shared" si="422"/>
        <v>0</v>
      </c>
      <c r="BM535" s="60">
        <f t="shared" si="422"/>
        <v>0</v>
      </c>
      <c r="BN535" s="60">
        <f t="shared" si="422"/>
        <v>0</v>
      </c>
      <c r="BO535" s="60">
        <f t="shared" si="421"/>
        <v>0</v>
      </c>
      <c r="BP535" s="60">
        <f t="shared" si="421"/>
        <v>0</v>
      </c>
      <c r="BQ535" s="60">
        <f t="shared" si="421"/>
        <v>0</v>
      </c>
      <c r="BR535" s="60">
        <f t="shared" si="387"/>
        <v>0</v>
      </c>
      <c r="BS535" s="60">
        <f t="shared" si="387"/>
        <v>0</v>
      </c>
      <c r="BT535" s="60">
        <f t="shared" si="387"/>
        <v>0</v>
      </c>
      <c r="BU535" s="60">
        <f t="shared" si="387"/>
        <v>0</v>
      </c>
      <c r="BV535" s="61">
        <f t="shared" si="418"/>
        <v>0</v>
      </c>
      <c r="BW535" s="62">
        <f t="shared" si="414"/>
        <v>5.701221076756898</v>
      </c>
      <c r="BX535" s="63">
        <f t="shared" si="419"/>
        <v>-1.3237299277948065</v>
      </c>
      <c r="BY535" s="73">
        <f t="shared" si="420"/>
        <v>1.4900213585329529</v>
      </c>
    </row>
    <row r="536" spans="1:77">
      <c r="A536" s="49">
        <v>530</v>
      </c>
      <c r="B536" s="50">
        <v>4.8632218844984802E-2</v>
      </c>
      <c r="C536" s="51">
        <v>1.6114180478821363E-2</v>
      </c>
      <c r="D536" s="51">
        <v>1.6114180478821363E-2</v>
      </c>
      <c r="E536" s="51">
        <v>1.3812154696132596E-2</v>
      </c>
      <c r="F536" s="51">
        <v>1.3812154696132596E-2</v>
      </c>
      <c r="G536" s="51">
        <v>2.3020257826887661E-2</v>
      </c>
      <c r="H536" s="51">
        <v>2.3941068139963169E-2</v>
      </c>
      <c r="I536" s="51">
        <v>2.9235727440147331E-2</v>
      </c>
      <c r="J536" s="51">
        <v>3.3609576427255983E-2</v>
      </c>
      <c r="K536" s="51">
        <v>2.7624309392265192E-2</v>
      </c>
      <c r="L536" s="51">
        <v>3.0847145488029467E-2</v>
      </c>
      <c r="M536" s="51">
        <v>2.767034990791897E-2</v>
      </c>
      <c r="N536" s="51">
        <v>3.2366482504604055E-2</v>
      </c>
      <c r="O536" s="51">
        <v>3.3747697974217311E-2</v>
      </c>
      <c r="P536" s="94">
        <v>2.4762714265476698E-2</v>
      </c>
      <c r="Q536" s="52">
        <v>0</v>
      </c>
      <c r="R536" s="52">
        <v>0</v>
      </c>
      <c r="S536" s="52">
        <v>0</v>
      </c>
      <c r="T536" s="52">
        <v>0</v>
      </c>
      <c r="U536" s="52">
        <v>0</v>
      </c>
      <c r="V536" s="52">
        <v>0</v>
      </c>
      <c r="W536" s="52">
        <v>0</v>
      </c>
      <c r="X536" s="52">
        <v>0</v>
      </c>
      <c r="Y536" s="52">
        <v>0</v>
      </c>
      <c r="Z536" s="52">
        <v>0</v>
      </c>
      <c r="AA536" s="52">
        <v>0</v>
      </c>
      <c r="AB536" s="52">
        <v>0</v>
      </c>
      <c r="AC536" s="52">
        <v>0</v>
      </c>
      <c r="AD536" s="53">
        <f t="shared" si="415"/>
        <v>0</v>
      </c>
      <c r="AE536" s="54" t="s">
        <v>21</v>
      </c>
      <c r="AF536" s="55">
        <f t="shared" si="388"/>
        <v>2.6256097996445842E-2</v>
      </c>
      <c r="AG536" s="56">
        <f t="shared" si="416"/>
        <v>2.6870686283388734E-2</v>
      </c>
      <c r="AH536" s="56">
        <f t="shared" si="389"/>
        <v>2.6870686283388734E-2</v>
      </c>
      <c r="AI536" s="56">
        <f t="shared" si="390"/>
        <v>2.3260734927652127E-2</v>
      </c>
      <c r="AJ536" s="56">
        <f t="shared" si="391"/>
        <v>2.3260734927652127E-2</v>
      </c>
      <c r="AK536" s="56">
        <f t="shared" si="392"/>
        <v>3.7694862580238624E-2</v>
      </c>
      <c r="AL536" s="56">
        <f t="shared" si="393"/>
        <v>3.9142642068893889E-2</v>
      </c>
      <c r="AM536" s="56">
        <f t="shared" si="394"/>
        <v>4.7508445331526684E-2</v>
      </c>
      <c r="AN536" s="56">
        <f t="shared" si="395"/>
        <v>5.4486071847781183E-2</v>
      </c>
      <c r="AO536" s="56">
        <f t="shared" si="396"/>
        <v>4.495396501391432E-2</v>
      </c>
      <c r="AP536" s="56">
        <f t="shared" si="397"/>
        <v>5.0071310960178882E-2</v>
      </c>
      <c r="AQ536" s="56">
        <f t="shared" si="398"/>
        <v>4.5026840070351237E-2</v>
      </c>
      <c r="AR536" s="56">
        <f t="shared" si="399"/>
        <v>5.2495971508391574E-2</v>
      </c>
      <c r="AS536" s="56">
        <f t="shared" si="400"/>
        <v>5.4707554764287097E-2</v>
      </c>
      <c r="AT536" s="57">
        <f>IF(AE536="F",1,IF(AE536="R",#REF!,IF(AE536="M",#REF!,0)))</f>
        <v>1</v>
      </c>
      <c r="AU536" s="58">
        <f t="shared" si="401"/>
        <v>2.7576561011037892E-2</v>
      </c>
      <c r="AV536" s="58">
        <f t="shared" si="402"/>
        <v>2.7576561011037892E-2</v>
      </c>
      <c r="AW536" s="58">
        <f t="shared" si="403"/>
        <v>2.3871778678407608E-2</v>
      </c>
      <c r="AX536" s="58">
        <f t="shared" si="404"/>
        <v>2.3871778678407608E-2</v>
      </c>
      <c r="AY536" s="58">
        <f t="shared" si="405"/>
        <v>3.868508108738733E-2</v>
      </c>
      <c r="AZ536" s="58">
        <f t="shared" si="406"/>
        <v>4.0170892762547719E-2</v>
      </c>
      <c r="BA536" s="58">
        <f t="shared" si="407"/>
        <v>4.8756460010264437E-2</v>
      </c>
      <c r="BB536" s="58">
        <f t="shared" si="408"/>
        <v>5.5917384048765083E-2</v>
      </c>
      <c r="BC536" s="58">
        <f t="shared" si="409"/>
        <v>4.6134875225000482E-2</v>
      </c>
      <c r="BD536" s="58">
        <f t="shared" si="410"/>
        <v>5.1386650383009408E-2</v>
      </c>
      <c r="BE536" s="58">
        <f t="shared" si="411"/>
        <v>4.620966465980765E-2</v>
      </c>
      <c r="BF536" s="58">
        <f t="shared" si="412"/>
        <v>5.3875005121465737E-2</v>
      </c>
      <c r="BG536" s="58">
        <f t="shared" si="413"/>
        <v>5.614468517146487E-2</v>
      </c>
      <c r="BH536" s="59">
        <f t="shared" si="417"/>
        <v>0.54017737784860376</v>
      </c>
      <c r="BI536" s="60">
        <f t="shared" si="422"/>
        <v>0</v>
      </c>
      <c r="BJ536" s="60">
        <f t="shared" si="422"/>
        <v>0</v>
      </c>
      <c r="BK536" s="60">
        <f t="shared" si="422"/>
        <v>0</v>
      </c>
      <c r="BL536" s="60">
        <f t="shared" si="422"/>
        <v>0</v>
      </c>
      <c r="BM536" s="60">
        <f t="shared" si="422"/>
        <v>0</v>
      </c>
      <c r="BN536" s="60">
        <f t="shared" si="422"/>
        <v>0</v>
      </c>
      <c r="BO536" s="60">
        <f t="shared" si="421"/>
        <v>0</v>
      </c>
      <c r="BP536" s="60">
        <f t="shared" si="421"/>
        <v>0</v>
      </c>
      <c r="BQ536" s="60">
        <f t="shared" si="421"/>
        <v>0</v>
      </c>
      <c r="BR536" s="60">
        <f t="shared" si="387"/>
        <v>0</v>
      </c>
      <c r="BS536" s="60">
        <f t="shared" si="387"/>
        <v>0</v>
      </c>
      <c r="BT536" s="60">
        <f t="shared" si="387"/>
        <v>0</v>
      </c>
      <c r="BU536" s="60">
        <f t="shared" si="387"/>
        <v>0</v>
      </c>
      <c r="BV536" s="61">
        <f t="shared" si="418"/>
        <v>0</v>
      </c>
      <c r="BW536" s="62">
        <f t="shared" si="414"/>
        <v>2.4543373245231486</v>
      </c>
      <c r="BX536" s="63">
        <f t="shared" si="419"/>
        <v>-0.48823000113793258</v>
      </c>
      <c r="BY536" s="73">
        <f t="shared" si="420"/>
        <v>0.54017737784860376</v>
      </c>
    </row>
    <row r="537" spans="1:77">
      <c r="A537" s="49">
        <v>531</v>
      </c>
      <c r="B537" s="50">
        <v>2.6342451874366769E-2</v>
      </c>
      <c r="C537" s="51">
        <v>1.6114180478821363E-2</v>
      </c>
      <c r="D537" s="51">
        <v>1.6114180478821363E-2</v>
      </c>
      <c r="E537" s="51">
        <v>1.3812154696132596E-2</v>
      </c>
      <c r="F537" s="51">
        <v>1.3812154696132596E-2</v>
      </c>
      <c r="G537" s="51">
        <v>2.3020257826887661E-2</v>
      </c>
      <c r="H537" s="51">
        <v>2.3941068139963169E-2</v>
      </c>
      <c r="I537" s="51">
        <v>2.9235727440147331E-2</v>
      </c>
      <c r="J537" s="51">
        <v>3.3609576427255983E-2</v>
      </c>
      <c r="K537" s="51">
        <v>2.7624309392265192E-2</v>
      </c>
      <c r="L537" s="51">
        <v>3.0847145488029467E-2</v>
      </c>
      <c r="M537" s="51">
        <v>2.767034990791897E-2</v>
      </c>
      <c r="N537" s="51">
        <v>3.2366482504604055E-2</v>
      </c>
      <c r="O537" s="51">
        <v>3.3747697974217311E-2</v>
      </c>
      <c r="P537" s="94">
        <v>2.4762714265476698E-2</v>
      </c>
      <c r="Q537" s="52">
        <v>0</v>
      </c>
      <c r="R537" s="52">
        <v>0</v>
      </c>
      <c r="S537" s="52">
        <v>0</v>
      </c>
      <c r="T537" s="52">
        <v>0</v>
      </c>
      <c r="U537" s="52">
        <v>0</v>
      </c>
      <c r="V537" s="52">
        <v>0</v>
      </c>
      <c r="W537" s="52">
        <v>0</v>
      </c>
      <c r="X537" s="52">
        <v>1</v>
      </c>
      <c r="Y537" s="52">
        <v>0</v>
      </c>
      <c r="Z537" s="52">
        <v>0</v>
      </c>
      <c r="AA537" s="52">
        <v>0</v>
      </c>
      <c r="AB537" s="52">
        <v>0</v>
      </c>
      <c r="AC537" s="52">
        <v>0</v>
      </c>
      <c r="AD537" s="53">
        <f t="shared" si="415"/>
        <v>1</v>
      </c>
      <c r="AE537" s="54" t="s">
        <v>21</v>
      </c>
      <c r="AF537" s="55">
        <f t="shared" si="388"/>
        <v>1.2551014924895389E-2</v>
      </c>
      <c r="AG537" s="56">
        <f t="shared" si="416"/>
        <v>2.6870686283388734E-2</v>
      </c>
      <c r="AH537" s="56">
        <f t="shared" si="389"/>
        <v>2.6870686283388734E-2</v>
      </c>
      <c r="AI537" s="56">
        <f t="shared" si="390"/>
        <v>2.3260734927652127E-2</v>
      </c>
      <c r="AJ537" s="56">
        <f t="shared" si="391"/>
        <v>2.3260734927652127E-2</v>
      </c>
      <c r="AK537" s="56">
        <f t="shared" si="392"/>
        <v>3.7694862580238624E-2</v>
      </c>
      <c r="AL537" s="56">
        <f t="shared" si="393"/>
        <v>3.9142642068893889E-2</v>
      </c>
      <c r="AM537" s="56">
        <f t="shared" si="394"/>
        <v>4.7508445331526684E-2</v>
      </c>
      <c r="AN537" s="56">
        <f t="shared" si="395"/>
        <v>5.4486071847781183E-2</v>
      </c>
      <c r="AO537" s="56">
        <f t="shared" si="396"/>
        <v>4.495396501391432E-2</v>
      </c>
      <c r="AP537" s="56">
        <f t="shared" si="397"/>
        <v>5.0071310960178882E-2</v>
      </c>
      <c r="AQ537" s="56">
        <f t="shared" si="398"/>
        <v>4.5026840070351237E-2</v>
      </c>
      <c r="AR537" s="56">
        <f t="shared" si="399"/>
        <v>5.2495971508391574E-2</v>
      </c>
      <c r="AS537" s="56">
        <f t="shared" si="400"/>
        <v>5.4707554764287097E-2</v>
      </c>
      <c r="AT537" s="57">
        <f>IF(AE537="F",1,IF(AE537="R",#REF!,IF(AE537="M",#REF!,0)))</f>
        <v>1</v>
      </c>
      <c r="AU537" s="58">
        <f t="shared" si="401"/>
        <v>1.3182226425026162E-2</v>
      </c>
      <c r="AV537" s="58">
        <f t="shared" si="402"/>
        <v>1.3182226425026162E-2</v>
      </c>
      <c r="AW537" s="58">
        <f t="shared" si="403"/>
        <v>1.1411255797302814E-2</v>
      </c>
      <c r="AX537" s="58">
        <f t="shared" si="404"/>
        <v>1.1411255797302814E-2</v>
      </c>
      <c r="AY537" s="58">
        <f t="shared" si="405"/>
        <v>1.8492352906525237E-2</v>
      </c>
      <c r="AZ537" s="58">
        <f t="shared" si="406"/>
        <v>1.9202604845448005E-2</v>
      </c>
      <c r="BA537" s="58">
        <f t="shared" si="407"/>
        <v>2.3306702212824229E-2</v>
      </c>
      <c r="BB537" s="58">
        <f t="shared" si="408"/>
        <v>2.6729787566003135E-2</v>
      </c>
      <c r="BC537" s="58">
        <f t="shared" si="409"/>
        <v>2.2053524769200254E-2</v>
      </c>
      <c r="BD537" s="58">
        <f t="shared" si="410"/>
        <v>2.4563993323944659E-2</v>
      </c>
      <c r="BE537" s="58">
        <f t="shared" si="411"/>
        <v>2.2089275828349117E-2</v>
      </c>
      <c r="BF537" s="58">
        <f t="shared" si="412"/>
        <v>2.5753483760224537E-2</v>
      </c>
      <c r="BG537" s="58">
        <f t="shared" si="413"/>
        <v>2.6838442697616243E-2</v>
      </c>
      <c r="BH537" s="59">
        <f t="shared" si="417"/>
        <v>0.25821713235479338</v>
      </c>
      <c r="BI537" s="60">
        <f t="shared" si="422"/>
        <v>0</v>
      </c>
      <c r="BJ537" s="60">
        <f t="shared" si="422"/>
        <v>0</v>
      </c>
      <c r="BK537" s="60">
        <f t="shared" si="422"/>
        <v>0</v>
      </c>
      <c r="BL537" s="60">
        <f t="shared" si="422"/>
        <v>0</v>
      </c>
      <c r="BM537" s="60">
        <f t="shared" si="422"/>
        <v>0</v>
      </c>
      <c r="BN537" s="60">
        <f t="shared" si="422"/>
        <v>0</v>
      </c>
      <c r="BO537" s="60">
        <f t="shared" si="421"/>
        <v>0</v>
      </c>
      <c r="BP537" s="60">
        <f t="shared" si="421"/>
        <v>-3.6219766962626982</v>
      </c>
      <c r="BQ537" s="60">
        <f t="shared" si="421"/>
        <v>0</v>
      </c>
      <c r="BR537" s="60">
        <f t="shared" si="387"/>
        <v>0</v>
      </c>
      <c r="BS537" s="60">
        <f t="shared" si="387"/>
        <v>0</v>
      </c>
      <c r="BT537" s="60">
        <f t="shared" si="387"/>
        <v>0</v>
      </c>
      <c r="BU537" s="60">
        <f t="shared" si="387"/>
        <v>0</v>
      </c>
      <c r="BV537" s="61">
        <f t="shared" si="418"/>
        <v>-3.6219766962626982</v>
      </c>
      <c r="BW537" s="62">
        <f t="shared" si="414"/>
        <v>1.3294327174500389</v>
      </c>
      <c r="BX537" s="63">
        <f t="shared" si="419"/>
        <v>-4.0354568689208143</v>
      </c>
      <c r="BY537" s="73">
        <f t="shared" si="420"/>
        <v>0.74178286764520662</v>
      </c>
    </row>
    <row r="538" spans="1:77">
      <c r="A538" s="49">
        <v>532</v>
      </c>
      <c r="B538" s="50">
        <v>4.6099290780141848E-2</v>
      </c>
      <c r="C538" s="51">
        <v>0</v>
      </c>
      <c r="D538" s="51">
        <v>0</v>
      </c>
      <c r="E538" s="51">
        <v>0</v>
      </c>
      <c r="F538" s="51">
        <v>0</v>
      </c>
      <c r="G538" s="51">
        <v>0</v>
      </c>
      <c r="H538" s="51">
        <v>1.841620626151013E-2</v>
      </c>
      <c r="I538" s="51">
        <v>1.9152854511970532E-2</v>
      </c>
      <c r="J538" s="51">
        <v>1.979742173112339E-2</v>
      </c>
      <c r="K538" s="51">
        <v>2.4861878453038673E-2</v>
      </c>
      <c r="L538" s="51">
        <v>2.9005524861878452E-2</v>
      </c>
      <c r="M538" s="51">
        <v>2.490791896869245E-2</v>
      </c>
      <c r="N538" s="51">
        <v>3.0432780847145489E-2</v>
      </c>
      <c r="O538" s="51">
        <v>3.1721915285451194E-2</v>
      </c>
      <c r="P538" s="94">
        <v>2.4787062615101288E-2</v>
      </c>
      <c r="Q538" s="52">
        <v>0</v>
      </c>
      <c r="R538" s="52">
        <v>0</v>
      </c>
      <c r="S538" s="52">
        <v>0</v>
      </c>
      <c r="T538" s="52">
        <v>0</v>
      </c>
      <c r="U538" s="52">
        <v>0</v>
      </c>
      <c r="V538" s="52">
        <v>0</v>
      </c>
      <c r="W538" s="52">
        <v>0</v>
      </c>
      <c r="X538" s="52">
        <v>0</v>
      </c>
      <c r="Y538" s="52">
        <v>0</v>
      </c>
      <c r="Z538" s="52">
        <v>0</v>
      </c>
      <c r="AA538" s="52">
        <v>0</v>
      </c>
      <c r="AB538" s="52">
        <v>0</v>
      </c>
      <c r="AC538" s="52">
        <v>0</v>
      </c>
      <c r="AD538" s="53">
        <f t="shared" si="415"/>
        <v>0</v>
      </c>
      <c r="AE538" s="54" t="s">
        <v>21</v>
      </c>
      <c r="AF538" s="55">
        <f t="shared" si="388"/>
        <v>2.4618666626062342E-2</v>
      </c>
      <c r="AG538" s="56">
        <f t="shared" si="416"/>
        <v>0</v>
      </c>
      <c r="AH538" s="56">
        <f t="shared" si="389"/>
        <v>0</v>
      </c>
      <c r="AI538" s="56">
        <f t="shared" si="390"/>
        <v>0</v>
      </c>
      <c r="AJ538" s="56">
        <f t="shared" si="391"/>
        <v>0</v>
      </c>
      <c r="AK538" s="56">
        <f t="shared" si="392"/>
        <v>0</v>
      </c>
      <c r="AL538" s="56">
        <f t="shared" si="393"/>
        <v>3.0475637598379148E-2</v>
      </c>
      <c r="AM538" s="56">
        <f t="shared" si="394"/>
        <v>3.1629274160312838E-2</v>
      </c>
      <c r="AN538" s="56">
        <f t="shared" si="395"/>
        <v>3.2638976826821479E-2</v>
      </c>
      <c r="AO538" s="56">
        <f t="shared" si="396"/>
        <v>4.0592261400074006E-2</v>
      </c>
      <c r="AP538" s="56">
        <f t="shared" si="397"/>
        <v>4.7143021800076089E-2</v>
      </c>
      <c r="AQ538" s="56">
        <f t="shared" si="398"/>
        <v>4.0664794104232523E-2</v>
      </c>
      <c r="AR538" s="56">
        <f t="shared" si="399"/>
        <v>4.9411451360654078E-2</v>
      </c>
      <c r="AS538" s="56">
        <f t="shared" si="400"/>
        <v>5.146631797949671E-2</v>
      </c>
      <c r="AT538" s="57">
        <f>IF(AE538="F",1,IF(AE538="R",#REF!,IF(AE538="M",#REF!,0)))</f>
        <v>1</v>
      </c>
      <c r="AU538" s="58">
        <f t="shared" si="401"/>
        <v>0</v>
      </c>
      <c r="AV538" s="58">
        <f t="shared" si="402"/>
        <v>0</v>
      </c>
      <c r="AW538" s="58">
        <f t="shared" si="403"/>
        <v>0</v>
      </c>
      <c r="AX538" s="58">
        <f t="shared" si="404"/>
        <v>0</v>
      </c>
      <c r="AY538" s="58">
        <f t="shared" si="405"/>
        <v>0</v>
      </c>
      <c r="AZ538" s="58">
        <f t="shared" si="406"/>
        <v>2.9325706948393759E-2</v>
      </c>
      <c r="BA538" s="58">
        <f t="shared" si="407"/>
        <v>3.0435813591150898E-2</v>
      </c>
      <c r="BB538" s="58">
        <f t="shared" si="408"/>
        <v>3.1407417365065672E-2</v>
      </c>
      <c r="BC538" s="58">
        <f t="shared" si="409"/>
        <v>3.906060236962778E-2</v>
      </c>
      <c r="BD538" s="58">
        <f t="shared" si="410"/>
        <v>4.5364184342587752E-2</v>
      </c>
      <c r="BE538" s="58">
        <f t="shared" si="411"/>
        <v>3.9130398212929199E-2</v>
      </c>
      <c r="BF538" s="58">
        <f t="shared" si="412"/>
        <v>4.7547019740595033E-2</v>
      </c>
      <c r="BG538" s="58">
        <f t="shared" si="413"/>
        <v>4.9524350521212429E-2</v>
      </c>
      <c r="BH538" s="59">
        <f t="shared" si="417"/>
        <v>0.31179549309156251</v>
      </c>
      <c r="BI538" s="60" t="str">
        <f t="shared" si="422"/>
        <v/>
      </c>
      <c r="BJ538" s="60" t="str">
        <f t="shared" si="422"/>
        <v/>
      </c>
      <c r="BK538" s="60" t="str">
        <f t="shared" si="422"/>
        <v/>
      </c>
      <c r="BL538" s="60" t="str">
        <f t="shared" si="422"/>
        <v/>
      </c>
      <c r="BM538" s="60" t="str">
        <f t="shared" si="422"/>
        <v/>
      </c>
      <c r="BN538" s="60">
        <f t="shared" si="422"/>
        <v>0</v>
      </c>
      <c r="BO538" s="60">
        <f t="shared" si="421"/>
        <v>0</v>
      </c>
      <c r="BP538" s="60">
        <f t="shared" si="421"/>
        <v>0</v>
      </c>
      <c r="BQ538" s="60">
        <f t="shared" si="421"/>
        <v>0</v>
      </c>
      <c r="BR538" s="60">
        <f t="shared" si="387"/>
        <v>0</v>
      </c>
      <c r="BS538" s="60">
        <f t="shared" si="387"/>
        <v>0</v>
      </c>
      <c r="BT538" s="60">
        <f t="shared" si="387"/>
        <v>0</v>
      </c>
      <c r="BU538" s="60">
        <f t="shared" si="387"/>
        <v>0</v>
      </c>
      <c r="BV538" s="61">
        <f t="shared" si="418"/>
        <v>0</v>
      </c>
      <c r="BW538" s="62">
        <f t="shared" si="414"/>
        <v>2.3265072555375683</v>
      </c>
      <c r="BX538" s="63">
        <f t="shared" si="419"/>
        <v>-0.29259946939362713</v>
      </c>
      <c r="BY538" s="73">
        <f t="shared" si="420"/>
        <v>0.31179549309156251</v>
      </c>
    </row>
    <row r="539" spans="1:77">
      <c r="A539" s="49">
        <v>533</v>
      </c>
      <c r="B539" s="50">
        <v>4.5592705167173259E-2</v>
      </c>
      <c r="C539" s="51">
        <v>0</v>
      </c>
      <c r="D539" s="51">
        <v>0</v>
      </c>
      <c r="E539" s="51">
        <v>0</v>
      </c>
      <c r="F539" s="51">
        <v>0</v>
      </c>
      <c r="G539" s="51">
        <v>0</v>
      </c>
      <c r="H539" s="51">
        <v>1.841620626151013E-2</v>
      </c>
      <c r="I539" s="51">
        <v>1.9152854511970532E-2</v>
      </c>
      <c r="J539" s="51">
        <v>1.979742173112339E-2</v>
      </c>
      <c r="K539" s="51">
        <v>2.4861878453038673E-2</v>
      </c>
      <c r="L539" s="51">
        <v>2.9005524861878452E-2</v>
      </c>
      <c r="M539" s="51">
        <v>2.490791896869245E-2</v>
      </c>
      <c r="N539" s="51">
        <v>3.0432780847145489E-2</v>
      </c>
      <c r="O539" s="51">
        <v>3.1721915285451194E-2</v>
      </c>
      <c r="P539" s="94">
        <v>2.4787062615101288E-2</v>
      </c>
      <c r="Q539" s="52">
        <v>0</v>
      </c>
      <c r="R539" s="52">
        <v>0</v>
      </c>
      <c r="S539" s="52">
        <v>0</v>
      </c>
      <c r="T539" s="52">
        <v>0</v>
      </c>
      <c r="U539" s="52">
        <v>0</v>
      </c>
      <c r="V539" s="52">
        <v>0</v>
      </c>
      <c r="W539" s="52">
        <v>0</v>
      </c>
      <c r="X539" s="52">
        <v>0</v>
      </c>
      <c r="Y539" s="52">
        <v>0</v>
      </c>
      <c r="Z539" s="52">
        <v>0</v>
      </c>
      <c r="AA539" s="52">
        <v>0</v>
      </c>
      <c r="AB539" s="52">
        <v>0</v>
      </c>
      <c r="AC539" s="52">
        <v>0</v>
      </c>
      <c r="AD539" s="53">
        <f t="shared" si="415"/>
        <v>0</v>
      </c>
      <c r="AE539" s="54" t="s">
        <v>21</v>
      </c>
      <c r="AF539" s="55">
        <f t="shared" si="388"/>
        <v>2.4293344383099866E-2</v>
      </c>
      <c r="AG539" s="56">
        <f t="shared" si="416"/>
        <v>0</v>
      </c>
      <c r="AH539" s="56">
        <f t="shared" si="389"/>
        <v>0</v>
      </c>
      <c r="AI539" s="56">
        <f t="shared" si="390"/>
        <v>0</v>
      </c>
      <c r="AJ539" s="56">
        <f t="shared" si="391"/>
        <v>0</v>
      </c>
      <c r="AK539" s="56">
        <f t="shared" si="392"/>
        <v>0</v>
      </c>
      <c r="AL539" s="56">
        <f t="shared" si="393"/>
        <v>3.0475637598379148E-2</v>
      </c>
      <c r="AM539" s="56">
        <f t="shared" si="394"/>
        <v>3.1629274160312838E-2</v>
      </c>
      <c r="AN539" s="56">
        <f t="shared" si="395"/>
        <v>3.2638976826821479E-2</v>
      </c>
      <c r="AO539" s="56">
        <f t="shared" si="396"/>
        <v>4.0592261400074006E-2</v>
      </c>
      <c r="AP539" s="56">
        <f t="shared" si="397"/>
        <v>4.7143021800076089E-2</v>
      </c>
      <c r="AQ539" s="56">
        <f t="shared" si="398"/>
        <v>4.0664794104232523E-2</v>
      </c>
      <c r="AR539" s="56">
        <f t="shared" si="399"/>
        <v>4.9411451360654078E-2</v>
      </c>
      <c r="AS539" s="56">
        <f t="shared" si="400"/>
        <v>5.146631797949671E-2</v>
      </c>
      <c r="AT539" s="57">
        <f>IF(AE539="F",1,IF(AE539="R",#REF!,IF(AE539="M",#REF!,0)))</f>
        <v>1</v>
      </c>
      <c r="AU539" s="58">
        <f t="shared" si="401"/>
        <v>0</v>
      </c>
      <c r="AV539" s="58">
        <f t="shared" si="402"/>
        <v>0</v>
      </c>
      <c r="AW539" s="58">
        <f t="shared" si="403"/>
        <v>0</v>
      </c>
      <c r="AX539" s="58">
        <f t="shared" si="404"/>
        <v>0</v>
      </c>
      <c r="AY539" s="58">
        <f t="shared" si="405"/>
        <v>0</v>
      </c>
      <c r="AZ539" s="58">
        <f t="shared" si="406"/>
        <v>2.8938183736604055E-2</v>
      </c>
      <c r="BA539" s="58">
        <f t="shared" si="407"/>
        <v>3.0033620925956801E-2</v>
      </c>
      <c r="BB539" s="58">
        <f t="shared" si="408"/>
        <v>3.0992385486286134E-2</v>
      </c>
      <c r="BC539" s="58">
        <f t="shared" si="409"/>
        <v>3.854443782800715E-2</v>
      </c>
      <c r="BD539" s="58">
        <f t="shared" si="410"/>
        <v>4.476472140559544E-2</v>
      </c>
      <c r="BE539" s="58">
        <f t="shared" si="411"/>
        <v>3.8613311357332862E-2</v>
      </c>
      <c r="BF539" s="58">
        <f t="shared" si="412"/>
        <v>4.6918711825177054E-2</v>
      </c>
      <c r="BG539" s="58">
        <f t="shared" si="413"/>
        <v>4.8869913258726222E-2</v>
      </c>
      <c r="BH539" s="59">
        <f t="shared" si="417"/>
        <v>0.30767528582368575</v>
      </c>
      <c r="BI539" s="60" t="str">
        <f t="shared" si="422"/>
        <v/>
      </c>
      <c r="BJ539" s="60" t="str">
        <f t="shared" si="422"/>
        <v/>
      </c>
      <c r="BK539" s="60" t="str">
        <f t="shared" si="422"/>
        <v/>
      </c>
      <c r="BL539" s="60" t="str">
        <f t="shared" si="422"/>
        <v/>
      </c>
      <c r="BM539" s="60" t="str">
        <f t="shared" si="422"/>
        <v/>
      </c>
      <c r="BN539" s="60">
        <f t="shared" si="422"/>
        <v>0</v>
      </c>
      <c r="BO539" s="60">
        <f t="shared" si="421"/>
        <v>0</v>
      </c>
      <c r="BP539" s="60">
        <f t="shared" si="421"/>
        <v>0</v>
      </c>
      <c r="BQ539" s="60">
        <f t="shared" si="421"/>
        <v>0</v>
      </c>
      <c r="BR539" s="60">
        <f t="shared" si="387"/>
        <v>0</v>
      </c>
      <c r="BS539" s="60">
        <f t="shared" si="387"/>
        <v>0</v>
      </c>
      <c r="BT539" s="60">
        <f t="shared" si="387"/>
        <v>0</v>
      </c>
      <c r="BU539" s="60">
        <f t="shared" si="387"/>
        <v>0</v>
      </c>
      <c r="BV539" s="61">
        <f t="shared" si="418"/>
        <v>0</v>
      </c>
      <c r="BW539" s="62">
        <f t="shared" si="414"/>
        <v>2.3009412417404524</v>
      </c>
      <c r="BX539" s="63">
        <f t="shared" si="419"/>
        <v>-0.28877212941206931</v>
      </c>
      <c r="BY539" s="73">
        <f t="shared" si="420"/>
        <v>0.30767528582368575</v>
      </c>
    </row>
    <row r="540" spans="1:77">
      <c r="A540" s="49">
        <v>534</v>
      </c>
      <c r="B540" s="50">
        <v>9.5744680851063829E-2</v>
      </c>
      <c r="C540" s="51">
        <v>0</v>
      </c>
      <c r="D540" s="51">
        <v>0</v>
      </c>
      <c r="E540" s="51">
        <v>0</v>
      </c>
      <c r="F540" s="51">
        <v>0</v>
      </c>
      <c r="G540" s="51">
        <v>0</v>
      </c>
      <c r="H540" s="51">
        <v>1.841620626151013E-2</v>
      </c>
      <c r="I540" s="51">
        <v>1.9152854511970532E-2</v>
      </c>
      <c r="J540" s="51">
        <v>1.979742173112339E-2</v>
      </c>
      <c r="K540" s="51">
        <v>2.4861878453038673E-2</v>
      </c>
      <c r="L540" s="51">
        <v>2.9005524861878452E-2</v>
      </c>
      <c r="M540" s="51">
        <v>2.490791896869245E-2</v>
      </c>
      <c r="N540" s="51">
        <v>3.0432780847145489E-2</v>
      </c>
      <c r="O540" s="51">
        <v>3.1721915285451194E-2</v>
      </c>
      <c r="P540" s="94">
        <v>2.4787062615101288E-2</v>
      </c>
      <c r="Q540" s="52">
        <v>0</v>
      </c>
      <c r="R540" s="52">
        <v>0</v>
      </c>
      <c r="S540" s="52">
        <v>0</v>
      </c>
      <c r="T540" s="52">
        <v>0</v>
      </c>
      <c r="U540" s="52">
        <v>0</v>
      </c>
      <c r="V540" s="52">
        <v>0</v>
      </c>
      <c r="W540" s="52">
        <v>0</v>
      </c>
      <c r="X540" s="52">
        <v>0</v>
      </c>
      <c r="Y540" s="52">
        <v>0</v>
      </c>
      <c r="Z540" s="52">
        <v>0</v>
      </c>
      <c r="AA540" s="52">
        <v>0</v>
      </c>
      <c r="AB540" s="52">
        <v>0</v>
      </c>
      <c r="AC540" s="52">
        <v>0</v>
      </c>
      <c r="AD540" s="53">
        <f t="shared" si="415"/>
        <v>0</v>
      </c>
      <c r="AE540" s="54" t="s">
        <v>21</v>
      </c>
      <c r="AF540" s="55">
        <f t="shared" si="388"/>
        <v>5.9346722672567333E-2</v>
      </c>
      <c r="AG540" s="56">
        <f t="shared" si="416"/>
        <v>0</v>
      </c>
      <c r="AH540" s="56">
        <f t="shared" si="389"/>
        <v>0</v>
      </c>
      <c r="AI540" s="56">
        <f t="shared" si="390"/>
        <v>0</v>
      </c>
      <c r="AJ540" s="56">
        <f t="shared" si="391"/>
        <v>0</v>
      </c>
      <c r="AK540" s="56">
        <f t="shared" si="392"/>
        <v>0</v>
      </c>
      <c r="AL540" s="56">
        <f t="shared" si="393"/>
        <v>3.0475637598379148E-2</v>
      </c>
      <c r="AM540" s="56">
        <f t="shared" si="394"/>
        <v>3.1629274160312838E-2</v>
      </c>
      <c r="AN540" s="56">
        <f t="shared" si="395"/>
        <v>3.2638976826821479E-2</v>
      </c>
      <c r="AO540" s="56">
        <f t="shared" si="396"/>
        <v>4.0592261400074006E-2</v>
      </c>
      <c r="AP540" s="56">
        <f t="shared" si="397"/>
        <v>4.7143021800076089E-2</v>
      </c>
      <c r="AQ540" s="56">
        <f t="shared" si="398"/>
        <v>4.0664794104232523E-2</v>
      </c>
      <c r="AR540" s="56">
        <f t="shared" si="399"/>
        <v>4.9411451360654078E-2</v>
      </c>
      <c r="AS540" s="56">
        <f t="shared" si="400"/>
        <v>5.146631797949671E-2</v>
      </c>
      <c r="AT540" s="57">
        <f>IF(AE540="F",1,IF(AE540="R",#REF!,IF(AE540="M",#REF!,0)))</f>
        <v>1</v>
      </c>
      <c r="AU540" s="58">
        <f t="shared" si="401"/>
        <v>0</v>
      </c>
      <c r="AV540" s="58">
        <f t="shared" si="402"/>
        <v>0</v>
      </c>
      <c r="AW540" s="58">
        <f t="shared" si="403"/>
        <v>0</v>
      </c>
      <c r="AX540" s="58">
        <f t="shared" si="404"/>
        <v>0</v>
      </c>
      <c r="AY540" s="58">
        <f t="shared" si="405"/>
        <v>0</v>
      </c>
      <c r="AZ540" s="58">
        <f t="shared" si="406"/>
        <v>7.0693698561272292E-2</v>
      </c>
      <c r="BA540" s="58">
        <f t="shared" si="407"/>
        <v>7.336976514381166E-2</v>
      </c>
      <c r="BB540" s="58">
        <f t="shared" si="408"/>
        <v>7.5711951282239523E-2</v>
      </c>
      <c r="BC540" s="58">
        <f t="shared" si="409"/>
        <v>9.416101901309594E-2</v>
      </c>
      <c r="BD540" s="58">
        <f t="shared" si="410"/>
        <v>0.10935668077964407</v>
      </c>
      <c r="BE540" s="58">
        <f t="shared" si="411"/>
        <v>9.4329271608535936E-2</v>
      </c>
      <c r="BF540" s="58">
        <f t="shared" si="412"/>
        <v>0.11461870934410989</v>
      </c>
      <c r="BG540" s="58">
        <f t="shared" si="413"/>
        <v>0.11938534042334965</v>
      </c>
      <c r="BH540" s="59">
        <f t="shared" si="417"/>
        <v>0.75162643615605895</v>
      </c>
      <c r="BI540" s="60" t="str">
        <f t="shared" si="422"/>
        <v/>
      </c>
      <c r="BJ540" s="60" t="str">
        <f t="shared" si="422"/>
        <v/>
      </c>
      <c r="BK540" s="60" t="str">
        <f t="shared" si="422"/>
        <v/>
      </c>
      <c r="BL540" s="60" t="str">
        <f t="shared" si="422"/>
        <v/>
      </c>
      <c r="BM540" s="60" t="str">
        <f t="shared" si="422"/>
        <v/>
      </c>
      <c r="BN540" s="60">
        <f t="shared" si="422"/>
        <v>0</v>
      </c>
      <c r="BO540" s="60">
        <f t="shared" si="421"/>
        <v>0</v>
      </c>
      <c r="BP540" s="60">
        <f t="shared" si="421"/>
        <v>0</v>
      </c>
      <c r="BQ540" s="60">
        <f t="shared" si="421"/>
        <v>0</v>
      </c>
      <c r="BR540" s="60">
        <f t="shared" si="387"/>
        <v>0</v>
      </c>
      <c r="BS540" s="60">
        <f t="shared" si="387"/>
        <v>0</v>
      </c>
      <c r="BT540" s="60">
        <f t="shared" si="387"/>
        <v>0</v>
      </c>
      <c r="BU540" s="60">
        <f t="shared" si="387"/>
        <v>0</v>
      </c>
      <c r="BV540" s="61">
        <f t="shared" si="418"/>
        <v>0</v>
      </c>
      <c r="BW540" s="62">
        <f t="shared" si="414"/>
        <v>4.8319766076549486</v>
      </c>
      <c r="BX540" s="63">
        <f t="shared" si="419"/>
        <v>-0.69860068037908629</v>
      </c>
      <c r="BY540" s="73">
        <f t="shared" si="420"/>
        <v>0.75162643615605895</v>
      </c>
    </row>
    <row r="541" spans="1:77">
      <c r="A541" s="49">
        <v>535</v>
      </c>
      <c r="B541" s="50">
        <v>4.6099290780141848E-2</v>
      </c>
      <c r="C541" s="51">
        <v>0</v>
      </c>
      <c r="D541" s="51">
        <v>0</v>
      </c>
      <c r="E541" s="51">
        <v>0</v>
      </c>
      <c r="F541" s="51">
        <v>0</v>
      </c>
      <c r="G541" s="51">
        <v>0</v>
      </c>
      <c r="H541" s="51">
        <v>1.841620626151013E-2</v>
      </c>
      <c r="I541" s="51">
        <v>1.9152854511970532E-2</v>
      </c>
      <c r="J541" s="51">
        <v>1.979742173112339E-2</v>
      </c>
      <c r="K541" s="51">
        <v>2.4861878453038673E-2</v>
      </c>
      <c r="L541" s="51">
        <v>2.9005524861878452E-2</v>
      </c>
      <c r="M541" s="51">
        <v>2.490791896869245E-2</v>
      </c>
      <c r="N541" s="51">
        <v>3.0432780847145489E-2</v>
      </c>
      <c r="O541" s="51">
        <v>3.1721915285451194E-2</v>
      </c>
      <c r="P541" s="94">
        <v>2.4787062615101288E-2</v>
      </c>
      <c r="Q541" s="52">
        <v>0</v>
      </c>
      <c r="R541" s="52">
        <v>0</v>
      </c>
      <c r="S541" s="52">
        <v>0</v>
      </c>
      <c r="T541" s="52">
        <v>0</v>
      </c>
      <c r="U541" s="52">
        <v>0</v>
      </c>
      <c r="V541" s="52">
        <v>0</v>
      </c>
      <c r="W541" s="52">
        <v>0</v>
      </c>
      <c r="X541" s="52">
        <v>0</v>
      </c>
      <c r="Y541" s="52">
        <v>0</v>
      </c>
      <c r="Z541" s="52">
        <v>0</v>
      </c>
      <c r="AA541" s="52">
        <v>0</v>
      </c>
      <c r="AB541" s="52">
        <v>0</v>
      </c>
      <c r="AC541" s="52">
        <v>0</v>
      </c>
      <c r="AD541" s="53">
        <f t="shared" si="415"/>
        <v>0</v>
      </c>
      <c r="AE541" s="54" t="s">
        <v>21</v>
      </c>
      <c r="AF541" s="55">
        <f t="shared" si="388"/>
        <v>2.4618666626062342E-2</v>
      </c>
      <c r="AG541" s="56">
        <f t="shared" si="416"/>
        <v>0</v>
      </c>
      <c r="AH541" s="56">
        <f t="shared" si="389"/>
        <v>0</v>
      </c>
      <c r="AI541" s="56">
        <f t="shared" si="390"/>
        <v>0</v>
      </c>
      <c r="AJ541" s="56">
        <f t="shared" si="391"/>
        <v>0</v>
      </c>
      <c r="AK541" s="56">
        <f t="shared" si="392"/>
        <v>0</v>
      </c>
      <c r="AL541" s="56">
        <f t="shared" si="393"/>
        <v>3.0475637598379148E-2</v>
      </c>
      <c r="AM541" s="56">
        <f t="shared" si="394"/>
        <v>3.1629274160312838E-2</v>
      </c>
      <c r="AN541" s="56">
        <f t="shared" si="395"/>
        <v>3.2638976826821479E-2</v>
      </c>
      <c r="AO541" s="56">
        <f t="shared" si="396"/>
        <v>4.0592261400074006E-2</v>
      </c>
      <c r="AP541" s="56">
        <f t="shared" si="397"/>
        <v>4.7143021800076089E-2</v>
      </c>
      <c r="AQ541" s="56">
        <f t="shared" si="398"/>
        <v>4.0664794104232523E-2</v>
      </c>
      <c r="AR541" s="56">
        <f t="shared" si="399"/>
        <v>4.9411451360654078E-2</v>
      </c>
      <c r="AS541" s="56">
        <f t="shared" si="400"/>
        <v>5.146631797949671E-2</v>
      </c>
      <c r="AT541" s="57">
        <f>IF(AE541="F",1,IF(AE541="R",#REF!,IF(AE541="M",#REF!,0)))</f>
        <v>1</v>
      </c>
      <c r="AU541" s="58">
        <f t="shared" si="401"/>
        <v>0</v>
      </c>
      <c r="AV541" s="58">
        <f t="shared" si="402"/>
        <v>0</v>
      </c>
      <c r="AW541" s="58">
        <f t="shared" si="403"/>
        <v>0</v>
      </c>
      <c r="AX541" s="58">
        <f t="shared" si="404"/>
        <v>0</v>
      </c>
      <c r="AY541" s="58">
        <f t="shared" si="405"/>
        <v>0</v>
      </c>
      <c r="AZ541" s="58">
        <f t="shared" si="406"/>
        <v>2.9325706948393759E-2</v>
      </c>
      <c r="BA541" s="58">
        <f t="shared" si="407"/>
        <v>3.0435813591150898E-2</v>
      </c>
      <c r="BB541" s="58">
        <f t="shared" si="408"/>
        <v>3.1407417365065672E-2</v>
      </c>
      <c r="BC541" s="58">
        <f t="shared" si="409"/>
        <v>3.906060236962778E-2</v>
      </c>
      <c r="BD541" s="58">
        <f t="shared" si="410"/>
        <v>4.5364184342587752E-2</v>
      </c>
      <c r="BE541" s="58">
        <f t="shared" si="411"/>
        <v>3.9130398212929199E-2</v>
      </c>
      <c r="BF541" s="58">
        <f t="shared" si="412"/>
        <v>4.7547019740595033E-2</v>
      </c>
      <c r="BG541" s="58">
        <f t="shared" si="413"/>
        <v>4.9524350521212429E-2</v>
      </c>
      <c r="BH541" s="59">
        <f t="shared" si="417"/>
        <v>0.31179549309156251</v>
      </c>
      <c r="BI541" s="60" t="str">
        <f t="shared" si="422"/>
        <v/>
      </c>
      <c r="BJ541" s="60" t="str">
        <f t="shared" si="422"/>
        <v/>
      </c>
      <c r="BK541" s="60" t="str">
        <f t="shared" si="422"/>
        <v/>
      </c>
      <c r="BL541" s="60" t="str">
        <f t="shared" si="422"/>
        <v/>
      </c>
      <c r="BM541" s="60" t="str">
        <f t="shared" si="422"/>
        <v/>
      </c>
      <c r="BN541" s="60">
        <f t="shared" si="422"/>
        <v>0</v>
      </c>
      <c r="BO541" s="60">
        <f t="shared" si="421"/>
        <v>0</v>
      </c>
      <c r="BP541" s="60">
        <f t="shared" si="421"/>
        <v>0</v>
      </c>
      <c r="BQ541" s="60">
        <f t="shared" si="421"/>
        <v>0</v>
      </c>
      <c r="BR541" s="60">
        <f t="shared" si="387"/>
        <v>0</v>
      </c>
      <c r="BS541" s="60">
        <f t="shared" si="387"/>
        <v>0</v>
      </c>
      <c r="BT541" s="60">
        <f t="shared" si="387"/>
        <v>0</v>
      </c>
      <c r="BU541" s="60">
        <f t="shared" si="387"/>
        <v>0</v>
      </c>
      <c r="BV541" s="61">
        <f t="shared" si="418"/>
        <v>0</v>
      </c>
      <c r="BW541" s="62">
        <f t="shared" si="414"/>
        <v>2.3265072555375683</v>
      </c>
      <c r="BX541" s="63">
        <f t="shared" si="419"/>
        <v>-0.29259946939362713</v>
      </c>
      <c r="BY541" s="73">
        <f t="shared" si="420"/>
        <v>0.31179549309156251</v>
      </c>
    </row>
    <row r="542" spans="1:77">
      <c r="A542" s="49">
        <v>536</v>
      </c>
      <c r="B542" s="50">
        <v>4.6099290780141848E-2</v>
      </c>
      <c r="C542" s="51">
        <v>0</v>
      </c>
      <c r="D542" s="51">
        <v>0</v>
      </c>
      <c r="E542" s="51">
        <v>0</v>
      </c>
      <c r="F542" s="51">
        <v>0</v>
      </c>
      <c r="G542" s="51">
        <v>0</v>
      </c>
      <c r="H542" s="51">
        <v>1.841620626151013E-2</v>
      </c>
      <c r="I542" s="51">
        <v>1.9152854511970532E-2</v>
      </c>
      <c r="J542" s="51">
        <v>1.979742173112339E-2</v>
      </c>
      <c r="K542" s="51">
        <v>2.4861878453038673E-2</v>
      </c>
      <c r="L542" s="51">
        <v>2.9005524861878452E-2</v>
      </c>
      <c r="M542" s="51">
        <v>2.490791896869245E-2</v>
      </c>
      <c r="N542" s="51">
        <v>3.0432780847145489E-2</v>
      </c>
      <c r="O542" s="51">
        <v>3.1721915285451194E-2</v>
      </c>
      <c r="P542" s="94">
        <v>2.4787062615101288E-2</v>
      </c>
      <c r="Q542" s="52">
        <v>0</v>
      </c>
      <c r="R542" s="52">
        <v>0</v>
      </c>
      <c r="S542" s="52">
        <v>0</v>
      </c>
      <c r="T542" s="52">
        <v>0</v>
      </c>
      <c r="U542" s="52">
        <v>0</v>
      </c>
      <c r="V542" s="52">
        <v>0</v>
      </c>
      <c r="W542" s="52">
        <v>0</v>
      </c>
      <c r="X542" s="52">
        <v>0</v>
      </c>
      <c r="Y542" s="52">
        <v>0</v>
      </c>
      <c r="Z542" s="52">
        <v>0</v>
      </c>
      <c r="AA542" s="52">
        <v>0</v>
      </c>
      <c r="AB542" s="52">
        <v>0</v>
      </c>
      <c r="AC542" s="52">
        <v>0</v>
      </c>
      <c r="AD542" s="53">
        <f t="shared" si="415"/>
        <v>0</v>
      </c>
      <c r="AE542" s="54" t="s">
        <v>21</v>
      </c>
      <c r="AF542" s="55">
        <f t="shared" si="388"/>
        <v>2.4618666626062342E-2</v>
      </c>
      <c r="AG542" s="56">
        <f t="shared" si="416"/>
        <v>0</v>
      </c>
      <c r="AH542" s="56">
        <f t="shared" si="389"/>
        <v>0</v>
      </c>
      <c r="AI542" s="56">
        <f t="shared" si="390"/>
        <v>0</v>
      </c>
      <c r="AJ542" s="56">
        <f t="shared" si="391"/>
        <v>0</v>
      </c>
      <c r="AK542" s="56">
        <f t="shared" si="392"/>
        <v>0</v>
      </c>
      <c r="AL542" s="56">
        <f t="shared" si="393"/>
        <v>3.0475637598379148E-2</v>
      </c>
      <c r="AM542" s="56">
        <f t="shared" si="394"/>
        <v>3.1629274160312838E-2</v>
      </c>
      <c r="AN542" s="56">
        <f t="shared" si="395"/>
        <v>3.2638976826821479E-2</v>
      </c>
      <c r="AO542" s="56">
        <f t="shared" si="396"/>
        <v>4.0592261400074006E-2</v>
      </c>
      <c r="AP542" s="56">
        <f t="shared" si="397"/>
        <v>4.7143021800076089E-2</v>
      </c>
      <c r="AQ542" s="56">
        <f t="shared" si="398"/>
        <v>4.0664794104232523E-2</v>
      </c>
      <c r="AR542" s="56">
        <f t="shared" si="399"/>
        <v>4.9411451360654078E-2</v>
      </c>
      <c r="AS542" s="56">
        <f t="shared" si="400"/>
        <v>5.146631797949671E-2</v>
      </c>
      <c r="AT542" s="57">
        <f>IF(AE542="F",1,IF(AE542="R",#REF!,IF(AE542="M",#REF!,0)))</f>
        <v>1</v>
      </c>
      <c r="AU542" s="58">
        <f t="shared" si="401"/>
        <v>0</v>
      </c>
      <c r="AV542" s="58">
        <f t="shared" si="402"/>
        <v>0</v>
      </c>
      <c r="AW542" s="58">
        <f t="shared" si="403"/>
        <v>0</v>
      </c>
      <c r="AX542" s="58">
        <f t="shared" si="404"/>
        <v>0</v>
      </c>
      <c r="AY542" s="58">
        <f t="shared" si="405"/>
        <v>0</v>
      </c>
      <c r="AZ542" s="58">
        <f t="shared" si="406"/>
        <v>2.9325706948393759E-2</v>
      </c>
      <c r="BA542" s="58">
        <f t="shared" si="407"/>
        <v>3.0435813591150898E-2</v>
      </c>
      <c r="BB542" s="58">
        <f t="shared" si="408"/>
        <v>3.1407417365065672E-2</v>
      </c>
      <c r="BC542" s="58">
        <f t="shared" si="409"/>
        <v>3.906060236962778E-2</v>
      </c>
      <c r="BD542" s="58">
        <f t="shared" si="410"/>
        <v>4.5364184342587752E-2</v>
      </c>
      <c r="BE542" s="58">
        <f t="shared" si="411"/>
        <v>3.9130398212929199E-2</v>
      </c>
      <c r="BF542" s="58">
        <f t="shared" si="412"/>
        <v>4.7547019740595033E-2</v>
      </c>
      <c r="BG542" s="58">
        <f t="shared" si="413"/>
        <v>4.9524350521212429E-2</v>
      </c>
      <c r="BH542" s="59">
        <f t="shared" si="417"/>
        <v>0.31179549309156251</v>
      </c>
      <c r="BI542" s="60" t="str">
        <f t="shared" si="422"/>
        <v/>
      </c>
      <c r="BJ542" s="60" t="str">
        <f t="shared" si="422"/>
        <v/>
      </c>
      <c r="BK542" s="60" t="str">
        <f t="shared" si="422"/>
        <v/>
      </c>
      <c r="BL542" s="60" t="str">
        <f t="shared" si="422"/>
        <v/>
      </c>
      <c r="BM542" s="60" t="str">
        <f t="shared" si="422"/>
        <v/>
      </c>
      <c r="BN542" s="60">
        <f t="shared" si="422"/>
        <v>0</v>
      </c>
      <c r="BO542" s="60">
        <f t="shared" si="421"/>
        <v>0</v>
      </c>
      <c r="BP542" s="60">
        <f t="shared" si="421"/>
        <v>0</v>
      </c>
      <c r="BQ542" s="60">
        <f t="shared" si="421"/>
        <v>0</v>
      </c>
      <c r="BR542" s="60">
        <f t="shared" si="387"/>
        <v>0</v>
      </c>
      <c r="BS542" s="60">
        <f t="shared" si="387"/>
        <v>0</v>
      </c>
      <c r="BT542" s="60">
        <f t="shared" si="387"/>
        <v>0</v>
      </c>
      <c r="BU542" s="60">
        <f t="shared" si="387"/>
        <v>0</v>
      </c>
      <c r="BV542" s="61">
        <f t="shared" si="418"/>
        <v>0</v>
      </c>
      <c r="BW542" s="62">
        <f t="shared" si="414"/>
        <v>2.3265072555375683</v>
      </c>
      <c r="BX542" s="63">
        <f t="shared" si="419"/>
        <v>-0.29259946939362713</v>
      </c>
      <c r="BY542" s="73">
        <f t="shared" si="420"/>
        <v>0.31179549309156251</v>
      </c>
    </row>
    <row r="543" spans="1:77">
      <c r="A543" s="49">
        <v>537</v>
      </c>
      <c r="B543" s="50">
        <v>4.5086119554204662E-2</v>
      </c>
      <c r="C543" s="51">
        <v>0</v>
      </c>
      <c r="D543" s="51">
        <v>0</v>
      </c>
      <c r="E543" s="51">
        <v>0</v>
      </c>
      <c r="F543" s="51">
        <v>0</v>
      </c>
      <c r="G543" s="51">
        <v>0</v>
      </c>
      <c r="H543" s="51">
        <v>1.841620626151013E-2</v>
      </c>
      <c r="I543" s="51">
        <v>1.9152854511970532E-2</v>
      </c>
      <c r="J543" s="51">
        <v>1.979742173112339E-2</v>
      </c>
      <c r="K543" s="51">
        <v>2.4861878453038673E-2</v>
      </c>
      <c r="L543" s="51">
        <v>2.9005524861878452E-2</v>
      </c>
      <c r="M543" s="51">
        <v>2.490791896869245E-2</v>
      </c>
      <c r="N543" s="51">
        <v>3.0432780847145489E-2</v>
      </c>
      <c r="O543" s="51">
        <v>3.1721915285451194E-2</v>
      </c>
      <c r="P543" s="94">
        <v>2.4787062615101288E-2</v>
      </c>
      <c r="Q543" s="52">
        <v>0</v>
      </c>
      <c r="R543" s="52">
        <v>0</v>
      </c>
      <c r="S543" s="52">
        <v>0</v>
      </c>
      <c r="T543" s="52">
        <v>0</v>
      </c>
      <c r="U543" s="52">
        <v>0</v>
      </c>
      <c r="V543" s="52">
        <v>0</v>
      </c>
      <c r="W543" s="52">
        <v>0</v>
      </c>
      <c r="X543" s="52">
        <v>0</v>
      </c>
      <c r="Y543" s="52">
        <v>0</v>
      </c>
      <c r="Z543" s="52">
        <v>0</v>
      </c>
      <c r="AA543" s="52">
        <v>0</v>
      </c>
      <c r="AB543" s="52">
        <v>0</v>
      </c>
      <c r="AC543" s="52">
        <v>0</v>
      </c>
      <c r="AD543" s="53">
        <f t="shared" si="415"/>
        <v>0</v>
      </c>
      <c r="AE543" s="54" t="s">
        <v>21</v>
      </c>
      <c r="AF543" s="55">
        <f t="shared" si="388"/>
        <v>2.3968758238947726E-2</v>
      </c>
      <c r="AG543" s="56">
        <f t="shared" si="416"/>
        <v>0</v>
      </c>
      <c r="AH543" s="56">
        <f t="shared" si="389"/>
        <v>0</v>
      </c>
      <c r="AI543" s="56">
        <f t="shared" si="390"/>
        <v>0</v>
      </c>
      <c r="AJ543" s="56">
        <f t="shared" si="391"/>
        <v>0</v>
      </c>
      <c r="AK543" s="56">
        <f t="shared" si="392"/>
        <v>0</v>
      </c>
      <c r="AL543" s="56">
        <f t="shared" si="393"/>
        <v>3.0475637598379148E-2</v>
      </c>
      <c r="AM543" s="56">
        <f t="shared" si="394"/>
        <v>3.1629274160312838E-2</v>
      </c>
      <c r="AN543" s="56">
        <f t="shared" si="395"/>
        <v>3.2638976826821479E-2</v>
      </c>
      <c r="AO543" s="56">
        <f t="shared" si="396"/>
        <v>4.0592261400074006E-2</v>
      </c>
      <c r="AP543" s="56">
        <f t="shared" si="397"/>
        <v>4.7143021800076089E-2</v>
      </c>
      <c r="AQ543" s="56">
        <f t="shared" si="398"/>
        <v>4.0664794104232523E-2</v>
      </c>
      <c r="AR543" s="56">
        <f t="shared" si="399"/>
        <v>4.9411451360654078E-2</v>
      </c>
      <c r="AS543" s="56">
        <f t="shared" si="400"/>
        <v>5.146631797949671E-2</v>
      </c>
      <c r="AT543" s="57">
        <f>IF(AE543="F",1,IF(AE543="R",#REF!,IF(AE543="M",#REF!,0)))</f>
        <v>1</v>
      </c>
      <c r="AU543" s="58">
        <f t="shared" si="401"/>
        <v>0</v>
      </c>
      <c r="AV543" s="58">
        <f t="shared" si="402"/>
        <v>0</v>
      </c>
      <c r="AW543" s="58">
        <f t="shared" si="403"/>
        <v>0</v>
      </c>
      <c r="AX543" s="58">
        <f t="shared" si="404"/>
        <v>0</v>
      </c>
      <c r="AY543" s="58">
        <f t="shared" si="405"/>
        <v>0</v>
      </c>
      <c r="AZ543" s="58">
        <f t="shared" si="406"/>
        <v>2.8551537364259996E-2</v>
      </c>
      <c r="BA543" s="58">
        <f t="shared" si="407"/>
        <v>2.9632338292427552E-2</v>
      </c>
      <c r="BB543" s="58">
        <f t="shared" si="408"/>
        <v>3.0578292690151051E-2</v>
      </c>
      <c r="BC543" s="58">
        <f t="shared" si="409"/>
        <v>3.8029441199473442E-2</v>
      </c>
      <c r="BD543" s="58">
        <f t="shared" si="410"/>
        <v>4.4166614858964705E-2</v>
      </c>
      <c r="BE543" s="58">
        <f t="shared" si="411"/>
        <v>3.8097394501721095E-2</v>
      </c>
      <c r="BF543" s="58">
        <f t="shared" si="412"/>
        <v>4.6291825566959183E-2</v>
      </c>
      <c r="BG543" s="58">
        <f t="shared" si="413"/>
        <v>4.8216956775684945E-2</v>
      </c>
      <c r="BH543" s="59">
        <f t="shared" si="417"/>
        <v>0.30356440124964196</v>
      </c>
      <c r="BI543" s="60" t="str">
        <f t="shared" si="422"/>
        <v/>
      </c>
      <c r="BJ543" s="60" t="str">
        <f t="shared" si="422"/>
        <v/>
      </c>
      <c r="BK543" s="60" t="str">
        <f t="shared" si="422"/>
        <v/>
      </c>
      <c r="BL543" s="60" t="str">
        <f t="shared" si="422"/>
        <v/>
      </c>
      <c r="BM543" s="60" t="str">
        <f t="shared" si="422"/>
        <v/>
      </c>
      <c r="BN543" s="60">
        <f t="shared" si="422"/>
        <v>0</v>
      </c>
      <c r="BO543" s="60">
        <f t="shared" si="421"/>
        <v>0</v>
      </c>
      <c r="BP543" s="60">
        <f t="shared" si="421"/>
        <v>0</v>
      </c>
      <c r="BQ543" s="60">
        <f t="shared" si="421"/>
        <v>0</v>
      </c>
      <c r="BR543" s="60">
        <f t="shared" si="387"/>
        <v>0</v>
      </c>
      <c r="BS543" s="60">
        <f t="shared" si="387"/>
        <v>0</v>
      </c>
      <c r="BT543" s="60">
        <f t="shared" si="387"/>
        <v>0</v>
      </c>
      <c r="BU543" s="60">
        <f t="shared" si="387"/>
        <v>0</v>
      </c>
      <c r="BV543" s="61">
        <f t="shared" si="418"/>
        <v>0</v>
      </c>
      <c r="BW543" s="62">
        <f t="shared" si="414"/>
        <v>2.2753752279433357</v>
      </c>
      <c r="BX543" s="63">
        <f t="shared" si="419"/>
        <v>-0.28495284831387568</v>
      </c>
      <c r="BY543" s="73">
        <f t="shared" si="420"/>
        <v>0.30356440124964196</v>
      </c>
    </row>
    <row r="544" spans="1:77">
      <c r="A544" s="49">
        <v>538</v>
      </c>
      <c r="B544" s="50">
        <v>4.1540020263424522E-2</v>
      </c>
      <c r="C544" s="51">
        <v>0</v>
      </c>
      <c r="D544" s="51">
        <v>0</v>
      </c>
      <c r="E544" s="51">
        <v>0</v>
      </c>
      <c r="F544" s="51">
        <v>0</v>
      </c>
      <c r="G544" s="51">
        <v>0</v>
      </c>
      <c r="H544" s="51">
        <v>1.841620626151013E-2</v>
      </c>
      <c r="I544" s="51">
        <v>1.9152854511970532E-2</v>
      </c>
      <c r="J544" s="51">
        <v>1.979742173112339E-2</v>
      </c>
      <c r="K544" s="51">
        <v>2.4861878453038673E-2</v>
      </c>
      <c r="L544" s="51">
        <v>2.9005524861878452E-2</v>
      </c>
      <c r="M544" s="51">
        <v>2.490791896869245E-2</v>
      </c>
      <c r="N544" s="51">
        <v>3.0432780847145489E-2</v>
      </c>
      <c r="O544" s="51">
        <v>3.1721915285451194E-2</v>
      </c>
      <c r="P544" s="94">
        <v>2.4787062615101288E-2</v>
      </c>
      <c r="Q544" s="52">
        <v>0</v>
      </c>
      <c r="R544" s="52">
        <v>0</v>
      </c>
      <c r="S544" s="52">
        <v>0</v>
      </c>
      <c r="T544" s="52">
        <v>0</v>
      </c>
      <c r="U544" s="52">
        <v>0</v>
      </c>
      <c r="V544" s="52">
        <v>0</v>
      </c>
      <c r="W544" s="52">
        <v>0</v>
      </c>
      <c r="X544" s="52">
        <v>0</v>
      </c>
      <c r="Y544" s="52">
        <v>0</v>
      </c>
      <c r="Z544" s="52">
        <v>0</v>
      </c>
      <c r="AA544" s="52">
        <v>0</v>
      </c>
      <c r="AB544" s="52">
        <v>0</v>
      </c>
      <c r="AC544" s="52">
        <v>0</v>
      </c>
      <c r="AD544" s="53">
        <f t="shared" si="415"/>
        <v>0</v>
      </c>
      <c r="AE544" s="54" t="s">
        <v>21</v>
      </c>
      <c r="AF544" s="55">
        <f t="shared" si="388"/>
        <v>2.1717835951070144E-2</v>
      </c>
      <c r="AG544" s="56">
        <f t="shared" si="416"/>
        <v>0</v>
      </c>
      <c r="AH544" s="56">
        <f t="shared" si="389"/>
        <v>0</v>
      </c>
      <c r="AI544" s="56">
        <f t="shared" si="390"/>
        <v>0</v>
      </c>
      <c r="AJ544" s="56">
        <f t="shared" si="391"/>
        <v>0</v>
      </c>
      <c r="AK544" s="56">
        <f t="shared" si="392"/>
        <v>0</v>
      </c>
      <c r="AL544" s="56">
        <f t="shared" si="393"/>
        <v>3.0475637598379148E-2</v>
      </c>
      <c r="AM544" s="56">
        <f t="shared" si="394"/>
        <v>3.1629274160312838E-2</v>
      </c>
      <c r="AN544" s="56">
        <f t="shared" si="395"/>
        <v>3.2638976826821479E-2</v>
      </c>
      <c r="AO544" s="56">
        <f t="shared" si="396"/>
        <v>4.0592261400074006E-2</v>
      </c>
      <c r="AP544" s="56">
        <f t="shared" si="397"/>
        <v>4.7143021800076089E-2</v>
      </c>
      <c r="AQ544" s="56">
        <f t="shared" si="398"/>
        <v>4.0664794104232523E-2</v>
      </c>
      <c r="AR544" s="56">
        <f t="shared" si="399"/>
        <v>4.9411451360654078E-2</v>
      </c>
      <c r="AS544" s="56">
        <f t="shared" si="400"/>
        <v>5.146631797949671E-2</v>
      </c>
      <c r="AT544" s="57">
        <f>IF(AE544="F",1,IF(AE544="R",#REF!,IF(AE544="M",#REF!,0)))</f>
        <v>1</v>
      </c>
      <c r="AU544" s="58">
        <f t="shared" si="401"/>
        <v>0</v>
      </c>
      <c r="AV544" s="58">
        <f t="shared" si="402"/>
        <v>0</v>
      </c>
      <c r="AW544" s="58">
        <f t="shared" si="403"/>
        <v>0</v>
      </c>
      <c r="AX544" s="58">
        <f t="shared" si="404"/>
        <v>0</v>
      </c>
      <c r="AY544" s="58">
        <f t="shared" si="405"/>
        <v>0</v>
      </c>
      <c r="AZ544" s="58">
        <f t="shared" si="406"/>
        <v>2.5870243190999401E-2</v>
      </c>
      <c r="BA544" s="58">
        <f t="shared" si="407"/>
        <v>2.684954537343644E-2</v>
      </c>
      <c r="BB544" s="58">
        <f t="shared" si="408"/>
        <v>2.7706664554252806E-2</v>
      </c>
      <c r="BC544" s="58">
        <f t="shared" si="409"/>
        <v>3.4458070670468396E-2</v>
      </c>
      <c r="BD544" s="58">
        <f t="shared" si="410"/>
        <v>4.0018898203180484E-2</v>
      </c>
      <c r="BE544" s="58">
        <f t="shared" si="411"/>
        <v>3.4519642432169005E-2</v>
      </c>
      <c r="BF544" s="58">
        <f t="shared" si="412"/>
        <v>4.1944528937053152E-2</v>
      </c>
      <c r="BG544" s="58">
        <f t="shared" si="413"/>
        <v>4.3688869772676983E-2</v>
      </c>
      <c r="BH544" s="59">
        <f t="shared" si="417"/>
        <v>0.27505646313423671</v>
      </c>
      <c r="BI544" s="60" t="str">
        <f t="shared" si="422"/>
        <v/>
      </c>
      <c r="BJ544" s="60" t="str">
        <f t="shared" si="422"/>
        <v/>
      </c>
      <c r="BK544" s="60" t="str">
        <f t="shared" si="422"/>
        <v/>
      </c>
      <c r="BL544" s="60" t="str">
        <f t="shared" si="422"/>
        <v/>
      </c>
      <c r="BM544" s="60" t="str">
        <f t="shared" si="422"/>
        <v/>
      </c>
      <c r="BN544" s="60">
        <f t="shared" si="422"/>
        <v>0</v>
      </c>
      <c r="BO544" s="60">
        <f t="shared" si="421"/>
        <v>0</v>
      </c>
      <c r="BP544" s="60">
        <f t="shared" si="421"/>
        <v>0</v>
      </c>
      <c r="BQ544" s="60">
        <f t="shared" si="421"/>
        <v>0</v>
      </c>
      <c r="BR544" s="60">
        <f t="shared" si="387"/>
        <v>0</v>
      </c>
      <c r="BS544" s="60">
        <f t="shared" si="387"/>
        <v>0</v>
      </c>
      <c r="BT544" s="60">
        <f t="shared" si="387"/>
        <v>0</v>
      </c>
      <c r="BU544" s="60">
        <f t="shared" si="387"/>
        <v>0</v>
      </c>
      <c r="BV544" s="61">
        <f t="shared" si="418"/>
        <v>0</v>
      </c>
      <c r="BW544" s="62">
        <f t="shared" si="414"/>
        <v>2.0964131313635233</v>
      </c>
      <c r="BX544" s="63">
        <f t="shared" si="419"/>
        <v>-0.25844998971492195</v>
      </c>
      <c r="BY544" s="73">
        <f t="shared" si="420"/>
        <v>0.27505646313423671</v>
      </c>
    </row>
    <row r="545" spans="1:77">
      <c r="A545" s="49">
        <v>539</v>
      </c>
      <c r="B545" s="50">
        <v>4.5592705167173259E-2</v>
      </c>
      <c r="C545" s="51">
        <v>3.6832412523020261E-2</v>
      </c>
      <c r="D545" s="51">
        <v>3.6832412523020261E-2</v>
      </c>
      <c r="E545" s="51">
        <v>2.0718232044198894E-2</v>
      </c>
      <c r="F545" s="51">
        <v>2.0718232044198894E-2</v>
      </c>
      <c r="G545" s="51">
        <v>2.2099447513812154E-2</v>
      </c>
      <c r="H545" s="51">
        <v>1.7495395948434623E-2</v>
      </c>
      <c r="I545" s="51">
        <v>1.9429097605893186E-2</v>
      </c>
      <c r="J545" s="51">
        <v>2.2559852670349909E-2</v>
      </c>
      <c r="K545" s="51">
        <v>2.716390423572744E-2</v>
      </c>
      <c r="L545" s="51">
        <v>2.2559852670349909E-2</v>
      </c>
      <c r="M545" s="51">
        <v>2.7486187845303867E-2</v>
      </c>
      <c r="N545" s="51">
        <v>2.3941068139963169E-2</v>
      </c>
      <c r="O545" s="51">
        <v>2.4953959484346224E-2</v>
      </c>
      <c r="P545" s="94">
        <v>2.4830004249893751E-2</v>
      </c>
      <c r="Q545" s="52">
        <v>0</v>
      </c>
      <c r="R545" s="52">
        <v>0</v>
      </c>
      <c r="S545" s="52">
        <v>0</v>
      </c>
      <c r="T545" s="52">
        <v>0</v>
      </c>
      <c r="U545" s="52">
        <v>0</v>
      </c>
      <c r="V545" s="52">
        <v>0</v>
      </c>
      <c r="W545" s="52">
        <v>0</v>
      </c>
      <c r="X545" s="52">
        <v>0</v>
      </c>
      <c r="Y545" s="52">
        <v>0</v>
      </c>
      <c r="Z545" s="52">
        <v>0</v>
      </c>
      <c r="AA545" s="52">
        <v>0</v>
      </c>
      <c r="AB545" s="52">
        <v>0</v>
      </c>
      <c r="AC545" s="52">
        <v>0</v>
      </c>
      <c r="AD545" s="53">
        <f t="shared" si="415"/>
        <v>0</v>
      </c>
      <c r="AE545" s="54" t="s">
        <v>21</v>
      </c>
      <c r="AF545" s="55">
        <f t="shared" si="388"/>
        <v>2.4293344383099866E-2</v>
      </c>
      <c r="AG545" s="56">
        <f t="shared" si="416"/>
        <v>5.967362271284684E-2</v>
      </c>
      <c r="AH545" s="56">
        <f t="shared" si="389"/>
        <v>5.967362271284684E-2</v>
      </c>
      <c r="AI545" s="56">
        <f t="shared" si="390"/>
        <v>3.4082067665639572E-2</v>
      </c>
      <c r="AJ545" s="56">
        <f t="shared" si="391"/>
        <v>3.4082067665639572E-2</v>
      </c>
      <c r="AK545" s="56">
        <f t="shared" si="392"/>
        <v>3.6248717679267919E-2</v>
      </c>
      <c r="AL545" s="56">
        <f t="shared" si="393"/>
        <v>2.9033799690744828E-2</v>
      </c>
      <c r="AM545" s="56">
        <f t="shared" si="394"/>
        <v>3.2061965847208891E-2</v>
      </c>
      <c r="AN545" s="56">
        <f t="shared" si="395"/>
        <v>3.6971599364999205E-2</v>
      </c>
      <c r="AO545" s="56">
        <f t="shared" si="396"/>
        <v>4.422555639474525E-2</v>
      </c>
      <c r="AP545" s="56">
        <f t="shared" si="397"/>
        <v>3.6971599364999205E-2</v>
      </c>
      <c r="AQ545" s="56">
        <f t="shared" si="398"/>
        <v>4.4735377398259391E-2</v>
      </c>
      <c r="AR545" s="56">
        <f t="shared" si="399"/>
        <v>3.9142642068893889E-2</v>
      </c>
      <c r="AS545" s="56">
        <f t="shared" si="400"/>
        <v>4.0737331903845306E-2</v>
      </c>
      <c r="AT545" s="57">
        <f>IF(AE545="F",1,IF(AE545="R",#REF!,IF(AE545="M",#REF!,0)))</f>
        <v>1</v>
      </c>
      <c r="AU545" s="58">
        <f t="shared" si="401"/>
        <v>5.6663170794004757E-2</v>
      </c>
      <c r="AV545" s="58">
        <f t="shared" si="402"/>
        <v>5.6663170794004757E-2</v>
      </c>
      <c r="AW545" s="58">
        <f t="shared" si="403"/>
        <v>3.2362674383688859E-2</v>
      </c>
      <c r="AX545" s="58">
        <f t="shared" si="404"/>
        <v>3.2362674383688859E-2</v>
      </c>
      <c r="AY545" s="58">
        <f t="shared" si="405"/>
        <v>3.4420019894013061E-2</v>
      </c>
      <c r="AZ545" s="58">
        <f t="shared" si="406"/>
        <v>2.756908456173587E-2</v>
      </c>
      <c r="BA545" s="58">
        <f t="shared" si="407"/>
        <v>3.0444483914344778E-2</v>
      </c>
      <c r="BB545" s="58">
        <f t="shared" si="408"/>
        <v>3.51064331962447E-2</v>
      </c>
      <c r="BC545" s="58">
        <f t="shared" si="409"/>
        <v>4.1994438103987335E-2</v>
      </c>
      <c r="BD545" s="58">
        <f t="shared" si="410"/>
        <v>3.51064331962447E-2</v>
      </c>
      <c r="BE545" s="58">
        <f t="shared" si="411"/>
        <v>4.2478539341405143E-2</v>
      </c>
      <c r="BF545" s="58">
        <f t="shared" si="412"/>
        <v>3.7167949791673024E-2</v>
      </c>
      <c r="BG545" s="58">
        <f t="shared" si="413"/>
        <v>3.868218972505421E-2</v>
      </c>
      <c r="BH545" s="59">
        <f t="shared" si="417"/>
        <v>0.50102126208009001</v>
      </c>
      <c r="BI545" s="60">
        <f t="shared" si="422"/>
        <v>0</v>
      </c>
      <c r="BJ545" s="60">
        <f t="shared" si="422"/>
        <v>0</v>
      </c>
      <c r="BK545" s="60">
        <f t="shared" si="422"/>
        <v>0</v>
      </c>
      <c r="BL545" s="60">
        <f t="shared" si="422"/>
        <v>0</v>
      </c>
      <c r="BM545" s="60">
        <f t="shared" si="422"/>
        <v>0</v>
      </c>
      <c r="BN545" s="60">
        <f t="shared" si="422"/>
        <v>0</v>
      </c>
      <c r="BO545" s="60">
        <f t="shared" si="421"/>
        <v>0</v>
      </c>
      <c r="BP545" s="60">
        <f t="shared" si="421"/>
        <v>0</v>
      </c>
      <c r="BQ545" s="60">
        <f t="shared" si="421"/>
        <v>0</v>
      </c>
      <c r="BR545" s="60">
        <f t="shared" si="387"/>
        <v>0</v>
      </c>
      <c r="BS545" s="60">
        <f t="shared" si="387"/>
        <v>0</v>
      </c>
      <c r="BT545" s="60">
        <f t="shared" si="387"/>
        <v>0</v>
      </c>
      <c r="BU545" s="60">
        <f t="shared" si="387"/>
        <v>0</v>
      </c>
      <c r="BV545" s="61">
        <f t="shared" si="418"/>
        <v>0</v>
      </c>
      <c r="BW545" s="62">
        <f t="shared" si="414"/>
        <v>2.3009412417404524</v>
      </c>
      <c r="BX545" s="63">
        <f t="shared" si="419"/>
        <v>-0.45328954590943749</v>
      </c>
      <c r="BY545" s="73">
        <f t="shared" si="420"/>
        <v>0.50102126208009001</v>
      </c>
    </row>
    <row r="546" spans="1:77">
      <c r="A546" s="49">
        <v>540</v>
      </c>
      <c r="B546" s="50">
        <v>4.8125633232016213E-2</v>
      </c>
      <c r="C546" s="51">
        <v>3.6832412523020261E-2</v>
      </c>
      <c r="D546" s="51">
        <v>3.6832412523020261E-2</v>
      </c>
      <c r="E546" s="51">
        <v>2.0718232044198894E-2</v>
      </c>
      <c r="F546" s="51">
        <v>2.0718232044198894E-2</v>
      </c>
      <c r="G546" s="51">
        <v>2.2099447513812154E-2</v>
      </c>
      <c r="H546" s="51">
        <v>1.7495395948434623E-2</v>
      </c>
      <c r="I546" s="51">
        <v>1.9429097605893186E-2</v>
      </c>
      <c r="J546" s="51">
        <v>2.2559852670349909E-2</v>
      </c>
      <c r="K546" s="51">
        <v>2.716390423572744E-2</v>
      </c>
      <c r="L546" s="51">
        <v>2.2559852670349909E-2</v>
      </c>
      <c r="M546" s="51">
        <v>2.7486187845303867E-2</v>
      </c>
      <c r="N546" s="51">
        <v>2.3941068139963169E-2</v>
      </c>
      <c r="O546" s="51">
        <v>2.4953959484346224E-2</v>
      </c>
      <c r="P546" s="94">
        <v>2.4830004249893751E-2</v>
      </c>
      <c r="Q546" s="52">
        <v>0</v>
      </c>
      <c r="R546" s="52">
        <v>1</v>
      </c>
      <c r="S546" s="52">
        <v>0</v>
      </c>
      <c r="T546" s="52">
        <v>0</v>
      </c>
      <c r="U546" s="52">
        <v>1</v>
      </c>
      <c r="V546" s="52">
        <v>0</v>
      </c>
      <c r="W546" s="52">
        <v>1</v>
      </c>
      <c r="X546" s="52">
        <v>0</v>
      </c>
      <c r="Y546" s="52">
        <v>1</v>
      </c>
      <c r="Z546" s="52">
        <v>0</v>
      </c>
      <c r="AA546" s="52">
        <v>0</v>
      </c>
      <c r="AB546" s="52">
        <v>0</v>
      </c>
      <c r="AC546" s="52">
        <v>0</v>
      </c>
      <c r="AD546" s="53">
        <f t="shared" si="415"/>
        <v>4</v>
      </c>
      <c r="AE546" s="54" t="s">
        <v>21</v>
      </c>
      <c r="AF546" s="55">
        <f t="shared" si="388"/>
        <v>2.5927189505882034E-2</v>
      </c>
      <c r="AG546" s="56">
        <f t="shared" si="416"/>
        <v>5.967362271284684E-2</v>
      </c>
      <c r="AH546" s="56">
        <f t="shared" si="389"/>
        <v>5.967362271284684E-2</v>
      </c>
      <c r="AI546" s="56">
        <f t="shared" si="390"/>
        <v>3.4082067665639572E-2</v>
      </c>
      <c r="AJ546" s="56">
        <f t="shared" si="391"/>
        <v>3.4082067665639572E-2</v>
      </c>
      <c r="AK546" s="56">
        <f t="shared" si="392"/>
        <v>3.6248717679267919E-2</v>
      </c>
      <c r="AL546" s="56">
        <f t="shared" si="393"/>
        <v>2.9033799690744828E-2</v>
      </c>
      <c r="AM546" s="56">
        <f t="shared" si="394"/>
        <v>3.2061965847208891E-2</v>
      </c>
      <c r="AN546" s="56">
        <f t="shared" si="395"/>
        <v>3.6971599364999205E-2</v>
      </c>
      <c r="AO546" s="56">
        <f t="shared" si="396"/>
        <v>4.422555639474525E-2</v>
      </c>
      <c r="AP546" s="56">
        <f t="shared" si="397"/>
        <v>3.6971599364999205E-2</v>
      </c>
      <c r="AQ546" s="56">
        <f t="shared" si="398"/>
        <v>4.4735377398259391E-2</v>
      </c>
      <c r="AR546" s="56">
        <f t="shared" si="399"/>
        <v>3.9142642068893889E-2</v>
      </c>
      <c r="AS546" s="56">
        <f t="shared" si="400"/>
        <v>4.0737331903845306E-2</v>
      </c>
      <c r="AT546" s="57">
        <f>IF(AE546="F",1,IF(AE546="R",#REF!,IF(AE546="M",#REF!,0)))</f>
        <v>1</v>
      </c>
      <c r="AU546" s="58">
        <f t="shared" si="401"/>
        <v>6.0474043590405813E-2</v>
      </c>
      <c r="AV546" s="58">
        <f t="shared" si="402"/>
        <v>6.0474043590405813E-2</v>
      </c>
      <c r="AW546" s="58">
        <f t="shared" si="403"/>
        <v>3.4539221048822434E-2</v>
      </c>
      <c r="AX546" s="58">
        <f t="shared" si="404"/>
        <v>3.4539221048822434E-2</v>
      </c>
      <c r="AY546" s="58">
        <f t="shared" si="405"/>
        <v>3.6734933013551296E-2</v>
      </c>
      <c r="AZ546" s="58">
        <f t="shared" si="406"/>
        <v>2.94232390840789E-2</v>
      </c>
      <c r="BA546" s="58">
        <f t="shared" si="407"/>
        <v>3.2492022975853165E-2</v>
      </c>
      <c r="BB546" s="58">
        <f t="shared" si="408"/>
        <v>3.7467510936362886E-2</v>
      </c>
      <c r="BC546" s="58">
        <f t="shared" si="409"/>
        <v>4.4818767549870832E-2</v>
      </c>
      <c r="BD546" s="58">
        <f t="shared" si="410"/>
        <v>3.7467510936362886E-2</v>
      </c>
      <c r="BE546" s="58">
        <f t="shared" si="411"/>
        <v>4.5335426941209928E-2</v>
      </c>
      <c r="BF546" s="58">
        <f t="shared" si="412"/>
        <v>3.9667674511880059E-2</v>
      </c>
      <c r="BG546" s="58">
        <f t="shared" si="413"/>
        <v>4.1283754418006947E-2</v>
      </c>
      <c r="BH546" s="59">
        <f t="shared" si="417"/>
        <v>0.53471736964563343</v>
      </c>
      <c r="BI546" s="60">
        <f t="shared" si="422"/>
        <v>0</v>
      </c>
      <c r="BJ546" s="60">
        <f t="shared" si="422"/>
        <v>-2.8055410375692551</v>
      </c>
      <c r="BK546" s="60">
        <f t="shared" si="422"/>
        <v>0</v>
      </c>
      <c r="BL546" s="60">
        <f t="shared" si="422"/>
        <v>0</v>
      </c>
      <c r="BM546" s="60">
        <f t="shared" si="422"/>
        <v>-3.3040271234163554</v>
      </c>
      <c r="BN546" s="60">
        <f t="shared" si="422"/>
        <v>0</v>
      </c>
      <c r="BO546" s="60">
        <f t="shared" si="421"/>
        <v>-3.4267606666702903</v>
      </c>
      <c r="BP546" s="60">
        <f t="shared" si="421"/>
        <v>0</v>
      </c>
      <c r="BQ546" s="60">
        <f t="shared" si="421"/>
        <v>-3.1051283087591619</v>
      </c>
      <c r="BR546" s="60">
        <f t="shared" si="387"/>
        <v>0</v>
      </c>
      <c r="BS546" s="60">
        <f t="shared" si="387"/>
        <v>0</v>
      </c>
      <c r="BT546" s="60">
        <f t="shared" si="387"/>
        <v>0</v>
      </c>
      <c r="BU546" s="60">
        <f t="shared" si="387"/>
        <v>0</v>
      </c>
      <c r="BV546" s="61">
        <f t="shared" si="418"/>
        <v>-12.641457136415063</v>
      </c>
      <c r="BW546" s="62">
        <f t="shared" si="414"/>
        <v>2.4287713107260327</v>
      </c>
      <c r="BX546" s="63">
        <f t="shared" si="419"/>
        <v>-12.170784384248702</v>
      </c>
      <c r="BY546" s="73">
        <f t="shared" si="420"/>
        <v>3.4652826303543667</v>
      </c>
    </row>
    <row r="547" spans="1:77">
      <c r="A547" s="49">
        <v>541</v>
      </c>
      <c r="B547" s="50">
        <v>9.6757852077001022E-2</v>
      </c>
      <c r="C547" s="51">
        <v>3.6832412523020261E-2</v>
      </c>
      <c r="D547" s="51">
        <v>3.6832412523020261E-2</v>
      </c>
      <c r="E547" s="51">
        <v>2.0718232044198894E-2</v>
      </c>
      <c r="F547" s="51">
        <v>2.0718232044198894E-2</v>
      </c>
      <c r="G547" s="51">
        <v>2.2099447513812154E-2</v>
      </c>
      <c r="H547" s="51">
        <v>1.7495395948434623E-2</v>
      </c>
      <c r="I547" s="51">
        <v>1.9429097605893186E-2</v>
      </c>
      <c r="J547" s="51">
        <v>2.2559852670349909E-2</v>
      </c>
      <c r="K547" s="51">
        <v>2.716390423572744E-2</v>
      </c>
      <c r="L547" s="51">
        <v>2.2559852670349909E-2</v>
      </c>
      <c r="M547" s="51">
        <v>2.7486187845303867E-2</v>
      </c>
      <c r="N547" s="51">
        <v>2.3941068139963169E-2</v>
      </c>
      <c r="O547" s="51">
        <v>2.4953959484346224E-2</v>
      </c>
      <c r="P547" s="94">
        <v>2.4830004249893751E-2</v>
      </c>
      <c r="Q547" s="52">
        <v>0</v>
      </c>
      <c r="R547" s="52">
        <v>0</v>
      </c>
      <c r="S547" s="52">
        <v>0</v>
      </c>
      <c r="T547" s="52">
        <v>0</v>
      </c>
      <c r="U547" s="52">
        <v>0</v>
      </c>
      <c r="V547" s="52">
        <v>0</v>
      </c>
      <c r="W547" s="52">
        <v>1</v>
      </c>
      <c r="X547" s="52">
        <v>0</v>
      </c>
      <c r="Y547" s="52">
        <v>1</v>
      </c>
      <c r="Z547" s="52">
        <v>0</v>
      </c>
      <c r="AA547" s="52">
        <v>0</v>
      </c>
      <c r="AB547" s="52">
        <v>0</v>
      </c>
      <c r="AC547" s="52">
        <v>0</v>
      </c>
      <c r="AD547" s="53">
        <f t="shared" si="415"/>
        <v>2</v>
      </c>
      <c r="AE547" s="54" t="s">
        <v>21</v>
      </c>
      <c r="AF547" s="55">
        <f t="shared" si="388"/>
        <v>6.0103574091356998E-2</v>
      </c>
      <c r="AG547" s="56">
        <f t="shared" si="416"/>
        <v>5.967362271284684E-2</v>
      </c>
      <c r="AH547" s="56">
        <f t="shared" si="389"/>
        <v>5.967362271284684E-2</v>
      </c>
      <c r="AI547" s="56">
        <f t="shared" si="390"/>
        <v>3.4082067665639572E-2</v>
      </c>
      <c r="AJ547" s="56">
        <f t="shared" si="391"/>
        <v>3.4082067665639572E-2</v>
      </c>
      <c r="AK547" s="56">
        <f t="shared" si="392"/>
        <v>3.6248717679267919E-2</v>
      </c>
      <c r="AL547" s="56">
        <f t="shared" si="393"/>
        <v>2.9033799690744828E-2</v>
      </c>
      <c r="AM547" s="56">
        <f t="shared" si="394"/>
        <v>3.2061965847208891E-2</v>
      </c>
      <c r="AN547" s="56">
        <f t="shared" si="395"/>
        <v>3.6971599364999205E-2</v>
      </c>
      <c r="AO547" s="56">
        <f t="shared" si="396"/>
        <v>4.422555639474525E-2</v>
      </c>
      <c r="AP547" s="56">
        <f t="shared" si="397"/>
        <v>3.6971599364999205E-2</v>
      </c>
      <c r="AQ547" s="56">
        <f t="shared" si="398"/>
        <v>4.4735377398259391E-2</v>
      </c>
      <c r="AR547" s="56">
        <f t="shared" si="399"/>
        <v>3.9142642068893889E-2</v>
      </c>
      <c r="AS547" s="56">
        <f t="shared" si="400"/>
        <v>4.0737331903845306E-2</v>
      </c>
      <c r="AT547" s="57">
        <f>IF(AE547="F",1,IF(AE547="R",#REF!,IF(AE547="M",#REF!,0)))</f>
        <v>1</v>
      </c>
      <c r="AU547" s="58">
        <f t="shared" si="401"/>
        <v>0.14018897646871106</v>
      </c>
      <c r="AV547" s="58">
        <f t="shared" si="402"/>
        <v>0.14018897646871106</v>
      </c>
      <c r="AW547" s="58">
        <f t="shared" si="403"/>
        <v>8.006770772029477E-2</v>
      </c>
      <c r="AX547" s="58">
        <f t="shared" si="404"/>
        <v>8.006770772029477E-2</v>
      </c>
      <c r="AY547" s="58">
        <f t="shared" si="405"/>
        <v>8.5157736345473009E-2</v>
      </c>
      <c r="AZ547" s="58">
        <f t="shared" si="406"/>
        <v>6.8208003412650861E-2</v>
      </c>
      <c r="BA547" s="58">
        <f t="shared" si="407"/>
        <v>7.532195920673232E-2</v>
      </c>
      <c r="BB547" s="58">
        <f t="shared" si="408"/>
        <v>8.6855974847236173E-2</v>
      </c>
      <c r="BC547" s="58">
        <f t="shared" si="409"/>
        <v>0.10389742071757681</v>
      </c>
      <c r="BD547" s="58">
        <f t="shared" si="410"/>
        <v>8.6855974847236173E-2</v>
      </c>
      <c r="BE547" s="58">
        <f t="shared" si="411"/>
        <v>0.10509512384696151</v>
      </c>
      <c r="BF547" s="58">
        <f t="shared" si="412"/>
        <v>9.1956323052898831E-2</v>
      </c>
      <c r="BG547" s="58">
        <f t="shared" si="413"/>
        <v>9.570266734345198E-2</v>
      </c>
      <c r="BH547" s="59">
        <f t="shared" si="417"/>
        <v>1.2395645519982292</v>
      </c>
      <c r="BI547" s="60">
        <f t="shared" si="422"/>
        <v>0</v>
      </c>
      <c r="BJ547" s="60">
        <f t="shared" si="422"/>
        <v>0</v>
      </c>
      <c r="BK547" s="60">
        <f t="shared" si="422"/>
        <v>0</v>
      </c>
      <c r="BL547" s="60">
        <f t="shared" si="422"/>
        <v>0</v>
      </c>
      <c r="BM547" s="60">
        <f t="shared" si="422"/>
        <v>0</v>
      </c>
      <c r="BN547" s="60">
        <f t="shared" si="422"/>
        <v>0</v>
      </c>
      <c r="BO547" s="60">
        <f t="shared" si="421"/>
        <v>-2.585983563758619</v>
      </c>
      <c r="BP547" s="60">
        <f t="shared" si="421"/>
        <v>0</v>
      </c>
      <c r="BQ547" s="60">
        <f t="shared" si="421"/>
        <v>-2.2643512058474906</v>
      </c>
      <c r="BR547" s="60">
        <f t="shared" si="387"/>
        <v>0</v>
      </c>
      <c r="BS547" s="60">
        <f t="shared" si="387"/>
        <v>0</v>
      </c>
      <c r="BT547" s="60">
        <f t="shared" si="387"/>
        <v>0</v>
      </c>
      <c r="BU547" s="60">
        <f t="shared" si="387"/>
        <v>0</v>
      </c>
      <c r="BV547" s="61">
        <f t="shared" si="418"/>
        <v>-4.8503347696061097</v>
      </c>
      <c r="BW547" s="62">
        <f t="shared" si="414"/>
        <v>4.8831086352491822</v>
      </c>
      <c r="BX547" s="63">
        <f t="shared" si="419"/>
        <v>-6.2211060620387908</v>
      </c>
      <c r="BY547" s="73">
        <f t="shared" si="420"/>
        <v>0.76043544800177076</v>
      </c>
    </row>
    <row r="548" spans="1:77">
      <c r="A548" s="49">
        <v>542</v>
      </c>
      <c r="B548" s="50">
        <v>4.5086119554204662E-2</v>
      </c>
      <c r="C548" s="51">
        <v>3.6832412523020261E-2</v>
      </c>
      <c r="D548" s="51">
        <v>3.6832412523020261E-2</v>
      </c>
      <c r="E548" s="51">
        <v>2.0718232044198894E-2</v>
      </c>
      <c r="F548" s="51">
        <v>2.0718232044198894E-2</v>
      </c>
      <c r="G548" s="51">
        <v>2.2099447513812154E-2</v>
      </c>
      <c r="H548" s="51">
        <v>1.7495395948434623E-2</v>
      </c>
      <c r="I548" s="51">
        <v>1.9429097605893186E-2</v>
      </c>
      <c r="J548" s="51">
        <v>2.2559852670349909E-2</v>
      </c>
      <c r="K548" s="51">
        <v>2.716390423572744E-2</v>
      </c>
      <c r="L548" s="51">
        <v>2.2559852670349909E-2</v>
      </c>
      <c r="M548" s="51">
        <v>2.7486187845303867E-2</v>
      </c>
      <c r="N548" s="51">
        <v>2.3941068139963169E-2</v>
      </c>
      <c r="O548" s="51">
        <v>2.4953959484346224E-2</v>
      </c>
      <c r="P548" s="94">
        <v>2.4830004249893751E-2</v>
      </c>
      <c r="Q548" s="52">
        <v>0</v>
      </c>
      <c r="R548" s="52">
        <v>0</v>
      </c>
      <c r="S548" s="52">
        <v>0</v>
      </c>
      <c r="T548" s="52">
        <v>0</v>
      </c>
      <c r="U548" s="52">
        <v>0</v>
      </c>
      <c r="V548" s="52">
        <v>0</v>
      </c>
      <c r="W548" s="52">
        <v>0</v>
      </c>
      <c r="X548" s="52">
        <v>0</v>
      </c>
      <c r="Y548" s="52">
        <v>0</v>
      </c>
      <c r="Z548" s="52">
        <v>0</v>
      </c>
      <c r="AA548" s="52">
        <v>1</v>
      </c>
      <c r="AB548" s="52">
        <v>0</v>
      </c>
      <c r="AC548" s="52">
        <v>0</v>
      </c>
      <c r="AD548" s="53">
        <f t="shared" si="415"/>
        <v>1</v>
      </c>
      <c r="AE548" s="54" t="s">
        <v>21</v>
      </c>
      <c r="AF548" s="55">
        <f t="shared" si="388"/>
        <v>2.3968758238947726E-2</v>
      </c>
      <c r="AG548" s="56">
        <f t="shared" si="416"/>
        <v>5.967362271284684E-2</v>
      </c>
      <c r="AH548" s="56">
        <f t="shared" si="389"/>
        <v>5.967362271284684E-2</v>
      </c>
      <c r="AI548" s="56">
        <f t="shared" si="390"/>
        <v>3.4082067665639572E-2</v>
      </c>
      <c r="AJ548" s="56">
        <f t="shared" si="391"/>
        <v>3.4082067665639572E-2</v>
      </c>
      <c r="AK548" s="56">
        <f t="shared" si="392"/>
        <v>3.6248717679267919E-2</v>
      </c>
      <c r="AL548" s="56">
        <f t="shared" si="393"/>
        <v>2.9033799690744828E-2</v>
      </c>
      <c r="AM548" s="56">
        <f t="shared" si="394"/>
        <v>3.2061965847208891E-2</v>
      </c>
      <c r="AN548" s="56">
        <f t="shared" si="395"/>
        <v>3.6971599364999205E-2</v>
      </c>
      <c r="AO548" s="56">
        <f t="shared" si="396"/>
        <v>4.422555639474525E-2</v>
      </c>
      <c r="AP548" s="56">
        <f t="shared" si="397"/>
        <v>3.6971599364999205E-2</v>
      </c>
      <c r="AQ548" s="56">
        <f t="shared" si="398"/>
        <v>4.4735377398259391E-2</v>
      </c>
      <c r="AR548" s="56">
        <f t="shared" si="399"/>
        <v>3.9142642068893889E-2</v>
      </c>
      <c r="AS548" s="56">
        <f t="shared" si="400"/>
        <v>4.0737331903845306E-2</v>
      </c>
      <c r="AT548" s="57">
        <f>IF(AE548="F",1,IF(AE548="R",#REF!,IF(AE548="M",#REF!,0)))</f>
        <v>1</v>
      </c>
      <c r="AU548" s="58">
        <f t="shared" si="401"/>
        <v>5.5906087708472288E-2</v>
      </c>
      <c r="AV548" s="58">
        <f t="shared" si="402"/>
        <v>5.5906087708472288E-2</v>
      </c>
      <c r="AW548" s="58">
        <f t="shared" si="403"/>
        <v>3.1930273001359616E-2</v>
      </c>
      <c r="AX548" s="58">
        <f t="shared" si="404"/>
        <v>3.1930273001359616E-2</v>
      </c>
      <c r="AY548" s="58">
        <f t="shared" si="405"/>
        <v>3.3960130083748409E-2</v>
      </c>
      <c r="AZ548" s="58">
        <f t="shared" si="406"/>
        <v>2.7200730879567543E-2</v>
      </c>
      <c r="BA548" s="58">
        <f t="shared" si="407"/>
        <v>3.0037711693582391E-2</v>
      </c>
      <c r="BB548" s="58">
        <f t="shared" si="408"/>
        <v>3.463737213958628E-2</v>
      </c>
      <c r="BC548" s="58">
        <f t="shared" si="409"/>
        <v>4.1433345628408245E-2</v>
      </c>
      <c r="BD548" s="58">
        <f t="shared" si="410"/>
        <v>3.463737213958628E-2</v>
      </c>
      <c r="BE548" s="58">
        <f t="shared" si="411"/>
        <v>4.1910978733997239E-2</v>
      </c>
      <c r="BF548" s="58">
        <f t="shared" si="412"/>
        <v>3.6671344576735543E-2</v>
      </c>
      <c r="BG548" s="58">
        <f t="shared" si="413"/>
        <v>3.8165352577718026E-2</v>
      </c>
      <c r="BH548" s="59">
        <f t="shared" si="417"/>
        <v>0.49432705987259373</v>
      </c>
      <c r="BI548" s="60">
        <f t="shared" si="422"/>
        <v>0</v>
      </c>
      <c r="BJ548" s="60">
        <f t="shared" si="422"/>
        <v>0</v>
      </c>
      <c r="BK548" s="60">
        <f t="shared" si="422"/>
        <v>0</v>
      </c>
      <c r="BL548" s="60">
        <f t="shared" si="422"/>
        <v>0</v>
      </c>
      <c r="BM548" s="60">
        <f t="shared" si="422"/>
        <v>0</v>
      </c>
      <c r="BN548" s="60">
        <f t="shared" si="422"/>
        <v>0</v>
      </c>
      <c r="BO548" s="60">
        <f t="shared" si="421"/>
        <v>0</v>
      </c>
      <c r="BP548" s="60">
        <f t="shared" si="421"/>
        <v>0</v>
      </c>
      <c r="BQ548" s="60">
        <f t="shared" si="421"/>
        <v>0</v>
      </c>
      <c r="BR548" s="60">
        <f t="shared" si="387"/>
        <v>0</v>
      </c>
      <c r="BS548" s="60">
        <f t="shared" si="387"/>
        <v>-3.1722074640847868</v>
      </c>
      <c r="BT548" s="60">
        <f t="shared" si="387"/>
        <v>0</v>
      </c>
      <c r="BU548" s="60">
        <f t="shared" si="387"/>
        <v>0</v>
      </c>
      <c r="BV548" s="61">
        <f t="shared" si="418"/>
        <v>-3.1722074640847868</v>
      </c>
      <c r="BW548" s="62">
        <f t="shared" si="414"/>
        <v>2.2753752279433357</v>
      </c>
      <c r="BX548" s="63">
        <f t="shared" si="419"/>
        <v>-3.8161294081249517</v>
      </c>
      <c r="BY548" s="73">
        <f t="shared" si="420"/>
        <v>0.50567294012740627</v>
      </c>
    </row>
    <row r="549" spans="1:77">
      <c r="A549" s="49">
        <v>543</v>
      </c>
      <c r="B549" s="50">
        <v>8.763931104356637E-2</v>
      </c>
      <c r="C549" s="51">
        <v>3.2228360957642727E-2</v>
      </c>
      <c r="D549" s="51">
        <v>3.2228360957642727E-2</v>
      </c>
      <c r="E549" s="51">
        <v>1.9337016574585635E-2</v>
      </c>
      <c r="F549" s="51">
        <v>2.0257826887661142E-2</v>
      </c>
      <c r="G549" s="51">
        <v>2.2099447513812154E-2</v>
      </c>
      <c r="H549" s="51">
        <v>1.9337016574585635E-2</v>
      </c>
      <c r="I549" s="51">
        <v>2.2513812154696132E-2</v>
      </c>
      <c r="J549" s="51">
        <v>2.0257826887661142E-2</v>
      </c>
      <c r="K549" s="51">
        <v>2.7624309392265192E-2</v>
      </c>
      <c r="L549" s="51">
        <v>2.5322283609576429E-2</v>
      </c>
      <c r="M549" s="51">
        <v>2.767034990791897E-2</v>
      </c>
      <c r="N549" s="51">
        <v>2.656537753222836E-2</v>
      </c>
      <c r="O549" s="51">
        <v>2.7716390423572743E-2</v>
      </c>
      <c r="P549" s="94">
        <v>2.4858336874911464E-2</v>
      </c>
      <c r="Q549" s="52">
        <v>0</v>
      </c>
      <c r="R549" s="52">
        <v>0</v>
      </c>
      <c r="S549" s="52">
        <v>1</v>
      </c>
      <c r="T549" s="52">
        <v>0</v>
      </c>
      <c r="U549" s="52">
        <v>0</v>
      </c>
      <c r="V549" s="52">
        <v>0</v>
      </c>
      <c r="W549" s="52">
        <v>0</v>
      </c>
      <c r="X549" s="52">
        <v>0</v>
      </c>
      <c r="Y549" s="52">
        <v>0</v>
      </c>
      <c r="Z549" s="52">
        <v>1</v>
      </c>
      <c r="AA549" s="52">
        <v>0</v>
      </c>
      <c r="AB549" s="52">
        <v>0</v>
      </c>
      <c r="AC549" s="52">
        <v>0</v>
      </c>
      <c r="AD549" s="53">
        <f t="shared" si="415"/>
        <v>2</v>
      </c>
      <c r="AE549" s="54" t="s">
        <v>21</v>
      </c>
      <c r="AF549" s="55">
        <f t="shared" si="388"/>
        <v>5.3351829336480659E-2</v>
      </c>
      <c r="AG549" s="56">
        <f t="shared" si="416"/>
        <v>5.2275204097918269E-2</v>
      </c>
      <c r="AH549" s="56">
        <f t="shared" si="389"/>
        <v>5.2275204097918269E-2</v>
      </c>
      <c r="AI549" s="56">
        <f t="shared" si="390"/>
        <v>3.1917729470055216E-2</v>
      </c>
      <c r="AJ549" s="56">
        <f t="shared" si="391"/>
        <v>3.3360410669512577E-2</v>
      </c>
      <c r="AK549" s="56">
        <f t="shared" si="392"/>
        <v>3.6248717679267919E-2</v>
      </c>
      <c r="AL549" s="56">
        <f t="shared" si="393"/>
        <v>3.1917729470055216E-2</v>
      </c>
      <c r="AM549" s="56">
        <f t="shared" si="394"/>
        <v>3.689929449095971E-2</v>
      </c>
      <c r="AN549" s="56">
        <f t="shared" si="395"/>
        <v>3.3360410669512577E-2</v>
      </c>
      <c r="AO549" s="56">
        <f t="shared" si="396"/>
        <v>4.495396501391432E-2</v>
      </c>
      <c r="AP549" s="56">
        <f t="shared" si="397"/>
        <v>4.1317820401194014E-2</v>
      </c>
      <c r="AQ549" s="56">
        <f t="shared" si="398"/>
        <v>4.5026840070351237E-2</v>
      </c>
      <c r="AR549" s="56">
        <f t="shared" si="399"/>
        <v>4.3279532835175077E-2</v>
      </c>
      <c r="AS549" s="56">
        <f t="shared" si="400"/>
        <v>4.5099721415215295E-2</v>
      </c>
      <c r="AT549" s="57">
        <f>IF(AE549="F",1,IF(AE549="R",#REF!,IF(AE549="M",#REF!,0)))</f>
        <v>1</v>
      </c>
      <c r="AU549" s="58">
        <f t="shared" si="401"/>
        <v>0.10901247873057272</v>
      </c>
      <c r="AV549" s="58">
        <f t="shared" si="402"/>
        <v>0.10901247873057272</v>
      </c>
      <c r="AW549" s="58">
        <f t="shared" si="403"/>
        <v>6.6559870306104232E-2</v>
      </c>
      <c r="AX549" s="58">
        <f t="shared" si="404"/>
        <v>6.9568376084030131E-2</v>
      </c>
      <c r="AY549" s="58">
        <f t="shared" si="405"/>
        <v>7.5591528205608494E-2</v>
      </c>
      <c r="AZ549" s="58">
        <f t="shared" si="406"/>
        <v>6.6559870306104232E-2</v>
      </c>
      <c r="BA549" s="58">
        <f t="shared" si="407"/>
        <v>7.6948213312266533E-2</v>
      </c>
      <c r="BB549" s="58">
        <f t="shared" si="408"/>
        <v>6.9568376084030131E-2</v>
      </c>
      <c r="BC549" s="58">
        <f t="shared" si="409"/>
        <v>9.3745079325848052E-2</v>
      </c>
      <c r="BD549" s="58">
        <f t="shared" si="410"/>
        <v>8.6162418596050075E-2</v>
      </c>
      <c r="BE549" s="58">
        <f t="shared" si="411"/>
        <v>9.3897049857133555E-2</v>
      </c>
      <c r="BF549" s="58">
        <f t="shared" si="412"/>
        <v>9.0253289950359653E-2</v>
      </c>
      <c r="BG549" s="58">
        <f t="shared" si="413"/>
        <v>9.4049033502036528E-2</v>
      </c>
      <c r="BH549" s="59">
        <f t="shared" si="417"/>
        <v>1.100928062990717</v>
      </c>
      <c r="BI549" s="60">
        <f t="shared" si="422"/>
        <v>0</v>
      </c>
      <c r="BJ549" s="60">
        <f t="shared" si="422"/>
        <v>0</v>
      </c>
      <c r="BK549" s="60">
        <f t="shared" si="422"/>
        <v>-2.7096534309971605</v>
      </c>
      <c r="BL549" s="60">
        <f t="shared" si="422"/>
        <v>0</v>
      </c>
      <c r="BM549" s="60">
        <f t="shared" si="422"/>
        <v>0</v>
      </c>
      <c r="BN549" s="60">
        <f t="shared" si="422"/>
        <v>0</v>
      </c>
      <c r="BO549" s="60">
        <f t="shared" si="421"/>
        <v>0</v>
      </c>
      <c r="BP549" s="60">
        <f t="shared" si="421"/>
        <v>0</v>
      </c>
      <c r="BQ549" s="60">
        <f t="shared" si="421"/>
        <v>0</v>
      </c>
      <c r="BR549" s="60">
        <f t="shared" si="387"/>
        <v>-2.4515211755431903</v>
      </c>
      <c r="BS549" s="60">
        <f t="shared" si="387"/>
        <v>0</v>
      </c>
      <c r="BT549" s="60">
        <f t="shared" si="387"/>
        <v>0</v>
      </c>
      <c r="BU549" s="60">
        <f t="shared" si="387"/>
        <v>0</v>
      </c>
      <c r="BV549" s="61">
        <f t="shared" si="418"/>
        <v>-5.1611746065403512</v>
      </c>
      <c r="BW549" s="62">
        <f t="shared" si="414"/>
        <v>4.4229203869010911</v>
      </c>
      <c r="BX549" s="63">
        <f t="shared" si="419"/>
        <v>-6.3849923871644094</v>
      </c>
      <c r="BY549" s="73">
        <f t="shared" si="420"/>
        <v>0.89907193700928301</v>
      </c>
    </row>
    <row r="550" spans="1:77">
      <c r="A550" s="49">
        <v>544</v>
      </c>
      <c r="B550" s="50">
        <v>1.1144883485309018E-2</v>
      </c>
      <c r="C550" s="51">
        <v>2.3020257826887661E-2</v>
      </c>
      <c r="D550" s="51">
        <v>2.3020257826887661E-2</v>
      </c>
      <c r="E550" s="51">
        <v>2.5322283609576429E-2</v>
      </c>
      <c r="F550" s="51">
        <v>2.6703499079189688E-2</v>
      </c>
      <c r="G550" s="51">
        <v>2.7624309392265192E-2</v>
      </c>
      <c r="H550" s="51">
        <v>2.3941068139963169E-2</v>
      </c>
      <c r="I550" s="51">
        <v>2.0119705340699817E-2</v>
      </c>
      <c r="J550" s="51">
        <v>1.7955801104972375E-2</v>
      </c>
      <c r="K550" s="51">
        <v>2.9465930018416207E-2</v>
      </c>
      <c r="L550" s="51">
        <v>2.4861878453038673E-2</v>
      </c>
      <c r="M550" s="51">
        <v>2.9511970534069981E-2</v>
      </c>
      <c r="N550" s="51">
        <v>2.6104972375690608E-2</v>
      </c>
      <c r="O550" s="51">
        <v>2.7209944751381214E-2</v>
      </c>
      <c r="P550" s="94">
        <v>2.4989375265618358E-2</v>
      </c>
      <c r="Q550" s="52">
        <v>0</v>
      </c>
      <c r="R550" s="52">
        <v>0</v>
      </c>
      <c r="S550" s="52">
        <v>0</v>
      </c>
      <c r="T550" s="52">
        <v>0</v>
      </c>
      <c r="U550" s="52">
        <v>0</v>
      </c>
      <c r="V550" s="52">
        <v>0</v>
      </c>
      <c r="W550" s="52">
        <v>0</v>
      </c>
      <c r="X550" s="52">
        <v>0</v>
      </c>
      <c r="Y550" s="52">
        <v>0</v>
      </c>
      <c r="Z550" s="52">
        <v>0</v>
      </c>
      <c r="AA550" s="52">
        <v>0</v>
      </c>
      <c r="AB550" s="52">
        <v>0</v>
      </c>
      <c r="AC550" s="52">
        <v>0</v>
      </c>
      <c r="AD550" s="53">
        <f t="shared" si="415"/>
        <v>0</v>
      </c>
      <c r="AE550" s="54" t="s">
        <v>21</v>
      </c>
      <c r="AF550" s="55">
        <f t="shared" si="388"/>
        <v>4.4559172268908431E-3</v>
      </c>
      <c r="AG550" s="56">
        <f t="shared" si="416"/>
        <v>3.7694862580238624E-2</v>
      </c>
      <c r="AH550" s="56">
        <f t="shared" si="389"/>
        <v>3.7694862580238624E-2</v>
      </c>
      <c r="AI550" s="56">
        <f t="shared" si="390"/>
        <v>4.1317820401194014E-2</v>
      </c>
      <c r="AJ550" s="56">
        <f t="shared" si="391"/>
        <v>4.3497756758540326E-2</v>
      </c>
      <c r="AK550" s="56">
        <f t="shared" si="392"/>
        <v>4.495396501391432E-2</v>
      </c>
      <c r="AL550" s="56">
        <f t="shared" si="393"/>
        <v>3.9142642068893889E-2</v>
      </c>
      <c r="AM550" s="56">
        <f t="shared" si="394"/>
        <v>3.3143958717581343E-2</v>
      </c>
      <c r="AN550" s="56">
        <f t="shared" si="395"/>
        <v>2.9754709330892425E-2</v>
      </c>
      <c r="AO550" s="56">
        <f t="shared" si="396"/>
        <v>4.787404013307639E-2</v>
      </c>
      <c r="AP550" s="56">
        <f t="shared" si="397"/>
        <v>4.0592261400074006E-2</v>
      </c>
      <c r="AQ550" s="56">
        <f t="shared" si="398"/>
        <v>4.7947179815663599E-2</v>
      </c>
      <c r="AR550" s="56">
        <f t="shared" si="399"/>
        <v>4.2552496729480672E-2</v>
      </c>
      <c r="AS550" s="56">
        <f t="shared" si="400"/>
        <v>4.4298369549324222E-2</v>
      </c>
      <c r="AT550" s="57">
        <f>IF(AE550="F",1,IF(AE550="R",#REF!,IF(AE550="M",#REF!,0)))</f>
        <v>1</v>
      </c>
      <c r="AU550" s="58">
        <f t="shared" si="401"/>
        <v>6.5652375027047908E-3</v>
      </c>
      <c r="AV550" s="58">
        <f t="shared" si="402"/>
        <v>6.5652375027047908E-3</v>
      </c>
      <c r="AW550" s="58">
        <f t="shared" si="403"/>
        <v>7.1962406932913892E-3</v>
      </c>
      <c r="AX550" s="58">
        <f t="shared" si="404"/>
        <v>7.575915772257258E-3</v>
      </c>
      <c r="AY550" s="58">
        <f t="shared" si="405"/>
        <v>7.8295406005632149E-3</v>
      </c>
      <c r="AZ550" s="58">
        <f t="shared" si="406"/>
        <v>6.8173943098647476E-3</v>
      </c>
      <c r="BA550" s="58">
        <f t="shared" si="407"/>
        <v>5.7726158384999457E-3</v>
      </c>
      <c r="BB550" s="58">
        <f t="shared" si="408"/>
        <v>5.1823171702890048E-3</v>
      </c>
      <c r="BC550" s="58">
        <f t="shared" si="409"/>
        <v>8.3381241414165596E-3</v>
      </c>
      <c r="BD550" s="58">
        <f t="shared" si="410"/>
        <v>7.0698715586529903E-3</v>
      </c>
      <c r="BE550" s="58">
        <f t="shared" si="411"/>
        <v>8.3508627310860482E-3</v>
      </c>
      <c r="BF550" s="58">
        <f t="shared" si="412"/>
        <v>7.4112817566966433E-3</v>
      </c>
      <c r="BG550" s="58">
        <f t="shared" si="413"/>
        <v>7.7153568726992883E-3</v>
      </c>
      <c r="BH550" s="59">
        <f t="shared" si="417"/>
        <v>9.238999645072668E-2</v>
      </c>
      <c r="BI550" s="60">
        <f t="shared" si="422"/>
        <v>0</v>
      </c>
      <c r="BJ550" s="60">
        <f t="shared" si="422"/>
        <v>0</v>
      </c>
      <c r="BK550" s="60">
        <f t="shared" si="422"/>
        <v>0</v>
      </c>
      <c r="BL550" s="60">
        <f t="shared" si="422"/>
        <v>0</v>
      </c>
      <c r="BM550" s="60">
        <f t="shared" si="422"/>
        <v>0</v>
      </c>
      <c r="BN550" s="60">
        <f t="shared" si="422"/>
        <v>0</v>
      </c>
      <c r="BO550" s="60">
        <f t="shared" si="421"/>
        <v>0</v>
      </c>
      <c r="BP550" s="60">
        <f t="shared" si="421"/>
        <v>0</v>
      </c>
      <c r="BQ550" s="60">
        <f t="shared" si="421"/>
        <v>0</v>
      </c>
      <c r="BR550" s="60">
        <f t="shared" si="387"/>
        <v>0</v>
      </c>
      <c r="BS550" s="60">
        <f t="shared" si="387"/>
        <v>0</v>
      </c>
      <c r="BT550" s="60">
        <f t="shared" si="387"/>
        <v>0</v>
      </c>
      <c r="BU550" s="60">
        <f t="shared" si="387"/>
        <v>0</v>
      </c>
      <c r="BV550" s="61">
        <f t="shared" si="418"/>
        <v>0</v>
      </c>
      <c r="BW550" s="62">
        <f t="shared" si="414"/>
        <v>0.56245230353655495</v>
      </c>
      <c r="BX550" s="63">
        <f t="shared" si="419"/>
        <v>-8.5542305840485638E-2</v>
      </c>
      <c r="BY550" s="73">
        <f t="shared" si="420"/>
        <v>9.238999645072668E-2</v>
      </c>
    </row>
    <row r="551" spans="1:77">
      <c r="A551" s="49">
        <v>545</v>
      </c>
      <c r="B551" s="50">
        <v>0.15957446808510639</v>
      </c>
      <c r="C551" s="51">
        <v>2.3020257826887661E-2</v>
      </c>
      <c r="D551" s="51">
        <v>2.3020257826887661E-2</v>
      </c>
      <c r="E551" s="51">
        <v>2.5322283609576429E-2</v>
      </c>
      <c r="F551" s="51">
        <v>2.6703499079189688E-2</v>
      </c>
      <c r="G551" s="51">
        <v>2.7624309392265192E-2</v>
      </c>
      <c r="H551" s="51">
        <v>2.3941068139963169E-2</v>
      </c>
      <c r="I551" s="51">
        <v>2.0119705340699817E-2</v>
      </c>
      <c r="J551" s="51">
        <v>1.7955801104972375E-2</v>
      </c>
      <c r="K551" s="51">
        <v>2.9465930018416207E-2</v>
      </c>
      <c r="L551" s="51">
        <v>2.4861878453038673E-2</v>
      </c>
      <c r="M551" s="51">
        <v>2.9511970534069981E-2</v>
      </c>
      <c r="N551" s="51">
        <v>2.6104972375690608E-2</v>
      </c>
      <c r="O551" s="51">
        <v>2.7209944751381214E-2</v>
      </c>
      <c r="P551" s="94">
        <v>2.4989375265618358E-2</v>
      </c>
      <c r="Q551" s="52">
        <v>0</v>
      </c>
      <c r="R551" s="52">
        <v>0</v>
      </c>
      <c r="S551" s="52">
        <v>0</v>
      </c>
      <c r="T551" s="52">
        <v>0</v>
      </c>
      <c r="U551" s="52">
        <v>0</v>
      </c>
      <c r="V551" s="52">
        <v>0</v>
      </c>
      <c r="W551" s="52">
        <v>0</v>
      </c>
      <c r="X551" s="52">
        <v>0</v>
      </c>
      <c r="Y551" s="52">
        <v>0</v>
      </c>
      <c r="Z551" s="52">
        <v>0</v>
      </c>
      <c r="AA551" s="52">
        <v>0</v>
      </c>
      <c r="AB551" s="52">
        <v>1</v>
      </c>
      <c r="AC551" s="52">
        <v>0</v>
      </c>
      <c r="AD551" s="53">
        <f t="shared" si="415"/>
        <v>1</v>
      </c>
      <c r="AE551" s="54" t="s">
        <v>21</v>
      </c>
      <c r="AF551" s="55">
        <f t="shared" si="388"/>
        <v>0.10976738224989194</v>
      </c>
      <c r="AG551" s="56">
        <f t="shared" si="416"/>
        <v>3.7694862580238624E-2</v>
      </c>
      <c r="AH551" s="56">
        <f t="shared" si="389"/>
        <v>3.7694862580238624E-2</v>
      </c>
      <c r="AI551" s="56">
        <f t="shared" si="390"/>
        <v>4.1317820401194014E-2</v>
      </c>
      <c r="AJ551" s="56">
        <f t="shared" si="391"/>
        <v>4.3497756758540326E-2</v>
      </c>
      <c r="AK551" s="56">
        <f t="shared" si="392"/>
        <v>4.495396501391432E-2</v>
      </c>
      <c r="AL551" s="56">
        <f t="shared" si="393"/>
        <v>3.9142642068893889E-2</v>
      </c>
      <c r="AM551" s="56">
        <f t="shared" si="394"/>
        <v>3.3143958717581343E-2</v>
      </c>
      <c r="AN551" s="56">
        <f t="shared" si="395"/>
        <v>2.9754709330892425E-2</v>
      </c>
      <c r="AO551" s="56">
        <f t="shared" si="396"/>
        <v>4.787404013307639E-2</v>
      </c>
      <c r="AP551" s="56">
        <f t="shared" si="397"/>
        <v>4.0592261400074006E-2</v>
      </c>
      <c r="AQ551" s="56">
        <f t="shared" si="398"/>
        <v>4.7947179815663599E-2</v>
      </c>
      <c r="AR551" s="56">
        <f t="shared" si="399"/>
        <v>4.2552496729480672E-2</v>
      </c>
      <c r="AS551" s="56">
        <f t="shared" si="400"/>
        <v>4.4298369549324222E-2</v>
      </c>
      <c r="AT551" s="57">
        <f>IF(AE551="F",1,IF(AE551="R",#REF!,IF(AE551="M",#REF!,0)))</f>
        <v>1</v>
      </c>
      <c r="AU551" s="58">
        <f t="shared" si="401"/>
        <v>0.16172852811800592</v>
      </c>
      <c r="AV551" s="58">
        <f t="shared" si="402"/>
        <v>0.16172852811800592</v>
      </c>
      <c r="AW551" s="58">
        <f t="shared" si="403"/>
        <v>0.17727270564536765</v>
      </c>
      <c r="AX551" s="58">
        <f t="shared" si="404"/>
        <v>0.1866256485752982</v>
      </c>
      <c r="AY551" s="58">
        <f t="shared" si="405"/>
        <v>0.19287346065509048</v>
      </c>
      <c r="AZ551" s="58">
        <f t="shared" si="406"/>
        <v>0.1679401768603575</v>
      </c>
      <c r="BA551" s="58">
        <f t="shared" si="407"/>
        <v>0.14220302960352241</v>
      </c>
      <c r="BB551" s="58">
        <f t="shared" si="408"/>
        <v>0.12766157017871971</v>
      </c>
      <c r="BC551" s="58">
        <f t="shared" si="409"/>
        <v>0.20540194381405741</v>
      </c>
      <c r="BD551" s="58">
        <f t="shared" si="410"/>
        <v>0.17415971938459729</v>
      </c>
      <c r="BE551" s="58">
        <f t="shared" si="411"/>
        <v>0.20571574713902427</v>
      </c>
      <c r="BF551" s="58">
        <f t="shared" si="412"/>
        <v>0.18257004251324702</v>
      </c>
      <c r="BG551" s="58">
        <f t="shared" si="413"/>
        <v>0.19006065057246183</v>
      </c>
      <c r="BH551" s="59">
        <f t="shared" si="417"/>
        <v>2.2759417511777555</v>
      </c>
      <c r="BI551" s="60">
        <f t="shared" si="422"/>
        <v>0</v>
      </c>
      <c r="BJ551" s="60">
        <f t="shared" si="422"/>
        <v>0</v>
      </c>
      <c r="BK551" s="60">
        <f t="shared" si="422"/>
        <v>0</v>
      </c>
      <c r="BL551" s="60">
        <f t="shared" si="422"/>
        <v>0</v>
      </c>
      <c r="BM551" s="60">
        <f t="shared" si="422"/>
        <v>0</v>
      </c>
      <c r="BN551" s="60">
        <f t="shared" si="422"/>
        <v>0</v>
      </c>
      <c r="BO551" s="60">
        <f t="shared" si="421"/>
        <v>0</v>
      </c>
      <c r="BP551" s="60">
        <f t="shared" si="421"/>
        <v>0</v>
      </c>
      <c r="BQ551" s="60">
        <f t="shared" si="421"/>
        <v>0</v>
      </c>
      <c r="BR551" s="60">
        <f t="shared" si="387"/>
        <v>0</v>
      </c>
      <c r="BS551" s="60">
        <f t="shared" si="387"/>
        <v>0</v>
      </c>
      <c r="BT551" s="60">
        <f t="shared" si="387"/>
        <v>-1.7006213849967626</v>
      </c>
      <c r="BU551" s="60">
        <f t="shared" si="387"/>
        <v>0</v>
      </c>
      <c r="BV551" s="61">
        <f t="shared" si="418"/>
        <v>-1.7006213849967626</v>
      </c>
      <c r="BW551" s="62">
        <f t="shared" si="414"/>
        <v>8.0532943460915831</v>
      </c>
      <c r="BX551" s="63">
        <f t="shared" si="419"/>
        <v>-3.9539599774523566</v>
      </c>
      <c r="BY551" s="73">
        <f t="shared" si="420"/>
        <v>1.2759417511777555</v>
      </c>
    </row>
    <row r="552" spans="1:77">
      <c r="A552" s="49">
        <v>546</v>
      </c>
      <c r="B552" s="50">
        <v>0.13627152988855118</v>
      </c>
      <c r="C552" s="51">
        <v>2.3020257826887661E-2</v>
      </c>
      <c r="D552" s="51">
        <v>2.3020257826887661E-2</v>
      </c>
      <c r="E552" s="51">
        <v>2.5322283609576429E-2</v>
      </c>
      <c r="F552" s="51">
        <v>2.6703499079189688E-2</v>
      </c>
      <c r="G552" s="51">
        <v>2.7624309392265192E-2</v>
      </c>
      <c r="H552" s="51">
        <v>2.3941068139963169E-2</v>
      </c>
      <c r="I552" s="51">
        <v>2.0119705340699817E-2</v>
      </c>
      <c r="J552" s="51">
        <v>1.7955801104972375E-2</v>
      </c>
      <c r="K552" s="51">
        <v>2.9465930018416207E-2</v>
      </c>
      <c r="L552" s="51">
        <v>2.4861878453038673E-2</v>
      </c>
      <c r="M552" s="51">
        <v>2.9511970534069981E-2</v>
      </c>
      <c r="N552" s="51">
        <v>2.6104972375690608E-2</v>
      </c>
      <c r="O552" s="51">
        <v>2.7209944751381214E-2</v>
      </c>
      <c r="P552" s="94">
        <v>2.4989375265618358E-2</v>
      </c>
      <c r="Q552" s="52">
        <v>0</v>
      </c>
      <c r="R552" s="52">
        <v>0</v>
      </c>
      <c r="S552" s="52">
        <v>0</v>
      </c>
      <c r="T552" s="52">
        <v>0</v>
      </c>
      <c r="U552" s="52">
        <v>0</v>
      </c>
      <c r="V552" s="52">
        <v>0</v>
      </c>
      <c r="W552" s="52">
        <v>0</v>
      </c>
      <c r="X552" s="52">
        <v>0</v>
      </c>
      <c r="Y552" s="52">
        <v>0</v>
      </c>
      <c r="Z552" s="52">
        <v>0</v>
      </c>
      <c r="AA552" s="52">
        <v>0</v>
      </c>
      <c r="AB552" s="52">
        <v>0</v>
      </c>
      <c r="AC552" s="52">
        <v>0</v>
      </c>
      <c r="AD552" s="53">
        <f t="shared" si="415"/>
        <v>0</v>
      </c>
      <c r="AE552" s="54" t="s">
        <v>21</v>
      </c>
      <c r="AF552" s="55">
        <f t="shared" si="388"/>
        <v>9.0769137525712099E-2</v>
      </c>
      <c r="AG552" s="56">
        <f t="shared" si="416"/>
        <v>3.7694862580238624E-2</v>
      </c>
      <c r="AH552" s="56">
        <f t="shared" si="389"/>
        <v>3.7694862580238624E-2</v>
      </c>
      <c r="AI552" s="56">
        <f t="shared" si="390"/>
        <v>4.1317820401194014E-2</v>
      </c>
      <c r="AJ552" s="56">
        <f t="shared" si="391"/>
        <v>4.3497756758540326E-2</v>
      </c>
      <c r="AK552" s="56">
        <f t="shared" si="392"/>
        <v>4.495396501391432E-2</v>
      </c>
      <c r="AL552" s="56">
        <f t="shared" si="393"/>
        <v>3.9142642068893889E-2</v>
      </c>
      <c r="AM552" s="56">
        <f t="shared" si="394"/>
        <v>3.3143958717581343E-2</v>
      </c>
      <c r="AN552" s="56">
        <f t="shared" si="395"/>
        <v>2.9754709330892425E-2</v>
      </c>
      <c r="AO552" s="56">
        <f t="shared" si="396"/>
        <v>4.787404013307639E-2</v>
      </c>
      <c r="AP552" s="56">
        <f t="shared" si="397"/>
        <v>4.0592261400074006E-2</v>
      </c>
      <c r="AQ552" s="56">
        <f t="shared" si="398"/>
        <v>4.7947179815663599E-2</v>
      </c>
      <c r="AR552" s="56">
        <f t="shared" si="399"/>
        <v>4.2552496729480672E-2</v>
      </c>
      <c r="AS552" s="56">
        <f t="shared" si="400"/>
        <v>4.4298369549324222E-2</v>
      </c>
      <c r="AT552" s="57">
        <f>IF(AE552="F",1,IF(AE552="R",#REF!,IF(AE552="M",#REF!,0)))</f>
        <v>1</v>
      </c>
      <c r="AU552" s="58">
        <f t="shared" si="401"/>
        <v>0.13373698734251019</v>
      </c>
      <c r="AV552" s="58">
        <f t="shared" si="402"/>
        <v>0.13373698734251019</v>
      </c>
      <c r="AW552" s="58">
        <f t="shared" si="403"/>
        <v>0.14659082022788511</v>
      </c>
      <c r="AX552" s="58">
        <f t="shared" si="404"/>
        <v>0.15432498082893048</v>
      </c>
      <c r="AY552" s="58">
        <f t="shared" si="405"/>
        <v>0.15949143831640536</v>
      </c>
      <c r="AZ552" s="58">
        <f t="shared" si="406"/>
        <v>0.13887354054619638</v>
      </c>
      <c r="BA552" s="58">
        <f t="shared" si="407"/>
        <v>0.11759090985034164</v>
      </c>
      <c r="BB552" s="58">
        <f t="shared" si="408"/>
        <v>0.10556624730213937</v>
      </c>
      <c r="BC552" s="58">
        <f t="shared" si="409"/>
        <v>0.16985152514307247</v>
      </c>
      <c r="BD552" s="58">
        <f t="shared" si="410"/>
        <v>0.14401662129712947</v>
      </c>
      <c r="BE552" s="58">
        <f t="shared" si="411"/>
        <v>0.1701110162284579</v>
      </c>
      <c r="BF552" s="58">
        <f t="shared" si="412"/>
        <v>0.15097130820915006</v>
      </c>
      <c r="BG552" s="58">
        <f t="shared" si="413"/>
        <v>0.15716546187430905</v>
      </c>
      <c r="BH552" s="59">
        <f t="shared" si="417"/>
        <v>1.8820278445090377</v>
      </c>
      <c r="BI552" s="60">
        <f t="shared" si="422"/>
        <v>0</v>
      </c>
      <c r="BJ552" s="60">
        <f t="shared" si="422"/>
        <v>0</v>
      </c>
      <c r="BK552" s="60">
        <f t="shared" si="422"/>
        <v>0</v>
      </c>
      <c r="BL552" s="60">
        <f t="shared" si="422"/>
        <v>0</v>
      </c>
      <c r="BM552" s="60">
        <f t="shared" si="422"/>
        <v>0</v>
      </c>
      <c r="BN552" s="60">
        <f t="shared" si="422"/>
        <v>0</v>
      </c>
      <c r="BO552" s="60">
        <f t="shared" si="421"/>
        <v>0</v>
      </c>
      <c r="BP552" s="60">
        <f t="shared" si="421"/>
        <v>0</v>
      </c>
      <c r="BQ552" s="60">
        <f t="shared" si="421"/>
        <v>0</v>
      </c>
      <c r="BR552" s="60">
        <f t="shared" si="387"/>
        <v>0</v>
      </c>
      <c r="BS552" s="60">
        <f t="shared" si="387"/>
        <v>0</v>
      </c>
      <c r="BT552" s="60">
        <f t="shared" si="387"/>
        <v>0</v>
      </c>
      <c r="BU552" s="60">
        <f t="shared" si="387"/>
        <v>0</v>
      </c>
      <c r="BV552" s="61">
        <f t="shared" si="418"/>
        <v>0</v>
      </c>
      <c r="BW552" s="62">
        <f t="shared" si="414"/>
        <v>6.8772577114242406</v>
      </c>
      <c r="BX552" s="63">
        <f t="shared" si="419"/>
        <v>-1.6635698529932998</v>
      </c>
      <c r="BY552" s="73">
        <f t="shared" si="420"/>
        <v>1.8820278445090377</v>
      </c>
    </row>
    <row r="553" spans="1:77">
      <c r="A553" s="49">
        <v>547</v>
      </c>
      <c r="B553" s="50">
        <v>2.0263424518743672E-2</v>
      </c>
      <c r="C553" s="51">
        <v>2.3020257826887661E-2</v>
      </c>
      <c r="D553" s="51">
        <v>2.3020257826887661E-2</v>
      </c>
      <c r="E553" s="51">
        <v>2.5322283609576429E-2</v>
      </c>
      <c r="F553" s="51">
        <v>2.6703499079189688E-2</v>
      </c>
      <c r="G553" s="51">
        <v>2.7624309392265192E-2</v>
      </c>
      <c r="H553" s="51">
        <v>2.3941068139963169E-2</v>
      </c>
      <c r="I553" s="51">
        <v>2.0119705340699817E-2</v>
      </c>
      <c r="J553" s="51">
        <v>1.7955801104972375E-2</v>
      </c>
      <c r="K553" s="51">
        <v>2.9465930018416207E-2</v>
      </c>
      <c r="L553" s="51">
        <v>2.4861878453038673E-2</v>
      </c>
      <c r="M553" s="51">
        <v>2.9511970534069981E-2</v>
      </c>
      <c r="N553" s="51">
        <v>2.6104972375690608E-2</v>
      </c>
      <c r="O553" s="51">
        <v>2.7209944751381214E-2</v>
      </c>
      <c r="P553" s="94">
        <v>2.4989375265618358E-2</v>
      </c>
      <c r="Q553" s="52">
        <v>0</v>
      </c>
      <c r="R553" s="52">
        <v>0</v>
      </c>
      <c r="S553" s="52">
        <v>0</v>
      </c>
      <c r="T553" s="52">
        <v>0</v>
      </c>
      <c r="U553" s="52">
        <v>0</v>
      </c>
      <c r="V553" s="52">
        <v>0</v>
      </c>
      <c r="W553" s="52">
        <v>0</v>
      </c>
      <c r="X553" s="52">
        <v>0</v>
      </c>
      <c r="Y553" s="52">
        <v>0</v>
      </c>
      <c r="Z553" s="52">
        <v>0</v>
      </c>
      <c r="AA553" s="52">
        <v>0</v>
      </c>
      <c r="AB553" s="52">
        <v>0</v>
      </c>
      <c r="AC553" s="52">
        <v>0</v>
      </c>
      <c r="AD553" s="53">
        <f t="shared" si="415"/>
        <v>0</v>
      </c>
      <c r="AE553" s="54" t="s">
        <v>21</v>
      </c>
      <c r="AF553" s="55">
        <f t="shared" si="388"/>
        <v>9.151791409275049E-3</v>
      </c>
      <c r="AG553" s="56">
        <f t="shared" si="416"/>
        <v>3.7694862580238624E-2</v>
      </c>
      <c r="AH553" s="56">
        <f t="shared" si="389"/>
        <v>3.7694862580238624E-2</v>
      </c>
      <c r="AI553" s="56">
        <f t="shared" si="390"/>
        <v>4.1317820401194014E-2</v>
      </c>
      <c r="AJ553" s="56">
        <f t="shared" si="391"/>
        <v>4.3497756758540326E-2</v>
      </c>
      <c r="AK553" s="56">
        <f t="shared" si="392"/>
        <v>4.495396501391432E-2</v>
      </c>
      <c r="AL553" s="56">
        <f t="shared" si="393"/>
        <v>3.9142642068893889E-2</v>
      </c>
      <c r="AM553" s="56">
        <f t="shared" si="394"/>
        <v>3.3143958717581343E-2</v>
      </c>
      <c r="AN553" s="56">
        <f t="shared" si="395"/>
        <v>2.9754709330892425E-2</v>
      </c>
      <c r="AO553" s="56">
        <f t="shared" si="396"/>
        <v>4.787404013307639E-2</v>
      </c>
      <c r="AP553" s="56">
        <f t="shared" si="397"/>
        <v>4.0592261400074006E-2</v>
      </c>
      <c r="AQ553" s="56">
        <f t="shared" si="398"/>
        <v>4.7947179815663599E-2</v>
      </c>
      <c r="AR553" s="56">
        <f t="shared" si="399"/>
        <v>4.2552496729480672E-2</v>
      </c>
      <c r="AS553" s="56">
        <f t="shared" si="400"/>
        <v>4.4298369549324222E-2</v>
      </c>
      <c r="AT553" s="57">
        <f>IF(AE553="F",1,IF(AE553="R",#REF!,IF(AE553="M",#REF!,0)))</f>
        <v>1</v>
      </c>
      <c r="AU553" s="58">
        <f t="shared" si="401"/>
        <v>1.3484021609402295E-2</v>
      </c>
      <c r="AV553" s="58">
        <f t="shared" si="402"/>
        <v>1.3484021609402295E-2</v>
      </c>
      <c r="AW553" s="58">
        <f t="shared" si="403"/>
        <v>1.4780008335543751E-2</v>
      </c>
      <c r="AX553" s="58">
        <f t="shared" si="404"/>
        <v>1.5559804491770867E-2</v>
      </c>
      <c r="AY553" s="58">
        <f t="shared" si="405"/>
        <v>1.6080712176245269E-2</v>
      </c>
      <c r="AZ553" s="58">
        <f t="shared" si="406"/>
        <v>1.4001914196730927E-2</v>
      </c>
      <c r="BA553" s="58">
        <f t="shared" si="407"/>
        <v>1.1856094570385757E-2</v>
      </c>
      <c r="BB553" s="58">
        <f t="shared" si="408"/>
        <v>1.0643708880625338E-2</v>
      </c>
      <c r="BC553" s="58">
        <f t="shared" si="409"/>
        <v>1.7125267145083417E-2</v>
      </c>
      <c r="BD553" s="58">
        <f t="shared" si="410"/>
        <v>1.4520464923515835E-2</v>
      </c>
      <c r="BE553" s="58">
        <f t="shared" si="411"/>
        <v>1.7151430314093819E-2</v>
      </c>
      <c r="BF553" s="58">
        <f t="shared" si="412"/>
        <v>1.5221670704143622E-2</v>
      </c>
      <c r="BG553" s="58">
        <f t="shared" si="413"/>
        <v>1.584619577781719E-2</v>
      </c>
      <c r="BH553" s="59">
        <f t="shared" si="417"/>
        <v>0.18975531473476037</v>
      </c>
      <c r="BI553" s="60">
        <f t="shared" si="422"/>
        <v>0</v>
      </c>
      <c r="BJ553" s="60">
        <f t="shared" si="422"/>
        <v>0</v>
      </c>
      <c r="BK553" s="60">
        <f t="shared" si="422"/>
        <v>0</v>
      </c>
      <c r="BL553" s="60">
        <f t="shared" si="422"/>
        <v>0</v>
      </c>
      <c r="BM553" s="60">
        <f t="shared" si="422"/>
        <v>0</v>
      </c>
      <c r="BN553" s="60">
        <f t="shared" si="422"/>
        <v>0</v>
      </c>
      <c r="BO553" s="60">
        <f t="shared" si="421"/>
        <v>0</v>
      </c>
      <c r="BP553" s="60">
        <f t="shared" si="421"/>
        <v>0</v>
      </c>
      <c r="BQ553" s="60">
        <f t="shared" si="421"/>
        <v>0</v>
      </c>
      <c r="BR553" s="60">
        <f t="shared" si="387"/>
        <v>0</v>
      </c>
      <c r="BS553" s="60">
        <f t="shared" si="387"/>
        <v>0</v>
      </c>
      <c r="BT553" s="60">
        <f t="shared" si="387"/>
        <v>0</v>
      </c>
      <c r="BU553" s="60">
        <f t="shared" si="387"/>
        <v>0</v>
      </c>
      <c r="BV553" s="61">
        <f t="shared" si="418"/>
        <v>0</v>
      </c>
      <c r="BW553" s="62">
        <f t="shared" si="414"/>
        <v>1.0226405518846455</v>
      </c>
      <c r="BX553" s="63">
        <f t="shared" si="419"/>
        <v>-0.17406405575296857</v>
      </c>
      <c r="BY553" s="73">
        <f t="shared" si="420"/>
        <v>0.18975531473476037</v>
      </c>
    </row>
    <row r="554" spans="1:77">
      <c r="A554" s="49">
        <v>548</v>
      </c>
      <c r="B554" s="50">
        <v>3.0901722391084095E-2</v>
      </c>
      <c r="C554" s="51">
        <v>2.3020257826887661E-2</v>
      </c>
      <c r="D554" s="51">
        <v>2.3020257826887661E-2</v>
      </c>
      <c r="E554" s="51">
        <v>2.5322283609576429E-2</v>
      </c>
      <c r="F554" s="51">
        <v>2.6703499079189688E-2</v>
      </c>
      <c r="G554" s="51">
        <v>2.7624309392265192E-2</v>
      </c>
      <c r="H554" s="51">
        <v>2.3941068139963169E-2</v>
      </c>
      <c r="I554" s="51">
        <v>2.0119705340699817E-2</v>
      </c>
      <c r="J554" s="51">
        <v>1.7955801104972375E-2</v>
      </c>
      <c r="K554" s="51">
        <v>2.9465930018416207E-2</v>
      </c>
      <c r="L554" s="51">
        <v>2.4861878453038673E-2</v>
      </c>
      <c r="M554" s="51">
        <v>2.9511970534069981E-2</v>
      </c>
      <c r="N554" s="51">
        <v>2.6104972375690608E-2</v>
      </c>
      <c r="O554" s="51">
        <v>2.7209944751381214E-2</v>
      </c>
      <c r="P554" s="94">
        <v>2.4989375265618358E-2</v>
      </c>
      <c r="Q554" s="52">
        <v>0</v>
      </c>
      <c r="R554" s="52">
        <v>0</v>
      </c>
      <c r="S554" s="52">
        <v>0</v>
      </c>
      <c r="T554" s="52">
        <v>0</v>
      </c>
      <c r="U554" s="52">
        <v>0</v>
      </c>
      <c r="V554" s="52">
        <v>0</v>
      </c>
      <c r="W554" s="52">
        <v>0</v>
      </c>
      <c r="X554" s="52">
        <v>0</v>
      </c>
      <c r="Y554" s="52">
        <v>0</v>
      </c>
      <c r="Z554" s="52">
        <v>0</v>
      </c>
      <c r="AA554" s="52">
        <v>0</v>
      </c>
      <c r="AB554" s="52">
        <v>0</v>
      </c>
      <c r="AC554" s="52">
        <v>0</v>
      </c>
      <c r="AD554" s="53">
        <f t="shared" si="415"/>
        <v>0</v>
      </c>
      <c r="AE554" s="54" t="s">
        <v>21</v>
      </c>
      <c r="AF554" s="55">
        <f t="shared" si="388"/>
        <v>1.5210334912286806E-2</v>
      </c>
      <c r="AG554" s="56">
        <f t="shared" si="416"/>
        <v>3.7694862580238624E-2</v>
      </c>
      <c r="AH554" s="56">
        <f t="shared" si="389"/>
        <v>3.7694862580238624E-2</v>
      </c>
      <c r="AI554" s="56">
        <f t="shared" si="390"/>
        <v>4.1317820401194014E-2</v>
      </c>
      <c r="AJ554" s="56">
        <f t="shared" si="391"/>
        <v>4.3497756758540326E-2</v>
      </c>
      <c r="AK554" s="56">
        <f t="shared" si="392"/>
        <v>4.495396501391432E-2</v>
      </c>
      <c r="AL554" s="56">
        <f t="shared" si="393"/>
        <v>3.9142642068893889E-2</v>
      </c>
      <c r="AM554" s="56">
        <f t="shared" si="394"/>
        <v>3.3143958717581343E-2</v>
      </c>
      <c r="AN554" s="56">
        <f t="shared" si="395"/>
        <v>2.9754709330892425E-2</v>
      </c>
      <c r="AO554" s="56">
        <f t="shared" si="396"/>
        <v>4.787404013307639E-2</v>
      </c>
      <c r="AP554" s="56">
        <f t="shared" si="397"/>
        <v>4.0592261400074006E-2</v>
      </c>
      <c r="AQ554" s="56">
        <f t="shared" si="398"/>
        <v>4.7947179815663599E-2</v>
      </c>
      <c r="AR554" s="56">
        <f t="shared" si="399"/>
        <v>4.2552496729480672E-2</v>
      </c>
      <c r="AS554" s="56">
        <f t="shared" si="400"/>
        <v>4.4298369549324222E-2</v>
      </c>
      <c r="AT554" s="57">
        <f>IF(AE554="F",1,IF(AE554="R",#REF!,IF(AE554="M",#REF!,0)))</f>
        <v>1</v>
      </c>
      <c r="AU554" s="58">
        <f t="shared" si="401"/>
        <v>2.2410528766604394E-2</v>
      </c>
      <c r="AV554" s="58">
        <f t="shared" si="402"/>
        <v>2.2410528766604394E-2</v>
      </c>
      <c r="AW554" s="58">
        <f t="shared" si="403"/>
        <v>2.4564466860791261E-2</v>
      </c>
      <c r="AX554" s="58">
        <f t="shared" si="404"/>
        <v>2.58604929795146E-2</v>
      </c>
      <c r="AY554" s="58">
        <f t="shared" si="405"/>
        <v>2.672624482906065E-2</v>
      </c>
      <c r="AZ554" s="58">
        <f t="shared" si="406"/>
        <v>2.3271269505720869E-2</v>
      </c>
      <c r="BA554" s="58">
        <f t="shared" si="407"/>
        <v>1.9704903783596791E-2</v>
      </c>
      <c r="BB554" s="58">
        <f t="shared" si="408"/>
        <v>1.7689911137956867E-2</v>
      </c>
      <c r="BC554" s="58">
        <f t="shared" si="409"/>
        <v>2.8462301760408482E-2</v>
      </c>
      <c r="BD554" s="58">
        <f t="shared" si="410"/>
        <v>2.4133104076755195E-2</v>
      </c>
      <c r="BE554" s="58">
        <f t="shared" si="411"/>
        <v>2.8505785111942444E-2</v>
      </c>
      <c r="BF554" s="58">
        <f t="shared" si="412"/>
        <v>2.5298512496681691E-2</v>
      </c>
      <c r="BG554" s="58">
        <f t="shared" si="413"/>
        <v>2.6336477099116618E-2</v>
      </c>
      <c r="BH554" s="59">
        <f t="shared" si="417"/>
        <v>0.31537452717475428</v>
      </c>
      <c r="BI554" s="60">
        <f t="shared" si="422"/>
        <v>0</v>
      </c>
      <c r="BJ554" s="60">
        <f t="shared" si="422"/>
        <v>0</v>
      </c>
      <c r="BK554" s="60">
        <f t="shared" si="422"/>
        <v>0</v>
      </c>
      <c r="BL554" s="60">
        <f t="shared" si="422"/>
        <v>0</v>
      </c>
      <c r="BM554" s="60">
        <f t="shared" si="422"/>
        <v>0</v>
      </c>
      <c r="BN554" s="60">
        <f t="shared" si="422"/>
        <v>0</v>
      </c>
      <c r="BO554" s="60">
        <f t="shared" si="421"/>
        <v>0</v>
      </c>
      <c r="BP554" s="60">
        <f t="shared" si="421"/>
        <v>0</v>
      </c>
      <c r="BQ554" s="60">
        <f t="shared" si="421"/>
        <v>0</v>
      </c>
      <c r="BR554" s="60">
        <f t="shared" si="387"/>
        <v>0</v>
      </c>
      <c r="BS554" s="60">
        <f t="shared" si="387"/>
        <v>0</v>
      </c>
      <c r="BT554" s="60">
        <f t="shared" si="387"/>
        <v>0</v>
      </c>
      <c r="BU554" s="60">
        <f t="shared" si="387"/>
        <v>0</v>
      </c>
      <c r="BV554" s="61">
        <f t="shared" si="418"/>
        <v>0</v>
      </c>
      <c r="BW554" s="62">
        <f t="shared" si="414"/>
        <v>1.5595268416240842</v>
      </c>
      <c r="BX554" s="63">
        <f t="shared" si="419"/>
        <v>-0.28722365108483305</v>
      </c>
      <c r="BY554" s="73">
        <f t="shared" si="420"/>
        <v>0.31537452717475428</v>
      </c>
    </row>
    <row r="555" spans="1:77">
      <c r="A555" s="49">
        <v>549</v>
      </c>
      <c r="B555" s="50">
        <v>3.4954407294832825E-2</v>
      </c>
      <c r="C555" s="51">
        <v>2.3020257826887661E-2</v>
      </c>
      <c r="D555" s="51">
        <v>2.3020257826887661E-2</v>
      </c>
      <c r="E555" s="51">
        <v>2.5322283609576429E-2</v>
      </c>
      <c r="F555" s="51">
        <v>2.6703499079189688E-2</v>
      </c>
      <c r="G555" s="51">
        <v>2.7624309392265192E-2</v>
      </c>
      <c r="H555" s="51">
        <v>2.3941068139963169E-2</v>
      </c>
      <c r="I555" s="51">
        <v>2.0119705340699817E-2</v>
      </c>
      <c r="J555" s="51">
        <v>1.7955801104972375E-2</v>
      </c>
      <c r="K555" s="51">
        <v>2.9465930018416207E-2</v>
      </c>
      <c r="L555" s="51">
        <v>2.4861878453038673E-2</v>
      </c>
      <c r="M555" s="51">
        <v>2.9511970534069981E-2</v>
      </c>
      <c r="N555" s="51">
        <v>2.6104972375690608E-2</v>
      </c>
      <c r="O555" s="51">
        <v>2.7209944751381214E-2</v>
      </c>
      <c r="P555" s="94">
        <v>2.4989375265618358E-2</v>
      </c>
      <c r="Q555" s="52">
        <v>0</v>
      </c>
      <c r="R555" s="52">
        <v>0</v>
      </c>
      <c r="S555" s="52">
        <v>0</v>
      </c>
      <c r="T555" s="52">
        <v>0</v>
      </c>
      <c r="U555" s="52">
        <v>0</v>
      </c>
      <c r="V555" s="52">
        <v>0</v>
      </c>
      <c r="W555" s="52">
        <v>0</v>
      </c>
      <c r="X555" s="52">
        <v>0</v>
      </c>
      <c r="Y555" s="52">
        <v>0</v>
      </c>
      <c r="Z555" s="52">
        <v>0</v>
      </c>
      <c r="AA555" s="52">
        <v>0</v>
      </c>
      <c r="AB555" s="52">
        <v>0</v>
      </c>
      <c r="AC555" s="52">
        <v>0</v>
      </c>
      <c r="AD555" s="53">
        <f t="shared" si="415"/>
        <v>0</v>
      </c>
      <c r="AE555" s="54" t="s">
        <v>21</v>
      </c>
      <c r="AF555" s="55">
        <f t="shared" si="388"/>
        <v>1.7642855839648759E-2</v>
      </c>
      <c r="AG555" s="56">
        <f t="shared" si="416"/>
        <v>3.7694862580238624E-2</v>
      </c>
      <c r="AH555" s="56">
        <f t="shared" si="389"/>
        <v>3.7694862580238624E-2</v>
      </c>
      <c r="AI555" s="56">
        <f t="shared" si="390"/>
        <v>4.1317820401194014E-2</v>
      </c>
      <c r="AJ555" s="56">
        <f t="shared" si="391"/>
        <v>4.3497756758540326E-2</v>
      </c>
      <c r="AK555" s="56">
        <f t="shared" si="392"/>
        <v>4.495396501391432E-2</v>
      </c>
      <c r="AL555" s="56">
        <f t="shared" si="393"/>
        <v>3.9142642068893889E-2</v>
      </c>
      <c r="AM555" s="56">
        <f t="shared" si="394"/>
        <v>3.3143958717581343E-2</v>
      </c>
      <c r="AN555" s="56">
        <f t="shared" si="395"/>
        <v>2.9754709330892425E-2</v>
      </c>
      <c r="AO555" s="56">
        <f t="shared" si="396"/>
        <v>4.787404013307639E-2</v>
      </c>
      <c r="AP555" s="56">
        <f t="shared" si="397"/>
        <v>4.0592261400074006E-2</v>
      </c>
      <c r="AQ555" s="56">
        <f t="shared" si="398"/>
        <v>4.7947179815663599E-2</v>
      </c>
      <c r="AR555" s="56">
        <f t="shared" si="399"/>
        <v>4.2552496729480672E-2</v>
      </c>
      <c r="AS555" s="56">
        <f t="shared" si="400"/>
        <v>4.4298369549324222E-2</v>
      </c>
      <c r="AT555" s="57">
        <f>IF(AE555="F",1,IF(AE555="R",#REF!,IF(AE555="M",#REF!,0)))</f>
        <v>1</v>
      </c>
      <c r="AU555" s="58">
        <f t="shared" si="401"/>
        <v>2.5994544538273968E-2</v>
      </c>
      <c r="AV555" s="58">
        <f t="shared" si="402"/>
        <v>2.5994544538273968E-2</v>
      </c>
      <c r="AW555" s="58">
        <f t="shared" si="403"/>
        <v>2.8492952331554661E-2</v>
      </c>
      <c r="AX555" s="58">
        <f t="shared" si="404"/>
        <v>2.9996246118898204E-2</v>
      </c>
      <c r="AY555" s="58">
        <f t="shared" si="405"/>
        <v>3.1000453794964015E-2</v>
      </c>
      <c r="AZ555" s="58">
        <f t="shared" si="406"/>
        <v>2.6992939699400739E-2</v>
      </c>
      <c r="BA555" s="58">
        <f t="shared" si="407"/>
        <v>2.2856221036087615E-2</v>
      </c>
      <c r="BB555" s="58">
        <f t="shared" si="408"/>
        <v>2.051897961635659E-2</v>
      </c>
      <c r="BC555" s="58">
        <f t="shared" si="409"/>
        <v>3.3014150557449565E-2</v>
      </c>
      <c r="BD555" s="58">
        <f t="shared" si="410"/>
        <v>2.799260362409851E-2</v>
      </c>
      <c r="BE555" s="58">
        <f t="shared" si="411"/>
        <v>3.3064588007181109E-2</v>
      </c>
      <c r="BF555" s="58">
        <f t="shared" si="412"/>
        <v>2.9344390607465121E-2</v>
      </c>
      <c r="BG555" s="58">
        <f t="shared" si="413"/>
        <v>3.0548352252821456E-2</v>
      </c>
      <c r="BH555" s="59">
        <f t="shared" si="417"/>
        <v>0.36581096672282548</v>
      </c>
      <c r="BI555" s="60">
        <f t="shared" si="422"/>
        <v>0</v>
      </c>
      <c r="BJ555" s="60">
        <f t="shared" si="422"/>
        <v>0</v>
      </c>
      <c r="BK555" s="60">
        <f t="shared" si="422"/>
        <v>0</v>
      </c>
      <c r="BL555" s="60">
        <f t="shared" si="422"/>
        <v>0</v>
      </c>
      <c r="BM555" s="60">
        <f t="shared" si="422"/>
        <v>0</v>
      </c>
      <c r="BN555" s="60">
        <f t="shared" si="422"/>
        <v>0</v>
      </c>
      <c r="BO555" s="60">
        <f>IF(BA555&lt;=0,"",W555*LN(BA555))</f>
        <v>0</v>
      </c>
      <c r="BP555" s="60">
        <f t="shared" si="421"/>
        <v>0</v>
      </c>
      <c r="BQ555" s="60">
        <f t="shared" si="421"/>
        <v>0</v>
      </c>
      <c r="BR555" s="60">
        <f t="shared" si="387"/>
        <v>0</v>
      </c>
      <c r="BS555" s="60">
        <f t="shared" si="387"/>
        <v>0</v>
      </c>
      <c r="BT555" s="60">
        <f t="shared" si="387"/>
        <v>0</v>
      </c>
      <c r="BU555" s="60">
        <f t="shared" si="387"/>
        <v>0</v>
      </c>
      <c r="BV555" s="61">
        <f t="shared" si="418"/>
        <v>0</v>
      </c>
      <c r="BW555" s="62">
        <f t="shared" si="414"/>
        <v>1.7640549520010131</v>
      </c>
      <c r="BX555" s="63">
        <f t="shared" si="419"/>
        <v>-0.33242542982114753</v>
      </c>
      <c r="BY555" s="73">
        <f t="shared" si="420"/>
        <v>0.36581096672282548</v>
      </c>
    </row>
    <row r="556" spans="1:77">
      <c r="A556" s="49">
        <v>550</v>
      </c>
      <c r="B556" s="50">
        <v>3.6980749746707196E-2</v>
      </c>
      <c r="C556" s="51">
        <v>2.3020257826887661E-2</v>
      </c>
      <c r="D556" s="51">
        <v>2.3020257826887661E-2</v>
      </c>
      <c r="E556" s="51">
        <v>2.5322283609576429E-2</v>
      </c>
      <c r="F556" s="51">
        <v>2.6703499079189688E-2</v>
      </c>
      <c r="G556" s="51">
        <v>2.7624309392265192E-2</v>
      </c>
      <c r="H556" s="51">
        <v>2.3941068139963169E-2</v>
      </c>
      <c r="I556" s="51">
        <v>2.0119705340699817E-2</v>
      </c>
      <c r="J556" s="51">
        <v>1.7955801104972375E-2</v>
      </c>
      <c r="K556" s="51">
        <v>2.9465930018416207E-2</v>
      </c>
      <c r="L556" s="51">
        <v>2.4861878453038673E-2</v>
      </c>
      <c r="M556" s="51">
        <v>2.9511970534069981E-2</v>
      </c>
      <c r="N556" s="51">
        <v>2.6104972375690608E-2</v>
      </c>
      <c r="O556" s="51">
        <v>2.7209944751381214E-2</v>
      </c>
      <c r="P556" s="94">
        <v>2.4989375265618358E-2</v>
      </c>
      <c r="Q556" s="52">
        <v>0</v>
      </c>
      <c r="R556" s="52">
        <v>0</v>
      </c>
      <c r="S556" s="52">
        <v>0</v>
      </c>
      <c r="T556" s="52">
        <v>0</v>
      </c>
      <c r="U556" s="52">
        <v>0</v>
      </c>
      <c r="V556" s="52">
        <v>0</v>
      </c>
      <c r="W556" s="52">
        <v>0</v>
      </c>
      <c r="X556" s="52">
        <v>0</v>
      </c>
      <c r="Y556" s="52">
        <v>0</v>
      </c>
      <c r="Z556" s="52">
        <v>0</v>
      </c>
      <c r="AA556" s="52">
        <v>0</v>
      </c>
      <c r="AB556" s="52">
        <v>0</v>
      </c>
      <c r="AC556" s="52">
        <v>0</v>
      </c>
      <c r="AD556" s="53">
        <f t="shared" si="415"/>
        <v>0</v>
      </c>
      <c r="AE556" s="54" t="s">
        <v>21</v>
      </c>
      <c r="AF556" s="55">
        <f t="shared" si="388"/>
        <v>1.8881307641298549E-2</v>
      </c>
      <c r="AG556" s="56">
        <f t="shared" si="416"/>
        <v>3.7694862580238624E-2</v>
      </c>
      <c r="AH556" s="56">
        <f t="shared" si="389"/>
        <v>3.7694862580238624E-2</v>
      </c>
      <c r="AI556" s="56">
        <f t="shared" si="390"/>
        <v>4.1317820401194014E-2</v>
      </c>
      <c r="AJ556" s="56">
        <f t="shared" si="391"/>
        <v>4.3497756758540326E-2</v>
      </c>
      <c r="AK556" s="56">
        <f t="shared" si="392"/>
        <v>4.495396501391432E-2</v>
      </c>
      <c r="AL556" s="56">
        <f t="shared" si="393"/>
        <v>3.9142642068893889E-2</v>
      </c>
      <c r="AM556" s="56">
        <f t="shared" si="394"/>
        <v>3.3143958717581343E-2</v>
      </c>
      <c r="AN556" s="56">
        <f t="shared" si="395"/>
        <v>2.9754709330892425E-2</v>
      </c>
      <c r="AO556" s="56">
        <f t="shared" si="396"/>
        <v>4.787404013307639E-2</v>
      </c>
      <c r="AP556" s="56">
        <f t="shared" si="397"/>
        <v>4.0592261400074006E-2</v>
      </c>
      <c r="AQ556" s="56">
        <f t="shared" si="398"/>
        <v>4.7947179815663599E-2</v>
      </c>
      <c r="AR556" s="56">
        <f t="shared" si="399"/>
        <v>4.2552496729480672E-2</v>
      </c>
      <c r="AS556" s="56">
        <f t="shared" si="400"/>
        <v>4.4298369549324222E-2</v>
      </c>
      <c r="AT556" s="57">
        <f>IF(AE556="F",1,IF(AE556="R",#REF!,IF(AE556="M",#REF!,0)))</f>
        <v>1</v>
      </c>
      <c r="AU556" s="58">
        <f t="shared" si="401"/>
        <v>2.7819248588972147E-2</v>
      </c>
      <c r="AV556" s="58">
        <f t="shared" si="402"/>
        <v>2.7819248588972147E-2</v>
      </c>
      <c r="AW556" s="58">
        <f t="shared" si="403"/>
        <v>3.0493033750915048E-2</v>
      </c>
      <c r="AX556" s="58">
        <f t="shared" si="404"/>
        <v>3.2101852228607231E-2</v>
      </c>
      <c r="AY556" s="58">
        <f t="shared" si="405"/>
        <v>3.3176550919107303E-2</v>
      </c>
      <c r="AZ556" s="58">
        <f t="shared" si="406"/>
        <v>2.8887726751246449E-2</v>
      </c>
      <c r="BA556" s="58">
        <f t="shared" si="407"/>
        <v>2.4460628416520649E-2</v>
      </c>
      <c r="BB556" s="58">
        <f t="shared" si="408"/>
        <v>2.1959322807099231E-2</v>
      </c>
      <c r="BC556" s="58">
        <f t="shared" si="409"/>
        <v>3.5331600442514474E-2</v>
      </c>
      <c r="BD556" s="58">
        <f t="shared" si="410"/>
        <v>2.9957562738780218E-2</v>
      </c>
      <c r="BE556" s="58">
        <f t="shared" si="411"/>
        <v>3.5385578382009036E-2</v>
      </c>
      <c r="BF556" s="58">
        <f t="shared" si="412"/>
        <v>3.1404239293325822E-2</v>
      </c>
      <c r="BG556" s="58">
        <f t="shared" si="413"/>
        <v>3.2692713813602219E-2</v>
      </c>
      <c r="BH556" s="59">
        <f t="shared" si="417"/>
        <v>0.39148930672167198</v>
      </c>
      <c r="BI556" s="60">
        <f t="shared" si="422"/>
        <v>0</v>
      </c>
      <c r="BJ556" s="60">
        <f t="shared" si="422"/>
        <v>0</v>
      </c>
      <c r="BK556" s="60">
        <f t="shared" si="422"/>
        <v>0</v>
      </c>
      <c r="BL556" s="60">
        <f t="shared" si="422"/>
        <v>0</v>
      </c>
      <c r="BM556" s="60">
        <f t="shared" si="422"/>
        <v>0</v>
      </c>
      <c r="BN556" s="60">
        <f t="shared" si="422"/>
        <v>0</v>
      </c>
      <c r="BO556" s="60">
        <f t="shared" si="422"/>
        <v>0</v>
      </c>
      <c r="BP556" s="60">
        <f t="shared" si="421"/>
        <v>0</v>
      </c>
      <c r="BQ556" s="60">
        <f t="shared" si="421"/>
        <v>0</v>
      </c>
      <c r="BR556" s="60">
        <f t="shared" si="387"/>
        <v>0</v>
      </c>
      <c r="BS556" s="60">
        <f t="shared" si="387"/>
        <v>0</v>
      </c>
      <c r="BT556" s="60">
        <f t="shared" si="387"/>
        <v>0</v>
      </c>
      <c r="BU556" s="60">
        <f t="shared" si="387"/>
        <v>0</v>
      </c>
      <c r="BV556" s="61">
        <f t="shared" si="418"/>
        <v>0</v>
      </c>
      <c r="BW556" s="62">
        <f t="shared" si="414"/>
        <v>1.8663190071894777</v>
      </c>
      <c r="BX556" s="63">
        <f t="shared" si="419"/>
        <v>-0.35539664227110368</v>
      </c>
      <c r="BY556" s="73">
        <f t="shared" si="420"/>
        <v>0.39148930672167198</v>
      </c>
    </row>
    <row r="557" spans="1:77">
      <c r="A557" s="49">
        <v>551</v>
      </c>
      <c r="B557" s="50">
        <v>1.5197568389057751E-3</v>
      </c>
      <c r="C557" s="51">
        <v>2.3020257826887661E-2</v>
      </c>
      <c r="D557" s="51">
        <v>2.3020257826887661E-2</v>
      </c>
      <c r="E557" s="51">
        <v>2.5322283609576429E-2</v>
      </c>
      <c r="F557" s="51">
        <v>2.6703499079189688E-2</v>
      </c>
      <c r="G557" s="51">
        <v>2.7624309392265192E-2</v>
      </c>
      <c r="H557" s="51">
        <v>2.3941068139963169E-2</v>
      </c>
      <c r="I557" s="51">
        <v>2.0119705340699817E-2</v>
      </c>
      <c r="J557" s="51">
        <v>1.7955801104972375E-2</v>
      </c>
      <c r="K557" s="51">
        <v>2.9465930018416207E-2</v>
      </c>
      <c r="L557" s="51">
        <v>2.4861878453038673E-2</v>
      </c>
      <c r="M557" s="51">
        <v>2.9511970534069981E-2</v>
      </c>
      <c r="N557" s="51">
        <v>2.6104972375690608E-2</v>
      </c>
      <c r="O557" s="51">
        <v>2.7209944751381214E-2</v>
      </c>
      <c r="P557" s="94">
        <v>2.4989375265618358E-2</v>
      </c>
      <c r="Q557" s="52">
        <v>0</v>
      </c>
      <c r="R557" s="52">
        <v>0</v>
      </c>
      <c r="S557" s="52">
        <v>0</v>
      </c>
      <c r="T557" s="52">
        <v>0</v>
      </c>
      <c r="U557" s="52">
        <v>0</v>
      </c>
      <c r="V557" s="52">
        <v>0</v>
      </c>
      <c r="W557" s="52">
        <v>0</v>
      </c>
      <c r="X557" s="52">
        <v>0</v>
      </c>
      <c r="Y557" s="52">
        <v>0</v>
      </c>
      <c r="Z557" s="52">
        <v>0</v>
      </c>
      <c r="AA557" s="52">
        <v>0</v>
      </c>
      <c r="AB557" s="52">
        <v>0</v>
      </c>
      <c r="AC557" s="52">
        <v>0</v>
      </c>
      <c r="AD557" s="53">
        <f t="shared" si="415"/>
        <v>0</v>
      </c>
      <c r="AE557" s="54" t="s">
        <v>21</v>
      </c>
      <c r="AF557" s="55">
        <f t="shared" si="388"/>
        <v>4.0478889478251745E-4</v>
      </c>
      <c r="AG557" s="56">
        <f t="shared" si="416"/>
        <v>3.7694862580238624E-2</v>
      </c>
      <c r="AH557" s="56">
        <f t="shared" si="389"/>
        <v>3.7694862580238624E-2</v>
      </c>
      <c r="AI557" s="56">
        <f t="shared" si="390"/>
        <v>4.1317820401194014E-2</v>
      </c>
      <c r="AJ557" s="56">
        <f t="shared" si="391"/>
        <v>4.3497756758540326E-2</v>
      </c>
      <c r="AK557" s="56">
        <f t="shared" si="392"/>
        <v>4.495396501391432E-2</v>
      </c>
      <c r="AL557" s="56">
        <f t="shared" si="393"/>
        <v>3.9142642068893889E-2</v>
      </c>
      <c r="AM557" s="56">
        <f t="shared" si="394"/>
        <v>3.3143958717581343E-2</v>
      </c>
      <c r="AN557" s="56">
        <f t="shared" si="395"/>
        <v>2.9754709330892425E-2</v>
      </c>
      <c r="AO557" s="56">
        <f t="shared" si="396"/>
        <v>4.787404013307639E-2</v>
      </c>
      <c r="AP557" s="56">
        <f t="shared" si="397"/>
        <v>4.0592261400074006E-2</v>
      </c>
      <c r="AQ557" s="56">
        <f t="shared" si="398"/>
        <v>4.7947179815663599E-2</v>
      </c>
      <c r="AR557" s="56">
        <f t="shared" si="399"/>
        <v>4.2552496729480672E-2</v>
      </c>
      <c r="AS557" s="56">
        <f t="shared" si="400"/>
        <v>4.4298369549324222E-2</v>
      </c>
      <c r="AT557" s="57">
        <f>IF(AE557="F",1,IF(AE557="R",#REF!,IF(AE557="M",#REF!,0)))</f>
        <v>1</v>
      </c>
      <c r="AU557" s="58">
        <f t="shared" si="401"/>
        <v>5.964058795048414E-4</v>
      </c>
      <c r="AV557" s="58">
        <f t="shared" si="402"/>
        <v>5.964058795048414E-4</v>
      </c>
      <c r="AW557" s="58">
        <f t="shared" si="403"/>
        <v>6.5372810321679645E-4</v>
      </c>
      <c r="AX557" s="58">
        <f t="shared" si="404"/>
        <v>6.8821892693846976E-4</v>
      </c>
      <c r="AY557" s="58">
        <f t="shared" si="405"/>
        <v>7.1125896756575244E-4</v>
      </c>
      <c r="AZ557" s="58">
        <f t="shared" si="406"/>
        <v>6.1931256068513516E-4</v>
      </c>
      <c r="BA557" s="58">
        <f t="shared" si="407"/>
        <v>5.2440174857128023E-4</v>
      </c>
      <c r="BB557" s="58">
        <f t="shared" si="408"/>
        <v>4.7077724584158621E-4</v>
      </c>
      <c r="BC557" s="58">
        <f t="shared" si="409"/>
        <v>7.5746022286830026E-4</v>
      </c>
      <c r="BD557" s="58">
        <f t="shared" si="410"/>
        <v>6.4224835174470898E-4</v>
      </c>
      <c r="BE557" s="58">
        <f t="shared" si="411"/>
        <v>7.5861743458719897E-4</v>
      </c>
      <c r="BF557" s="58">
        <f t="shared" si="412"/>
        <v>6.7326307883603775E-4</v>
      </c>
      <c r="BG557" s="58">
        <f t="shared" si="413"/>
        <v>7.0088617501806922E-4</v>
      </c>
      <c r="BH557" s="59">
        <f t="shared" si="417"/>
        <v>8.3929845748830188E-3</v>
      </c>
      <c r="BI557" s="60">
        <f t="shared" si="422"/>
        <v>0</v>
      </c>
      <c r="BJ557" s="60">
        <f t="shared" si="422"/>
        <v>0</v>
      </c>
      <c r="BK557" s="60">
        <f t="shared" si="422"/>
        <v>0</v>
      </c>
      <c r="BL557" s="60">
        <f t="shared" si="422"/>
        <v>0</v>
      </c>
      <c r="BM557" s="60">
        <f t="shared" si="422"/>
        <v>0</v>
      </c>
      <c r="BN557" s="60">
        <f t="shared" si="422"/>
        <v>0</v>
      </c>
      <c r="BO557" s="60">
        <f t="shared" si="422"/>
        <v>0</v>
      </c>
      <c r="BP557" s="60">
        <f t="shared" si="421"/>
        <v>0</v>
      </c>
      <c r="BQ557" s="60">
        <f t="shared" si="421"/>
        <v>0</v>
      </c>
      <c r="BR557" s="60">
        <f t="shared" si="387"/>
        <v>0</v>
      </c>
      <c r="BS557" s="60">
        <f t="shared" si="387"/>
        <v>0</v>
      </c>
      <c r="BT557" s="60">
        <f t="shared" si="387"/>
        <v>0</v>
      </c>
      <c r="BU557" s="60">
        <f t="shared" si="387"/>
        <v>0</v>
      </c>
      <c r="BV557" s="61">
        <f t="shared" si="418"/>
        <v>0</v>
      </c>
      <c r="BW557" s="62">
        <f t="shared" si="414"/>
        <v>7.6698041391348393E-2</v>
      </c>
      <c r="BX557" s="63">
        <f t="shared" si="419"/>
        <v>-7.9647391811663582E-3</v>
      </c>
      <c r="BY557" s="73">
        <f t="shared" si="420"/>
        <v>8.3929845748830188E-3</v>
      </c>
    </row>
    <row r="558" spans="1:77">
      <c r="A558" s="49">
        <v>552</v>
      </c>
      <c r="B558" s="50">
        <v>2.0263424518743672E-2</v>
      </c>
      <c r="C558" s="51">
        <v>2.3020257826887661E-2</v>
      </c>
      <c r="D558" s="51">
        <v>2.3020257826887661E-2</v>
      </c>
      <c r="E558" s="51">
        <v>2.5322283609576429E-2</v>
      </c>
      <c r="F558" s="51">
        <v>2.6703499079189688E-2</v>
      </c>
      <c r="G558" s="51">
        <v>2.7624309392265192E-2</v>
      </c>
      <c r="H558" s="51">
        <v>2.3941068139963169E-2</v>
      </c>
      <c r="I558" s="51">
        <v>2.0119705340699817E-2</v>
      </c>
      <c r="J558" s="51">
        <v>1.7955801104972375E-2</v>
      </c>
      <c r="K558" s="51">
        <v>2.9465930018416207E-2</v>
      </c>
      <c r="L558" s="51">
        <v>2.4861878453038673E-2</v>
      </c>
      <c r="M558" s="51">
        <v>2.9511970534069981E-2</v>
      </c>
      <c r="N558" s="51">
        <v>2.6104972375690608E-2</v>
      </c>
      <c r="O558" s="51">
        <v>2.7209944751381214E-2</v>
      </c>
      <c r="P558" s="94">
        <v>2.4989375265618358E-2</v>
      </c>
      <c r="Q558" s="52">
        <v>0</v>
      </c>
      <c r="R558" s="52">
        <v>0</v>
      </c>
      <c r="S558" s="52">
        <v>1</v>
      </c>
      <c r="T558" s="52">
        <v>0</v>
      </c>
      <c r="U558" s="52">
        <v>0</v>
      </c>
      <c r="V558" s="52">
        <v>0</v>
      </c>
      <c r="W558" s="52">
        <v>0</v>
      </c>
      <c r="X558" s="52">
        <v>0</v>
      </c>
      <c r="Y558" s="52">
        <v>0</v>
      </c>
      <c r="Z558" s="52">
        <v>0</v>
      </c>
      <c r="AA558" s="52">
        <v>0</v>
      </c>
      <c r="AB558" s="52">
        <v>0</v>
      </c>
      <c r="AC558" s="52">
        <v>1</v>
      </c>
      <c r="AD558" s="53">
        <f t="shared" si="415"/>
        <v>2</v>
      </c>
      <c r="AE558" s="54" t="s">
        <v>21</v>
      </c>
      <c r="AF558" s="55">
        <f t="shared" si="388"/>
        <v>9.151791409275049E-3</v>
      </c>
      <c r="AG558" s="56">
        <f t="shared" si="416"/>
        <v>3.7694862580238624E-2</v>
      </c>
      <c r="AH558" s="56">
        <f t="shared" si="389"/>
        <v>3.7694862580238624E-2</v>
      </c>
      <c r="AI558" s="56">
        <f t="shared" si="390"/>
        <v>4.1317820401194014E-2</v>
      </c>
      <c r="AJ558" s="56">
        <f t="shared" si="391"/>
        <v>4.3497756758540326E-2</v>
      </c>
      <c r="AK558" s="56">
        <f t="shared" si="392"/>
        <v>4.495396501391432E-2</v>
      </c>
      <c r="AL558" s="56">
        <f t="shared" si="393"/>
        <v>3.9142642068893889E-2</v>
      </c>
      <c r="AM558" s="56">
        <f t="shared" si="394"/>
        <v>3.3143958717581343E-2</v>
      </c>
      <c r="AN558" s="56">
        <f t="shared" si="395"/>
        <v>2.9754709330892425E-2</v>
      </c>
      <c r="AO558" s="56">
        <f t="shared" si="396"/>
        <v>4.787404013307639E-2</v>
      </c>
      <c r="AP558" s="56">
        <f t="shared" si="397"/>
        <v>4.0592261400074006E-2</v>
      </c>
      <c r="AQ558" s="56">
        <f t="shared" si="398"/>
        <v>4.7947179815663599E-2</v>
      </c>
      <c r="AR558" s="56">
        <f t="shared" si="399"/>
        <v>4.2552496729480672E-2</v>
      </c>
      <c r="AS558" s="56">
        <f t="shared" si="400"/>
        <v>4.4298369549324222E-2</v>
      </c>
      <c r="AT558" s="57">
        <f>IF(AE558="F",1,IF(AE558="R",#REF!,IF(AE558="M",#REF!,0)))</f>
        <v>1</v>
      </c>
      <c r="AU558" s="58">
        <f t="shared" si="401"/>
        <v>1.3484021609402295E-2</v>
      </c>
      <c r="AV558" s="58">
        <f t="shared" si="402"/>
        <v>1.3484021609402295E-2</v>
      </c>
      <c r="AW558" s="58">
        <f t="shared" si="403"/>
        <v>1.4780008335543751E-2</v>
      </c>
      <c r="AX558" s="58">
        <f t="shared" si="404"/>
        <v>1.5559804491770867E-2</v>
      </c>
      <c r="AY558" s="58">
        <f t="shared" si="405"/>
        <v>1.6080712176245269E-2</v>
      </c>
      <c r="AZ558" s="58">
        <f t="shared" si="406"/>
        <v>1.4001914196730927E-2</v>
      </c>
      <c r="BA558" s="58">
        <f t="shared" si="407"/>
        <v>1.1856094570385757E-2</v>
      </c>
      <c r="BB558" s="58">
        <f t="shared" si="408"/>
        <v>1.0643708880625338E-2</v>
      </c>
      <c r="BC558" s="58">
        <f t="shared" si="409"/>
        <v>1.7125267145083417E-2</v>
      </c>
      <c r="BD558" s="58">
        <f t="shared" si="410"/>
        <v>1.4520464923515835E-2</v>
      </c>
      <c r="BE558" s="58">
        <f t="shared" si="411"/>
        <v>1.7151430314093819E-2</v>
      </c>
      <c r="BF558" s="58">
        <f t="shared" si="412"/>
        <v>1.5221670704143622E-2</v>
      </c>
      <c r="BG558" s="58">
        <f t="shared" si="413"/>
        <v>1.584619577781719E-2</v>
      </c>
      <c r="BH558" s="59">
        <f t="shared" si="417"/>
        <v>0.18975531473476037</v>
      </c>
      <c r="BI558" s="60">
        <f t="shared" si="422"/>
        <v>0</v>
      </c>
      <c r="BJ558" s="60">
        <f t="shared" si="422"/>
        <v>0</v>
      </c>
      <c r="BK558" s="60">
        <f t="shared" si="422"/>
        <v>-4.2144797994876972</v>
      </c>
      <c r="BL558" s="60">
        <f t="shared" si="422"/>
        <v>0</v>
      </c>
      <c r="BM558" s="60">
        <f t="shared" si="422"/>
        <v>0</v>
      </c>
      <c r="BN558" s="60">
        <f t="shared" si="422"/>
        <v>0</v>
      </c>
      <c r="BO558" s="60">
        <f t="shared" si="422"/>
        <v>0</v>
      </c>
      <c r="BP558" s="60">
        <f t="shared" si="421"/>
        <v>0</v>
      </c>
      <c r="BQ558" s="60">
        <f t="shared" si="421"/>
        <v>0</v>
      </c>
      <c r="BR558" s="60">
        <f t="shared" si="387"/>
        <v>0</v>
      </c>
      <c r="BS558" s="60">
        <f t="shared" si="387"/>
        <v>0</v>
      </c>
      <c r="BT558" s="60">
        <f t="shared" si="387"/>
        <v>0</v>
      </c>
      <c r="BU558" s="60">
        <f t="shared" si="387"/>
        <v>-4.1448258214846643</v>
      </c>
      <c r="BV558" s="61">
        <f t="shared" si="418"/>
        <v>-8.3593056209723606</v>
      </c>
      <c r="BW558" s="62">
        <f t="shared" si="414"/>
        <v>1.0226405518846455</v>
      </c>
      <c r="BX558" s="63">
        <f t="shared" si="419"/>
        <v>-8.1917746704716965</v>
      </c>
      <c r="BY558" s="73">
        <f t="shared" si="420"/>
        <v>1.8102446852652396</v>
      </c>
    </row>
    <row r="559" spans="1:77">
      <c r="A559" s="49">
        <v>553</v>
      </c>
      <c r="B559" s="50">
        <v>2.1783181357649443E-2</v>
      </c>
      <c r="C559" s="51">
        <v>2.3020257826887661E-2</v>
      </c>
      <c r="D559" s="51">
        <v>2.3020257826887661E-2</v>
      </c>
      <c r="E559" s="51">
        <v>2.5322283609576429E-2</v>
      </c>
      <c r="F559" s="51">
        <v>2.6703499079189688E-2</v>
      </c>
      <c r="G559" s="51">
        <v>2.7624309392265192E-2</v>
      </c>
      <c r="H559" s="51">
        <v>2.3941068139963169E-2</v>
      </c>
      <c r="I559" s="51">
        <v>2.0119705340699817E-2</v>
      </c>
      <c r="J559" s="51">
        <v>1.7955801104972375E-2</v>
      </c>
      <c r="K559" s="51">
        <v>2.9465930018416207E-2</v>
      </c>
      <c r="L559" s="51">
        <v>2.4861878453038673E-2</v>
      </c>
      <c r="M559" s="51">
        <v>2.9511970534069981E-2</v>
      </c>
      <c r="N559" s="51">
        <v>2.6104972375690608E-2</v>
      </c>
      <c r="O559" s="51">
        <v>2.7209944751381214E-2</v>
      </c>
      <c r="P559" s="94">
        <v>2.4989375265618358E-2</v>
      </c>
      <c r="Q559" s="52">
        <v>0</v>
      </c>
      <c r="R559" s="52">
        <v>0</v>
      </c>
      <c r="S559" s="52">
        <v>0</v>
      </c>
      <c r="T559" s="52">
        <v>0</v>
      </c>
      <c r="U559" s="52">
        <v>0</v>
      </c>
      <c r="V559" s="52">
        <v>0</v>
      </c>
      <c r="W559" s="52">
        <v>0</v>
      </c>
      <c r="X559" s="52">
        <v>0</v>
      </c>
      <c r="Y559" s="52">
        <v>0</v>
      </c>
      <c r="Z559" s="52">
        <v>0</v>
      </c>
      <c r="AA559" s="52">
        <v>0</v>
      </c>
      <c r="AB559" s="52">
        <v>0</v>
      </c>
      <c r="AC559" s="52">
        <v>0</v>
      </c>
      <c r="AD559" s="53">
        <f t="shared" si="415"/>
        <v>0</v>
      </c>
      <c r="AE559" s="54" t="s">
        <v>21</v>
      </c>
      <c r="AF559" s="55">
        <f t="shared" si="388"/>
        <v>9.9843029869619362E-3</v>
      </c>
      <c r="AG559" s="56">
        <f t="shared" si="416"/>
        <v>3.7694862580238624E-2</v>
      </c>
      <c r="AH559" s="56">
        <f t="shared" si="389"/>
        <v>3.7694862580238624E-2</v>
      </c>
      <c r="AI559" s="56">
        <f t="shared" si="390"/>
        <v>4.1317820401194014E-2</v>
      </c>
      <c r="AJ559" s="56">
        <f t="shared" si="391"/>
        <v>4.3497756758540326E-2</v>
      </c>
      <c r="AK559" s="56">
        <f t="shared" si="392"/>
        <v>4.495396501391432E-2</v>
      </c>
      <c r="AL559" s="56">
        <f t="shared" si="393"/>
        <v>3.9142642068893889E-2</v>
      </c>
      <c r="AM559" s="56">
        <f t="shared" si="394"/>
        <v>3.3143958717581343E-2</v>
      </c>
      <c r="AN559" s="56">
        <f t="shared" si="395"/>
        <v>2.9754709330892425E-2</v>
      </c>
      <c r="AO559" s="56">
        <f t="shared" si="396"/>
        <v>4.787404013307639E-2</v>
      </c>
      <c r="AP559" s="56">
        <f t="shared" si="397"/>
        <v>4.0592261400074006E-2</v>
      </c>
      <c r="AQ559" s="56">
        <f t="shared" si="398"/>
        <v>4.7947179815663599E-2</v>
      </c>
      <c r="AR559" s="56">
        <f t="shared" si="399"/>
        <v>4.2552496729480672E-2</v>
      </c>
      <c r="AS559" s="56">
        <f t="shared" si="400"/>
        <v>4.4298369549324222E-2</v>
      </c>
      <c r="AT559" s="57">
        <f>IF(AE559="F",1,IF(AE559="R",#REF!,IF(AE559="M",#REF!,0)))</f>
        <v>1</v>
      </c>
      <c r="AU559" s="58">
        <f t="shared" si="401"/>
        <v>1.4710623440846005E-2</v>
      </c>
      <c r="AV559" s="58">
        <f t="shared" si="402"/>
        <v>1.4710623440846005E-2</v>
      </c>
      <c r="AW559" s="58">
        <f t="shared" si="403"/>
        <v>1.6124502272018157E-2</v>
      </c>
      <c r="AX559" s="58">
        <f t="shared" si="404"/>
        <v>1.697523419363399E-2</v>
      </c>
      <c r="AY559" s="58">
        <f t="shared" si="405"/>
        <v>1.754352731980361E-2</v>
      </c>
      <c r="AZ559" s="58">
        <f t="shared" si="406"/>
        <v>1.5275627195340482E-2</v>
      </c>
      <c r="BA559" s="58">
        <f t="shared" si="407"/>
        <v>1.2934608661735512E-2</v>
      </c>
      <c r="BB559" s="58">
        <f t="shared" si="408"/>
        <v>1.1611935807614623E-2</v>
      </c>
      <c r="BC559" s="58">
        <f t="shared" si="409"/>
        <v>1.8683102385385529E-2</v>
      </c>
      <c r="BD559" s="58">
        <f t="shared" si="410"/>
        <v>1.5841348958304042E-2</v>
      </c>
      <c r="BE559" s="58">
        <f t="shared" si="411"/>
        <v>1.8711645541016699E-2</v>
      </c>
      <c r="BF559" s="58">
        <f t="shared" si="412"/>
        <v>1.6606341368740934E-2</v>
      </c>
      <c r="BG559" s="58">
        <f t="shared" si="413"/>
        <v>1.728767765359028E-2</v>
      </c>
      <c r="BH559" s="59">
        <f t="shared" si="417"/>
        <v>0.20701679823887587</v>
      </c>
      <c r="BI559" s="60">
        <f t="shared" si="422"/>
        <v>0</v>
      </c>
      <c r="BJ559" s="60">
        <f t="shared" si="422"/>
        <v>0</v>
      </c>
      <c r="BK559" s="60">
        <f t="shared" si="422"/>
        <v>0</v>
      </c>
      <c r="BL559" s="60">
        <f t="shared" si="422"/>
        <v>0</v>
      </c>
      <c r="BM559" s="60">
        <f t="shared" si="422"/>
        <v>0</v>
      </c>
      <c r="BN559" s="60">
        <f t="shared" si="422"/>
        <v>0</v>
      </c>
      <c r="BO559" s="60">
        <f t="shared" si="422"/>
        <v>0</v>
      </c>
      <c r="BP559" s="60">
        <f t="shared" si="421"/>
        <v>0</v>
      </c>
      <c r="BQ559" s="60">
        <f t="shared" si="421"/>
        <v>0</v>
      </c>
      <c r="BR559" s="60">
        <f t="shared" si="387"/>
        <v>0</v>
      </c>
      <c r="BS559" s="60">
        <f t="shared" si="387"/>
        <v>0</v>
      </c>
      <c r="BT559" s="60">
        <f t="shared" si="387"/>
        <v>0</v>
      </c>
      <c r="BU559" s="60">
        <f t="shared" si="387"/>
        <v>0</v>
      </c>
      <c r="BV559" s="61">
        <f t="shared" si="418"/>
        <v>0</v>
      </c>
      <c r="BW559" s="62">
        <f t="shared" si="414"/>
        <v>1.0993385932759938</v>
      </c>
      <c r="BX559" s="63">
        <f t="shared" si="419"/>
        <v>-0.18967152135052373</v>
      </c>
      <c r="BY559" s="73">
        <f t="shared" si="420"/>
        <v>0.20701679823887587</v>
      </c>
    </row>
    <row r="560" spans="1:77">
      <c r="A560" s="49">
        <v>554</v>
      </c>
      <c r="B560" s="50">
        <v>7.0921985815602853E-3</v>
      </c>
      <c r="C560" s="51">
        <v>2.3020257826887661E-2</v>
      </c>
      <c r="D560" s="51">
        <v>2.3020257826887661E-2</v>
      </c>
      <c r="E560" s="51">
        <v>2.5322283609576429E-2</v>
      </c>
      <c r="F560" s="51">
        <v>2.6703499079189688E-2</v>
      </c>
      <c r="G560" s="51">
        <v>2.7624309392265192E-2</v>
      </c>
      <c r="H560" s="51">
        <v>2.3941068139963169E-2</v>
      </c>
      <c r="I560" s="51">
        <v>2.0119705340699817E-2</v>
      </c>
      <c r="J560" s="51">
        <v>1.7955801104972375E-2</v>
      </c>
      <c r="K560" s="51">
        <v>2.9465930018416207E-2</v>
      </c>
      <c r="L560" s="51">
        <v>2.4861878453038673E-2</v>
      </c>
      <c r="M560" s="51">
        <v>2.9511970534069981E-2</v>
      </c>
      <c r="N560" s="51">
        <v>2.6104972375690608E-2</v>
      </c>
      <c r="O560" s="51">
        <v>2.7209944751381214E-2</v>
      </c>
      <c r="P560" s="94">
        <v>2.4989375265618358E-2</v>
      </c>
      <c r="Q560" s="52">
        <v>0</v>
      </c>
      <c r="R560" s="52">
        <v>0</v>
      </c>
      <c r="S560" s="52">
        <v>0</v>
      </c>
      <c r="T560" s="52">
        <v>0</v>
      </c>
      <c r="U560" s="52">
        <v>0</v>
      </c>
      <c r="V560" s="52">
        <v>0</v>
      </c>
      <c r="W560" s="52">
        <v>0</v>
      </c>
      <c r="X560" s="52">
        <v>0</v>
      </c>
      <c r="Y560" s="52">
        <v>0</v>
      </c>
      <c r="Z560" s="52">
        <v>0</v>
      </c>
      <c r="AA560" s="52">
        <v>0</v>
      </c>
      <c r="AB560" s="52">
        <v>0</v>
      </c>
      <c r="AC560" s="52">
        <v>0</v>
      </c>
      <c r="AD560" s="53">
        <f t="shared" si="415"/>
        <v>0</v>
      </c>
      <c r="AE560" s="54" t="s">
        <v>21</v>
      </c>
      <c r="AF560" s="55">
        <f t="shared" si="388"/>
        <v>2.5859749397523523E-3</v>
      </c>
      <c r="AG560" s="56">
        <f t="shared" si="416"/>
        <v>3.7694862580238624E-2</v>
      </c>
      <c r="AH560" s="56">
        <f t="shared" si="389"/>
        <v>3.7694862580238624E-2</v>
      </c>
      <c r="AI560" s="56">
        <f t="shared" si="390"/>
        <v>4.1317820401194014E-2</v>
      </c>
      <c r="AJ560" s="56">
        <f t="shared" si="391"/>
        <v>4.3497756758540326E-2</v>
      </c>
      <c r="AK560" s="56">
        <f t="shared" si="392"/>
        <v>4.495396501391432E-2</v>
      </c>
      <c r="AL560" s="56">
        <f t="shared" si="393"/>
        <v>3.9142642068893889E-2</v>
      </c>
      <c r="AM560" s="56">
        <f t="shared" si="394"/>
        <v>3.3143958717581343E-2</v>
      </c>
      <c r="AN560" s="56">
        <f t="shared" si="395"/>
        <v>2.9754709330892425E-2</v>
      </c>
      <c r="AO560" s="56">
        <f t="shared" si="396"/>
        <v>4.787404013307639E-2</v>
      </c>
      <c r="AP560" s="56">
        <f t="shared" si="397"/>
        <v>4.0592261400074006E-2</v>
      </c>
      <c r="AQ560" s="56">
        <f t="shared" si="398"/>
        <v>4.7947179815663599E-2</v>
      </c>
      <c r="AR560" s="56">
        <f t="shared" si="399"/>
        <v>4.2552496729480672E-2</v>
      </c>
      <c r="AS560" s="56">
        <f t="shared" si="400"/>
        <v>4.4298369549324222E-2</v>
      </c>
      <c r="AT560" s="57">
        <f>IF(AE560="F",1,IF(AE560="R",#REF!,IF(AE560="M",#REF!,0)))</f>
        <v>1</v>
      </c>
      <c r="AU560" s="58">
        <f t="shared" si="401"/>
        <v>3.8101110929664051E-3</v>
      </c>
      <c r="AV560" s="58">
        <f t="shared" si="402"/>
        <v>3.8101110929664051E-3</v>
      </c>
      <c r="AW560" s="58">
        <f t="shared" si="403"/>
        <v>4.1763114406553805E-3</v>
      </c>
      <c r="AX560" s="58">
        <f t="shared" si="404"/>
        <v>4.3966544563489897E-3</v>
      </c>
      <c r="AY560" s="58">
        <f t="shared" si="405"/>
        <v>4.5438446793046872E-3</v>
      </c>
      <c r="AZ560" s="58">
        <f t="shared" si="406"/>
        <v>3.9564493553264999E-3</v>
      </c>
      <c r="BA560" s="58">
        <f t="shared" si="407"/>
        <v>3.3501160670335E-3</v>
      </c>
      <c r="BB560" s="58">
        <f t="shared" si="408"/>
        <v>3.0075384370563361E-3</v>
      </c>
      <c r="BC560" s="58">
        <f t="shared" si="409"/>
        <v>4.8389992399595193E-3</v>
      </c>
      <c r="BD560" s="58">
        <f t="shared" si="410"/>
        <v>4.1029735847901566E-3</v>
      </c>
      <c r="BE560" s="58">
        <f t="shared" si="411"/>
        <v>4.8463920329526863E-3</v>
      </c>
      <c r="BF560" s="58">
        <f t="shared" si="412"/>
        <v>4.301109719588336E-3</v>
      </c>
      <c r="BG560" s="58">
        <f t="shared" si="413"/>
        <v>4.4775785788031645E-3</v>
      </c>
      <c r="BH560" s="59">
        <f t="shared" si="417"/>
        <v>5.3618189777752068E-2</v>
      </c>
      <c r="BI560" s="60">
        <f t="shared" si="422"/>
        <v>0</v>
      </c>
      <c r="BJ560" s="60">
        <f t="shared" si="422"/>
        <v>0</v>
      </c>
      <c r="BK560" s="60">
        <f t="shared" si="422"/>
        <v>0</v>
      </c>
      <c r="BL560" s="60">
        <f t="shared" si="422"/>
        <v>0</v>
      </c>
      <c r="BM560" s="60">
        <f t="shared" si="422"/>
        <v>0</v>
      </c>
      <c r="BN560" s="60">
        <f t="shared" si="422"/>
        <v>0</v>
      </c>
      <c r="BO560" s="60">
        <f t="shared" si="422"/>
        <v>0</v>
      </c>
      <c r="BP560" s="60">
        <f t="shared" si="422"/>
        <v>0</v>
      </c>
      <c r="BQ560" s="60">
        <f t="shared" si="422"/>
        <v>0</v>
      </c>
      <c r="BR560" s="60">
        <f t="shared" si="387"/>
        <v>0</v>
      </c>
      <c r="BS560" s="60">
        <f t="shared" si="387"/>
        <v>0</v>
      </c>
      <c r="BT560" s="60">
        <f t="shared" si="387"/>
        <v>0</v>
      </c>
      <c r="BU560" s="60">
        <f t="shared" si="387"/>
        <v>0</v>
      </c>
      <c r="BV560" s="61">
        <f t="shared" si="418"/>
        <v>0</v>
      </c>
      <c r="BW560" s="62">
        <f t="shared" si="414"/>
        <v>0.35792419315962593</v>
      </c>
      <c r="BX560" s="63">
        <f t="shared" si="419"/>
        <v>-4.9962923742528753E-2</v>
      </c>
      <c r="BY560" s="73">
        <f t="shared" si="420"/>
        <v>5.3618189777752068E-2</v>
      </c>
    </row>
    <row r="561" spans="1:77">
      <c r="A561" s="49">
        <v>555</v>
      </c>
      <c r="B561" s="50">
        <v>4.1540020263424522E-2</v>
      </c>
      <c r="C561" s="51">
        <v>0</v>
      </c>
      <c r="D561" s="51">
        <v>0</v>
      </c>
      <c r="E561" s="51">
        <v>0</v>
      </c>
      <c r="F561" s="51">
        <v>0</v>
      </c>
      <c r="G561" s="51">
        <v>0</v>
      </c>
      <c r="H561" s="51">
        <v>1.9337016574585635E-2</v>
      </c>
      <c r="I561" s="51">
        <v>2.0119705340699817E-2</v>
      </c>
      <c r="J561" s="51">
        <v>2.6243093922651933E-2</v>
      </c>
      <c r="K561" s="51">
        <v>2.7624309392265192E-2</v>
      </c>
      <c r="L561" s="51">
        <v>2.5322283609576429E-2</v>
      </c>
      <c r="M561" s="51">
        <v>2.767034990791897E-2</v>
      </c>
      <c r="N561" s="51">
        <v>2.656537753222836E-2</v>
      </c>
      <c r="O561" s="51">
        <v>2.7716390423572743E-2</v>
      </c>
      <c r="P561" s="94">
        <v>2.5074815837937383E-2</v>
      </c>
      <c r="Q561" s="52">
        <v>0</v>
      </c>
      <c r="R561" s="52">
        <v>0</v>
      </c>
      <c r="S561" s="52">
        <v>0</v>
      </c>
      <c r="T561" s="52">
        <v>0</v>
      </c>
      <c r="U561" s="52">
        <v>0</v>
      </c>
      <c r="V561" s="52">
        <v>0</v>
      </c>
      <c r="W561" s="52">
        <v>0</v>
      </c>
      <c r="X561" s="52">
        <v>0</v>
      </c>
      <c r="Y561" s="52">
        <v>0</v>
      </c>
      <c r="Z561" s="52">
        <v>0</v>
      </c>
      <c r="AA561" s="52">
        <v>0</v>
      </c>
      <c r="AB561" s="52">
        <v>0</v>
      </c>
      <c r="AC561" s="52">
        <v>0</v>
      </c>
      <c r="AD561" s="53">
        <f t="shared" si="415"/>
        <v>0</v>
      </c>
      <c r="AE561" s="54" t="s">
        <v>21</v>
      </c>
      <c r="AF561" s="55">
        <f t="shared" si="388"/>
        <v>2.1717835951070144E-2</v>
      </c>
      <c r="AG561" s="56">
        <f t="shared" si="416"/>
        <v>0</v>
      </c>
      <c r="AH561" s="56">
        <f t="shared" si="389"/>
        <v>0</v>
      </c>
      <c r="AI561" s="56">
        <f t="shared" si="390"/>
        <v>0</v>
      </c>
      <c r="AJ561" s="56">
        <f t="shared" si="391"/>
        <v>0</v>
      </c>
      <c r="AK561" s="56">
        <f t="shared" si="392"/>
        <v>0</v>
      </c>
      <c r="AL561" s="56">
        <f t="shared" si="393"/>
        <v>3.1917729470055216E-2</v>
      </c>
      <c r="AM561" s="56">
        <f t="shared" si="394"/>
        <v>3.3143958717581343E-2</v>
      </c>
      <c r="AN561" s="56">
        <f t="shared" si="395"/>
        <v>4.2770547352394619E-2</v>
      </c>
      <c r="AO561" s="56">
        <f t="shared" si="396"/>
        <v>4.495396501391432E-2</v>
      </c>
      <c r="AP561" s="56">
        <f t="shared" si="397"/>
        <v>4.1317820401194014E-2</v>
      </c>
      <c r="AQ561" s="56">
        <f t="shared" si="398"/>
        <v>4.5026840070351237E-2</v>
      </c>
      <c r="AR561" s="56">
        <f t="shared" si="399"/>
        <v>4.3279532835175077E-2</v>
      </c>
      <c r="AS561" s="56">
        <f t="shared" si="400"/>
        <v>4.5099721415215295E-2</v>
      </c>
      <c r="AT561" s="57">
        <f>IF(AE561="F",1,IF(AE561="R",#REF!,IF(AE561="M",#REF!,0)))</f>
        <v>1</v>
      </c>
      <c r="AU561" s="58">
        <f t="shared" si="401"/>
        <v>0</v>
      </c>
      <c r="AV561" s="58">
        <f t="shared" si="402"/>
        <v>0</v>
      </c>
      <c r="AW561" s="58">
        <f t="shared" si="403"/>
        <v>0</v>
      </c>
      <c r="AX561" s="58">
        <f t="shared" si="404"/>
        <v>0</v>
      </c>
      <c r="AY561" s="58">
        <f t="shared" si="405"/>
        <v>0</v>
      </c>
      <c r="AZ561" s="58">
        <f t="shared" si="406"/>
        <v>2.7094410111333418E-2</v>
      </c>
      <c r="BA561" s="58">
        <f t="shared" si="407"/>
        <v>2.813533497267592E-2</v>
      </c>
      <c r="BB561" s="58">
        <f t="shared" si="408"/>
        <v>3.6307180049859007E-2</v>
      </c>
      <c r="BC561" s="58">
        <f t="shared" si="409"/>
        <v>3.8160645648690053E-2</v>
      </c>
      <c r="BD561" s="58">
        <f t="shared" si="410"/>
        <v>3.50739851939234E-2</v>
      </c>
      <c r="BE561" s="58">
        <f t="shared" si="411"/>
        <v>3.8222508027335782E-2</v>
      </c>
      <c r="BF561" s="58">
        <f t="shared" si="412"/>
        <v>3.6739249048504632E-2</v>
      </c>
      <c r="BG561" s="58">
        <f t="shared" si="413"/>
        <v>3.8284375744118859E-2</v>
      </c>
      <c r="BH561" s="59">
        <f t="shared" si="417"/>
        <v>0.27801768879644106</v>
      </c>
      <c r="BI561" s="60" t="str">
        <f t="shared" ref="BI561:BU582" si="423">IF(AU561&lt;=0,"",Q561*LN(AU561))</f>
        <v/>
      </c>
      <c r="BJ561" s="60" t="str">
        <f t="shared" si="423"/>
        <v/>
      </c>
      <c r="BK561" s="60" t="str">
        <f t="shared" si="423"/>
        <v/>
      </c>
      <c r="BL561" s="60" t="str">
        <f t="shared" si="423"/>
        <v/>
      </c>
      <c r="BM561" s="60" t="str">
        <f t="shared" si="423"/>
        <v/>
      </c>
      <c r="BN561" s="60">
        <f t="shared" si="423"/>
        <v>0</v>
      </c>
      <c r="BO561" s="60">
        <f t="shared" si="423"/>
        <v>0</v>
      </c>
      <c r="BP561" s="60">
        <f t="shared" si="423"/>
        <v>0</v>
      </c>
      <c r="BQ561" s="60">
        <f t="shared" si="423"/>
        <v>0</v>
      </c>
      <c r="BR561" s="60">
        <f t="shared" si="387"/>
        <v>0</v>
      </c>
      <c r="BS561" s="60">
        <f t="shared" si="387"/>
        <v>0</v>
      </c>
      <c r="BT561" s="60">
        <f t="shared" si="387"/>
        <v>0</v>
      </c>
      <c r="BU561" s="60">
        <f t="shared" si="387"/>
        <v>0</v>
      </c>
      <c r="BV561" s="61">
        <f t="shared" si="418"/>
        <v>0</v>
      </c>
      <c r="BW561" s="62">
        <f t="shared" si="414"/>
        <v>2.0964131313635233</v>
      </c>
      <c r="BX561" s="63">
        <f t="shared" si="419"/>
        <v>-0.26106612264077422</v>
      </c>
      <c r="BY561" s="73">
        <f t="shared" si="420"/>
        <v>0.27801768879644106</v>
      </c>
    </row>
    <row r="562" spans="1:77">
      <c r="A562" s="49">
        <v>556</v>
      </c>
      <c r="B562" s="50">
        <v>9.5238095238095247E-2</v>
      </c>
      <c r="C562" s="51">
        <v>0</v>
      </c>
      <c r="D562" s="51">
        <v>0</v>
      </c>
      <c r="E562" s="51">
        <v>0</v>
      </c>
      <c r="F562" s="51">
        <v>0</v>
      </c>
      <c r="G562" s="51">
        <v>0</v>
      </c>
      <c r="H562" s="51">
        <v>1.9337016574585635E-2</v>
      </c>
      <c r="I562" s="51">
        <v>2.0119705340699817E-2</v>
      </c>
      <c r="J562" s="51">
        <v>2.6243093922651933E-2</v>
      </c>
      <c r="K562" s="51">
        <v>2.7624309392265192E-2</v>
      </c>
      <c r="L562" s="51">
        <v>2.5322283609576429E-2</v>
      </c>
      <c r="M562" s="51">
        <v>2.767034990791897E-2</v>
      </c>
      <c r="N562" s="51">
        <v>2.656537753222836E-2</v>
      </c>
      <c r="O562" s="51">
        <v>2.7716390423572743E-2</v>
      </c>
      <c r="P562" s="94">
        <v>2.5074815837937383E-2</v>
      </c>
      <c r="Q562" s="52">
        <v>0</v>
      </c>
      <c r="R562" s="52">
        <v>0</v>
      </c>
      <c r="S562" s="52">
        <v>0</v>
      </c>
      <c r="T562" s="52">
        <v>0</v>
      </c>
      <c r="U562" s="52">
        <v>0</v>
      </c>
      <c r="V562" s="52">
        <v>0</v>
      </c>
      <c r="W562" s="52">
        <v>0</v>
      </c>
      <c r="X562" s="52">
        <v>0</v>
      </c>
      <c r="Y562" s="52">
        <v>0</v>
      </c>
      <c r="Z562" s="52">
        <v>0</v>
      </c>
      <c r="AA562" s="52">
        <v>0</v>
      </c>
      <c r="AB562" s="52">
        <v>0</v>
      </c>
      <c r="AC562" s="52">
        <v>0</v>
      </c>
      <c r="AD562" s="53">
        <f t="shared" si="415"/>
        <v>0</v>
      </c>
      <c r="AE562" s="54" t="s">
        <v>21</v>
      </c>
      <c r="AF562" s="55">
        <f t="shared" si="388"/>
        <v>5.8968907744756625E-2</v>
      </c>
      <c r="AG562" s="56">
        <f t="shared" si="416"/>
        <v>0</v>
      </c>
      <c r="AH562" s="56">
        <f t="shared" si="389"/>
        <v>0</v>
      </c>
      <c r="AI562" s="56">
        <f t="shared" si="390"/>
        <v>0</v>
      </c>
      <c r="AJ562" s="56">
        <f t="shared" si="391"/>
        <v>0</v>
      </c>
      <c r="AK562" s="56">
        <f t="shared" si="392"/>
        <v>0</v>
      </c>
      <c r="AL562" s="56">
        <f t="shared" si="393"/>
        <v>3.1917729470055216E-2</v>
      </c>
      <c r="AM562" s="56">
        <f t="shared" si="394"/>
        <v>3.3143958717581343E-2</v>
      </c>
      <c r="AN562" s="56">
        <f t="shared" si="395"/>
        <v>4.2770547352394619E-2</v>
      </c>
      <c r="AO562" s="56">
        <f t="shared" si="396"/>
        <v>4.495396501391432E-2</v>
      </c>
      <c r="AP562" s="56">
        <f t="shared" si="397"/>
        <v>4.1317820401194014E-2</v>
      </c>
      <c r="AQ562" s="56">
        <f t="shared" si="398"/>
        <v>4.5026840070351237E-2</v>
      </c>
      <c r="AR562" s="56">
        <f t="shared" si="399"/>
        <v>4.3279532835175077E-2</v>
      </c>
      <c r="AS562" s="56">
        <f t="shared" si="400"/>
        <v>4.5099721415215295E-2</v>
      </c>
      <c r="AT562" s="57">
        <f>IF(AE562="F",1,IF(AE562="R",#REF!,IF(AE562="M",#REF!,0)))</f>
        <v>1</v>
      </c>
      <c r="AU562" s="58">
        <f t="shared" si="401"/>
        <v>0</v>
      </c>
      <c r="AV562" s="58">
        <f t="shared" si="402"/>
        <v>0</v>
      </c>
      <c r="AW562" s="58">
        <f t="shared" si="403"/>
        <v>0</v>
      </c>
      <c r="AX562" s="58">
        <f t="shared" si="404"/>
        <v>0</v>
      </c>
      <c r="AY562" s="58">
        <f t="shared" si="405"/>
        <v>0</v>
      </c>
      <c r="AZ562" s="58">
        <f t="shared" si="406"/>
        <v>7.3567540239896409E-2</v>
      </c>
      <c r="BA562" s="58">
        <f t="shared" si="407"/>
        <v>7.639389007769895E-2</v>
      </c>
      <c r="BB562" s="58">
        <f t="shared" si="408"/>
        <v>9.8582324484632028E-2</v>
      </c>
      <c r="BC562" s="58">
        <f t="shared" si="409"/>
        <v>0.10361490886144527</v>
      </c>
      <c r="BD562" s="58">
        <f t="shared" si="410"/>
        <v>9.5233917495334761E-2</v>
      </c>
      <c r="BE562" s="58">
        <f t="shared" si="411"/>
        <v>0.10378287941373462</v>
      </c>
      <c r="BF562" s="58">
        <f t="shared" si="412"/>
        <v>9.975549095379159E-2</v>
      </c>
      <c r="BG562" s="58">
        <f t="shared" si="413"/>
        <v>0.10395086446029173</v>
      </c>
      <c r="BH562" s="59">
        <f t="shared" si="417"/>
        <v>0.75488181598682536</v>
      </c>
      <c r="BI562" s="60" t="str">
        <f t="shared" si="423"/>
        <v/>
      </c>
      <c r="BJ562" s="60" t="str">
        <f t="shared" si="423"/>
        <v/>
      </c>
      <c r="BK562" s="60" t="str">
        <f t="shared" si="423"/>
        <v/>
      </c>
      <c r="BL562" s="60" t="str">
        <f t="shared" si="423"/>
        <v/>
      </c>
      <c r="BM562" s="60" t="str">
        <f t="shared" si="423"/>
        <v/>
      </c>
      <c r="BN562" s="60">
        <f t="shared" si="423"/>
        <v>0</v>
      </c>
      <c r="BO562" s="60">
        <f t="shared" si="423"/>
        <v>0</v>
      </c>
      <c r="BP562" s="60">
        <f t="shared" si="423"/>
        <v>0</v>
      </c>
      <c r="BQ562" s="60">
        <f t="shared" si="423"/>
        <v>0</v>
      </c>
      <c r="BR562" s="60">
        <f t="shared" si="387"/>
        <v>0</v>
      </c>
      <c r="BS562" s="60">
        <f t="shared" si="387"/>
        <v>0</v>
      </c>
      <c r="BT562" s="60">
        <f t="shared" si="387"/>
        <v>0</v>
      </c>
      <c r="BU562" s="60">
        <f t="shared" si="387"/>
        <v>0</v>
      </c>
      <c r="BV562" s="61">
        <f t="shared" si="418"/>
        <v>0</v>
      </c>
      <c r="BW562" s="62">
        <f t="shared" si="414"/>
        <v>4.8064105938578336</v>
      </c>
      <c r="BX562" s="63">
        <f t="shared" si="419"/>
        <v>-0.70115899384815172</v>
      </c>
      <c r="BY562" s="73">
        <f t="shared" si="420"/>
        <v>0.75488181598682536</v>
      </c>
    </row>
    <row r="563" spans="1:77">
      <c r="A563" s="49">
        <v>557</v>
      </c>
      <c r="B563" s="50">
        <v>4.5086119554204662E-2</v>
      </c>
      <c r="C563" s="51">
        <v>0</v>
      </c>
      <c r="D563" s="51">
        <v>0</v>
      </c>
      <c r="E563" s="51">
        <v>0</v>
      </c>
      <c r="F563" s="51">
        <v>0</v>
      </c>
      <c r="G563" s="51">
        <v>0</v>
      </c>
      <c r="H563" s="51">
        <v>1.9337016574585635E-2</v>
      </c>
      <c r="I563" s="51">
        <v>2.0119705340699817E-2</v>
      </c>
      <c r="J563" s="51">
        <v>2.6243093922651933E-2</v>
      </c>
      <c r="K563" s="51">
        <v>2.7624309392265192E-2</v>
      </c>
      <c r="L563" s="51">
        <v>2.5322283609576429E-2</v>
      </c>
      <c r="M563" s="51">
        <v>2.767034990791897E-2</v>
      </c>
      <c r="N563" s="51">
        <v>2.656537753222836E-2</v>
      </c>
      <c r="O563" s="51">
        <v>2.7716390423572743E-2</v>
      </c>
      <c r="P563" s="94">
        <v>2.5074815837937383E-2</v>
      </c>
      <c r="Q563" s="52">
        <v>0</v>
      </c>
      <c r="R563" s="52">
        <v>0</v>
      </c>
      <c r="S563" s="52">
        <v>0</v>
      </c>
      <c r="T563" s="52">
        <v>0</v>
      </c>
      <c r="U563" s="52">
        <v>0</v>
      </c>
      <c r="V563" s="52">
        <v>0</v>
      </c>
      <c r="W563" s="52">
        <v>0</v>
      </c>
      <c r="X563" s="52">
        <v>0</v>
      </c>
      <c r="Y563" s="52">
        <v>0</v>
      </c>
      <c r="Z563" s="52">
        <v>0</v>
      </c>
      <c r="AA563" s="52">
        <v>0</v>
      </c>
      <c r="AB563" s="52">
        <v>0</v>
      </c>
      <c r="AC563" s="52">
        <v>0</v>
      </c>
      <c r="AD563" s="53">
        <f t="shared" si="415"/>
        <v>0</v>
      </c>
      <c r="AE563" s="54" t="s">
        <v>21</v>
      </c>
      <c r="AF563" s="55">
        <f t="shared" si="388"/>
        <v>2.3968758238947726E-2</v>
      </c>
      <c r="AG563" s="56">
        <f t="shared" si="416"/>
        <v>0</v>
      </c>
      <c r="AH563" s="56">
        <f t="shared" si="389"/>
        <v>0</v>
      </c>
      <c r="AI563" s="56">
        <f t="shared" si="390"/>
        <v>0</v>
      </c>
      <c r="AJ563" s="56">
        <f t="shared" si="391"/>
        <v>0</v>
      </c>
      <c r="AK563" s="56">
        <f t="shared" si="392"/>
        <v>0</v>
      </c>
      <c r="AL563" s="56">
        <f t="shared" si="393"/>
        <v>3.1917729470055216E-2</v>
      </c>
      <c r="AM563" s="56">
        <f t="shared" si="394"/>
        <v>3.3143958717581343E-2</v>
      </c>
      <c r="AN563" s="56">
        <f t="shared" si="395"/>
        <v>4.2770547352394619E-2</v>
      </c>
      <c r="AO563" s="56">
        <f t="shared" si="396"/>
        <v>4.495396501391432E-2</v>
      </c>
      <c r="AP563" s="56">
        <f t="shared" si="397"/>
        <v>4.1317820401194014E-2</v>
      </c>
      <c r="AQ563" s="56">
        <f t="shared" si="398"/>
        <v>4.5026840070351237E-2</v>
      </c>
      <c r="AR563" s="56">
        <f t="shared" si="399"/>
        <v>4.3279532835175077E-2</v>
      </c>
      <c r="AS563" s="56">
        <f t="shared" si="400"/>
        <v>4.5099721415215295E-2</v>
      </c>
      <c r="AT563" s="57">
        <f>IF(AE563="F",1,IF(AE563="R",#REF!,IF(AE563="M",#REF!,0)))</f>
        <v>1</v>
      </c>
      <c r="AU563" s="58">
        <f t="shared" si="401"/>
        <v>0</v>
      </c>
      <c r="AV563" s="58">
        <f t="shared" si="402"/>
        <v>0</v>
      </c>
      <c r="AW563" s="58">
        <f t="shared" si="403"/>
        <v>0</v>
      </c>
      <c r="AX563" s="58">
        <f t="shared" si="404"/>
        <v>0</v>
      </c>
      <c r="AY563" s="58">
        <f t="shared" si="405"/>
        <v>0</v>
      </c>
      <c r="AZ563" s="58">
        <f t="shared" si="406"/>
        <v>2.9902581778800636E-2</v>
      </c>
      <c r="BA563" s="58">
        <f t="shared" si="407"/>
        <v>3.1051392203680892E-2</v>
      </c>
      <c r="BB563" s="58">
        <f t="shared" si="408"/>
        <v>4.0070199577602744E-2</v>
      </c>
      <c r="BC563" s="58">
        <f t="shared" si="409"/>
        <v>4.2115765670959246E-2</v>
      </c>
      <c r="BD563" s="58">
        <f t="shared" si="410"/>
        <v>3.8709191536560883E-2</v>
      </c>
      <c r="BE563" s="58">
        <f t="shared" si="411"/>
        <v>4.2184039710839935E-2</v>
      </c>
      <c r="BF563" s="58">
        <f t="shared" si="412"/>
        <v>4.0547049913631318E-2</v>
      </c>
      <c r="BG563" s="58">
        <f t="shared" si="413"/>
        <v>4.2252319642123615E-2</v>
      </c>
      <c r="BH563" s="59">
        <f t="shared" si="417"/>
        <v>0.3068325400341993</v>
      </c>
      <c r="BI563" s="60" t="str">
        <f t="shared" si="423"/>
        <v/>
      </c>
      <c r="BJ563" s="60" t="str">
        <f t="shared" si="423"/>
        <v/>
      </c>
      <c r="BK563" s="60" t="str">
        <f t="shared" si="423"/>
        <v/>
      </c>
      <c r="BL563" s="60" t="str">
        <f t="shared" si="423"/>
        <v/>
      </c>
      <c r="BM563" s="60" t="str">
        <f t="shared" si="423"/>
        <v/>
      </c>
      <c r="BN563" s="60">
        <f t="shared" si="423"/>
        <v>0</v>
      </c>
      <c r="BO563" s="60">
        <f t="shared" si="423"/>
        <v>0</v>
      </c>
      <c r="BP563" s="60">
        <f t="shared" si="423"/>
        <v>0</v>
      </c>
      <c r="BQ563" s="60">
        <f t="shared" si="423"/>
        <v>0</v>
      </c>
      <c r="BR563" s="60">
        <f t="shared" si="387"/>
        <v>0</v>
      </c>
      <c r="BS563" s="60">
        <f t="shared" si="387"/>
        <v>0</v>
      </c>
      <c r="BT563" s="60">
        <f t="shared" si="387"/>
        <v>0</v>
      </c>
      <c r="BU563" s="60">
        <f t="shared" si="387"/>
        <v>0</v>
      </c>
      <c r="BV563" s="61">
        <f t="shared" si="418"/>
        <v>0</v>
      </c>
      <c r="BW563" s="62">
        <f t="shared" si="414"/>
        <v>2.2753752279433357</v>
      </c>
      <c r="BX563" s="63">
        <f t="shared" si="419"/>
        <v>-0.28783447228370607</v>
      </c>
      <c r="BY563" s="73">
        <f t="shared" si="420"/>
        <v>0.3068325400341993</v>
      </c>
    </row>
    <row r="564" spans="1:77">
      <c r="A564" s="49">
        <v>558</v>
      </c>
      <c r="B564" s="50">
        <v>4.4072948328267483E-2</v>
      </c>
      <c r="C564" s="51">
        <v>0</v>
      </c>
      <c r="D564" s="51">
        <v>0</v>
      </c>
      <c r="E564" s="51">
        <v>0</v>
      </c>
      <c r="F564" s="51">
        <v>0</v>
      </c>
      <c r="G564" s="51">
        <v>0</v>
      </c>
      <c r="H564" s="51">
        <v>1.9337016574585635E-2</v>
      </c>
      <c r="I564" s="51">
        <v>2.0119705340699817E-2</v>
      </c>
      <c r="J564" s="51">
        <v>2.6243093922651933E-2</v>
      </c>
      <c r="K564" s="51">
        <v>2.7624309392265192E-2</v>
      </c>
      <c r="L564" s="51">
        <v>2.5322283609576429E-2</v>
      </c>
      <c r="M564" s="51">
        <v>2.767034990791897E-2</v>
      </c>
      <c r="N564" s="51">
        <v>2.656537753222836E-2</v>
      </c>
      <c r="O564" s="51">
        <v>2.7716390423572743E-2</v>
      </c>
      <c r="P564" s="94">
        <v>2.5074815837937383E-2</v>
      </c>
      <c r="Q564" s="52">
        <v>0</v>
      </c>
      <c r="R564" s="52">
        <v>0</v>
      </c>
      <c r="S564" s="52">
        <v>0</v>
      </c>
      <c r="T564" s="52">
        <v>0</v>
      </c>
      <c r="U564" s="52">
        <v>0</v>
      </c>
      <c r="V564" s="52">
        <v>0</v>
      </c>
      <c r="W564" s="52">
        <v>0</v>
      </c>
      <c r="X564" s="52">
        <v>0</v>
      </c>
      <c r="Y564" s="52">
        <v>0</v>
      </c>
      <c r="Z564" s="52">
        <v>0</v>
      </c>
      <c r="AA564" s="52">
        <v>0</v>
      </c>
      <c r="AB564" s="52">
        <v>0</v>
      </c>
      <c r="AC564" s="52">
        <v>0</v>
      </c>
      <c r="AD564" s="53">
        <f t="shared" si="415"/>
        <v>0</v>
      </c>
      <c r="AE564" s="54" t="s">
        <v>21</v>
      </c>
      <c r="AF564" s="55">
        <f t="shared" si="388"/>
        <v>2.332182069064789E-2</v>
      </c>
      <c r="AG564" s="56">
        <f t="shared" si="416"/>
        <v>0</v>
      </c>
      <c r="AH564" s="56">
        <f t="shared" si="389"/>
        <v>0</v>
      </c>
      <c r="AI564" s="56">
        <f t="shared" si="390"/>
        <v>0</v>
      </c>
      <c r="AJ564" s="56">
        <f t="shared" si="391"/>
        <v>0</v>
      </c>
      <c r="AK564" s="56">
        <f t="shared" si="392"/>
        <v>0</v>
      </c>
      <c r="AL564" s="56">
        <f t="shared" si="393"/>
        <v>3.1917729470055216E-2</v>
      </c>
      <c r="AM564" s="56">
        <f t="shared" si="394"/>
        <v>3.3143958717581343E-2</v>
      </c>
      <c r="AN564" s="56">
        <f t="shared" si="395"/>
        <v>4.2770547352394619E-2</v>
      </c>
      <c r="AO564" s="56">
        <f t="shared" si="396"/>
        <v>4.495396501391432E-2</v>
      </c>
      <c r="AP564" s="56">
        <f t="shared" si="397"/>
        <v>4.1317820401194014E-2</v>
      </c>
      <c r="AQ564" s="56">
        <f t="shared" si="398"/>
        <v>4.5026840070351237E-2</v>
      </c>
      <c r="AR564" s="56">
        <f t="shared" si="399"/>
        <v>4.3279532835175077E-2</v>
      </c>
      <c r="AS564" s="56">
        <f t="shared" si="400"/>
        <v>4.5099721415215295E-2</v>
      </c>
      <c r="AT564" s="57">
        <f>IF(AE564="F",1,IF(AE564="R",#REF!,IF(AE564="M",#REF!,0)))</f>
        <v>1</v>
      </c>
      <c r="AU564" s="58">
        <f t="shared" si="401"/>
        <v>0</v>
      </c>
      <c r="AV564" s="58">
        <f t="shared" si="402"/>
        <v>0</v>
      </c>
      <c r="AW564" s="58">
        <f t="shared" si="403"/>
        <v>0</v>
      </c>
      <c r="AX564" s="58">
        <f t="shared" si="404"/>
        <v>0</v>
      </c>
      <c r="AY564" s="58">
        <f t="shared" si="405"/>
        <v>0</v>
      </c>
      <c r="AZ564" s="58">
        <f t="shared" si="406"/>
        <v>2.9095485192863278E-2</v>
      </c>
      <c r="BA564" s="58">
        <f t="shared" si="407"/>
        <v>3.0213288229195317E-2</v>
      </c>
      <c r="BB564" s="58">
        <f t="shared" si="408"/>
        <v>3.8988670179367323E-2</v>
      </c>
      <c r="BC564" s="58">
        <f t="shared" si="409"/>
        <v>4.0979024671850356E-2</v>
      </c>
      <c r="BD564" s="58">
        <f t="shared" si="410"/>
        <v>3.7664396924354436E-2</v>
      </c>
      <c r="BE564" s="58">
        <f t="shared" si="411"/>
        <v>4.1045455936250877E-2</v>
      </c>
      <c r="BF564" s="58">
        <f t="shared" si="412"/>
        <v>3.9452649911745061E-2</v>
      </c>
      <c r="BG564" s="58">
        <f t="shared" si="413"/>
        <v>4.1111892933040309E-2</v>
      </c>
      <c r="BH564" s="59">
        <f t="shared" si="417"/>
        <v>0.29855086397866698</v>
      </c>
      <c r="BI564" s="60" t="str">
        <f t="shared" si="423"/>
        <v/>
      </c>
      <c r="BJ564" s="60" t="str">
        <f t="shared" si="423"/>
        <v/>
      </c>
      <c r="BK564" s="60" t="str">
        <f t="shared" si="423"/>
        <v/>
      </c>
      <c r="BL564" s="60" t="str">
        <f t="shared" si="423"/>
        <v/>
      </c>
      <c r="BM564" s="60" t="str">
        <f t="shared" si="423"/>
        <v/>
      </c>
      <c r="BN564" s="60">
        <f t="shared" si="423"/>
        <v>0</v>
      </c>
      <c r="BO564" s="60">
        <f t="shared" si="423"/>
        <v>0</v>
      </c>
      <c r="BP564" s="60">
        <f t="shared" si="423"/>
        <v>0</v>
      </c>
      <c r="BQ564" s="60">
        <f t="shared" si="423"/>
        <v>0</v>
      </c>
      <c r="BR564" s="60">
        <f t="shared" si="387"/>
        <v>0</v>
      </c>
      <c r="BS564" s="60">
        <f t="shared" si="387"/>
        <v>0</v>
      </c>
      <c r="BT564" s="60">
        <f t="shared" si="387"/>
        <v>0</v>
      </c>
      <c r="BU564" s="60">
        <f t="shared" si="387"/>
        <v>0</v>
      </c>
      <c r="BV564" s="61">
        <f t="shared" si="418"/>
        <v>0</v>
      </c>
      <c r="BW564" s="62">
        <f t="shared" si="414"/>
        <v>2.2242432003491039</v>
      </c>
      <c r="BX564" s="63">
        <f t="shared" si="419"/>
        <v>-0.2801441426385276</v>
      </c>
      <c r="BY564" s="73">
        <f t="shared" si="420"/>
        <v>0.29855086397866698</v>
      </c>
    </row>
    <row r="565" spans="1:77">
      <c r="A565" s="49">
        <v>559</v>
      </c>
      <c r="B565" s="50">
        <v>4.5592705167173259E-2</v>
      </c>
      <c r="C565" s="51">
        <v>0</v>
      </c>
      <c r="D565" s="51">
        <v>0</v>
      </c>
      <c r="E565" s="51">
        <v>0</v>
      </c>
      <c r="F565" s="51">
        <v>0</v>
      </c>
      <c r="G565" s="51">
        <v>0</v>
      </c>
      <c r="H565" s="51">
        <v>1.9337016574585635E-2</v>
      </c>
      <c r="I565" s="51">
        <v>2.0119705340699817E-2</v>
      </c>
      <c r="J565" s="51">
        <v>2.6243093922651933E-2</v>
      </c>
      <c r="K565" s="51">
        <v>2.7624309392265192E-2</v>
      </c>
      <c r="L565" s="51">
        <v>2.5322283609576429E-2</v>
      </c>
      <c r="M565" s="51">
        <v>2.767034990791897E-2</v>
      </c>
      <c r="N565" s="51">
        <v>2.656537753222836E-2</v>
      </c>
      <c r="O565" s="51">
        <v>2.7716390423572743E-2</v>
      </c>
      <c r="P565" s="94">
        <v>2.5074815837937383E-2</v>
      </c>
      <c r="Q565" s="52">
        <v>0</v>
      </c>
      <c r="R565" s="52">
        <v>0</v>
      </c>
      <c r="S565" s="52">
        <v>0</v>
      </c>
      <c r="T565" s="52">
        <v>0</v>
      </c>
      <c r="U565" s="52">
        <v>0</v>
      </c>
      <c r="V565" s="52">
        <v>0</v>
      </c>
      <c r="W565" s="52">
        <v>0</v>
      </c>
      <c r="X565" s="52">
        <v>0</v>
      </c>
      <c r="Y565" s="52">
        <v>0</v>
      </c>
      <c r="Z565" s="52">
        <v>0</v>
      </c>
      <c r="AA565" s="52">
        <v>0</v>
      </c>
      <c r="AB565" s="52">
        <v>0</v>
      </c>
      <c r="AC565" s="52">
        <v>0</v>
      </c>
      <c r="AD565" s="53">
        <f t="shared" si="415"/>
        <v>0</v>
      </c>
      <c r="AE565" s="54" t="s">
        <v>21</v>
      </c>
      <c r="AF565" s="55">
        <f t="shared" si="388"/>
        <v>2.4293344383099866E-2</v>
      </c>
      <c r="AG565" s="56">
        <f t="shared" si="416"/>
        <v>0</v>
      </c>
      <c r="AH565" s="56">
        <f t="shared" si="389"/>
        <v>0</v>
      </c>
      <c r="AI565" s="56">
        <f t="shared" si="390"/>
        <v>0</v>
      </c>
      <c r="AJ565" s="56">
        <f t="shared" si="391"/>
        <v>0</v>
      </c>
      <c r="AK565" s="56">
        <f t="shared" si="392"/>
        <v>0</v>
      </c>
      <c r="AL565" s="56">
        <f t="shared" si="393"/>
        <v>3.1917729470055216E-2</v>
      </c>
      <c r="AM565" s="56">
        <f t="shared" si="394"/>
        <v>3.3143958717581343E-2</v>
      </c>
      <c r="AN565" s="56">
        <f t="shared" si="395"/>
        <v>4.2770547352394619E-2</v>
      </c>
      <c r="AO565" s="56">
        <f t="shared" si="396"/>
        <v>4.495396501391432E-2</v>
      </c>
      <c r="AP565" s="56">
        <f t="shared" si="397"/>
        <v>4.1317820401194014E-2</v>
      </c>
      <c r="AQ565" s="56">
        <f t="shared" si="398"/>
        <v>4.5026840070351237E-2</v>
      </c>
      <c r="AR565" s="56">
        <f t="shared" si="399"/>
        <v>4.3279532835175077E-2</v>
      </c>
      <c r="AS565" s="56">
        <f t="shared" si="400"/>
        <v>4.5099721415215295E-2</v>
      </c>
      <c r="AT565" s="57">
        <f>IF(AE565="F",1,IF(AE565="R",#REF!,IF(AE565="M",#REF!,0)))</f>
        <v>1</v>
      </c>
      <c r="AU565" s="58">
        <f t="shared" si="401"/>
        <v>0</v>
      </c>
      <c r="AV565" s="58">
        <f t="shared" si="402"/>
        <v>0</v>
      </c>
      <c r="AW565" s="58">
        <f t="shared" si="403"/>
        <v>0</v>
      </c>
      <c r="AX565" s="58">
        <f t="shared" si="404"/>
        <v>0</v>
      </c>
      <c r="AY565" s="58">
        <f t="shared" si="405"/>
        <v>0</v>
      </c>
      <c r="AZ565" s="58">
        <f t="shared" si="406"/>
        <v>3.0307524063378537E-2</v>
      </c>
      <c r="BA565" s="58">
        <f t="shared" si="407"/>
        <v>3.1471891737510353E-2</v>
      </c>
      <c r="BB565" s="58">
        <f t="shared" si="408"/>
        <v>4.0612832259973683E-2</v>
      </c>
      <c r="BC565" s="58">
        <f t="shared" si="409"/>
        <v>4.2686099513491747E-2</v>
      </c>
      <c r="BD565" s="58">
        <f t="shared" si="410"/>
        <v>3.9233393378760723E-2</v>
      </c>
      <c r="BE565" s="58">
        <f t="shared" si="411"/>
        <v>4.2755298123895856E-2</v>
      </c>
      <c r="BF565" s="58">
        <f t="shared" si="412"/>
        <v>4.109614012752584E-2</v>
      </c>
      <c r="BG565" s="58">
        <f t="shared" si="413"/>
        <v>4.2824502705484623E-2</v>
      </c>
      <c r="BH565" s="59">
        <f t="shared" si="417"/>
        <v>0.31098768191002135</v>
      </c>
      <c r="BI565" s="60" t="str">
        <f t="shared" si="423"/>
        <v/>
      </c>
      <c r="BJ565" s="60" t="str">
        <f t="shared" si="423"/>
        <v/>
      </c>
      <c r="BK565" s="60" t="str">
        <f t="shared" si="423"/>
        <v/>
      </c>
      <c r="BL565" s="60" t="str">
        <f t="shared" si="423"/>
        <v/>
      </c>
      <c r="BM565" s="60" t="str">
        <f t="shared" si="423"/>
        <v/>
      </c>
      <c r="BN565" s="60">
        <f t="shared" si="423"/>
        <v>0</v>
      </c>
      <c r="BO565" s="60">
        <f t="shared" si="423"/>
        <v>0</v>
      </c>
      <c r="BP565" s="60">
        <f t="shared" si="423"/>
        <v>0</v>
      </c>
      <c r="BQ565" s="60">
        <f t="shared" si="423"/>
        <v>0</v>
      </c>
      <c r="BR565" s="60">
        <f t="shared" si="387"/>
        <v>0</v>
      </c>
      <c r="BS565" s="60">
        <f t="shared" si="387"/>
        <v>0</v>
      </c>
      <c r="BT565" s="60">
        <f t="shared" si="387"/>
        <v>0</v>
      </c>
      <c r="BU565" s="60">
        <f t="shared" si="387"/>
        <v>0</v>
      </c>
      <c r="BV565" s="61">
        <f t="shared" si="418"/>
        <v>0</v>
      </c>
      <c r="BW565" s="62">
        <f t="shared" si="414"/>
        <v>2.3009412417404524</v>
      </c>
      <c r="BX565" s="63">
        <f t="shared" si="419"/>
        <v>-0.29169198897771276</v>
      </c>
      <c r="BY565" s="73">
        <f t="shared" si="420"/>
        <v>0.31098768191002135</v>
      </c>
    </row>
    <row r="566" spans="1:77">
      <c r="A566" s="49">
        <v>560</v>
      </c>
      <c r="B566" s="50">
        <v>4.5592705167173259E-2</v>
      </c>
      <c r="C566" s="51">
        <v>0</v>
      </c>
      <c r="D566" s="51">
        <v>0</v>
      </c>
      <c r="E566" s="51">
        <v>0</v>
      </c>
      <c r="F566" s="51">
        <v>0</v>
      </c>
      <c r="G566" s="51">
        <v>0</v>
      </c>
      <c r="H566" s="51">
        <v>1.9337016574585635E-2</v>
      </c>
      <c r="I566" s="51">
        <v>2.0119705340699817E-2</v>
      </c>
      <c r="J566" s="51">
        <v>2.6243093922651933E-2</v>
      </c>
      <c r="K566" s="51">
        <v>2.7624309392265192E-2</v>
      </c>
      <c r="L566" s="51">
        <v>2.5322283609576429E-2</v>
      </c>
      <c r="M566" s="51">
        <v>2.767034990791897E-2</v>
      </c>
      <c r="N566" s="51">
        <v>2.656537753222836E-2</v>
      </c>
      <c r="O566" s="51">
        <v>2.7716390423572743E-2</v>
      </c>
      <c r="P566" s="94">
        <v>2.5074815837937383E-2</v>
      </c>
      <c r="Q566" s="52">
        <v>0</v>
      </c>
      <c r="R566" s="52">
        <v>0</v>
      </c>
      <c r="S566" s="52">
        <v>0</v>
      </c>
      <c r="T566" s="52">
        <v>0</v>
      </c>
      <c r="U566" s="52">
        <v>0</v>
      </c>
      <c r="V566" s="52">
        <v>0</v>
      </c>
      <c r="W566" s="52">
        <v>0</v>
      </c>
      <c r="X566" s="52">
        <v>0</v>
      </c>
      <c r="Y566" s="52">
        <v>0</v>
      </c>
      <c r="Z566" s="52">
        <v>0</v>
      </c>
      <c r="AA566" s="52">
        <v>0</v>
      </c>
      <c r="AB566" s="52">
        <v>0</v>
      </c>
      <c r="AC566" s="52">
        <v>0</v>
      </c>
      <c r="AD566" s="53">
        <f t="shared" si="415"/>
        <v>0</v>
      </c>
      <c r="AE566" s="54" t="s">
        <v>21</v>
      </c>
      <c r="AF566" s="55">
        <f t="shared" si="388"/>
        <v>2.4293344383099866E-2</v>
      </c>
      <c r="AG566" s="56">
        <f t="shared" si="416"/>
        <v>0</v>
      </c>
      <c r="AH566" s="56">
        <f t="shared" si="389"/>
        <v>0</v>
      </c>
      <c r="AI566" s="56">
        <f t="shared" si="390"/>
        <v>0</v>
      </c>
      <c r="AJ566" s="56">
        <f t="shared" si="391"/>
        <v>0</v>
      </c>
      <c r="AK566" s="56">
        <f t="shared" si="392"/>
        <v>0</v>
      </c>
      <c r="AL566" s="56">
        <f t="shared" si="393"/>
        <v>3.1917729470055216E-2</v>
      </c>
      <c r="AM566" s="56">
        <f t="shared" si="394"/>
        <v>3.3143958717581343E-2</v>
      </c>
      <c r="AN566" s="56">
        <f t="shared" si="395"/>
        <v>4.2770547352394619E-2</v>
      </c>
      <c r="AO566" s="56">
        <f t="shared" si="396"/>
        <v>4.495396501391432E-2</v>
      </c>
      <c r="AP566" s="56">
        <f t="shared" si="397"/>
        <v>4.1317820401194014E-2</v>
      </c>
      <c r="AQ566" s="56">
        <f t="shared" si="398"/>
        <v>4.5026840070351237E-2</v>
      </c>
      <c r="AR566" s="56">
        <f t="shared" si="399"/>
        <v>4.3279532835175077E-2</v>
      </c>
      <c r="AS566" s="56">
        <f t="shared" si="400"/>
        <v>4.5099721415215295E-2</v>
      </c>
      <c r="AT566" s="57">
        <f>IF(AE566="F",1,IF(AE566="R",#REF!,IF(AE566="M",#REF!,0)))</f>
        <v>1</v>
      </c>
      <c r="AU566" s="58">
        <f t="shared" si="401"/>
        <v>0</v>
      </c>
      <c r="AV566" s="58">
        <f t="shared" si="402"/>
        <v>0</v>
      </c>
      <c r="AW566" s="58">
        <f t="shared" si="403"/>
        <v>0</v>
      </c>
      <c r="AX566" s="58">
        <f t="shared" si="404"/>
        <v>0</v>
      </c>
      <c r="AY566" s="58">
        <f t="shared" si="405"/>
        <v>0</v>
      </c>
      <c r="AZ566" s="58">
        <f t="shared" si="406"/>
        <v>3.0307524063378537E-2</v>
      </c>
      <c r="BA566" s="58">
        <f t="shared" si="407"/>
        <v>3.1471891737510353E-2</v>
      </c>
      <c r="BB566" s="58">
        <f t="shared" si="408"/>
        <v>4.0612832259973683E-2</v>
      </c>
      <c r="BC566" s="58">
        <f t="shared" si="409"/>
        <v>4.2686099513491747E-2</v>
      </c>
      <c r="BD566" s="58">
        <f t="shared" si="410"/>
        <v>3.9233393378760723E-2</v>
      </c>
      <c r="BE566" s="58">
        <f t="shared" si="411"/>
        <v>4.2755298123895856E-2</v>
      </c>
      <c r="BF566" s="58">
        <f t="shared" si="412"/>
        <v>4.109614012752584E-2</v>
      </c>
      <c r="BG566" s="58">
        <f t="shared" si="413"/>
        <v>4.2824502705484623E-2</v>
      </c>
      <c r="BH566" s="59">
        <f t="shared" si="417"/>
        <v>0.31098768191002135</v>
      </c>
      <c r="BI566" s="60" t="str">
        <f t="shared" si="423"/>
        <v/>
      </c>
      <c r="BJ566" s="60" t="str">
        <f t="shared" si="423"/>
        <v/>
      </c>
      <c r="BK566" s="60" t="str">
        <f t="shared" si="423"/>
        <v/>
      </c>
      <c r="BL566" s="60" t="str">
        <f t="shared" si="423"/>
        <v/>
      </c>
      <c r="BM566" s="60" t="str">
        <f t="shared" si="423"/>
        <v/>
      </c>
      <c r="BN566" s="60">
        <f t="shared" si="423"/>
        <v>0</v>
      </c>
      <c r="BO566" s="60">
        <f t="shared" si="423"/>
        <v>0</v>
      </c>
      <c r="BP566" s="60">
        <f t="shared" si="423"/>
        <v>0</v>
      </c>
      <c r="BQ566" s="60">
        <f t="shared" si="423"/>
        <v>0</v>
      </c>
      <c r="BR566" s="60">
        <f t="shared" si="423"/>
        <v>0</v>
      </c>
      <c r="BS566" s="60">
        <f t="shared" si="423"/>
        <v>0</v>
      </c>
      <c r="BT566" s="60">
        <f t="shared" si="423"/>
        <v>0</v>
      </c>
      <c r="BU566" s="60">
        <f t="shared" si="423"/>
        <v>0</v>
      </c>
      <c r="BV566" s="61">
        <f t="shared" si="418"/>
        <v>0</v>
      </c>
      <c r="BW566" s="62">
        <f t="shared" si="414"/>
        <v>2.3009412417404524</v>
      </c>
      <c r="BX566" s="63">
        <f t="shared" si="419"/>
        <v>-0.29169198897771276</v>
      </c>
      <c r="BY566" s="73">
        <f t="shared" si="420"/>
        <v>0.31098768191002135</v>
      </c>
    </row>
    <row r="567" spans="1:77">
      <c r="A567" s="49">
        <v>561</v>
      </c>
      <c r="B567" s="50">
        <v>2.3809523809523812E-2</v>
      </c>
      <c r="C567" s="51">
        <v>0</v>
      </c>
      <c r="D567" s="51">
        <v>0</v>
      </c>
      <c r="E567" s="51">
        <v>0</v>
      </c>
      <c r="F567" s="51">
        <v>0</v>
      </c>
      <c r="G567" s="51">
        <v>0</v>
      </c>
      <c r="H567" s="51">
        <v>2.5322283609576429E-2</v>
      </c>
      <c r="I567" s="51">
        <v>2.6335174953959484E-2</v>
      </c>
      <c r="J567" s="51">
        <v>2.3480662983425413E-2</v>
      </c>
      <c r="K567" s="51">
        <v>3.5451197053406998E-2</v>
      </c>
      <c r="L567" s="51">
        <v>1.7495395948434623E-2</v>
      </c>
      <c r="M567" s="51">
        <v>3.5497237569060772E-2</v>
      </c>
      <c r="N567" s="51">
        <v>1.8370165745856353E-2</v>
      </c>
      <c r="O567" s="51">
        <v>1.9152854511970532E-2</v>
      </c>
      <c r="P567" s="94">
        <v>2.513812154696133E-2</v>
      </c>
      <c r="Q567" s="52">
        <v>0</v>
      </c>
      <c r="R567" s="52">
        <v>0</v>
      </c>
      <c r="S567" s="52">
        <v>0</v>
      </c>
      <c r="T567" s="52">
        <v>0</v>
      </c>
      <c r="U567" s="52">
        <v>0</v>
      </c>
      <c r="V567" s="52">
        <v>0</v>
      </c>
      <c r="W567" s="52">
        <v>0</v>
      </c>
      <c r="X567" s="52">
        <v>0</v>
      </c>
      <c r="Y567" s="52">
        <v>0</v>
      </c>
      <c r="Z567" s="52">
        <v>0</v>
      </c>
      <c r="AA567" s="52">
        <v>0</v>
      </c>
      <c r="AB567" s="52">
        <v>0</v>
      </c>
      <c r="AC567" s="52">
        <v>0</v>
      </c>
      <c r="AD567" s="53">
        <f t="shared" si="415"/>
        <v>0</v>
      </c>
      <c r="AE567" s="54" t="s">
        <v>21</v>
      </c>
      <c r="AF567" s="55">
        <f t="shared" si="388"/>
        <v>1.1112773059912148E-2</v>
      </c>
      <c r="AG567" s="56">
        <f t="shared" si="416"/>
        <v>0</v>
      </c>
      <c r="AH567" s="56">
        <f t="shared" si="389"/>
        <v>0</v>
      </c>
      <c r="AI567" s="56">
        <f t="shared" si="390"/>
        <v>0</v>
      </c>
      <c r="AJ567" s="56">
        <f t="shared" si="391"/>
        <v>0</v>
      </c>
      <c r="AK567" s="56">
        <f t="shared" si="392"/>
        <v>0</v>
      </c>
      <c r="AL567" s="56">
        <f t="shared" si="393"/>
        <v>4.1317820401194014E-2</v>
      </c>
      <c r="AM567" s="56">
        <f t="shared" si="394"/>
        <v>4.2915942940382902E-2</v>
      </c>
      <c r="AN567" s="56">
        <f t="shared" si="395"/>
        <v>3.8418534745487724E-2</v>
      </c>
      <c r="AO567" s="56">
        <f t="shared" si="396"/>
        <v>5.7445291508529117E-2</v>
      </c>
      <c r="AP567" s="56">
        <f t="shared" si="397"/>
        <v>2.9033799690744828E-2</v>
      </c>
      <c r="AQ567" s="56">
        <f t="shared" si="398"/>
        <v>5.7519444105883132E-2</v>
      </c>
      <c r="AR567" s="56">
        <f t="shared" si="399"/>
        <v>3.0403542617271514E-2</v>
      </c>
      <c r="AS567" s="56">
        <f t="shared" si="400"/>
        <v>3.1629274160312838E-2</v>
      </c>
      <c r="AT567" s="57">
        <f>IF(AE567="F",1,IF(AE567="R",#REF!,IF(AE567="M",#REF!,0)))</f>
        <v>1</v>
      </c>
      <c r="AU567" s="58">
        <f t="shared" si="401"/>
        <v>0</v>
      </c>
      <c r="AV567" s="58">
        <f t="shared" si="402"/>
        <v>0</v>
      </c>
      <c r="AW567" s="58">
        <f t="shared" si="403"/>
        <v>0</v>
      </c>
      <c r="AX567" s="58">
        <f t="shared" si="404"/>
        <v>0</v>
      </c>
      <c r="AY567" s="58">
        <f t="shared" si="405"/>
        <v>0</v>
      </c>
      <c r="AZ567" s="58">
        <f t="shared" si="406"/>
        <v>1.7946964819373898E-2</v>
      </c>
      <c r="BA567" s="58">
        <f t="shared" si="407"/>
        <v>1.8641131372918496E-2</v>
      </c>
      <c r="BB567" s="58">
        <f t="shared" si="408"/>
        <v>1.6687620130834316E-2</v>
      </c>
      <c r="BC567" s="58">
        <f t="shared" si="409"/>
        <v>2.4952154197186476E-2</v>
      </c>
      <c r="BD567" s="58">
        <f t="shared" si="410"/>
        <v>1.2611231099873997E-2</v>
      </c>
      <c r="BE567" s="58">
        <f t="shared" si="411"/>
        <v>2.4984363399972481E-2</v>
      </c>
      <c r="BF567" s="58">
        <f t="shared" si="412"/>
        <v>1.3206197820656062E-2</v>
      </c>
      <c r="BG567" s="58">
        <f t="shared" si="413"/>
        <v>1.373861121195692E-2</v>
      </c>
      <c r="BH567" s="59">
        <f t="shared" si="417"/>
        <v>0.14276827405277265</v>
      </c>
      <c r="BI567" s="60" t="str">
        <f t="shared" si="423"/>
        <v/>
      </c>
      <c r="BJ567" s="60" t="str">
        <f t="shared" si="423"/>
        <v/>
      </c>
      <c r="BK567" s="60" t="str">
        <f t="shared" si="423"/>
        <v/>
      </c>
      <c r="BL567" s="60" t="str">
        <f t="shared" si="423"/>
        <v/>
      </c>
      <c r="BM567" s="60" t="str">
        <f t="shared" si="423"/>
        <v/>
      </c>
      <c r="BN567" s="60">
        <f t="shared" si="423"/>
        <v>0</v>
      </c>
      <c r="BO567" s="60">
        <f t="shared" si="423"/>
        <v>0</v>
      </c>
      <c r="BP567" s="60">
        <f t="shared" si="423"/>
        <v>0</v>
      </c>
      <c r="BQ567" s="60">
        <f t="shared" si="423"/>
        <v>0</v>
      </c>
      <c r="BR567" s="60">
        <f t="shared" si="423"/>
        <v>0</v>
      </c>
      <c r="BS567" s="60">
        <f t="shared" si="423"/>
        <v>0</v>
      </c>
      <c r="BT567" s="60">
        <f t="shared" si="423"/>
        <v>0</v>
      </c>
      <c r="BU567" s="60">
        <f t="shared" si="423"/>
        <v>0</v>
      </c>
      <c r="BV567" s="61">
        <f t="shared" si="418"/>
        <v>0</v>
      </c>
      <c r="BW567" s="62">
        <f t="shared" si="414"/>
        <v>1.2016026484644584</v>
      </c>
      <c r="BX567" s="63">
        <f t="shared" si="419"/>
        <v>-0.13490390759406329</v>
      </c>
      <c r="BY567" s="73">
        <f t="shared" si="420"/>
        <v>0.14276827405277265</v>
      </c>
    </row>
    <row r="568" spans="1:77">
      <c r="A568" s="49">
        <v>562</v>
      </c>
      <c r="B568" s="50">
        <v>8.1053698074974676E-3</v>
      </c>
      <c r="C568" s="51">
        <v>3.4530386740331494E-2</v>
      </c>
      <c r="D568" s="51">
        <v>3.4530386740331494E-2</v>
      </c>
      <c r="E568" s="51">
        <v>1.9337016574585635E-2</v>
      </c>
      <c r="F568" s="51">
        <v>2.0257826887661142E-2</v>
      </c>
      <c r="G568" s="51">
        <v>2.2099447513812154E-2</v>
      </c>
      <c r="H568" s="51">
        <v>1.9337016574585635E-2</v>
      </c>
      <c r="I568" s="51">
        <v>2.2513812154696132E-2</v>
      </c>
      <c r="J568" s="51">
        <v>2.0257826887661142E-2</v>
      </c>
      <c r="K568" s="51">
        <v>2.7624309392265192E-2</v>
      </c>
      <c r="L568" s="51">
        <v>2.5322283609576429E-2</v>
      </c>
      <c r="M568" s="51">
        <v>2.767034990791897E-2</v>
      </c>
      <c r="N568" s="51">
        <v>2.656537753222836E-2</v>
      </c>
      <c r="O568" s="51">
        <v>2.7716390423572743E-2</v>
      </c>
      <c r="P568" s="94">
        <v>2.5212494687632814E-2</v>
      </c>
      <c r="Q568" s="52">
        <v>0</v>
      </c>
      <c r="R568" s="52">
        <v>0</v>
      </c>
      <c r="S568" s="52">
        <v>0</v>
      </c>
      <c r="T568" s="52">
        <v>0</v>
      </c>
      <c r="U568" s="52">
        <v>0</v>
      </c>
      <c r="V568" s="52">
        <v>0</v>
      </c>
      <c r="W568" s="52">
        <v>0</v>
      </c>
      <c r="X568" s="52">
        <v>0</v>
      </c>
      <c r="Y568" s="52">
        <v>0</v>
      </c>
      <c r="Z568" s="52">
        <v>0</v>
      </c>
      <c r="AA568" s="52">
        <v>0</v>
      </c>
      <c r="AB568" s="52">
        <v>0</v>
      </c>
      <c r="AC568" s="52">
        <v>0</v>
      </c>
      <c r="AD568" s="53">
        <f t="shared" si="415"/>
        <v>0</v>
      </c>
      <c r="AE568" s="54" t="s">
        <v>21</v>
      </c>
      <c r="AF568" s="55">
        <f t="shared" si="388"/>
        <v>3.0369591452525093E-3</v>
      </c>
      <c r="AG568" s="56">
        <f t="shared" si="416"/>
        <v>5.5964017111728021E-2</v>
      </c>
      <c r="AH568" s="56">
        <f t="shared" si="389"/>
        <v>5.5964017111728021E-2</v>
      </c>
      <c r="AI568" s="56">
        <f t="shared" si="390"/>
        <v>3.1917729470055216E-2</v>
      </c>
      <c r="AJ568" s="56">
        <f t="shared" si="391"/>
        <v>3.3360410669512577E-2</v>
      </c>
      <c r="AK568" s="56">
        <f t="shared" si="392"/>
        <v>3.6248717679267919E-2</v>
      </c>
      <c r="AL568" s="56">
        <f t="shared" si="393"/>
        <v>3.1917729470055216E-2</v>
      </c>
      <c r="AM568" s="56">
        <f t="shared" si="394"/>
        <v>3.689929449095971E-2</v>
      </c>
      <c r="AN568" s="56">
        <f t="shared" si="395"/>
        <v>3.3360410669512577E-2</v>
      </c>
      <c r="AO568" s="56">
        <f t="shared" si="396"/>
        <v>4.495396501391432E-2</v>
      </c>
      <c r="AP568" s="56">
        <f t="shared" si="397"/>
        <v>4.1317820401194014E-2</v>
      </c>
      <c r="AQ568" s="56">
        <f t="shared" si="398"/>
        <v>4.5026840070351237E-2</v>
      </c>
      <c r="AR568" s="56">
        <f t="shared" si="399"/>
        <v>4.3279532835175077E-2</v>
      </c>
      <c r="AS568" s="56">
        <f t="shared" si="400"/>
        <v>4.5099721415215295E-2</v>
      </c>
      <c r="AT568" s="57">
        <f>IF(AE568="F",1,IF(AE568="R",#REF!,IF(AE568="M",#REF!,0)))</f>
        <v>1</v>
      </c>
      <c r="AU568" s="58">
        <f t="shared" si="401"/>
        <v>6.6432254732749964E-3</v>
      </c>
      <c r="AV568" s="58">
        <f t="shared" si="402"/>
        <v>6.6432254732749964E-3</v>
      </c>
      <c r="AW568" s="58">
        <f t="shared" si="403"/>
        <v>3.7888036707810903E-3</v>
      </c>
      <c r="AX568" s="58">
        <f t="shared" si="404"/>
        <v>3.9600575762131504E-3</v>
      </c>
      <c r="AY568" s="58">
        <f t="shared" si="405"/>
        <v>4.3029149279922166E-3</v>
      </c>
      <c r="AZ568" s="58">
        <f t="shared" si="406"/>
        <v>3.7888036707810903E-3</v>
      </c>
      <c r="BA568" s="58">
        <f t="shared" si="407"/>
        <v>4.3801418439786896E-3</v>
      </c>
      <c r="BB568" s="58">
        <f t="shared" si="408"/>
        <v>3.9600575762131504E-3</v>
      </c>
      <c r="BC568" s="58">
        <f t="shared" si="409"/>
        <v>5.336273929531136E-3</v>
      </c>
      <c r="BD568" s="58">
        <f t="shared" si="410"/>
        <v>4.904644290302235E-3</v>
      </c>
      <c r="BE568" s="58">
        <f t="shared" si="411"/>
        <v>5.3449245850107369E-3</v>
      </c>
      <c r="BF568" s="58">
        <f t="shared" si="412"/>
        <v>5.1375099544422069E-3</v>
      </c>
      <c r="BG568" s="58">
        <f t="shared" si="413"/>
        <v>5.3535759869599723E-3</v>
      </c>
      <c r="BH568" s="59">
        <f t="shared" si="417"/>
        <v>6.3544158958755662E-2</v>
      </c>
      <c r="BI568" s="60">
        <f t="shared" si="423"/>
        <v>0</v>
      </c>
      <c r="BJ568" s="60">
        <f t="shared" si="423"/>
        <v>0</v>
      </c>
      <c r="BK568" s="60">
        <f t="shared" si="423"/>
        <v>0</v>
      </c>
      <c r="BL568" s="60">
        <f t="shared" si="423"/>
        <v>0</v>
      </c>
      <c r="BM568" s="60">
        <f t="shared" si="423"/>
        <v>0</v>
      </c>
      <c r="BN568" s="60">
        <f t="shared" si="423"/>
        <v>0</v>
      </c>
      <c r="BO568" s="60">
        <f t="shared" si="423"/>
        <v>0</v>
      </c>
      <c r="BP568" s="60">
        <f t="shared" si="423"/>
        <v>0</v>
      </c>
      <c r="BQ568" s="60">
        <f t="shared" si="423"/>
        <v>0</v>
      </c>
      <c r="BR568" s="60">
        <f t="shared" si="423"/>
        <v>0</v>
      </c>
      <c r="BS568" s="60">
        <f t="shared" si="423"/>
        <v>0</v>
      </c>
      <c r="BT568" s="60">
        <f t="shared" si="423"/>
        <v>0</v>
      </c>
      <c r="BU568" s="60">
        <f t="shared" si="423"/>
        <v>0</v>
      </c>
      <c r="BV568" s="61">
        <f t="shared" si="418"/>
        <v>0</v>
      </c>
      <c r="BW568" s="62">
        <f t="shared" si="414"/>
        <v>0.40905622075385817</v>
      </c>
      <c r="BX568" s="63">
        <f t="shared" si="419"/>
        <v>-5.9066721224801388E-2</v>
      </c>
      <c r="BY568" s="73">
        <f t="shared" si="420"/>
        <v>6.3544158958755662E-2</v>
      </c>
    </row>
    <row r="569" spans="1:77">
      <c r="A569" s="49">
        <v>563</v>
      </c>
      <c r="B569" s="50">
        <v>4.0526849037487338E-3</v>
      </c>
      <c r="C569" s="51">
        <v>3.2228360957642727E-2</v>
      </c>
      <c r="D569" s="51">
        <v>3.2228360957642727E-2</v>
      </c>
      <c r="E569" s="51">
        <v>2.3020257826887661E-2</v>
      </c>
      <c r="F569" s="51">
        <v>2.3020257826887661E-2</v>
      </c>
      <c r="G569" s="51">
        <v>2.0718232044198894E-2</v>
      </c>
      <c r="H569" s="51">
        <v>2.7624309392265192E-2</v>
      </c>
      <c r="I569" s="51">
        <v>2.716390423572744E-2</v>
      </c>
      <c r="J569" s="51">
        <v>2.3480662983425413E-2</v>
      </c>
      <c r="K569" s="51">
        <v>2.3480662983425413E-2</v>
      </c>
      <c r="L569" s="51">
        <v>2.3020257826887661E-2</v>
      </c>
      <c r="M569" s="51">
        <v>2.3756906077348067E-2</v>
      </c>
      <c r="N569" s="51">
        <v>2.4447513812154695E-2</v>
      </c>
      <c r="O569" s="51">
        <v>2.5506445672191527E-2</v>
      </c>
      <c r="P569" s="94">
        <v>2.5361240968975775E-2</v>
      </c>
      <c r="Q569" s="52">
        <v>0</v>
      </c>
      <c r="R569" s="52">
        <v>0</v>
      </c>
      <c r="S569" s="52">
        <v>0</v>
      </c>
      <c r="T569" s="52">
        <v>0</v>
      </c>
      <c r="U569" s="52">
        <v>0</v>
      </c>
      <c r="V569" s="52">
        <v>0</v>
      </c>
      <c r="W569" s="52">
        <v>0</v>
      </c>
      <c r="X569" s="52">
        <v>0</v>
      </c>
      <c r="Y569" s="52">
        <v>0</v>
      </c>
      <c r="Z569" s="52">
        <v>0</v>
      </c>
      <c r="AA569" s="52">
        <v>0</v>
      </c>
      <c r="AB569" s="52">
        <v>0</v>
      </c>
      <c r="AC569" s="52">
        <v>0</v>
      </c>
      <c r="AD569" s="53">
        <f t="shared" si="415"/>
        <v>0</v>
      </c>
      <c r="AE569" s="54" t="s">
        <v>21</v>
      </c>
      <c r="AF569" s="55">
        <f t="shared" si="388"/>
        <v>1.318374002833985E-3</v>
      </c>
      <c r="AG569" s="56">
        <f t="shared" si="416"/>
        <v>5.2275204097918269E-2</v>
      </c>
      <c r="AH569" s="56">
        <f t="shared" si="389"/>
        <v>5.2275204097918269E-2</v>
      </c>
      <c r="AI569" s="56">
        <f t="shared" si="390"/>
        <v>3.7694862580238624E-2</v>
      </c>
      <c r="AJ569" s="56">
        <f t="shared" si="391"/>
        <v>3.7694862580238624E-2</v>
      </c>
      <c r="AK569" s="56">
        <f t="shared" si="392"/>
        <v>3.4082067665639572E-2</v>
      </c>
      <c r="AL569" s="56">
        <f t="shared" si="393"/>
        <v>4.495396501391432E-2</v>
      </c>
      <c r="AM569" s="56">
        <f t="shared" si="394"/>
        <v>4.422555639474525E-2</v>
      </c>
      <c r="AN569" s="56">
        <f t="shared" si="395"/>
        <v>3.8418534745487724E-2</v>
      </c>
      <c r="AO569" s="56">
        <f t="shared" si="396"/>
        <v>3.8418534745487724E-2</v>
      </c>
      <c r="AP569" s="56">
        <f t="shared" si="397"/>
        <v>3.7694862580238624E-2</v>
      </c>
      <c r="AQ569" s="56">
        <f t="shared" si="398"/>
        <v>3.8852945291402152E-2</v>
      </c>
      <c r="AR569" s="56">
        <f t="shared" si="399"/>
        <v>3.9939692621018187E-2</v>
      </c>
      <c r="AS569" s="56">
        <f t="shared" si="400"/>
        <v>4.1608190992289601E-2</v>
      </c>
      <c r="AT569" s="57">
        <f>IF(AE569="F",1,IF(AE569="R",#REF!,IF(AE569="M",#REF!,0)))</f>
        <v>1</v>
      </c>
      <c r="AU569" s="58">
        <f t="shared" si="401"/>
        <v>2.6938011260395182E-3</v>
      </c>
      <c r="AV569" s="58">
        <f t="shared" si="402"/>
        <v>2.6938011260395182E-3</v>
      </c>
      <c r="AW569" s="58">
        <f t="shared" si="403"/>
        <v>1.9424594320923061E-3</v>
      </c>
      <c r="AX569" s="58">
        <f t="shared" si="404"/>
        <v>1.9424594320923061E-3</v>
      </c>
      <c r="AY569" s="58">
        <f t="shared" si="405"/>
        <v>1.7562879732326297E-3</v>
      </c>
      <c r="AZ569" s="58">
        <f t="shared" si="406"/>
        <v>2.3165292926947347E-3</v>
      </c>
      <c r="BA569" s="58">
        <f t="shared" si="407"/>
        <v>2.2789935624686203E-3</v>
      </c>
      <c r="BB569" s="58">
        <f t="shared" si="408"/>
        <v>1.9797510874243435E-3</v>
      </c>
      <c r="BC569" s="58">
        <f t="shared" si="409"/>
        <v>1.9797510874243435E-3</v>
      </c>
      <c r="BD569" s="58">
        <f t="shared" si="410"/>
        <v>1.9424594320923061E-3</v>
      </c>
      <c r="BE569" s="58">
        <f t="shared" si="411"/>
        <v>2.0021367602866772E-3</v>
      </c>
      <c r="BF569" s="58">
        <f t="shared" si="412"/>
        <v>2.0581380945857565E-3</v>
      </c>
      <c r="BG569" s="58">
        <f t="shared" si="413"/>
        <v>2.1441177262081805E-3</v>
      </c>
      <c r="BH569" s="59">
        <f t="shared" si="417"/>
        <v>2.7730686132681242E-2</v>
      </c>
      <c r="BI569" s="60">
        <f t="shared" si="423"/>
        <v>0</v>
      </c>
      <c r="BJ569" s="60">
        <f t="shared" si="423"/>
        <v>0</v>
      </c>
      <c r="BK569" s="60">
        <f t="shared" si="423"/>
        <v>0</v>
      </c>
      <c r="BL569" s="60">
        <f t="shared" si="423"/>
        <v>0</v>
      </c>
      <c r="BM569" s="60">
        <f t="shared" si="423"/>
        <v>0</v>
      </c>
      <c r="BN569" s="60">
        <f t="shared" si="423"/>
        <v>0</v>
      </c>
      <c r="BO569" s="60">
        <f t="shared" si="423"/>
        <v>0</v>
      </c>
      <c r="BP569" s="60">
        <f t="shared" si="423"/>
        <v>0</v>
      </c>
      <c r="BQ569" s="60">
        <f t="shared" si="423"/>
        <v>0</v>
      </c>
      <c r="BR569" s="60">
        <f t="shared" si="423"/>
        <v>0</v>
      </c>
      <c r="BS569" s="60">
        <f t="shared" si="423"/>
        <v>0</v>
      </c>
      <c r="BT569" s="60">
        <f t="shared" si="423"/>
        <v>0</v>
      </c>
      <c r="BU569" s="60">
        <f t="shared" si="423"/>
        <v>0</v>
      </c>
      <c r="BV569" s="61">
        <f t="shared" si="418"/>
        <v>0</v>
      </c>
      <c r="BW569" s="62">
        <f t="shared" si="414"/>
        <v>0.20452811037692908</v>
      </c>
      <c r="BX569" s="63">
        <f t="shared" si="419"/>
        <v>-2.6005100279110516E-2</v>
      </c>
      <c r="BY569" s="73">
        <f t="shared" si="420"/>
        <v>2.7730686132681242E-2</v>
      </c>
    </row>
    <row r="570" spans="1:77">
      <c r="A570" s="49">
        <v>564</v>
      </c>
      <c r="B570" s="50">
        <v>4.7112462006079034E-2</v>
      </c>
      <c r="C570" s="51">
        <v>3.2228360957642727E-2</v>
      </c>
      <c r="D570" s="51">
        <v>3.2228360957642727E-2</v>
      </c>
      <c r="E570" s="51">
        <v>2.3020257826887661E-2</v>
      </c>
      <c r="F570" s="51">
        <v>2.3020257826887661E-2</v>
      </c>
      <c r="G570" s="51">
        <v>2.0718232044198894E-2</v>
      </c>
      <c r="H570" s="51">
        <v>2.7624309392265192E-2</v>
      </c>
      <c r="I570" s="51">
        <v>2.716390423572744E-2</v>
      </c>
      <c r="J570" s="51">
        <v>2.3480662983425413E-2</v>
      </c>
      <c r="K570" s="51">
        <v>2.3480662983425413E-2</v>
      </c>
      <c r="L570" s="51">
        <v>2.3020257826887661E-2</v>
      </c>
      <c r="M570" s="51">
        <v>2.3756906077348067E-2</v>
      </c>
      <c r="N570" s="51">
        <v>2.4447513812154695E-2</v>
      </c>
      <c r="O570" s="51">
        <v>2.5506445672191527E-2</v>
      </c>
      <c r="P570" s="94">
        <v>2.5361240968975775E-2</v>
      </c>
      <c r="Q570" s="52">
        <v>0</v>
      </c>
      <c r="R570" s="52">
        <v>0</v>
      </c>
      <c r="S570" s="52">
        <v>0</v>
      </c>
      <c r="T570" s="52">
        <v>0</v>
      </c>
      <c r="U570" s="52">
        <v>0</v>
      </c>
      <c r="V570" s="52">
        <v>0</v>
      </c>
      <c r="W570" s="52">
        <v>0</v>
      </c>
      <c r="X570" s="52">
        <v>0</v>
      </c>
      <c r="Y570" s="52">
        <v>0</v>
      </c>
      <c r="Z570" s="52">
        <v>0</v>
      </c>
      <c r="AA570" s="52">
        <v>0</v>
      </c>
      <c r="AB570" s="52">
        <v>0</v>
      </c>
      <c r="AC570" s="52">
        <v>0</v>
      </c>
      <c r="AD570" s="53">
        <f t="shared" si="415"/>
        <v>0</v>
      </c>
      <c r="AE570" s="54" t="s">
        <v>21</v>
      </c>
      <c r="AF570" s="55">
        <f t="shared" si="388"/>
        <v>2.5271493744871129E-2</v>
      </c>
      <c r="AG570" s="56">
        <f t="shared" si="416"/>
        <v>5.2275204097918269E-2</v>
      </c>
      <c r="AH570" s="56">
        <f t="shared" si="389"/>
        <v>5.2275204097918269E-2</v>
      </c>
      <c r="AI570" s="56">
        <f t="shared" si="390"/>
        <v>3.7694862580238624E-2</v>
      </c>
      <c r="AJ570" s="56">
        <f t="shared" si="391"/>
        <v>3.7694862580238624E-2</v>
      </c>
      <c r="AK570" s="56">
        <f t="shared" si="392"/>
        <v>3.4082067665639572E-2</v>
      </c>
      <c r="AL570" s="56">
        <f t="shared" si="393"/>
        <v>4.495396501391432E-2</v>
      </c>
      <c r="AM570" s="56">
        <f t="shared" si="394"/>
        <v>4.422555639474525E-2</v>
      </c>
      <c r="AN570" s="56">
        <f t="shared" si="395"/>
        <v>3.8418534745487724E-2</v>
      </c>
      <c r="AO570" s="56">
        <f t="shared" si="396"/>
        <v>3.8418534745487724E-2</v>
      </c>
      <c r="AP570" s="56">
        <f t="shared" si="397"/>
        <v>3.7694862580238624E-2</v>
      </c>
      <c r="AQ570" s="56">
        <f t="shared" si="398"/>
        <v>3.8852945291402152E-2</v>
      </c>
      <c r="AR570" s="56">
        <f t="shared" si="399"/>
        <v>3.9939692621018187E-2</v>
      </c>
      <c r="AS570" s="56">
        <f t="shared" si="400"/>
        <v>4.1608190992289601E-2</v>
      </c>
      <c r="AT570" s="57">
        <f>IF(AE570="F",1,IF(AE570="R",#REF!,IF(AE570="M",#REF!,0)))</f>
        <v>1</v>
      </c>
      <c r="AU570" s="58">
        <f t="shared" si="401"/>
        <v>5.16366206860095E-2</v>
      </c>
      <c r="AV570" s="58">
        <f t="shared" si="402"/>
        <v>5.16366206860095E-2</v>
      </c>
      <c r="AW570" s="58">
        <f t="shared" si="403"/>
        <v>3.7234389696903104E-2</v>
      </c>
      <c r="AX570" s="58">
        <f t="shared" si="404"/>
        <v>3.7234389696903104E-2</v>
      </c>
      <c r="AY570" s="58">
        <f t="shared" si="405"/>
        <v>3.3665727960603464E-2</v>
      </c>
      <c r="AZ570" s="58">
        <f t="shared" si="406"/>
        <v>4.4404816390723079E-2</v>
      </c>
      <c r="BA570" s="58">
        <f t="shared" si="407"/>
        <v>4.3685305865197442E-2</v>
      </c>
      <c r="BB570" s="58">
        <f t="shared" si="408"/>
        <v>3.794922162808019E-2</v>
      </c>
      <c r="BC570" s="58">
        <f t="shared" si="409"/>
        <v>3.794922162808019E-2</v>
      </c>
      <c r="BD570" s="58">
        <f t="shared" si="410"/>
        <v>3.7234389696903104E-2</v>
      </c>
      <c r="BE570" s="58">
        <f t="shared" si="411"/>
        <v>3.8378325501866477E-2</v>
      </c>
      <c r="BF570" s="58">
        <f t="shared" si="412"/>
        <v>3.945179734400036E-2</v>
      </c>
      <c r="BG570" s="58">
        <f t="shared" si="413"/>
        <v>4.1099913673707765E-2</v>
      </c>
      <c r="BH570" s="59">
        <f t="shared" si="417"/>
        <v>0.53156074045498725</v>
      </c>
      <c r="BI570" s="60">
        <f t="shared" si="423"/>
        <v>0</v>
      </c>
      <c r="BJ570" s="60">
        <f t="shared" si="423"/>
        <v>0</v>
      </c>
      <c r="BK570" s="60">
        <f t="shared" si="423"/>
        <v>0</v>
      </c>
      <c r="BL570" s="60">
        <f t="shared" si="423"/>
        <v>0</v>
      </c>
      <c r="BM570" s="60">
        <f t="shared" si="423"/>
        <v>0</v>
      </c>
      <c r="BN570" s="60">
        <f t="shared" si="423"/>
        <v>0</v>
      </c>
      <c r="BO570" s="60">
        <f t="shared" si="423"/>
        <v>0</v>
      </c>
      <c r="BP570" s="60">
        <f t="shared" si="423"/>
        <v>0</v>
      </c>
      <c r="BQ570" s="60">
        <f t="shared" si="423"/>
        <v>0</v>
      </c>
      <c r="BR570" s="60">
        <f t="shared" si="423"/>
        <v>0</v>
      </c>
      <c r="BS570" s="60">
        <f t="shared" si="423"/>
        <v>0</v>
      </c>
      <c r="BT570" s="60">
        <f t="shared" si="423"/>
        <v>0</v>
      </c>
      <c r="BU570" s="60">
        <f t="shared" si="423"/>
        <v>0</v>
      </c>
      <c r="BV570" s="61">
        <f t="shared" si="418"/>
        <v>0</v>
      </c>
      <c r="BW570" s="62">
        <f t="shared" si="414"/>
        <v>2.3776392831318005</v>
      </c>
      <c r="BX570" s="63">
        <f t="shared" si="419"/>
        <v>-0.47973637284105752</v>
      </c>
      <c r="BY570" s="73">
        <f t="shared" si="420"/>
        <v>0.53156074045498725</v>
      </c>
    </row>
    <row r="571" spans="1:77">
      <c r="A571" s="49">
        <v>565</v>
      </c>
      <c r="B571" s="50">
        <v>4.4072948328267483E-2</v>
      </c>
      <c r="C571" s="51">
        <v>3.2228360957642727E-2</v>
      </c>
      <c r="D571" s="51">
        <v>3.2228360957642727E-2</v>
      </c>
      <c r="E571" s="51">
        <v>2.3020257826887661E-2</v>
      </c>
      <c r="F571" s="51">
        <v>2.3020257826887661E-2</v>
      </c>
      <c r="G571" s="51">
        <v>2.0718232044198894E-2</v>
      </c>
      <c r="H571" s="51">
        <v>2.7624309392265192E-2</v>
      </c>
      <c r="I571" s="51">
        <v>2.716390423572744E-2</v>
      </c>
      <c r="J571" s="51">
        <v>2.3480662983425413E-2</v>
      </c>
      <c r="K571" s="51">
        <v>2.3480662983425413E-2</v>
      </c>
      <c r="L571" s="51">
        <v>2.3020257826887661E-2</v>
      </c>
      <c r="M571" s="51">
        <v>2.3756906077348067E-2</v>
      </c>
      <c r="N571" s="51">
        <v>2.4447513812154695E-2</v>
      </c>
      <c r="O571" s="51">
        <v>2.5506445672191527E-2</v>
      </c>
      <c r="P571" s="94">
        <v>2.5361240968975775E-2</v>
      </c>
      <c r="Q571" s="52">
        <v>0</v>
      </c>
      <c r="R571" s="52">
        <v>0</v>
      </c>
      <c r="S571" s="52">
        <v>0</v>
      </c>
      <c r="T571" s="52">
        <v>0</v>
      </c>
      <c r="U571" s="52">
        <v>0</v>
      </c>
      <c r="V571" s="52">
        <v>0</v>
      </c>
      <c r="W571" s="52">
        <v>0</v>
      </c>
      <c r="X571" s="52">
        <v>0</v>
      </c>
      <c r="Y571" s="52">
        <v>0</v>
      </c>
      <c r="Z571" s="52">
        <v>0</v>
      </c>
      <c r="AA571" s="52">
        <v>0</v>
      </c>
      <c r="AB571" s="52">
        <v>1</v>
      </c>
      <c r="AC571" s="52">
        <v>0</v>
      </c>
      <c r="AD571" s="53">
        <f t="shared" si="415"/>
        <v>1</v>
      </c>
      <c r="AE571" s="54" t="s">
        <v>21</v>
      </c>
      <c r="AF571" s="55">
        <f t="shared" si="388"/>
        <v>2.332182069064789E-2</v>
      </c>
      <c r="AG571" s="56">
        <f t="shared" si="416"/>
        <v>5.2275204097918269E-2</v>
      </c>
      <c r="AH571" s="56">
        <f t="shared" si="389"/>
        <v>5.2275204097918269E-2</v>
      </c>
      <c r="AI571" s="56">
        <f t="shared" si="390"/>
        <v>3.7694862580238624E-2</v>
      </c>
      <c r="AJ571" s="56">
        <f t="shared" si="391"/>
        <v>3.7694862580238624E-2</v>
      </c>
      <c r="AK571" s="56">
        <f t="shared" si="392"/>
        <v>3.4082067665639572E-2</v>
      </c>
      <c r="AL571" s="56">
        <f t="shared" si="393"/>
        <v>4.495396501391432E-2</v>
      </c>
      <c r="AM571" s="56">
        <f t="shared" si="394"/>
        <v>4.422555639474525E-2</v>
      </c>
      <c r="AN571" s="56">
        <f t="shared" si="395"/>
        <v>3.8418534745487724E-2</v>
      </c>
      <c r="AO571" s="56">
        <f t="shared" si="396"/>
        <v>3.8418534745487724E-2</v>
      </c>
      <c r="AP571" s="56">
        <f t="shared" si="397"/>
        <v>3.7694862580238624E-2</v>
      </c>
      <c r="AQ571" s="56">
        <f t="shared" si="398"/>
        <v>3.8852945291402152E-2</v>
      </c>
      <c r="AR571" s="56">
        <f t="shared" si="399"/>
        <v>3.9939692621018187E-2</v>
      </c>
      <c r="AS571" s="56">
        <f t="shared" si="400"/>
        <v>4.1608190992289601E-2</v>
      </c>
      <c r="AT571" s="57">
        <f>IF(AE571="F",1,IF(AE571="R",#REF!,IF(AE571="M",#REF!,0)))</f>
        <v>1</v>
      </c>
      <c r="AU571" s="58">
        <f t="shared" si="401"/>
        <v>4.7652901758310932E-2</v>
      </c>
      <c r="AV571" s="58">
        <f t="shared" si="402"/>
        <v>4.7652901758310932E-2</v>
      </c>
      <c r="AW571" s="58">
        <f t="shared" si="403"/>
        <v>3.4361789960006564E-2</v>
      </c>
      <c r="AX571" s="58">
        <f t="shared" si="404"/>
        <v>3.4361789960006564E-2</v>
      </c>
      <c r="AY571" s="58">
        <f t="shared" si="405"/>
        <v>3.1068447272796094E-2</v>
      </c>
      <c r="AZ571" s="58">
        <f t="shared" si="406"/>
        <v>4.0979024671850356E-2</v>
      </c>
      <c r="BA571" s="58">
        <f t="shared" si="407"/>
        <v>4.031502373740823E-2</v>
      </c>
      <c r="BB571" s="58">
        <f t="shared" si="408"/>
        <v>3.5021473249453788E-2</v>
      </c>
      <c r="BC571" s="58">
        <f t="shared" si="409"/>
        <v>3.5021473249453788E-2</v>
      </c>
      <c r="BD571" s="58">
        <f t="shared" si="410"/>
        <v>3.4361789960006564E-2</v>
      </c>
      <c r="BE571" s="58">
        <f t="shared" si="411"/>
        <v>3.5417472144617525E-2</v>
      </c>
      <c r="BF571" s="58">
        <f t="shared" si="412"/>
        <v>3.640812659787028E-2</v>
      </c>
      <c r="BG571" s="58">
        <f t="shared" si="413"/>
        <v>3.7929092232383506E-2</v>
      </c>
      <c r="BH571" s="59">
        <f t="shared" si="417"/>
        <v>0.4905513065524752</v>
      </c>
      <c r="BI571" s="60">
        <f t="shared" si="423"/>
        <v>0</v>
      </c>
      <c r="BJ571" s="60">
        <f t="shared" si="423"/>
        <v>0</v>
      </c>
      <c r="BK571" s="60">
        <f t="shared" si="423"/>
        <v>0</v>
      </c>
      <c r="BL571" s="60">
        <f t="shared" si="423"/>
        <v>0</v>
      </c>
      <c r="BM571" s="60">
        <f t="shared" si="423"/>
        <v>0</v>
      </c>
      <c r="BN571" s="60">
        <f t="shared" si="423"/>
        <v>0</v>
      </c>
      <c r="BO571" s="60">
        <f t="shared" si="423"/>
        <v>0</v>
      </c>
      <c r="BP571" s="60">
        <f t="shared" si="423"/>
        <v>0</v>
      </c>
      <c r="BQ571" s="60">
        <f t="shared" si="423"/>
        <v>0</v>
      </c>
      <c r="BR571" s="60">
        <f t="shared" si="423"/>
        <v>0</v>
      </c>
      <c r="BS571" s="60">
        <f t="shared" si="423"/>
        <v>0</v>
      </c>
      <c r="BT571" s="60">
        <f t="shared" si="423"/>
        <v>-3.312963271074592</v>
      </c>
      <c r="BU571" s="60">
        <f t="shared" si="423"/>
        <v>0</v>
      </c>
      <c r="BV571" s="61">
        <f t="shared" si="418"/>
        <v>-3.312963271074592</v>
      </c>
      <c r="BW571" s="62">
        <f t="shared" si="414"/>
        <v>2.2242432003491039</v>
      </c>
      <c r="BX571" s="63">
        <f t="shared" si="419"/>
        <v>-3.9555534557564265</v>
      </c>
      <c r="BY571" s="73">
        <f t="shared" si="420"/>
        <v>0.50944869344752486</v>
      </c>
    </row>
    <row r="572" spans="1:77">
      <c r="A572" s="49">
        <v>566</v>
      </c>
      <c r="B572" s="50">
        <v>4.7112462006079034E-2</v>
      </c>
      <c r="C572" s="51">
        <v>3.2228360957642727E-2</v>
      </c>
      <c r="D572" s="51">
        <v>3.2228360957642727E-2</v>
      </c>
      <c r="E572" s="51">
        <v>2.3020257826887661E-2</v>
      </c>
      <c r="F572" s="51">
        <v>2.3020257826887661E-2</v>
      </c>
      <c r="G572" s="51">
        <v>2.0718232044198894E-2</v>
      </c>
      <c r="H572" s="51">
        <v>2.7624309392265192E-2</v>
      </c>
      <c r="I572" s="51">
        <v>2.716390423572744E-2</v>
      </c>
      <c r="J572" s="51">
        <v>2.3480662983425413E-2</v>
      </c>
      <c r="K572" s="51">
        <v>2.3480662983425413E-2</v>
      </c>
      <c r="L572" s="51">
        <v>2.3020257826887661E-2</v>
      </c>
      <c r="M572" s="51">
        <v>2.3756906077348067E-2</v>
      </c>
      <c r="N572" s="51">
        <v>2.4447513812154695E-2</v>
      </c>
      <c r="O572" s="51">
        <v>2.5506445672191527E-2</v>
      </c>
      <c r="P572" s="94">
        <v>2.5361240968975775E-2</v>
      </c>
      <c r="Q572" s="52">
        <v>0</v>
      </c>
      <c r="R572" s="52">
        <v>0</v>
      </c>
      <c r="S572" s="52">
        <v>0</v>
      </c>
      <c r="T572" s="52">
        <v>0</v>
      </c>
      <c r="U572" s="52">
        <v>0</v>
      </c>
      <c r="V572" s="52">
        <v>0</v>
      </c>
      <c r="W572" s="52">
        <v>0</v>
      </c>
      <c r="X572" s="52">
        <v>0</v>
      </c>
      <c r="Y572" s="52">
        <v>0</v>
      </c>
      <c r="Z572" s="52">
        <v>0</v>
      </c>
      <c r="AA572" s="52">
        <v>0</v>
      </c>
      <c r="AB572" s="52">
        <v>0</v>
      </c>
      <c r="AC572" s="52">
        <v>0</v>
      </c>
      <c r="AD572" s="53">
        <f t="shared" si="415"/>
        <v>0</v>
      </c>
      <c r="AE572" s="54" t="s">
        <v>21</v>
      </c>
      <c r="AF572" s="55">
        <f t="shared" si="388"/>
        <v>2.5271493744871129E-2</v>
      </c>
      <c r="AG572" s="56">
        <f t="shared" si="416"/>
        <v>5.2275204097918269E-2</v>
      </c>
      <c r="AH572" s="56">
        <f t="shared" si="389"/>
        <v>5.2275204097918269E-2</v>
      </c>
      <c r="AI572" s="56">
        <f t="shared" si="390"/>
        <v>3.7694862580238624E-2</v>
      </c>
      <c r="AJ572" s="56">
        <f t="shared" si="391"/>
        <v>3.7694862580238624E-2</v>
      </c>
      <c r="AK572" s="56">
        <f t="shared" si="392"/>
        <v>3.4082067665639572E-2</v>
      </c>
      <c r="AL572" s="56">
        <f t="shared" si="393"/>
        <v>4.495396501391432E-2</v>
      </c>
      <c r="AM572" s="56">
        <f t="shared" si="394"/>
        <v>4.422555639474525E-2</v>
      </c>
      <c r="AN572" s="56">
        <f t="shared" si="395"/>
        <v>3.8418534745487724E-2</v>
      </c>
      <c r="AO572" s="56">
        <f t="shared" si="396"/>
        <v>3.8418534745487724E-2</v>
      </c>
      <c r="AP572" s="56">
        <f t="shared" si="397"/>
        <v>3.7694862580238624E-2</v>
      </c>
      <c r="AQ572" s="56">
        <f t="shared" si="398"/>
        <v>3.8852945291402152E-2</v>
      </c>
      <c r="AR572" s="56">
        <f t="shared" si="399"/>
        <v>3.9939692621018187E-2</v>
      </c>
      <c r="AS572" s="56">
        <f t="shared" si="400"/>
        <v>4.1608190992289601E-2</v>
      </c>
      <c r="AT572" s="57">
        <f>IF(AE572="F",1,IF(AE572="R",#REF!,IF(AE572="M",#REF!,0)))</f>
        <v>1</v>
      </c>
      <c r="AU572" s="58">
        <f t="shared" si="401"/>
        <v>5.16366206860095E-2</v>
      </c>
      <c r="AV572" s="58">
        <f t="shared" si="402"/>
        <v>5.16366206860095E-2</v>
      </c>
      <c r="AW572" s="58">
        <f t="shared" si="403"/>
        <v>3.7234389696903104E-2</v>
      </c>
      <c r="AX572" s="58">
        <f t="shared" si="404"/>
        <v>3.7234389696903104E-2</v>
      </c>
      <c r="AY572" s="58">
        <f t="shared" si="405"/>
        <v>3.3665727960603464E-2</v>
      </c>
      <c r="AZ572" s="58">
        <f t="shared" si="406"/>
        <v>4.4404816390723079E-2</v>
      </c>
      <c r="BA572" s="58">
        <f t="shared" si="407"/>
        <v>4.3685305865197442E-2</v>
      </c>
      <c r="BB572" s="58">
        <f t="shared" si="408"/>
        <v>3.794922162808019E-2</v>
      </c>
      <c r="BC572" s="58">
        <f t="shared" si="409"/>
        <v>3.794922162808019E-2</v>
      </c>
      <c r="BD572" s="58">
        <f t="shared" si="410"/>
        <v>3.7234389696903104E-2</v>
      </c>
      <c r="BE572" s="58">
        <f t="shared" si="411"/>
        <v>3.8378325501866477E-2</v>
      </c>
      <c r="BF572" s="58">
        <f t="shared" si="412"/>
        <v>3.945179734400036E-2</v>
      </c>
      <c r="BG572" s="58">
        <f t="shared" si="413"/>
        <v>4.1099913673707765E-2</v>
      </c>
      <c r="BH572" s="59">
        <f t="shared" si="417"/>
        <v>0.53156074045498725</v>
      </c>
      <c r="BI572" s="60">
        <f t="shared" si="423"/>
        <v>0</v>
      </c>
      <c r="BJ572" s="60">
        <f t="shared" si="423"/>
        <v>0</v>
      </c>
      <c r="BK572" s="60">
        <f t="shared" si="423"/>
        <v>0</v>
      </c>
      <c r="BL572" s="60">
        <f t="shared" si="423"/>
        <v>0</v>
      </c>
      <c r="BM572" s="60">
        <f t="shared" si="423"/>
        <v>0</v>
      </c>
      <c r="BN572" s="60">
        <f t="shared" si="423"/>
        <v>0</v>
      </c>
      <c r="BO572" s="60">
        <f t="shared" si="423"/>
        <v>0</v>
      </c>
      <c r="BP572" s="60">
        <f t="shared" si="423"/>
        <v>0</v>
      </c>
      <c r="BQ572" s="60">
        <f t="shared" si="423"/>
        <v>0</v>
      </c>
      <c r="BR572" s="60">
        <f t="shared" si="423"/>
        <v>0</v>
      </c>
      <c r="BS572" s="60">
        <f t="shared" si="423"/>
        <v>0</v>
      </c>
      <c r="BT572" s="60">
        <f t="shared" si="423"/>
        <v>0</v>
      </c>
      <c r="BU572" s="60">
        <f t="shared" si="423"/>
        <v>0</v>
      </c>
      <c r="BV572" s="61">
        <f t="shared" si="418"/>
        <v>0</v>
      </c>
      <c r="BW572" s="62">
        <f t="shared" si="414"/>
        <v>2.3776392831318005</v>
      </c>
      <c r="BX572" s="63">
        <f t="shared" si="419"/>
        <v>-0.47973637284105752</v>
      </c>
      <c r="BY572" s="73">
        <f t="shared" si="420"/>
        <v>0.53156074045498725</v>
      </c>
    </row>
    <row r="573" spans="1:77">
      <c r="A573" s="49">
        <v>567</v>
      </c>
      <c r="B573" s="50">
        <v>4.4579533941236073E-2</v>
      </c>
      <c r="C573" s="51">
        <v>3.2228360957642727E-2</v>
      </c>
      <c r="D573" s="51">
        <v>3.2228360957642727E-2</v>
      </c>
      <c r="E573" s="51">
        <v>2.3020257826887661E-2</v>
      </c>
      <c r="F573" s="51">
        <v>2.3020257826887661E-2</v>
      </c>
      <c r="G573" s="51">
        <v>2.0718232044198894E-2</v>
      </c>
      <c r="H573" s="51">
        <v>2.7624309392265192E-2</v>
      </c>
      <c r="I573" s="51">
        <v>2.716390423572744E-2</v>
      </c>
      <c r="J573" s="51">
        <v>2.3480662983425413E-2</v>
      </c>
      <c r="K573" s="51">
        <v>2.3480662983425413E-2</v>
      </c>
      <c r="L573" s="51">
        <v>2.3020257826887661E-2</v>
      </c>
      <c r="M573" s="51">
        <v>2.3756906077348067E-2</v>
      </c>
      <c r="N573" s="51">
        <v>2.4447513812154695E-2</v>
      </c>
      <c r="O573" s="51">
        <v>2.5506445672191527E-2</v>
      </c>
      <c r="P573" s="94">
        <v>2.5361240968975775E-2</v>
      </c>
      <c r="Q573" s="52">
        <v>0</v>
      </c>
      <c r="R573" s="52">
        <v>0</v>
      </c>
      <c r="S573" s="52">
        <v>0</v>
      </c>
      <c r="T573" s="52">
        <v>1</v>
      </c>
      <c r="U573" s="52">
        <v>0</v>
      </c>
      <c r="V573" s="52">
        <v>0</v>
      </c>
      <c r="W573" s="52">
        <v>0</v>
      </c>
      <c r="X573" s="52">
        <v>0</v>
      </c>
      <c r="Y573" s="52">
        <v>0</v>
      </c>
      <c r="Z573" s="52">
        <v>0</v>
      </c>
      <c r="AA573" s="52">
        <v>0</v>
      </c>
      <c r="AB573" s="52">
        <v>0</v>
      </c>
      <c r="AC573" s="52">
        <v>0</v>
      </c>
      <c r="AD573" s="53">
        <f t="shared" si="415"/>
        <v>1</v>
      </c>
      <c r="AE573" s="54" t="s">
        <v>21</v>
      </c>
      <c r="AF573" s="55">
        <f t="shared" si="388"/>
        <v>2.3644914770973927E-2</v>
      </c>
      <c r="AG573" s="56">
        <f t="shared" si="416"/>
        <v>5.2275204097918269E-2</v>
      </c>
      <c r="AH573" s="56">
        <f t="shared" si="389"/>
        <v>5.2275204097918269E-2</v>
      </c>
      <c r="AI573" s="56">
        <f t="shared" si="390"/>
        <v>3.7694862580238624E-2</v>
      </c>
      <c r="AJ573" s="56">
        <f t="shared" si="391"/>
        <v>3.7694862580238624E-2</v>
      </c>
      <c r="AK573" s="56">
        <f t="shared" si="392"/>
        <v>3.4082067665639572E-2</v>
      </c>
      <c r="AL573" s="56">
        <f t="shared" si="393"/>
        <v>4.495396501391432E-2</v>
      </c>
      <c r="AM573" s="56">
        <f t="shared" si="394"/>
        <v>4.422555639474525E-2</v>
      </c>
      <c r="AN573" s="56">
        <f t="shared" si="395"/>
        <v>3.8418534745487724E-2</v>
      </c>
      <c r="AO573" s="56">
        <f t="shared" si="396"/>
        <v>3.8418534745487724E-2</v>
      </c>
      <c r="AP573" s="56">
        <f t="shared" si="397"/>
        <v>3.7694862580238624E-2</v>
      </c>
      <c r="AQ573" s="56">
        <f t="shared" si="398"/>
        <v>3.8852945291402152E-2</v>
      </c>
      <c r="AR573" s="56">
        <f t="shared" si="399"/>
        <v>3.9939692621018187E-2</v>
      </c>
      <c r="AS573" s="56">
        <f t="shared" si="400"/>
        <v>4.1608190992289601E-2</v>
      </c>
      <c r="AT573" s="57">
        <f>IF(AE573="F",1,IF(AE573="R",#REF!,IF(AE573="M",#REF!,0)))</f>
        <v>1</v>
      </c>
      <c r="AU573" s="58">
        <f t="shared" si="401"/>
        <v>4.8313071934245881E-2</v>
      </c>
      <c r="AV573" s="58">
        <f t="shared" si="402"/>
        <v>4.8313071934245881E-2</v>
      </c>
      <c r="AW573" s="58">
        <f t="shared" si="403"/>
        <v>3.4837828733854811E-2</v>
      </c>
      <c r="AX573" s="58">
        <f t="shared" si="404"/>
        <v>3.4837828733854811E-2</v>
      </c>
      <c r="AY573" s="58">
        <f t="shared" si="405"/>
        <v>3.1498860984140134E-2</v>
      </c>
      <c r="AZ573" s="58">
        <f t="shared" si="406"/>
        <v>4.1546736792813482E-2</v>
      </c>
      <c r="BA573" s="58">
        <f t="shared" si="407"/>
        <v>4.0873536972311178E-2</v>
      </c>
      <c r="BB573" s="58">
        <f t="shared" si="408"/>
        <v>3.5506651093897661E-2</v>
      </c>
      <c r="BC573" s="58">
        <f t="shared" si="409"/>
        <v>3.5506651093897661E-2</v>
      </c>
      <c r="BD573" s="58">
        <f t="shared" si="410"/>
        <v>3.4837828733854811E-2</v>
      </c>
      <c r="BE573" s="58">
        <f t="shared" si="411"/>
        <v>3.5908136048685139E-2</v>
      </c>
      <c r="BF573" s="58">
        <f t="shared" si="412"/>
        <v>3.6912514755877597E-2</v>
      </c>
      <c r="BG573" s="58">
        <f t="shared" si="413"/>
        <v>3.845455142937225E-2</v>
      </c>
      <c r="BH573" s="59">
        <f t="shared" si="417"/>
        <v>0.49734726924105133</v>
      </c>
      <c r="BI573" s="60">
        <f t="shared" si="423"/>
        <v>0</v>
      </c>
      <c r="BJ573" s="60">
        <f t="shared" si="423"/>
        <v>0</v>
      </c>
      <c r="BK573" s="60">
        <f t="shared" si="423"/>
        <v>0</v>
      </c>
      <c r="BL573" s="60">
        <f t="shared" si="423"/>
        <v>-3.3570514500117792</v>
      </c>
      <c r="BM573" s="60">
        <f t="shared" si="423"/>
        <v>0</v>
      </c>
      <c r="BN573" s="60">
        <f t="shared" si="423"/>
        <v>0</v>
      </c>
      <c r="BO573" s="60">
        <f t="shared" si="423"/>
        <v>0</v>
      </c>
      <c r="BP573" s="60">
        <f t="shared" si="423"/>
        <v>0</v>
      </c>
      <c r="BQ573" s="60">
        <f t="shared" si="423"/>
        <v>0</v>
      </c>
      <c r="BR573" s="60">
        <f t="shared" si="423"/>
        <v>0</v>
      </c>
      <c r="BS573" s="60">
        <f t="shared" si="423"/>
        <v>0</v>
      </c>
      <c r="BT573" s="60">
        <f t="shared" si="423"/>
        <v>0</v>
      </c>
      <c r="BU573" s="60">
        <f t="shared" si="423"/>
        <v>0</v>
      </c>
      <c r="BV573" s="61">
        <f t="shared" si="418"/>
        <v>-3.3570514500117792</v>
      </c>
      <c r="BW573" s="62">
        <f t="shared" si="414"/>
        <v>2.2498092141462198</v>
      </c>
      <c r="BX573" s="63">
        <f t="shared" si="419"/>
        <v>-4.0061064393838377</v>
      </c>
      <c r="BY573" s="73">
        <f t="shared" si="420"/>
        <v>0.50265273075894867</v>
      </c>
    </row>
    <row r="574" spans="1:77">
      <c r="A574" s="49">
        <v>568</v>
      </c>
      <c r="B574" s="50">
        <v>3.9513677811550157E-2</v>
      </c>
      <c r="C574" s="51">
        <v>3.2228360957642727E-2</v>
      </c>
      <c r="D574" s="51">
        <v>3.2228360957642727E-2</v>
      </c>
      <c r="E574" s="51">
        <v>2.3020257826887661E-2</v>
      </c>
      <c r="F574" s="51">
        <v>2.3020257826887661E-2</v>
      </c>
      <c r="G574" s="51">
        <v>2.0718232044198894E-2</v>
      </c>
      <c r="H574" s="51">
        <v>2.7624309392265192E-2</v>
      </c>
      <c r="I574" s="51">
        <v>2.716390423572744E-2</v>
      </c>
      <c r="J574" s="51">
        <v>2.3480662983425413E-2</v>
      </c>
      <c r="K574" s="51">
        <v>2.3480662983425413E-2</v>
      </c>
      <c r="L574" s="51">
        <v>2.3020257826887661E-2</v>
      </c>
      <c r="M574" s="51">
        <v>2.3756906077348067E-2</v>
      </c>
      <c r="N574" s="51">
        <v>2.4447513812154695E-2</v>
      </c>
      <c r="O574" s="51">
        <v>2.5506445672191527E-2</v>
      </c>
      <c r="P574" s="94">
        <v>2.5361240968975775E-2</v>
      </c>
      <c r="Q574" s="52">
        <v>0</v>
      </c>
      <c r="R574" s="52">
        <v>0</v>
      </c>
      <c r="S574" s="52">
        <v>0</v>
      </c>
      <c r="T574" s="52">
        <v>0</v>
      </c>
      <c r="U574" s="52">
        <v>0</v>
      </c>
      <c r="V574" s="52">
        <v>0</v>
      </c>
      <c r="W574" s="52">
        <v>0</v>
      </c>
      <c r="X574" s="52">
        <v>0</v>
      </c>
      <c r="Y574" s="52">
        <v>1</v>
      </c>
      <c r="Z574" s="52">
        <v>0</v>
      </c>
      <c r="AA574" s="52">
        <v>0</v>
      </c>
      <c r="AB574" s="52">
        <v>0</v>
      </c>
      <c r="AC574" s="52">
        <v>0</v>
      </c>
      <c r="AD574" s="53">
        <f t="shared" si="415"/>
        <v>1</v>
      </c>
      <c r="AE574" s="54" t="s">
        <v>21</v>
      </c>
      <c r="AF574" s="55">
        <f t="shared" si="388"/>
        <v>2.044887607055991E-2</v>
      </c>
      <c r="AG574" s="56">
        <f t="shared" si="416"/>
        <v>5.2275204097918269E-2</v>
      </c>
      <c r="AH574" s="56">
        <f t="shared" si="389"/>
        <v>5.2275204097918269E-2</v>
      </c>
      <c r="AI574" s="56">
        <f t="shared" si="390"/>
        <v>3.7694862580238624E-2</v>
      </c>
      <c r="AJ574" s="56">
        <f t="shared" si="391"/>
        <v>3.7694862580238624E-2</v>
      </c>
      <c r="AK574" s="56">
        <f t="shared" si="392"/>
        <v>3.4082067665639572E-2</v>
      </c>
      <c r="AL574" s="56">
        <f t="shared" si="393"/>
        <v>4.495396501391432E-2</v>
      </c>
      <c r="AM574" s="56">
        <f t="shared" si="394"/>
        <v>4.422555639474525E-2</v>
      </c>
      <c r="AN574" s="56">
        <f t="shared" si="395"/>
        <v>3.8418534745487724E-2</v>
      </c>
      <c r="AO574" s="56">
        <f t="shared" si="396"/>
        <v>3.8418534745487724E-2</v>
      </c>
      <c r="AP574" s="56">
        <f t="shared" si="397"/>
        <v>3.7694862580238624E-2</v>
      </c>
      <c r="AQ574" s="56">
        <f t="shared" si="398"/>
        <v>3.8852945291402152E-2</v>
      </c>
      <c r="AR574" s="56">
        <f t="shared" si="399"/>
        <v>3.9939692621018187E-2</v>
      </c>
      <c r="AS574" s="56">
        <f t="shared" si="400"/>
        <v>4.1608190992289601E-2</v>
      </c>
      <c r="AT574" s="57">
        <f>IF(AE574="F",1,IF(AE574="R",#REF!,IF(AE574="M",#REF!,0)))</f>
        <v>1</v>
      </c>
      <c r="AU574" s="58">
        <f t="shared" si="401"/>
        <v>4.1782684781939979E-2</v>
      </c>
      <c r="AV574" s="58">
        <f t="shared" si="402"/>
        <v>4.1782684781939979E-2</v>
      </c>
      <c r="AW574" s="58">
        <f t="shared" si="403"/>
        <v>3.0128864884745143E-2</v>
      </c>
      <c r="AX574" s="58">
        <f t="shared" si="404"/>
        <v>3.0128864884745143E-2</v>
      </c>
      <c r="AY574" s="58">
        <f t="shared" si="405"/>
        <v>2.7241219131784816E-2</v>
      </c>
      <c r="AZ574" s="58">
        <f t="shared" si="406"/>
        <v>3.5930942447521479E-2</v>
      </c>
      <c r="BA574" s="58">
        <f t="shared" si="407"/>
        <v>3.5348737781803079E-2</v>
      </c>
      <c r="BB574" s="58">
        <f t="shared" si="408"/>
        <v>3.0707283783109069E-2</v>
      </c>
      <c r="BC574" s="58">
        <f t="shared" si="409"/>
        <v>3.0707283783109069E-2</v>
      </c>
      <c r="BD574" s="58">
        <f t="shared" si="410"/>
        <v>3.0128864884745143E-2</v>
      </c>
      <c r="BE574" s="58">
        <f t="shared" si="411"/>
        <v>3.1054500770954663E-2</v>
      </c>
      <c r="BF574" s="58">
        <f t="shared" si="412"/>
        <v>3.192311949553981E-2</v>
      </c>
      <c r="BG574" s="58">
        <f t="shared" si="413"/>
        <v>3.325672196939012E-2</v>
      </c>
      <c r="BH574" s="59">
        <f t="shared" si="417"/>
        <v>0.43012177338132751</v>
      </c>
      <c r="BI574" s="60">
        <f t="shared" si="423"/>
        <v>0</v>
      </c>
      <c r="BJ574" s="60">
        <f t="shared" si="423"/>
        <v>0</v>
      </c>
      <c r="BK574" s="60">
        <f t="shared" si="423"/>
        <v>0</v>
      </c>
      <c r="BL574" s="60">
        <f t="shared" si="423"/>
        <v>0</v>
      </c>
      <c r="BM574" s="60">
        <f t="shared" si="423"/>
        <v>0</v>
      </c>
      <c r="BN574" s="60">
        <f t="shared" si="423"/>
        <v>0</v>
      </c>
      <c r="BO574" s="60">
        <f t="shared" si="423"/>
        <v>0</v>
      </c>
      <c r="BP574" s="60">
        <f t="shared" si="423"/>
        <v>0</v>
      </c>
      <c r="BQ574" s="60">
        <f t="shared" si="423"/>
        <v>-3.4832553957511272</v>
      </c>
      <c r="BR574" s="60">
        <f t="shared" si="423"/>
        <v>0</v>
      </c>
      <c r="BS574" s="60">
        <f t="shared" si="423"/>
        <v>0</v>
      </c>
      <c r="BT574" s="60">
        <f t="shared" si="423"/>
        <v>0</v>
      </c>
      <c r="BU574" s="60">
        <f t="shared" si="423"/>
        <v>0</v>
      </c>
      <c r="BV574" s="61">
        <f t="shared" si="418"/>
        <v>-3.4832553957511272</v>
      </c>
      <c r="BW574" s="62">
        <f t="shared" si="414"/>
        <v>1.9941490761750587</v>
      </c>
      <c r="BX574" s="63">
        <f t="shared" si="419"/>
        <v>-4.0680527345333335</v>
      </c>
      <c r="BY574" s="73">
        <f t="shared" si="420"/>
        <v>0.56987822661867249</v>
      </c>
    </row>
    <row r="575" spans="1:77">
      <c r="A575" s="49">
        <v>569</v>
      </c>
      <c r="B575" s="50">
        <v>4.5592705167173259E-2</v>
      </c>
      <c r="C575" s="51">
        <v>3.2228360957642727E-2</v>
      </c>
      <c r="D575" s="51">
        <v>3.2228360957642727E-2</v>
      </c>
      <c r="E575" s="51">
        <v>2.3020257826887661E-2</v>
      </c>
      <c r="F575" s="51">
        <v>2.3020257826887661E-2</v>
      </c>
      <c r="G575" s="51">
        <v>2.0718232044198894E-2</v>
      </c>
      <c r="H575" s="51">
        <v>2.7624309392265192E-2</v>
      </c>
      <c r="I575" s="51">
        <v>2.716390423572744E-2</v>
      </c>
      <c r="J575" s="51">
        <v>2.3480662983425413E-2</v>
      </c>
      <c r="K575" s="51">
        <v>2.3480662983425413E-2</v>
      </c>
      <c r="L575" s="51">
        <v>2.3020257826887661E-2</v>
      </c>
      <c r="M575" s="51">
        <v>2.3756906077348067E-2</v>
      </c>
      <c r="N575" s="51">
        <v>2.4447513812154695E-2</v>
      </c>
      <c r="O575" s="51">
        <v>2.5506445672191527E-2</v>
      </c>
      <c r="P575" s="94">
        <v>2.5361240968975775E-2</v>
      </c>
      <c r="Q575" s="52">
        <v>0</v>
      </c>
      <c r="R575" s="52">
        <v>0</v>
      </c>
      <c r="S575" s="52">
        <v>0</v>
      </c>
      <c r="T575" s="52">
        <v>0</v>
      </c>
      <c r="U575" s="52">
        <v>0</v>
      </c>
      <c r="V575" s="52">
        <v>0</v>
      </c>
      <c r="W575" s="52">
        <v>0</v>
      </c>
      <c r="X575" s="52">
        <v>0</v>
      </c>
      <c r="Y575" s="52">
        <v>0</v>
      </c>
      <c r="Z575" s="52">
        <v>0</v>
      </c>
      <c r="AA575" s="52">
        <v>0</v>
      </c>
      <c r="AB575" s="52">
        <v>0</v>
      </c>
      <c r="AC575" s="52">
        <v>0</v>
      </c>
      <c r="AD575" s="53">
        <f t="shared" si="415"/>
        <v>0</v>
      </c>
      <c r="AE575" s="54" t="s">
        <v>21</v>
      </c>
      <c r="AF575" s="55">
        <f t="shared" si="388"/>
        <v>2.4293344383099866E-2</v>
      </c>
      <c r="AG575" s="56">
        <f t="shared" si="416"/>
        <v>5.2275204097918269E-2</v>
      </c>
      <c r="AH575" s="56">
        <f t="shared" si="389"/>
        <v>5.2275204097918269E-2</v>
      </c>
      <c r="AI575" s="56">
        <f t="shared" si="390"/>
        <v>3.7694862580238624E-2</v>
      </c>
      <c r="AJ575" s="56">
        <f t="shared" si="391"/>
        <v>3.7694862580238624E-2</v>
      </c>
      <c r="AK575" s="56">
        <f t="shared" si="392"/>
        <v>3.4082067665639572E-2</v>
      </c>
      <c r="AL575" s="56">
        <f t="shared" si="393"/>
        <v>4.495396501391432E-2</v>
      </c>
      <c r="AM575" s="56">
        <f t="shared" si="394"/>
        <v>4.422555639474525E-2</v>
      </c>
      <c r="AN575" s="56">
        <f t="shared" si="395"/>
        <v>3.8418534745487724E-2</v>
      </c>
      <c r="AO575" s="56">
        <f t="shared" si="396"/>
        <v>3.8418534745487724E-2</v>
      </c>
      <c r="AP575" s="56">
        <f t="shared" si="397"/>
        <v>3.7694862580238624E-2</v>
      </c>
      <c r="AQ575" s="56">
        <f t="shared" si="398"/>
        <v>3.8852945291402152E-2</v>
      </c>
      <c r="AR575" s="56">
        <f t="shared" si="399"/>
        <v>3.9939692621018187E-2</v>
      </c>
      <c r="AS575" s="56">
        <f t="shared" si="400"/>
        <v>4.1608190992289601E-2</v>
      </c>
      <c r="AT575" s="57">
        <f>IF(AE575="F",1,IF(AE575="R",#REF!,IF(AE575="M",#REF!,0)))</f>
        <v>1</v>
      </c>
      <c r="AU575" s="58">
        <f t="shared" si="401"/>
        <v>4.963799218870131E-2</v>
      </c>
      <c r="AV575" s="58">
        <f t="shared" si="402"/>
        <v>4.963799218870131E-2</v>
      </c>
      <c r="AW575" s="58">
        <f t="shared" si="403"/>
        <v>3.5793208780347273E-2</v>
      </c>
      <c r="AX575" s="58">
        <f t="shared" si="404"/>
        <v>3.5793208780347273E-2</v>
      </c>
      <c r="AY575" s="58">
        <f t="shared" si="405"/>
        <v>3.2362674383688859E-2</v>
      </c>
      <c r="AZ575" s="58">
        <f t="shared" si="406"/>
        <v>4.2686099513491747E-2</v>
      </c>
      <c r="BA575" s="58">
        <f t="shared" si="407"/>
        <v>4.1994438103987335E-2</v>
      </c>
      <c r="BB575" s="58">
        <f t="shared" si="408"/>
        <v>3.6480372683495882E-2</v>
      </c>
      <c r="BC575" s="58">
        <f t="shared" si="409"/>
        <v>3.6480372683495882E-2</v>
      </c>
      <c r="BD575" s="58">
        <f t="shared" si="410"/>
        <v>3.5793208780347273E-2</v>
      </c>
      <c r="BE575" s="58">
        <f t="shared" si="411"/>
        <v>3.6892867816836705E-2</v>
      </c>
      <c r="BF575" s="58">
        <f t="shared" si="412"/>
        <v>3.7924790243337975E-2</v>
      </c>
      <c r="BG575" s="58">
        <f t="shared" si="413"/>
        <v>3.9509115174234409E-2</v>
      </c>
      <c r="BH575" s="59">
        <f t="shared" si="417"/>
        <v>0.51098634132101317</v>
      </c>
      <c r="BI575" s="60">
        <f t="shared" si="423"/>
        <v>0</v>
      </c>
      <c r="BJ575" s="60">
        <f t="shared" si="423"/>
        <v>0</v>
      </c>
      <c r="BK575" s="60">
        <f t="shared" si="423"/>
        <v>0</v>
      </c>
      <c r="BL575" s="60">
        <f t="shared" si="423"/>
        <v>0</v>
      </c>
      <c r="BM575" s="60">
        <f t="shared" si="423"/>
        <v>0</v>
      </c>
      <c r="BN575" s="60">
        <f t="shared" si="423"/>
        <v>0</v>
      </c>
      <c r="BO575" s="60">
        <f t="shared" si="423"/>
        <v>0</v>
      </c>
      <c r="BP575" s="60">
        <f t="shared" si="423"/>
        <v>0</v>
      </c>
      <c r="BQ575" s="60">
        <f t="shared" si="423"/>
        <v>0</v>
      </c>
      <c r="BR575" s="60">
        <f t="shared" si="423"/>
        <v>0</v>
      </c>
      <c r="BS575" s="60">
        <f t="shared" si="423"/>
        <v>0</v>
      </c>
      <c r="BT575" s="60">
        <f t="shared" si="423"/>
        <v>0</v>
      </c>
      <c r="BU575" s="60">
        <f t="shared" si="423"/>
        <v>0</v>
      </c>
      <c r="BV575" s="61">
        <f t="shared" si="418"/>
        <v>0</v>
      </c>
      <c r="BW575" s="62">
        <f t="shared" si="414"/>
        <v>2.3009412417404524</v>
      </c>
      <c r="BX575" s="63">
        <f t="shared" si="419"/>
        <v>-0.46145824373934996</v>
      </c>
      <c r="BY575" s="73">
        <f t="shared" si="420"/>
        <v>0.51098634132101317</v>
      </c>
    </row>
    <row r="576" spans="1:77">
      <c r="A576" s="49">
        <v>570</v>
      </c>
      <c r="B576" s="50">
        <v>1.7223910840932121E-2</v>
      </c>
      <c r="C576" s="51">
        <v>1.841620626151013E-2</v>
      </c>
      <c r="D576" s="51">
        <v>1.841620626151013E-2</v>
      </c>
      <c r="E576" s="51">
        <v>2.1639042357274402E-2</v>
      </c>
      <c r="F576" s="51">
        <v>2.1639042357274402E-2</v>
      </c>
      <c r="G576" s="51">
        <v>2.3941068139963169E-2</v>
      </c>
      <c r="H576" s="51">
        <v>2.0718232044198894E-2</v>
      </c>
      <c r="I576" s="51">
        <v>1.4825046040515653E-2</v>
      </c>
      <c r="J576" s="51">
        <v>2.117863720073665E-2</v>
      </c>
      <c r="K576" s="51">
        <v>1.7495395948434623E-2</v>
      </c>
      <c r="L576" s="51">
        <v>4.2817679558011051E-2</v>
      </c>
      <c r="M576" s="51">
        <v>1.7495395948434623E-2</v>
      </c>
      <c r="N576" s="51">
        <v>4.4935543278084716E-2</v>
      </c>
      <c r="O576" s="51">
        <v>4.6869244935543279E-2</v>
      </c>
      <c r="P576" s="94">
        <v>2.5414364640883983E-2</v>
      </c>
      <c r="Q576" s="52">
        <v>0</v>
      </c>
      <c r="R576" s="52">
        <v>0</v>
      </c>
      <c r="S576" s="52">
        <v>0</v>
      </c>
      <c r="T576" s="52">
        <v>0</v>
      </c>
      <c r="U576" s="52">
        <v>0</v>
      </c>
      <c r="V576" s="52">
        <v>0</v>
      </c>
      <c r="W576" s="52">
        <v>0</v>
      </c>
      <c r="X576" s="52">
        <v>0</v>
      </c>
      <c r="Y576" s="52">
        <v>0</v>
      </c>
      <c r="Z576" s="52">
        <v>0</v>
      </c>
      <c r="AA576" s="52">
        <v>0</v>
      </c>
      <c r="AB576" s="52">
        <v>0</v>
      </c>
      <c r="AC576" s="52">
        <v>0</v>
      </c>
      <c r="AD576" s="53">
        <f t="shared" si="415"/>
        <v>0</v>
      </c>
      <c r="AE576" s="54" t="s">
        <v>21</v>
      </c>
      <c r="AF576" s="55">
        <f t="shared" si="388"/>
        <v>7.5255081470421833E-3</v>
      </c>
      <c r="AG576" s="56">
        <f t="shared" si="416"/>
        <v>3.0475637598379148E-2</v>
      </c>
      <c r="AH576" s="56">
        <f t="shared" si="389"/>
        <v>3.0475637598379148E-2</v>
      </c>
      <c r="AI576" s="56">
        <f t="shared" si="390"/>
        <v>3.5526188809601553E-2</v>
      </c>
      <c r="AJ576" s="56">
        <f t="shared" si="391"/>
        <v>3.5526188809601553E-2</v>
      </c>
      <c r="AK576" s="56">
        <f t="shared" si="392"/>
        <v>3.9142642068893889E-2</v>
      </c>
      <c r="AL576" s="56">
        <f t="shared" si="393"/>
        <v>3.4082067665639572E-2</v>
      </c>
      <c r="AM576" s="56">
        <f t="shared" si="394"/>
        <v>2.4850231342675864E-2</v>
      </c>
      <c r="AN576" s="56">
        <f t="shared" si="395"/>
        <v>3.4803982661882463E-2</v>
      </c>
      <c r="AO576" s="56">
        <f t="shared" si="396"/>
        <v>2.9033799690744828E-2</v>
      </c>
      <c r="AP576" s="56">
        <f t="shared" si="397"/>
        <v>6.9424213626745626E-2</v>
      </c>
      <c r="AQ576" s="56">
        <f t="shared" si="398"/>
        <v>2.9033799690744828E-2</v>
      </c>
      <c r="AR576" s="56">
        <f t="shared" si="399"/>
        <v>7.2913280329324412E-2</v>
      </c>
      <c r="AS576" s="56">
        <f t="shared" si="400"/>
        <v>7.6117538698230583E-2</v>
      </c>
      <c r="AT576" s="57">
        <f>IF(AE576="F",1,IF(AE576="R",#REF!,IF(AE576="M",#REF!,0)))</f>
        <v>1</v>
      </c>
      <c r="AU576" s="58">
        <f t="shared" si="401"/>
        <v>8.9643704068146542E-3</v>
      </c>
      <c r="AV576" s="58">
        <f t="shared" si="402"/>
        <v>8.9643704068146542E-3</v>
      </c>
      <c r="AW576" s="58">
        <f t="shared" si="403"/>
        <v>1.0449983682987487E-2</v>
      </c>
      <c r="AX576" s="58">
        <f t="shared" si="404"/>
        <v>1.0449983682987487E-2</v>
      </c>
      <c r="AY576" s="58">
        <f t="shared" si="405"/>
        <v>1.1513758853255059E-2</v>
      </c>
      <c r="AZ576" s="58">
        <f t="shared" si="406"/>
        <v>1.0025197267773105E-2</v>
      </c>
      <c r="BA576" s="58">
        <f t="shared" si="407"/>
        <v>7.3096642435014833E-3</v>
      </c>
      <c r="BB576" s="58">
        <f t="shared" si="408"/>
        <v>1.0237547654460328E-2</v>
      </c>
      <c r="BC576" s="58">
        <f t="shared" si="409"/>
        <v>8.5402556026896673E-3</v>
      </c>
      <c r="BD576" s="58">
        <f t="shared" si="410"/>
        <v>2.0421044978730044E-2</v>
      </c>
      <c r="BE576" s="58">
        <f t="shared" si="411"/>
        <v>8.5402556026896673E-3</v>
      </c>
      <c r="BF576" s="58">
        <f t="shared" si="412"/>
        <v>2.1447349553819991E-2</v>
      </c>
      <c r="BG576" s="58">
        <f t="shared" si="413"/>
        <v>2.2389878116357377E-2</v>
      </c>
      <c r="BH576" s="59">
        <f t="shared" si="417"/>
        <v>0.15925366005288102</v>
      </c>
      <c r="BI576" s="60">
        <f t="shared" si="423"/>
        <v>0</v>
      </c>
      <c r="BJ576" s="60">
        <f t="shared" si="423"/>
        <v>0</v>
      </c>
      <c r="BK576" s="60">
        <f t="shared" si="423"/>
        <v>0</v>
      </c>
      <c r="BL576" s="60">
        <f t="shared" si="423"/>
        <v>0</v>
      </c>
      <c r="BM576" s="60">
        <f t="shared" si="423"/>
        <v>0</v>
      </c>
      <c r="BN576" s="60">
        <f t="shared" si="423"/>
        <v>0</v>
      </c>
      <c r="BO576" s="60">
        <f t="shared" si="423"/>
        <v>0</v>
      </c>
      <c r="BP576" s="60">
        <f t="shared" si="423"/>
        <v>0</v>
      </c>
      <c r="BQ576" s="60">
        <f t="shared" si="423"/>
        <v>0</v>
      </c>
      <c r="BR576" s="60">
        <f t="shared" si="423"/>
        <v>0</v>
      </c>
      <c r="BS576" s="60">
        <f t="shared" si="423"/>
        <v>0</v>
      </c>
      <c r="BT576" s="60">
        <f t="shared" si="423"/>
        <v>0</v>
      </c>
      <c r="BU576" s="60">
        <f t="shared" si="423"/>
        <v>0</v>
      </c>
      <c r="BV576" s="61">
        <f t="shared" si="418"/>
        <v>0</v>
      </c>
      <c r="BW576" s="62">
        <f t="shared" si="414"/>
        <v>0.86924446910194875</v>
      </c>
      <c r="BX576" s="63">
        <f t="shared" si="419"/>
        <v>-0.14623341606444404</v>
      </c>
      <c r="BY576" s="73">
        <f t="shared" si="420"/>
        <v>0.15925366005288102</v>
      </c>
    </row>
    <row r="577" spans="1:77">
      <c r="A577" s="49">
        <v>571</v>
      </c>
      <c r="B577" s="50">
        <v>4.5592705167173259E-2</v>
      </c>
      <c r="C577" s="51">
        <v>4.6040515653775323E-2</v>
      </c>
      <c r="D577" s="51">
        <v>4.6040515653775323E-2</v>
      </c>
      <c r="E577" s="51">
        <v>1.841620626151013E-2</v>
      </c>
      <c r="F577" s="51">
        <v>1.841620626151013E-2</v>
      </c>
      <c r="G577" s="51">
        <v>1.979742173112339E-2</v>
      </c>
      <c r="H577" s="51">
        <v>2.117863720073665E-2</v>
      </c>
      <c r="I577" s="51">
        <v>3.1629834254143646E-2</v>
      </c>
      <c r="J577" s="51">
        <v>2.117863720073665E-2</v>
      </c>
      <c r="K577" s="51">
        <v>2.0718232044198894E-2</v>
      </c>
      <c r="L577" s="51">
        <v>2.117863720073665E-2</v>
      </c>
      <c r="M577" s="51">
        <v>2.0718232044198894E-2</v>
      </c>
      <c r="N577" s="51">
        <v>2.2237569060773482E-2</v>
      </c>
      <c r="O577" s="51">
        <v>2.3204419889502764E-2</v>
      </c>
      <c r="P577" s="94">
        <v>2.5442697265901686E-2</v>
      </c>
      <c r="Q577" s="52">
        <v>0</v>
      </c>
      <c r="R577" s="52">
        <v>0</v>
      </c>
      <c r="S577" s="52">
        <v>0</v>
      </c>
      <c r="T577" s="52">
        <v>0</v>
      </c>
      <c r="U577" s="52">
        <v>0</v>
      </c>
      <c r="V577" s="52">
        <v>0</v>
      </c>
      <c r="W577" s="52">
        <v>0</v>
      </c>
      <c r="X577" s="52">
        <v>0</v>
      </c>
      <c r="Y577" s="52">
        <v>0</v>
      </c>
      <c r="Z577" s="52">
        <v>0</v>
      </c>
      <c r="AA577" s="52">
        <v>0</v>
      </c>
      <c r="AB577" s="52">
        <v>0</v>
      </c>
      <c r="AC577" s="52">
        <v>0</v>
      </c>
      <c r="AD577" s="53">
        <f t="shared" si="415"/>
        <v>0</v>
      </c>
      <c r="AE577" s="54" t="s">
        <v>21</v>
      </c>
      <c r="AF577" s="55">
        <f t="shared" si="388"/>
        <v>2.4293344383099866E-2</v>
      </c>
      <c r="AG577" s="56">
        <f t="shared" si="416"/>
        <v>7.4742084490641042E-2</v>
      </c>
      <c r="AH577" s="56">
        <f t="shared" si="389"/>
        <v>7.4742084490641042E-2</v>
      </c>
      <c r="AI577" s="56">
        <f t="shared" si="390"/>
        <v>3.0475637598379148E-2</v>
      </c>
      <c r="AJ577" s="56">
        <f t="shared" si="391"/>
        <v>3.0475637598379148E-2</v>
      </c>
      <c r="AK577" s="56">
        <f t="shared" si="392"/>
        <v>3.2638976826821479E-2</v>
      </c>
      <c r="AL577" s="56">
        <f t="shared" si="393"/>
        <v>3.4803982661882463E-2</v>
      </c>
      <c r="AM577" s="56">
        <f t="shared" si="394"/>
        <v>5.1319347253267263E-2</v>
      </c>
      <c r="AN577" s="56">
        <f t="shared" si="395"/>
        <v>3.4803982661882463E-2</v>
      </c>
      <c r="AO577" s="56">
        <f t="shared" si="396"/>
        <v>3.4082067665639572E-2</v>
      </c>
      <c r="AP577" s="56">
        <f t="shared" si="397"/>
        <v>3.4803982661882463E-2</v>
      </c>
      <c r="AQ577" s="56">
        <f t="shared" si="398"/>
        <v>3.4082067665639572E-2</v>
      </c>
      <c r="AR577" s="56">
        <f t="shared" si="399"/>
        <v>3.6465543806950648E-2</v>
      </c>
      <c r="AS577" s="56">
        <f t="shared" si="400"/>
        <v>3.7984280878349874E-2</v>
      </c>
      <c r="AT577" s="57">
        <f>IF(AE577="F",1,IF(AE577="R",#REF!,IF(AE577="M",#REF!,0)))</f>
        <v>1</v>
      </c>
      <c r="AU577" s="58">
        <f t="shared" si="401"/>
        <v>7.0971449468935438E-2</v>
      </c>
      <c r="AV577" s="58">
        <f t="shared" si="402"/>
        <v>7.0971449468935438E-2</v>
      </c>
      <c r="AW577" s="58">
        <f t="shared" si="403"/>
        <v>2.8938183736604055E-2</v>
      </c>
      <c r="AX577" s="58">
        <f t="shared" si="404"/>
        <v>2.8938183736604055E-2</v>
      </c>
      <c r="AY577" s="58">
        <f t="shared" si="405"/>
        <v>3.0992385486286134E-2</v>
      </c>
      <c r="AZ577" s="58">
        <f t="shared" si="406"/>
        <v>3.3048169764582802E-2</v>
      </c>
      <c r="BA577" s="58">
        <f t="shared" si="407"/>
        <v>4.87303570028218E-2</v>
      </c>
      <c r="BB577" s="58">
        <f t="shared" si="408"/>
        <v>3.3048169764582802E-2</v>
      </c>
      <c r="BC577" s="58">
        <f t="shared" si="409"/>
        <v>3.2362674383688859E-2</v>
      </c>
      <c r="BD577" s="58">
        <f t="shared" si="410"/>
        <v>3.3048169764582802E-2</v>
      </c>
      <c r="BE577" s="58">
        <f t="shared" si="411"/>
        <v>3.2362674383688859E-2</v>
      </c>
      <c r="BF577" s="58">
        <f t="shared" si="412"/>
        <v>3.4625907442764885E-2</v>
      </c>
      <c r="BG577" s="58">
        <f t="shared" si="413"/>
        <v>3.6068026324703559E-2</v>
      </c>
      <c r="BH577" s="59">
        <f t="shared" si="417"/>
        <v>0.51410580072878143</v>
      </c>
      <c r="BI577" s="60">
        <f t="shared" si="423"/>
        <v>0</v>
      </c>
      <c r="BJ577" s="60">
        <f t="shared" si="423"/>
        <v>0</v>
      </c>
      <c r="BK577" s="60">
        <f t="shared" si="423"/>
        <v>0</v>
      </c>
      <c r="BL577" s="60">
        <f t="shared" si="423"/>
        <v>0</v>
      </c>
      <c r="BM577" s="60">
        <f t="shared" si="423"/>
        <v>0</v>
      </c>
      <c r="BN577" s="60">
        <f t="shared" si="423"/>
        <v>0</v>
      </c>
      <c r="BO577" s="60">
        <f t="shared" si="423"/>
        <v>0</v>
      </c>
      <c r="BP577" s="60">
        <f t="shared" si="423"/>
        <v>0</v>
      </c>
      <c r="BQ577" s="60">
        <f t="shared" si="423"/>
        <v>0</v>
      </c>
      <c r="BR577" s="60">
        <f t="shared" si="423"/>
        <v>0</v>
      </c>
      <c r="BS577" s="60">
        <f t="shared" si="423"/>
        <v>0</v>
      </c>
      <c r="BT577" s="60">
        <f t="shared" si="423"/>
        <v>0</v>
      </c>
      <c r="BU577" s="60">
        <f t="shared" si="423"/>
        <v>0</v>
      </c>
      <c r="BV577" s="61">
        <f t="shared" si="418"/>
        <v>0</v>
      </c>
      <c r="BW577" s="62">
        <f t="shared" si="414"/>
        <v>2.3009412417404524</v>
      </c>
      <c r="BX577" s="63">
        <f t="shared" si="419"/>
        <v>-0.46400941697763587</v>
      </c>
      <c r="BY577" s="73">
        <f t="shared" si="420"/>
        <v>0.51410580072878143</v>
      </c>
    </row>
    <row r="578" spans="1:77">
      <c r="A578" s="49">
        <v>572</v>
      </c>
      <c r="B578" s="50">
        <v>4.5086119554204662E-2</v>
      </c>
      <c r="C578" s="51">
        <v>0</v>
      </c>
      <c r="D578" s="51">
        <v>0</v>
      </c>
      <c r="E578" s="51">
        <v>0</v>
      </c>
      <c r="F578" s="51">
        <v>0</v>
      </c>
      <c r="G578" s="51">
        <v>0</v>
      </c>
      <c r="H578" s="51">
        <v>2.117863720073665E-2</v>
      </c>
      <c r="I578" s="51">
        <v>2.2007366482504603E-2</v>
      </c>
      <c r="J578" s="51">
        <v>2.1639042357274402E-2</v>
      </c>
      <c r="K578" s="51">
        <v>3.2688766114180479E-2</v>
      </c>
      <c r="L578" s="51">
        <v>2.3480662983425413E-2</v>
      </c>
      <c r="M578" s="51">
        <v>3.2734806629834252E-2</v>
      </c>
      <c r="N578" s="51">
        <v>2.4631675874769797E-2</v>
      </c>
      <c r="O578" s="51">
        <v>2.5690607734806629E-2</v>
      </c>
      <c r="P578" s="94">
        <v>2.5506445672191531E-2</v>
      </c>
      <c r="Q578" s="52">
        <v>0</v>
      </c>
      <c r="R578" s="52">
        <v>0</v>
      </c>
      <c r="S578" s="52">
        <v>0</v>
      </c>
      <c r="T578" s="52">
        <v>0</v>
      </c>
      <c r="U578" s="52">
        <v>0</v>
      </c>
      <c r="V578" s="52">
        <v>0</v>
      </c>
      <c r="W578" s="52">
        <v>0</v>
      </c>
      <c r="X578" s="52">
        <v>0</v>
      </c>
      <c r="Y578" s="52">
        <v>0</v>
      </c>
      <c r="Z578" s="52">
        <v>0</v>
      </c>
      <c r="AA578" s="52">
        <v>0</v>
      </c>
      <c r="AB578" s="52">
        <v>0</v>
      </c>
      <c r="AC578" s="52">
        <v>0</v>
      </c>
      <c r="AD578" s="53">
        <f t="shared" si="415"/>
        <v>0</v>
      </c>
      <c r="AE578" s="54" t="s">
        <v>21</v>
      </c>
      <c r="AF578" s="55">
        <f t="shared" si="388"/>
        <v>2.3968758238947726E-2</v>
      </c>
      <c r="AG578" s="56">
        <f t="shared" si="416"/>
        <v>0</v>
      </c>
      <c r="AH578" s="56">
        <f t="shared" si="389"/>
        <v>0</v>
      </c>
      <c r="AI578" s="56">
        <f t="shared" si="390"/>
        <v>0</v>
      </c>
      <c r="AJ578" s="56">
        <f t="shared" si="391"/>
        <v>0</v>
      </c>
      <c r="AK578" s="56">
        <f t="shared" si="392"/>
        <v>0</v>
      </c>
      <c r="AL578" s="56">
        <f t="shared" si="393"/>
        <v>3.4803982661882463E-2</v>
      </c>
      <c r="AM578" s="56">
        <f t="shared" si="394"/>
        <v>3.6104184622597943E-2</v>
      </c>
      <c r="AN578" s="56">
        <f t="shared" si="395"/>
        <v>3.5526188809601553E-2</v>
      </c>
      <c r="AO578" s="56">
        <f t="shared" si="396"/>
        <v>5.3011368671126262E-2</v>
      </c>
      <c r="AP578" s="56">
        <f t="shared" si="397"/>
        <v>3.8418534745487724E-2</v>
      </c>
      <c r="AQ578" s="56">
        <f t="shared" si="398"/>
        <v>5.3085028238705881E-2</v>
      </c>
      <c r="AR578" s="56">
        <f t="shared" si="399"/>
        <v>4.0229673521744204E-2</v>
      </c>
      <c r="AS578" s="56">
        <f t="shared" si="400"/>
        <v>4.189864764609607E-2</v>
      </c>
      <c r="AT578" s="57">
        <f>IF(AE578="F",1,IF(AE578="R",#REF!,IF(AE578="M",#REF!,0)))</f>
        <v>1</v>
      </c>
      <c r="AU578" s="58">
        <f t="shared" si="401"/>
        <v>0</v>
      </c>
      <c r="AV578" s="58">
        <f t="shared" si="402"/>
        <v>0</v>
      </c>
      <c r="AW578" s="58">
        <f t="shared" si="403"/>
        <v>0</v>
      </c>
      <c r="AX578" s="58">
        <f t="shared" si="404"/>
        <v>0</v>
      </c>
      <c r="AY578" s="58">
        <f t="shared" si="405"/>
        <v>0</v>
      </c>
      <c r="AZ578" s="58">
        <f t="shared" si="406"/>
        <v>3.2606609400311438E-2</v>
      </c>
      <c r="BA578" s="58">
        <f t="shared" si="407"/>
        <v>3.3824722220514636E-2</v>
      </c>
      <c r="BB578" s="58">
        <f t="shared" si="408"/>
        <v>3.3283218568691778E-2</v>
      </c>
      <c r="BC578" s="58">
        <f t="shared" si="409"/>
        <v>4.9664459634627039E-2</v>
      </c>
      <c r="BD578" s="58">
        <f t="shared" si="410"/>
        <v>3.5992954264696106E-2</v>
      </c>
      <c r="BE578" s="58">
        <f t="shared" si="411"/>
        <v>4.9733468655002597E-2</v>
      </c>
      <c r="BF578" s="58">
        <f t="shared" si="412"/>
        <v>3.7689745554959291E-2</v>
      </c>
      <c r="BG578" s="58">
        <f t="shared" si="413"/>
        <v>3.9253347855898506E-2</v>
      </c>
      <c r="BH578" s="59">
        <f t="shared" si="417"/>
        <v>0.31204852615470141</v>
      </c>
      <c r="BI578" s="60" t="str">
        <f t="shared" si="423"/>
        <v/>
      </c>
      <c r="BJ578" s="60" t="str">
        <f t="shared" si="423"/>
        <v/>
      </c>
      <c r="BK578" s="60" t="str">
        <f t="shared" si="423"/>
        <v/>
      </c>
      <c r="BL578" s="60" t="str">
        <f t="shared" si="423"/>
        <v/>
      </c>
      <c r="BM578" s="60" t="str">
        <f t="shared" si="423"/>
        <v/>
      </c>
      <c r="BN578" s="60">
        <f t="shared" si="423"/>
        <v>0</v>
      </c>
      <c r="BO578" s="60">
        <f t="shared" si="423"/>
        <v>0</v>
      </c>
      <c r="BP578" s="60">
        <f t="shared" si="423"/>
        <v>0</v>
      </c>
      <c r="BQ578" s="60">
        <f t="shared" si="423"/>
        <v>0</v>
      </c>
      <c r="BR578" s="60">
        <f t="shared" si="423"/>
        <v>0</v>
      </c>
      <c r="BS578" s="60">
        <f t="shared" si="423"/>
        <v>0</v>
      </c>
      <c r="BT578" s="60">
        <f t="shared" si="423"/>
        <v>0</v>
      </c>
      <c r="BU578" s="60">
        <f t="shared" si="423"/>
        <v>0</v>
      </c>
      <c r="BV578" s="61">
        <f t="shared" si="418"/>
        <v>0</v>
      </c>
      <c r="BW578" s="62">
        <f t="shared" si="414"/>
        <v>2.2753752279433357</v>
      </c>
      <c r="BX578" s="63">
        <f t="shared" si="419"/>
        <v>-0.29242602956765662</v>
      </c>
      <c r="BY578" s="73">
        <f t="shared" si="420"/>
        <v>0.31204852615470141</v>
      </c>
    </row>
    <row r="579" spans="1:77">
      <c r="A579" s="49">
        <v>573</v>
      </c>
      <c r="B579" s="50">
        <v>4.5086119554204662E-2</v>
      </c>
      <c r="C579" s="51">
        <v>0</v>
      </c>
      <c r="D579" s="51">
        <v>0</v>
      </c>
      <c r="E579" s="51">
        <v>0</v>
      </c>
      <c r="F579" s="51">
        <v>0</v>
      </c>
      <c r="G579" s="51">
        <v>0</v>
      </c>
      <c r="H579" s="51">
        <v>2.117863720073665E-2</v>
      </c>
      <c r="I579" s="51">
        <v>2.2007366482504603E-2</v>
      </c>
      <c r="J579" s="51">
        <v>2.1639042357274402E-2</v>
      </c>
      <c r="K579" s="51">
        <v>3.2688766114180479E-2</v>
      </c>
      <c r="L579" s="51">
        <v>2.3480662983425413E-2</v>
      </c>
      <c r="M579" s="51">
        <v>3.2734806629834252E-2</v>
      </c>
      <c r="N579" s="51">
        <v>2.4631675874769797E-2</v>
      </c>
      <c r="O579" s="51">
        <v>2.5690607734806629E-2</v>
      </c>
      <c r="P579" s="94">
        <v>2.5506445672191531E-2</v>
      </c>
      <c r="Q579" s="52">
        <v>0</v>
      </c>
      <c r="R579" s="52">
        <v>0</v>
      </c>
      <c r="S579" s="52">
        <v>0</v>
      </c>
      <c r="T579" s="52">
        <v>0</v>
      </c>
      <c r="U579" s="52">
        <v>0</v>
      </c>
      <c r="V579" s="52">
        <v>0</v>
      </c>
      <c r="W579" s="52">
        <v>0</v>
      </c>
      <c r="X579" s="52">
        <v>1</v>
      </c>
      <c r="Y579" s="52">
        <v>0</v>
      </c>
      <c r="Z579" s="52">
        <v>0</v>
      </c>
      <c r="AA579" s="52">
        <v>0</v>
      </c>
      <c r="AB579" s="52">
        <v>0</v>
      </c>
      <c r="AC579" s="52">
        <v>0</v>
      </c>
      <c r="AD579" s="53">
        <f t="shared" si="415"/>
        <v>1</v>
      </c>
      <c r="AE579" s="54" t="s">
        <v>21</v>
      </c>
      <c r="AF579" s="55">
        <f t="shared" si="388"/>
        <v>2.3968758238947726E-2</v>
      </c>
      <c r="AG579" s="56">
        <f t="shared" si="416"/>
        <v>0</v>
      </c>
      <c r="AH579" s="56">
        <f t="shared" si="389"/>
        <v>0</v>
      </c>
      <c r="AI579" s="56">
        <f t="shared" si="390"/>
        <v>0</v>
      </c>
      <c r="AJ579" s="56">
        <f t="shared" si="391"/>
        <v>0</v>
      </c>
      <c r="AK579" s="56">
        <f t="shared" si="392"/>
        <v>0</v>
      </c>
      <c r="AL579" s="56">
        <f t="shared" si="393"/>
        <v>3.4803982661882463E-2</v>
      </c>
      <c r="AM579" s="56">
        <f t="shared" si="394"/>
        <v>3.6104184622597943E-2</v>
      </c>
      <c r="AN579" s="56">
        <f t="shared" si="395"/>
        <v>3.5526188809601553E-2</v>
      </c>
      <c r="AO579" s="56">
        <f t="shared" si="396"/>
        <v>5.3011368671126262E-2</v>
      </c>
      <c r="AP579" s="56">
        <f t="shared" si="397"/>
        <v>3.8418534745487724E-2</v>
      </c>
      <c r="AQ579" s="56">
        <f t="shared" si="398"/>
        <v>5.3085028238705881E-2</v>
      </c>
      <c r="AR579" s="56">
        <f t="shared" si="399"/>
        <v>4.0229673521744204E-2</v>
      </c>
      <c r="AS579" s="56">
        <f t="shared" si="400"/>
        <v>4.189864764609607E-2</v>
      </c>
      <c r="AT579" s="57">
        <f>IF(AE579="F",1,IF(AE579="R",#REF!,IF(AE579="M",#REF!,0)))</f>
        <v>1</v>
      </c>
      <c r="AU579" s="58">
        <f t="shared" si="401"/>
        <v>0</v>
      </c>
      <c r="AV579" s="58">
        <f t="shared" si="402"/>
        <v>0</v>
      </c>
      <c r="AW579" s="58">
        <f t="shared" si="403"/>
        <v>0</v>
      </c>
      <c r="AX579" s="58">
        <f t="shared" si="404"/>
        <v>0</v>
      </c>
      <c r="AY579" s="58">
        <f t="shared" si="405"/>
        <v>0</v>
      </c>
      <c r="AZ579" s="58">
        <f t="shared" si="406"/>
        <v>3.2606609400311438E-2</v>
      </c>
      <c r="BA579" s="58">
        <f t="shared" si="407"/>
        <v>3.3824722220514636E-2</v>
      </c>
      <c r="BB579" s="58">
        <f t="shared" si="408"/>
        <v>3.3283218568691778E-2</v>
      </c>
      <c r="BC579" s="58">
        <f t="shared" si="409"/>
        <v>4.9664459634627039E-2</v>
      </c>
      <c r="BD579" s="58">
        <f t="shared" si="410"/>
        <v>3.5992954264696106E-2</v>
      </c>
      <c r="BE579" s="58">
        <f t="shared" si="411"/>
        <v>4.9733468655002597E-2</v>
      </c>
      <c r="BF579" s="58">
        <f t="shared" si="412"/>
        <v>3.7689745554959291E-2</v>
      </c>
      <c r="BG579" s="58">
        <f t="shared" si="413"/>
        <v>3.9253347855898506E-2</v>
      </c>
      <c r="BH579" s="59">
        <f t="shared" si="417"/>
        <v>0.31204852615470141</v>
      </c>
      <c r="BI579" s="60" t="str">
        <f t="shared" si="423"/>
        <v/>
      </c>
      <c r="BJ579" s="60" t="str">
        <f t="shared" si="423"/>
        <v/>
      </c>
      <c r="BK579" s="60" t="str">
        <f t="shared" si="423"/>
        <v/>
      </c>
      <c r="BL579" s="60" t="str">
        <f t="shared" si="423"/>
        <v/>
      </c>
      <c r="BM579" s="60" t="str">
        <f t="shared" si="423"/>
        <v/>
      </c>
      <c r="BN579" s="60">
        <f t="shared" si="423"/>
        <v>0</v>
      </c>
      <c r="BO579" s="60">
        <f t="shared" si="423"/>
        <v>0</v>
      </c>
      <c r="BP579" s="60">
        <f t="shared" si="423"/>
        <v>-3.4027019559057812</v>
      </c>
      <c r="BQ579" s="60">
        <f t="shared" si="423"/>
        <v>0</v>
      </c>
      <c r="BR579" s="60">
        <f t="shared" si="423"/>
        <v>0</v>
      </c>
      <c r="BS579" s="60">
        <f t="shared" si="423"/>
        <v>0</v>
      </c>
      <c r="BT579" s="60">
        <f t="shared" si="423"/>
        <v>0</v>
      </c>
      <c r="BU579" s="60">
        <f t="shared" si="423"/>
        <v>0</v>
      </c>
      <c r="BV579" s="61">
        <f t="shared" si="418"/>
        <v>-3.4027019559057812</v>
      </c>
      <c r="BW579" s="62">
        <f t="shared" si="414"/>
        <v>2.2753752279433357</v>
      </c>
      <c r="BX579" s="63">
        <f t="shared" si="419"/>
        <v>-3.823645702485043</v>
      </c>
      <c r="BY579" s="73">
        <f t="shared" si="420"/>
        <v>0.68795147384529853</v>
      </c>
    </row>
    <row r="580" spans="1:77">
      <c r="A580" s="49">
        <v>574</v>
      </c>
      <c r="B580" s="50">
        <v>4.6099290780141848E-2</v>
      </c>
      <c r="C580" s="51">
        <v>0</v>
      </c>
      <c r="D580" s="51">
        <v>0</v>
      </c>
      <c r="E580" s="51">
        <v>0</v>
      </c>
      <c r="F580" s="51">
        <v>0</v>
      </c>
      <c r="G580" s="51">
        <v>0</v>
      </c>
      <c r="H580" s="51">
        <v>2.117863720073665E-2</v>
      </c>
      <c r="I580" s="51">
        <v>2.2007366482504603E-2</v>
      </c>
      <c r="J580" s="51">
        <v>2.1639042357274402E-2</v>
      </c>
      <c r="K580" s="51">
        <v>3.2688766114180479E-2</v>
      </c>
      <c r="L580" s="51">
        <v>2.3480662983425413E-2</v>
      </c>
      <c r="M580" s="51">
        <v>3.2734806629834252E-2</v>
      </c>
      <c r="N580" s="51">
        <v>2.4631675874769797E-2</v>
      </c>
      <c r="O580" s="51">
        <v>2.5690607734806629E-2</v>
      </c>
      <c r="P580" s="94">
        <v>2.5506445672191531E-2</v>
      </c>
      <c r="Q580" s="52">
        <v>0</v>
      </c>
      <c r="R580" s="52">
        <v>0</v>
      </c>
      <c r="S580" s="52">
        <v>0</v>
      </c>
      <c r="T580" s="52">
        <v>0</v>
      </c>
      <c r="U580" s="52">
        <v>0</v>
      </c>
      <c r="V580" s="52">
        <v>0</v>
      </c>
      <c r="W580" s="52">
        <v>0</v>
      </c>
      <c r="X580" s="52">
        <v>0</v>
      </c>
      <c r="Y580" s="52">
        <v>0</v>
      </c>
      <c r="Z580" s="52">
        <v>0</v>
      </c>
      <c r="AA580" s="52">
        <v>0</v>
      </c>
      <c r="AB580" s="52">
        <v>0</v>
      </c>
      <c r="AC580" s="52">
        <v>0</v>
      </c>
      <c r="AD580" s="53">
        <f t="shared" si="415"/>
        <v>0</v>
      </c>
      <c r="AE580" s="54" t="s">
        <v>21</v>
      </c>
      <c r="AF580" s="55">
        <f t="shared" si="388"/>
        <v>2.4618666626062342E-2</v>
      </c>
      <c r="AG580" s="56">
        <f t="shared" si="416"/>
        <v>0</v>
      </c>
      <c r="AH580" s="56">
        <f t="shared" si="389"/>
        <v>0</v>
      </c>
      <c r="AI580" s="56">
        <f t="shared" si="390"/>
        <v>0</v>
      </c>
      <c r="AJ580" s="56">
        <f t="shared" si="391"/>
        <v>0</v>
      </c>
      <c r="AK580" s="56">
        <f t="shared" si="392"/>
        <v>0</v>
      </c>
      <c r="AL580" s="56">
        <f t="shared" si="393"/>
        <v>3.4803982661882463E-2</v>
      </c>
      <c r="AM580" s="56">
        <f t="shared" si="394"/>
        <v>3.6104184622597943E-2</v>
      </c>
      <c r="AN580" s="56">
        <f t="shared" si="395"/>
        <v>3.5526188809601553E-2</v>
      </c>
      <c r="AO580" s="56">
        <f t="shared" si="396"/>
        <v>5.3011368671126262E-2</v>
      </c>
      <c r="AP580" s="56">
        <f t="shared" si="397"/>
        <v>3.8418534745487724E-2</v>
      </c>
      <c r="AQ580" s="56">
        <f t="shared" si="398"/>
        <v>5.3085028238705881E-2</v>
      </c>
      <c r="AR580" s="56">
        <f t="shared" si="399"/>
        <v>4.0229673521744204E-2</v>
      </c>
      <c r="AS580" s="56">
        <f t="shared" si="400"/>
        <v>4.189864764609607E-2</v>
      </c>
      <c r="AT580" s="57">
        <f>IF(AE580="F",1,IF(AE580="R",#REF!,IF(AE580="M",#REF!,0)))</f>
        <v>1</v>
      </c>
      <c r="AU580" s="58">
        <f t="shared" si="401"/>
        <v>0</v>
      </c>
      <c r="AV580" s="58">
        <f t="shared" si="402"/>
        <v>0</v>
      </c>
      <c r="AW580" s="58">
        <f t="shared" si="403"/>
        <v>0</v>
      </c>
      <c r="AX580" s="58">
        <f t="shared" si="404"/>
        <v>0</v>
      </c>
      <c r="AY580" s="58">
        <f t="shared" si="405"/>
        <v>0</v>
      </c>
      <c r="AZ580" s="58">
        <f t="shared" si="406"/>
        <v>3.3490731502648724E-2</v>
      </c>
      <c r="BA580" s="58">
        <f t="shared" si="407"/>
        <v>3.474187322365728E-2</v>
      </c>
      <c r="BB580" s="58">
        <f t="shared" si="408"/>
        <v>3.4185686801810861E-2</v>
      </c>
      <c r="BC580" s="58">
        <f t="shared" si="409"/>
        <v>5.1011102148865034E-2</v>
      </c>
      <c r="BD580" s="58">
        <f t="shared" si="410"/>
        <v>3.6968896473318663E-2</v>
      </c>
      <c r="BE580" s="58">
        <f t="shared" si="411"/>
        <v>5.1081982335893519E-2</v>
      </c>
      <c r="BF580" s="58">
        <f t="shared" si="412"/>
        <v>3.8711695941382775E-2</v>
      </c>
      <c r="BG580" s="58">
        <f t="shared" si="413"/>
        <v>4.0317695025641413E-2</v>
      </c>
      <c r="BH580" s="59">
        <f t="shared" si="417"/>
        <v>0.3205096634532183</v>
      </c>
      <c r="BI580" s="60" t="str">
        <f t="shared" si="423"/>
        <v/>
      </c>
      <c r="BJ580" s="60" t="str">
        <f t="shared" si="423"/>
        <v/>
      </c>
      <c r="BK580" s="60" t="str">
        <f t="shared" si="423"/>
        <v/>
      </c>
      <c r="BL580" s="60" t="str">
        <f t="shared" si="423"/>
        <v/>
      </c>
      <c r="BM580" s="60" t="str">
        <f t="shared" si="423"/>
        <v/>
      </c>
      <c r="BN580" s="60">
        <f t="shared" si="423"/>
        <v>0</v>
      </c>
      <c r="BO580" s="60">
        <f t="shared" si="423"/>
        <v>0</v>
      </c>
      <c r="BP580" s="60">
        <f t="shared" si="423"/>
        <v>0</v>
      </c>
      <c r="BQ580" s="60">
        <f t="shared" si="423"/>
        <v>0</v>
      </c>
      <c r="BR580" s="60">
        <f t="shared" si="423"/>
        <v>0</v>
      </c>
      <c r="BS580" s="60">
        <f t="shared" si="423"/>
        <v>0</v>
      </c>
      <c r="BT580" s="60">
        <f t="shared" si="423"/>
        <v>0</v>
      </c>
      <c r="BU580" s="60">
        <f t="shared" si="423"/>
        <v>0</v>
      </c>
      <c r="BV580" s="61">
        <f t="shared" si="418"/>
        <v>0</v>
      </c>
      <c r="BW580" s="62">
        <f t="shared" si="414"/>
        <v>2.3265072555375683</v>
      </c>
      <c r="BX580" s="63">
        <f t="shared" si="419"/>
        <v>-0.3002711336326036</v>
      </c>
      <c r="BY580" s="73">
        <f t="shared" si="420"/>
        <v>0.3205096634532183</v>
      </c>
    </row>
    <row r="581" spans="1:77">
      <c r="A581" s="49">
        <v>575</v>
      </c>
      <c r="B581" s="50">
        <v>4.7112462006079034E-2</v>
      </c>
      <c r="C581" s="51">
        <v>0</v>
      </c>
      <c r="D581" s="51">
        <v>0</v>
      </c>
      <c r="E581" s="51">
        <v>0</v>
      </c>
      <c r="F581" s="51">
        <v>0</v>
      </c>
      <c r="G581" s="51">
        <v>0</v>
      </c>
      <c r="H581" s="51">
        <v>2.117863720073665E-2</v>
      </c>
      <c r="I581" s="51">
        <v>2.2007366482504603E-2</v>
      </c>
      <c r="J581" s="51">
        <v>2.1639042357274402E-2</v>
      </c>
      <c r="K581" s="51">
        <v>3.2688766114180479E-2</v>
      </c>
      <c r="L581" s="51">
        <v>2.3480662983425413E-2</v>
      </c>
      <c r="M581" s="51">
        <v>3.2734806629834252E-2</v>
      </c>
      <c r="N581" s="51">
        <v>2.4631675874769797E-2</v>
      </c>
      <c r="O581" s="51">
        <v>2.5690607734806629E-2</v>
      </c>
      <c r="P581" s="94">
        <v>2.5506445672191531E-2</v>
      </c>
      <c r="Q581" s="52">
        <v>0</v>
      </c>
      <c r="R581" s="52">
        <v>0</v>
      </c>
      <c r="S581" s="52">
        <v>0</v>
      </c>
      <c r="T581" s="52">
        <v>0</v>
      </c>
      <c r="U581" s="52">
        <v>0</v>
      </c>
      <c r="V581" s="52">
        <v>0</v>
      </c>
      <c r="W581" s="52">
        <v>0</v>
      </c>
      <c r="X581" s="52">
        <v>0</v>
      </c>
      <c r="Y581" s="52">
        <v>0</v>
      </c>
      <c r="Z581" s="52">
        <v>0</v>
      </c>
      <c r="AA581" s="52">
        <v>0</v>
      </c>
      <c r="AB581" s="52">
        <v>0</v>
      </c>
      <c r="AC581" s="52">
        <v>0</v>
      </c>
      <c r="AD581" s="53">
        <f t="shared" si="415"/>
        <v>0</v>
      </c>
      <c r="AE581" s="54" t="s">
        <v>21</v>
      </c>
      <c r="AF581" s="55">
        <f t="shared" si="388"/>
        <v>2.5271493744871129E-2</v>
      </c>
      <c r="AG581" s="56">
        <f t="shared" si="416"/>
        <v>0</v>
      </c>
      <c r="AH581" s="56">
        <f t="shared" si="389"/>
        <v>0</v>
      </c>
      <c r="AI581" s="56">
        <f t="shared" si="390"/>
        <v>0</v>
      </c>
      <c r="AJ581" s="56">
        <f t="shared" si="391"/>
        <v>0</v>
      </c>
      <c r="AK581" s="56">
        <f t="shared" si="392"/>
        <v>0</v>
      </c>
      <c r="AL581" s="56">
        <f t="shared" si="393"/>
        <v>3.4803982661882463E-2</v>
      </c>
      <c r="AM581" s="56">
        <f t="shared" si="394"/>
        <v>3.6104184622597943E-2</v>
      </c>
      <c r="AN581" s="56">
        <f t="shared" si="395"/>
        <v>3.5526188809601553E-2</v>
      </c>
      <c r="AO581" s="56">
        <f t="shared" si="396"/>
        <v>5.3011368671126262E-2</v>
      </c>
      <c r="AP581" s="56">
        <f t="shared" si="397"/>
        <v>3.8418534745487724E-2</v>
      </c>
      <c r="AQ581" s="56">
        <f t="shared" si="398"/>
        <v>5.3085028238705881E-2</v>
      </c>
      <c r="AR581" s="56">
        <f t="shared" si="399"/>
        <v>4.0229673521744204E-2</v>
      </c>
      <c r="AS581" s="56">
        <f t="shared" si="400"/>
        <v>4.189864764609607E-2</v>
      </c>
      <c r="AT581" s="57">
        <f>IF(AE581="F",1,IF(AE581="R",#REF!,IF(AE581="M",#REF!,0)))</f>
        <v>1</v>
      </c>
      <c r="AU581" s="58">
        <f t="shared" si="401"/>
        <v>0</v>
      </c>
      <c r="AV581" s="58">
        <f t="shared" si="402"/>
        <v>0</v>
      </c>
      <c r="AW581" s="58">
        <f t="shared" si="403"/>
        <v>0</v>
      </c>
      <c r="AX581" s="58">
        <f t="shared" si="404"/>
        <v>0</v>
      </c>
      <c r="AY581" s="58">
        <f t="shared" si="405"/>
        <v>0</v>
      </c>
      <c r="AZ581" s="58">
        <f t="shared" si="406"/>
        <v>3.4378824187998598E-2</v>
      </c>
      <c r="BA581" s="58">
        <f t="shared" si="407"/>
        <v>3.566314314225677E-2</v>
      </c>
      <c r="BB581" s="58">
        <f t="shared" si="408"/>
        <v>3.5092208010221872E-2</v>
      </c>
      <c r="BC581" s="58">
        <f t="shared" si="409"/>
        <v>5.2363792420394614E-2</v>
      </c>
      <c r="BD581" s="58">
        <f t="shared" si="410"/>
        <v>3.794922162808019E-2</v>
      </c>
      <c r="BE581" s="58">
        <f t="shared" si="411"/>
        <v>5.2436552177465665E-2</v>
      </c>
      <c r="BF581" s="58">
        <f t="shared" si="412"/>
        <v>3.9738235896185234E-2</v>
      </c>
      <c r="BG581" s="58">
        <f t="shared" si="413"/>
        <v>4.1386822167268855E-2</v>
      </c>
      <c r="BH581" s="59">
        <f t="shared" si="417"/>
        <v>0.32900879962987178</v>
      </c>
      <c r="BI581" s="60" t="str">
        <f t="shared" si="423"/>
        <v/>
      </c>
      <c r="BJ581" s="60" t="str">
        <f t="shared" si="423"/>
        <v/>
      </c>
      <c r="BK581" s="60" t="str">
        <f t="shared" si="423"/>
        <v/>
      </c>
      <c r="BL581" s="60" t="str">
        <f t="shared" si="423"/>
        <v/>
      </c>
      <c r="BM581" s="60" t="str">
        <f t="shared" si="423"/>
        <v/>
      </c>
      <c r="BN581" s="60">
        <f t="shared" si="423"/>
        <v>0</v>
      </c>
      <c r="BO581" s="60">
        <f t="shared" si="423"/>
        <v>0</v>
      </c>
      <c r="BP581" s="60">
        <f t="shared" si="423"/>
        <v>0</v>
      </c>
      <c r="BQ581" s="60">
        <f t="shared" si="423"/>
        <v>0</v>
      </c>
      <c r="BR581" s="60">
        <f t="shared" si="423"/>
        <v>0</v>
      </c>
      <c r="BS581" s="60">
        <f t="shared" si="423"/>
        <v>0</v>
      </c>
      <c r="BT581" s="60">
        <f t="shared" si="423"/>
        <v>0</v>
      </c>
      <c r="BU581" s="60">
        <f t="shared" si="423"/>
        <v>0</v>
      </c>
      <c r="BV581" s="61">
        <f t="shared" si="418"/>
        <v>0</v>
      </c>
      <c r="BW581" s="62">
        <f t="shared" si="414"/>
        <v>2.3776392831318005</v>
      </c>
      <c r="BX581" s="63">
        <f t="shared" si="419"/>
        <v>-0.30814895082180316</v>
      </c>
      <c r="BY581" s="73">
        <f t="shared" si="420"/>
        <v>0.32900879962987178</v>
      </c>
    </row>
    <row r="582" spans="1:77">
      <c r="A582" s="49">
        <v>576</v>
      </c>
      <c r="B582" s="50">
        <v>4.5592705167173259E-2</v>
      </c>
      <c r="C582" s="51">
        <v>0</v>
      </c>
      <c r="D582" s="51">
        <v>0</v>
      </c>
      <c r="E582" s="51">
        <v>0</v>
      </c>
      <c r="F582" s="51">
        <v>0</v>
      </c>
      <c r="G582" s="51">
        <v>0</v>
      </c>
      <c r="H582" s="51">
        <v>2.117863720073665E-2</v>
      </c>
      <c r="I582" s="51">
        <v>2.2007366482504603E-2</v>
      </c>
      <c r="J582" s="51">
        <v>2.1639042357274402E-2</v>
      </c>
      <c r="K582" s="51">
        <v>3.2688766114180479E-2</v>
      </c>
      <c r="L582" s="51">
        <v>2.3480662983425413E-2</v>
      </c>
      <c r="M582" s="51">
        <v>3.2734806629834252E-2</v>
      </c>
      <c r="N582" s="51">
        <v>2.4631675874769797E-2</v>
      </c>
      <c r="O582" s="51">
        <v>2.5690607734806629E-2</v>
      </c>
      <c r="P582" s="94">
        <v>2.5506445672191531E-2</v>
      </c>
      <c r="Q582" s="52">
        <v>0</v>
      </c>
      <c r="R582" s="52">
        <v>0</v>
      </c>
      <c r="S582" s="52">
        <v>0</v>
      </c>
      <c r="T582" s="52">
        <v>0</v>
      </c>
      <c r="U582" s="52">
        <v>0</v>
      </c>
      <c r="V582" s="52">
        <v>0</v>
      </c>
      <c r="W582" s="52">
        <v>0</v>
      </c>
      <c r="X582" s="52">
        <v>0</v>
      </c>
      <c r="Y582" s="52">
        <v>0</v>
      </c>
      <c r="Z582" s="52">
        <v>0</v>
      </c>
      <c r="AA582" s="52">
        <v>0</v>
      </c>
      <c r="AB582" s="52">
        <v>0</v>
      </c>
      <c r="AC582" s="52">
        <v>0</v>
      </c>
      <c r="AD582" s="53">
        <f t="shared" si="415"/>
        <v>0</v>
      </c>
      <c r="AE582" s="54" t="s">
        <v>21</v>
      </c>
      <c r="AF582" s="55">
        <f t="shared" si="388"/>
        <v>2.4293344383099866E-2</v>
      </c>
      <c r="AG582" s="56">
        <f t="shared" si="416"/>
        <v>0</v>
      </c>
      <c r="AH582" s="56">
        <f t="shared" si="389"/>
        <v>0</v>
      </c>
      <c r="AI582" s="56">
        <f t="shared" si="390"/>
        <v>0</v>
      </c>
      <c r="AJ582" s="56">
        <f t="shared" si="391"/>
        <v>0</v>
      </c>
      <c r="AK582" s="56">
        <f t="shared" si="392"/>
        <v>0</v>
      </c>
      <c r="AL582" s="56">
        <f t="shared" si="393"/>
        <v>3.4803982661882463E-2</v>
      </c>
      <c r="AM582" s="56">
        <f t="shared" si="394"/>
        <v>3.6104184622597943E-2</v>
      </c>
      <c r="AN582" s="56">
        <f t="shared" si="395"/>
        <v>3.5526188809601553E-2</v>
      </c>
      <c r="AO582" s="56">
        <f t="shared" si="396"/>
        <v>5.3011368671126262E-2</v>
      </c>
      <c r="AP582" s="56">
        <f t="shared" si="397"/>
        <v>3.8418534745487724E-2</v>
      </c>
      <c r="AQ582" s="56">
        <f t="shared" si="398"/>
        <v>5.3085028238705881E-2</v>
      </c>
      <c r="AR582" s="56">
        <f t="shared" si="399"/>
        <v>4.0229673521744204E-2</v>
      </c>
      <c r="AS582" s="56">
        <f t="shared" si="400"/>
        <v>4.189864764609607E-2</v>
      </c>
      <c r="AT582" s="57">
        <f>IF(AE582="F",1,IF(AE582="R",#REF!,IF(AE582="M",#REF!,0)))</f>
        <v>1</v>
      </c>
      <c r="AU582" s="58">
        <f t="shared" si="401"/>
        <v>0</v>
      </c>
      <c r="AV582" s="58">
        <f t="shared" si="402"/>
        <v>0</v>
      </c>
      <c r="AW582" s="58">
        <f t="shared" si="403"/>
        <v>0</v>
      </c>
      <c r="AX582" s="58">
        <f t="shared" si="404"/>
        <v>0</v>
      </c>
      <c r="AY582" s="58">
        <f t="shared" si="405"/>
        <v>0</v>
      </c>
      <c r="AZ582" s="58">
        <f t="shared" si="406"/>
        <v>3.3048169764582802E-2</v>
      </c>
      <c r="BA582" s="58">
        <f t="shared" si="407"/>
        <v>3.4282778330602712E-2</v>
      </c>
      <c r="BB582" s="58">
        <f t="shared" si="408"/>
        <v>3.3733941608762745E-2</v>
      </c>
      <c r="BC582" s="58">
        <f t="shared" si="409"/>
        <v>5.0337018275066259E-2</v>
      </c>
      <c r="BD582" s="58">
        <f t="shared" si="410"/>
        <v>3.6480372683495882E-2</v>
      </c>
      <c r="BE582" s="58">
        <f t="shared" si="411"/>
        <v>5.040696181910851E-2</v>
      </c>
      <c r="BF582" s="58">
        <f t="shared" si="412"/>
        <v>3.8200142007783475E-2</v>
      </c>
      <c r="BG582" s="58">
        <f t="shared" si="413"/>
        <v>3.9784918690673972E-2</v>
      </c>
      <c r="BH582" s="59">
        <f t="shared" si="417"/>
        <v>0.31627430318007632</v>
      </c>
      <c r="BI582" s="60" t="str">
        <f t="shared" si="423"/>
        <v/>
      </c>
      <c r="BJ582" s="60" t="str">
        <f t="shared" si="423"/>
        <v/>
      </c>
      <c r="BK582" s="60" t="str">
        <f t="shared" ref="BI582:BU601" si="424">IF(AW582&lt;=0,"",S582*LN(AW582))</f>
        <v/>
      </c>
      <c r="BL582" s="60" t="str">
        <f t="shared" si="424"/>
        <v/>
      </c>
      <c r="BM582" s="60" t="str">
        <f t="shared" si="424"/>
        <v/>
      </c>
      <c r="BN582" s="60">
        <f t="shared" si="424"/>
        <v>0</v>
      </c>
      <c r="BO582" s="60">
        <f t="shared" si="424"/>
        <v>0</v>
      </c>
      <c r="BP582" s="60">
        <f t="shared" si="424"/>
        <v>0</v>
      </c>
      <c r="BQ582" s="60">
        <f t="shared" si="424"/>
        <v>0</v>
      </c>
      <c r="BR582" s="60">
        <f t="shared" si="424"/>
        <v>0</v>
      </c>
      <c r="BS582" s="60">
        <f t="shared" si="424"/>
        <v>0</v>
      </c>
      <c r="BT582" s="60">
        <f t="shared" si="424"/>
        <v>0</v>
      </c>
      <c r="BU582" s="60">
        <f t="shared" si="424"/>
        <v>0</v>
      </c>
      <c r="BV582" s="61">
        <f t="shared" si="418"/>
        <v>0</v>
      </c>
      <c r="BW582" s="62">
        <f t="shared" si="414"/>
        <v>2.3009412417404524</v>
      </c>
      <c r="BX582" s="63">
        <f t="shared" si="419"/>
        <v>-0.29634445521849351</v>
      </c>
      <c r="BY582" s="73">
        <f t="shared" si="420"/>
        <v>0.31627430318007632</v>
      </c>
    </row>
    <row r="583" spans="1:77">
      <c r="A583" s="49">
        <v>577</v>
      </c>
      <c r="B583" s="50">
        <v>4.2046605876393112E-2</v>
      </c>
      <c r="C583" s="51">
        <v>0</v>
      </c>
      <c r="D583" s="51">
        <v>0</v>
      </c>
      <c r="E583" s="51">
        <v>0</v>
      </c>
      <c r="F583" s="51">
        <v>0</v>
      </c>
      <c r="G583" s="51">
        <v>0</v>
      </c>
      <c r="H583" s="51">
        <v>2.117863720073665E-2</v>
      </c>
      <c r="I583" s="51">
        <v>2.2007366482504603E-2</v>
      </c>
      <c r="J583" s="51">
        <v>2.1639042357274402E-2</v>
      </c>
      <c r="K583" s="51">
        <v>3.2688766114180479E-2</v>
      </c>
      <c r="L583" s="51">
        <v>2.3480662983425413E-2</v>
      </c>
      <c r="M583" s="51">
        <v>3.2734806629834252E-2</v>
      </c>
      <c r="N583" s="51">
        <v>2.4631675874769797E-2</v>
      </c>
      <c r="O583" s="51">
        <v>2.5690607734806629E-2</v>
      </c>
      <c r="P583" s="94">
        <v>2.5506445672191531E-2</v>
      </c>
      <c r="Q583" s="52">
        <v>0</v>
      </c>
      <c r="R583" s="52">
        <v>0</v>
      </c>
      <c r="S583" s="52">
        <v>0</v>
      </c>
      <c r="T583" s="52">
        <v>0</v>
      </c>
      <c r="U583" s="52">
        <v>0</v>
      </c>
      <c r="V583" s="52">
        <v>0</v>
      </c>
      <c r="W583" s="52">
        <v>0</v>
      </c>
      <c r="X583" s="52">
        <v>0</v>
      </c>
      <c r="Y583" s="52">
        <v>0</v>
      </c>
      <c r="Z583" s="52">
        <v>1</v>
      </c>
      <c r="AA583" s="52">
        <v>0</v>
      </c>
      <c r="AB583" s="52">
        <v>0</v>
      </c>
      <c r="AC583" s="52">
        <v>0</v>
      </c>
      <c r="AD583" s="53">
        <f t="shared" si="415"/>
        <v>1</v>
      </c>
      <c r="AE583" s="54" t="s">
        <v>21</v>
      </c>
      <c r="AF583" s="55">
        <f t="shared" ref="AF583:AF646" si="425">B583^$BU$3</f>
        <v>2.2037077415258545E-2</v>
      </c>
      <c r="AG583" s="56">
        <f t="shared" si="416"/>
        <v>0</v>
      </c>
      <c r="AH583" s="56">
        <f t="shared" ref="AH583:AH646" si="426">IF(D583=0,0,D583^$BV$3*(1+$BW$3*D583))</f>
        <v>0</v>
      </c>
      <c r="AI583" s="56">
        <f t="shared" ref="AI583:AI646" si="427">IF(E583=0,0,E583^$BV$3*(1+$BW$3*E583))</f>
        <v>0</v>
      </c>
      <c r="AJ583" s="56">
        <f t="shared" ref="AJ583:AJ646" si="428">IF(F583=0,0,F583^$BV$3*(1+$BW$3*F583))</f>
        <v>0</v>
      </c>
      <c r="AK583" s="56">
        <f t="shared" ref="AK583:AK646" si="429">IF(G583=0,0,G583^$BV$3*(1+$BW$3*G583))</f>
        <v>0</v>
      </c>
      <c r="AL583" s="56">
        <f t="shared" ref="AL583:AL646" si="430">IF(H583=0,0,H583^$BV$3*(1+$BW$3*H583))</f>
        <v>3.4803982661882463E-2</v>
      </c>
      <c r="AM583" s="56">
        <f t="shared" ref="AM583:AM646" si="431">IF(I583=0,0,I583^$BV$3*(1+$BW$3*I583))</f>
        <v>3.6104184622597943E-2</v>
      </c>
      <c r="AN583" s="56">
        <f t="shared" ref="AN583:AN646" si="432">IF(J583=0,0,J583^$BV$3*(1+$BW$3*J583))</f>
        <v>3.5526188809601553E-2</v>
      </c>
      <c r="AO583" s="56">
        <f t="shared" ref="AO583:AO646" si="433">IF(K583=0,0,K583^$BV$3*(1+$BW$3*K583))</f>
        <v>5.3011368671126262E-2</v>
      </c>
      <c r="AP583" s="56">
        <f t="shared" ref="AP583:AP646" si="434">IF(L583=0,0,L583^$BV$3*(1+$BW$3*L583))</f>
        <v>3.8418534745487724E-2</v>
      </c>
      <c r="AQ583" s="56">
        <f t="shared" ref="AQ583:AQ646" si="435">IF(M583=0,0,M583^$BV$3*(1+$BW$3*M583))</f>
        <v>5.3085028238705881E-2</v>
      </c>
      <c r="AR583" s="56">
        <f t="shared" ref="AR583:AR646" si="436">IF(N583=0,0,N583^$BV$3*(1+$BW$3*N583))</f>
        <v>4.0229673521744204E-2</v>
      </c>
      <c r="AS583" s="56">
        <f t="shared" ref="AS583:AS646" si="437">IF(O583=0,0,O583^$BV$3*(1+$BW$3*O583))</f>
        <v>4.189864764609607E-2</v>
      </c>
      <c r="AT583" s="57">
        <f>IF(AE583="F",1,IF(AE583="R",#REF!,IF(AE583="M",#REF!,0)))</f>
        <v>1</v>
      </c>
      <c r="AU583" s="58">
        <f t="shared" ref="AU583:AU646" si="438">IF($BT$3&lt;0,0,$BT$3*$AF583*AG583)</f>
        <v>0</v>
      </c>
      <c r="AV583" s="58">
        <f t="shared" ref="AV583:AV646" si="439">IF($BT$3&lt;0,0,$BT$3*$AF583*AH583)</f>
        <v>0</v>
      </c>
      <c r="AW583" s="58">
        <f t="shared" ref="AW583:AW646" si="440">IF($BT$3&lt;0,0,$BT$3*$AF583*AI583)</f>
        <v>0</v>
      </c>
      <c r="AX583" s="58">
        <f t="shared" ref="AX583:AX646" si="441">IF($BT$3&lt;0,0,$BT$3*$AF583*AJ583)</f>
        <v>0</v>
      </c>
      <c r="AY583" s="58">
        <f t="shared" ref="AY583:AY646" si="442">IF($BT$3&lt;0,0,$BT$3*$AF583*AK583)</f>
        <v>0</v>
      </c>
      <c r="AZ583" s="58">
        <f t="shared" ref="AZ583:AZ646" si="443">IF($BT$3&lt;0,0,$BT$3*$AF583*AL583)</f>
        <v>2.9978790241880552E-2</v>
      </c>
      <c r="BA583" s="58">
        <f t="shared" ref="BA583:BA646" si="444">IF($BT$3&lt;0,0,$BT$3*$AF583*AM583)</f>
        <v>3.1098733388360184E-2</v>
      </c>
      <c r="BB583" s="58">
        <f t="shared" ref="BB583:BB646" si="445">IF($BT$3&lt;0,0,$BT$3*$AF583*AN583)</f>
        <v>3.0600870387828313E-2</v>
      </c>
      <c r="BC583" s="58">
        <f t="shared" ref="BC583:BC646" si="446">IF($BT$3&lt;0,0,$BT$3*$AF583*AO583)</f>
        <v>4.5661920857327988E-2</v>
      </c>
      <c r="BD583" s="58">
        <f t="shared" ref="BD583:BD646" si="447">IF($BT$3&lt;0,0,$BT$3*$AF583*AP583)</f>
        <v>3.3092224120567976E-2</v>
      </c>
      <c r="BE583" s="58">
        <f t="shared" ref="BE583:BE646" si="448">IF($BT$3&lt;0,0,$BT$3*$AF583*AQ583)</f>
        <v>4.5725368329625329E-2</v>
      </c>
      <c r="BF583" s="58">
        <f t="shared" ref="BF583:BF646" si="449">IF($BT$3&lt;0,0,$BT$3*$AF583*AR583)</f>
        <v>3.4652268268383107E-2</v>
      </c>
      <c r="BG583" s="58">
        <f t="shared" ref="BG583:BG646" si="450">IF($BT$3&lt;0,0,$BT$3*$AF583*AS583)</f>
        <v>3.6089857341999911E-2</v>
      </c>
      <c r="BH583" s="59">
        <f t="shared" si="417"/>
        <v>0.28690003293597338</v>
      </c>
      <c r="BI583" s="60" t="str">
        <f t="shared" si="424"/>
        <v/>
      </c>
      <c r="BJ583" s="60" t="str">
        <f t="shared" si="424"/>
        <v/>
      </c>
      <c r="BK583" s="60" t="str">
        <f t="shared" si="424"/>
        <v/>
      </c>
      <c r="BL583" s="60" t="str">
        <f t="shared" si="424"/>
        <v/>
      </c>
      <c r="BM583" s="60" t="str">
        <f t="shared" si="424"/>
        <v/>
      </c>
      <c r="BN583" s="60">
        <f t="shared" si="424"/>
        <v>0</v>
      </c>
      <c r="BO583" s="60">
        <f t="shared" si="424"/>
        <v>0</v>
      </c>
      <c r="BP583" s="60">
        <f t="shared" si="424"/>
        <v>0</v>
      </c>
      <c r="BQ583" s="60">
        <f t="shared" si="424"/>
        <v>0</v>
      </c>
      <c r="BR583" s="60">
        <f t="shared" si="424"/>
        <v>-3.408456945026102</v>
      </c>
      <c r="BS583" s="60">
        <f t="shared" si="424"/>
        <v>0</v>
      </c>
      <c r="BT583" s="60">
        <f t="shared" si="424"/>
        <v>0</v>
      </c>
      <c r="BU583" s="60">
        <f t="shared" si="424"/>
        <v>0</v>
      </c>
      <c r="BV583" s="61">
        <f t="shared" si="418"/>
        <v>-3.408456945026102</v>
      </c>
      <c r="BW583" s="62">
        <f t="shared" ref="BW583:BW646" si="451">$BX$3*B583</f>
        <v>2.1219791451606391</v>
      </c>
      <c r="BX583" s="63">
        <f t="shared" si="419"/>
        <v>-3.8043624751138423</v>
      </c>
      <c r="BY583" s="73">
        <f t="shared" si="420"/>
        <v>0.71309996706402656</v>
      </c>
    </row>
    <row r="584" spans="1:77">
      <c r="A584" s="49">
        <v>578</v>
      </c>
      <c r="B584" s="50">
        <v>3.3941236068895646E-2</v>
      </c>
      <c r="C584" s="51">
        <v>0</v>
      </c>
      <c r="D584" s="51">
        <v>0</v>
      </c>
      <c r="E584" s="51">
        <v>0</v>
      </c>
      <c r="F584" s="51">
        <v>0</v>
      </c>
      <c r="G584" s="51">
        <v>0</v>
      </c>
      <c r="H584" s="51">
        <v>2.117863720073665E-2</v>
      </c>
      <c r="I584" s="51">
        <v>2.2007366482504603E-2</v>
      </c>
      <c r="J584" s="51">
        <v>2.1639042357274402E-2</v>
      </c>
      <c r="K584" s="51">
        <v>3.2688766114180479E-2</v>
      </c>
      <c r="L584" s="51">
        <v>2.3480662983425413E-2</v>
      </c>
      <c r="M584" s="51">
        <v>3.2734806629834252E-2</v>
      </c>
      <c r="N584" s="51">
        <v>2.4631675874769797E-2</v>
      </c>
      <c r="O584" s="51">
        <v>2.5690607734806629E-2</v>
      </c>
      <c r="P584" s="94">
        <v>2.5506445672191531E-2</v>
      </c>
      <c r="Q584" s="52">
        <v>0</v>
      </c>
      <c r="R584" s="52">
        <v>0</v>
      </c>
      <c r="S584" s="52">
        <v>0</v>
      </c>
      <c r="T584" s="52">
        <v>0</v>
      </c>
      <c r="U584" s="52">
        <v>0</v>
      </c>
      <c r="V584" s="52">
        <v>0</v>
      </c>
      <c r="W584" s="52">
        <v>0</v>
      </c>
      <c r="X584" s="52">
        <v>0</v>
      </c>
      <c r="Y584" s="52">
        <v>0</v>
      </c>
      <c r="Z584" s="52">
        <v>0</v>
      </c>
      <c r="AA584" s="52">
        <v>0</v>
      </c>
      <c r="AB584" s="52">
        <v>0</v>
      </c>
      <c r="AC584" s="52">
        <v>0</v>
      </c>
      <c r="AD584" s="53">
        <f t="shared" ref="AD584:AD647" si="452">SUM(Q584:AC584)</f>
        <v>0</v>
      </c>
      <c r="AE584" s="54" t="s">
        <v>21</v>
      </c>
      <c r="AF584" s="55">
        <f t="shared" si="425"/>
        <v>1.7029046502602924E-2</v>
      </c>
      <c r="AG584" s="56">
        <f t="shared" ref="AG584:AG647" si="453">IF(C584=0,0,C584^$BV$3*(1+$BW$3*C584))</f>
        <v>0</v>
      </c>
      <c r="AH584" s="56">
        <f t="shared" si="426"/>
        <v>0</v>
      </c>
      <c r="AI584" s="56">
        <f t="shared" si="427"/>
        <v>0</v>
      </c>
      <c r="AJ584" s="56">
        <f t="shared" si="428"/>
        <v>0</v>
      </c>
      <c r="AK584" s="56">
        <f t="shared" si="429"/>
        <v>0</v>
      </c>
      <c r="AL584" s="56">
        <f t="shared" si="430"/>
        <v>3.4803982661882463E-2</v>
      </c>
      <c r="AM584" s="56">
        <f t="shared" si="431"/>
        <v>3.6104184622597943E-2</v>
      </c>
      <c r="AN584" s="56">
        <f t="shared" si="432"/>
        <v>3.5526188809601553E-2</v>
      </c>
      <c r="AO584" s="56">
        <f t="shared" si="433"/>
        <v>5.3011368671126262E-2</v>
      </c>
      <c r="AP584" s="56">
        <f t="shared" si="434"/>
        <v>3.8418534745487724E-2</v>
      </c>
      <c r="AQ584" s="56">
        <f t="shared" si="435"/>
        <v>5.3085028238705881E-2</v>
      </c>
      <c r="AR584" s="56">
        <f t="shared" si="436"/>
        <v>4.0229673521744204E-2</v>
      </c>
      <c r="AS584" s="56">
        <f t="shared" si="437"/>
        <v>4.189864764609607E-2</v>
      </c>
      <c r="AT584" s="57">
        <f>IF(AE584="F",1,IF(AE584="R",#REF!,IF(AE584="M",#REF!,0)))</f>
        <v>1</v>
      </c>
      <c r="AU584" s="58">
        <f t="shared" si="438"/>
        <v>0</v>
      </c>
      <c r="AV584" s="58">
        <f t="shared" si="439"/>
        <v>0</v>
      </c>
      <c r="AW584" s="58">
        <f t="shared" si="440"/>
        <v>0</v>
      </c>
      <c r="AX584" s="58">
        <f t="shared" si="441"/>
        <v>0</v>
      </c>
      <c r="AY584" s="58">
        <f t="shared" si="442"/>
        <v>0</v>
      </c>
      <c r="AZ584" s="58">
        <f t="shared" si="443"/>
        <v>2.3165967224278283E-2</v>
      </c>
      <c r="BA584" s="58">
        <f t="shared" si="444"/>
        <v>2.40313979509711E-2</v>
      </c>
      <c r="BB584" s="58">
        <f t="shared" si="445"/>
        <v>2.3646676691058823E-2</v>
      </c>
      <c r="BC584" s="58">
        <f t="shared" si="446"/>
        <v>3.528503163215347E-2</v>
      </c>
      <c r="BD584" s="58">
        <f t="shared" si="447"/>
        <v>2.5571858409569354E-2</v>
      </c>
      <c r="BE584" s="58">
        <f t="shared" si="448"/>
        <v>3.5334060363861601E-2</v>
      </c>
      <c r="BF584" s="58">
        <f t="shared" si="449"/>
        <v>2.6777375086697468E-2</v>
      </c>
      <c r="BG584" s="58">
        <f t="shared" si="450"/>
        <v>2.7888265189089351E-2</v>
      </c>
      <c r="BH584" s="59">
        <f t="shared" ref="BH584:BH647" si="454">SUM(AU584:BG584)</f>
        <v>0.22170063254767947</v>
      </c>
      <c r="BI584" s="60" t="str">
        <f t="shared" si="424"/>
        <v/>
      </c>
      <c r="BJ584" s="60" t="str">
        <f t="shared" si="424"/>
        <v/>
      </c>
      <c r="BK584" s="60" t="str">
        <f t="shared" si="424"/>
        <v/>
      </c>
      <c r="BL584" s="60" t="str">
        <f t="shared" si="424"/>
        <v/>
      </c>
      <c r="BM584" s="60" t="str">
        <f t="shared" si="424"/>
        <v/>
      </c>
      <c r="BN584" s="60">
        <f t="shared" si="424"/>
        <v>0</v>
      </c>
      <c r="BO584" s="60">
        <f t="shared" si="424"/>
        <v>0</v>
      </c>
      <c r="BP584" s="60">
        <f t="shared" si="424"/>
        <v>0</v>
      </c>
      <c r="BQ584" s="60">
        <f t="shared" si="424"/>
        <v>0</v>
      </c>
      <c r="BR584" s="60">
        <f t="shared" si="424"/>
        <v>0</v>
      </c>
      <c r="BS584" s="60">
        <f t="shared" si="424"/>
        <v>0</v>
      </c>
      <c r="BT584" s="60">
        <f t="shared" si="424"/>
        <v>0</v>
      </c>
      <c r="BU584" s="60">
        <f t="shared" si="424"/>
        <v>0</v>
      </c>
      <c r="BV584" s="61">
        <f t="shared" ref="BV584:BV647" si="455">SUM(BI584:BU584)</f>
        <v>0</v>
      </c>
      <c r="BW584" s="62">
        <f t="shared" si="451"/>
        <v>1.712922924406781</v>
      </c>
      <c r="BX584" s="63">
        <f t="shared" ref="BX584:BX647" si="456">IF(BW584&lt;=0,"",BW584*LN(BW584)+BV584+GAMMALN(AD584+BW584)-GAMMALN(BW584)-(AD584+BW584)*LN(BH584+BW584))</f>
        <v>-0.20848248621700483</v>
      </c>
      <c r="BY584" s="73">
        <f t="shared" ref="BY584:BY647" si="457">ABS(AD584-BH584)</f>
        <v>0.22170063254767947</v>
      </c>
    </row>
    <row r="585" spans="1:77">
      <c r="A585" s="49">
        <v>579</v>
      </c>
      <c r="B585" s="50">
        <v>4.5592705167173259E-2</v>
      </c>
      <c r="C585" s="51">
        <v>0</v>
      </c>
      <c r="D585" s="51">
        <v>0</v>
      </c>
      <c r="E585" s="51">
        <v>0</v>
      </c>
      <c r="F585" s="51">
        <v>0</v>
      </c>
      <c r="G585" s="51">
        <v>0</v>
      </c>
      <c r="H585" s="51">
        <v>2.117863720073665E-2</v>
      </c>
      <c r="I585" s="51">
        <v>2.2007366482504603E-2</v>
      </c>
      <c r="J585" s="51">
        <v>2.1639042357274402E-2</v>
      </c>
      <c r="K585" s="51">
        <v>3.2688766114180479E-2</v>
      </c>
      <c r="L585" s="51">
        <v>2.3480662983425413E-2</v>
      </c>
      <c r="M585" s="51">
        <v>3.2734806629834252E-2</v>
      </c>
      <c r="N585" s="51">
        <v>2.4631675874769797E-2</v>
      </c>
      <c r="O585" s="51">
        <v>2.5690607734806629E-2</v>
      </c>
      <c r="P585" s="94">
        <v>2.5506445672191531E-2</v>
      </c>
      <c r="Q585" s="52">
        <v>0</v>
      </c>
      <c r="R585" s="52">
        <v>0</v>
      </c>
      <c r="S585" s="52">
        <v>0</v>
      </c>
      <c r="T585" s="52">
        <v>0</v>
      </c>
      <c r="U585" s="52">
        <v>0</v>
      </c>
      <c r="V585" s="52">
        <v>0</v>
      </c>
      <c r="W585" s="52">
        <v>0</v>
      </c>
      <c r="X585" s="52">
        <v>0</v>
      </c>
      <c r="Y585" s="52">
        <v>0</v>
      </c>
      <c r="Z585" s="52">
        <v>0</v>
      </c>
      <c r="AA585" s="52">
        <v>0</v>
      </c>
      <c r="AB585" s="52">
        <v>0</v>
      </c>
      <c r="AC585" s="52">
        <v>0</v>
      </c>
      <c r="AD585" s="53">
        <f t="shared" si="452"/>
        <v>0</v>
      </c>
      <c r="AE585" s="54" t="s">
        <v>21</v>
      </c>
      <c r="AF585" s="55">
        <f t="shared" si="425"/>
        <v>2.4293344383099866E-2</v>
      </c>
      <c r="AG585" s="56">
        <f t="shared" si="453"/>
        <v>0</v>
      </c>
      <c r="AH585" s="56">
        <f t="shared" si="426"/>
        <v>0</v>
      </c>
      <c r="AI585" s="56">
        <f t="shared" si="427"/>
        <v>0</v>
      </c>
      <c r="AJ585" s="56">
        <f t="shared" si="428"/>
        <v>0</v>
      </c>
      <c r="AK585" s="56">
        <f t="shared" si="429"/>
        <v>0</v>
      </c>
      <c r="AL585" s="56">
        <f t="shared" si="430"/>
        <v>3.4803982661882463E-2</v>
      </c>
      <c r="AM585" s="56">
        <f t="shared" si="431"/>
        <v>3.6104184622597943E-2</v>
      </c>
      <c r="AN585" s="56">
        <f t="shared" si="432"/>
        <v>3.5526188809601553E-2</v>
      </c>
      <c r="AO585" s="56">
        <f t="shared" si="433"/>
        <v>5.3011368671126262E-2</v>
      </c>
      <c r="AP585" s="56">
        <f t="shared" si="434"/>
        <v>3.8418534745487724E-2</v>
      </c>
      <c r="AQ585" s="56">
        <f t="shared" si="435"/>
        <v>5.3085028238705881E-2</v>
      </c>
      <c r="AR585" s="56">
        <f t="shared" si="436"/>
        <v>4.0229673521744204E-2</v>
      </c>
      <c r="AS585" s="56">
        <f t="shared" si="437"/>
        <v>4.189864764609607E-2</v>
      </c>
      <c r="AT585" s="57">
        <f>IF(AE585="F",1,IF(AE585="R",#REF!,IF(AE585="M",#REF!,0)))</f>
        <v>1</v>
      </c>
      <c r="AU585" s="58">
        <f t="shared" si="438"/>
        <v>0</v>
      </c>
      <c r="AV585" s="58">
        <f t="shared" si="439"/>
        <v>0</v>
      </c>
      <c r="AW585" s="58">
        <f t="shared" si="440"/>
        <v>0</v>
      </c>
      <c r="AX585" s="58">
        <f t="shared" si="441"/>
        <v>0</v>
      </c>
      <c r="AY585" s="58">
        <f t="shared" si="442"/>
        <v>0</v>
      </c>
      <c r="AZ585" s="58">
        <f t="shared" si="443"/>
        <v>3.3048169764582802E-2</v>
      </c>
      <c r="BA585" s="58">
        <f t="shared" si="444"/>
        <v>3.4282778330602712E-2</v>
      </c>
      <c r="BB585" s="58">
        <f t="shared" si="445"/>
        <v>3.3733941608762745E-2</v>
      </c>
      <c r="BC585" s="58">
        <f t="shared" si="446"/>
        <v>5.0337018275066259E-2</v>
      </c>
      <c r="BD585" s="58">
        <f t="shared" si="447"/>
        <v>3.6480372683495882E-2</v>
      </c>
      <c r="BE585" s="58">
        <f t="shared" si="448"/>
        <v>5.040696181910851E-2</v>
      </c>
      <c r="BF585" s="58">
        <f t="shared" si="449"/>
        <v>3.8200142007783475E-2</v>
      </c>
      <c r="BG585" s="58">
        <f t="shared" si="450"/>
        <v>3.9784918690673972E-2</v>
      </c>
      <c r="BH585" s="59">
        <f t="shared" si="454"/>
        <v>0.31627430318007632</v>
      </c>
      <c r="BI585" s="60" t="str">
        <f t="shared" si="424"/>
        <v/>
      </c>
      <c r="BJ585" s="60" t="str">
        <f t="shared" si="424"/>
        <v/>
      </c>
      <c r="BK585" s="60" t="str">
        <f t="shared" si="424"/>
        <v/>
      </c>
      <c r="BL585" s="60" t="str">
        <f t="shared" si="424"/>
        <v/>
      </c>
      <c r="BM585" s="60" t="str">
        <f t="shared" si="424"/>
        <v/>
      </c>
      <c r="BN585" s="60">
        <f t="shared" si="424"/>
        <v>0</v>
      </c>
      <c r="BO585" s="60">
        <f t="shared" si="424"/>
        <v>0</v>
      </c>
      <c r="BP585" s="60">
        <f t="shared" si="424"/>
        <v>0</v>
      </c>
      <c r="BQ585" s="60">
        <f t="shared" si="424"/>
        <v>0</v>
      </c>
      <c r="BR585" s="60">
        <f t="shared" si="424"/>
        <v>0</v>
      </c>
      <c r="BS585" s="60">
        <f t="shared" si="424"/>
        <v>0</v>
      </c>
      <c r="BT585" s="60">
        <f t="shared" si="424"/>
        <v>0</v>
      </c>
      <c r="BU585" s="60">
        <f t="shared" si="424"/>
        <v>0</v>
      </c>
      <c r="BV585" s="61">
        <f t="shared" si="455"/>
        <v>0</v>
      </c>
      <c r="BW585" s="62">
        <f t="shared" si="451"/>
        <v>2.3009412417404524</v>
      </c>
      <c r="BX585" s="63">
        <f t="shared" si="456"/>
        <v>-0.29634445521849351</v>
      </c>
      <c r="BY585" s="73">
        <f t="shared" si="457"/>
        <v>0.31627430318007632</v>
      </c>
    </row>
    <row r="586" spans="1:77">
      <c r="A586" s="49">
        <v>580</v>
      </c>
      <c r="B586" s="50">
        <v>8.1053698074974676E-3</v>
      </c>
      <c r="C586" s="51">
        <v>2.0718232044198894E-2</v>
      </c>
      <c r="D586" s="51">
        <v>2.0718232044198894E-2</v>
      </c>
      <c r="E586" s="51">
        <v>1.9337016574585635E-2</v>
      </c>
      <c r="F586" s="51">
        <v>1.9337016574585635E-2</v>
      </c>
      <c r="G586" s="51">
        <v>2.1639042357274402E-2</v>
      </c>
      <c r="H586" s="51">
        <v>1.7034990791896871E-2</v>
      </c>
      <c r="I586" s="51">
        <v>2.3480662983425413E-2</v>
      </c>
      <c r="J586" s="51">
        <v>2.4401473296500921E-2</v>
      </c>
      <c r="K586" s="51">
        <v>3.0386740331491711E-2</v>
      </c>
      <c r="L586" s="51">
        <v>2.3941068139963169E-2</v>
      </c>
      <c r="M586" s="51">
        <v>3.0432780847145489E-2</v>
      </c>
      <c r="N586" s="51">
        <v>3.959484346224678E-2</v>
      </c>
      <c r="O586" s="51">
        <v>4.1298342541436467E-2</v>
      </c>
      <c r="P586" s="94">
        <v>2.5563110922226944E-2</v>
      </c>
      <c r="Q586" s="52">
        <v>0</v>
      </c>
      <c r="R586" s="52">
        <v>0</v>
      </c>
      <c r="S586" s="52">
        <v>0</v>
      </c>
      <c r="T586" s="52">
        <v>0</v>
      </c>
      <c r="U586" s="52">
        <v>0</v>
      </c>
      <c r="V586" s="52">
        <v>0</v>
      </c>
      <c r="W586" s="52">
        <v>0</v>
      </c>
      <c r="X586" s="52">
        <v>0</v>
      </c>
      <c r="Y586" s="52">
        <v>0</v>
      </c>
      <c r="Z586" s="52">
        <v>0</v>
      </c>
      <c r="AA586" s="52">
        <v>0</v>
      </c>
      <c r="AB586" s="52">
        <v>0</v>
      </c>
      <c r="AC586" s="52">
        <v>0</v>
      </c>
      <c r="AD586" s="53">
        <f t="shared" si="452"/>
        <v>0</v>
      </c>
      <c r="AE586" s="54" t="s">
        <v>21</v>
      </c>
      <c r="AF586" s="55">
        <f t="shared" si="425"/>
        <v>3.0369591452525093E-3</v>
      </c>
      <c r="AG586" s="56">
        <f t="shared" si="453"/>
        <v>3.4082067665639572E-2</v>
      </c>
      <c r="AH586" s="56">
        <f t="shared" si="426"/>
        <v>3.4082067665639572E-2</v>
      </c>
      <c r="AI586" s="56">
        <f t="shared" si="427"/>
        <v>3.1917729470055216E-2</v>
      </c>
      <c r="AJ586" s="56">
        <f t="shared" si="428"/>
        <v>3.1917729470055216E-2</v>
      </c>
      <c r="AK586" s="56">
        <f t="shared" si="429"/>
        <v>3.5526188809601553E-2</v>
      </c>
      <c r="AL586" s="56">
        <f t="shared" si="430"/>
        <v>2.831286052805871E-2</v>
      </c>
      <c r="AM586" s="56">
        <f t="shared" si="431"/>
        <v>3.8418534745487724E-2</v>
      </c>
      <c r="AN586" s="56">
        <f t="shared" si="432"/>
        <v>3.9867209620398948E-2</v>
      </c>
      <c r="AO586" s="56">
        <f t="shared" si="433"/>
        <v>4.9338169996156547E-2</v>
      </c>
      <c r="AP586" s="56">
        <f t="shared" si="434"/>
        <v>3.9142642068893889E-2</v>
      </c>
      <c r="AQ586" s="56">
        <f t="shared" si="435"/>
        <v>4.9411451360654078E-2</v>
      </c>
      <c r="AR586" s="56">
        <f t="shared" si="436"/>
        <v>6.4154306503566336E-2</v>
      </c>
      <c r="AS586" s="56">
        <f t="shared" si="437"/>
        <v>6.6933988262220301E-2</v>
      </c>
      <c r="AT586" s="57">
        <f>IF(AE586="F",1,IF(AE586="R",#REF!,IF(AE586="M",#REF!,0)))</f>
        <v>1</v>
      </c>
      <c r="AU586" s="58">
        <f t="shared" si="438"/>
        <v>4.0457220868587466E-3</v>
      </c>
      <c r="AV586" s="58">
        <f t="shared" si="439"/>
        <v>4.0457220868587466E-3</v>
      </c>
      <c r="AW586" s="58">
        <f t="shared" si="440"/>
        <v>3.7888036707810903E-3</v>
      </c>
      <c r="AX586" s="58">
        <f t="shared" si="441"/>
        <v>3.7888036707810903E-3</v>
      </c>
      <c r="AY586" s="58">
        <f t="shared" si="442"/>
        <v>4.2171469213360558E-3</v>
      </c>
      <c r="AZ586" s="58">
        <f t="shared" si="443"/>
        <v>3.3608866194465023E-3</v>
      </c>
      <c r="BA586" s="58">
        <f t="shared" si="444"/>
        <v>4.5604837150555293E-3</v>
      </c>
      <c r="BB586" s="58">
        <f t="shared" si="445"/>
        <v>4.732449101533958E-3</v>
      </c>
      <c r="BC586" s="58">
        <f t="shared" si="446"/>
        <v>5.8567022997809744E-3</v>
      </c>
      <c r="BD586" s="58">
        <f t="shared" si="447"/>
        <v>4.6464390925373342E-3</v>
      </c>
      <c r="BE586" s="58">
        <f t="shared" si="448"/>
        <v>5.8654011861810421E-3</v>
      </c>
      <c r="BF586" s="58">
        <f t="shared" si="449"/>
        <v>7.6154562374234824E-3</v>
      </c>
      <c r="BG586" s="58">
        <f t="shared" si="450"/>
        <v>7.9454191961192775E-3</v>
      </c>
      <c r="BH586" s="59">
        <f t="shared" si="454"/>
        <v>6.4469435884693838E-2</v>
      </c>
      <c r="BI586" s="60">
        <f t="shared" si="424"/>
        <v>0</v>
      </c>
      <c r="BJ586" s="60">
        <f t="shared" si="424"/>
        <v>0</v>
      </c>
      <c r="BK586" s="60">
        <f t="shared" si="424"/>
        <v>0</v>
      </c>
      <c r="BL586" s="60">
        <f t="shared" si="424"/>
        <v>0</v>
      </c>
      <c r="BM586" s="60">
        <f t="shared" si="424"/>
        <v>0</v>
      </c>
      <c r="BN586" s="60">
        <f t="shared" si="424"/>
        <v>0</v>
      </c>
      <c r="BO586" s="60">
        <f t="shared" si="424"/>
        <v>0</v>
      </c>
      <c r="BP586" s="60">
        <f t="shared" si="424"/>
        <v>0</v>
      </c>
      <c r="BQ586" s="60">
        <f t="shared" si="424"/>
        <v>0</v>
      </c>
      <c r="BR586" s="60">
        <f t="shared" si="424"/>
        <v>0</v>
      </c>
      <c r="BS586" s="60">
        <f t="shared" si="424"/>
        <v>0</v>
      </c>
      <c r="BT586" s="60">
        <f t="shared" si="424"/>
        <v>0</v>
      </c>
      <c r="BU586" s="60">
        <f t="shared" si="424"/>
        <v>0</v>
      </c>
      <c r="BV586" s="61">
        <f t="shared" si="455"/>
        <v>0</v>
      </c>
      <c r="BW586" s="62">
        <f t="shared" si="451"/>
        <v>0.40905622075385817</v>
      </c>
      <c r="BX586" s="63">
        <f t="shared" si="456"/>
        <v>-5.9866805756031816E-2</v>
      </c>
      <c r="BY586" s="73">
        <f t="shared" si="457"/>
        <v>6.4469435884693838E-2</v>
      </c>
    </row>
    <row r="587" spans="1:77">
      <c r="A587" s="49">
        <v>581</v>
      </c>
      <c r="B587" s="50">
        <v>4.5592705167173259E-2</v>
      </c>
      <c r="C587" s="51">
        <v>2.0718232044198894E-2</v>
      </c>
      <c r="D587" s="51">
        <v>2.0718232044198894E-2</v>
      </c>
      <c r="E587" s="51">
        <v>1.9337016574585635E-2</v>
      </c>
      <c r="F587" s="51">
        <v>1.9337016574585635E-2</v>
      </c>
      <c r="G587" s="51">
        <v>2.1639042357274402E-2</v>
      </c>
      <c r="H587" s="51">
        <v>1.7034990791896871E-2</v>
      </c>
      <c r="I587" s="51">
        <v>2.3480662983425413E-2</v>
      </c>
      <c r="J587" s="51">
        <v>2.4401473296500921E-2</v>
      </c>
      <c r="K587" s="51">
        <v>3.0386740331491711E-2</v>
      </c>
      <c r="L587" s="51">
        <v>2.3941068139963169E-2</v>
      </c>
      <c r="M587" s="51">
        <v>3.0432780847145489E-2</v>
      </c>
      <c r="N587" s="51">
        <v>3.959484346224678E-2</v>
      </c>
      <c r="O587" s="51">
        <v>4.1298342541436467E-2</v>
      </c>
      <c r="P587" s="94">
        <v>2.5563110922226944E-2</v>
      </c>
      <c r="Q587" s="52">
        <v>0</v>
      </c>
      <c r="R587" s="52">
        <v>0</v>
      </c>
      <c r="S587" s="52">
        <v>0</v>
      </c>
      <c r="T587" s="52">
        <v>0</v>
      </c>
      <c r="U587" s="52">
        <v>0</v>
      </c>
      <c r="V587" s="52">
        <v>0</v>
      </c>
      <c r="W587" s="52">
        <v>0</v>
      </c>
      <c r="X587" s="52">
        <v>0</v>
      </c>
      <c r="Y587" s="52">
        <v>0</v>
      </c>
      <c r="Z587" s="52">
        <v>0</v>
      </c>
      <c r="AA587" s="52">
        <v>0</v>
      </c>
      <c r="AB587" s="52">
        <v>0</v>
      </c>
      <c r="AC587" s="52">
        <v>0</v>
      </c>
      <c r="AD587" s="53">
        <f t="shared" si="452"/>
        <v>0</v>
      </c>
      <c r="AE587" s="54" t="s">
        <v>21</v>
      </c>
      <c r="AF587" s="55">
        <f t="shared" si="425"/>
        <v>2.4293344383099866E-2</v>
      </c>
      <c r="AG587" s="56">
        <f t="shared" si="453"/>
        <v>3.4082067665639572E-2</v>
      </c>
      <c r="AH587" s="56">
        <f t="shared" si="426"/>
        <v>3.4082067665639572E-2</v>
      </c>
      <c r="AI587" s="56">
        <f t="shared" si="427"/>
        <v>3.1917729470055216E-2</v>
      </c>
      <c r="AJ587" s="56">
        <f t="shared" si="428"/>
        <v>3.1917729470055216E-2</v>
      </c>
      <c r="AK587" s="56">
        <f t="shared" si="429"/>
        <v>3.5526188809601553E-2</v>
      </c>
      <c r="AL587" s="56">
        <f t="shared" si="430"/>
        <v>2.831286052805871E-2</v>
      </c>
      <c r="AM587" s="56">
        <f t="shared" si="431"/>
        <v>3.8418534745487724E-2</v>
      </c>
      <c r="AN587" s="56">
        <f t="shared" si="432"/>
        <v>3.9867209620398948E-2</v>
      </c>
      <c r="AO587" s="56">
        <f t="shared" si="433"/>
        <v>4.9338169996156547E-2</v>
      </c>
      <c r="AP587" s="56">
        <f t="shared" si="434"/>
        <v>3.9142642068893889E-2</v>
      </c>
      <c r="AQ587" s="56">
        <f t="shared" si="435"/>
        <v>4.9411451360654078E-2</v>
      </c>
      <c r="AR587" s="56">
        <f t="shared" si="436"/>
        <v>6.4154306503566336E-2</v>
      </c>
      <c r="AS587" s="56">
        <f t="shared" si="437"/>
        <v>6.6933988262220301E-2</v>
      </c>
      <c r="AT587" s="57">
        <f>IF(AE587="F",1,IF(AE587="R",#REF!,IF(AE587="M",#REF!,0)))</f>
        <v>1</v>
      </c>
      <c r="AU587" s="58">
        <f t="shared" si="438"/>
        <v>3.2362674383688859E-2</v>
      </c>
      <c r="AV587" s="58">
        <f t="shared" si="439"/>
        <v>3.2362674383688859E-2</v>
      </c>
      <c r="AW587" s="58">
        <f t="shared" si="440"/>
        <v>3.0307524063378537E-2</v>
      </c>
      <c r="AX587" s="58">
        <f t="shared" si="441"/>
        <v>3.0307524063378537E-2</v>
      </c>
      <c r="AY587" s="58">
        <f t="shared" si="442"/>
        <v>3.3733941608762745E-2</v>
      </c>
      <c r="AZ587" s="58">
        <f t="shared" si="443"/>
        <v>2.6884515784942373E-2</v>
      </c>
      <c r="BA587" s="58">
        <f t="shared" si="444"/>
        <v>3.6480372683495882E-2</v>
      </c>
      <c r="BB587" s="58">
        <f t="shared" si="445"/>
        <v>3.7855963910076569E-2</v>
      </c>
      <c r="BC587" s="58">
        <f t="shared" si="446"/>
        <v>4.6849127404393301E-2</v>
      </c>
      <c r="BD587" s="58">
        <f t="shared" si="447"/>
        <v>3.7167949791673024E-2</v>
      </c>
      <c r="BE587" s="58">
        <f t="shared" si="448"/>
        <v>4.6918711825177054E-2</v>
      </c>
      <c r="BF587" s="58">
        <f t="shared" si="449"/>
        <v>6.0917810270632491E-2</v>
      </c>
      <c r="BG587" s="58">
        <f t="shared" si="450"/>
        <v>6.3557260920403091E-2</v>
      </c>
      <c r="BH587" s="59">
        <f t="shared" si="454"/>
        <v>0.51570605109369128</v>
      </c>
      <c r="BI587" s="60">
        <f t="shared" si="424"/>
        <v>0</v>
      </c>
      <c r="BJ587" s="60">
        <f t="shared" si="424"/>
        <v>0</v>
      </c>
      <c r="BK587" s="60">
        <f t="shared" si="424"/>
        <v>0</v>
      </c>
      <c r="BL587" s="60">
        <f t="shared" si="424"/>
        <v>0</v>
      </c>
      <c r="BM587" s="60">
        <f t="shared" si="424"/>
        <v>0</v>
      </c>
      <c r="BN587" s="60">
        <f t="shared" si="424"/>
        <v>0</v>
      </c>
      <c r="BO587" s="60">
        <f t="shared" si="424"/>
        <v>0</v>
      </c>
      <c r="BP587" s="60">
        <f t="shared" si="424"/>
        <v>0</v>
      </c>
      <c r="BQ587" s="60">
        <f t="shared" si="424"/>
        <v>0</v>
      </c>
      <c r="BR587" s="60">
        <f t="shared" si="424"/>
        <v>0</v>
      </c>
      <c r="BS587" s="60">
        <f t="shared" si="424"/>
        <v>0</v>
      </c>
      <c r="BT587" s="60">
        <f t="shared" si="424"/>
        <v>0</v>
      </c>
      <c r="BU587" s="60">
        <f t="shared" si="424"/>
        <v>0</v>
      </c>
      <c r="BV587" s="61">
        <f t="shared" si="455"/>
        <v>0</v>
      </c>
      <c r="BW587" s="62">
        <f t="shared" si="451"/>
        <v>2.3009412417404524</v>
      </c>
      <c r="BX587" s="63">
        <f t="shared" si="456"/>
        <v>-0.4653170455318878</v>
      </c>
      <c r="BY587" s="73">
        <f t="shared" si="457"/>
        <v>0.51570605109369128</v>
      </c>
    </row>
    <row r="588" spans="1:77">
      <c r="A588" s="49">
        <v>582</v>
      </c>
      <c r="B588" s="50">
        <v>4.7112462006079034E-2</v>
      </c>
      <c r="C588" s="51">
        <v>2.0718232044198894E-2</v>
      </c>
      <c r="D588" s="51">
        <v>2.0718232044198894E-2</v>
      </c>
      <c r="E588" s="51">
        <v>1.9337016574585635E-2</v>
      </c>
      <c r="F588" s="51">
        <v>1.9337016574585635E-2</v>
      </c>
      <c r="G588" s="51">
        <v>2.1639042357274402E-2</v>
      </c>
      <c r="H588" s="51">
        <v>1.7034990791896871E-2</v>
      </c>
      <c r="I588" s="51">
        <v>2.3480662983425413E-2</v>
      </c>
      <c r="J588" s="51">
        <v>2.4401473296500921E-2</v>
      </c>
      <c r="K588" s="51">
        <v>3.0386740331491711E-2</v>
      </c>
      <c r="L588" s="51">
        <v>2.3941068139963169E-2</v>
      </c>
      <c r="M588" s="51">
        <v>3.0432780847145489E-2</v>
      </c>
      <c r="N588" s="51">
        <v>3.959484346224678E-2</v>
      </c>
      <c r="O588" s="51">
        <v>4.1298342541436467E-2</v>
      </c>
      <c r="P588" s="94">
        <v>2.5563110922226944E-2</v>
      </c>
      <c r="Q588" s="52">
        <v>0</v>
      </c>
      <c r="R588" s="52">
        <v>0</v>
      </c>
      <c r="S588" s="52">
        <v>0</v>
      </c>
      <c r="T588" s="52">
        <v>0</v>
      </c>
      <c r="U588" s="52">
        <v>0</v>
      </c>
      <c r="V588" s="52">
        <v>0</v>
      </c>
      <c r="W588" s="52">
        <v>0</v>
      </c>
      <c r="X588" s="52">
        <v>0</v>
      </c>
      <c r="Y588" s="52">
        <v>0</v>
      </c>
      <c r="Z588" s="52">
        <v>0</v>
      </c>
      <c r="AA588" s="52">
        <v>0</v>
      </c>
      <c r="AB588" s="52">
        <v>0</v>
      </c>
      <c r="AC588" s="52">
        <v>0</v>
      </c>
      <c r="AD588" s="53">
        <f t="shared" si="452"/>
        <v>0</v>
      </c>
      <c r="AE588" s="54" t="s">
        <v>21</v>
      </c>
      <c r="AF588" s="55">
        <f t="shared" si="425"/>
        <v>2.5271493744871129E-2</v>
      </c>
      <c r="AG588" s="56">
        <f t="shared" si="453"/>
        <v>3.4082067665639572E-2</v>
      </c>
      <c r="AH588" s="56">
        <f t="shared" si="426"/>
        <v>3.4082067665639572E-2</v>
      </c>
      <c r="AI588" s="56">
        <f t="shared" si="427"/>
        <v>3.1917729470055216E-2</v>
      </c>
      <c r="AJ588" s="56">
        <f t="shared" si="428"/>
        <v>3.1917729470055216E-2</v>
      </c>
      <c r="AK588" s="56">
        <f t="shared" si="429"/>
        <v>3.5526188809601553E-2</v>
      </c>
      <c r="AL588" s="56">
        <f t="shared" si="430"/>
        <v>2.831286052805871E-2</v>
      </c>
      <c r="AM588" s="56">
        <f t="shared" si="431"/>
        <v>3.8418534745487724E-2</v>
      </c>
      <c r="AN588" s="56">
        <f t="shared" si="432"/>
        <v>3.9867209620398948E-2</v>
      </c>
      <c r="AO588" s="56">
        <f t="shared" si="433"/>
        <v>4.9338169996156547E-2</v>
      </c>
      <c r="AP588" s="56">
        <f t="shared" si="434"/>
        <v>3.9142642068893889E-2</v>
      </c>
      <c r="AQ588" s="56">
        <f t="shared" si="435"/>
        <v>4.9411451360654078E-2</v>
      </c>
      <c r="AR588" s="56">
        <f t="shared" si="436"/>
        <v>6.4154306503566336E-2</v>
      </c>
      <c r="AS588" s="56">
        <f t="shared" si="437"/>
        <v>6.6933988262220301E-2</v>
      </c>
      <c r="AT588" s="57">
        <f>IF(AE588="F",1,IF(AE588="R",#REF!,IF(AE588="M",#REF!,0)))</f>
        <v>1</v>
      </c>
      <c r="AU588" s="58">
        <f t="shared" si="438"/>
        <v>3.3665727960603464E-2</v>
      </c>
      <c r="AV588" s="58">
        <f t="shared" si="439"/>
        <v>3.3665727960603464E-2</v>
      </c>
      <c r="AW588" s="58">
        <f t="shared" si="440"/>
        <v>3.1527828886459393E-2</v>
      </c>
      <c r="AX588" s="58">
        <f t="shared" si="441"/>
        <v>3.1527828886459393E-2</v>
      </c>
      <c r="AY588" s="58">
        <f t="shared" si="442"/>
        <v>3.5092208010221872E-2</v>
      </c>
      <c r="AZ588" s="58">
        <f t="shared" si="443"/>
        <v>2.7966996300670167E-2</v>
      </c>
      <c r="BA588" s="58">
        <f t="shared" si="444"/>
        <v>3.794922162808019E-2</v>
      </c>
      <c r="BB588" s="58">
        <f t="shared" si="445"/>
        <v>3.9380199781183602E-2</v>
      </c>
      <c r="BC588" s="58">
        <f t="shared" si="446"/>
        <v>4.8735464803949843E-2</v>
      </c>
      <c r="BD588" s="58">
        <f t="shared" si="447"/>
        <v>3.8664483401609537E-2</v>
      </c>
      <c r="BE588" s="58">
        <f t="shared" si="448"/>
        <v>4.8807850977991826E-2</v>
      </c>
      <c r="BF588" s="58">
        <f t="shared" si="449"/>
        <v>6.3370610358469512E-2</v>
      </c>
      <c r="BG588" s="58">
        <f t="shared" si="450"/>
        <v>6.6116336082095148E-2</v>
      </c>
      <c r="BH588" s="59">
        <f t="shared" si="454"/>
        <v>0.53647048503839745</v>
      </c>
      <c r="BI588" s="60">
        <f t="shared" si="424"/>
        <v>0</v>
      </c>
      <c r="BJ588" s="60">
        <f t="shared" si="424"/>
        <v>0</v>
      </c>
      <c r="BK588" s="60">
        <f t="shared" si="424"/>
        <v>0</v>
      </c>
      <c r="BL588" s="60">
        <f t="shared" si="424"/>
        <v>0</v>
      </c>
      <c r="BM588" s="60">
        <f t="shared" si="424"/>
        <v>0</v>
      </c>
      <c r="BN588" s="60">
        <f t="shared" si="424"/>
        <v>0</v>
      </c>
      <c r="BO588" s="60">
        <f t="shared" si="424"/>
        <v>0</v>
      </c>
      <c r="BP588" s="60">
        <f t="shared" si="424"/>
        <v>0</v>
      </c>
      <c r="BQ588" s="60">
        <f t="shared" si="424"/>
        <v>0</v>
      </c>
      <c r="BR588" s="60">
        <f t="shared" si="424"/>
        <v>0</v>
      </c>
      <c r="BS588" s="60">
        <f t="shared" si="424"/>
        <v>0</v>
      </c>
      <c r="BT588" s="60">
        <f t="shared" si="424"/>
        <v>0</v>
      </c>
      <c r="BU588" s="60">
        <f t="shared" si="424"/>
        <v>0</v>
      </c>
      <c r="BV588" s="61">
        <f t="shared" si="455"/>
        <v>0</v>
      </c>
      <c r="BW588" s="62">
        <f t="shared" si="451"/>
        <v>2.3776392831318005</v>
      </c>
      <c r="BX588" s="63">
        <f t="shared" si="456"/>
        <v>-0.48374564068878412</v>
      </c>
      <c r="BY588" s="73">
        <f t="shared" si="457"/>
        <v>0.53647048503839745</v>
      </c>
    </row>
    <row r="589" spans="1:77">
      <c r="A589" s="49">
        <v>583</v>
      </c>
      <c r="B589" s="50">
        <v>4.4579533941236073E-2</v>
      </c>
      <c r="C589" s="51">
        <v>2.0718232044198894E-2</v>
      </c>
      <c r="D589" s="51">
        <v>2.0718232044198894E-2</v>
      </c>
      <c r="E589" s="51">
        <v>1.9337016574585635E-2</v>
      </c>
      <c r="F589" s="51">
        <v>1.9337016574585635E-2</v>
      </c>
      <c r="G589" s="51">
        <v>2.1639042357274402E-2</v>
      </c>
      <c r="H589" s="51">
        <v>1.7034990791896871E-2</v>
      </c>
      <c r="I589" s="51">
        <v>2.3480662983425413E-2</v>
      </c>
      <c r="J589" s="51">
        <v>2.4401473296500921E-2</v>
      </c>
      <c r="K589" s="51">
        <v>3.0386740331491711E-2</v>
      </c>
      <c r="L589" s="51">
        <v>2.3941068139963169E-2</v>
      </c>
      <c r="M589" s="51">
        <v>3.0432780847145489E-2</v>
      </c>
      <c r="N589" s="51">
        <v>3.959484346224678E-2</v>
      </c>
      <c r="O589" s="51">
        <v>4.1298342541436467E-2</v>
      </c>
      <c r="P589" s="94">
        <v>2.5563110922226944E-2</v>
      </c>
      <c r="Q589" s="52">
        <v>0</v>
      </c>
      <c r="R589" s="52">
        <v>0</v>
      </c>
      <c r="S589" s="52">
        <v>0</v>
      </c>
      <c r="T589" s="52">
        <v>0</v>
      </c>
      <c r="U589" s="52">
        <v>0</v>
      </c>
      <c r="V589" s="52">
        <v>0</v>
      </c>
      <c r="W589" s="52">
        <v>0</v>
      </c>
      <c r="X589" s="52">
        <v>0</v>
      </c>
      <c r="Y589" s="52">
        <v>0</v>
      </c>
      <c r="Z589" s="52">
        <v>0</v>
      </c>
      <c r="AA589" s="52">
        <v>0</v>
      </c>
      <c r="AB589" s="52">
        <v>0</v>
      </c>
      <c r="AC589" s="52">
        <v>0</v>
      </c>
      <c r="AD589" s="53">
        <f t="shared" si="452"/>
        <v>0</v>
      </c>
      <c r="AE589" s="54" t="s">
        <v>21</v>
      </c>
      <c r="AF589" s="55">
        <f t="shared" si="425"/>
        <v>2.3644914770973927E-2</v>
      </c>
      <c r="AG589" s="56">
        <f t="shared" si="453"/>
        <v>3.4082067665639572E-2</v>
      </c>
      <c r="AH589" s="56">
        <f t="shared" si="426"/>
        <v>3.4082067665639572E-2</v>
      </c>
      <c r="AI589" s="56">
        <f t="shared" si="427"/>
        <v>3.1917729470055216E-2</v>
      </c>
      <c r="AJ589" s="56">
        <f t="shared" si="428"/>
        <v>3.1917729470055216E-2</v>
      </c>
      <c r="AK589" s="56">
        <f t="shared" si="429"/>
        <v>3.5526188809601553E-2</v>
      </c>
      <c r="AL589" s="56">
        <f t="shared" si="430"/>
        <v>2.831286052805871E-2</v>
      </c>
      <c r="AM589" s="56">
        <f t="shared" si="431"/>
        <v>3.8418534745487724E-2</v>
      </c>
      <c r="AN589" s="56">
        <f t="shared" si="432"/>
        <v>3.9867209620398948E-2</v>
      </c>
      <c r="AO589" s="56">
        <f t="shared" si="433"/>
        <v>4.9338169996156547E-2</v>
      </c>
      <c r="AP589" s="56">
        <f t="shared" si="434"/>
        <v>3.9142642068893889E-2</v>
      </c>
      <c r="AQ589" s="56">
        <f t="shared" si="435"/>
        <v>4.9411451360654078E-2</v>
      </c>
      <c r="AR589" s="56">
        <f t="shared" si="436"/>
        <v>6.4154306503566336E-2</v>
      </c>
      <c r="AS589" s="56">
        <f t="shared" si="437"/>
        <v>6.6933988262220301E-2</v>
      </c>
      <c r="AT589" s="57">
        <f>IF(AE589="F",1,IF(AE589="R",#REF!,IF(AE589="M",#REF!,0)))</f>
        <v>1</v>
      </c>
      <c r="AU589" s="58">
        <f t="shared" si="438"/>
        <v>3.1498860984140134E-2</v>
      </c>
      <c r="AV589" s="58">
        <f t="shared" si="439"/>
        <v>3.1498860984140134E-2</v>
      </c>
      <c r="AW589" s="58">
        <f t="shared" si="440"/>
        <v>2.9498566030964294E-2</v>
      </c>
      <c r="AX589" s="58">
        <f t="shared" si="441"/>
        <v>2.9498566030964294E-2</v>
      </c>
      <c r="AY589" s="58">
        <f t="shared" si="442"/>
        <v>3.2833526814986295E-2</v>
      </c>
      <c r="AZ589" s="58">
        <f t="shared" si="443"/>
        <v>2.6166923514906827E-2</v>
      </c>
      <c r="BA589" s="58">
        <f t="shared" si="444"/>
        <v>3.5506651093897661E-2</v>
      </c>
      <c r="BB589" s="58">
        <f t="shared" si="445"/>
        <v>3.684552551148617E-2</v>
      </c>
      <c r="BC589" s="58">
        <f t="shared" si="446"/>
        <v>4.559864657177469E-2</v>
      </c>
      <c r="BD589" s="58">
        <f t="shared" si="447"/>
        <v>3.6175875629842216E-2</v>
      </c>
      <c r="BE589" s="58">
        <f t="shared" si="448"/>
        <v>4.566637366907645E-2</v>
      </c>
      <c r="BF589" s="58">
        <f t="shared" si="449"/>
        <v>5.9291812982551095E-2</v>
      </c>
      <c r="BG589" s="58">
        <f t="shared" si="450"/>
        <v>6.1860812321293195E-2</v>
      </c>
      <c r="BH589" s="59">
        <f t="shared" si="454"/>
        <v>0.50194100214002346</v>
      </c>
      <c r="BI589" s="60">
        <f t="shared" si="424"/>
        <v>0</v>
      </c>
      <c r="BJ589" s="60">
        <f t="shared" si="424"/>
        <v>0</v>
      </c>
      <c r="BK589" s="60">
        <f t="shared" si="424"/>
        <v>0</v>
      </c>
      <c r="BL589" s="60">
        <f t="shared" si="424"/>
        <v>0</v>
      </c>
      <c r="BM589" s="60">
        <f t="shared" si="424"/>
        <v>0</v>
      </c>
      <c r="BN589" s="60">
        <f t="shared" si="424"/>
        <v>0</v>
      </c>
      <c r="BO589" s="60">
        <f t="shared" si="424"/>
        <v>0</v>
      </c>
      <c r="BP589" s="60">
        <f t="shared" si="424"/>
        <v>0</v>
      </c>
      <c r="BQ589" s="60">
        <f t="shared" si="424"/>
        <v>0</v>
      </c>
      <c r="BR589" s="60">
        <f t="shared" si="424"/>
        <v>0</v>
      </c>
      <c r="BS589" s="60">
        <f t="shared" si="424"/>
        <v>0</v>
      </c>
      <c r="BT589" s="60">
        <f t="shared" si="424"/>
        <v>0</v>
      </c>
      <c r="BU589" s="60">
        <f t="shared" si="424"/>
        <v>0</v>
      </c>
      <c r="BV589" s="61">
        <f t="shared" si="455"/>
        <v>0</v>
      </c>
      <c r="BW589" s="62">
        <f t="shared" si="451"/>
        <v>2.2498092141462198</v>
      </c>
      <c r="BX589" s="63">
        <f t="shared" si="456"/>
        <v>-0.45309297568456119</v>
      </c>
      <c r="BY589" s="73">
        <f t="shared" si="457"/>
        <v>0.50194100214002346</v>
      </c>
    </row>
    <row r="590" spans="1:77">
      <c r="A590" s="49">
        <v>584</v>
      </c>
      <c r="B590" s="50">
        <v>4.2553191489361701E-2</v>
      </c>
      <c r="C590" s="51">
        <v>2.0718232044198894E-2</v>
      </c>
      <c r="D590" s="51">
        <v>2.0718232044198894E-2</v>
      </c>
      <c r="E590" s="51">
        <v>1.9337016574585635E-2</v>
      </c>
      <c r="F590" s="51">
        <v>1.9337016574585635E-2</v>
      </c>
      <c r="G590" s="51">
        <v>2.1639042357274402E-2</v>
      </c>
      <c r="H590" s="51">
        <v>1.7034990791896871E-2</v>
      </c>
      <c r="I590" s="51">
        <v>2.3480662983425413E-2</v>
      </c>
      <c r="J590" s="51">
        <v>2.4401473296500921E-2</v>
      </c>
      <c r="K590" s="51">
        <v>3.0386740331491711E-2</v>
      </c>
      <c r="L590" s="51">
        <v>2.3941068139963169E-2</v>
      </c>
      <c r="M590" s="51">
        <v>3.0432780847145489E-2</v>
      </c>
      <c r="N590" s="51">
        <v>3.959484346224678E-2</v>
      </c>
      <c r="O590" s="51">
        <v>4.1298342541436467E-2</v>
      </c>
      <c r="P590" s="94">
        <v>2.5563110922226944E-2</v>
      </c>
      <c r="Q590" s="52">
        <v>0</v>
      </c>
      <c r="R590" s="52">
        <v>0</v>
      </c>
      <c r="S590" s="52">
        <v>0</v>
      </c>
      <c r="T590" s="52">
        <v>0</v>
      </c>
      <c r="U590" s="52">
        <v>1</v>
      </c>
      <c r="V590" s="52">
        <v>0</v>
      </c>
      <c r="W590" s="52">
        <v>1</v>
      </c>
      <c r="X590" s="52">
        <v>0</v>
      </c>
      <c r="Y590" s="52">
        <v>0</v>
      </c>
      <c r="Z590" s="52">
        <v>0</v>
      </c>
      <c r="AA590" s="52">
        <v>0</v>
      </c>
      <c r="AB590" s="52">
        <v>0</v>
      </c>
      <c r="AC590" s="52">
        <v>0</v>
      </c>
      <c r="AD590" s="53">
        <f t="shared" si="452"/>
        <v>2</v>
      </c>
      <c r="AE590" s="54" t="s">
        <v>21</v>
      </c>
      <c r="AF590" s="55">
        <f t="shared" si="425"/>
        <v>2.2357103993522955E-2</v>
      </c>
      <c r="AG590" s="56">
        <f t="shared" si="453"/>
        <v>3.4082067665639572E-2</v>
      </c>
      <c r="AH590" s="56">
        <f t="shared" si="426"/>
        <v>3.4082067665639572E-2</v>
      </c>
      <c r="AI590" s="56">
        <f t="shared" si="427"/>
        <v>3.1917729470055216E-2</v>
      </c>
      <c r="AJ590" s="56">
        <f t="shared" si="428"/>
        <v>3.1917729470055216E-2</v>
      </c>
      <c r="AK590" s="56">
        <f t="shared" si="429"/>
        <v>3.5526188809601553E-2</v>
      </c>
      <c r="AL590" s="56">
        <f t="shared" si="430"/>
        <v>2.831286052805871E-2</v>
      </c>
      <c r="AM590" s="56">
        <f t="shared" si="431"/>
        <v>3.8418534745487724E-2</v>
      </c>
      <c r="AN590" s="56">
        <f t="shared" si="432"/>
        <v>3.9867209620398948E-2</v>
      </c>
      <c r="AO590" s="56">
        <f t="shared" si="433"/>
        <v>4.9338169996156547E-2</v>
      </c>
      <c r="AP590" s="56">
        <f t="shared" si="434"/>
        <v>3.9142642068893889E-2</v>
      </c>
      <c r="AQ590" s="56">
        <f t="shared" si="435"/>
        <v>4.9411451360654078E-2</v>
      </c>
      <c r="AR590" s="56">
        <f t="shared" si="436"/>
        <v>6.4154306503566336E-2</v>
      </c>
      <c r="AS590" s="56">
        <f t="shared" si="437"/>
        <v>6.6933988262220301E-2</v>
      </c>
      <c r="AT590" s="57">
        <f>IF(AE590="F",1,IF(AE590="R",#REF!,IF(AE590="M",#REF!,0)))</f>
        <v>1</v>
      </c>
      <c r="AU590" s="58">
        <f t="shared" si="438"/>
        <v>2.9783288183573228E-2</v>
      </c>
      <c r="AV590" s="58">
        <f t="shared" si="439"/>
        <v>2.9783288183573228E-2</v>
      </c>
      <c r="AW590" s="58">
        <f t="shared" si="440"/>
        <v>2.7891938490878634E-2</v>
      </c>
      <c r="AX590" s="58">
        <f t="shared" si="441"/>
        <v>2.7891938490878634E-2</v>
      </c>
      <c r="AY590" s="58">
        <f t="shared" si="442"/>
        <v>3.1045261976494633E-2</v>
      </c>
      <c r="AZ590" s="58">
        <f t="shared" si="443"/>
        <v>2.4741752545096467E-2</v>
      </c>
      <c r="BA590" s="58">
        <f t="shared" si="444"/>
        <v>3.3572795616184335E-2</v>
      </c>
      <c r="BB590" s="58">
        <f t="shared" si="445"/>
        <v>3.483874877686307E-2</v>
      </c>
      <c r="BC590" s="58">
        <f t="shared" si="446"/>
        <v>4.3115134617466619E-2</v>
      </c>
      <c r="BD590" s="58">
        <f t="shared" si="447"/>
        <v>3.4205571106815262E-2</v>
      </c>
      <c r="BE590" s="58">
        <f t="shared" si="448"/>
        <v>4.3179172985640973E-2</v>
      </c>
      <c r="BF590" s="58">
        <f t="shared" si="449"/>
        <v>5.6062508224503468E-2</v>
      </c>
      <c r="BG590" s="58">
        <f t="shared" si="450"/>
        <v>5.8491588047030696E-2</v>
      </c>
      <c r="BH590" s="59">
        <f t="shared" si="454"/>
        <v>0.47460298724499933</v>
      </c>
      <c r="BI590" s="60">
        <f t="shared" si="424"/>
        <v>0</v>
      </c>
      <c r="BJ590" s="60">
        <f t="shared" si="424"/>
        <v>0</v>
      </c>
      <c r="BK590" s="60">
        <f t="shared" si="424"/>
        <v>0</v>
      </c>
      <c r="BL590" s="60">
        <f t="shared" si="424"/>
        <v>0</v>
      </c>
      <c r="BM590" s="60">
        <f t="shared" si="424"/>
        <v>-3.4723090755958084</v>
      </c>
      <c r="BN590" s="60">
        <f t="shared" si="424"/>
        <v>0</v>
      </c>
      <c r="BO590" s="60">
        <f t="shared" si="424"/>
        <v>-3.394039194240261</v>
      </c>
      <c r="BP590" s="60">
        <f t="shared" si="424"/>
        <v>0</v>
      </c>
      <c r="BQ590" s="60">
        <f t="shared" si="424"/>
        <v>0</v>
      </c>
      <c r="BR590" s="60">
        <f t="shared" si="424"/>
        <v>0</v>
      </c>
      <c r="BS590" s="60">
        <f t="shared" si="424"/>
        <v>0</v>
      </c>
      <c r="BT590" s="60">
        <f t="shared" si="424"/>
        <v>0</v>
      </c>
      <c r="BU590" s="60">
        <f t="shared" si="424"/>
        <v>0</v>
      </c>
      <c r="BV590" s="61">
        <f t="shared" si="455"/>
        <v>-6.8663482698360694</v>
      </c>
      <c r="BW590" s="62">
        <f t="shared" si="451"/>
        <v>2.147545158957755</v>
      </c>
      <c r="BX590" s="63">
        <f t="shared" si="456"/>
        <v>-7.3121848834137388</v>
      </c>
      <c r="BY590" s="73">
        <f t="shared" si="457"/>
        <v>1.5253970127550007</v>
      </c>
    </row>
    <row r="591" spans="1:77">
      <c r="A591" s="49">
        <v>585</v>
      </c>
      <c r="B591" s="50">
        <v>4.6099290780141848E-2</v>
      </c>
      <c r="C591" s="51">
        <v>2.0718232044198894E-2</v>
      </c>
      <c r="D591" s="51">
        <v>2.0718232044198894E-2</v>
      </c>
      <c r="E591" s="51">
        <v>1.9337016574585635E-2</v>
      </c>
      <c r="F591" s="51">
        <v>1.9337016574585635E-2</v>
      </c>
      <c r="G591" s="51">
        <v>2.1639042357274402E-2</v>
      </c>
      <c r="H591" s="51">
        <v>1.7034990791896871E-2</v>
      </c>
      <c r="I591" s="51">
        <v>2.3480662983425413E-2</v>
      </c>
      <c r="J591" s="51">
        <v>2.4401473296500921E-2</v>
      </c>
      <c r="K591" s="51">
        <v>3.0386740331491711E-2</v>
      </c>
      <c r="L591" s="51">
        <v>2.3941068139963169E-2</v>
      </c>
      <c r="M591" s="51">
        <v>3.0432780847145489E-2</v>
      </c>
      <c r="N591" s="51">
        <v>3.959484346224678E-2</v>
      </c>
      <c r="O591" s="51">
        <v>4.1298342541436467E-2</v>
      </c>
      <c r="P591" s="94">
        <v>2.5563110922226944E-2</v>
      </c>
      <c r="Q591" s="52">
        <v>0</v>
      </c>
      <c r="R591" s="52">
        <v>0</v>
      </c>
      <c r="S591" s="52">
        <v>0</v>
      </c>
      <c r="T591" s="52">
        <v>0</v>
      </c>
      <c r="U591" s="52">
        <v>0</v>
      </c>
      <c r="V591" s="52">
        <v>0</v>
      </c>
      <c r="W591" s="52">
        <v>0</v>
      </c>
      <c r="X591" s="52">
        <v>0</v>
      </c>
      <c r="Y591" s="52">
        <v>0</v>
      </c>
      <c r="Z591" s="52">
        <v>0</v>
      </c>
      <c r="AA591" s="52">
        <v>0</v>
      </c>
      <c r="AB591" s="52">
        <v>0</v>
      </c>
      <c r="AC591" s="52">
        <v>0</v>
      </c>
      <c r="AD591" s="53">
        <f t="shared" si="452"/>
        <v>0</v>
      </c>
      <c r="AE591" s="54" t="s">
        <v>21</v>
      </c>
      <c r="AF591" s="55">
        <f t="shared" si="425"/>
        <v>2.4618666626062342E-2</v>
      </c>
      <c r="AG591" s="56">
        <f t="shared" si="453"/>
        <v>3.4082067665639572E-2</v>
      </c>
      <c r="AH591" s="56">
        <f t="shared" si="426"/>
        <v>3.4082067665639572E-2</v>
      </c>
      <c r="AI591" s="56">
        <f t="shared" si="427"/>
        <v>3.1917729470055216E-2</v>
      </c>
      <c r="AJ591" s="56">
        <f t="shared" si="428"/>
        <v>3.1917729470055216E-2</v>
      </c>
      <c r="AK591" s="56">
        <f t="shared" si="429"/>
        <v>3.5526188809601553E-2</v>
      </c>
      <c r="AL591" s="56">
        <f t="shared" si="430"/>
        <v>2.831286052805871E-2</v>
      </c>
      <c r="AM591" s="56">
        <f t="shared" si="431"/>
        <v>3.8418534745487724E-2</v>
      </c>
      <c r="AN591" s="56">
        <f t="shared" si="432"/>
        <v>3.9867209620398948E-2</v>
      </c>
      <c r="AO591" s="56">
        <f t="shared" si="433"/>
        <v>4.9338169996156547E-2</v>
      </c>
      <c r="AP591" s="56">
        <f t="shared" si="434"/>
        <v>3.9142642068893889E-2</v>
      </c>
      <c r="AQ591" s="56">
        <f t="shared" si="435"/>
        <v>4.9411451360654078E-2</v>
      </c>
      <c r="AR591" s="56">
        <f t="shared" si="436"/>
        <v>6.4154306503566336E-2</v>
      </c>
      <c r="AS591" s="56">
        <f t="shared" si="437"/>
        <v>6.6933988262220301E-2</v>
      </c>
      <c r="AT591" s="57">
        <f>IF(AE591="F",1,IF(AE591="R",#REF!,IF(AE591="M",#REF!,0)))</f>
        <v>1</v>
      </c>
      <c r="AU591" s="58">
        <f t="shared" si="438"/>
        <v>3.279605636900703E-2</v>
      </c>
      <c r="AV591" s="58">
        <f t="shared" si="439"/>
        <v>3.279605636900703E-2</v>
      </c>
      <c r="AW591" s="58">
        <f t="shared" si="440"/>
        <v>3.0713384679004464E-2</v>
      </c>
      <c r="AX591" s="58">
        <f t="shared" si="441"/>
        <v>3.0713384679004464E-2</v>
      </c>
      <c r="AY591" s="58">
        <f t="shared" si="442"/>
        <v>3.4185686801810861E-2</v>
      </c>
      <c r="AZ591" s="58">
        <f t="shared" si="443"/>
        <v>2.7244537478052767E-2</v>
      </c>
      <c r="BA591" s="58">
        <f t="shared" si="444"/>
        <v>3.6968896473318663E-2</v>
      </c>
      <c r="BB591" s="58">
        <f t="shared" si="445"/>
        <v>3.8362908812125542E-2</v>
      </c>
      <c r="BC591" s="58">
        <f t="shared" si="446"/>
        <v>4.7476503485993443E-2</v>
      </c>
      <c r="BD591" s="58">
        <f t="shared" si="447"/>
        <v>3.7665681211516373E-2</v>
      </c>
      <c r="BE591" s="58">
        <f t="shared" si="448"/>
        <v>4.7547019740595033E-2</v>
      </c>
      <c r="BF591" s="58">
        <f t="shared" si="449"/>
        <v>6.1733585915232148E-2</v>
      </c>
      <c r="BG591" s="58">
        <f t="shared" si="450"/>
        <v>6.4408382542568907E-2</v>
      </c>
      <c r="BH591" s="59">
        <f t="shared" si="454"/>
        <v>0.52261208455723673</v>
      </c>
      <c r="BI591" s="60">
        <f t="shared" si="424"/>
        <v>0</v>
      </c>
      <c r="BJ591" s="60">
        <f t="shared" si="424"/>
        <v>0</v>
      </c>
      <c r="BK591" s="60">
        <f t="shared" si="424"/>
        <v>0</v>
      </c>
      <c r="BL591" s="60">
        <f t="shared" si="424"/>
        <v>0</v>
      </c>
      <c r="BM591" s="60">
        <f t="shared" si="424"/>
        <v>0</v>
      </c>
      <c r="BN591" s="60">
        <f t="shared" si="424"/>
        <v>0</v>
      </c>
      <c r="BO591" s="60">
        <f t="shared" si="424"/>
        <v>0</v>
      </c>
      <c r="BP591" s="60">
        <f t="shared" si="424"/>
        <v>0</v>
      </c>
      <c r="BQ591" s="60">
        <f t="shared" si="424"/>
        <v>0</v>
      </c>
      <c r="BR591" s="60">
        <f t="shared" si="424"/>
        <v>0</v>
      </c>
      <c r="BS591" s="60">
        <f t="shared" si="424"/>
        <v>0</v>
      </c>
      <c r="BT591" s="60">
        <f t="shared" si="424"/>
        <v>0</v>
      </c>
      <c r="BU591" s="60">
        <f t="shared" si="424"/>
        <v>0</v>
      </c>
      <c r="BV591" s="61">
        <f t="shared" si="455"/>
        <v>0</v>
      </c>
      <c r="BW591" s="62">
        <f t="shared" si="451"/>
        <v>2.3265072555375683</v>
      </c>
      <c r="BX591" s="63">
        <f t="shared" si="456"/>
        <v>-0.47144769267154674</v>
      </c>
      <c r="BY591" s="73">
        <f t="shared" si="457"/>
        <v>0.52261208455723673</v>
      </c>
    </row>
    <row r="592" spans="1:77">
      <c r="A592" s="49">
        <v>586</v>
      </c>
      <c r="B592" s="50">
        <v>2.6342451874366769E-2</v>
      </c>
      <c r="C592" s="51">
        <v>2.0718232044198894E-2</v>
      </c>
      <c r="D592" s="51">
        <v>2.0718232044198894E-2</v>
      </c>
      <c r="E592" s="51">
        <v>1.9337016574585635E-2</v>
      </c>
      <c r="F592" s="51">
        <v>1.9337016574585635E-2</v>
      </c>
      <c r="G592" s="51">
        <v>2.1639042357274402E-2</v>
      </c>
      <c r="H592" s="51">
        <v>1.7034990791896871E-2</v>
      </c>
      <c r="I592" s="51">
        <v>2.3480662983425413E-2</v>
      </c>
      <c r="J592" s="51">
        <v>2.4401473296500921E-2</v>
      </c>
      <c r="K592" s="51">
        <v>3.0386740331491711E-2</v>
      </c>
      <c r="L592" s="51">
        <v>2.3941068139963169E-2</v>
      </c>
      <c r="M592" s="51">
        <v>3.0432780847145489E-2</v>
      </c>
      <c r="N592" s="51">
        <v>3.959484346224678E-2</v>
      </c>
      <c r="O592" s="51">
        <v>4.1298342541436467E-2</v>
      </c>
      <c r="P592" s="94">
        <v>2.5563110922226944E-2</v>
      </c>
      <c r="Q592" s="52">
        <v>0</v>
      </c>
      <c r="R592" s="52">
        <v>0</v>
      </c>
      <c r="S592" s="52">
        <v>0</v>
      </c>
      <c r="T592" s="52">
        <v>0</v>
      </c>
      <c r="U592" s="52">
        <v>0</v>
      </c>
      <c r="V592" s="52">
        <v>0</v>
      </c>
      <c r="W592" s="52">
        <v>0</v>
      </c>
      <c r="X592" s="52">
        <v>0</v>
      </c>
      <c r="Y592" s="52">
        <v>0</v>
      </c>
      <c r="Z592" s="52">
        <v>0</v>
      </c>
      <c r="AA592" s="52">
        <v>0</v>
      </c>
      <c r="AB592" s="52">
        <v>0</v>
      </c>
      <c r="AC592" s="52">
        <v>0</v>
      </c>
      <c r="AD592" s="53">
        <f t="shared" si="452"/>
        <v>0</v>
      </c>
      <c r="AE592" s="54" t="s">
        <v>21</v>
      </c>
      <c r="AF592" s="55">
        <f t="shared" si="425"/>
        <v>1.2551014924895389E-2</v>
      </c>
      <c r="AG592" s="56">
        <f t="shared" si="453"/>
        <v>3.4082067665639572E-2</v>
      </c>
      <c r="AH592" s="56">
        <f t="shared" si="426"/>
        <v>3.4082067665639572E-2</v>
      </c>
      <c r="AI592" s="56">
        <f t="shared" si="427"/>
        <v>3.1917729470055216E-2</v>
      </c>
      <c r="AJ592" s="56">
        <f t="shared" si="428"/>
        <v>3.1917729470055216E-2</v>
      </c>
      <c r="AK592" s="56">
        <f t="shared" si="429"/>
        <v>3.5526188809601553E-2</v>
      </c>
      <c r="AL592" s="56">
        <f t="shared" si="430"/>
        <v>2.831286052805871E-2</v>
      </c>
      <c r="AM592" s="56">
        <f t="shared" si="431"/>
        <v>3.8418534745487724E-2</v>
      </c>
      <c r="AN592" s="56">
        <f t="shared" si="432"/>
        <v>3.9867209620398948E-2</v>
      </c>
      <c r="AO592" s="56">
        <f t="shared" si="433"/>
        <v>4.9338169996156547E-2</v>
      </c>
      <c r="AP592" s="56">
        <f t="shared" si="434"/>
        <v>3.9142642068893889E-2</v>
      </c>
      <c r="AQ592" s="56">
        <f t="shared" si="435"/>
        <v>4.9411451360654078E-2</v>
      </c>
      <c r="AR592" s="56">
        <f t="shared" si="436"/>
        <v>6.4154306503566336E-2</v>
      </c>
      <c r="AS592" s="56">
        <f t="shared" si="437"/>
        <v>6.6933988262220301E-2</v>
      </c>
      <c r="AT592" s="57">
        <f>IF(AE592="F",1,IF(AE592="R",#REF!,IF(AE592="M",#REF!,0)))</f>
        <v>1</v>
      </c>
      <c r="AU592" s="58">
        <f t="shared" si="438"/>
        <v>1.6719987285150357E-2</v>
      </c>
      <c r="AV592" s="58">
        <f t="shared" si="439"/>
        <v>1.6719987285150357E-2</v>
      </c>
      <c r="AW592" s="58">
        <f t="shared" si="440"/>
        <v>1.5658205838497724E-2</v>
      </c>
      <c r="AX592" s="58">
        <f t="shared" si="441"/>
        <v>1.5658205838497724E-2</v>
      </c>
      <c r="AY592" s="58">
        <f t="shared" si="442"/>
        <v>1.7428444512632594E-2</v>
      </c>
      <c r="AZ592" s="58">
        <f t="shared" si="443"/>
        <v>1.3889728542280726E-2</v>
      </c>
      <c r="BA592" s="58">
        <f t="shared" si="444"/>
        <v>1.884737213600059E-2</v>
      </c>
      <c r="BB592" s="58">
        <f t="shared" si="445"/>
        <v>1.9558063333684352E-2</v>
      </c>
      <c r="BC592" s="58">
        <f t="shared" si="446"/>
        <v>2.4204328889353019E-2</v>
      </c>
      <c r="BD592" s="58">
        <f t="shared" si="447"/>
        <v>1.9202604845448005E-2</v>
      </c>
      <c r="BE592" s="58">
        <f t="shared" si="448"/>
        <v>2.4240279275188101E-2</v>
      </c>
      <c r="BF592" s="58">
        <f t="shared" si="449"/>
        <v>3.1472831975763248E-2</v>
      </c>
      <c r="BG592" s="58">
        <f t="shared" si="450"/>
        <v>3.2836488785479477E-2</v>
      </c>
      <c r="BH592" s="59">
        <f t="shared" si="454"/>
        <v>0.26643652854312622</v>
      </c>
      <c r="BI592" s="60">
        <f t="shared" si="424"/>
        <v>0</v>
      </c>
      <c r="BJ592" s="60">
        <f t="shared" si="424"/>
        <v>0</v>
      </c>
      <c r="BK592" s="60">
        <f t="shared" si="424"/>
        <v>0</v>
      </c>
      <c r="BL592" s="60">
        <f t="shared" si="424"/>
        <v>0</v>
      </c>
      <c r="BM592" s="60">
        <f t="shared" si="424"/>
        <v>0</v>
      </c>
      <c r="BN592" s="60">
        <f t="shared" si="424"/>
        <v>0</v>
      </c>
      <c r="BO592" s="60">
        <f t="shared" si="424"/>
        <v>0</v>
      </c>
      <c r="BP592" s="60">
        <f t="shared" si="424"/>
        <v>0</v>
      </c>
      <c r="BQ592" s="60">
        <f t="shared" si="424"/>
        <v>0</v>
      </c>
      <c r="BR592" s="60">
        <f t="shared" si="424"/>
        <v>0</v>
      </c>
      <c r="BS592" s="60">
        <f t="shared" si="424"/>
        <v>0</v>
      </c>
      <c r="BT592" s="60">
        <f t="shared" si="424"/>
        <v>0</v>
      </c>
      <c r="BU592" s="60">
        <f t="shared" si="424"/>
        <v>0</v>
      </c>
      <c r="BV592" s="61">
        <f t="shared" si="455"/>
        <v>0</v>
      </c>
      <c r="BW592" s="62">
        <f t="shared" si="451"/>
        <v>1.3294327174500389</v>
      </c>
      <c r="BX592" s="63">
        <f t="shared" si="456"/>
        <v>-0.2428424845911803</v>
      </c>
      <c r="BY592" s="73">
        <f t="shared" si="457"/>
        <v>0.26643652854312622</v>
      </c>
    </row>
    <row r="593" spans="1:77">
      <c r="A593" s="49">
        <v>587</v>
      </c>
      <c r="B593" s="50">
        <v>4.8125633232016213E-2</v>
      </c>
      <c r="C593" s="51">
        <v>2.0718232044198894E-2</v>
      </c>
      <c r="D593" s="51">
        <v>2.0718232044198894E-2</v>
      </c>
      <c r="E593" s="51">
        <v>1.9337016574585635E-2</v>
      </c>
      <c r="F593" s="51">
        <v>1.9337016574585635E-2</v>
      </c>
      <c r="G593" s="51">
        <v>2.1639042357274402E-2</v>
      </c>
      <c r="H593" s="51">
        <v>1.7034990791896871E-2</v>
      </c>
      <c r="I593" s="51">
        <v>2.3480662983425413E-2</v>
      </c>
      <c r="J593" s="51">
        <v>2.4401473296500921E-2</v>
      </c>
      <c r="K593" s="51">
        <v>3.0386740331491711E-2</v>
      </c>
      <c r="L593" s="51">
        <v>2.3941068139963169E-2</v>
      </c>
      <c r="M593" s="51">
        <v>3.0432780847145489E-2</v>
      </c>
      <c r="N593" s="51">
        <v>3.959484346224678E-2</v>
      </c>
      <c r="O593" s="51">
        <v>4.1298342541436467E-2</v>
      </c>
      <c r="P593" s="94">
        <v>2.5563110922226944E-2</v>
      </c>
      <c r="Q593" s="52">
        <v>0</v>
      </c>
      <c r="R593" s="52">
        <v>0</v>
      </c>
      <c r="S593" s="52">
        <v>0</v>
      </c>
      <c r="T593" s="52">
        <v>0</v>
      </c>
      <c r="U593" s="52">
        <v>0</v>
      </c>
      <c r="V593" s="52">
        <v>0</v>
      </c>
      <c r="W593" s="52">
        <v>0</v>
      </c>
      <c r="X593" s="52">
        <v>0</v>
      </c>
      <c r="Y593" s="52">
        <v>0</v>
      </c>
      <c r="Z593" s="52">
        <v>0</v>
      </c>
      <c r="AA593" s="52">
        <v>0</v>
      </c>
      <c r="AB593" s="52">
        <v>0</v>
      </c>
      <c r="AC593" s="52">
        <v>0</v>
      </c>
      <c r="AD593" s="53">
        <f t="shared" si="452"/>
        <v>0</v>
      </c>
      <c r="AE593" s="54" t="s">
        <v>21</v>
      </c>
      <c r="AF593" s="55">
        <f t="shared" si="425"/>
        <v>2.5927189505882034E-2</v>
      </c>
      <c r="AG593" s="56">
        <f t="shared" si="453"/>
        <v>3.4082067665639572E-2</v>
      </c>
      <c r="AH593" s="56">
        <f t="shared" si="426"/>
        <v>3.4082067665639572E-2</v>
      </c>
      <c r="AI593" s="56">
        <f t="shared" si="427"/>
        <v>3.1917729470055216E-2</v>
      </c>
      <c r="AJ593" s="56">
        <f t="shared" si="428"/>
        <v>3.1917729470055216E-2</v>
      </c>
      <c r="AK593" s="56">
        <f t="shared" si="429"/>
        <v>3.5526188809601553E-2</v>
      </c>
      <c r="AL593" s="56">
        <f t="shared" si="430"/>
        <v>2.831286052805871E-2</v>
      </c>
      <c r="AM593" s="56">
        <f t="shared" si="431"/>
        <v>3.8418534745487724E-2</v>
      </c>
      <c r="AN593" s="56">
        <f t="shared" si="432"/>
        <v>3.9867209620398948E-2</v>
      </c>
      <c r="AO593" s="56">
        <f t="shared" si="433"/>
        <v>4.9338169996156547E-2</v>
      </c>
      <c r="AP593" s="56">
        <f t="shared" si="434"/>
        <v>3.9142642068893889E-2</v>
      </c>
      <c r="AQ593" s="56">
        <f t="shared" si="435"/>
        <v>4.9411451360654078E-2</v>
      </c>
      <c r="AR593" s="56">
        <f t="shared" si="436"/>
        <v>6.4154306503566336E-2</v>
      </c>
      <c r="AS593" s="56">
        <f t="shared" si="437"/>
        <v>6.6933988262220301E-2</v>
      </c>
      <c r="AT593" s="57">
        <f>IF(AE593="F",1,IF(AE593="R",#REF!,IF(AE593="M",#REF!,0)))</f>
        <v>1</v>
      </c>
      <c r="AU593" s="58">
        <f t="shared" si="438"/>
        <v>3.4539221048822434E-2</v>
      </c>
      <c r="AV593" s="58">
        <f t="shared" si="439"/>
        <v>3.4539221048822434E-2</v>
      </c>
      <c r="AW593" s="58">
        <f t="shared" si="440"/>
        <v>3.2345851911272643E-2</v>
      </c>
      <c r="AX593" s="58">
        <f t="shared" si="441"/>
        <v>3.2345851911272643E-2</v>
      </c>
      <c r="AY593" s="58">
        <f t="shared" si="442"/>
        <v>3.6002712639236337E-2</v>
      </c>
      <c r="AZ593" s="58">
        <f t="shared" si="443"/>
        <v>2.8692629739978784E-2</v>
      </c>
      <c r="BA593" s="58">
        <f t="shared" si="444"/>
        <v>3.8933854511533923E-2</v>
      </c>
      <c r="BB593" s="58">
        <f t="shared" si="445"/>
        <v>4.0401960913507846E-2</v>
      </c>
      <c r="BC593" s="58">
        <f t="shared" si="446"/>
        <v>4.9999958229049866E-2</v>
      </c>
      <c r="BD593" s="58">
        <f t="shared" si="447"/>
        <v>3.9667674511880059E-2</v>
      </c>
      <c r="BE593" s="58">
        <f t="shared" si="448"/>
        <v>5.0074222539301536E-2</v>
      </c>
      <c r="BF593" s="58">
        <f t="shared" si="449"/>
        <v>6.5014828187625537E-2</v>
      </c>
      <c r="BG593" s="58">
        <f t="shared" si="450"/>
        <v>6.7831794683009872E-2</v>
      </c>
      <c r="BH593" s="59">
        <f t="shared" si="454"/>
        <v>0.55038978187531384</v>
      </c>
      <c r="BI593" s="60">
        <f t="shared" si="424"/>
        <v>0</v>
      </c>
      <c r="BJ593" s="60">
        <f t="shared" si="424"/>
        <v>0</v>
      </c>
      <c r="BK593" s="60">
        <f t="shared" si="424"/>
        <v>0</v>
      </c>
      <c r="BL593" s="60">
        <f t="shared" si="424"/>
        <v>0</v>
      </c>
      <c r="BM593" s="60">
        <f t="shared" si="424"/>
        <v>0</v>
      </c>
      <c r="BN593" s="60">
        <f t="shared" si="424"/>
        <v>0</v>
      </c>
      <c r="BO593" s="60">
        <f t="shared" si="424"/>
        <v>0</v>
      </c>
      <c r="BP593" s="60">
        <f t="shared" si="424"/>
        <v>0</v>
      </c>
      <c r="BQ593" s="60">
        <f t="shared" si="424"/>
        <v>0</v>
      </c>
      <c r="BR593" s="60">
        <f t="shared" si="424"/>
        <v>0</v>
      </c>
      <c r="BS593" s="60">
        <f t="shared" si="424"/>
        <v>0</v>
      </c>
      <c r="BT593" s="60">
        <f t="shared" si="424"/>
        <v>0</v>
      </c>
      <c r="BU593" s="60">
        <f t="shared" si="424"/>
        <v>0</v>
      </c>
      <c r="BV593" s="61">
        <f t="shared" si="455"/>
        <v>0</v>
      </c>
      <c r="BW593" s="62">
        <f t="shared" si="451"/>
        <v>2.4287713107260327</v>
      </c>
      <c r="BX593" s="63">
        <f t="shared" si="456"/>
        <v>-0.49609172563395543</v>
      </c>
      <c r="BY593" s="73">
        <f t="shared" si="457"/>
        <v>0.55038978187531384</v>
      </c>
    </row>
    <row r="594" spans="1:77">
      <c r="A594" s="49">
        <v>588</v>
      </c>
      <c r="B594" s="50">
        <v>3.1408308004052685E-2</v>
      </c>
      <c r="C594" s="51">
        <v>2.0718232044198894E-2</v>
      </c>
      <c r="D594" s="51">
        <v>2.0718232044198894E-2</v>
      </c>
      <c r="E594" s="51">
        <v>1.9337016574585635E-2</v>
      </c>
      <c r="F594" s="51">
        <v>1.9337016574585635E-2</v>
      </c>
      <c r="G594" s="51">
        <v>2.1639042357274402E-2</v>
      </c>
      <c r="H594" s="51">
        <v>1.7034990791896871E-2</v>
      </c>
      <c r="I594" s="51">
        <v>2.3480662983425413E-2</v>
      </c>
      <c r="J594" s="51">
        <v>2.4401473296500921E-2</v>
      </c>
      <c r="K594" s="51">
        <v>3.0386740331491711E-2</v>
      </c>
      <c r="L594" s="51">
        <v>2.3941068139963169E-2</v>
      </c>
      <c r="M594" s="51">
        <v>3.0432780847145489E-2</v>
      </c>
      <c r="N594" s="51">
        <v>3.959484346224678E-2</v>
      </c>
      <c r="O594" s="51">
        <v>4.1298342541436467E-2</v>
      </c>
      <c r="P594" s="94">
        <v>2.5563110922226944E-2</v>
      </c>
      <c r="Q594" s="52">
        <v>0</v>
      </c>
      <c r="R594" s="52">
        <v>0</v>
      </c>
      <c r="S594" s="52">
        <v>0</v>
      </c>
      <c r="T594" s="52">
        <v>0</v>
      </c>
      <c r="U594" s="52">
        <v>0</v>
      </c>
      <c r="V594" s="52">
        <v>0</v>
      </c>
      <c r="W594" s="52">
        <v>1</v>
      </c>
      <c r="X594" s="52">
        <v>0</v>
      </c>
      <c r="Y594" s="52">
        <v>0</v>
      </c>
      <c r="Z594" s="52">
        <v>0</v>
      </c>
      <c r="AA594" s="52">
        <v>0</v>
      </c>
      <c r="AB594" s="52">
        <v>1</v>
      </c>
      <c r="AC594" s="52">
        <v>0</v>
      </c>
      <c r="AD594" s="53">
        <f t="shared" si="452"/>
        <v>2</v>
      </c>
      <c r="AE594" s="54" t="s">
        <v>21</v>
      </c>
      <c r="AF594" s="55">
        <f t="shared" si="425"/>
        <v>1.5511018506436335E-2</v>
      </c>
      <c r="AG594" s="56">
        <f t="shared" si="453"/>
        <v>3.4082067665639572E-2</v>
      </c>
      <c r="AH594" s="56">
        <f t="shared" si="426"/>
        <v>3.4082067665639572E-2</v>
      </c>
      <c r="AI594" s="56">
        <f t="shared" si="427"/>
        <v>3.1917729470055216E-2</v>
      </c>
      <c r="AJ594" s="56">
        <f t="shared" si="428"/>
        <v>3.1917729470055216E-2</v>
      </c>
      <c r="AK594" s="56">
        <f t="shared" si="429"/>
        <v>3.5526188809601553E-2</v>
      </c>
      <c r="AL594" s="56">
        <f t="shared" si="430"/>
        <v>2.831286052805871E-2</v>
      </c>
      <c r="AM594" s="56">
        <f t="shared" si="431"/>
        <v>3.8418534745487724E-2</v>
      </c>
      <c r="AN594" s="56">
        <f t="shared" si="432"/>
        <v>3.9867209620398948E-2</v>
      </c>
      <c r="AO594" s="56">
        <f t="shared" si="433"/>
        <v>4.9338169996156547E-2</v>
      </c>
      <c r="AP594" s="56">
        <f t="shared" si="434"/>
        <v>3.9142642068893889E-2</v>
      </c>
      <c r="AQ594" s="56">
        <f t="shared" si="435"/>
        <v>4.9411451360654078E-2</v>
      </c>
      <c r="AR594" s="56">
        <f t="shared" si="436"/>
        <v>6.4154306503566336E-2</v>
      </c>
      <c r="AS594" s="56">
        <f t="shared" si="437"/>
        <v>6.6933988262220301E-2</v>
      </c>
      <c r="AT594" s="57">
        <f>IF(AE594="F",1,IF(AE594="R",#REF!,IF(AE594="M",#REF!,0)))</f>
        <v>1</v>
      </c>
      <c r="AU594" s="58">
        <f t="shared" si="438"/>
        <v>2.0663192081218001E-2</v>
      </c>
      <c r="AV594" s="58">
        <f t="shared" si="439"/>
        <v>2.0663192081218001E-2</v>
      </c>
      <c r="AW594" s="58">
        <f t="shared" si="440"/>
        <v>1.9351002448158749E-2</v>
      </c>
      <c r="AX594" s="58">
        <f t="shared" si="441"/>
        <v>1.9351002448158749E-2</v>
      </c>
      <c r="AY594" s="58">
        <f t="shared" si="442"/>
        <v>2.1538730293247273E-2</v>
      </c>
      <c r="AZ594" s="58">
        <f t="shared" si="443"/>
        <v>1.7165451380457906E-2</v>
      </c>
      <c r="BA594" s="58">
        <f t="shared" si="444"/>
        <v>2.329229466689E-2</v>
      </c>
      <c r="BB594" s="58">
        <f t="shared" si="445"/>
        <v>2.4170593703708818E-2</v>
      </c>
      <c r="BC594" s="58">
        <f t="shared" si="446"/>
        <v>2.9912624244748515E-2</v>
      </c>
      <c r="BD594" s="58">
        <f t="shared" si="447"/>
        <v>2.3731304672320003E-2</v>
      </c>
      <c r="BE594" s="58">
        <f t="shared" si="448"/>
        <v>2.995705309001229E-2</v>
      </c>
      <c r="BF594" s="58">
        <f t="shared" si="449"/>
        <v>3.8895315012151807E-2</v>
      </c>
      <c r="BG594" s="58">
        <f t="shared" si="450"/>
        <v>4.0580573625778438E-2</v>
      </c>
      <c r="BH594" s="59">
        <f t="shared" si="454"/>
        <v>0.32927232974806858</v>
      </c>
      <c r="BI594" s="60">
        <f t="shared" si="424"/>
        <v>0</v>
      </c>
      <c r="BJ594" s="60">
        <f t="shared" si="424"/>
        <v>0</v>
      </c>
      <c r="BK594" s="60">
        <f t="shared" si="424"/>
        <v>0</v>
      </c>
      <c r="BL594" s="60">
        <f t="shared" si="424"/>
        <v>0</v>
      </c>
      <c r="BM594" s="60">
        <f t="shared" si="424"/>
        <v>0</v>
      </c>
      <c r="BN594" s="60">
        <f t="shared" si="424"/>
        <v>0</v>
      </c>
      <c r="BO594" s="60">
        <f t="shared" si="424"/>
        <v>-3.7596326740959594</v>
      </c>
      <c r="BP594" s="60">
        <f t="shared" si="424"/>
        <v>0</v>
      </c>
      <c r="BQ594" s="60">
        <f t="shared" si="424"/>
        <v>0</v>
      </c>
      <c r="BR594" s="60">
        <f t="shared" si="424"/>
        <v>0</v>
      </c>
      <c r="BS594" s="60">
        <f t="shared" si="424"/>
        <v>0</v>
      </c>
      <c r="BT594" s="60">
        <f t="shared" si="424"/>
        <v>-3.2468814723164279</v>
      </c>
      <c r="BU594" s="60">
        <f t="shared" si="424"/>
        <v>0</v>
      </c>
      <c r="BV594" s="61">
        <f t="shared" si="455"/>
        <v>-7.0065141464123872</v>
      </c>
      <c r="BW594" s="62">
        <f t="shared" si="451"/>
        <v>1.5850928554212003</v>
      </c>
      <c r="BX594" s="63">
        <f t="shared" si="456"/>
        <v>-7.1940571833049365</v>
      </c>
      <c r="BY594" s="73">
        <f t="shared" si="457"/>
        <v>1.6707276702519314</v>
      </c>
    </row>
    <row r="595" spans="1:77">
      <c r="A595" s="49">
        <v>589</v>
      </c>
      <c r="B595" s="50">
        <v>9.6757852077001022E-2</v>
      </c>
      <c r="C595" s="51">
        <v>2.0718232044198894E-2</v>
      </c>
      <c r="D595" s="51">
        <v>2.0718232044198894E-2</v>
      </c>
      <c r="E595" s="51">
        <v>1.9337016574585635E-2</v>
      </c>
      <c r="F595" s="51">
        <v>1.9337016574585635E-2</v>
      </c>
      <c r="G595" s="51">
        <v>2.1639042357274402E-2</v>
      </c>
      <c r="H595" s="51">
        <v>1.7034990791896871E-2</v>
      </c>
      <c r="I595" s="51">
        <v>2.3480662983425413E-2</v>
      </c>
      <c r="J595" s="51">
        <v>2.4401473296500921E-2</v>
      </c>
      <c r="K595" s="51">
        <v>3.0386740331491711E-2</v>
      </c>
      <c r="L595" s="51">
        <v>2.3941068139963169E-2</v>
      </c>
      <c r="M595" s="51">
        <v>3.0432780847145489E-2</v>
      </c>
      <c r="N595" s="51">
        <v>3.959484346224678E-2</v>
      </c>
      <c r="O595" s="51">
        <v>4.1298342541436467E-2</v>
      </c>
      <c r="P595" s="94">
        <v>2.5563110922226944E-2</v>
      </c>
      <c r="Q595" s="52">
        <v>0</v>
      </c>
      <c r="R595" s="52">
        <v>0</v>
      </c>
      <c r="S595" s="52">
        <v>1</v>
      </c>
      <c r="T595" s="52">
        <v>0</v>
      </c>
      <c r="U595" s="52">
        <v>1</v>
      </c>
      <c r="V595" s="52">
        <v>0</v>
      </c>
      <c r="W595" s="52">
        <v>0</v>
      </c>
      <c r="X595" s="52">
        <v>0</v>
      </c>
      <c r="Y595" s="52">
        <v>0</v>
      </c>
      <c r="Z595" s="52">
        <v>0</v>
      </c>
      <c r="AA595" s="52">
        <v>0</v>
      </c>
      <c r="AB595" s="52">
        <v>1</v>
      </c>
      <c r="AC595" s="52">
        <v>0</v>
      </c>
      <c r="AD595" s="53">
        <f t="shared" si="452"/>
        <v>3</v>
      </c>
      <c r="AE595" s="54" t="s">
        <v>21</v>
      </c>
      <c r="AF595" s="55">
        <f t="shared" si="425"/>
        <v>6.0103574091356998E-2</v>
      </c>
      <c r="AG595" s="56">
        <f t="shared" si="453"/>
        <v>3.4082067665639572E-2</v>
      </c>
      <c r="AH595" s="56">
        <f t="shared" si="426"/>
        <v>3.4082067665639572E-2</v>
      </c>
      <c r="AI595" s="56">
        <f t="shared" si="427"/>
        <v>3.1917729470055216E-2</v>
      </c>
      <c r="AJ595" s="56">
        <f t="shared" si="428"/>
        <v>3.1917729470055216E-2</v>
      </c>
      <c r="AK595" s="56">
        <f t="shared" si="429"/>
        <v>3.5526188809601553E-2</v>
      </c>
      <c r="AL595" s="56">
        <f t="shared" si="430"/>
        <v>2.831286052805871E-2</v>
      </c>
      <c r="AM595" s="56">
        <f t="shared" si="431"/>
        <v>3.8418534745487724E-2</v>
      </c>
      <c r="AN595" s="56">
        <f t="shared" si="432"/>
        <v>3.9867209620398948E-2</v>
      </c>
      <c r="AO595" s="56">
        <f t="shared" si="433"/>
        <v>4.9338169996156547E-2</v>
      </c>
      <c r="AP595" s="56">
        <f t="shared" si="434"/>
        <v>3.9142642068893889E-2</v>
      </c>
      <c r="AQ595" s="56">
        <f t="shared" si="435"/>
        <v>4.9411451360654078E-2</v>
      </c>
      <c r="AR595" s="56">
        <f t="shared" si="436"/>
        <v>6.4154306503566336E-2</v>
      </c>
      <c r="AS595" s="56">
        <f t="shared" si="437"/>
        <v>6.6933988262220301E-2</v>
      </c>
      <c r="AT595" s="57">
        <f>IF(AE595="F",1,IF(AE595="R",#REF!,IF(AE595="M",#REF!,0)))</f>
        <v>1</v>
      </c>
      <c r="AU595" s="58">
        <f t="shared" si="438"/>
        <v>8.006770772029477E-2</v>
      </c>
      <c r="AV595" s="58">
        <f t="shared" si="439"/>
        <v>8.006770772029477E-2</v>
      </c>
      <c r="AW595" s="58">
        <f t="shared" si="440"/>
        <v>7.498311016148447E-2</v>
      </c>
      <c r="AX595" s="58">
        <f t="shared" si="441"/>
        <v>7.498311016148447E-2</v>
      </c>
      <c r="AY595" s="58">
        <f t="shared" si="442"/>
        <v>8.3460326701097307E-2</v>
      </c>
      <c r="AZ595" s="58">
        <f t="shared" si="443"/>
        <v>6.6514328406534332E-2</v>
      </c>
      <c r="BA595" s="58">
        <f t="shared" si="444"/>
        <v>9.0255205207074557E-2</v>
      </c>
      <c r="BB595" s="58">
        <f t="shared" si="445"/>
        <v>9.3658522095124333E-2</v>
      </c>
      <c r="BC595" s="58">
        <f t="shared" si="446"/>
        <v>0.1159082897628637</v>
      </c>
      <c r="BD595" s="58">
        <f t="shared" si="447"/>
        <v>9.1956323052898831E-2</v>
      </c>
      <c r="BE595" s="58">
        <f t="shared" si="448"/>
        <v>0.11608044689052084</v>
      </c>
      <c r="BF595" s="58">
        <f t="shared" si="449"/>
        <v>0.15071527679948821</v>
      </c>
      <c r="BG595" s="58">
        <f t="shared" si="450"/>
        <v>0.1572454776309278</v>
      </c>
      <c r="BH595" s="59">
        <f t="shared" si="454"/>
        <v>1.2758958323100884</v>
      </c>
      <c r="BI595" s="60">
        <f t="shared" si="424"/>
        <v>0</v>
      </c>
      <c r="BJ595" s="60">
        <f t="shared" si="424"/>
        <v>0</v>
      </c>
      <c r="BK595" s="60">
        <f t="shared" si="424"/>
        <v>-2.5904923886535429</v>
      </c>
      <c r="BL595" s="60">
        <f t="shared" si="424"/>
        <v>0</v>
      </c>
      <c r="BM595" s="60">
        <f t="shared" si="424"/>
        <v>-2.4833838893632083</v>
      </c>
      <c r="BN595" s="60">
        <f t="shared" si="424"/>
        <v>0</v>
      </c>
      <c r="BO595" s="60">
        <f t="shared" si="424"/>
        <v>0</v>
      </c>
      <c r="BP595" s="60">
        <f t="shared" si="424"/>
        <v>0</v>
      </c>
      <c r="BQ595" s="60">
        <f t="shared" si="424"/>
        <v>0</v>
      </c>
      <c r="BR595" s="60">
        <f t="shared" si="424"/>
        <v>0</v>
      </c>
      <c r="BS595" s="60">
        <f t="shared" si="424"/>
        <v>0</v>
      </c>
      <c r="BT595" s="60">
        <f t="shared" si="424"/>
        <v>-1.8923628062281299</v>
      </c>
      <c r="BU595" s="60">
        <f t="shared" si="424"/>
        <v>0</v>
      </c>
      <c r="BV595" s="61">
        <f t="shared" si="455"/>
        <v>-6.9662390842448811</v>
      </c>
      <c r="BW595" s="62">
        <f t="shared" si="451"/>
        <v>4.8831086352491822</v>
      </c>
      <c r="BX595" s="63">
        <f t="shared" si="456"/>
        <v>-8.2665780607794925</v>
      </c>
      <c r="BY595" s="73">
        <f t="shared" si="457"/>
        <v>1.7241041676899116</v>
      </c>
    </row>
    <row r="596" spans="1:77">
      <c r="A596" s="49">
        <v>590</v>
      </c>
      <c r="B596" s="50">
        <v>0.1773049645390071</v>
      </c>
      <c r="C596" s="51">
        <v>2.0718232044198894E-2</v>
      </c>
      <c r="D596" s="51">
        <v>2.0718232044198894E-2</v>
      </c>
      <c r="E596" s="51">
        <v>1.9337016574585635E-2</v>
      </c>
      <c r="F596" s="51">
        <v>1.9337016574585635E-2</v>
      </c>
      <c r="G596" s="51">
        <v>2.1639042357274402E-2</v>
      </c>
      <c r="H596" s="51">
        <v>1.7034990791896871E-2</v>
      </c>
      <c r="I596" s="51">
        <v>2.3480662983425413E-2</v>
      </c>
      <c r="J596" s="51">
        <v>2.4401473296500921E-2</v>
      </c>
      <c r="K596" s="51">
        <v>3.0386740331491711E-2</v>
      </c>
      <c r="L596" s="51">
        <v>2.3941068139963169E-2</v>
      </c>
      <c r="M596" s="51">
        <v>3.0432780847145489E-2</v>
      </c>
      <c r="N596" s="51">
        <v>3.959484346224678E-2</v>
      </c>
      <c r="O596" s="51">
        <v>4.1298342541436467E-2</v>
      </c>
      <c r="P596" s="94">
        <v>2.5563110922226944E-2</v>
      </c>
      <c r="Q596" s="52">
        <v>1</v>
      </c>
      <c r="R596" s="52">
        <v>0</v>
      </c>
      <c r="S596" s="52">
        <v>0</v>
      </c>
      <c r="T596" s="52">
        <v>0</v>
      </c>
      <c r="U596" s="52">
        <v>0</v>
      </c>
      <c r="V596" s="52">
        <v>0</v>
      </c>
      <c r="W596" s="52">
        <v>0</v>
      </c>
      <c r="X596" s="52">
        <v>0</v>
      </c>
      <c r="Y596" s="52">
        <v>0</v>
      </c>
      <c r="Z596" s="52">
        <v>1</v>
      </c>
      <c r="AA596" s="52">
        <v>1</v>
      </c>
      <c r="AB596" s="52">
        <v>1</v>
      </c>
      <c r="AC596" s="52">
        <v>0</v>
      </c>
      <c r="AD596" s="53">
        <f t="shared" si="452"/>
        <v>4</v>
      </c>
      <c r="AE596" s="54" t="s">
        <v>21</v>
      </c>
      <c r="AF596" s="55">
        <f t="shared" si="425"/>
        <v>0.12461183081090291</v>
      </c>
      <c r="AG596" s="56">
        <f t="shared" si="453"/>
        <v>3.4082067665639572E-2</v>
      </c>
      <c r="AH596" s="56">
        <f t="shared" si="426"/>
        <v>3.4082067665639572E-2</v>
      </c>
      <c r="AI596" s="56">
        <f t="shared" si="427"/>
        <v>3.1917729470055216E-2</v>
      </c>
      <c r="AJ596" s="56">
        <f t="shared" si="428"/>
        <v>3.1917729470055216E-2</v>
      </c>
      <c r="AK596" s="56">
        <f t="shared" si="429"/>
        <v>3.5526188809601553E-2</v>
      </c>
      <c r="AL596" s="56">
        <f t="shared" si="430"/>
        <v>2.831286052805871E-2</v>
      </c>
      <c r="AM596" s="56">
        <f t="shared" si="431"/>
        <v>3.8418534745487724E-2</v>
      </c>
      <c r="AN596" s="56">
        <f t="shared" si="432"/>
        <v>3.9867209620398948E-2</v>
      </c>
      <c r="AO596" s="56">
        <f t="shared" si="433"/>
        <v>4.9338169996156547E-2</v>
      </c>
      <c r="AP596" s="56">
        <f t="shared" si="434"/>
        <v>3.9142642068893889E-2</v>
      </c>
      <c r="AQ596" s="56">
        <f t="shared" si="435"/>
        <v>4.9411451360654078E-2</v>
      </c>
      <c r="AR596" s="56">
        <f t="shared" si="436"/>
        <v>6.4154306503566336E-2</v>
      </c>
      <c r="AS596" s="56">
        <f t="shared" si="437"/>
        <v>6.6933988262220301E-2</v>
      </c>
      <c r="AT596" s="57">
        <f>IF(AE596="F",1,IF(AE596="R",#REF!,IF(AE596="M",#REF!,0)))</f>
        <v>1</v>
      </c>
      <c r="AU596" s="58">
        <f t="shared" si="438"/>
        <v>0.16600316701121046</v>
      </c>
      <c r="AV596" s="58">
        <f t="shared" si="439"/>
        <v>0.16600316701121046</v>
      </c>
      <c r="AW596" s="58">
        <f t="shared" si="440"/>
        <v>0.15546134782127458</v>
      </c>
      <c r="AX596" s="58">
        <f t="shared" si="441"/>
        <v>0.15546134782127458</v>
      </c>
      <c r="AY596" s="58">
        <f t="shared" si="442"/>
        <v>0.17303703261459424</v>
      </c>
      <c r="AZ596" s="58">
        <f t="shared" si="443"/>
        <v>0.13790315073937987</v>
      </c>
      <c r="BA596" s="58">
        <f t="shared" si="444"/>
        <v>0.18712475141614945</v>
      </c>
      <c r="BB596" s="58">
        <f t="shared" si="445"/>
        <v>0.19418079682877215</v>
      </c>
      <c r="BC596" s="58">
        <f t="shared" si="446"/>
        <v>0.24031090350063042</v>
      </c>
      <c r="BD596" s="58">
        <f t="shared" si="447"/>
        <v>0.19065165330839057</v>
      </c>
      <c r="BE596" s="58">
        <f t="shared" si="448"/>
        <v>0.24066783426870578</v>
      </c>
      <c r="BF596" s="58">
        <f t="shared" si="449"/>
        <v>0.31247570310227119</v>
      </c>
      <c r="BG596" s="58">
        <f t="shared" si="450"/>
        <v>0.32601466968571746</v>
      </c>
      <c r="BH596" s="59">
        <f t="shared" si="454"/>
        <v>2.6452955251295811</v>
      </c>
      <c r="BI596" s="60">
        <f t="shared" si="424"/>
        <v>-1.7957484124267979</v>
      </c>
      <c r="BJ596" s="60">
        <f t="shared" si="424"/>
        <v>0</v>
      </c>
      <c r="BK596" s="60">
        <f t="shared" si="424"/>
        <v>0</v>
      </c>
      <c r="BL596" s="60">
        <f t="shared" si="424"/>
        <v>0</v>
      </c>
      <c r="BM596" s="60">
        <f t="shared" si="424"/>
        <v>0</v>
      </c>
      <c r="BN596" s="60">
        <f t="shared" si="424"/>
        <v>0</v>
      </c>
      <c r="BO596" s="60">
        <f t="shared" si="424"/>
        <v>0</v>
      </c>
      <c r="BP596" s="60">
        <f t="shared" si="424"/>
        <v>0</v>
      </c>
      <c r="BQ596" s="60">
        <f t="shared" si="424"/>
        <v>0</v>
      </c>
      <c r="BR596" s="60">
        <f t="shared" si="424"/>
        <v>-1.6573073207602749</v>
      </c>
      <c r="BS596" s="60">
        <f t="shared" si="424"/>
        <v>-1.4243375772371707</v>
      </c>
      <c r="BT596" s="60">
        <f t="shared" si="424"/>
        <v>-1.1632285629011065</v>
      </c>
      <c r="BU596" s="60">
        <f t="shared" si="424"/>
        <v>0</v>
      </c>
      <c r="BV596" s="61">
        <f t="shared" si="455"/>
        <v>-6.0406218733253496</v>
      </c>
      <c r="BW596" s="62">
        <f t="shared" si="451"/>
        <v>8.9481048289906475</v>
      </c>
      <c r="BX596" s="63">
        <f t="shared" si="456"/>
        <v>-8.7973106455668315</v>
      </c>
      <c r="BY596" s="73">
        <f t="shared" si="457"/>
        <v>1.3547044748704189</v>
      </c>
    </row>
    <row r="597" spans="1:77">
      <c r="A597" s="49">
        <v>591</v>
      </c>
      <c r="B597" s="50">
        <v>5.0658561296859174E-2</v>
      </c>
      <c r="C597" s="51">
        <v>2.0718232044198894E-2</v>
      </c>
      <c r="D597" s="51">
        <v>2.0718232044198894E-2</v>
      </c>
      <c r="E597" s="51">
        <v>1.9337016574585635E-2</v>
      </c>
      <c r="F597" s="51">
        <v>1.9337016574585635E-2</v>
      </c>
      <c r="G597" s="51">
        <v>2.1639042357274402E-2</v>
      </c>
      <c r="H597" s="51">
        <v>1.7034990791896871E-2</v>
      </c>
      <c r="I597" s="51">
        <v>2.3480662983425413E-2</v>
      </c>
      <c r="J597" s="51">
        <v>2.4401473296500921E-2</v>
      </c>
      <c r="K597" s="51">
        <v>3.0386740331491711E-2</v>
      </c>
      <c r="L597" s="51">
        <v>2.3941068139963169E-2</v>
      </c>
      <c r="M597" s="51">
        <v>3.0432780847145489E-2</v>
      </c>
      <c r="N597" s="51">
        <v>3.959484346224678E-2</v>
      </c>
      <c r="O597" s="51">
        <v>4.1298342541436467E-2</v>
      </c>
      <c r="P597" s="94">
        <v>2.5563110922226944E-2</v>
      </c>
      <c r="Q597" s="52">
        <v>0</v>
      </c>
      <c r="R597" s="52">
        <v>0</v>
      </c>
      <c r="S597" s="52">
        <v>0</v>
      </c>
      <c r="T597" s="52">
        <v>0</v>
      </c>
      <c r="U597" s="52">
        <v>0</v>
      </c>
      <c r="V597" s="52">
        <v>0</v>
      </c>
      <c r="W597" s="52">
        <v>0</v>
      </c>
      <c r="X597" s="52">
        <v>0</v>
      </c>
      <c r="Y597" s="52">
        <v>0</v>
      </c>
      <c r="Z597" s="52">
        <v>0</v>
      </c>
      <c r="AA597" s="52">
        <v>1</v>
      </c>
      <c r="AB597" s="52">
        <v>1</v>
      </c>
      <c r="AC597" s="52">
        <v>0</v>
      </c>
      <c r="AD597" s="53">
        <f t="shared" si="452"/>
        <v>2</v>
      </c>
      <c r="AE597" s="54" t="s">
        <v>21</v>
      </c>
      <c r="AF597" s="55">
        <f t="shared" si="425"/>
        <v>2.7578667342236081E-2</v>
      </c>
      <c r="AG597" s="56">
        <f t="shared" si="453"/>
        <v>3.4082067665639572E-2</v>
      </c>
      <c r="AH597" s="56">
        <f t="shared" si="426"/>
        <v>3.4082067665639572E-2</v>
      </c>
      <c r="AI597" s="56">
        <f t="shared" si="427"/>
        <v>3.1917729470055216E-2</v>
      </c>
      <c r="AJ597" s="56">
        <f t="shared" si="428"/>
        <v>3.1917729470055216E-2</v>
      </c>
      <c r="AK597" s="56">
        <f t="shared" si="429"/>
        <v>3.5526188809601553E-2</v>
      </c>
      <c r="AL597" s="56">
        <f t="shared" si="430"/>
        <v>2.831286052805871E-2</v>
      </c>
      <c r="AM597" s="56">
        <f t="shared" si="431"/>
        <v>3.8418534745487724E-2</v>
      </c>
      <c r="AN597" s="56">
        <f t="shared" si="432"/>
        <v>3.9867209620398948E-2</v>
      </c>
      <c r="AO597" s="56">
        <f t="shared" si="433"/>
        <v>4.9338169996156547E-2</v>
      </c>
      <c r="AP597" s="56">
        <f t="shared" si="434"/>
        <v>3.9142642068893889E-2</v>
      </c>
      <c r="AQ597" s="56">
        <f t="shared" si="435"/>
        <v>4.9411451360654078E-2</v>
      </c>
      <c r="AR597" s="56">
        <f t="shared" si="436"/>
        <v>6.4154306503566336E-2</v>
      </c>
      <c r="AS597" s="56">
        <f t="shared" si="437"/>
        <v>6.6933988262220301E-2</v>
      </c>
      <c r="AT597" s="57">
        <f>IF(AE597="F",1,IF(AE597="R",#REF!,IF(AE597="M",#REF!,0)))</f>
        <v>1</v>
      </c>
      <c r="AU597" s="58">
        <f t="shared" si="438"/>
        <v>3.6739257347940889E-2</v>
      </c>
      <c r="AV597" s="58">
        <f t="shared" si="439"/>
        <v>3.6739257347940889E-2</v>
      </c>
      <c r="AW597" s="58">
        <f t="shared" si="440"/>
        <v>3.4406177713933901E-2</v>
      </c>
      <c r="AX597" s="58">
        <f t="shared" si="441"/>
        <v>3.4406177713933901E-2</v>
      </c>
      <c r="AY597" s="58">
        <f t="shared" si="442"/>
        <v>3.8295968603552624E-2</v>
      </c>
      <c r="AZ597" s="58">
        <f t="shared" si="443"/>
        <v>3.0520257145237567E-2</v>
      </c>
      <c r="BA597" s="58">
        <f t="shared" si="444"/>
        <v>4.1413814701397315E-2</v>
      </c>
      <c r="BB597" s="58">
        <f t="shared" si="445"/>
        <v>4.2975434717090123E-2</v>
      </c>
      <c r="BC597" s="58">
        <f t="shared" si="446"/>
        <v>5.3184793315597556E-2</v>
      </c>
      <c r="BD597" s="58">
        <f t="shared" si="447"/>
        <v>4.2194376654478824E-2</v>
      </c>
      <c r="BE597" s="58">
        <f t="shared" si="448"/>
        <v>5.3263788021420441E-2</v>
      </c>
      <c r="BF597" s="58">
        <f t="shared" si="449"/>
        <v>6.9156061766447147E-2</v>
      </c>
      <c r="BG597" s="58">
        <f t="shared" si="450"/>
        <v>7.215245988637467E-2</v>
      </c>
      <c r="BH597" s="59">
        <f t="shared" si="454"/>
        <v>0.58544782493534586</v>
      </c>
      <c r="BI597" s="60">
        <f t="shared" si="424"/>
        <v>0</v>
      </c>
      <c r="BJ597" s="60">
        <f t="shared" si="424"/>
        <v>0</v>
      </c>
      <c r="BK597" s="60">
        <f t="shared" si="424"/>
        <v>0</v>
      </c>
      <c r="BL597" s="60">
        <f t="shared" si="424"/>
        <v>0</v>
      </c>
      <c r="BM597" s="60">
        <f t="shared" si="424"/>
        <v>0</v>
      </c>
      <c r="BN597" s="60">
        <f t="shared" si="424"/>
        <v>0</v>
      </c>
      <c r="BO597" s="60">
        <f t="shared" si="424"/>
        <v>0</v>
      </c>
      <c r="BP597" s="60">
        <f t="shared" si="424"/>
        <v>0</v>
      </c>
      <c r="BQ597" s="60">
        <f t="shared" si="424"/>
        <v>0</v>
      </c>
      <c r="BR597" s="60">
        <f t="shared" si="424"/>
        <v>0</v>
      </c>
      <c r="BS597" s="60">
        <f t="shared" si="424"/>
        <v>-2.9324985779294575</v>
      </c>
      <c r="BT597" s="60">
        <f t="shared" si="424"/>
        <v>-2.6713895635933937</v>
      </c>
      <c r="BU597" s="60">
        <f t="shared" si="424"/>
        <v>0</v>
      </c>
      <c r="BV597" s="61">
        <f t="shared" si="455"/>
        <v>-5.6038881415228516</v>
      </c>
      <c r="BW597" s="62">
        <f t="shared" si="451"/>
        <v>2.5566013797116134</v>
      </c>
      <c r="BX597" s="63">
        <f t="shared" si="456"/>
        <v>-6.2133163561535429</v>
      </c>
      <c r="BY597" s="73">
        <f t="shared" si="457"/>
        <v>1.4145521750646541</v>
      </c>
    </row>
    <row r="598" spans="1:77">
      <c r="A598" s="49">
        <v>592</v>
      </c>
      <c r="B598" s="50">
        <v>4.3566362715298887E-2</v>
      </c>
      <c r="C598" s="51">
        <v>2.0718232044198894E-2</v>
      </c>
      <c r="D598" s="51">
        <v>2.0718232044198894E-2</v>
      </c>
      <c r="E598" s="51">
        <v>1.9337016574585635E-2</v>
      </c>
      <c r="F598" s="51">
        <v>1.9337016574585635E-2</v>
      </c>
      <c r="G598" s="51">
        <v>2.1639042357274402E-2</v>
      </c>
      <c r="H598" s="51">
        <v>1.7034990791896871E-2</v>
      </c>
      <c r="I598" s="51">
        <v>2.3480662983425413E-2</v>
      </c>
      <c r="J598" s="51">
        <v>2.4401473296500921E-2</v>
      </c>
      <c r="K598" s="51">
        <v>3.0386740331491711E-2</v>
      </c>
      <c r="L598" s="51">
        <v>2.3941068139963169E-2</v>
      </c>
      <c r="M598" s="51">
        <v>3.0432780847145489E-2</v>
      </c>
      <c r="N598" s="51">
        <v>3.959484346224678E-2</v>
      </c>
      <c r="O598" s="51">
        <v>4.1298342541436467E-2</v>
      </c>
      <c r="P598" s="94">
        <v>2.5563110922226944E-2</v>
      </c>
      <c r="Q598" s="52">
        <v>0</v>
      </c>
      <c r="R598" s="52">
        <v>0</v>
      </c>
      <c r="S598" s="52">
        <v>0</v>
      </c>
      <c r="T598" s="52">
        <v>0</v>
      </c>
      <c r="U598" s="52">
        <v>0</v>
      </c>
      <c r="V598" s="52">
        <v>0</v>
      </c>
      <c r="W598" s="52">
        <v>0</v>
      </c>
      <c r="X598" s="52">
        <v>0</v>
      </c>
      <c r="Y598" s="52">
        <v>0</v>
      </c>
      <c r="Z598" s="52">
        <v>0</v>
      </c>
      <c r="AA598" s="52">
        <v>0</v>
      </c>
      <c r="AB598" s="52">
        <v>0</v>
      </c>
      <c r="AC598" s="52">
        <v>0</v>
      </c>
      <c r="AD598" s="53">
        <f t="shared" si="452"/>
        <v>0</v>
      </c>
      <c r="AE598" s="54" t="s">
        <v>21</v>
      </c>
      <c r="AF598" s="55">
        <f t="shared" si="425"/>
        <v>2.2999482847845774E-2</v>
      </c>
      <c r="AG598" s="56">
        <f t="shared" si="453"/>
        <v>3.4082067665639572E-2</v>
      </c>
      <c r="AH598" s="56">
        <f t="shared" si="426"/>
        <v>3.4082067665639572E-2</v>
      </c>
      <c r="AI598" s="56">
        <f t="shared" si="427"/>
        <v>3.1917729470055216E-2</v>
      </c>
      <c r="AJ598" s="56">
        <f t="shared" si="428"/>
        <v>3.1917729470055216E-2</v>
      </c>
      <c r="AK598" s="56">
        <f t="shared" si="429"/>
        <v>3.5526188809601553E-2</v>
      </c>
      <c r="AL598" s="56">
        <f t="shared" si="430"/>
        <v>2.831286052805871E-2</v>
      </c>
      <c r="AM598" s="56">
        <f t="shared" si="431"/>
        <v>3.8418534745487724E-2</v>
      </c>
      <c r="AN598" s="56">
        <f t="shared" si="432"/>
        <v>3.9867209620398948E-2</v>
      </c>
      <c r="AO598" s="56">
        <f t="shared" si="433"/>
        <v>4.9338169996156547E-2</v>
      </c>
      <c r="AP598" s="56">
        <f t="shared" si="434"/>
        <v>3.9142642068893889E-2</v>
      </c>
      <c r="AQ598" s="56">
        <f t="shared" si="435"/>
        <v>4.9411451360654078E-2</v>
      </c>
      <c r="AR598" s="56">
        <f t="shared" si="436"/>
        <v>6.4154306503566336E-2</v>
      </c>
      <c r="AS598" s="56">
        <f t="shared" si="437"/>
        <v>6.6933988262220301E-2</v>
      </c>
      <c r="AT598" s="57">
        <f>IF(AE598="F",1,IF(AE598="R",#REF!,IF(AE598="M",#REF!,0)))</f>
        <v>1</v>
      </c>
      <c r="AU598" s="58">
        <f t="shared" si="438"/>
        <v>3.0639040992473381E-2</v>
      </c>
      <c r="AV598" s="58">
        <f t="shared" si="439"/>
        <v>3.0639040992473381E-2</v>
      </c>
      <c r="AW598" s="58">
        <f t="shared" si="440"/>
        <v>2.8693347810162736E-2</v>
      </c>
      <c r="AX598" s="58">
        <f t="shared" si="441"/>
        <v>2.8693347810162736E-2</v>
      </c>
      <c r="AY598" s="58">
        <f t="shared" si="442"/>
        <v>3.1937274637275297E-2</v>
      </c>
      <c r="AZ598" s="58">
        <f t="shared" si="443"/>
        <v>2.5452648672719357E-2</v>
      </c>
      <c r="BA598" s="58">
        <f t="shared" si="444"/>
        <v>3.4537431017557726E-2</v>
      </c>
      <c r="BB598" s="58">
        <f t="shared" si="445"/>
        <v>3.5839758367899786E-2</v>
      </c>
      <c r="BC598" s="58">
        <f t="shared" si="446"/>
        <v>4.4353946709925741E-2</v>
      </c>
      <c r="BD598" s="58">
        <f t="shared" si="447"/>
        <v>3.5188387825180016E-2</v>
      </c>
      <c r="BE598" s="58">
        <f t="shared" si="448"/>
        <v>4.4419825070148813E-2</v>
      </c>
      <c r="BF598" s="58">
        <f t="shared" si="449"/>
        <v>5.7673332677176482E-2</v>
      </c>
      <c r="BG598" s="58">
        <f t="shared" si="450"/>
        <v>6.0172206401181545E-2</v>
      </c>
      <c r="BH598" s="59">
        <f t="shared" si="454"/>
        <v>0.488239588984337</v>
      </c>
      <c r="BI598" s="60">
        <f t="shared" si="424"/>
        <v>0</v>
      </c>
      <c r="BJ598" s="60">
        <f t="shared" si="424"/>
        <v>0</v>
      </c>
      <c r="BK598" s="60">
        <f t="shared" si="424"/>
        <v>0</v>
      </c>
      <c r="BL598" s="60">
        <f t="shared" si="424"/>
        <v>0</v>
      </c>
      <c r="BM598" s="60">
        <f t="shared" si="424"/>
        <v>0</v>
      </c>
      <c r="BN598" s="60">
        <f t="shared" si="424"/>
        <v>0</v>
      </c>
      <c r="BO598" s="60">
        <f t="shared" si="424"/>
        <v>0</v>
      </c>
      <c r="BP598" s="60">
        <f t="shared" si="424"/>
        <v>0</v>
      </c>
      <c r="BQ598" s="60">
        <f t="shared" si="424"/>
        <v>0</v>
      </c>
      <c r="BR598" s="60">
        <f t="shared" si="424"/>
        <v>0</v>
      </c>
      <c r="BS598" s="60">
        <f t="shared" si="424"/>
        <v>0</v>
      </c>
      <c r="BT598" s="60">
        <f t="shared" si="424"/>
        <v>0</v>
      </c>
      <c r="BU598" s="60">
        <f t="shared" si="424"/>
        <v>0</v>
      </c>
      <c r="BV598" s="61">
        <f t="shared" si="455"/>
        <v>0</v>
      </c>
      <c r="BW598" s="62">
        <f t="shared" si="451"/>
        <v>2.1986771865519876</v>
      </c>
      <c r="BX598" s="63">
        <f t="shared" si="456"/>
        <v>-0.440919327057959</v>
      </c>
      <c r="BY598" s="73">
        <f t="shared" si="457"/>
        <v>0.488239588984337</v>
      </c>
    </row>
    <row r="599" spans="1:77">
      <c r="A599" s="49">
        <v>593</v>
      </c>
      <c r="B599" s="50">
        <v>9.0678824721377921E-2</v>
      </c>
      <c r="C599" s="51">
        <v>2.0718232044198894E-2</v>
      </c>
      <c r="D599" s="51">
        <v>2.0718232044198894E-2</v>
      </c>
      <c r="E599" s="51">
        <v>1.9337016574585635E-2</v>
      </c>
      <c r="F599" s="51">
        <v>1.9337016574585635E-2</v>
      </c>
      <c r="G599" s="51">
        <v>2.1639042357274402E-2</v>
      </c>
      <c r="H599" s="51">
        <v>1.7034990791896871E-2</v>
      </c>
      <c r="I599" s="51">
        <v>2.3480662983425413E-2</v>
      </c>
      <c r="J599" s="51">
        <v>2.4401473296500921E-2</v>
      </c>
      <c r="K599" s="51">
        <v>3.0386740331491711E-2</v>
      </c>
      <c r="L599" s="51">
        <v>2.3941068139963169E-2</v>
      </c>
      <c r="M599" s="51">
        <v>3.0432780847145489E-2</v>
      </c>
      <c r="N599" s="51">
        <v>3.959484346224678E-2</v>
      </c>
      <c r="O599" s="51">
        <v>4.1298342541436467E-2</v>
      </c>
      <c r="P599" s="94">
        <v>2.5563110922226944E-2</v>
      </c>
      <c r="Q599" s="52">
        <v>0</v>
      </c>
      <c r="R599" s="52">
        <v>0</v>
      </c>
      <c r="S599" s="52">
        <v>0</v>
      </c>
      <c r="T599" s="52">
        <v>0</v>
      </c>
      <c r="U599" s="52">
        <v>0</v>
      </c>
      <c r="V599" s="52">
        <v>0</v>
      </c>
      <c r="W599" s="52">
        <v>0</v>
      </c>
      <c r="X599" s="52">
        <v>0</v>
      </c>
      <c r="Y599" s="52">
        <v>0</v>
      </c>
      <c r="Z599" s="52">
        <v>0</v>
      </c>
      <c r="AA599" s="52">
        <v>1</v>
      </c>
      <c r="AB599" s="52">
        <v>0</v>
      </c>
      <c r="AC599" s="52">
        <v>0</v>
      </c>
      <c r="AD599" s="53">
        <f t="shared" si="452"/>
        <v>1</v>
      </c>
      <c r="AE599" s="54" t="s">
        <v>21</v>
      </c>
      <c r="AF599" s="55">
        <f t="shared" si="425"/>
        <v>5.5587212831284677E-2</v>
      </c>
      <c r="AG599" s="56">
        <f t="shared" si="453"/>
        <v>3.4082067665639572E-2</v>
      </c>
      <c r="AH599" s="56">
        <f t="shared" si="426"/>
        <v>3.4082067665639572E-2</v>
      </c>
      <c r="AI599" s="56">
        <f t="shared" si="427"/>
        <v>3.1917729470055216E-2</v>
      </c>
      <c r="AJ599" s="56">
        <f t="shared" si="428"/>
        <v>3.1917729470055216E-2</v>
      </c>
      <c r="AK599" s="56">
        <f t="shared" si="429"/>
        <v>3.5526188809601553E-2</v>
      </c>
      <c r="AL599" s="56">
        <f t="shared" si="430"/>
        <v>2.831286052805871E-2</v>
      </c>
      <c r="AM599" s="56">
        <f t="shared" si="431"/>
        <v>3.8418534745487724E-2</v>
      </c>
      <c r="AN599" s="56">
        <f t="shared" si="432"/>
        <v>3.9867209620398948E-2</v>
      </c>
      <c r="AO599" s="56">
        <f t="shared" si="433"/>
        <v>4.9338169996156547E-2</v>
      </c>
      <c r="AP599" s="56">
        <f t="shared" si="434"/>
        <v>3.9142642068893889E-2</v>
      </c>
      <c r="AQ599" s="56">
        <f t="shared" si="435"/>
        <v>4.9411451360654078E-2</v>
      </c>
      <c r="AR599" s="56">
        <f t="shared" si="436"/>
        <v>6.4154306503566336E-2</v>
      </c>
      <c r="AS599" s="56">
        <f t="shared" si="437"/>
        <v>6.6933988262220301E-2</v>
      </c>
      <c r="AT599" s="57">
        <f>IF(AE599="F",1,IF(AE599="R",#REF!,IF(AE599="M",#REF!,0)))</f>
        <v>1</v>
      </c>
      <c r="AU599" s="58">
        <f t="shared" si="438"/>
        <v>7.4051182101018256E-2</v>
      </c>
      <c r="AV599" s="58">
        <f t="shared" si="439"/>
        <v>7.4051182101018256E-2</v>
      </c>
      <c r="AW599" s="58">
        <f t="shared" si="440"/>
        <v>6.9348656320547875E-2</v>
      </c>
      <c r="AX599" s="58">
        <f t="shared" si="441"/>
        <v>6.9348656320547875E-2</v>
      </c>
      <c r="AY599" s="58">
        <f t="shared" si="442"/>
        <v>7.7188869604504787E-2</v>
      </c>
      <c r="AZ599" s="58">
        <f t="shared" si="443"/>
        <v>6.1516244006455396E-2</v>
      </c>
      <c r="BA599" s="58">
        <f t="shared" si="444"/>
        <v>8.3473160736682137E-2</v>
      </c>
      <c r="BB599" s="58">
        <f t="shared" si="445"/>
        <v>8.662074227485779E-2</v>
      </c>
      <c r="BC599" s="58">
        <f t="shared" si="446"/>
        <v>0.10719859624595997</v>
      </c>
      <c r="BD599" s="58">
        <f t="shared" si="447"/>
        <v>8.5046451529725467E-2</v>
      </c>
      <c r="BE599" s="58">
        <f t="shared" si="448"/>
        <v>0.10735781697517907</v>
      </c>
      <c r="BF599" s="58">
        <f t="shared" si="449"/>
        <v>0.13939008278683848</v>
      </c>
      <c r="BG599" s="58">
        <f t="shared" si="450"/>
        <v>0.14542958491189539</v>
      </c>
      <c r="BH599" s="59">
        <f t="shared" si="454"/>
        <v>1.1800212259152307</v>
      </c>
      <c r="BI599" s="60">
        <f t="shared" si="424"/>
        <v>0</v>
      </c>
      <c r="BJ599" s="60">
        <f t="shared" si="424"/>
        <v>0</v>
      </c>
      <c r="BK599" s="60">
        <f t="shared" si="424"/>
        <v>0</v>
      </c>
      <c r="BL599" s="60">
        <f t="shared" si="424"/>
        <v>0</v>
      </c>
      <c r="BM599" s="60">
        <f t="shared" si="424"/>
        <v>0</v>
      </c>
      <c r="BN599" s="60">
        <f t="shared" si="424"/>
        <v>0</v>
      </c>
      <c r="BO599" s="60">
        <f t="shared" si="424"/>
        <v>0</v>
      </c>
      <c r="BP599" s="60">
        <f t="shared" si="424"/>
        <v>0</v>
      </c>
      <c r="BQ599" s="60">
        <f t="shared" si="424"/>
        <v>0</v>
      </c>
      <c r="BR599" s="60">
        <f t="shared" si="424"/>
        <v>0</v>
      </c>
      <c r="BS599" s="60">
        <f t="shared" si="424"/>
        <v>-2.2315879396542173</v>
      </c>
      <c r="BT599" s="60">
        <f t="shared" si="424"/>
        <v>0</v>
      </c>
      <c r="BU599" s="60">
        <f t="shared" si="424"/>
        <v>0</v>
      </c>
      <c r="BV599" s="61">
        <f t="shared" si="455"/>
        <v>-2.2315879396542173</v>
      </c>
      <c r="BW599" s="62">
        <f t="shared" si="451"/>
        <v>4.5763164696837881</v>
      </c>
      <c r="BX599" s="63">
        <f t="shared" si="456"/>
        <v>-3.510834225661295</v>
      </c>
      <c r="BY599" s="73">
        <f t="shared" si="457"/>
        <v>0.18002122591523073</v>
      </c>
    </row>
    <row r="600" spans="1:77">
      <c r="A600" s="49">
        <v>594</v>
      </c>
      <c r="B600" s="50">
        <v>4.6099290780141848E-2</v>
      </c>
      <c r="C600" s="51">
        <v>2.0718232044198894E-2</v>
      </c>
      <c r="D600" s="51">
        <v>2.0718232044198894E-2</v>
      </c>
      <c r="E600" s="51">
        <v>1.9337016574585635E-2</v>
      </c>
      <c r="F600" s="51">
        <v>1.9337016574585635E-2</v>
      </c>
      <c r="G600" s="51">
        <v>2.1639042357274402E-2</v>
      </c>
      <c r="H600" s="51">
        <v>1.7034990791896871E-2</v>
      </c>
      <c r="I600" s="51">
        <v>2.3480662983425413E-2</v>
      </c>
      <c r="J600" s="51">
        <v>2.4401473296500921E-2</v>
      </c>
      <c r="K600" s="51">
        <v>3.0386740331491711E-2</v>
      </c>
      <c r="L600" s="51">
        <v>2.3941068139963169E-2</v>
      </c>
      <c r="M600" s="51">
        <v>3.0432780847145489E-2</v>
      </c>
      <c r="N600" s="51">
        <v>3.959484346224678E-2</v>
      </c>
      <c r="O600" s="51">
        <v>4.1298342541436467E-2</v>
      </c>
      <c r="P600" s="94">
        <v>2.5563110922226944E-2</v>
      </c>
      <c r="Q600" s="52">
        <v>0</v>
      </c>
      <c r="R600" s="52">
        <v>0</v>
      </c>
      <c r="S600" s="52">
        <v>0</v>
      </c>
      <c r="T600" s="52">
        <v>0</v>
      </c>
      <c r="U600" s="52">
        <v>0</v>
      </c>
      <c r="V600" s="52">
        <v>0</v>
      </c>
      <c r="W600" s="52">
        <v>0</v>
      </c>
      <c r="X600" s="52">
        <v>0</v>
      </c>
      <c r="Y600" s="52">
        <v>0</v>
      </c>
      <c r="Z600" s="52">
        <v>0</v>
      </c>
      <c r="AA600" s="52">
        <v>0</v>
      </c>
      <c r="AB600" s="52">
        <v>0</v>
      </c>
      <c r="AC600" s="52">
        <v>0</v>
      </c>
      <c r="AD600" s="53">
        <f t="shared" si="452"/>
        <v>0</v>
      </c>
      <c r="AE600" s="54" t="s">
        <v>21</v>
      </c>
      <c r="AF600" s="55">
        <f t="shared" si="425"/>
        <v>2.4618666626062342E-2</v>
      </c>
      <c r="AG600" s="56">
        <f t="shared" si="453"/>
        <v>3.4082067665639572E-2</v>
      </c>
      <c r="AH600" s="56">
        <f t="shared" si="426"/>
        <v>3.4082067665639572E-2</v>
      </c>
      <c r="AI600" s="56">
        <f t="shared" si="427"/>
        <v>3.1917729470055216E-2</v>
      </c>
      <c r="AJ600" s="56">
        <f t="shared" si="428"/>
        <v>3.1917729470055216E-2</v>
      </c>
      <c r="AK600" s="56">
        <f t="shared" si="429"/>
        <v>3.5526188809601553E-2</v>
      </c>
      <c r="AL600" s="56">
        <f t="shared" si="430"/>
        <v>2.831286052805871E-2</v>
      </c>
      <c r="AM600" s="56">
        <f t="shared" si="431"/>
        <v>3.8418534745487724E-2</v>
      </c>
      <c r="AN600" s="56">
        <f t="shared" si="432"/>
        <v>3.9867209620398948E-2</v>
      </c>
      <c r="AO600" s="56">
        <f t="shared" si="433"/>
        <v>4.9338169996156547E-2</v>
      </c>
      <c r="AP600" s="56">
        <f t="shared" si="434"/>
        <v>3.9142642068893889E-2</v>
      </c>
      <c r="AQ600" s="56">
        <f t="shared" si="435"/>
        <v>4.9411451360654078E-2</v>
      </c>
      <c r="AR600" s="56">
        <f t="shared" si="436"/>
        <v>6.4154306503566336E-2</v>
      </c>
      <c r="AS600" s="56">
        <f t="shared" si="437"/>
        <v>6.6933988262220301E-2</v>
      </c>
      <c r="AT600" s="57">
        <f>IF(AE600="F",1,IF(AE600="R",#REF!,IF(AE600="M",#REF!,0)))</f>
        <v>1</v>
      </c>
      <c r="AU600" s="58">
        <f t="shared" si="438"/>
        <v>3.279605636900703E-2</v>
      </c>
      <c r="AV600" s="58">
        <f t="shared" si="439"/>
        <v>3.279605636900703E-2</v>
      </c>
      <c r="AW600" s="58">
        <f t="shared" si="440"/>
        <v>3.0713384679004464E-2</v>
      </c>
      <c r="AX600" s="58">
        <f t="shared" si="441"/>
        <v>3.0713384679004464E-2</v>
      </c>
      <c r="AY600" s="58">
        <f t="shared" si="442"/>
        <v>3.4185686801810861E-2</v>
      </c>
      <c r="AZ600" s="58">
        <f t="shared" si="443"/>
        <v>2.7244537478052767E-2</v>
      </c>
      <c r="BA600" s="58">
        <f t="shared" si="444"/>
        <v>3.6968896473318663E-2</v>
      </c>
      <c r="BB600" s="58">
        <f t="shared" si="445"/>
        <v>3.8362908812125542E-2</v>
      </c>
      <c r="BC600" s="58">
        <f t="shared" si="446"/>
        <v>4.7476503485993443E-2</v>
      </c>
      <c r="BD600" s="58">
        <f t="shared" si="447"/>
        <v>3.7665681211516373E-2</v>
      </c>
      <c r="BE600" s="58">
        <f t="shared" si="448"/>
        <v>4.7547019740595033E-2</v>
      </c>
      <c r="BF600" s="58">
        <f t="shared" si="449"/>
        <v>6.1733585915232148E-2</v>
      </c>
      <c r="BG600" s="58">
        <f t="shared" si="450"/>
        <v>6.4408382542568907E-2</v>
      </c>
      <c r="BH600" s="59">
        <f t="shared" si="454"/>
        <v>0.52261208455723673</v>
      </c>
      <c r="BI600" s="60">
        <f t="shared" si="424"/>
        <v>0</v>
      </c>
      <c r="BJ600" s="60">
        <f t="shared" si="424"/>
        <v>0</v>
      </c>
      <c r="BK600" s="60">
        <f t="shared" si="424"/>
        <v>0</v>
      </c>
      <c r="BL600" s="60">
        <f t="shared" si="424"/>
        <v>0</v>
      </c>
      <c r="BM600" s="60">
        <f t="shared" si="424"/>
        <v>0</v>
      </c>
      <c r="BN600" s="60">
        <f t="shared" si="424"/>
        <v>0</v>
      </c>
      <c r="BO600" s="60">
        <f t="shared" si="424"/>
        <v>0</v>
      </c>
      <c r="BP600" s="60">
        <f t="shared" si="424"/>
        <v>0</v>
      </c>
      <c r="BQ600" s="60">
        <f t="shared" si="424"/>
        <v>0</v>
      </c>
      <c r="BR600" s="60">
        <f t="shared" si="424"/>
        <v>0</v>
      </c>
      <c r="BS600" s="60">
        <f t="shared" si="424"/>
        <v>0</v>
      </c>
      <c r="BT600" s="60">
        <f t="shared" si="424"/>
        <v>0</v>
      </c>
      <c r="BU600" s="60">
        <f t="shared" si="424"/>
        <v>0</v>
      </c>
      <c r="BV600" s="61">
        <f t="shared" si="455"/>
        <v>0</v>
      </c>
      <c r="BW600" s="62">
        <f t="shared" si="451"/>
        <v>2.3265072555375683</v>
      </c>
      <c r="BX600" s="63">
        <f t="shared" si="456"/>
        <v>-0.47144769267154674</v>
      </c>
      <c r="BY600" s="73">
        <f t="shared" si="457"/>
        <v>0.52261208455723673</v>
      </c>
    </row>
    <row r="601" spans="1:77">
      <c r="A601" s="49">
        <v>595</v>
      </c>
      <c r="B601" s="50">
        <v>2.4316109422492401E-2</v>
      </c>
      <c r="C601" s="51">
        <v>0</v>
      </c>
      <c r="D601" s="51">
        <v>0</v>
      </c>
      <c r="E601" s="51">
        <v>0</v>
      </c>
      <c r="F601" s="51">
        <v>0</v>
      </c>
      <c r="G601" s="51">
        <v>0</v>
      </c>
      <c r="H601" s="51">
        <v>2.0718232044198894E-2</v>
      </c>
      <c r="I601" s="51">
        <v>2.1546961325966851E-2</v>
      </c>
      <c r="J601" s="51">
        <v>2.1639042357274402E-2</v>
      </c>
      <c r="K601" s="51">
        <v>2.4401473296500921E-2</v>
      </c>
      <c r="L601" s="51">
        <v>2.9465930018416207E-2</v>
      </c>
      <c r="M601" s="51">
        <v>2.4447513812154695E-2</v>
      </c>
      <c r="N601" s="51">
        <v>3.0939226519337018E-2</v>
      </c>
      <c r="O601" s="51">
        <v>3.22744014732965E-2</v>
      </c>
      <c r="P601" s="94">
        <v>2.5679097605893184E-2</v>
      </c>
      <c r="Q601" s="52">
        <v>0</v>
      </c>
      <c r="R601" s="52">
        <v>0</v>
      </c>
      <c r="S601" s="52">
        <v>0</v>
      </c>
      <c r="T601" s="52">
        <v>0</v>
      </c>
      <c r="U601" s="52">
        <v>0</v>
      </c>
      <c r="V601" s="52">
        <v>0</v>
      </c>
      <c r="W601" s="52">
        <v>0</v>
      </c>
      <c r="X601" s="52">
        <v>0</v>
      </c>
      <c r="Y601" s="52">
        <v>0</v>
      </c>
      <c r="Z601" s="52">
        <v>0</v>
      </c>
      <c r="AA601" s="52">
        <v>0</v>
      </c>
      <c r="AB601" s="52">
        <v>0</v>
      </c>
      <c r="AC601" s="52">
        <v>0</v>
      </c>
      <c r="AD601" s="53">
        <f t="shared" si="452"/>
        <v>0</v>
      </c>
      <c r="AE601" s="54" t="s">
        <v>21</v>
      </c>
      <c r="AF601" s="55">
        <f t="shared" si="425"/>
        <v>1.1398031833417234E-2</v>
      </c>
      <c r="AG601" s="56">
        <f t="shared" si="453"/>
        <v>0</v>
      </c>
      <c r="AH601" s="56">
        <f t="shared" si="426"/>
        <v>0</v>
      </c>
      <c r="AI601" s="56">
        <f t="shared" si="427"/>
        <v>0</v>
      </c>
      <c r="AJ601" s="56">
        <f t="shared" si="428"/>
        <v>0</v>
      </c>
      <c r="AK601" s="56">
        <f t="shared" si="429"/>
        <v>0</v>
      </c>
      <c r="AL601" s="56">
        <f t="shared" si="430"/>
        <v>3.4082067665639572E-2</v>
      </c>
      <c r="AM601" s="56">
        <f t="shared" si="431"/>
        <v>3.5381722750662682E-2</v>
      </c>
      <c r="AN601" s="56">
        <f t="shared" si="432"/>
        <v>3.5526188809601553E-2</v>
      </c>
      <c r="AO601" s="56">
        <f t="shared" si="433"/>
        <v>3.9867209620398948E-2</v>
      </c>
      <c r="AP601" s="56">
        <f t="shared" si="434"/>
        <v>4.787404013307639E-2</v>
      </c>
      <c r="AQ601" s="56">
        <f t="shared" si="435"/>
        <v>3.9939692621018187E-2</v>
      </c>
      <c r="AR601" s="56">
        <f t="shared" si="436"/>
        <v>5.0218027050425669E-2</v>
      </c>
      <c r="AS601" s="56">
        <f t="shared" si="437"/>
        <v>5.234878546560854E-2</v>
      </c>
      <c r="AT601" s="57">
        <f>IF(AE601="F",1,IF(AE601="R",#REF!,IF(AE601="M",#REF!,0)))</f>
        <v>1</v>
      </c>
      <c r="AU601" s="58">
        <f t="shared" si="438"/>
        <v>0</v>
      </c>
      <c r="AV601" s="58">
        <f t="shared" si="439"/>
        <v>0</v>
      </c>
      <c r="AW601" s="58">
        <f t="shared" si="440"/>
        <v>0</v>
      </c>
      <c r="AX601" s="58">
        <f t="shared" si="441"/>
        <v>0</v>
      </c>
      <c r="AY601" s="58">
        <f t="shared" si="442"/>
        <v>0</v>
      </c>
      <c r="AZ601" s="58">
        <f t="shared" si="443"/>
        <v>1.5184026827381339E-2</v>
      </c>
      <c r="BA601" s="58">
        <f t="shared" si="444"/>
        <v>1.5763040925672937E-2</v>
      </c>
      <c r="BB601" s="58">
        <f t="shared" si="445"/>
        <v>1.5827402528850707E-2</v>
      </c>
      <c r="BC601" s="58">
        <f t="shared" si="446"/>
        <v>1.7761386613854471E-2</v>
      </c>
      <c r="BD601" s="58">
        <f t="shared" si="447"/>
        <v>2.1328539009052568E-2</v>
      </c>
      <c r="BE601" s="58">
        <f t="shared" si="448"/>
        <v>1.779367878100609E-2</v>
      </c>
      <c r="BF601" s="58">
        <f t="shared" si="449"/>
        <v>2.2372817207934971E-2</v>
      </c>
      <c r="BG601" s="58">
        <f t="shared" si="450"/>
        <v>2.3322099195642043E-2</v>
      </c>
      <c r="BH601" s="59">
        <f t="shared" si="454"/>
        <v>0.14935299108939512</v>
      </c>
      <c r="BI601" s="60" t="str">
        <f t="shared" si="424"/>
        <v/>
      </c>
      <c r="BJ601" s="60" t="str">
        <f t="shared" si="424"/>
        <v/>
      </c>
      <c r="BK601" s="60" t="str">
        <f t="shared" si="424"/>
        <v/>
      </c>
      <c r="BL601" s="60" t="str">
        <f t="shared" si="424"/>
        <v/>
      </c>
      <c r="BM601" s="60" t="str">
        <f t="shared" si="424"/>
        <v/>
      </c>
      <c r="BN601" s="60">
        <f t="shared" si="424"/>
        <v>0</v>
      </c>
      <c r="BO601" s="60">
        <f t="shared" si="424"/>
        <v>0</v>
      </c>
      <c r="BP601" s="60">
        <f t="shared" si="424"/>
        <v>0</v>
      </c>
      <c r="BQ601" s="60">
        <f t="shared" si="424"/>
        <v>0</v>
      </c>
      <c r="BR601" s="60">
        <f t="shared" si="424"/>
        <v>0</v>
      </c>
      <c r="BS601" s="60">
        <f t="shared" ref="BP601:BU660" si="458">IF(BE601&lt;=0,"",AA601*LN(BE601))</f>
        <v>0</v>
      </c>
      <c r="BT601" s="60">
        <f t="shared" si="458"/>
        <v>0</v>
      </c>
      <c r="BU601" s="60">
        <f t="shared" si="458"/>
        <v>0</v>
      </c>
      <c r="BV601" s="61">
        <f t="shared" si="455"/>
        <v>0</v>
      </c>
      <c r="BW601" s="62">
        <f t="shared" si="451"/>
        <v>1.2271686622615743</v>
      </c>
      <c r="BX601" s="63">
        <f t="shared" si="456"/>
        <v>-0.14094051827485327</v>
      </c>
      <c r="BY601" s="73">
        <f t="shared" si="457"/>
        <v>0.14935299108939512</v>
      </c>
    </row>
    <row r="602" spans="1:77">
      <c r="A602" s="49">
        <v>596</v>
      </c>
      <c r="B602" s="50">
        <v>4.6099290780141848E-2</v>
      </c>
      <c r="C602" s="51">
        <v>0</v>
      </c>
      <c r="D602" s="51">
        <v>0</v>
      </c>
      <c r="E602" s="51">
        <v>0</v>
      </c>
      <c r="F602" s="51">
        <v>0</v>
      </c>
      <c r="G602" s="51">
        <v>0</v>
      </c>
      <c r="H602" s="51">
        <v>2.0718232044198894E-2</v>
      </c>
      <c r="I602" s="51">
        <v>2.1546961325966851E-2</v>
      </c>
      <c r="J602" s="51">
        <v>2.1639042357274402E-2</v>
      </c>
      <c r="K602" s="51">
        <v>2.4401473296500921E-2</v>
      </c>
      <c r="L602" s="51">
        <v>2.9465930018416207E-2</v>
      </c>
      <c r="M602" s="51">
        <v>2.4447513812154695E-2</v>
      </c>
      <c r="N602" s="51">
        <v>3.0939226519337018E-2</v>
      </c>
      <c r="O602" s="51">
        <v>3.22744014732965E-2</v>
      </c>
      <c r="P602" s="94">
        <v>2.5679097605893184E-2</v>
      </c>
      <c r="Q602" s="52">
        <v>0</v>
      </c>
      <c r="R602" s="52">
        <v>0</v>
      </c>
      <c r="S602" s="52">
        <v>0</v>
      </c>
      <c r="T602" s="52">
        <v>0</v>
      </c>
      <c r="U602" s="52">
        <v>0</v>
      </c>
      <c r="V602" s="52">
        <v>0</v>
      </c>
      <c r="W602" s="52">
        <v>0</v>
      </c>
      <c r="X602" s="52">
        <v>0</v>
      </c>
      <c r="Y602" s="52">
        <v>0</v>
      </c>
      <c r="Z602" s="52">
        <v>0</v>
      </c>
      <c r="AA602" s="52">
        <v>0</v>
      </c>
      <c r="AB602" s="52">
        <v>0</v>
      </c>
      <c r="AC602" s="52">
        <v>0</v>
      </c>
      <c r="AD602" s="53">
        <f t="shared" si="452"/>
        <v>0</v>
      </c>
      <c r="AE602" s="54" t="s">
        <v>21</v>
      </c>
      <c r="AF602" s="55">
        <f t="shared" si="425"/>
        <v>2.4618666626062342E-2</v>
      </c>
      <c r="AG602" s="56">
        <f t="shared" si="453"/>
        <v>0</v>
      </c>
      <c r="AH602" s="56">
        <f t="shared" si="426"/>
        <v>0</v>
      </c>
      <c r="AI602" s="56">
        <f t="shared" si="427"/>
        <v>0</v>
      </c>
      <c r="AJ602" s="56">
        <f t="shared" si="428"/>
        <v>0</v>
      </c>
      <c r="AK602" s="56">
        <f t="shared" si="429"/>
        <v>0</v>
      </c>
      <c r="AL602" s="56">
        <f t="shared" si="430"/>
        <v>3.4082067665639572E-2</v>
      </c>
      <c r="AM602" s="56">
        <f t="shared" si="431"/>
        <v>3.5381722750662682E-2</v>
      </c>
      <c r="AN602" s="56">
        <f t="shared" si="432"/>
        <v>3.5526188809601553E-2</v>
      </c>
      <c r="AO602" s="56">
        <f t="shared" si="433"/>
        <v>3.9867209620398948E-2</v>
      </c>
      <c r="AP602" s="56">
        <f t="shared" si="434"/>
        <v>4.787404013307639E-2</v>
      </c>
      <c r="AQ602" s="56">
        <f t="shared" si="435"/>
        <v>3.9939692621018187E-2</v>
      </c>
      <c r="AR602" s="56">
        <f t="shared" si="436"/>
        <v>5.0218027050425669E-2</v>
      </c>
      <c r="AS602" s="56">
        <f t="shared" si="437"/>
        <v>5.234878546560854E-2</v>
      </c>
      <c r="AT602" s="57">
        <f>IF(AE602="F",1,IF(AE602="R",#REF!,IF(AE602="M",#REF!,0)))</f>
        <v>1</v>
      </c>
      <c r="AU602" s="58">
        <f t="shared" si="438"/>
        <v>0</v>
      </c>
      <c r="AV602" s="58">
        <f t="shared" si="439"/>
        <v>0</v>
      </c>
      <c r="AW602" s="58">
        <f t="shared" si="440"/>
        <v>0</v>
      </c>
      <c r="AX602" s="58">
        <f t="shared" si="441"/>
        <v>0</v>
      </c>
      <c r="AY602" s="58">
        <f t="shared" si="442"/>
        <v>0</v>
      </c>
      <c r="AZ602" s="58">
        <f t="shared" si="443"/>
        <v>3.279605636900703E-2</v>
      </c>
      <c r="BA602" s="58">
        <f t="shared" si="444"/>
        <v>3.4046671849465582E-2</v>
      </c>
      <c r="BB602" s="58">
        <f t="shared" si="445"/>
        <v>3.4185686801810861E-2</v>
      </c>
      <c r="BC602" s="58">
        <f t="shared" si="446"/>
        <v>3.8362908812125542E-2</v>
      </c>
      <c r="BD602" s="58">
        <f t="shared" si="447"/>
        <v>4.6067619318747532E-2</v>
      </c>
      <c r="BE602" s="58">
        <f t="shared" si="448"/>
        <v>3.8432656827340594E-2</v>
      </c>
      <c r="BF602" s="58">
        <f t="shared" si="449"/>
        <v>4.8323161084105372E-2</v>
      </c>
      <c r="BG602" s="58">
        <f t="shared" si="450"/>
        <v>5.0373520052306262E-2</v>
      </c>
      <c r="BH602" s="59">
        <f t="shared" si="454"/>
        <v>0.32258828111490878</v>
      </c>
      <c r="BI602" s="60" t="str">
        <f t="shared" ref="BI602:BI633" si="459">IF(AU602&lt;=0,"",Q602*LN(AU602))</f>
        <v/>
      </c>
      <c r="BJ602" s="60" t="str">
        <f t="shared" ref="BJ602:BJ633" si="460">IF(AV602&lt;=0,"",R602*LN(AV602))</f>
        <v/>
      </c>
      <c r="BK602" s="60" t="str">
        <f t="shared" ref="BK602:BK633" si="461">IF(AW602&lt;=0,"",S602*LN(AW602))</f>
        <v/>
      </c>
      <c r="BL602" s="60" t="str">
        <f t="shared" ref="BL602:BL633" si="462">IF(AX602&lt;=0,"",T602*LN(AX602))</f>
        <v/>
      </c>
      <c r="BM602" s="60" t="str">
        <f t="shared" ref="BM602:BM633" si="463">IF(AY602&lt;=0,"",U602*LN(AY602))</f>
        <v/>
      </c>
      <c r="BN602" s="60">
        <f t="shared" ref="BN602:BN633" si="464">IF(AZ602&lt;=0,"",V602*LN(AZ602))</f>
        <v>0</v>
      </c>
      <c r="BO602" s="60">
        <f t="shared" ref="BO602:BO633" si="465">IF(BA602&lt;=0,"",W602*LN(BA602))</f>
        <v>0</v>
      </c>
      <c r="BP602" s="60">
        <f t="shared" si="458"/>
        <v>0</v>
      </c>
      <c r="BQ602" s="60">
        <f t="shared" si="458"/>
        <v>0</v>
      </c>
      <c r="BR602" s="60">
        <f t="shared" si="458"/>
        <v>0</v>
      </c>
      <c r="BS602" s="60">
        <f t="shared" si="458"/>
        <v>0</v>
      </c>
      <c r="BT602" s="60">
        <f t="shared" si="458"/>
        <v>0</v>
      </c>
      <c r="BU602" s="60">
        <f t="shared" si="458"/>
        <v>0</v>
      </c>
      <c r="BV602" s="61">
        <f t="shared" si="455"/>
        <v>0</v>
      </c>
      <c r="BW602" s="62">
        <f t="shared" si="451"/>
        <v>2.3265072555375683</v>
      </c>
      <c r="BX602" s="63">
        <f t="shared" si="456"/>
        <v>-0.30209734837416091</v>
      </c>
      <c r="BY602" s="73">
        <f t="shared" si="457"/>
        <v>0.32258828111490878</v>
      </c>
    </row>
    <row r="603" spans="1:77">
      <c r="A603" s="49">
        <v>597</v>
      </c>
      <c r="B603" s="50">
        <v>9.6251266464032426E-2</v>
      </c>
      <c r="C603" s="51">
        <v>0</v>
      </c>
      <c r="D603" s="51">
        <v>0</v>
      </c>
      <c r="E603" s="51">
        <v>0</v>
      </c>
      <c r="F603" s="51">
        <v>0</v>
      </c>
      <c r="G603" s="51">
        <v>0</v>
      </c>
      <c r="H603" s="51">
        <v>2.0718232044198894E-2</v>
      </c>
      <c r="I603" s="51">
        <v>2.1546961325966851E-2</v>
      </c>
      <c r="J603" s="51">
        <v>2.1639042357274402E-2</v>
      </c>
      <c r="K603" s="51">
        <v>2.4401473296500921E-2</v>
      </c>
      <c r="L603" s="51">
        <v>2.9465930018416207E-2</v>
      </c>
      <c r="M603" s="51">
        <v>2.4447513812154695E-2</v>
      </c>
      <c r="N603" s="51">
        <v>3.0939226519337018E-2</v>
      </c>
      <c r="O603" s="51">
        <v>3.22744014732965E-2</v>
      </c>
      <c r="P603" s="94">
        <v>2.5679097605893184E-2</v>
      </c>
      <c r="Q603" s="52">
        <v>0</v>
      </c>
      <c r="R603" s="52">
        <v>0</v>
      </c>
      <c r="S603" s="52">
        <v>0</v>
      </c>
      <c r="T603" s="52">
        <v>0</v>
      </c>
      <c r="U603" s="52">
        <v>0</v>
      </c>
      <c r="V603" s="52">
        <v>0</v>
      </c>
      <c r="W603" s="52">
        <v>0</v>
      </c>
      <c r="X603" s="52">
        <v>0</v>
      </c>
      <c r="Y603" s="52">
        <v>0</v>
      </c>
      <c r="Z603" s="52">
        <v>0</v>
      </c>
      <c r="AA603" s="52">
        <v>0</v>
      </c>
      <c r="AB603" s="52">
        <v>0</v>
      </c>
      <c r="AC603" s="52">
        <v>0</v>
      </c>
      <c r="AD603" s="53">
        <f t="shared" si="452"/>
        <v>0</v>
      </c>
      <c r="AE603" s="54" t="s">
        <v>21</v>
      </c>
      <c r="AF603" s="55">
        <f t="shared" si="425"/>
        <v>5.9724945357936161E-2</v>
      </c>
      <c r="AG603" s="56">
        <f t="shared" si="453"/>
        <v>0</v>
      </c>
      <c r="AH603" s="56">
        <f t="shared" si="426"/>
        <v>0</v>
      </c>
      <c r="AI603" s="56">
        <f t="shared" si="427"/>
        <v>0</v>
      </c>
      <c r="AJ603" s="56">
        <f t="shared" si="428"/>
        <v>0</v>
      </c>
      <c r="AK603" s="56">
        <f t="shared" si="429"/>
        <v>0</v>
      </c>
      <c r="AL603" s="56">
        <f t="shared" si="430"/>
        <v>3.4082067665639572E-2</v>
      </c>
      <c r="AM603" s="56">
        <f t="shared" si="431"/>
        <v>3.5381722750662682E-2</v>
      </c>
      <c r="AN603" s="56">
        <f t="shared" si="432"/>
        <v>3.5526188809601553E-2</v>
      </c>
      <c r="AO603" s="56">
        <f t="shared" si="433"/>
        <v>3.9867209620398948E-2</v>
      </c>
      <c r="AP603" s="56">
        <f t="shared" si="434"/>
        <v>4.787404013307639E-2</v>
      </c>
      <c r="AQ603" s="56">
        <f t="shared" si="435"/>
        <v>3.9939692621018187E-2</v>
      </c>
      <c r="AR603" s="56">
        <f t="shared" si="436"/>
        <v>5.0218027050425669E-2</v>
      </c>
      <c r="AS603" s="56">
        <f t="shared" si="437"/>
        <v>5.234878546560854E-2</v>
      </c>
      <c r="AT603" s="57">
        <f>IF(AE603="F",1,IF(AE603="R",#REF!,IF(AE603="M",#REF!,0)))</f>
        <v>1</v>
      </c>
      <c r="AU603" s="58">
        <f t="shared" si="438"/>
        <v>0</v>
      </c>
      <c r="AV603" s="58">
        <f t="shared" si="439"/>
        <v>0</v>
      </c>
      <c r="AW603" s="58">
        <f t="shared" si="440"/>
        <v>0</v>
      </c>
      <c r="AX603" s="58">
        <f t="shared" si="441"/>
        <v>0</v>
      </c>
      <c r="AY603" s="58">
        <f t="shared" si="442"/>
        <v>0</v>
      </c>
      <c r="AZ603" s="58">
        <f t="shared" si="443"/>
        <v>7.9563312844942349E-2</v>
      </c>
      <c r="BA603" s="58">
        <f t="shared" si="444"/>
        <v>8.2597309054757498E-2</v>
      </c>
      <c r="BB603" s="58">
        <f t="shared" si="445"/>
        <v>8.2934559668646074E-2</v>
      </c>
      <c r="BC603" s="58">
        <f t="shared" si="446"/>
        <v>9.306851046717951E-2</v>
      </c>
      <c r="BD603" s="58">
        <f t="shared" si="447"/>
        <v>0.11176015697250108</v>
      </c>
      <c r="BE603" s="58">
        <f t="shared" si="448"/>
        <v>9.3237719322428123E-2</v>
      </c>
      <c r="BF603" s="58">
        <f t="shared" si="449"/>
        <v>0.11723210680368844</v>
      </c>
      <c r="BG603" s="58">
        <f t="shared" si="450"/>
        <v>0.1222062826678806</v>
      </c>
      <c r="BH603" s="59">
        <f t="shared" si="454"/>
        <v>0.78259995780202363</v>
      </c>
      <c r="BI603" s="60" t="str">
        <f t="shared" si="459"/>
        <v/>
      </c>
      <c r="BJ603" s="60" t="str">
        <f t="shared" si="460"/>
        <v/>
      </c>
      <c r="BK603" s="60" t="str">
        <f t="shared" si="461"/>
        <v/>
      </c>
      <c r="BL603" s="60" t="str">
        <f t="shared" si="462"/>
        <v/>
      </c>
      <c r="BM603" s="60" t="str">
        <f t="shared" si="463"/>
        <v/>
      </c>
      <c r="BN603" s="60">
        <f t="shared" si="464"/>
        <v>0</v>
      </c>
      <c r="BO603" s="60">
        <f t="shared" si="465"/>
        <v>0</v>
      </c>
      <c r="BP603" s="60">
        <f t="shared" si="458"/>
        <v>0</v>
      </c>
      <c r="BQ603" s="60">
        <f t="shared" si="458"/>
        <v>0</v>
      </c>
      <c r="BR603" s="60">
        <f t="shared" si="458"/>
        <v>0</v>
      </c>
      <c r="BS603" s="60">
        <f t="shared" si="458"/>
        <v>0</v>
      </c>
      <c r="BT603" s="60">
        <f t="shared" si="458"/>
        <v>0</v>
      </c>
      <c r="BU603" s="60">
        <f t="shared" si="458"/>
        <v>0</v>
      </c>
      <c r="BV603" s="61">
        <f t="shared" si="455"/>
        <v>0</v>
      </c>
      <c r="BW603" s="62">
        <f t="shared" si="451"/>
        <v>4.8575426214520654</v>
      </c>
      <c r="BX603" s="63">
        <f t="shared" si="456"/>
        <v>-0.72560353442066639</v>
      </c>
      <c r="BY603" s="73">
        <f t="shared" si="457"/>
        <v>0.78259995780202363</v>
      </c>
    </row>
    <row r="604" spans="1:77">
      <c r="A604" s="49">
        <v>598</v>
      </c>
      <c r="B604" s="50">
        <v>8.1053698074974676E-3</v>
      </c>
      <c r="C604" s="51">
        <v>0</v>
      </c>
      <c r="D604" s="51">
        <v>0</v>
      </c>
      <c r="E604" s="51">
        <v>0</v>
      </c>
      <c r="F604" s="51">
        <v>0</v>
      </c>
      <c r="G604" s="51">
        <v>0</v>
      </c>
      <c r="H604" s="51">
        <v>2.0718232044198894E-2</v>
      </c>
      <c r="I604" s="51">
        <v>2.1546961325966851E-2</v>
      </c>
      <c r="J604" s="51">
        <v>2.1639042357274402E-2</v>
      </c>
      <c r="K604" s="51">
        <v>2.4401473296500921E-2</v>
      </c>
      <c r="L604" s="51">
        <v>2.9465930018416207E-2</v>
      </c>
      <c r="M604" s="51">
        <v>2.4447513812154695E-2</v>
      </c>
      <c r="N604" s="51">
        <v>3.0939226519337018E-2</v>
      </c>
      <c r="O604" s="51">
        <v>3.22744014732965E-2</v>
      </c>
      <c r="P604" s="94">
        <v>2.5679097605893184E-2</v>
      </c>
      <c r="Q604" s="52">
        <v>0</v>
      </c>
      <c r="R604" s="52">
        <v>0</v>
      </c>
      <c r="S604" s="52">
        <v>0</v>
      </c>
      <c r="T604" s="52">
        <v>0</v>
      </c>
      <c r="U604" s="52">
        <v>0</v>
      </c>
      <c r="V604" s="52">
        <v>0</v>
      </c>
      <c r="W604" s="52">
        <v>0</v>
      </c>
      <c r="X604" s="52">
        <v>0</v>
      </c>
      <c r="Y604" s="52">
        <v>0</v>
      </c>
      <c r="Z604" s="52">
        <v>0</v>
      </c>
      <c r="AA604" s="52">
        <v>0</v>
      </c>
      <c r="AB604" s="52">
        <v>0</v>
      </c>
      <c r="AC604" s="52">
        <v>0</v>
      </c>
      <c r="AD604" s="53">
        <f t="shared" si="452"/>
        <v>0</v>
      </c>
      <c r="AE604" s="54" t="s">
        <v>21</v>
      </c>
      <c r="AF604" s="55">
        <f t="shared" si="425"/>
        <v>3.0369591452525093E-3</v>
      </c>
      <c r="AG604" s="56">
        <f t="shared" si="453"/>
        <v>0</v>
      </c>
      <c r="AH604" s="56">
        <f t="shared" si="426"/>
        <v>0</v>
      </c>
      <c r="AI604" s="56">
        <f t="shared" si="427"/>
        <v>0</v>
      </c>
      <c r="AJ604" s="56">
        <f t="shared" si="428"/>
        <v>0</v>
      </c>
      <c r="AK604" s="56">
        <f t="shared" si="429"/>
        <v>0</v>
      </c>
      <c r="AL604" s="56">
        <f t="shared" si="430"/>
        <v>3.4082067665639572E-2</v>
      </c>
      <c r="AM604" s="56">
        <f t="shared" si="431"/>
        <v>3.5381722750662682E-2</v>
      </c>
      <c r="AN604" s="56">
        <f t="shared" si="432"/>
        <v>3.5526188809601553E-2</v>
      </c>
      <c r="AO604" s="56">
        <f t="shared" si="433"/>
        <v>3.9867209620398948E-2</v>
      </c>
      <c r="AP604" s="56">
        <f t="shared" si="434"/>
        <v>4.787404013307639E-2</v>
      </c>
      <c r="AQ604" s="56">
        <f t="shared" si="435"/>
        <v>3.9939692621018187E-2</v>
      </c>
      <c r="AR604" s="56">
        <f t="shared" si="436"/>
        <v>5.0218027050425669E-2</v>
      </c>
      <c r="AS604" s="56">
        <f t="shared" si="437"/>
        <v>5.234878546560854E-2</v>
      </c>
      <c r="AT604" s="57">
        <f>IF(AE604="F",1,IF(AE604="R",#REF!,IF(AE604="M",#REF!,0)))</f>
        <v>1</v>
      </c>
      <c r="AU604" s="58">
        <f t="shared" si="438"/>
        <v>0</v>
      </c>
      <c r="AV604" s="58">
        <f t="shared" si="439"/>
        <v>0</v>
      </c>
      <c r="AW604" s="58">
        <f t="shared" si="440"/>
        <v>0</v>
      </c>
      <c r="AX604" s="58">
        <f t="shared" si="441"/>
        <v>0</v>
      </c>
      <c r="AY604" s="58">
        <f t="shared" si="442"/>
        <v>0</v>
      </c>
      <c r="AZ604" s="58">
        <f t="shared" si="443"/>
        <v>4.0457220868587466E-3</v>
      </c>
      <c r="BA604" s="58">
        <f t="shared" si="444"/>
        <v>4.1999980343851717E-3</v>
      </c>
      <c r="BB604" s="58">
        <f t="shared" si="445"/>
        <v>4.2171469213360558E-3</v>
      </c>
      <c r="BC604" s="58">
        <f t="shared" si="446"/>
        <v>4.732449101533958E-3</v>
      </c>
      <c r="BD604" s="58">
        <f t="shared" si="447"/>
        <v>5.6829023242863921E-3</v>
      </c>
      <c r="BE604" s="58">
        <f t="shared" si="448"/>
        <v>4.7410532179098753E-3</v>
      </c>
      <c r="BF604" s="58">
        <f t="shared" si="449"/>
        <v>5.9611459958811321E-3</v>
      </c>
      <c r="BG604" s="58">
        <f t="shared" si="450"/>
        <v>6.2140783140326025E-3</v>
      </c>
      <c r="BH604" s="59">
        <f t="shared" si="454"/>
        <v>3.9794495996223936E-2</v>
      </c>
      <c r="BI604" s="60" t="str">
        <f t="shared" si="459"/>
        <v/>
      </c>
      <c r="BJ604" s="60" t="str">
        <f t="shared" si="460"/>
        <v/>
      </c>
      <c r="BK604" s="60" t="str">
        <f t="shared" si="461"/>
        <v/>
      </c>
      <c r="BL604" s="60" t="str">
        <f t="shared" si="462"/>
        <v/>
      </c>
      <c r="BM604" s="60" t="str">
        <f t="shared" si="463"/>
        <v/>
      </c>
      <c r="BN604" s="60">
        <f t="shared" si="464"/>
        <v>0</v>
      </c>
      <c r="BO604" s="60">
        <f t="shared" si="465"/>
        <v>0</v>
      </c>
      <c r="BP604" s="60">
        <f t="shared" si="458"/>
        <v>0</v>
      </c>
      <c r="BQ604" s="60">
        <f t="shared" si="458"/>
        <v>0</v>
      </c>
      <c r="BR604" s="60">
        <f t="shared" si="458"/>
        <v>0</v>
      </c>
      <c r="BS604" s="60">
        <f t="shared" si="458"/>
        <v>0</v>
      </c>
      <c r="BT604" s="60">
        <f t="shared" si="458"/>
        <v>0</v>
      </c>
      <c r="BU604" s="60">
        <f t="shared" si="458"/>
        <v>0</v>
      </c>
      <c r="BV604" s="61">
        <f t="shared" si="455"/>
        <v>0</v>
      </c>
      <c r="BW604" s="62">
        <f t="shared" si="451"/>
        <v>0.40905622075385817</v>
      </c>
      <c r="BX604" s="63">
        <f t="shared" si="456"/>
        <v>-3.797585809809334E-2</v>
      </c>
      <c r="BY604" s="73">
        <f t="shared" si="457"/>
        <v>3.9794495996223936E-2</v>
      </c>
    </row>
    <row r="605" spans="1:77">
      <c r="A605" s="49">
        <v>599</v>
      </c>
      <c r="B605" s="50">
        <v>4.6099290780141848E-2</v>
      </c>
      <c r="C605" s="51">
        <v>0</v>
      </c>
      <c r="D605" s="51">
        <v>0</v>
      </c>
      <c r="E605" s="51">
        <v>0</v>
      </c>
      <c r="F605" s="51">
        <v>0</v>
      </c>
      <c r="G605" s="51">
        <v>0</v>
      </c>
      <c r="H605" s="51">
        <v>2.0718232044198894E-2</v>
      </c>
      <c r="I605" s="51">
        <v>2.1546961325966851E-2</v>
      </c>
      <c r="J605" s="51">
        <v>2.1639042357274402E-2</v>
      </c>
      <c r="K605" s="51">
        <v>2.4401473296500921E-2</v>
      </c>
      <c r="L605" s="51">
        <v>2.9465930018416207E-2</v>
      </c>
      <c r="M605" s="51">
        <v>2.4447513812154695E-2</v>
      </c>
      <c r="N605" s="51">
        <v>3.0939226519337018E-2</v>
      </c>
      <c r="O605" s="51">
        <v>3.22744014732965E-2</v>
      </c>
      <c r="P605" s="94">
        <v>2.5679097605893184E-2</v>
      </c>
      <c r="Q605" s="52">
        <v>0</v>
      </c>
      <c r="R605" s="52">
        <v>0</v>
      </c>
      <c r="S605" s="52">
        <v>0</v>
      </c>
      <c r="T605" s="52">
        <v>0</v>
      </c>
      <c r="U605" s="52">
        <v>0</v>
      </c>
      <c r="V605" s="52">
        <v>0</v>
      </c>
      <c r="W605" s="52">
        <v>0</v>
      </c>
      <c r="X605" s="52">
        <v>0</v>
      </c>
      <c r="Y605" s="52">
        <v>0</v>
      </c>
      <c r="Z605" s="52">
        <v>0</v>
      </c>
      <c r="AA605" s="52">
        <v>0</v>
      </c>
      <c r="AB605" s="52">
        <v>0</v>
      </c>
      <c r="AC605" s="52">
        <v>0</v>
      </c>
      <c r="AD605" s="53">
        <f t="shared" si="452"/>
        <v>0</v>
      </c>
      <c r="AE605" s="54" t="s">
        <v>21</v>
      </c>
      <c r="AF605" s="55">
        <f t="shared" si="425"/>
        <v>2.4618666626062342E-2</v>
      </c>
      <c r="AG605" s="56">
        <f t="shared" si="453"/>
        <v>0</v>
      </c>
      <c r="AH605" s="56">
        <f t="shared" si="426"/>
        <v>0</v>
      </c>
      <c r="AI605" s="56">
        <f t="shared" si="427"/>
        <v>0</v>
      </c>
      <c r="AJ605" s="56">
        <f t="shared" si="428"/>
        <v>0</v>
      </c>
      <c r="AK605" s="56">
        <f t="shared" si="429"/>
        <v>0</v>
      </c>
      <c r="AL605" s="56">
        <f t="shared" si="430"/>
        <v>3.4082067665639572E-2</v>
      </c>
      <c r="AM605" s="56">
        <f t="shared" si="431"/>
        <v>3.5381722750662682E-2</v>
      </c>
      <c r="AN605" s="56">
        <f t="shared" si="432"/>
        <v>3.5526188809601553E-2</v>
      </c>
      <c r="AO605" s="56">
        <f t="shared" si="433"/>
        <v>3.9867209620398948E-2</v>
      </c>
      <c r="AP605" s="56">
        <f t="shared" si="434"/>
        <v>4.787404013307639E-2</v>
      </c>
      <c r="AQ605" s="56">
        <f t="shared" si="435"/>
        <v>3.9939692621018187E-2</v>
      </c>
      <c r="AR605" s="56">
        <f t="shared" si="436"/>
        <v>5.0218027050425669E-2</v>
      </c>
      <c r="AS605" s="56">
        <f t="shared" si="437"/>
        <v>5.234878546560854E-2</v>
      </c>
      <c r="AT605" s="57">
        <f>IF(AE605="F",1,IF(AE605="R",#REF!,IF(AE605="M",#REF!,0)))</f>
        <v>1</v>
      </c>
      <c r="AU605" s="58">
        <f t="shared" si="438"/>
        <v>0</v>
      </c>
      <c r="AV605" s="58">
        <f t="shared" si="439"/>
        <v>0</v>
      </c>
      <c r="AW605" s="58">
        <f t="shared" si="440"/>
        <v>0</v>
      </c>
      <c r="AX605" s="58">
        <f t="shared" si="441"/>
        <v>0</v>
      </c>
      <c r="AY605" s="58">
        <f t="shared" si="442"/>
        <v>0</v>
      </c>
      <c r="AZ605" s="58">
        <f t="shared" si="443"/>
        <v>3.279605636900703E-2</v>
      </c>
      <c r="BA605" s="58">
        <f t="shared" si="444"/>
        <v>3.4046671849465582E-2</v>
      </c>
      <c r="BB605" s="58">
        <f t="shared" si="445"/>
        <v>3.4185686801810861E-2</v>
      </c>
      <c r="BC605" s="58">
        <f t="shared" si="446"/>
        <v>3.8362908812125542E-2</v>
      </c>
      <c r="BD605" s="58">
        <f t="shared" si="447"/>
        <v>4.6067619318747532E-2</v>
      </c>
      <c r="BE605" s="58">
        <f t="shared" si="448"/>
        <v>3.8432656827340594E-2</v>
      </c>
      <c r="BF605" s="58">
        <f t="shared" si="449"/>
        <v>4.8323161084105372E-2</v>
      </c>
      <c r="BG605" s="58">
        <f t="shared" si="450"/>
        <v>5.0373520052306262E-2</v>
      </c>
      <c r="BH605" s="59">
        <f t="shared" si="454"/>
        <v>0.32258828111490878</v>
      </c>
      <c r="BI605" s="60" t="str">
        <f t="shared" si="459"/>
        <v/>
      </c>
      <c r="BJ605" s="60" t="str">
        <f t="shared" si="460"/>
        <v/>
      </c>
      <c r="BK605" s="60" t="str">
        <f t="shared" si="461"/>
        <v/>
      </c>
      <c r="BL605" s="60" t="str">
        <f t="shared" si="462"/>
        <v/>
      </c>
      <c r="BM605" s="60" t="str">
        <f t="shared" si="463"/>
        <v/>
      </c>
      <c r="BN605" s="60">
        <f t="shared" si="464"/>
        <v>0</v>
      </c>
      <c r="BO605" s="60">
        <f t="shared" si="465"/>
        <v>0</v>
      </c>
      <c r="BP605" s="60">
        <f t="shared" si="458"/>
        <v>0</v>
      </c>
      <c r="BQ605" s="60">
        <f t="shared" si="458"/>
        <v>0</v>
      </c>
      <c r="BR605" s="60">
        <f t="shared" si="458"/>
        <v>0</v>
      </c>
      <c r="BS605" s="60">
        <f t="shared" si="458"/>
        <v>0</v>
      </c>
      <c r="BT605" s="60">
        <f t="shared" si="458"/>
        <v>0</v>
      </c>
      <c r="BU605" s="60">
        <f t="shared" si="458"/>
        <v>0</v>
      </c>
      <c r="BV605" s="61">
        <f t="shared" si="455"/>
        <v>0</v>
      </c>
      <c r="BW605" s="62">
        <f t="shared" si="451"/>
        <v>2.3265072555375683</v>
      </c>
      <c r="BX605" s="63">
        <f t="shared" si="456"/>
        <v>-0.30209734837416091</v>
      </c>
      <c r="BY605" s="73">
        <f t="shared" si="457"/>
        <v>0.32258828111490878</v>
      </c>
    </row>
    <row r="606" spans="1:77">
      <c r="A606" s="49">
        <v>600</v>
      </c>
      <c r="B606" s="50">
        <v>4.1033434650455933E-2</v>
      </c>
      <c r="C606" s="51">
        <v>0</v>
      </c>
      <c r="D606" s="51">
        <v>0</v>
      </c>
      <c r="E606" s="51">
        <v>0</v>
      </c>
      <c r="F606" s="51">
        <v>0</v>
      </c>
      <c r="G606" s="51">
        <v>0</v>
      </c>
      <c r="H606" s="51">
        <v>2.0718232044198894E-2</v>
      </c>
      <c r="I606" s="51">
        <v>2.1546961325966851E-2</v>
      </c>
      <c r="J606" s="51">
        <v>2.1639042357274402E-2</v>
      </c>
      <c r="K606" s="51">
        <v>2.4401473296500921E-2</v>
      </c>
      <c r="L606" s="51">
        <v>2.9465930018416207E-2</v>
      </c>
      <c r="M606" s="51">
        <v>2.4447513812154695E-2</v>
      </c>
      <c r="N606" s="51">
        <v>3.0939226519337018E-2</v>
      </c>
      <c r="O606" s="51">
        <v>3.22744014732965E-2</v>
      </c>
      <c r="P606" s="94">
        <v>2.5679097605893184E-2</v>
      </c>
      <c r="Q606" s="52">
        <v>0</v>
      </c>
      <c r="R606" s="52">
        <v>0</v>
      </c>
      <c r="S606" s="52">
        <v>0</v>
      </c>
      <c r="T606" s="52">
        <v>0</v>
      </c>
      <c r="U606" s="52">
        <v>0</v>
      </c>
      <c r="V606" s="52">
        <v>0</v>
      </c>
      <c r="W606" s="52">
        <v>0</v>
      </c>
      <c r="X606" s="52">
        <v>0</v>
      </c>
      <c r="Y606" s="52">
        <v>0</v>
      </c>
      <c r="Z606" s="52">
        <v>0</v>
      </c>
      <c r="AA606" s="52">
        <v>0</v>
      </c>
      <c r="AB606" s="52">
        <v>0</v>
      </c>
      <c r="AC606" s="52">
        <v>0</v>
      </c>
      <c r="AD606" s="53">
        <f t="shared" si="452"/>
        <v>0</v>
      </c>
      <c r="AE606" s="54" t="s">
        <v>21</v>
      </c>
      <c r="AF606" s="55">
        <f t="shared" si="425"/>
        <v>2.1399387214481657E-2</v>
      </c>
      <c r="AG606" s="56">
        <f t="shared" si="453"/>
        <v>0</v>
      </c>
      <c r="AH606" s="56">
        <f t="shared" si="426"/>
        <v>0</v>
      </c>
      <c r="AI606" s="56">
        <f t="shared" si="427"/>
        <v>0</v>
      </c>
      <c r="AJ606" s="56">
        <f t="shared" si="428"/>
        <v>0</v>
      </c>
      <c r="AK606" s="56">
        <f t="shared" si="429"/>
        <v>0</v>
      </c>
      <c r="AL606" s="56">
        <f t="shared" si="430"/>
        <v>3.4082067665639572E-2</v>
      </c>
      <c r="AM606" s="56">
        <f t="shared" si="431"/>
        <v>3.5381722750662682E-2</v>
      </c>
      <c r="AN606" s="56">
        <f t="shared" si="432"/>
        <v>3.5526188809601553E-2</v>
      </c>
      <c r="AO606" s="56">
        <f t="shared" si="433"/>
        <v>3.9867209620398948E-2</v>
      </c>
      <c r="AP606" s="56">
        <f t="shared" si="434"/>
        <v>4.787404013307639E-2</v>
      </c>
      <c r="AQ606" s="56">
        <f t="shared" si="435"/>
        <v>3.9939692621018187E-2</v>
      </c>
      <c r="AR606" s="56">
        <f t="shared" si="436"/>
        <v>5.0218027050425669E-2</v>
      </c>
      <c r="AS606" s="56">
        <f t="shared" si="437"/>
        <v>5.234878546560854E-2</v>
      </c>
      <c r="AT606" s="57">
        <f>IF(AE606="F",1,IF(AE606="R",#REF!,IF(AE606="M",#REF!,0)))</f>
        <v>1</v>
      </c>
      <c r="AU606" s="58">
        <f t="shared" si="438"/>
        <v>0</v>
      </c>
      <c r="AV606" s="58">
        <f t="shared" si="439"/>
        <v>0</v>
      </c>
      <c r="AW606" s="58">
        <f t="shared" si="440"/>
        <v>0</v>
      </c>
      <c r="AX606" s="58">
        <f t="shared" si="441"/>
        <v>0</v>
      </c>
      <c r="AY606" s="58">
        <f t="shared" si="442"/>
        <v>0</v>
      </c>
      <c r="AZ606" s="58">
        <f t="shared" si="443"/>
        <v>2.8507454120418441E-2</v>
      </c>
      <c r="BA606" s="58">
        <f t="shared" si="444"/>
        <v>2.9594531878497577E-2</v>
      </c>
      <c r="BB606" s="58">
        <f t="shared" si="445"/>
        <v>2.9715368430656339E-2</v>
      </c>
      <c r="BC606" s="58">
        <f t="shared" si="446"/>
        <v>3.3346352701142681E-2</v>
      </c>
      <c r="BD606" s="58">
        <f t="shared" si="447"/>
        <v>4.0043550644923459E-2</v>
      </c>
      <c r="BE606" s="58">
        <f t="shared" si="448"/>
        <v>3.3406980061986356E-2</v>
      </c>
      <c r="BF606" s="58">
        <f t="shared" si="449"/>
        <v>4.2004144707488582E-2</v>
      </c>
      <c r="BG606" s="58">
        <f t="shared" si="450"/>
        <v>4.3786386863640385E-2</v>
      </c>
      <c r="BH606" s="59">
        <f t="shared" si="454"/>
        <v>0.28040476940875381</v>
      </c>
      <c r="BI606" s="60" t="str">
        <f t="shared" si="459"/>
        <v/>
      </c>
      <c r="BJ606" s="60" t="str">
        <f t="shared" si="460"/>
        <v/>
      </c>
      <c r="BK606" s="60" t="str">
        <f t="shared" si="461"/>
        <v/>
      </c>
      <c r="BL606" s="60" t="str">
        <f t="shared" si="462"/>
        <v/>
      </c>
      <c r="BM606" s="60" t="str">
        <f t="shared" si="463"/>
        <v/>
      </c>
      <c r="BN606" s="60">
        <f t="shared" si="464"/>
        <v>0</v>
      </c>
      <c r="BO606" s="60">
        <f t="shared" si="465"/>
        <v>0</v>
      </c>
      <c r="BP606" s="60">
        <f t="shared" si="458"/>
        <v>0</v>
      </c>
      <c r="BQ606" s="60">
        <f t="shared" si="458"/>
        <v>0</v>
      </c>
      <c r="BR606" s="60">
        <f t="shared" si="458"/>
        <v>0</v>
      </c>
      <c r="BS606" s="60">
        <f t="shared" si="458"/>
        <v>0</v>
      </c>
      <c r="BT606" s="60">
        <f t="shared" si="458"/>
        <v>0</v>
      </c>
      <c r="BU606" s="60">
        <f t="shared" si="458"/>
        <v>0</v>
      </c>
      <c r="BV606" s="61">
        <f t="shared" si="455"/>
        <v>0</v>
      </c>
      <c r="BW606" s="62">
        <f t="shared" si="451"/>
        <v>2.0708471175664069</v>
      </c>
      <c r="BX606" s="63">
        <f t="shared" si="456"/>
        <v>-0.2629771758805961</v>
      </c>
      <c r="BY606" s="73">
        <f t="shared" si="457"/>
        <v>0.28040476940875381</v>
      </c>
    </row>
    <row r="607" spans="1:77">
      <c r="A607" s="49">
        <v>601</v>
      </c>
      <c r="B607" s="50">
        <v>4.3059777102330297E-2</v>
      </c>
      <c r="C607" s="51">
        <v>0</v>
      </c>
      <c r="D607" s="51">
        <v>0</v>
      </c>
      <c r="E607" s="51">
        <v>0</v>
      </c>
      <c r="F607" s="51">
        <v>0</v>
      </c>
      <c r="G607" s="51">
        <v>0</v>
      </c>
      <c r="H607" s="51">
        <v>2.0718232044198894E-2</v>
      </c>
      <c r="I607" s="51">
        <v>2.1546961325966851E-2</v>
      </c>
      <c r="J607" s="51">
        <v>2.1639042357274402E-2</v>
      </c>
      <c r="K607" s="51">
        <v>2.4401473296500921E-2</v>
      </c>
      <c r="L607" s="51">
        <v>2.9465930018416207E-2</v>
      </c>
      <c r="M607" s="51">
        <v>2.4447513812154695E-2</v>
      </c>
      <c r="N607" s="51">
        <v>3.0939226519337018E-2</v>
      </c>
      <c r="O607" s="51">
        <v>3.22744014732965E-2</v>
      </c>
      <c r="P607" s="94">
        <v>2.5679097605893184E-2</v>
      </c>
      <c r="Q607" s="52">
        <v>0</v>
      </c>
      <c r="R607" s="52">
        <v>0</v>
      </c>
      <c r="S607" s="52">
        <v>0</v>
      </c>
      <c r="T607" s="52">
        <v>0</v>
      </c>
      <c r="U607" s="52">
        <v>0</v>
      </c>
      <c r="V607" s="52">
        <v>0</v>
      </c>
      <c r="W607" s="52">
        <v>0</v>
      </c>
      <c r="X607" s="52">
        <v>0</v>
      </c>
      <c r="Y607" s="52">
        <v>0</v>
      </c>
      <c r="Z607" s="52">
        <v>0</v>
      </c>
      <c r="AA607" s="52">
        <v>0</v>
      </c>
      <c r="AB607" s="52">
        <v>0</v>
      </c>
      <c r="AC607" s="52">
        <v>0</v>
      </c>
      <c r="AD607" s="53">
        <f t="shared" si="452"/>
        <v>0</v>
      </c>
      <c r="AE607" s="54" t="s">
        <v>21</v>
      </c>
      <c r="AF607" s="55">
        <f t="shared" si="425"/>
        <v>2.2677908235345618E-2</v>
      </c>
      <c r="AG607" s="56">
        <f t="shared" si="453"/>
        <v>0</v>
      </c>
      <c r="AH607" s="56">
        <f t="shared" si="426"/>
        <v>0</v>
      </c>
      <c r="AI607" s="56">
        <f t="shared" si="427"/>
        <v>0</v>
      </c>
      <c r="AJ607" s="56">
        <f t="shared" si="428"/>
        <v>0</v>
      </c>
      <c r="AK607" s="56">
        <f t="shared" si="429"/>
        <v>0</v>
      </c>
      <c r="AL607" s="56">
        <f t="shared" si="430"/>
        <v>3.4082067665639572E-2</v>
      </c>
      <c r="AM607" s="56">
        <f t="shared" si="431"/>
        <v>3.5381722750662682E-2</v>
      </c>
      <c r="AN607" s="56">
        <f t="shared" si="432"/>
        <v>3.5526188809601553E-2</v>
      </c>
      <c r="AO607" s="56">
        <f t="shared" si="433"/>
        <v>3.9867209620398948E-2</v>
      </c>
      <c r="AP607" s="56">
        <f t="shared" si="434"/>
        <v>4.787404013307639E-2</v>
      </c>
      <c r="AQ607" s="56">
        <f t="shared" si="435"/>
        <v>3.9939692621018187E-2</v>
      </c>
      <c r="AR607" s="56">
        <f t="shared" si="436"/>
        <v>5.0218027050425669E-2</v>
      </c>
      <c r="AS607" s="56">
        <f t="shared" si="437"/>
        <v>5.234878546560854E-2</v>
      </c>
      <c r="AT607" s="57">
        <f>IF(AE607="F",1,IF(AE607="R",#REF!,IF(AE607="M",#REF!,0)))</f>
        <v>1</v>
      </c>
      <c r="AU607" s="58">
        <f t="shared" si="438"/>
        <v>0</v>
      </c>
      <c r="AV607" s="58">
        <f t="shared" si="439"/>
        <v>0</v>
      </c>
      <c r="AW607" s="58">
        <f t="shared" si="440"/>
        <v>0</v>
      </c>
      <c r="AX607" s="58">
        <f t="shared" si="441"/>
        <v>0</v>
      </c>
      <c r="AY607" s="58">
        <f t="shared" si="442"/>
        <v>0</v>
      </c>
      <c r="AZ607" s="58">
        <f t="shared" si="443"/>
        <v>3.0210651458686372E-2</v>
      </c>
      <c r="BA607" s="58">
        <f t="shared" si="444"/>
        <v>3.1362677420706468E-2</v>
      </c>
      <c r="BB607" s="58">
        <f t="shared" si="445"/>
        <v>3.1490733435295404E-2</v>
      </c>
      <c r="BC607" s="58">
        <f t="shared" si="446"/>
        <v>3.5338653343691115E-2</v>
      </c>
      <c r="BD607" s="58">
        <f t="shared" si="447"/>
        <v>4.2435979957802045E-2</v>
      </c>
      <c r="BE607" s="58">
        <f t="shared" si="448"/>
        <v>3.5402902927662079E-2</v>
      </c>
      <c r="BF607" s="58">
        <f t="shared" si="449"/>
        <v>4.4513711053182491E-2</v>
      </c>
      <c r="BG607" s="58">
        <f t="shared" si="450"/>
        <v>4.6402434485553645E-2</v>
      </c>
      <c r="BH607" s="59">
        <f t="shared" si="454"/>
        <v>0.29715774408257961</v>
      </c>
      <c r="BI607" s="60" t="str">
        <f t="shared" si="459"/>
        <v/>
      </c>
      <c r="BJ607" s="60" t="str">
        <f t="shared" si="460"/>
        <v/>
      </c>
      <c r="BK607" s="60" t="str">
        <f t="shared" si="461"/>
        <v/>
      </c>
      <c r="BL607" s="60" t="str">
        <f t="shared" si="462"/>
        <v/>
      </c>
      <c r="BM607" s="60" t="str">
        <f t="shared" si="463"/>
        <v/>
      </c>
      <c r="BN607" s="60">
        <f t="shared" si="464"/>
        <v>0</v>
      </c>
      <c r="BO607" s="60">
        <f t="shared" si="465"/>
        <v>0</v>
      </c>
      <c r="BP607" s="60">
        <f t="shared" si="458"/>
        <v>0</v>
      </c>
      <c r="BQ607" s="60">
        <f t="shared" si="458"/>
        <v>0</v>
      </c>
      <c r="BR607" s="60">
        <f t="shared" si="458"/>
        <v>0</v>
      </c>
      <c r="BS607" s="60">
        <f t="shared" si="458"/>
        <v>0</v>
      </c>
      <c r="BT607" s="60">
        <f t="shared" si="458"/>
        <v>0</v>
      </c>
      <c r="BU607" s="60">
        <f t="shared" si="458"/>
        <v>0</v>
      </c>
      <c r="BV607" s="61">
        <f t="shared" si="455"/>
        <v>0</v>
      </c>
      <c r="BW607" s="62">
        <f t="shared" si="451"/>
        <v>2.1731111727548713</v>
      </c>
      <c r="BX607" s="63">
        <f t="shared" si="456"/>
        <v>-0.27852148087151596</v>
      </c>
      <c r="BY607" s="73">
        <f t="shared" si="457"/>
        <v>0.29715774408257961</v>
      </c>
    </row>
    <row r="608" spans="1:77">
      <c r="A608" s="49">
        <v>602</v>
      </c>
      <c r="B608" s="50">
        <v>0.15349544072948329</v>
      </c>
      <c r="C608" s="51">
        <v>2.0257826887661142E-2</v>
      </c>
      <c r="D608" s="51">
        <v>2.0257826887661142E-2</v>
      </c>
      <c r="E608" s="51">
        <v>3.0847145488029467E-2</v>
      </c>
      <c r="F608" s="51">
        <v>3.2688766114180479E-2</v>
      </c>
      <c r="G608" s="51">
        <v>2.9005524861878452E-2</v>
      </c>
      <c r="H608" s="51">
        <v>2.3480662983425413E-2</v>
      </c>
      <c r="I608" s="51">
        <v>2.7762430939226521E-2</v>
      </c>
      <c r="J608" s="51">
        <v>2.5322283609576429E-2</v>
      </c>
      <c r="K608" s="51">
        <v>2.4861878453038673E-2</v>
      </c>
      <c r="L608" s="51">
        <v>2.85451197053407E-2</v>
      </c>
      <c r="M608" s="51">
        <v>2.490791896869245E-2</v>
      </c>
      <c r="N608" s="51">
        <v>2.4861878453038673E-2</v>
      </c>
      <c r="O608" s="51">
        <v>2.5920810313075505E-2</v>
      </c>
      <c r="P608" s="94">
        <v>2.6055390281909618E-2</v>
      </c>
      <c r="Q608" s="52">
        <v>0</v>
      </c>
      <c r="R608" s="52">
        <v>0</v>
      </c>
      <c r="S608" s="52">
        <v>0</v>
      </c>
      <c r="T608" s="52">
        <v>0</v>
      </c>
      <c r="U608" s="52">
        <v>0</v>
      </c>
      <c r="V608" s="52">
        <v>0</v>
      </c>
      <c r="W608" s="52">
        <v>0</v>
      </c>
      <c r="X608" s="52">
        <v>0</v>
      </c>
      <c r="Y608" s="52">
        <v>0</v>
      </c>
      <c r="Z608" s="52">
        <v>0</v>
      </c>
      <c r="AA608" s="52">
        <v>0</v>
      </c>
      <c r="AB608" s="52">
        <v>0</v>
      </c>
      <c r="AC608" s="52">
        <v>0</v>
      </c>
      <c r="AD608" s="53">
        <f t="shared" si="452"/>
        <v>0</v>
      </c>
      <c r="AE608" s="54" t="s">
        <v>21</v>
      </c>
      <c r="AF608" s="55">
        <f t="shared" si="425"/>
        <v>0.10475302064344798</v>
      </c>
      <c r="AG608" s="56">
        <f t="shared" si="453"/>
        <v>3.3360410669512577E-2</v>
      </c>
      <c r="AH608" s="56">
        <f t="shared" si="426"/>
        <v>3.3360410669512577E-2</v>
      </c>
      <c r="AI608" s="56">
        <f t="shared" si="427"/>
        <v>5.0071310960178882E-2</v>
      </c>
      <c r="AJ608" s="56">
        <f t="shared" si="428"/>
        <v>5.3011368671126262E-2</v>
      </c>
      <c r="AK608" s="56">
        <f t="shared" si="429"/>
        <v>4.7143021800076089E-2</v>
      </c>
      <c r="AL608" s="56">
        <f t="shared" si="430"/>
        <v>3.8418534745487724E-2</v>
      </c>
      <c r="AM608" s="56">
        <f t="shared" si="431"/>
        <v>4.5172609066095944E-2</v>
      </c>
      <c r="AN608" s="56">
        <f t="shared" si="432"/>
        <v>4.1317820401194014E-2</v>
      </c>
      <c r="AO608" s="56">
        <f t="shared" si="433"/>
        <v>4.0592261400074006E-2</v>
      </c>
      <c r="AP608" s="56">
        <f t="shared" si="434"/>
        <v>4.6412680676777104E-2</v>
      </c>
      <c r="AQ608" s="56">
        <f t="shared" si="435"/>
        <v>4.0664794104232523E-2</v>
      </c>
      <c r="AR608" s="56">
        <f t="shared" si="436"/>
        <v>4.0592261400074006E-2</v>
      </c>
      <c r="AS608" s="56">
        <f t="shared" si="437"/>
        <v>4.2261841540149704E-2</v>
      </c>
      <c r="AT608" s="57">
        <f>IF(AE608="F",1,IF(AE608="R",#REF!,IF(AE608="M",#REF!,0)))</f>
        <v>1</v>
      </c>
      <c r="AU608" s="58">
        <f t="shared" si="438"/>
        <v>0.13659320826846605</v>
      </c>
      <c r="AV608" s="58">
        <f t="shared" si="439"/>
        <v>0.13659320826846605</v>
      </c>
      <c r="AW608" s="58">
        <f t="shared" si="440"/>
        <v>0.20501549198581165</v>
      </c>
      <c r="AX608" s="58">
        <f t="shared" si="441"/>
        <v>0.21705347075085582</v>
      </c>
      <c r="AY608" s="58">
        <f t="shared" si="442"/>
        <v>0.19302569920182322</v>
      </c>
      <c r="AZ608" s="58">
        <f t="shared" si="443"/>
        <v>0.15730354670530133</v>
      </c>
      <c r="BA608" s="58">
        <f t="shared" si="444"/>
        <v>0.18495790292636088</v>
      </c>
      <c r="BB608" s="58">
        <f t="shared" si="445"/>
        <v>0.16917458550404077</v>
      </c>
      <c r="BC608" s="58">
        <f t="shared" si="446"/>
        <v>0.1662038057755521</v>
      </c>
      <c r="BD608" s="58">
        <f t="shared" si="447"/>
        <v>0.19003533921644775</v>
      </c>
      <c r="BE608" s="58">
        <f t="shared" si="448"/>
        <v>0.16650078877326002</v>
      </c>
      <c r="BF608" s="58">
        <f t="shared" si="449"/>
        <v>0.1662038057755521</v>
      </c>
      <c r="BG608" s="58">
        <f t="shared" si="450"/>
        <v>0.17303985195176624</v>
      </c>
      <c r="BH608" s="59">
        <f t="shared" si="454"/>
        <v>2.2617007051037037</v>
      </c>
      <c r="BI608" s="60">
        <f t="shared" si="459"/>
        <v>0</v>
      </c>
      <c r="BJ608" s="60">
        <f t="shared" si="460"/>
        <v>0</v>
      </c>
      <c r="BK608" s="60">
        <f t="shared" si="461"/>
        <v>0</v>
      </c>
      <c r="BL608" s="60">
        <f t="shared" si="462"/>
        <v>0</v>
      </c>
      <c r="BM608" s="60">
        <f t="shared" si="463"/>
        <v>0</v>
      </c>
      <c r="BN608" s="60">
        <f t="shared" si="464"/>
        <v>0</v>
      </c>
      <c r="BO608" s="60">
        <f t="shared" si="465"/>
        <v>0</v>
      </c>
      <c r="BP608" s="60">
        <f t="shared" si="458"/>
        <v>0</v>
      </c>
      <c r="BQ608" s="60">
        <f t="shared" si="458"/>
        <v>0</v>
      </c>
      <c r="BR608" s="60">
        <f t="shared" si="458"/>
        <v>0</v>
      </c>
      <c r="BS608" s="60">
        <f t="shared" si="458"/>
        <v>0</v>
      </c>
      <c r="BT608" s="60">
        <f t="shared" si="458"/>
        <v>0</v>
      </c>
      <c r="BU608" s="60">
        <f t="shared" si="458"/>
        <v>0</v>
      </c>
      <c r="BV608" s="61">
        <f t="shared" si="455"/>
        <v>0</v>
      </c>
      <c r="BW608" s="62">
        <f t="shared" si="451"/>
        <v>7.7465021805261882</v>
      </c>
      <c r="BX608" s="63">
        <f t="shared" si="456"/>
        <v>-1.984372159924412</v>
      </c>
      <c r="BY608" s="73">
        <f t="shared" si="457"/>
        <v>2.2617007051037037</v>
      </c>
    </row>
    <row r="609" spans="1:77">
      <c r="A609" s="49">
        <v>603</v>
      </c>
      <c r="B609" s="50">
        <v>0.18946301925025333</v>
      </c>
      <c r="C609" s="51">
        <v>2.0257826887661142E-2</v>
      </c>
      <c r="D609" s="51">
        <v>2.0257826887661142E-2</v>
      </c>
      <c r="E609" s="51">
        <v>3.0847145488029467E-2</v>
      </c>
      <c r="F609" s="51">
        <v>3.2688766114180479E-2</v>
      </c>
      <c r="G609" s="51">
        <v>2.9005524861878452E-2</v>
      </c>
      <c r="H609" s="51">
        <v>2.3480662983425413E-2</v>
      </c>
      <c r="I609" s="51">
        <v>2.7762430939226521E-2</v>
      </c>
      <c r="J609" s="51">
        <v>2.5322283609576429E-2</v>
      </c>
      <c r="K609" s="51">
        <v>2.4861878453038673E-2</v>
      </c>
      <c r="L609" s="51">
        <v>2.85451197053407E-2</v>
      </c>
      <c r="M609" s="51">
        <v>2.490791896869245E-2</v>
      </c>
      <c r="N609" s="51">
        <v>2.4861878453038673E-2</v>
      </c>
      <c r="O609" s="51">
        <v>2.5920810313075505E-2</v>
      </c>
      <c r="P609" s="94">
        <v>2.6055390281909618E-2</v>
      </c>
      <c r="Q609" s="52">
        <v>1</v>
      </c>
      <c r="R609" s="52">
        <v>0</v>
      </c>
      <c r="S609" s="52">
        <v>0</v>
      </c>
      <c r="T609" s="52">
        <v>0</v>
      </c>
      <c r="U609" s="52">
        <v>0</v>
      </c>
      <c r="V609" s="52">
        <v>0</v>
      </c>
      <c r="W609" s="52">
        <v>0</v>
      </c>
      <c r="X609" s="52">
        <v>0</v>
      </c>
      <c r="Y609" s="52">
        <v>1</v>
      </c>
      <c r="Z609" s="52">
        <v>1</v>
      </c>
      <c r="AA609" s="52">
        <v>0</v>
      </c>
      <c r="AB609" s="52">
        <v>0</v>
      </c>
      <c r="AC609" s="52">
        <v>0</v>
      </c>
      <c r="AD609" s="53">
        <f t="shared" si="452"/>
        <v>3</v>
      </c>
      <c r="AE609" s="54" t="s">
        <v>21</v>
      </c>
      <c r="AF609" s="55">
        <f t="shared" si="425"/>
        <v>0.13496928668388594</v>
      </c>
      <c r="AG609" s="56">
        <f t="shared" si="453"/>
        <v>3.3360410669512577E-2</v>
      </c>
      <c r="AH609" s="56">
        <f t="shared" si="426"/>
        <v>3.3360410669512577E-2</v>
      </c>
      <c r="AI609" s="56">
        <f t="shared" si="427"/>
        <v>5.0071310960178882E-2</v>
      </c>
      <c r="AJ609" s="56">
        <f t="shared" si="428"/>
        <v>5.3011368671126262E-2</v>
      </c>
      <c r="AK609" s="56">
        <f t="shared" si="429"/>
        <v>4.7143021800076089E-2</v>
      </c>
      <c r="AL609" s="56">
        <f t="shared" si="430"/>
        <v>3.8418534745487724E-2</v>
      </c>
      <c r="AM609" s="56">
        <f t="shared" si="431"/>
        <v>4.5172609066095944E-2</v>
      </c>
      <c r="AN609" s="56">
        <f t="shared" si="432"/>
        <v>4.1317820401194014E-2</v>
      </c>
      <c r="AO609" s="56">
        <f t="shared" si="433"/>
        <v>4.0592261400074006E-2</v>
      </c>
      <c r="AP609" s="56">
        <f t="shared" si="434"/>
        <v>4.6412680676777104E-2</v>
      </c>
      <c r="AQ609" s="56">
        <f t="shared" si="435"/>
        <v>4.0664794104232523E-2</v>
      </c>
      <c r="AR609" s="56">
        <f t="shared" si="436"/>
        <v>4.0592261400074006E-2</v>
      </c>
      <c r="AS609" s="56">
        <f t="shared" si="437"/>
        <v>4.2261841540149704E-2</v>
      </c>
      <c r="AT609" s="57">
        <f>IF(AE609="F",1,IF(AE609="R",#REF!,IF(AE609="M",#REF!,0)))</f>
        <v>1</v>
      </c>
      <c r="AU609" s="58">
        <f t="shared" si="438"/>
        <v>0.17599385461741768</v>
      </c>
      <c r="AV609" s="58">
        <f t="shared" si="439"/>
        <v>0.17599385461741768</v>
      </c>
      <c r="AW609" s="58">
        <f t="shared" si="440"/>
        <v>0.26415271409361185</v>
      </c>
      <c r="AX609" s="58">
        <f t="shared" si="441"/>
        <v>0.27966307739438989</v>
      </c>
      <c r="AY609" s="58">
        <f t="shared" si="442"/>
        <v>0.24870443613845258</v>
      </c>
      <c r="AZ609" s="58">
        <f t="shared" si="443"/>
        <v>0.20267814103351883</v>
      </c>
      <c r="BA609" s="58">
        <f t="shared" si="444"/>
        <v>0.23830946421572005</v>
      </c>
      <c r="BB609" s="58">
        <f t="shared" si="445"/>
        <v>0.21797341012476687</v>
      </c>
      <c r="BC609" s="58">
        <f t="shared" si="446"/>
        <v>0.21414570168842648</v>
      </c>
      <c r="BD609" s="58">
        <f t="shared" si="447"/>
        <v>0.24485149947204432</v>
      </c>
      <c r="BE609" s="58">
        <f t="shared" si="448"/>
        <v>0.21452835016110694</v>
      </c>
      <c r="BF609" s="58">
        <f t="shared" si="449"/>
        <v>0.21414570168842648</v>
      </c>
      <c r="BG609" s="58">
        <f t="shared" si="450"/>
        <v>0.22295362217104633</v>
      </c>
      <c r="BH609" s="59">
        <f t="shared" si="454"/>
        <v>2.914093827416345</v>
      </c>
      <c r="BI609" s="60">
        <f t="shared" si="459"/>
        <v>-1.7373062015000864</v>
      </c>
      <c r="BJ609" s="60">
        <f t="shared" si="460"/>
        <v>0</v>
      </c>
      <c r="BK609" s="60">
        <f t="shared" si="461"/>
        <v>0</v>
      </c>
      <c r="BL609" s="60">
        <f t="shared" si="462"/>
        <v>0</v>
      </c>
      <c r="BM609" s="60">
        <f t="shared" si="463"/>
        <v>0</v>
      </c>
      <c r="BN609" s="60">
        <f t="shared" si="464"/>
        <v>0</v>
      </c>
      <c r="BO609" s="60">
        <f t="shared" si="465"/>
        <v>0</v>
      </c>
      <c r="BP609" s="60">
        <f t="shared" si="458"/>
        <v>0</v>
      </c>
      <c r="BQ609" s="60">
        <f t="shared" si="458"/>
        <v>-1.5410986466214849</v>
      </c>
      <c r="BR609" s="60">
        <f t="shared" si="458"/>
        <v>-1.3507802047244384</v>
      </c>
      <c r="BS609" s="60">
        <f t="shared" si="458"/>
        <v>0</v>
      </c>
      <c r="BT609" s="60">
        <f t="shared" si="458"/>
        <v>0</v>
      </c>
      <c r="BU609" s="60">
        <f t="shared" si="458"/>
        <v>0</v>
      </c>
      <c r="BV609" s="61">
        <f t="shared" si="455"/>
        <v>-4.6291850528460099</v>
      </c>
      <c r="BW609" s="62">
        <f t="shared" si="451"/>
        <v>9.5616891601214355</v>
      </c>
      <c r="BX609" s="63">
        <f t="shared" si="456"/>
        <v>-7.681507047434156</v>
      </c>
      <c r="BY609" s="73">
        <f t="shared" si="457"/>
        <v>8.5906172583654961E-2</v>
      </c>
    </row>
    <row r="610" spans="1:77">
      <c r="A610" s="49">
        <v>604</v>
      </c>
      <c r="B610" s="50">
        <v>5.167173252279636E-2</v>
      </c>
      <c r="C610" s="51">
        <v>2.3020257826887661E-2</v>
      </c>
      <c r="D610" s="51">
        <v>2.3020257826887661E-2</v>
      </c>
      <c r="E610" s="51">
        <v>1.8876611418047883E-2</v>
      </c>
      <c r="F610" s="51">
        <v>1.979742173112339E-2</v>
      </c>
      <c r="G610" s="51">
        <v>2.117863720073665E-2</v>
      </c>
      <c r="H610" s="51">
        <v>2.3020257826887661E-2</v>
      </c>
      <c r="I610" s="51">
        <v>2.2974217311233888E-2</v>
      </c>
      <c r="J610" s="51">
        <v>3.0386740331491711E-2</v>
      </c>
      <c r="K610" s="51">
        <v>2.9926335174953959E-2</v>
      </c>
      <c r="L610" s="51">
        <v>3.0847145488029467E-2</v>
      </c>
      <c r="M610" s="51">
        <v>2.9972375690607733E-2</v>
      </c>
      <c r="N610" s="51">
        <v>3.2366482504604055E-2</v>
      </c>
      <c r="O610" s="51">
        <v>3.3747697974217311E-2</v>
      </c>
      <c r="P610" s="94">
        <v>2.6087264485054537E-2</v>
      </c>
      <c r="Q610" s="52">
        <v>0</v>
      </c>
      <c r="R610" s="52">
        <v>0</v>
      </c>
      <c r="S610" s="52">
        <v>0</v>
      </c>
      <c r="T610" s="52">
        <v>0</v>
      </c>
      <c r="U610" s="52">
        <v>0</v>
      </c>
      <c r="V610" s="52">
        <v>0</v>
      </c>
      <c r="W610" s="52">
        <v>0</v>
      </c>
      <c r="X610" s="52">
        <v>0</v>
      </c>
      <c r="Y610" s="52">
        <v>0</v>
      </c>
      <c r="Z610" s="52">
        <v>0</v>
      </c>
      <c r="AA610" s="52">
        <v>0</v>
      </c>
      <c r="AB610" s="52">
        <v>0</v>
      </c>
      <c r="AC610" s="52">
        <v>0</v>
      </c>
      <c r="AD610" s="53">
        <f t="shared" si="452"/>
        <v>0</v>
      </c>
      <c r="AE610" s="54" t="s">
        <v>21</v>
      </c>
      <c r="AF610" s="55">
        <f t="shared" si="425"/>
        <v>2.8244035339334689E-2</v>
      </c>
      <c r="AG610" s="56">
        <f t="shared" si="453"/>
        <v>3.7694862580238624E-2</v>
      </c>
      <c r="AH610" s="56">
        <f t="shared" si="426"/>
        <v>3.7694862580238624E-2</v>
      </c>
      <c r="AI610" s="56">
        <f t="shared" si="427"/>
        <v>3.1196629972919408E-2</v>
      </c>
      <c r="AJ610" s="56">
        <f t="shared" si="428"/>
        <v>3.2638976826821479E-2</v>
      </c>
      <c r="AK610" s="56">
        <f t="shared" si="429"/>
        <v>3.4803982661882463E-2</v>
      </c>
      <c r="AL610" s="56">
        <f t="shared" si="430"/>
        <v>3.7694862580238624E-2</v>
      </c>
      <c r="AM610" s="56">
        <f t="shared" si="431"/>
        <v>3.7622518298646129E-2</v>
      </c>
      <c r="AN610" s="56">
        <f t="shared" si="432"/>
        <v>4.9338169996156547E-2</v>
      </c>
      <c r="AO610" s="56">
        <f t="shared" si="433"/>
        <v>4.8605751205449223E-2</v>
      </c>
      <c r="AP610" s="56">
        <f t="shared" si="434"/>
        <v>5.0071310960178882E-2</v>
      </c>
      <c r="AQ610" s="56">
        <f t="shared" si="435"/>
        <v>4.8678960994666051E-2</v>
      </c>
      <c r="AR610" s="56">
        <f t="shared" si="436"/>
        <v>5.2495971508391574E-2</v>
      </c>
      <c r="AS610" s="56">
        <f t="shared" si="437"/>
        <v>5.4707554764287097E-2</v>
      </c>
      <c r="AT610" s="57">
        <f>IF(AE610="F",1,IF(AE610="R",#REF!,IF(AE610="M",#REF!,0)))</f>
        <v>1</v>
      </c>
      <c r="AU610" s="58">
        <f t="shared" si="438"/>
        <v>4.1614058474534137E-2</v>
      </c>
      <c r="AV610" s="58">
        <f t="shared" si="439"/>
        <v>4.1614058474534137E-2</v>
      </c>
      <c r="AW610" s="58">
        <f t="shared" si="440"/>
        <v>3.4440194101730409E-2</v>
      </c>
      <c r="AX610" s="58">
        <f t="shared" si="441"/>
        <v>3.6032504093339378E-2</v>
      </c>
      <c r="AY610" s="58">
        <f t="shared" si="442"/>
        <v>3.8422609090436974E-2</v>
      </c>
      <c r="AZ610" s="58">
        <f t="shared" si="443"/>
        <v>4.1614058474534137E-2</v>
      </c>
      <c r="BA610" s="58">
        <f t="shared" si="444"/>
        <v>4.15341924408517E-2</v>
      </c>
      <c r="BB610" s="58">
        <f t="shared" si="445"/>
        <v>5.4467939414187587E-2</v>
      </c>
      <c r="BC610" s="58">
        <f t="shared" si="446"/>
        <v>5.3659369855949678E-2</v>
      </c>
      <c r="BD610" s="58">
        <f t="shared" si="447"/>
        <v>5.5277306231269342E-2</v>
      </c>
      <c r="BE610" s="58">
        <f t="shared" si="448"/>
        <v>5.3740191385485497E-2</v>
      </c>
      <c r="BF610" s="58">
        <f t="shared" si="449"/>
        <v>5.7954062662452496E-2</v>
      </c>
      <c r="BG610" s="58">
        <f t="shared" si="450"/>
        <v>6.0395587810242388E-2</v>
      </c>
      <c r="BH610" s="59">
        <f t="shared" si="454"/>
        <v>0.61076613250954781</v>
      </c>
      <c r="BI610" s="60">
        <f t="shared" si="459"/>
        <v>0</v>
      </c>
      <c r="BJ610" s="60">
        <f t="shared" si="460"/>
        <v>0</v>
      </c>
      <c r="BK610" s="60">
        <f t="shared" si="461"/>
        <v>0</v>
      </c>
      <c r="BL610" s="60">
        <f t="shared" si="462"/>
        <v>0</v>
      </c>
      <c r="BM610" s="60">
        <f t="shared" si="463"/>
        <v>0</v>
      </c>
      <c r="BN610" s="60">
        <f t="shared" si="464"/>
        <v>0</v>
      </c>
      <c r="BO610" s="60">
        <f t="shared" si="465"/>
        <v>0</v>
      </c>
      <c r="BP610" s="60">
        <f t="shared" si="458"/>
        <v>0</v>
      </c>
      <c r="BQ610" s="60">
        <f t="shared" si="458"/>
        <v>0</v>
      </c>
      <c r="BR610" s="60">
        <f t="shared" si="458"/>
        <v>0</v>
      </c>
      <c r="BS610" s="60">
        <f t="shared" si="458"/>
        <v>0</v>
      </c>
      <c r="BT610" s="60">
        <f t="shared" si="458"/>
        <v>0</v>
      </c>
      <c r="BU610" s="60">
        <f t="shared" si="458"/>
        <v>0</v>
      </c>
      <c r="BV610" s="61">
        <f t="shared" si="455"/>
        <v>0</v>
      </c>
      <c r="BW610" s="62">
        <f t="shared" si="451"/>
        <v>2.607733407305846</v>
      </c>
      <c r="BX610" s="63">
        <f t="shared" si="456"/>
        <v>-0.54875538540610425</v>
      </c>
      <c r="BY610" s="73">
        <f t="shared" si="457"/>
        <v>0.61076613250954781</v>
      </c>
    </row>
    <row r="611" spans="1:77">
      <c r="A611" s="49">
        <v>605</v>
      </c>
      <c r="B611" s="50">
        <v>0.10942249240121582</v>
      </c>
      <c r="C611" s="51">
        <v>2.3020257826887661E-2</v>
      </c>
      <c r="D611" s="51">
        <v>2.3020257826887661E-2</v>
      </c>
      <c r="E611" s="51">
        <v>1.8876611418047883E-2</v>
      </c>
      <c r="F611" s="51">
        <v>1.979742173112339E-2</v>
      </c>
      <c r="G611" s="51">
        <v>2.117863720073665E-2</v>
      </c>
      <c r="H611" s="51">
        <v>2.3020257826887661E-2</v>
      </c>
      <c r="I611" s="51">
        <v>2.2974217311233888E-2</v>
      </c>
      <c r="J611" s="51">
        <v>3.0386740331491711E-2</v>
      </c>
      <c r="K611" s="51">
        <v>2.9926335174953959E-2</v>
      </c>
      <c r="L611" s="51">
        <v>3.0847145488029467E-2</v>
      </c>
      <c r="M611" s="51">
        <v>2.9972375690607733E-2</v>
      </c>
      <c r="N611" s="51">
        <v>3.2366482504604055E-2</v>
      </c>
      <c r="O611" s="51">
        <v>3.3747697974217311E-2</v>
      </c>
      <c r="P611" s="94">
        <v>2.6087264485054537E-2</v>
      </c>
      <c r="Q611" s="52">
        <v>1</v>
      </c>
      <c r="R611" s="52">
        <v>0</v>
      </c>
      <c r="S611" s="52">
        <v>0</v>
      </c>
      <c r="T611" s="52">
        <v>0</v>
      </c>
      <c r="U611" s="52">
        <v>0</v>
      </c>
      <c r="V611" s="52">
        <v>0</v>
      </c>
      <c r="W611" s="52">
        <v>0</v>
      </c>
      <c r="X611" s="52">
        <v>0</v>
      </c>
      <c r="Y611" s="52">
        <v>0</v>
      </c>
      <c r="Z611" s="52">
        <v>0</v>
      </c>
      <c r="AA611" s="52">
        <v>0</v>
      </c>
      <c r="AB611" s="52">
        <v>0</v>
      </c>
      <c r="AC611" s="52">
        <v>0</v>
      </c>
      <c r="AD611" s="53">
        <f t="shared" si="452"/>
        <v>1</v>
      </c>
      <c r="AE611" s="54" t="s">
        <v>21</v>
      </c>
      <c r="AF611" s="55">
        <f t="shared" si="425"/>
        <v>6.9696565651358511E-2</v>
      </c>
      <c r="AG611" s="56">
        <f t="shared" si="453"/>
        <v>3.7694862580238624E-2</v>
      </c>
      <c r="AH611" s="56">
        <f t="shared" si="426"/>
        <v>3.7694862580238624E-2</v>
      </c>
      <c r="AI611" s="56">
        <f t="shared" si="427"/>
        <v>3.1196629972919408E-2</v>
      </c>
      <c r="AJ611" s="56">
        <f t="shared" si="428"/>
        <v>3.2638976826821479E-2</v>
      </c>
      <c r="AK611" s="56">
        <f t="shared" si="429"/>
        <v>3.4803982661882463E-2</v>
      </c>
      <c r="AL611" s="56">
        <f t="shared" si="430"/>
        <v>3.7694862580238624E-2</v>
      </c>
      <c r="AM611" s="56">
        <f t="shared" si="431"/>
        <v>3.7622518298646129E-2</v>
      </c>
      <c r="AN611" s="56">
        <f t="shared" si="432"/>
        <v>4.9338169996156547E-2</v>
      </c>
      <c r="AO611" s="56">
        <f t="shared" si="433"/>
        <v>4.8605751205449223E-2</v>
      </c>
      <c r="AP611" s="56">
        <f t="shared" si="434"/>
        <v>5.0071310960178882E-2</v>
      </c>
      <c r="AQ611" s="56">
        <f t="shared" si="435"/>
        <v>4.8678960994666051E-2</v>
      </c>
      <c r="AR611" s="56">
        <f t="shared" si="436"/>
        <v>5.2495971508391574E-2</v>
      </c>
      <c r="AS611" s="56">
        <f t="shared" si="437"/>
        <v>5.4707554764287097E-2</v>
      </c>
      <c r="AT611" s="57">
        <f>IF(AE611="F",1,IF(AE611="R",#REF!,IF(AE611="M",#REF!,0)))</f>
        <v>1</v>
      </c>
      <c r="AU611" s="58">
        <f t="shared" si="438"/>
        <v>0.10268918458866935</v>
      </c>
      <c r="AV611" s="58">
        <f t="shared" si="439"/>
        <v>0.10268918458866935</v>
      </c>
      <c r="AW611" s="58">
        <f t="shared" si="440"/>
        <v>8.4986554520906712E-2</v>
      </c>
      <c r="AX611" s="58">
        <f t="shared" si="441"/>
        <v>8.8915827959852312E-2</v>
      </c>
      <c r="AY611" s="58">
        <f t="shared" si="442"/>
        <v>9.4813785098146156E-2</v>
      </c>
      <c r="AZ611" s="58">
        <f t="shared" si="443"/>
        <v>0.10268918458866935</v>
      </c>
      <c r="BA611" s="58">
        <f t="shared" si="444"/>
        <v>0.10249210268472096</v>
      </c>
      <c r="BB611" s="58">
        <f t="shared" si="445"/>
        <v>0.13440814209675769</v>
      </c>
      <c r="BC611" s="58">
        <f t="shared" si="446"/>
        <v>0.13241287050676168</v>
      </c>
      <c r="BD611" s="58">
        <f t="shared" si="447"/>
        <v>0.13640538104739053</v>
      </c>
      <c r="BE611" s="58">
        <f t="shared" si="448"/>
        <v>0.1326123102458662</v>
      </c>
      <c r="BF611" s="58">
        <f t="shared" si="449"/>
        <v>0.14301069534108973</v>
      </c>
      <c r="BG611" s="58">
        <f t="shared" si="450"/>
        <v>0.14903553972709699</v>
      </c>
      <c r="BH611" s="59">
        <f t="shared" si="454"/>
        <v>1.5071607629945971</v>
      </c>
      <c r="BI611" s="60">
        <f t="shared" si="459"/>
        <v>-2.276048478316953</v>
      </c>
      <c r="BJ611" s="60">
        <f t="shared" si="460"/>
        <v>0</v>
      </c>
      <c r="BK611" s="60">
        <f t="shared" si="461"/>
        <v>0</v>
      </c>
      <c r="BL611" s="60">
        <f t="shared" si="462"/>
        <v>0</v>
      </c>
      <c r="BM611" s="60">
        <f t="shared" si="463"/>
        <v>0</v>
      </c>
      <c r="BN611" s="60">
        <f t="shared" si="464"/>
        <v>0</v>
      </c>
      <c r="BO611" s="60">
        <f t="shared" si="465"/>
        <v>0</v>
      </c>
      <c r="BP611" s="60">
        <f t="shared" si="458"/>
        <v>0</v>
      </c>
      <c r="BQ611" s="60">
        <f t="shared" si="458"/>
        <v>0</v>
      </c>
      <c r="BR611" s="60">
        <f t="shared" si="458"/>
        <v>0</v>
      </c>
      <c r="BS611" s="60">
        <f t="shared" si="458"/>
        <v>0</v>
      </c>
      <c r="BT611" s="60">
        <f t="shared" si="458"/>
        <v>0</v>
      </c>
      <c r="BU611" s="60">
        <f t="shared" si="458"/>
        <v>0</v>
      </c>
      <c r="BV611" s="61">
        <f t="shared" si="455"/>
        <v>-2.276048478316953</v>
      </c>
      <c r="BW611" s="62">
        <f t="shared" si="451"/>
        <v>5.5222589801770852</v>
      </c>
      <c r="BX611" s="63">
        <f t="shared" si="456"/>
        <v>-3.8499814283720273</v>
      </c>
      <c r="BY611" s="73">
        <f t="shared" si="457"/>
        <v>0.50716076299459711</v>
      </c>
    </row>
    <row r="612" spans="1:77">
      <c r="A612" s="49">
        <v>606</v>
      </c>
      <c r="B612" s="50">
        <v>4.4579533941236073E-2</v>
      </c>
      <c r="C612" s="51">
        <v>2.3020257826887661E-2</v>
      </c>
      <c r="D612" s="51">
        <v>2.3020257826887661E-2</v>
      </c>
      <c r="E612" s="51">
        <v>1.8876611418047883E-2</v>
      </c>
      <c r="F612" s="51">
        <v>1.979742173112339E-2</v>
      </c>
      <c r="G612" s="51">
        <v>2.117863720073665E-2</v>
      </c>
      <c r="H612" s="51">
        <v>2.3020257826887661E-2</v>
      </c>
      <c r="I612" s="51">
        <v>2.2974217311233888E-2</v>
      </c>
      <c r="J612" s="51">
        <v>3.0386740331491711E-2</v>
      </c>
      <c r="K612" s="51">
        <v>2.9926335174953959E-2</v>
      </c>
      <c r="L612" s="51">
        <v>3.0847145488029467E-2</v>
      </c>
      <c r="M612" s="51">
        <v>2.9972375690607733E-2</v>
      </c>
      <c r="N612" s="51">
        <v>3.2366482504604055E-2</v>
      </c>
      <c r="O612" s="51">
        <v>3.3747697974217311E-2</v>
      </c>
      <c r="P612" s="94">
        <v>2.6087264485054537E-2</v>
      </c>
      <c r="Q612" s="52">
        <v>0</v>
      </c>
      <c r="R612" s="52">
        <v>0</v>
      </c>
      <c r="S612" s="52">
        <v>0</v>
      </c>
      <c r="T612" s="52">
        <v>1</v>
      </c>
      <c r="U612" s="52">
        <v>0</v>
      </c>
      <c r="V612" s="52">
        <v>0</v>
      </c>
      <c r="W612" s="52">
        <v>0</v>
      </c>
      <c r="X612" s="52">
        <v>0</v>
      </c>
      <c r="Y612" s="52">
        <v>0</v>
      </c>
      <c r="Z612" s="52">
        <v>0</v>
      </c>
      <c r="AA612" s="52">
        <v>1</v>
      </c>
      <c r="AB612" s="52">
        <v>0</v>
      </c>
      <c r="AC612" s="52">
        <v>0</v>
      </c>
      <c r="AD612" s="53">
        <f t="shared" si="452"/>
        <v>2</v>
      </c>
      <c r="AE612" s="54" t="s">
        <v>21</v>
      </c>
      <c r="AF612" s="55">
        <f t="shared" si="425"/>
        <v>2.3644914770973927E-2</v>
      </c>
      <c r="AG612" s="56">
        <f t="shared" si="453"/>
        <v>3.7694862580238624E-2</v>
      </c>
      <c r="AH612" s="56">
        <f t="shared" si="426"/>
        <v>3.7694862580238624E-2</v>
      </c>
      <c r="AI612" s="56">
        <f t="shared" si="427"/>
        <v>3.1196629972919408E-2</v>
      </c>
      <c r="AJ612" s="56">
        <f t="shared" si="428"/>
        <v>3.2638976826821479E-2</v>
      </c>
      <c r="AK612" s="56">
        <f t="shared" si="429"/>
        <v>3.4803982661882463E-2</v>
      </c>
      <c r="AL612" s="56">
        <f t="shared" si="430"/>
        <v>3.7694862580238624E-2</v>
      </c>
      <c r="AM612" s="56">
        <f t="shared" si="431"/>
        <v>3.7622518298646129E-2</v>
      </c>
      <c r="AN612" s="56">
        <f t="shared" si="432"/>
        <v>4.9338169996156547E-2</v>
      </c>
      <c r="AO612" s="56">
        <f t="shared" si="433"/>
        <v>4.8605751205449223E-2</v>
      </c>
      <c r="AP612" s="56">
        <f t="shared" si="434"/>
        <v>5.0071310960178882E-2</v>
      </c>
      <c r="AQ612" s="56">
        <f t="shared" si="435"/>
        <v>4.8678960994666051E-2</v>
      </c>
      <c r="AR612" s="56">
        <f t="shared" si="436"/>
        <v>5.2495971508391574E-2</v>
      </c>
      <c r="AS612" s="56">
        <f t="shared" si="437"/>
        <v>5.4707554764287097E-2</v>
      </c>
      <c r="AT612" s="57">
        <f>IF(AE612="F",1,IF(AE612="R",#REF!,IF(AE612="M",#REF!,0)))</f>
        <v>1</v>
      </c>
      <c r="AU612" s="58">
        <f t="shared" si="438"/>
        <v>3.4837828733854811E-2</v>
      </c>
      <c r="AV612" s="58">
        <f t="shared" si="439"/>
        <v>3.4837828733854811E-2</v>
      </c>
      <c r="AW612" s="58">
        <f t="shared" si="440"/>
        <v>2.8832121346949027E-2</v>
      </c>
      <c r="AX612" s="58">
        <f t="shared" si="441"/>
        <v>3.0165147367778641E-2</v>
      </c>
      <c r="AY612" s="58">
        <f t="shared" si="442"/>
        <v>3.2166059357551798E-2</v>
      </c>
      <c r="AZ612" s="58">
        <f t="shared" si="443"/>
        <v>3.4837828733854811E-2</v>
      </c>
      <c r="BA612" s="58">
        <f t="shared" si="444"/>
        <v>3.4770967694459108E-2</v>
      </c>
      <c r="BB612" s="58">
        <f t="shared" si="445"/>
        <v>4.559864657177469E-2</v>
      </c>
      <c r="BC612" s="58">
        <f t="shared" si="446"/>
        <v>4.4921740525551417E-2</v>
      </c>
      <c r="BD612" s="58">
        <f t="shared" si="447"/>
        <v>4.62762200551112E-2</v>
      </c>
      <c r="BE612" s="58">
        <f t="shared" si="448"/>
        <v>4.4989401472529236E-2</v>
      </c>
      <c r="BF612" s="58">
        <f t="shared" si="449"/>
        <v>4.8517106561503487E-2</v>
      </c>
      <c r="BG612" s="58">
        <f t="shared" si="450"/>
        <v>5.0561065696134756E-2</v>
      </c>
      <c r="BH612" s="59">
        <f t="shared" si="454"/>
        <v>0.51131196285090774</v>
      </c>
      <c r="BI612" s="60">
        <f t="shared" si="459"/>
        <v>0</v>
      </c>
      <c r="BJ612" s="60">
        <f t="shared" si="460"/>
        <v>0</v>
      </c>
      <c r="BK612" s="60">
        <f t="shared" si="461"/>
        <v>0</v>
      </c>
      <c r="BL612" s="60">
        <f t="shared" si="462"/>
        <v>-3.5010680817117006</v>
      </c>
      <c r="BM612" s="60">
        <f t="shared" si="463"/>
        <v>0</v>
      </c>
      <c r="BN612" s="60">
        <f t="shared" si="464"/>
        <v>0</v>
      </c>
      <c r="BO612" s="60">
        <f t="shared" si="465"/>
        <v>0</v>
      </c>
      <c r="BP612" s="60">
        <f t="shared" si="458"/>
        <v>0</v>
      </c>
      <c r="BQ612" s="60">
        <f t="shared" si="458"/>
        <v>0</v>
      </c>
      <c r="BR612" s="60">
        <f t="shared" si="458"/>
        <v>0</v>
      </c>
      <c r="BS612" s="60">
        <f t="shared" si="458"/>
        <v>-2.8264924471708146</v>
      </c>
      <c r="BT612" s="60">
        <f t="shared" si="458"/>
        <v>0</v>
      </c>
      <c r="BU612" s="60">
        <f t="shared" si="458"/>
        <v>0</v>
      </c>
      <c r="BV612" s="61">
        <f t="shared" si="455"/>
        <v>-6.3275605288825147</v>
      </c>
      <c r="BW612" s="62">
        <f t="shared" si="451"/>
        <v>2.2498092141462198</v>
      </c>
      <c r="BX612" s="63">
        <f t="shared" si="456"/>
        <v>-6.8301340432723237</v>
      </c>
      <c r="BY612" s="73">
        <f t="shared" si="457"/>
        <v>1.4886880371490923</v>
      </c>
    </row>
    <row r="613" spans="1:77">
      <c r="A613" s="49">
        <v>607</v>
      </c>
      <c r="B613" s="50">
        <v>4.3566362715298887E-2</v>
      </c>
      <c r="C613" s="51">
        <v>2.3020257826887661E-2</v>
      </c>
      <c r="D613" s="51">
        <v>2.3020257826887661E-2</v>
      </c>
      <c r="E613" s="51">
        <v>1.8876611418047883E-2</v>
      </c>
      <c r="F613" s="51">
        <v>1.979742173112339E-2</v>
      </c>
      <c r="G613" s="51">
        <v>2.117863720073665E-2</v>
      </c>
      <c r="H613" s="51">
        <v>2.3020257826887661E-2</v>
      </c>
      <c r="I613" s="51">
        <v>2.2974217311233888E-2</v>
      </c>
      <c r="J613" s="51">
        <v>3.0386740331491711E-2</v>
      </c>
      <c r="K613" s="51">
        <v>2.9926335174953959E-2</v>
      </c>
      <c r="L613" s="51">
        <v>3.0847145488029467E-2</v>
      </c>
      <c r="M613" s="51">
        <v>2.9972375690607733E-2</v>
      </c>
      <c r="N613" s="51">
        <v>3.2366482504604055E-2</v>
      </c>
      <c r="O613" s="51">
        <v>3.3747697974217311E-2</v>
      </c>
      <c r="P613" s="94">
        <v>2.6087264485054537E-2</v>
      </c>
      <c r="Q613" s="52">
        <v>0</v>
      </c>
      <c r="R613" s="52">
        <v>0</v>
      </c>
      <c r="S613" s="52">
        <v>0</v>
      </c>
      <c r="T613" s="52">
        <v>0</v>
      </c>
      <c r="U613" s="52">
        <v>0</v>
      </c>
      <c r="V613" s="52">
        <v>0</v>
      </c>
      <c r="W613" s="52">
        <v>0</v>
      </c>
      <c r="X613" s="52">
        <v>0</v>
      </c>
      <c r="Y613" s="52">
        <v>0</v>
      </c>
      <c r="Z613" s="52">
        <v>0</v>
      </c>
      <c r="AA613" s="52">
        <v>0</v>
      </c>
      <c r="AB613" s="52">
        <v>0</v>
      </c>
      <c r="AC613" s="52">
        <v>0</v>
      </c>
      <c r="AD613" s="53">
        <f t="shared" si="452"/>
        <v>0</v>
      </c>
      <c r="AE613" s="54" t="s">
        <v>21</v>
      </c>
      <c r="AF613" s="55">
        <f t="shared" si="425"/>
        <v>2.2999482847845774E-2</v>
      </c>
      <c r="AG613" s="56">
        <f t="shared" si="453"/>
        <v>3.7694862580238624E-2</v>
      </c>
      <c r="AH613" s="56">
        <f t="shared" si="426"/>
        <v>3.7694862580238624E-2</v>
      </c>
      <c r="AI613" s="56">
        <f t="shared" si="427"/>
        <v>3.1196629972919408E-2</v>
      </c>
      <c r="AJ613" s="56">
        <f t="shared" si="428"/>
        <v>3.2638976826821479E-2</v>
      </c>
      <c r="AK613" s="56">
        <f t="shared" si="429"/>
        <v>3.4803982661882463E-2</v>
      </c>
      <c r="AL613" s="56">
        <f t="shared" si="430"/>
        <v>3.7694862580238624E-2</v>
      </c>
      <c r="AM613" s="56">
        <f t="shared" si="431"/>
        <v>3.7622518298646129E-2</v>
      </c>
      <c r="AN613" s="56">
        <f t="shared" si="432"/>
        <v>4.9338169996156547E-2</v>
      </c>
      <c r="AO613" s="56">
        <f t="shared" si="433"/>
        <v>4.8605751205449223E-2</v>
      </c>
      <c r="AP613" s="56">
        <f t="shared" si="434"/>
        <v>5.0071310960178882E-2</v>
      </c>
      <c r="AQ613" s="56">
        <f t="shared" si="435"/>
        <v>4.8678960994666051E-2</v>
      </c>
      <c r="AR613" s="56">
        <f t="shared" si="436"/>
        <v>5.2495971508391574E-2</v>
      </c>
      <c r="AS613" s="56">
        <f t="shared" si="437"/>
        <v>5.4707554764287097E-2</v>
      </c>
      <c r="AT613" s="57">
        <f>IF(AE613="F",1,IF(AE613="R",#REF!,IF(AE613="M",#REF!,0)))</f>
        <v>1</v>
      </c>
      <c r="AU613" s="58">
        <f t="shared" si="438"/>
        <v>3.388686540769794E-2</v>
      </c>
      <c r="AV613" s="58">
        <f t="shared" si="439"/>
        <v>3.388686540769794E-2</v>
      </c>
      <c r="AW613" s="58">
        <f t="shared" si="440"/>
        <v>2.8045094973241397E-2</v>
      </c>
      <c r="AX613" s="58">
        <f t="shared" si="441"/>
        <v>2.9341733569690862E-2</v>
      </c>
      <c r="AY613" s="58">
        <f t="shared" si="442"/>
        <v>3.1288026945437343E-2</v>
      </c>
      <c r="AZ613" s="58">
        <f t="shared" si="443"/>
        <v>3.388686540769794E-2</v>
      </c>
      <c r="BA613" s="58">
        <f t="shared" si="444"/>
        <v>3.3821829464719691E-2</v>
      </c>
      <c r="BB613" s="58">
        <f t="shared" si="445"/>
        <v>4.4353946709925741E-2</v>
      </c>
      <c r="BC613" s="58">
        <f t="shared" si="446"/>
        <v>4.3695518073133745E-2</v>
      </c>
      <c r="BD613" s="58">
        <f t="shared" si="447"/>
        <v>4.5013024564893672E-2</v>
      </c>
      <c r="BE613" s="58">
        <f t="shared" si="448"/>
        <v>4.3761332088728996E-2</v>
      </c>
      <c r="BF613" s="58">
        <f t="shared" si="449"/>
        <v>4.7192741906527197E-2</v>
      </c>
      <c r="BG613" s="58">
        <f t="shared" si="450"/>
        <v>4.9180907375254462E-2</v>
      </c>
      <c r="BH613" s="59">
        <f t="shared" si="454"/>
        <v>0.49735475189464706</v>
      </c>
      <c r="BI613" s="60">
        <f t="shared" si="459"/>
        <v>0</v>
      </c>
      <c r="BJ613" s="60">
        <f t="shared" si="460"/>
        <v>0</v>
      </c>
      <c r="BK613" s="60">
        <f t="shared" si="461"/>
        <v>0</v>
      </c>
      <c r="BL613" s="60">
        <f t="shared" si="462"/>
        <v>0</v>
      </c>
      <c r="BM613" s="60">
        <f t="shared" si="463"/>
        <v>0</v>
      </c>
      <c r="BN613" s="60">
        <f t="shared" si="464"/>
        <v>0</v>
      </c>
      <c r="BO613" s="60">
        <f t="shared" si="465"/>
        <v>0</v>
      </c>
      <c r="BP613" s="60">
        <f t="shared" si="458"/>
        <v>0</v>
      </c>
      <c r="BQ613" s="60">
        <f t="shared" si="458"/>
        <v>0</v>
      </c>
      <c r="BR613" s="60">
        <f t="shared" si="458"/>
        <v>0</v>
      </c>
      <c r="BS613" s="60">
        <f t="shared" si="458"/>
        <v>0</v>
      </c>
      <c r="BT613" s="60">
        <f t="shared" si="458"/>
        <v>0</v>
      </c>
      <c r="BU613" s="60">
        <f t="shared" si="458"/>
        <v>0</v>
      </c>
      <c r="BV613" s="61">
        <f t="shared" si="455"/>
        <v>0</v>
      </c>
      <c r="BW613" s="62">
        <f t="shared" si="451"/>
        <v>2.1986771865519876</v>
      </c>
      <c r="BX613" s="63">
        <f t="shared" si="456"/>
        <v>-0.4483655506662414</v>
      </c>
      <c r="BY613" s="73">
        <f t="shared" si="457"/>
        <v>0.49735475189464706</v>
      </c>
    </row>
    <row r="614" spans="1:77">
      <c r="A614" s="49">
        <v>608</v>
      </c>
      <c r="B614" s="50">
        <v>9.4224924012158068E-2</v>
      </c>
      <c r="C614" s="51">
        <v>2.3020257826887661E-2</v>
      </c>
      <c r="D614" s="51">
        <v>2.3020257826887661E-2</v>
      </c>
      <c r="E614" s="51">
        <v>1.8876611418047883E-2</v>
      </c>
      <c r="F614" s="51">
        <v>1.979742173112339E-2</v>
      </c>
      <c r="G614" s="51">
        <v>2.117863720073665E-2</v>
      </c>
      <c r="H614" s="51">
        <v>2.3020257826887661E-2</v>
      </c>
      <c r="I614" s="51">
        <v>2.2974217311233888E-2</v>
      </c>
      <c r="J614" s="51">
        <v>3.0386740331491711E-2</v>
      </c>
      <c r="K614" s="51">
        <v>2.9926335174953959E-2</v>
      </c>
      <c r="L614" s="51">
        <v>3.0847145488029467E-2</v>
      </c>
      <c r="M614" s="51">
        <v>2.9972375690607733E-2</v>
      </c>
      <c r="N614" s="51">
        <v>3.2366482504604055E-2</v>
      </c>
      <c r="O614" s="51">
        <v>3.3747697974217311E-2</v>
      </c>
      <c r="P614" s="94">
        <v>2.6087264485054537E-2</v>
      </c>
      <c r="Q614" s="52">
        <v>0</v>
      </c>
      <c r="R614" s="52">
        <v>0</v>
      </c>
      <c r="S614" s="52">
        <v>0</v>
      </c>
      <c r="T614" s="52">
        <v>0</v>
      </c>
      <c r="U614" s="52">
        <v>0</v>
      </c>
      <c r="V614" s="52">
        <v>0</v>
      </c>
      <c r="W614" s="52">
        <v>0</v>
      </c>
      <c r="X614" s="52">
        <v>0</v>
      </c>
      <c r="Y614" s="52">
        <v>0</v>
      </c>
      <c r="Z614" s="52">
        <v>0</v>
      </c>
      <c r="AA614" s="52">
        <v>0</v>
      </c>
      <c r="AB614" s="52">
        <v>0</v>
      </c>
      <c r="AC614" s="52">
        <v>0</v>
      </c>
      <c r="AD614" s="53">
        <f t="shared" si="452"/>
        <v>0</v>
      </c>
      <c r="AE614" s="54" t="s">
        <v>21</v>
      </c>
      <c r="AF614" s="55">
        <f t="shared" si="425"/>
        <v>5.8214508081696793E-2</v>
      </c>
      <c r="AG614" s="56">
        <f t="shared" si="453"/>
        <v>3.7694862580238624E-2</v>
      </c>
      <c r="AH614" s="56">
        <f t="shared" si="426"/>
        <v>3.7694862580238624E-2</v>
      </c>
      <c r="AI614" s="56">
        <f t="shared" si="427"/>
        <v>3.1196629972919408E-2</v>
      </c>
      <c r="AJ614" s="56">
        <f t="shared" si="428"/>
        <v>3.2638976826821479E-2</v>
      </c>
      <c r="AK614" s="56">
        <f t="shared" si="429"/>
        <v>3.4803982661882463E-2</v>
      </c>
      <c r="AL614" s="56">
        <f t="shared" si="430"/>
        <v>3.7694862580238624E-2</v>
      </c>
      <c r="AM614" s="56">
        <f t="shared" si="431"/>
        <v>3.7622518298646129E-2</v>
      </c>
      <c r="AN614" s="56">
        <f t="shared" si="432"/>
        <v>4.9338169996156547E-2</v>
      </c>
      <c r="AO614" s="56">
        <f t="shared" si="433"/>
        <v>4.8605751205449223E-2</v>
      </c>
      <c r="AP614" s="56">
        <f t="shared" si="434"/>
        <v>5.0071310960178882E-2</v>
      </c>
      <c r="AQ614" s="56">
        <f t="shared" si="435"/>
        <v>4.8678960994666051E-2</v>
      </c>
      <c r="AR614" s="56">
        <f t="shared" si="436"/>
        <v>5.2495971508391574E-2</v>
      </c>
      <c r="AS614" s="56">
        <f t="shared" si="437"/>
        <v>5.4707554764287097E-2</v>
      </c>
      <c r="AT614" s="57">
        <f>IF(AE614="F",1,IF(AE614="R",#REF!,IF(AE614="M",#REF!,0)))</f>
        <v>1</v>
      </c>
      <c r="AU614" s="58">
        <f t="shared" si="438"/>
        <v>8.5771806835412176E-2</v>
      </c>
      <c r="AV614" s="58">
        <f t="shared" si="439"/>
        <v>8.5771806835412176E-2</v>
      </c>
      <c r="AW614" s="58">
        <f t="shared" si="440"/>
        <v>7.0985570361406389E-2</v>
      </c>
      <c r="AX614" s="58">
        <f t="shared" si="441"/>
        <v>7.4267521462281563E-2</v>
      </c>
      <c r="AY614" s="58">
        <f t="shared" si="442"/>
        <v>7.919382837975901E-2</v>
      </c>
      <c r="AZ614" s="58">
        <f t="shared" si="443"/>
        <v>8.5771806835412176E-2</v>
      </c>
      <c r="BA614" s="58">
        <f t="shared" si="444"/>
        <v>8.5607192898083467E-2</v>
      </c>
      <c r="BB614" s="58">
        <f t="shared" si="445"/>
        <v>0.11226527162726903</v>
      </c>
      <c r="BC614" s="58">
        <f t="shared" si="446"/>
        <v>0.11059870810271838</v>
      </c>
      <c r="BD614" s="58">
        <f t="shared" si="447"/>
        <v>0.11393347840253971</v>
      </c>
      <c r="BE614" s="58">
        <f t="shared" si="448"/>
        <v>0.11076529143713963</v>
      </c>
      <c r="BF614" s="58">
        <f t="shared" si="449"/>
        <v>0.11945060996761855</v>
      </c>
      <c r="BG614" s="58">
        <f t="shared" si="450"/>
        <v>0.12448290028095552</v>
      </c>
      <c r="BH614" s="59">
        <f t="shared" si="454"/>
        <v>1.2588657934260079</v>
      </c>
      <c r="BI614" s="60">
        <f t="shared" si="459"/>
        <v>0</v>
      </c>
      <c r="BJ614" s="60">
        <f t="shared" si="460"/>
        <v>0</v>
      </c>
      <c r="BK614" s="60">
        <f t="shared" si="461"/>
        <v>0</v>
      </c>
      <c r="BL614" s="60">
        <f t="shared" si="462"/>
        <v>0</v>
      </c>
      <c r="BM614" s="60">
        <f t="shared" si="463"/>
        <v>0</v>
      </c>
      <c r="BN614" s="60">
        <f t="shared" si="464"/>
        <v>0</v>
      </c>
      <c r="BO614" s="60">
        <f t="shared" si="465"/>
        <v>0</v>
      </c>
      <c r="BP614" s="60">
        <f t="shared" si="458"/>
        <v>0</v>
      </c>
      <c r="BQ614" s="60">
        <f t="shared" si="458"/>
        <v>0</v>
      </c>
      <c r="BR614" s="60">
        <f t="shared" si="458"/>
        <v>0</v>
      </c>
      <c r="BS614" s="60">
        <f t="shared" si="458"/>
        <v>0</v>
      </c>
      <c r="BT614" s="60">
        <f t="shared" si="458"/>
        <v>0</v>
      </c>
      <c r="BU614" s="60">
        <f t="shared" si="458"/>
        <v>0</v>
      </c>
      <c r="BV614" s="61">
        <f t="shared" si="455"/>
        <v>0</v>
      </c>
      <c r="BW614" s="62">
        <f t="shared" si="451"/>
        <v>4.755278566263601</v>
      </c>
      <c r="BX614" s="63">
        <f t="shared" si="456"/>
        <v>-1.1168190656429813</v>
      </c>
      <c r="BY614" s="73">
        <f t="shared" si="457"/>
        <v>1.2588657934260079</v>
      </c>
    </row>
    <row r="615" spans="1:77">
      <c r="A615" s="49">
        <v>609</v>
      </c>
      <c r="B615" s="50">
        <v>5.5724417426545096E-2</v>
      </c>
      <c r="C615" s="51">
        <v>2.0718232044198894E-2</v>
      </c>
      <c r="D615" s="51">
        <v>2.0718232044198894E-2</v>
      </c>
      <c r="E615" s="51">
        <v>3.2228360957642727E-2</v>
      </c>
      <c r="F615" s="51">
        <v>3.1767955801104975E-2</v>
      </c>
      <c r="G615" s="51">
        <v>2.3020257826887661E-2</v>
      </c>
      <c r="H615" s="51">
        <v>2.6243093922651933E-2</v>
      </c>
      <c r="I615" s="51">
        <v>2.4401473296500921E-2</v>
      </c>
      <c r="J615" s="51">
        <v>2.3480662983425413E-2</v>
      </c>
      <c r="K615" s="51">
        <v>2.6243093922651933E-2</v>
      </c>
      <c r="L615" s="51">
        <v>2.6703499079189688E-2</v>
      </c>
      <c r="M615" s="51">
        <v>2.628913443830571E-2</v>
      </c>
      <c r="N615" s="51">
        <v>2.9926335174953959E-2</v>
      </c>
      <c r="O615" s="51">
        <v>3.1215469613259668E-2</v>
      </c>
      <c r="P615" s="94">
        <v>2.6381215469613258E-2</v>
      </c>
      <c r="Q615" s="52">
        <v>0</v>
      </c>
      <c r="R615" s="52">
        <v>0</v>
      </c>
      <c r="S615" s="52">
        <v>1</v>
      </c>
      <c r="T615" s="52">
        <v>0</v>
      </c>
      <c r="U615" s="52">
        <v>0</v>
      </c>
      <c r="V615" s="52">
        <v>0</v>
      </c>
      <c r="W615" s="52">
        <v>0</v>
      </c>
      <c r="X615" s="52">
        <v>0</v>
      </c>
      <c r="Y615" s="52">
        <v>0</v>
      </c>
      <c r="Z615" s="52">
        <v>1</v>
      </c>
      <c r="AA615" s="52">
        <v>0</v>
      </c>
      <c r="AB615" s="52">
        <v>0</v>
      </c>
      <c r="AC615" s="52">
        <v>0</v>
      </c>
      <c r="AD615" s="53">
        <f t="shared" si="452"/>
        <v>2</v>
      </c>
      <c r="AE615" s="54" t="s">
        <v>21</v>
      </c>
      <c r="AF615" s="55">
        <f t="shared" si="425"/>
        <v>3.0931757536055926E-2</v>
      </c>
      <c r="AG615" s="56">
        <f t="shared" si="453"/>
        <v>3.4082067665639572E-2</v>
      </c>
      <c r="AH615" s="56">
        <f t="shared" si="426"/>
        <v>3.4082067665639572E-2</v>
      </c>
      <c r="AI615" s="56">
        <f t="shared" si="427"/>
        <v>5.2275204097918269E-2</v>
      </c>
      <c r="AJ615" s="56">
        <f t="shared" si="428"/>
        <v>5.1539814757030754E-2</v>
      </c>
      <c r="AK615" s="56">
        <f t="shared" si="429"/>
        <v>3.7694862580238624E-2</v>
      </c>
      <c r="AL615" s="56">
        <f t="shared" si="430"/>
        <v>4.2770547352394619E-2</v>
      </c>
      <c r="AM615" s="56">
        <f t="shared" si="431"/>
        <v>3.9867209620398948E-2</v>
      </c>
      <c r="AN615" s="56">
        <f t="shared" si="432"/>
        <v>3.8418534745487724E-2</v>
      </c>
      <c r="AO615" s="56">
        <f t="shared" si="433"/>
        <v>4.2770547352394619E-2</v>
      </c>
      <c r="AP615" s="56">
        <f t="shared" si="434"/>
        <v>4.3497756758540326E-2</v>
      </c>
      <c r="AQ615" s="56">
        <f t="shared" si="435"/>
        <v>4.2843242282520365E-2</v>
      </c>
      <c r="AR615" s="56">
        <f t="shared" si="436"/>
        <v>4.8605751205449223E-2</v>
      </c>
      <c r="AS615" s="56">
        <f t="shared" si="437"/>
        <v>5.0658353090813443E-2</v>
      </c>
      <c r="AT615" s="57">
        <f>IF(AE615="F",1,IF(AE615="R",#REF!,IF(AE615="M",#REF!,0)))</f>
        <v>1</v>
      </c>
      <c r="AU615" s="58">
        <f t="shared" si="438"/>
        <v>4.1206117258642282E-2</v>
      </c>
      <c r="AV615" s="58">
        <f t="shared" si="439"/>
        <v>4.1206117258642282E-2</v>
      </c>
      <c r="AW615" s="58">
        <f t="shared" si="440"/>
        <v>6.3202098267938392E-2</v>
      </c>
      <c r="AX615" s="58">
        <f t="shared" si="441"/>
        <v>6.2312993190492737E-2</v>
      </c>
      <c r="AY615" s="58">
        <f t="shared" si="442"/>
        <v>4.5574081442707332E-2</v>
      </c>
      <c r="AZ615" s="58">
        <f t="shared" si="443"/>
        <v>5.1710717985455075E-2</v>
      </c>
      <c r="BA615" s="58">
        <f t="shared" si="444"/>
        <v>4.8200506216623147E-2</v>
      </c>
      <c r="BB615" s="58">
        <f t="shared" si="445"/>
        <v>4.6449020146268831E-2</v>
      </c>
      <c r="BC615" s="58">
        <f t="shared" si="446"/>
        <v>5.1710717985455075E-2</v>
      </c>
      <c r="BD615" s="58">
        <f t="shared" si="447"/>
        <v>5.2589933306403394E-2</v>
      </c>
      <c r="BE615" s="58">
        <f t="shared" si="448"/>
        <v>5.1798608070184007E-2</v>
      </c>
      <c r="BF615" s="58">
        <f t="shared" si="449"/>
        <v>5.8765633096707529E-2</v>
      </c>
      <c r="BG615" s="58">
        <f t="shared" si="450"/>
        <v>6.1247282825338832E-2</v>
      </c>
      <c r="BH615" s="59">
        <f t="shared" si="454"/>
        <v>0.67597382705085896</v>
      </c>
      <c r="BI615" s="60">
        <f t="shared" si="459"/>
        <v>0</v>
      </c>
      <c r="BJ615" s="60">
        <f t="shared" si="460"/>
        <v>0</v>
      </c>
      <c r="BK615" s="60">
        <f t="shared" si="461"/>
        <v>-2.7614177779383846</v>
      </c>
      <c r="BL615" s="60">
        <f t="shared" si="462"/>
        <v>0</v>
      </c>
      <c r="BM615" s="60">
        <f t="shared" si="463"/>
        <v>0</v>
      </c>
      <c r="BN615" s="60">
        <f t="shared" si="464"/>
        <v>0</v>
      </c>
      <c r="BO615" s="60">
        <f t="shared" si="465"/>
        <v>0</v>
      </c>
      <c r="BP615" s="60">
        <f t="shared" si="458"/>
        <v>0</v>
      </c>
      <c r="BQ615" s="60">
        <f t="shared" si="458"/>
        <v>0</v>
      </c>
      <c r="BR615" s="60">
        <f t="shared" si="458"/>
        <v>-2.6818690236932525</v>
      </c>
      <c r="BS615" s="60">
        <f t="shared" si="458"/>
        <v>0</v>
      </c>
      <c r="BT615" s="60">
        <f t="shared" si="458"/>
        <v>0</v>
      </c>
      <c r="BU615" s="60">
        <f t="shared" si="458"/>
        <v>0</v>
      </c>
      <c r="BV615" s="61">
        <f t="shared" si="455"/>
        <v>-5.4432868016316371</v>
      </c>
      <c r="BW615" s="62">
        <f t="shared" si="451"/>
        <v>2.8122615176827752</v>
      </c>
      <c r="BX615" s="63">
        <f t="shared" si="456"/>
        <v>-6.1756480314095796</v>
      </c>
      <c r="BY615" s="73">
        <f t="shared" si="457"/>
        <v>1.3240261729491412</v>
      </c>
    </row>
    <row r="616" spans="1:77">
      <c r="A616" s="49">
        <v>610</v>
      </c>
      <c r="B616" s="50">
        <v>5.0658561296859179E-3</v>
      </c>
      <c r="C616" s="51">
        <v>2.0718232044198894E-2</v>
      </c>
      <c r="D616" s="51">
        <v>2.0718232044198894E-2</v>
      </c>
      <c r="E616" s="51">
        <v>3.2228360957642727E-2</v>
      </c>
      <c r="F616" s="51">
        <v>3.1767955801104975E-2</v>
      </c>
      <c r="G616" s="51">
        <v>2.3020257826887661E-2</v>
      </c>
      <c r="H616" s="51">
        <v>2.6243093922651933E-2</v>
      </c>
      <c r="I616" s="51">
        <v>2.4401473296500921E-2</v>
      </c>
      <c r="J616" s="51">
        <v>2.3480662983425413E-2</v>
      </c>
      <c r="K616" s="51">
        <v>2.6243093922651933E-2</v>
      </c>
      <c r="L616" s="51">
        <v>2.6703499079189688E-2</v>
      </c>
      <c r="M616" s="51">
        <v>2.628913443830571E-2</v>
      </c>
      <c r="N616" s="51">
        <v>2.9926335174953959E-2</v>
      </c>
      <c r="O616" s="51">
        <v>3.1215469613259668E-2</v>
      </c>
      <c r="P616" s="94">
        <v>2.6381215469613258E-2</v>
      </c>
      <c r="Q616" s="52">
        <v>0</v>
      </c>
      <c r="R616" s="52">
        <v>0</v>
      </c>
      <c r="S616" s="52">
        <v>0</v>
      </c>
      <c r="T616" s="52">
        <v>0</v>
      </c>
      <c r="U616" s="52">
        <v>0</v>
      </c>
      <c r="V616" s="52">
        <v>0</v>
      </c>
      <c r="W616" s="52">
        <v>0</v>
      </c>
      <c r="X616" s="52">
        <v>0</v>
      </c>
      <c r="Y616" s="52">
        <v>0</v>
      </c>
      <c r="Z616" s="52">
        <v>0</v>
      </c>
      <c r="AA616" s="52">
        <v>0</v>
      </c>
      <c r="AB616" s="52">
        <v>0</v>
      </c>
      <c r="AC616" s="52">
        <v>0</v>
      </c>
      <c r="AD616" s="53">
        <f t="shared" si="452"/>
        <v>0</v>
      </c>
      <c r="AE616" s="54" t="s">
        <v>21</v>
      </c>
      <c r="AF616" s="55">
        <f t="shared" si="425"/>
        <v>1.7246678785901419E-3</v>
      </c>
      <c r="AG616" s="56">
        <f t="shared" si="453"/>
        <v>3.4082067665639572E-2</v>
      </c>
      <c r="AH616" s="56">
        <f t="shared" si="426"/>
        <v>3.4082067665639572E-2</v>
      </c>
      <c r="AI616" s="56">
        <f t="shared" si="427"/>
        <v>5.2275204097918269E-2</v>
      </c>
      <c r="AJ616" s="56">
        <f t="shared" si="428"/>
        <v>5.1539814757030754E-2</v>
      </c>
      <c r="AK616" s="56">
        <f t="shared" si="429"/>
        <v>3.7694862580238624E-2</v>
      </c>
      <c r="AL616" s="56">
        <f t="shared" si="430"/>
        <v>4.2770547352394619E-2</v>
      </c>
      <c r="AM616" s="56">
        <f t="shared" si="431"/>
        <v>3.9867209620398948E-2</v>
      </c>
      <c r="AN616" s="56">
        <f t="shared" si="432"/>
        <v>3.8418534745487724E-2</v>
      </c>
      <c r="AO616" s="56">
        <f t="shared" si="433"/>
        <v>4.2770547352394619E-2</v>
      </c>
      <c r="AP616" s="56">
        <f t="shared" si="434"/>
        <v>4.3497756758540326E-2</v>
      </c>
      <c r="AQ616" s="56">
        <f t="shared" si="435"/>
        <v>4.2843242282520365E-2</v>
      </c>
      <c r="AR616" s="56">
        <f t="shared" si="436"/>
        <v>4.8605751205449223E-2</v>
      </c>
      <c r="AS616" s="56">
        <f t="shared" si="437"/>
        <v>5.0658353090813443E-2</v>
      </c>
      <c r="AT616" s="57">
        <f>IF(AE616="F",1,IF(AE616="R",#REF!,IF(AE616="M",#REF!,0)))</f>
        <v>1</v>
      </c>
      <c r="AU616" s="58">
        <f t="shared" si="438"/>
        <v>2.2975373046474771E-3</v>
      </c>
      <c r="AV616" s="58">
        <f t="shared" si="439"/>
        <v>2.2975373046474771E-3</v>
      </c>
      <c r="AW616" s="58">
        <f t="shared" si="440"/>
        <v>3.5239713946144486E-3</v>
      </c>
      <c r="AX616" s="58">
        <f t="shared" si="441"/>
        <v>3.4743973939785492E-3</v>
      </c>
      <c r="AY616" s="58">
        <f t="shared" si="442"/>
        <v>2.5410827130940526E-3</v>
      </c>
      <c r="AZ616" s="58">
        <f t="shared" si="443"/>
        <v>2.8832443220980848E-3</v>
      </c>
      <c r="BA616" s="58">
        <f t="shared" si="444"/>
        <v>2.687524777946846E-3</v>
      </c>
      <c r="BB616" s="58">
        <f t="shared" si="445"/>
        <v>2.5898668365312311E-3</v>
      </c>
      <c r="BC616" s="58">
        <f t="shared" si="446"/>
        <v>2.8832443220980848E-3</v>
      </c>
      <c r="BD616" s="58">
        <f t="shared" si="447"/>
        <v>2.9322668977029898E-3</v>
      </c>
      <c r="BE616" s="58">
        <f t="shared" si="448"/>
        <v>2.8881448262418233E-3</v>
      </c>
      <c r="BF616" s="58">
        <f t="shared" si="449"/>
        <v>3.2766065636187702E-3</v>
      </c>
      <c r="BG616" s="58">
        <f t="shared" si="450"/>
        <v>3.4149763787802044E-3</v>
      </c>
      <c r="BH616" s="59">
        <f t="shared" si="454"/>
        <v>3.7690401036000035E-2</v>
      </c>
      <c r="BI616" s="60">
        <f t="shared" si="459"/>
        <v>0</v>
      </c>
      <c r="BJ616" s="60">
        <f t="shared" si="460"/>
        <v>0</v>
      </c>
      <c r="BK616" s="60">
        <f t="shared" si="461"/>
        <v>0</v>
      </c>
      <c r="BL616" s="60">
        <f t="shared" si="462"/>
        <v>0</v>
      </c>
      <c r="BM616" s="60">
        <f t="shared" si="463"/>
        <v>0</v>
      </c>
      <c r="BN616" s="60">
        <f t="shared" si="464"/>
        <v>0</v>
      </c>
      <c r="BO616" s="60">
        <f t="shared" si="465"/>
        <v>0</v>
      </c>
      <c r="BP616" s="60">
        <f t="shared" si="458"/>
        <v>0</v>
      </c>
      <c r="BQ616" s="60">
        <f t="shared" si="458"/>
        <v>0</v>
      </c>
      <c r="BR616" s="60">
        <f t="shared" si="458"/>
        <v>0</v>
      </c>
      <c r="BS616" s="60">
        <f t="shared" si="458"/>
        <v>0</v>
      </c>
      <c r="BT616" s="60">
        <f t="shared" si="458"/>
        <v>0</v>
      </c>
      <c r="BU616" s="60">
        <f t="shared" si="458"/>
        <v>0</v>
      </c>
      <c r="BV616" s="61">
        <f t="shared" si="455"/>
        <v>0</v>
      </c>
      <c r="BW616" s="62">
        <f t="shared" si="451"/>
        <v>0.25566013797116138</v>
      </c>
      <c r="BX616" s="63">
        <f t="shared" si="456"/>
        <v>-3.5158202287197737E-2</v>
      </c>
      <c r="BY616" s="73">
        <f t="shared" si="457"/>
        <v>3.7690401036000035E-2</v>
      </c>
    </row>
    <row r="617" spans="1:77">
      <c r="A617" s="49">
        <v>611</v>
      </c>
      <c r="B617" s="50">
        <v>3.2928064842958467E-2</v>
      </c>
      <c r="C617" s="51">
        <v>2.0718232044198894E-2</v>
      </c>
      <c r="D617" s="51">
        <v>2.0718232044198894E-2</v>
      </c>
      <c r="E617" s="51">
        <v>3.2228360957642727E-2</v>
      </c>
      <c r="F617" s="51">
        <v>3.1767955801104975E-2</v>
      </c>
      <c r="G617" s="51">
        <v>2.3020257826887661E-2</v>
      </c>
      <c r="H617" s="51">
        <v>2.6243093922651933E-2</v>
      </c>
      <c r="I617" s="51">
        <v>2.4401473296500921E-2</v>
      </c>
      <c r="J617" s="51">
        <v>2.3480662983425413E-2</v>
      </c>
      <c r="K617" s="51">
        <v>2.6243093922651933E-2</v>
      </c>
      <c r="L617" s="51">
        <v>2.6703499079189688E-2</v>
      </c>
      <c r="M617" s="51">
        <v>2.628913443830571E-2</v>
      </c>
      <c r="N617" s="51">
        <v>2.9926335174953959E-2</v>
      </c>
      <c r="O617" s="51">
        <v>3.1215469613259668E-2</v>
      </c>
      <c r="P617" s="94">
        <v>2.6381215469613258E-2</v>
      </c>
      <c r="Q617" s="52">
        <v>0</v>
      </c>
      <c r="R617" s="52">
        <v>0</v>
      </c>
      <c r="S617" s="52">
        <v>0</v>
      </c>
      <c r="T617" s="52">
        <v>0</v>
      </c>
      <c r="U617" s="52">
        <v>0</v>
      </c>
      <c r="V617" s="52">
        <v>0</v>
      </c>
      <c r="W617" s="52">
        <v>0</v>
      </c>
      <c r="X617" s="52">
        <v>0</v>
      </c>
      <c r="Y617" s="52">
        <v>0</v>
      </c>
      <c r="Z617" s="52">
        <v>0</v>
      </c>
      <c r="AA617" s="52">
        <v>0</v>
      </c>
      <c r="AB617" s="52">
        <v>0</v>
      </c>
      <c r="AC617" s="52">
        <v>0</v>
      </c>
      <c r="AD617" s="53">
        <f t="shared" si="452"/>
        <v>0</v>
      </c>
      <c r="AE617" s="54" t="s">
        <v>21</v>
      </c>
      <c r="AF617" s="55">
        <f t="shared" si="425"/>
        <v>1.6418961719619356E-2</v>
      </c>
      <c r="AG617" s="56">
        <f t="shared" si="453"/>
        <v>3.4082067665639572E-2</v>
      </c>
      <c r="AH617" s="56">
        <f t="shared" si="426"/>
        <v>3.4082067665639572E-2</v>
      </c>
      <c r="AI617" s="56">
        <f t="shared" si="427"/>
        <v>5.2275204097918269E-2</v>
      </c>
      <c r="AJ617" s="56">
        <f t="shared" si="428"/>
        <v>5.1539814757030754E-2</v>
      </c>
      <c r="AK617" s="56">
        <f t="shared" si="429"/>
        <v>3.7694862580238624E-2</v>
      </c>
      <c r="AL617" s="56">
        <f t="shared" si="430"/>
        <v>4.2770547352394619E-2</v>
      </c>
      <c r="AM617" s="56">
        <f t="shared" si="431"/>
        <v>3.9867209620398948E-2</v>
      </c>
      <c r="AN617" s="56">
        <f t="shared" si="432"/>
        <v>3.8418534745487724E-2</v>
      </c>
      <c r="AO617" s="56">
        <f t="shared" si="433"/>
        <v>4.2770547352394619E-2</v>
      </c>
      <c r="AP617" s="56">
        <f t="shared" si="434"/>
        <v>4.3497756758540326E-2</v>
      </c>
      <c r="AQ617" s="56">
        <f t="shared" si="435"/>
        <v>4.2843242282520365E-2</v>
      </c>
      <c r="AR617" s="56">
        <f t="shared" si="436"/>
        <v>4.8605751205449223E-2</v>
      </c>
      <c r="AS617" s="56">
        <f t="shared" si="437"/>
        <v>5.0658353090813443E-2</v>
      </c>
      <c r="AT617" s="57">
        <f>IF(AE617="F",1,IF(AE617="R",#REF!,IF(AE617="M",#REF!,0)))</f>
        <v>1</v>
      </c>
      <c r="AU617" s="58">
        <f t="shared" si="438"/>
        <v>2.1872719682842236E-2</v>
      </c>
      <c r="AV617" s="58">
        <f t="shared" si="439"/>
        <v>2.1872719682842236E-2</v>
      </c>
      <c r="AW617" s="58">
        <f t="shared" si="440"/>
        <v>3.3548460052788158E-2</v>
      </c>
      <c r="AX617" s="58">
        <f t="shared" si="441"/>
        <v>3.3076512016396012E-2</v>
      </c>
      <c r="AY617" s="58">
        <f t="shared" si="442"/>
        <v>2.4191289413231277E-2</v>
      </c>
      <c r="AZ617" s="58">
        <f t="shared" si="443"/>
        <v>2.7448692435518122E-2</v>
      </c>
      <c r="BA617" s="58">
        <f t="shared" si="444"/>
        <v>2.5585428358362885E-2</v>
      </c>
      <c r="BB617" s="58">
        <f t="shared" si="445"/>
        <v>2.4655717762123004E-2</v>
      </c>
      <c r="BC617" s="58">
        <f t="shared" si="446"/>
        <v>2.7448692435518122E-2</v>
      </c>
      <c r="BD617" s="58">
        <f t="shared" si="447"/>
        <v>2.791539086612382E-2</v>
      </c>
      <c r="BE617" s="58">
        <f t="shared" si="448"/>
        <v>2.7495345585925639E-2</v>
      </c>
      <c r="BF617" s="58">
        <f t="shared" si="449"/>
        <v>3.1193529146196285E-2</v>
      </c>
      <c r="BG617" s="58">
        <f t="shared" si="450"/>
        <v>3.251081969615631E-2</v>
      </c>
      <c r="BH617" s="59">
        <f t="shared" si="454"/>
        <v>0.35881531713402409</v>
      </c>
      <c r="BI617" s="60">
        <f t="shared" si="459"/>
        <v>0</v>
      </c>
      <c r="BJ617" s="60">
        <f t="shared" si="460"/>
        <v>0</v>
      </c>
      <c r="BK617" s="60">
        <f t="shared" si="461"/>
        <v>0</v>
      </c>
      <c r="BL617" s="60">
        <f t="shared" si="462"/>
        <v>0</v>
      </c>
      <c r="BM617" s="60">
        <f t="shared" si="463"/>
        <v>0</v>
      </c>
      <c r="BN617" s="60">
        <f t="shared" si="464"/>
        <v>0</v>
      </c>
      <c r="BO617" s="60">
        <f t="shared" si="465"/>
        <v>0</v>
      </c>
      <c r="BP617" s="60">
        <f t="shared" si="458"/>
        <v>0</v>
      </c>
      <c r="BQ617" s="60">
        <f t="shared" si="458"/>
        <v>0</v>
      </c>
      <c r="BR617" s="60">
        <f t="shared" si="458"/>
        <v>0</v>
      </c>
      <c r="BS617" s="60">
        <f t="shared" si="458"/>
        <v>0</v>
      </c>
      <c r="BT617" s="60">
        <f t="shared" si="458"/>
        <v>0</v>
      </c>
      <c r="BU617" s="60">
        <f t="shared" si="458"/>
        <v>0</v>
      </c>
      <c r="BV617" s="61">
        <f t="shared" si="455"/>
        <v>0</v>
      </c>
      <c r="BW617" s="62">
        <f t="shared" si="451"/>
        <v>1.661790896812549</v>
      </c>
      <c r="BX617" s="63">
        <f t="shared" si="456"/>
        <v>-0.32488294201241308</v>
      </c>
      <c r="BY617" s="73">
        <f t="shared" si="457"/>
        <v>0.35881531713402409</v>
      </c>
    </row>
    <row r="618" spans="1:77">
      <c r="A618" s="49">
        <v>612</v>
      </c>
      <c r="B618" s="50">
        <v>0.14741641337386019</v>
      </c>
      <c r="C618" s="51">
        <v>2.0718232044198894E-2</v>
      </c>
      <c r="D618" s="51">
        <v>2.0718232044198894E-2</v>
      </c>
      <c r="E618" s="51">
        <v>3.2228360957642727E-2</v>
      </c>
      <c r="F618" s="51">
        <v>3.1767955801104975E-2</v>
      </c>
      <c r="G618" s="51">
        <v>2.3020257826887661E-2</v>
      </c>
      <c r="H618" s="51">
        <v>2.6243093922651933E-2</v>
      </c>
      <c r="I618" s="51">
        <v>2.4401473296500921E-2</v>
      </c>
      <c r="J618" s="51">
        <v>2.3480662983425413E-2</v>
      </c>
      <c r="K618" s="51">
        <v>2.6243093922651933E-2</v>
      </c>
      <c r="L618" s="51">
        <v>2.6703499079189688E-2</v>
      </c>
      <c r="M618" s="51">
        <v>2.628913443830571E-2</v>
      </c>
      <c r="N618" s="51">
        <v>2.9926335174953959E-2</v>
      </c>
      <c r="O618" s="51">
        <v>3.1215469613259668E-2</v>
      </c>
      <c r="P618" s="94">
        <v>2.6381215469613258E-2</v>
      </c>
      <c r="Q618" s="52">
        <v>0</v>
      </c>
      <c r="R618" s="52">
        <v>0</v>
      </c>
      <c r="S618" s="52">
        <v>0</v>
      </c>
      <c r="T618" s="52">
        <v>0</v>
      </c>
      <c r="U618" s="52">
        <v>0</v>
      </c>
      <c r="V618" s="52">
        <v>0</v>
      </c>
      <c r="W618" s="52">
        <v>0</v>
      </c>
      <c r="X618" s="52">
        <v>0</v>
      </c>
      <c r="Y618" s="52">
        <v>0</v>
      </c>
      <c r="Z618" s="52">
        <v>0</v>
      </c>
      <c r="AA618" s="52">
        <v>0</v>
      </c>
      <c r="AB618" s="52">
        <v>0</v>
      </c>
      <c r="AC618" s="52">
        <v>0</v>
      </c>
      <c r="AD618" s="53">
        <f t="shared" si="452"/>
        <v>0</v>
      </c>
      <c r="AE618" s="54" t="s">
        <v>21</v>
      </c>
      <c r="AF618" s="55">
        <f t="shared" si="425"/>
        <v>9.9778991285821031E-2</v>
      </c>
      <c r="AG618" s="56">
        <f t="shared" si="453"/>
        <v>3.4082067665639572E-2</v>
      </c>
      <c r="AH618" s="56">
        <f t="shared" si="426"/>
        <v>3.4082067665639572E-2</v>
      </c>
      <c r="AI618" s="56">
        <f t="shared" si="427"/>
        <v>5.2275204097918269E-2</v>
      </c>
      <c r="AJ618" s="56">
        <f t="shared" si="428"/>
        <v>5.1539814757030754E-2</v>
      </c>
      <c r="AK618" s="56">
        <f t="shared" si="429"/>
        <v>3.7694862580238624E-2</v>
      </c>
      <c r="AL618" s="56">
        <f t="shared" si="430"/>
        <v>4.2770547352394619E-2</v>
      </c>
      <c r="AM618" s="56">
        <f t="shared" si="431"/>
        <v>3.9867209620398948E-2</v>
      </c>
      <c r="AN618" s="56">
        <f t="shared" si="432"/>
        <v>3.8418534745487724E-2</v>
      </c>
      <c r="AO618" s="56">
        <f t="shared" si="433"/>
        <v>4.2770547352394619E-2</v>
      </c>
      <c r="AP618" s="56">
        <f t="shared" si="434"/>
        <v>4.3497756758540326E-2</v>
      </c>
      <c r="AQ618" s="56">
        <f t="shared" si="435"/>
        <v>4.2843242282520365E-2</v>
      </c>
      <c r="AR618" s="56">
        <f t="shared" si="436"/>
        <v>4.8605751205449223E-2</v>
      </c>
      <c r="AS618" s="56">
        <f t="shared" si="437"/>
        <v>5.0658353090813443E-2</v>
      </c>
      <c r="AT618" s="57">
        <f>IF(AE618="F",1,IF(AE618="R",#REF!,IF(AE618="M",#REF!,0)))</f>
        <v>1</v>
      </c>
      <c r="AU618" s="58">
        <f t="shared" si="438"/>
        <v>0.13292179760816919</v>
      </c>
      <c r="AV618" s="58">
        <f t="shared" si="439"/>
        <v>0.13292179760816919</v>
      </c>
      <c r="AW618" s="58">
        <f t="shared" si="440"/>
        <v>0.2038759551561625</v>
      </c>
      <c r="AX618" s="58">
        <f t="shared" si="441"/>
        <v>0.20100789931836474</v>
      </c>
      <c r="AY618" s="58">
        <f t="shared" si="442"/>
        <v>0.14701188155346631</v>
      </c>
      <c r="AZ618" s="58">
        <f t="shared" si="443"/>
        <v>0.16680731035861374</v>
      </c>
      <c r="BA618" s="58">
        <f t="shared" si="444"/>
        <v>0.15548414551466977</v>
      </c>
      <c r="BB618" s="58">
        <f t="shared" si="445"/>
        <v>0.14983423981023616</v>
      </c>
      <c r="BC618" s="58">
        <f t="shared" si="446"/>
        <v>0.16680731035861374</v>
      </c>
      <c r="BD618" s="58">
        <f t="shared" si="447"/>
        <v>0.16964346403481539</v>
      </c>
      <c r="BE618" s="58">
        <f t="shared" si="448"/>
        <v>0.16709082428400437</v>
      </c>
      <c r="BF618" s="58">
        <f t="shared" si="449"/>
        <v>0.1895649022150519</v>
      </c>
      <c r="BG618" s="58">
        <f t="shared" si="450"/>
        <v>0.19757015398126423</v>
      </c>
      <c r="BH618" s="59">
        <f t="shared" si="454"/>
        <v>2.1805416818016012</v>
      </c>
      <c r="BI618" s="60">
        <f t="shared" si="459"/>
        <v>0</v>
      </c>
      <c r="BJ618" s="60">
        <f t="shared" si="460"/>
        <v>0</v>
      </c>
      <c r="BK618" s="60">
        <f t="shared" si="461"/>
        <v>0</v>
      </c>
      <c r="BL618" s="60">
        <f t="shared" si="462"/>
        <v>0</v>
      </c>
      <c r="BM618" s="60">
        <f t="shared" si="463"/>
        <v>0</v>
      </c>
      <c r="BN618" s="60">
        <f t="shared" si="464"/>
        <v>0</v>
      </c>
      <c r="BO618" s="60">
        <f t="shared" si="465"/>
        <v>0</v>
      </c>
      <c r="BP618" s="60">
        <f t="shared" si="458"/>
        <v>0</v>
      </c>
      <c r="BQ618" s="60">
        <f t="shared" si="458"/>
        <v>0</v>
      </c>
      <c r="BR618" s="60">
        <f t="shared" si="458"/>
        <v>0</v>
      </c>
      <c r="BS618" s="60">
        <f t="shared" si="458"/>
        <v>0</v>
      </c>
      <c r="BT618" s="60">
        <f t="shared" si="458"/>
        <v>0</v>
      </c>
      <c r="BU618" s="60">
        <f t="shared" si="458"/>
        <v>0</v>
      </c>
      <c r="BV618" s="61">
        <f t="shared" si="455"/>
        <v>0</v>
      </c>
      <c r="BW618" s="62">
        <f t="shared" si="451"/>
        <v>7.4397100149607951</v>
      </c>
      <c r="BX618" s="63">
        <f t="shared" si="456"/>
        <v>-1.912292324053233</v>
      </c>
      <c r="BY618" s="73">
        <f t="shared" si="457"/>
        <v>2.1805416818016012</v>
      </c>
    </row>
    <row r="619" spans="1:77">
      <c r="A619" s="49">
        <v>613</v>
      </c>
      <c r="B619" s="50">
        <v>0.11803444782168188</v>
      </c>
      <c r="C619" s="51">
        <v>2.0718232044198894E-2</v>
      </c>
      <c r="D619" s="51">
        <v>2.0718232044198894E-2</v>
      </c>
      <c r="E619" s="51">
        <v>3.2228360957642727E-2</v>
      </c>
      <c r="F619" s="51">
        <v>3.1767955801104975E-2</v>
      </c>
      <c r="G619" s="51">
        <v>2.3020257826887661E-2</v>
      </c>
      <c r="H619" s="51">
        <v>2.6243093922651933E-2</v>
      </c>
      <c r="I619" s="51">
        <v>2.4401473296500921E-2</v>
      </c>
      <c r="J619" s="51">
        <v>2.3480662983425413E-2</v>
      </c>
      <c r="K619" s="51">
        <v>2.6243093922651933E-2</v>
      </c>
      <c r="L619" s="51">
        <v>2.6703499079189688E-2</v>
      </c>
      <c r="M619" s="51">
        <v>2.628913443830571E-2</v>
      </c>
      <c r="N619" s="51">
        <v>2.9926335174953959E-2</v>
      </c>
      <c r="O619" s="51">
        <v>3.1215469613259668E-2</v>
      </c>
      <c r="P619" s="94">
        <v>2.6381215469613258E-2</v>
      </c>
      <c r="Q619" s="52">
        <v>0</v>
      </c>
      <c r="R619" s="52">
        <v>0</v>
      </c>
      <c r="S619" s="52">
        <v>0</v>
      </c>
      <c r="T619" s="52">
        <v>0</v>
      </c>
      <c r="U619" s="52">
        <v>0</v>
      </c>
      <c r="V619" s="52">
        <v>0</v>
      </c>
      <c r="W619" s="52">
        <v>0</v>
      </c>
      <c r="X619" s="52">
        <v>1</v>
      </c>
      <c r="Y619" s="52">
        <v>0</v>
      </c>
      <c r="Z619" s="52">
        <v>0</v>
      </c>
      <c r="AA619" s="52">
        <v>0</v>
      </c>
      <c r="AB619" s="52">
        <v>0</v>
      </c>
      <c r="AC619" s="52">
        <v>0</v>
      </c>
      <c r="AD619" s="53">
        <f t="shared" si="452"/>
        <v>1</v>
      </c>
      <c r="AE619" s="54" t="s">
        <v>21</v>
      </c>
      <c r="AF619" s="55">
        <f t="shared" si="425"/>
        <v>7.6352144813909645E-2</v>
      </c>
      <c r="AG619" s="56">
        <f t="shared" si="453"/>
        <v>3.4082067665639572E-2</v>
      </c>
      <c r="AH619" s="56">
        <f t="shared" si="426"/>
        <v>3.4082067665639572E-2</v>
      </c>
      <c r="AI619" s="56">
        <f t="shared" si="427"/>
        <v>5.2275204097918269E-2</v>
      </c>
      <c r="AJ619" s="56">
        <f t="shared" si="428"/>
        <v>5.1539814757030754E-2</v>
      </c>
      <c r="AK619" s="56">
        <f t="shared" si="429"/>
        <v>3.7694862580238624E-2</v>
      </c>
      <c r="AL619" s="56">
        <f t="shared" si="430"/>
        <v>4.2770547352394619E-2</v>
      </c>
      <c r="AM619" s="56">
        <f t="shared" si="431"/>
        <v>3.9867209620398948E-2</v>
      </c>
      <c r="AN619" s="56">
        <f t="shared" si="432"/>
        <v>3.8418534745487724E-2</v>
      </c>
      <c r="AO619" s="56">
        <f t="shared" si="433"/>
        <v>4.2770547352394619E-2</v>
      </c>
      <c r="AP619" s="56">
        <f t="shared" si="434"/>
        <v>4.3497756758540326E-2</v>
      </c>
      <c r="AQ619" s="56">
        <f t="shared" si="435"/>
        <v>4.2843242282520365E-2</v>
      </c>
      <c r="AR619" s="56">
        <f t="shared" si="436"/>
        <v>4.8605751205449223E-2</v>
      </c>
      <c r="AS619" s="56">
        <f t="shared" si="437"/>
        <v>5.0658353090813443E-2</v>
      </c>
      <c r="AT619" s="57">
        <f>IF(AE619="F",1,IF(AE619="R",#REF!,IF(AE619="M",#REF!,0)))</f>
        <v>1</v>
      </c>
      <c r="AU619" s="58">
        <f t="shared" si="438"/>
        <v>0.10171343896263978</v>
      </c>
      <c r="AV619" s="58">
        <f t="shared" si="439"/>
        <v>0.10171343896263978</v>
      </c>
      <c r="AW619" s="58">
        <f t="shared" si="440"/>
        <v>0.15600845680597203</v>
      </c>
      <c r="AX619" s="58">
        <f t="shared" si="441"/>
        <v>0.15381378424173825</v>
      </c>
      <c r="AY619" s="58">
        <f t="shared" si="442"/>
        <v>0.11249534922218302</v>
      </c>
      <c r="AZ619" s="58">
        <f t="shared" si="443"/>
        <v>0.12764306145405477</v>
      </c>
      <c r="BA619" s="58">
        <f t="shared" si="444"/>
        <v>0.11897843265018113</v>
      </c>
      <c r="BB619" s="58">
        <f t="shared" si="445"/>
        <v>0.11465505342003701</v>
      </c>
      <c r="BC619" s="58">
        <f t="shared" si="446"/>
        <v>0.12764306145405477</v>
      </c>
      <c r="BD619" s="58">
        <f t="shared" si="447"/>
        <v>0.12981332208115956</v>
      </c>
      <c r="BE619" s="58">
        <f t="shared" si="448"/>
        <v>0.1278600098918895</v>
      </c>
      <c r="BF619" s="58">
        <f t="shared" si="449"/>
        <v>0.14505745827894564</v>
      </c>
      <c r="BG619" s="58">
        <f t="shared" si="450"/>
        <v>0.15118317807475706</v>
      </c>
      <c r="BH619" s="59">
        <f t="shared" si="454"/>
        <v>1.6685780455002521</v>
      </c>
      <c r="BI619" s="60">
        <f t="shared" si="459"/>
        <v>0</v>
      </c>
      <c r="BJ619" s="60">
        <f t="shared" si="460"/>
        <v>0</v>
      </c>
      <c r="BK619" s="60">
        <f t="shared" si="461"/>
        <v>0</v>
      </c>
      <c r="BL619" s="60">
        <f t="shared" si="462"/>
        <v>0</v>
      </c>
      <c r="BM619" s="60">
        <f t="shared" si="463"/>
        <v>0</v>
      </c>
      <c r="BN619" s="60">
        <f t="shared" si="464"/>
        <v>0</v>
      </c>
      <c r="BO619" s="60">
        <f t="shared" si="465"/>
        <v>0</v>
      </c>
      <c r="BP619" s="60">
        <f t="shared" si="458"/>
        <v>-2.165827193719474</v>
      </c>
      <c r="BQ619" s="60">
        <f t="shared" si="458"/>
        <v>0</v>
      </c>
      <c r="BR619" s="60">
        <f t="shared" si="458"/>
        <v>0</v>
      </c>
      <c r="BS619" s="60">
        <f t="shared" si="458"/>
        <v>0</v>
      </c>
      <c r="BT619" s="60">
        <f t="shared" si="458"/>
        <v>0</v>
      </c>
      <c r="BU619" s="60">
        <f t="shared" si="458"/>
        <v>0</v>
      </c>
      <c r="BV619" s="61">
        <f t="shared" si="455"/>
        <v>-2.165827193719474</v>
      </c>
      <c r="BW619" s="62">
        <f t="shared" si="451"/>
        <v>5.9568812147280594</v>
      </c>
      <c r="BX619" s="63">
        <f t="shared" si="456"/>
        <v>-3.8837976587549381</v>
      </c>
      <c r="BY619" s="73">
        <f t="shared" si="457"/>
        <v>0.66857804550025213</v>
      </c>
    </row>
    <row r="620" spans="1:77">
      <c r="A620" s="49">
        <v>614</v>
      </c>
      <c r="B620" s="50">
        <v>8.5612968591691999E-2</v>
      </c>
      <c r="C620" s="51">
        <v>2.0718232044198894E-2</v>
      </c>
      <c r="D620" s="51">
        <v>2.0718232044198894E-2</v>
      </c>
      <c r="E620" s="51">
        <v>3.2228360957642727E-2</v>
      </c>
      <c r="F620" s="51">
        <v>3.1767955801104975E-2</v>
      </c>
      <c r="G620" s="51">
        <v>2.3020257826887661E-2</v>
      </c>
      <c r="H620" s="51">
        <v>2.6243093922651933E-2</v>
      </c>
      <c r="I620" s="51">
        <v>2.4401473296500921E-2</v>
      </c>
      <c r="J620" s="51">
        <v>2.3480662983425413E-2</v>
      </c>
      <c r="K620" s="51">
        <v>2.6243093922651933E-2</v>
      </c>
      <c r="L620" s="51">
        <v>2.6703499079189688E-2</v>
      </c>
      <c r="M620" s="51">
        <v>2.628913443830571E-2</v>
      </c>
      <c r="N620" s="51">
        <v>2.9926335174953959E-2</v>
      </c>
      <c r="O620" s="51">
        <v>3.1215469613259668E-2</v>
      </c>
      <c r="P620" s="94">
        <v>2.6381215469613258E-2</v>
      </c>
      <c r="Q620" s="52">
        <v>1</v>
      </c>
      <c r="R620" s="52">
        <v>0</v>
      </c>
      <c r="S620" s="52">
        <v>0</v>
      </c>
      <c r="T620" s="52">
        <v>0</v>
      </c>
      <c r="U620" s="52">
        <v>0</v>
      </c>
      <c r="V620" s="52">
        <v>0</v>
      </c>
      <c r="W620" s="52">
        <v>0</v>
      </c>
      <c r="X620" s="52">
        <v>0</v>
      </c>
      <c r="Y620" s="52">
        <v>0</v>
      </c>
      <c r="Z620" s="52">
        <v>0</v>
      </c>
      <c r="AA620" s="52">
        <v>0</v>
      </c>
      <c r="AB620" s="52">
        <v>0</v>
      </c>
      <c r="AC620" s="52">
        <v>0</v>
      </c>
      <c r="AD620" s="53">
        <f t="shared" si="452"/>
        <v>1</v>
      </c>
      <c r="AE620" s="54" t="s">
        <v>21</v>
      </c>
      <c r="AF620" s="55">
        <f t="shared" si="425"/>
        <v>5.1870297923236969E-2</v>
      </c>
      <c r="AG620" s="56">
        <f t="shared" si="453"/>
        <v>3.4082067665639572E-2</v>
      </c>
      <c r="AH620" s="56">
        <f t="shared" si="426"/>
        <v>3.4082067665639572E-2</v>
      </c>
      <c r="AI620" s="56">
        <f t="shared" si="427"/>
        <v>5.2275204097918269E-2</v>
      </c>
      <c r="AJ620" s="56">
        <f t="shared" si="428"/>
        <v>5.1539814757030754E-2</v>
      </c>
      <c r="AK620" s="56">
        <f t="shared" si="429"/>
        <v>3.7694862580238624E-2</v>
      </c>
      <c r="AL620" s="56">
        <f t="shared" si="430"/>
        <v>4.2770547352394619E-2</v>
      </c>
      <c r="AM620" s="56">
        <f t="shared" si="431"/>
        <v>3.9867209620398948E-2</v>
      </c>
      <c r="AN620" s="56">
        <f t="shared" si="432"/>
        <v>3.8418534745487724E-2</v>
      </c>
      <c r="AO620" s="56">
        <f t="shared" si="433"/>
        <v>4.2770547352394619E-2</v>
      </c>
      <c r="AP620" s="56">
        <f t="shared" si="434"/>
        <v>4.3497756758540326E-2</v>
      </c>
      <c r="AQ620" s="56">
        <f t="shared" si="435"/>
        <v>4.2843242282520365E-2</v>
      </c>
      <c r="AR620" s="56">
        <f t="shared" si="436"/>
        <v>4.8605751205449223E-2</v>
      </c>
      <c r="AS620" s="56">
        <f t="shared" si="437"/>
        <v>5.0658353090813443E-2</v>
      </c>
      <c r="AT620" s="57">
        <f>IF(AE620="F",1,IF(AE620="R",#REF!,IF(AE620="M",#REF!,0)))</f>
        <v>1</v>
      </c>
      <c r="AU620" s="58">
        <f t="shared" si="438"/>
        <v>6.9099648669305652E-2</v>
      </c>
      <c r="AV620" s="58">
        <f t="shared" si="439"/>
        <v>6.9099648669305652E-2</v>
      </c>
      <c r="AW620" s="58">
        <f t="shared" si="440"/>
        <v>0.10598530208670702</v>
      </c>
      <c r="AX620" s="58">
        <f t="shared" si="441"/>
        <v>0.10449433781807757</v>
      </c>
      <c r="AY620" s="58">
        <f t="shared" si="442"/>
        <v>7.6424405540342855E-2</v>
      </c>
      <c r="AZ620" s="58">
        <f t="shared" si="443"/>
        <v>8.6715096761102228E-2</v>
      </c>
      <c r="BA620" s="58">
        <f t="shared" si="444"/>
        <v>8.0828728034374492E-2</v>
      </c>
      <c r="BB620" s="58">
        <f t="shared" si="445"/>
        <v>7.7891613834776316E-2</v>
      </c>
      <c r="BC620" s="58">
        <f t="shared" si="446"/>
        <v>8.6715096761102228E-2</v>
      </c>
      <c r="BD620" s="58">
        <f t="shared" si="447"/>
        <v>8.8189476630500335E-2</v>
      </c>
      <c r="BE620" s="58">
        <f t="shared" si="448"/>
        <v>8.6862482013106562E-2</v>
      </c>
      <c r="BF620" s="58">
        <f t="shared" si="449"/>
        <v>9.8545674063968025E-2</v>
      </c>
      <c r="BG620" s="58">
        <f t="shared" si="450"/>
        <v>0.1027072193824058</v>
      </c>
      <c r="BH620" s="59">
        <f t="shared" si="454"/>
        <v>1.1335587302650749</v>
      </c>
      <c r="BI620" s="60">
        <f t="shared" si="459"/>
        <v>-2.6722056326019645</v>
      </c>
      <c r="BJ620" s="60">
        <f t="shared" si="460"/>
        <v>0</v>
      </c>
      <c r="BK620" s="60">
        <f t="shared" si="461"/>
        <v>0</v>
      </c>
      <c r="BL620" s="60">
        <f t="shared" si="462"/>
        <v>0</v>
      </c>
      <c r="BM620" s="60">
        <f t="shared" si="463"/>
        <v>0</v>
      </c>
      <c r="BN620" s="60">
        <f t="shared" si="464"/>
        <v>0</v>
      </c>
      <c r="BO620" s="60">
        <f t="shared" si="465"/>
        <v>0</v>
      </c>
      <c r="BP620" s="60">
        <f t="shared" si="458"/>
        <v>0</v>
      </c>
      <c r="BQ620" s="60">
        <f t="shared" si="458"/>
        <v>0</v>
      </c>
      <c r="BR620" s="60">
        <f t="shared" si="458"/>
        <v>0</v>
      </c>
      <c r="BS620" s="60">
        <f t="shared" si="458"/>
        <v>0</v>
      </c>
      <c r="BT620" s="60">
        <f t="shared" si="458"/>
        <v>0</v>
      </c>
      <c r="BU620" s="60">
        <f t="shared" si="458"/>
        <v>0</v>
      </c>
      <c r="BV620" s="61">
        <f t="shared" si="455"/>
        <v>-2.6722056326019645</v>
      </c>
      <c r="BW620" s="62">
        <f t="shared" si="451"/>
        <v>4.3206563317126268</v>
      </c>
      <c r="BX620" s="63">
        <f t="shared" si="456"/>
        <v>-3.911819573829205</v>
      </c>
      <c r="BY620" s="73">
        <f t="shared" si="457"/>
        <v>0.13355873026507492</v>
      </c>
    </row>
    <row r="621" spans="1:77">
      <c r="A621" s="49">
        <v>615</v>
      </c>
      <c r="B621" s="50">
        <v>4.7112462006079034E-2</v>
      </c>
      <c r="C621" s="51">
        <v>2.0718232044198894E-2</v>
      </c>
      <c r="D621" s="51">
        <v>2.0718232044198894E-2</v>
      </c>
      <c r="E621" s="51">
        <v>2.85451197053407E-2</v>
      </c>
      <c r="F621" s="51">
        <v>2.85451197053407E-2</v>
      </c>
      <c r="G621" s="51">
        <v>2.0257826887661142E-2</v>
      </c>
      <c r="H621" s="51">
        <v>2.3020257826887661E-2</v>
      </c>
      <c r="I621" s="51">
        <v>2.1546961325966851E-2</v>
      </c>
      <c r="J621" s="51">
        <v>2.6703499079189688E-2</v>
      </c>
      <c r="K621" s="51">
        <v>2.9926335174953959E-2</v>
      </c>
      <c r="L621" s="51">
        <v>3.0386740331491711E-2</v>
      </c>
      <c r="M621" s="51">
        <v>2.9972375690607733E-2</v>
      </c>
      <c r="N621" s="51">
        <v>3.1906077348066296E-2</v>
      </c>
      <c r="O621" s="51">
        <v>3.3287292817679559E-2</v>
      </c>
      <c r="P621" s="94">
        <v>2.6579543844737211E-2</v>
      </c>
      <c r="Q621" s="52">
        <v>0</v>
      </c>
      <c r="R621" s="52">
        <v>0</v>
      </c>
      <c r="S621" s="52">
        <v>0</v>
      </c>
      <c r="T621" s="52">
        <v>1</v>
      </c>
      <c r="U621" s="52">
        <v>0</v>
      </c>
      <c r="V621" s="52">
        <v>0</v>
      </c>
      <c r="W621" s="52">
        <v>0</v>
      </c>
      <c r="X621" s="52">
        <v>0</v>
      </c>
      <c r="Y621" s="52">
        <v>0</v>
      </c>
      <c r="Z621" s="52">
        <v>0</v>
      </c>
      <c r="AA621" s="52">
        <v>0</v>
      </c>
      <c r="AB621" s="52">
        <v>0</v>
      </c>
      <c r="AC621" s="52">
        <v>0</v>
      </c>
      <c r="AD621" s="53">
        <f t="shared" si="452"/>
        <v>1</v>
      </c>
      <c r="AE621" s="54" t="s">
        <v>21</v>
      </c>
      <c r="AF621" s="55">
        <f t="shared" si="425"/>
        <v>2.5271493744871129E-2</v>
      </c>
      <c r="AG621" s="56">
        <f t="shared" si="453"/>
        <v>3.4082067665639572E-2</v>
      </c>
      <c r="AH621" s="56">
        <f t="shared" si="426"/>
        <v>3.4082067665639572E-2</v>
      </c>
      <c r="AI621" s="56">
        <f t="shared" si="427"/>
        <v>4.6412680676777104E-2</v>
      </c>
      <c r="AJ621" s="56">
        <f t="shared" si="428"/>
        <v>4.6412680676777104E-2</v>
      </c>
      <c r="AK621" s="56">
        <f t="shared" si="429"/>
        <v>3.3360410669512577E-2</v>
      </c>
      <c r="AL621" s="56">
        <f t="shared" si="430"/>
        <v>3.7694862580238624E-2</v>
      </c>
      <c r="AM621" s="56">
        <f t="shared" si="431"/>
        <v>3.5381722750662682E-2</v>
      </c>
      <c r="AN621" s="56">
        <f t="shared" si="432"/>
        <v>4.3497756758540326E-2</v>
      </c>
      <c r="AO621" s="56">
        <f t="shared" si="433"/>
        <v>4.8605751205449223E-2</v>
      </c>
      <c r="AP621" s="56">
        <f t="shared" si="434"/>
        <v>4.9338169996156547E-2</v>
      </c>
      <c r="AQ621" s="56">
        <f t="shared" si="435"/>
        <v>4.8678960994666051E-2</v>
      </c>
      <c r="AR621" s="56">
        <f t="shared" si="436"/>
        <v>5.1760350901114228E-2</v>
      </c>
      <c r="AS621" s="56">
        <f t="shared" si="437"/>
        <v>5.3969561572864241E-2</v>
      </c>
      <c r="AT621" s="57">
        <f>IF(AE621="F",1,IF(AE621="R",#REF!,IF(AE621="M",#REF!,0)))</f>
        <v>1</v>
      </c>
      <c r="AU621" s="58">
        <f t="shared" si="438"/>
        <v>3.3665727960603464E-2</v>
      </c>
      <c r="AV621" s="58">
        <f t="shared" si="439"/>
        <v>3.3665727960603464E-2</v>
      </c>
      <c r="AW621" s="58">
        <f t="shared" si="440"/>
        <v>4.5845712675525646E-2</v>
      </c>
      <c r="AX621" s="58">
        <f t="shared" si="441"/>
        <v>4.5845712675525646E-2</v>
      </c>
      <c r="AY621" s="58">
        <f t="shared" si="442"/>
        <v>3.2952886581646537E-2</v>
      </c>
      <c r="AZ621" s="58">
        <f t="shared" si="443"/>
        <v>3.7234389696903104E-2</v>
      </c>
      <c r="BA621" s="58">
        <f t="shared" si="444"/>
        <v>3.4949506719693074E-2</v>
      </c>
      <c r="BB621" s="58">
        <f t="shared" si="445"/>
        <v>4.2966396883422159E-2</v>
      </c>
      <c r="BC621" s="58">
        <f t="shared" si="446"/>
        <v>4.8011993094337409E-2</v>
      </c>
      <c r="BD621" s="58">
        <f t="shared" si="447"/>
        <v>4.8735464803949843E-2</v>
      </c>
      <c r="BE621" s="58">
        <f t="shared" si="448"/>
        <v>4.808430856744797E-2</v>
      </c>
      <c r="BF621" s="58">
        <f t="shared" si="449"/>
        <v>5.1128056832627847E-2</v>
      </c>
      <c r="BG621" s="58">
        <f t="shared" si="450"/>
        <v>5.3310280229765812E-2</v>
      </c>
      <c r="BH621" s="59">
        <f t="shared" si="454"/>
        <v>0.556396164682052</v>
      </c>
      <c r="BI621" s="60">
        <f t="shared" si="459"/>
        <v>0</v>
      </c>
      <c r="BJ621" s="60">
        <f t="shared" si="460"/>
        <v>0</v>
      </c>
      <c r="BK621" s="60">
        <f t="shared" si="461"/>
        <v>0</v>
      </c>
      <c r="BL621" s="60">
        <f t="shared" si="462"/>
        <v>-3.0824735922738968</v>
      </c>
      <c r="BM621" s="60">
        <f t="shared" si="463"/>
        <v>0</v>
      </c>
      <c r="BN621" s="60">
        <f t="shared" si="464"/>
        <v>0</v>
      </c>
      <c r="BO621" s="60">
        <f t="shared" si="465"/>
        <v>0</v>
      </c>
      <c r="BP621" s="60">
        <f t="shared" si="458"/>
        <v>0</v>
      </c>
      <c r="BQ621" s="60">
        <f t="shared" si="458"/>
        <v>0</v>
      </c>
      <c r="BR621" s="60">
        <f t="shared" si="458"/>
        <v>0</v>
      </c>
      <c r="BS621" s="60">
        <f t="shared" si="458"/>
        <v>0</v>
      </c>
      <c r="BT621" s="60">
        <f t="shared" si="458"/>
        <v>0</v>
      </c>
      <c r="BU621" s="60">
        <f t="shared" si="458"/>
        <v>0</v>
      </c>
      <c r="BV621" s="61">
        <f t="shared" si="455"/>
        <v>-3.0824735922738968</v>
      </c>
      <c r="BW621" s="62">
        <f t="shared" si="451"/>
        <v>2.3776392831318005</v>
      </c>
      <c r="BX621" s="63">
        <f t="shared" si="456"/>
        <v>-3.7926920464477578</v>
      </c>
      <c r="BY621" s="73">
        <f t="shared" si="457"/>
        <v>0.443603835317948</v>
      </c>
    </row>
    <row r="622" spans="1:77">
      <c r="A622" s="49">
        <v>616</v>
      </c>
      <c r="B622" s="50">
        <v>4.4072948328267483E-2</v>
      </c>
      <c r="C622" s="51">
        <v>2.0718232044198894E-2</v>
      </c>
      <c r="D622" s="51">
        <v>2.0718232044198894E-2</v>
      </c>
      <c r="E622" s="51">
        <v>2.85451197053407E-2</v>
      </c>
      <c r="F622" s="51">
        <v>2.85451197053407E-2</v>
      </c>
      <c r="G622" s="51">
        <v>2.0257826887661142E-2</v>
      </c>
      <c r="H622" s="51">
        <v>2.3020257826887661E-2</v>
      </c>
      <c r="I622" s="51">
        <v>2.1546961325966851E-2</v>
      </c>
      <c r="J622" s="51">
        <v>2.6703499079189688E-2</v>
      </c>
      <c r="K622" s="51">
        <v>2.9926335174953959E-2</v>
      </c>
      <c r="L622" s="51">
        <v>3.0386740331491711E-2</v>
      </c>
      <c r="M622" s="51">
        <v>2.9972375690607733E-2</v>
      </c>
      <c r="N622" s="51">
        <v>3.1906077348066296E-2</v>
      </c>
      <c r="O622" s="51">
        <v>3.3287292817679559E-2</v>
      </c>
      <c r="P622" s="94">
        <v>2.6579543844737211E-2</v>
      </c>
      <c r="Q622" s="52">
        <v>0</v>
      </c>
      <c r="R622" s="52">
        <v>0</v>
      </c>
      <c r="S622" s="52">
        <v>0</v>
      </c>
      <c r="T622" s="52">
        <v>0</v>
      </c>
      <c r="U622" s="52">
        <v>0</v>
      </c>
      <c r="V622" s="52">
        <v>0</v>
      </c>
      <c r="W622" s="52">
        <v>0</v>
      </c>
      <c r="X622" s="52">
        <v>0</v>
      </c>
      <c r="Y622" s="52">
        <v>0</v>
      </c>
      <c r="Z622" s="52">
        <v>0</v>
      </c>
      <c r="AA622" s="52">
        <v>0</v>
      </c>
      <c r="AB622" s="52">
        <v>0</v>
      </c>
      <c r="AC622" s="52">
        <v>0</v>
      </c>
      <c r="AD622" s="53">
        <f t="shared" si="452"/>
        <v>0</v>
      </c>
      <c r="AE622" s="54" t="s">
        <v>21</v>
      </c>
      <c r="AF622" s="55">
        <f t="shared" si="425"/>
        <v>2.332182069064789E-2</v>
      </c>
      <c r="AG622" s="56">
        <f t="shared" si="453"/>
        <v>3.4082067665639572E-2</v>
      </c>
      <c r="AH622" s="56">
        <f t="shared" si="426"/>
        <v>3.4082067665639572E-2</v>
      </c>
      <c r="AI622" s="56">
        <f t="shared" si="427"/>
        <v>4.6412680676777104E-2</v>
      </c>
      <c r="AJ622" s="56">
        <f t="shared" si="428"/>
        <v>4.6412680676777104E-2</v>
      </c>
      <c r="AK622" s="56">
        <f t="shared" si="429"/>
        <v>3.3360410669512577E-2</v>
      </c>
      <c r="AL622" s="56">
        <f t="shared" si="430"/>
        <v>3.7694862580238624E-2</v>
      </c>
      <c r="AM622" s="56">
        <f t="shared" si="431"/>
        <v>3.5381722750662682E-2</v>
      </c>
      <c r="AN622" s="56">
        <f t="shared" si="432"/>
        <v>4.3497756758540326E-2</v>
      </c>
      <c r="AO622" s="56">
        <f t="shared" si="433"/>
        <v>4.8605751205449223E-2</v>
      </c>
      <c r="AP622" s="56">
        <f t="shared" si="434"/>
        <v>4.9338169996156547E-2</v>
      </c>
      <c r="AQ622" s="56">
        <f t="shared" si="435"/>
        <v>4.8678960994666051E-2</v>
      </c>
      <c r="AR622" s="56">
        <f t="shared" si="436"/>
        <v>5.1760350901114228E-2</v>
      </c>
      <c r="AS622" s="56">
        <f t="shared" si="437"/>
        <v>5.3969561572864241E-2</v>
      </c>
      <c r="AT622" s="57">
        <f>IF(AE622="F",1,IF(AE622="R",#REF!,IF(AE622="M",#REF!,0)))</f>
        <v>1</v>
      </c>
      <c r="AU622" s="58">
        <f t="shared" si="438"/>
        <v>3.1068447272796094E-2</v>
      </c>
      <c r="AV622" s="58">
        <f t="shared" si="439"/>
        <v>3.1068447272796094E-2</v>
      </c>
      <c r="AW622" s="58">
        <f t="shared" si="440"/>
        <v>4.2308757101885537E-2</v>
      </c>
      <c r="AX622" s="58">
        <f t="shared" si="441"/>
        <v>4.2308757101885537E-2</v>
      </c>
      <c r="AY622" s="58">
        <f t="shared" si="442"/>
        <v>3.0410600966252321E-2</v>
      </c>
      <c r="AZ622" s="58">
        <f t="shared" si="443"/>
        <v>3.4361789960006564E-2</v>
      </c>
      <c r="BA622" s="58">
        <f t="shared" si="444"/>
        <v>3.2253183653170397E-2</v>
      </c>
      <c r="BB622" s="58">
        <f t="shared" si="445"/>
        <v>3.9651577938156178E-2</v>
      </c>
      <c r="BC622" s="58">
        <f t="shared" si="446"/>
        <v>4.4307910931225075E-2</v>
      </c>
      <c r="BD622" s="58">
        <f t="shared" si="447"/>
        <v>4.497556744795797E-2</v>
      </c>
      <c r="BE622" s="58">
        <f t="shared" si="448"/>
        <v>4.4374647330508409E-2</v>
      </c>
      <c r="BF622" s="58">
        <f t="shared" si="449"/>
        <v>4.7183573149640182E-2</v>
      </c>
      <c r="BG622" s="58">
        <f t="shared" si="450"/>
        <v>4.9197439970841327E-2</v>
      </c>
      <c r="BH622" s="59">
        <f t="shared" si="454"/>
        <v>0.51347070009712159</v>
      </c>
      <c r="BI622" s="60">
        <f t="shared" si="459"/>
        <v>0</v>
      </c>
      <c r="BJ622" s="60">
        <f t="shared" si="460"/>
        <v>0</v>
      </c>
      <c r="BK622" s="60">
        <f t="shared" si="461"/>
        <v>0</v>
      </c>
      <c r="BL622" s="60">
        <f t="shared" si="462"/>
        <v>0</v>
      </c>
      <c r="BM622" s="60">
        <f t="shared" si="463"/>
        <v>0</v>
      </c>
      <c r="BN622" s="60">
        <f t="shared" si="464"/>
        <v>0</v>
      </c>
      <c r="BO622" s="60">
        <f t="shared" si="465"/>
        <v>0</v>
      </c>
      <c r="BP622" s="60">
        <f t="shared" si="458"/>
        <v>0</v>
      </c>
      <c r="BQ622" s="60">
        <f t="shared" si="458"/>
        <v>0</v>
      </c>
      <c r="BR622" s="60">
        <f t="shared" si="458"/>
        <v>0</v>
      </c>
      <c r="BS622" s="60">
        <f t="shared" si="458"/>
        <v>0</v>
      </c>
      <c r="BT622" s="60">
        <f t="shared" si="458"/>
        <v>0</v>
      </c>
      <c r="BU622" s="60">
        <f t="shared" si="458"/>
        <v>0</v>
      </c>
      <c r="BV622" s="61">
        <f t="shared" si="455"/>
        <v>0</v>
      </c>
      <c r="BW622" s="62">
        <f t="shared" si="451"/>
        <v>2.2242432003491039</v>
      </c>
      <c r="BX622" s="63">
        <f t="shared" si="456"/>
        <v>-0.46198978398275514</v>
      </c>
      <c r="BY622" s="73">
        <f t="shared" si="457"/>
        <v>0.51347070009712159</v>
      </c>
    </row>
    <row r="623" spans="1:77">
      <c r="A623" s="49">
        <v>617</v>
      </c>
      <c r="B623" s="50">
        <v>9.9290780141843976E-2</v>
      </c>
      <c r="C623" s="51">
        <v>2.0718232044198894E-2</v>
      </c>
      <c r="D623" s="51">
        <v>2.0718232044198894E-2</v>
      </c>
      <c r="E623" s="51">
        <v>2.85451197053407E-2</v>
      </c>
      <c r="F623" s="51">
        <v>2.85451197053407E-2</v>
      </c>
      <c r="G623" s="51">
        <v>2.0257826887661142E-2</v>
      </c>
      <c r="H623" s="51">
        <v>2.3020257826887661E-2</v>
      </c>
      <c r="I623" s="51">
        <v>2.1546961325966851E-2</v>
      </c>
      <c r="J623" s="51">
        <v>2.6703499079189688E-2</v>
      </c>
      <c r="K623" s="51">
        <v>2.9926335174953959E-2</v>
      </c>
      <c r="L623" s="51">
        <v>3.0386740331491711E-2</v>
      </c>
      <c r="M623" s="51">
        <v>2.9972375690607733E-2</v>
      </c>
      <c r="N623" s="51">
        <v>3.1906077348066296E-2</v>
      </c>
      <c r="O623" s="51">
        <v>3.3287292817679559E-2</v>
      </c>
      <c r="P623" s="94">
        <v>2.6579543844737211E-2</v>
      </c>
      <c r="Q623" s="52">
        <v>0</v>
      </c>
      <c r="R623" s="52">
        <v>0</v>
      </c>
      <c r="S623" s="52">
        <v>0</v>
      </c>
      <c r="T623" s="52">
        <v>0</v>
      </c>
      <c r="U623" s="52">
        <v>0</v>
      </c>
      <c r="V623" s="52">
        <v>0</v>
      </c>
      <c r="W623" s="52">
        <v>0</v>
      </c>
      <c r="X623" s="52">
        <v>0</v>
      </c>
      <c r="Y623" s="52">
        <v>0</v>
      </c>
      <c r="Z623" s="52">
        <v>0</v>
      </c>
      <c r="AA623" s="52">
        <v>0</v>
      </c>
      <c r="AB623" s="52">
        <v>0</v>
      </c>
      <c r="AC623" s="52">
        <v>0</v>
      </c>
      <c r="AD623" s="53">
        <f t="shared" si="452"/>
        <v>0</v>
      </c>
      <c r="AE623" s="54" t="s">
        <v>21</v>
      </c>
      <c r="AF623" s="55">
        <f t="shared" si="425"/>
        <v>6.2002749759462843E-2</v>
      </c>
      <c r="AG623" s="56">
        <f t="shared" si="453"/>
        <v>3.4082067665639572E-2</v>
      </c>
      <c r="AH623" s="56">
        <f t="shared" si="426"/>
        <v>3.4082067665639572E-2</v>
      </c>
      <c r="AI623" s="56">
        <f t="shared" si="427"/>
        <v>4.6412680676777104E-2</v>
      </c>
      <c r="AJ623" s="56">
        <f t="shared" si="428"/>
        <v>4.6412680676777104E-2</v>
      </c>
      <c r="AK623" s="56">
        <f t="shared" si="429"/>
        <v>3.3360410669512577E-2</v>
      </c>
      <c r="AL623" s="56">
        <f t="shared" si="430"/>
        <v>3.7694862580238624E-2</v>
      </c>
      <c r="AM623" s="56">
        <f t="shared" si="431"/>
        <v>3.5381722750662682E-2</v>
      </c>
      <c r="AN623" s="56">
        <f t="shared" si="432"/>
        <v>4.3497756758540326E-2</v>
      </c>
      <c r="AO623" s="56">
        <f t="shared" si="433"/>
        <v>4.8605751205449223E-2</v>
      </c>
      <c r="AP623" s="56">
        <f t="shared" si="434"/>
        <v>4.9338169996156547E-2</v>
      </c>
      <c r="AQ623" s="56">
        <f t="shared" si="435"/>
        <v>4.8678960994666051E-2</v>
      </c>
      <c r="AR623" s="56">
        <f t="shared" si="436"/>
        <v>5.1760350901114228E-2</v>
      </c>
      <c r="AS623" s="56">
        <f t="shared" si="437"/>
        <v>5.3969561572864241E-2</v>
      </c>
      <c r="AT623" s="57">
        <f>IF(AE623="F",1,IF(AE623="R",#REF!,IF(AE623="M",#REF!,0)))</f>
        <v>1</v>
      </c>
      <c r="AU623" s="58">
        <f t="shared" si="438"/>
        <v>8.2597717700604104E-2</v>
      </c>
      <c r="AV623" s="58">
        <f t="shared" si="439"/>
        <v>8.2597717700604104E-2</v>
      </c>
      <c r="AW623" s="58">
        <f t="shared" si="440"/>
        <v>0.11248089563925166</v>
      </c>
      <c r="AX623" s="58">
        <f t="shared" si="441"/>
        <v>0.11248089563925166</v>
      </c>
      <c r="AY623" s="58">
        <f t="shared" si="442"/>
        <v>8.0848785639687573E-2</v>
      </c>
      <c r="AZ623" s="58">
        <f t="shared" si="443"/>
        <v>9.1353307807218329E-2</v>
      </c>
      <c r="BA623" s="58">
        <f t="shared" si="444"/>
        <v>8.5747425191183335E-2</v>
      </c>
      <c r="BB623" s="58">
        <f t="shared" si="445"/>
        <v>0.10541659234406184</v>
      </c>
      <c r="BC623" s="58">
        <f t="shared" si="446"/>
        <v>0.11779579091502732</v>
      </c>
      <c r="BD623" s="58">
        <f t="shared" si="447"/>
        <v>0.11957080413039194</v>
      </c>
      <c r="BE623" s="58">
        <f t="shared" si="448"/>
        <v>0.117973214466966</v>
      </c>
      <c r="BF623" s="58">
        <f t="shared" si="449"/>
        <v>0.12544094723820545</v>
      </c>
      <c r="BG623" s="58">
        <f t="shared" si="450"/>
        <v>0.13079495806866737</v>
      </c>
      <c r="BH623" s="59">
        <f t="shared" si="454"/>
        <v>1.3650990524811206</v>
      </c>
      <c r="BI623" s="60">
        <f t="shared" si="459"/>
        <v>0</v>
      </c>
      <c r="BJ623" s="60">
        <f t="shared" si="460"/>
        <v>0</v>
      </c>
      <c r="BK623" s="60">
        <f t="shared" si="461"/>
        <v>0</v>
      </c>
      <c r="BL623" s="60">
        <f t="shared" si="462"/>
        <v>0</v>
      </c>
      <c r="BM623" s="60">
        <f t="shared" si="463"/>
        <v>0</v>
      </c>
      <c r="BN623" s="60">
        <f t="shared" si="464"/>
        <v>0</v>
      </c>
      <c r="BO623" s="60">
        <f t="shared" si="465"/>
        <v>0</v>
      </c>
      <c r="BP623" s="60">
        <f t="shared" si="458"/>
        <v>0</v>
      </c>
      <c r="BQ623" s="60">
        <f t="shared" si="458"/>
        <v>0</v>
      </c>
      <c r="BR623" s="60">
        <f t="shared" si="458"/>
        <v>0</v>
      </c>
      <c r="BS623" s="60">
        <f t="shared" si="458"/>
        <v>0</v>
      </c>
      <c r="BT623" s="60">
        <f t="shared" si="458"/>
        <v>0</v>
      </c>
      <c r="BU623" s="60">
        <f t="shared" si="458"/>
        <v>0</v>
      </c>
      <c r="BV623" s="61">
        <f t="shared" si="455"/>
        <v>0</v>
      </c>
      <c r="BW623" s="62">
        <f t="shared" si="451"/>
        <v>5.0109387042347624</v>
      </c>
      <c r="BX623" s="63">
        <f t="shared" si="456"/>
        <v>-1.2072533895127808</v>
      </c>
      <c r="BY623" s="73">
        <f t="shared" si="457"/>
        <v>1.3650990524811206</v>
      </c>
    </row>
    <row r="624" spans="1:77">
      <c r="A624" s="49">
        <v>618</v>
      </c>
      <c r="B624" s="50">
        <v>9.4224924012158068E-2</v>
      </c>
      <c r="C624" s="51">
        <v>2.0718232044198894E-2</v>
      </c>
      <c r="D624" s="51">
        <v>2.0718232044198894E-2</v>
      </c>
      <c r="E624" s="51">
        <v>2.85451197053407E-2</v>
      </c>
      <c r="F624" s="51">
        <v>2.85451197053407E-2</v>
      </c>
      <c r="G624" s="51">
        <v>2.0257826887661142E-2</v>
      </c>
      <c r="H624" s="51">
        <v>2.3020257826887661E-2</v>
      </c>
      <c r="I624" s="51">
        <v>2.1546961325966851E-2</v>
      </c>
      <c r="J624" s="51">
        <v>2.6703499079189688E-2</v>
      </c>
      <c r="K624" s="51">
        <v>2.9926335174953959E-2</v>
      </c>
      <c r="L624" s="51">
        <v>3.0386740331491711E-2</v>
      </c>
      <c r="M624" s="51">
        <v>2.9972375690607733E-2</v>
      </c>
      <c r="N624" s="51">
        <v>3.1906077348066296E-2</v>
      </c>
      <c r="O624" s="51">
        <v>3.3287292817679559E-2</v>
      </c>
      <c r="P624" s="94">
        <v>2.6579543844737211E-2</v>
      </c>
      <c r="Q624" s="52">
        <v>0</v>
      </c>
      <c r="R624" s="52">
        <v>0</v>
      </c>
      <c r="S624" s="52">
        <v>0</v>
      </c>
      <c r="T624" s="52">
        <v>0</v>
      </c>
      <c r="U624" s="52">
        <v>0</v>
      </c>
      <c r="V624" s="52">
        <v>0</v>
      </c>
      <c r="W624" s="52">
        <v>0</v>
      </c>
      <c r="X624" s="52">
        <v>0</v>
      </c>
      <c r="Y624" s="52">
        <v>0</v>
      </c>
      <c r="Z624" s="52">
        <v>0</v>
      </c>
      <c r="AA624" s="52">
        <v>1</v>
      </c>
      <c r="AB624" s="52">
        <v>0</v>
      </c>
      <c r="AC624" s="52">
        <v>0</v>
      </c>
      <c r="AD624" s="53">
        <f t="shared" si="452"/>
        <v>1</v>
      </c>
      <c r="AE624" s="54" t="s">
        <v>21</v>
      </c>
      <c r="AF624" s="55">
        <f t="shared" si="425"/>
        <v>5.8214508081696793E-2</v>
      </c>
      <c r="AG624" s="56">
        <f t="shared" si="453"/>
        <v>3.4082067665639572E-2</v>
      </c>
      <c r="AH624" s="56">
        <f t="shared" si="426"/>
        <v>3.4082067665639572E-2</v>
      </c>
      <c r="AI624" s="56">
        <f t="shared" si="427"/>
        <v>4.6412680676777104E-2</v>
      </c>
      <c r="AJ624" s="56">
        <f t="shared" si="428"/>
        <v>4.6412680676777104E-2</v>
      </c>
      <c r="AK624" s="56">
        <f t="shared" si="429"/>
        <v>3.3360410669512577E-2</v>
      </c>
      <c r="AL624" s="56">
        <f t="shared" si="430"/>
        <v>3.7694862580238624E-2</v>
      </c>
      <c r="AM624" s="56">
        <f t="shared" si="431"/>
        <v>3.5381722750662682E-2</v>
      </c>
      <c r="AN624" s="56">
        <f t="shared" si="432"/>
        <v>4.3497756758540326E-2</v>
      </c>
      <c r="AO624" s="56">
        <f t="shared" si="433"/>
        <v>4.8605751205449223E-2</v>
      </c>
      <c r="AP624" s="56">
        <f t="shared" si="434"/>
        <v>4.9338169996156547E-2</v>
      </c>
      <c r="AQ624" s="56">
        <f t="shared" si="435"/>
        <v>4.8678960994666051E-2</v>
      </c>
      <c r="AR624" s="56">
        <f t="shared" si="436"/>
        <v>5.1760350901114228E-2</v>
      </c>
      <c r="AS624" s="56">
        <f t="shared" si="437"/>
        <v>5.3969561572864241E-2</v>
      </c>
      <c r="AT624" s="57">
        <f>IF(AE624="F",1,IF(AE624="R",#REF!,IF(AE624="M",#REF!,0)))</f>
        <v>1</v>
      </c>
      <c r="AU624" s="58">
        <f t="shared" si="438"/>
        <v>7.7551165444524062E-2</v>
      </c>
      <c r="AV624" s="58">
        <f t="shared" si="439"/>
        <v>7.7551165444524062E-2</v>
      </c>
      <c r="AW624" s="58">
        <f t="shared" si="440"/>
        <v>0.10560854209902766</v>
      </c>
      <c r="AX624" s="58">
        <f t="shared" si="441"/>
        <v>0.10560854209902766</v>
      </c>
      <c r="AY624" s="58">
        <f t="shared" si="442"/>
        <v>7.5909089569025895E-2</v>
      </c>
      <c r="AZ624" s="58">
        <f t="shared" si="443"/>
        <v>8.5771806835412176E-2</v>
      </c>
      <c r="BA624" s="58">
        <f t="shared" si="444"/>
        <v>8.0508432225056201E-2</v>
      </c>
      <c r="BB624" s="58">
        <f t="shared" si="445"/>
        <v>9.8975853341435563E-2</v>
      </c>
      <c r="BC624" s="58">
        <f t="shared" si="446"/>
        <v>0.11059870810271838</v>
      </c>
      <c r="BD624" s="58">
        <f t="shared" si="447"/>
        <v>0.11226527162726903</v>
      </c>
      <c r="BE624" s="58">
        <f t="shared" si="448"/>
        <v>0.11076529143713963</v>
      </c>
      <c r="BF624" s="58">
        <f t="shared" si="449"/>
        <v>0.11777676095179489</v>
      </c>
      <c r="BG624" s="58">
        <f t="shared" si="450"/>
        <v>0.12280365262947968</v>
      </c>
      <c r="BH624" s="59">
        <f t="shared" si="454"/>
        <v>1.281694281806435</v>
      </c>
      <c r="BI624" s="60">
        <f t="shared" si="459"/>
        <v>0</v>
      </c>
      <c r="BJ624" s="60">
        <f t="shared" si="460"/>
        <v>0</v>
      </c>
      <c r="BK624" s="60">
        <f t="shared" si="461"/>
        <v>0</v>
      </c>
      <c r="BL624" s="60">
        <f t="shared" si="462"/>
        <v>0</v>
      </c>
      <c r="BM624" s="60">
        <f t="shared" si="463"/>
        <v>0</v>
      </c>
      <c r="BN624" s="60">
        <f t="shared" si="464"/>
        <v>0</v>
      </c>
      <c r="BO624" s="60">
        <f t="shared" si="465"/>
        <v>0</v>
      </c>
      <c r="BP624" s="60">
        <f t="shared" si="458"/>
        <v>0</v>
      </c>
      <c r="BQ624" s="60">
        <f t="shared" si="458"/>
        <v>0</v>
      </c>
      <c r="BR624" s="60">
        <f t="shared" si="458"/>
        <v>0</v>
      </c>
      <c r="BS624" s="60">
        <f t="shared" si="458"/>
        <v>-2.0437284740238266</v>
      </c>
      <c r="BT624" s="60">
        <f t="shared" si="458"/>
        <v>0</v>
      </c>
      <c r="BU624" s="60">
        <f t="shared" si="458"/>
        <v>0</v>
      </c>
      <c r="BV624" s="61">
        <f t="shared" si="455"/>
        <v>-2.0437284740238266</v>
      </c>
      <c r="BW624" s="62">
        <f t="shared" si="451"/>
        <v>4.755278566263601</v>
      </c>
      <c r="BX624" s="63">
        <f t="shared" si="456"/>
        <v>-3.4172108787080377</v>
      </c>
      <c r="BY624" s="73">
        <f t="shared" si="457"/>
        <v>0.28169428180643497</v>
      </c>
    </row>
    <row r="625" spans="1:77">
      <c r="A625" s="49">
        <v>619</v>
      </c>
      <c r="B625" s="50">
        <v>4.2553191489361701E-2</v>
      </c>
      <c r="C625" s="51">
        <v>2.0718232044198894E-2</v>
      </c>
      <c r="D625" s="51">
        <v>2.0718232044198894E-2</v>
      </c>
      <c r="E625" s="51">
        <v>2.85451197053407E-2</v>
      </c>
      <c r="F625" s="51">
        <v>2.85451197053407E-2</v>
      </c>
      <c r="G625" s="51">
        <v>2.0257826887661142E-2</v>
      </c>
      <c r="H625" s="51">
        <v>2.3020257826887661E-2</v>
      </c>
      <c r="I625" s="51">
        <v>2.1546961325966851E-2</v>
      </c>
      <c r="J625" s="51">
        <v>2.6703499079189688E-2</v>
      </c>
      <c r="K625" s="51">
        <v>2.9926335174953959E-2</v>
      </c>
      <c r="L625" s="51">
        <v>3.0386740331491711E-2</v>
      </c>
      <c r="M625" s="51">
        <v>2.9972375690607733E-2</v>
      </c>
      <c r="N625" s="51">
        <v>3.1906077348066296E-2</v>
      </c>
      <c r="O625" s="51">
        <v>3.3287292817679559E-2</v>
      </c>
      <c r="P625" s="94">
        <v>2.6579543844737211E-2</v>
      </c>
      <c r="Q625" s="52">
        <v>0</v>
      </c>
      <c r="R625" s="52">
        <v>0</v>
      </c>
      <c r="S625" s="52">
        <v>1</v>
      </c>
      <c r="T625" s="52">
        <v>0</v>
      </c>
      <c r="U625" s="52">
        <v>0</v>
      </c>
      <c r="V625" s="52">
        <v>0</v>
      </c>
      <c r="W625" s="52">
        <v>0</v>
      </c>
      <c r="X625" s="52">
        <v>0</v>
      </c>
      <c r="Y625" s="52">
        <v>0</v>
      </c>
      <c r="Z625" s="52">
        <v>0</v>
      </c>
      <c r="AA625" s="52">
        <v>0</v>
      </c>
      <c r="AB625" s="52">
        <v>0</v>
      </c>
      <c r="AC625" s="52">
        <v>0</v>
      </c>
      <c r="AD625" s="53">
        <f t="shared" si="452"/>
        <v>1</v>
      </c>
      <c r="AE625" s="54" t="s">
        <v>21</v>
      </c>
      <c r="AF625" s="55">
        <f t="shared" si="425"/>
        <v>2.2357103993522955E-2</v>
      </c>
      <c r="AG625" s="56">
        <f t="shared" si="453"/>
        <v>3.4082067665639572E-2</v>
      </c>
      <c r="AH625" s="56">
        <f t="shared" si="426"/>
        <v>3.4082067665639572E-2</v>
      </c>
      <c r="AI625" s="56">
        <f t="shared" si="427"/>
        <v>4.6412680676777104E-2</v>
      </c>
      <c r="AJ625" s="56">
        <f t="shared" si="428"/>
        <v>4.6412680676777104E-2</v>
      </c>
      <c r="AK625" s="56">
        <f t="shared" si="429"/>
        <v>3.3360410669512577E-2</v>
      </c>
      <c r="AL625" s="56">
        <f t="shared" si="430"/>
        <v>3.7694862580238624E-2</v>
      </c>
      <c r="AM625" s="56">
        <f t="shared" si="431"/>
        <v>3.5381722750662682E-2</v>
      </c>
      <c r="AN625" s="56">
        <f t="shared" si="432"/>
        <v>4.3497756758540326E-2</v>
      </c>
      <c r="AO625" s="56">
        <f t="shared" si="433"/>
        <v>4.8605751205449223E-2</v>
      </c>
      <c r="AP625" s="56">
        <f t="shared" si="434"/>
        <v>4.9338169996156547E-2</v>
      </c>
      <c r="AQ625" s="56">
        <f t="shared" si="435"/>
        <v>4.8678960994666051E-2</v>
      </c>
      <c r="AR625" s="56">
        <f t="shared" si="436"/>
        <v>5.1760350901114228E-2</v>
      </c>
      <c r="AS625" s="56">
        <f t="shared" si="437"/>
        <v>5.3969561572864241E-2</v>
      </c>
      <c r="AT625" s="57">
        <f>IF(AE625="F",1,IF(AE625="R",#REF!,IF(AE625="M",#REF!,0)))</f>
        <v>1</v>
      </c>
      <c r="AU625" s="58">
        <f t="shared" si="438"/>
        <v>2.9783288183573228E-2</v>
      </c>
      <c r="AV625" s="58">
        <f t="shared" si="439"/>
        <v>2.9783288183573228E-2</v>
      </c>
      <c r="AW625" s="58">
        <f t="shared" si="440"/>
        <v>4.0558637977302803E-2</v>
      </c>
      <c r="AX625" s="58">
        <f t="shared" si="441"/>
        <v>4.0558637977302803E-2</v>
      </c>
      <c r="AY625" s="58">
        <f t="shared" si="442"/>
        <v>2.9152653959845926E-2</v>
      </c>
      <c r="AZ625" s="58">
        <f t="shared" si="443"/>
        <v>3.2940400397106301E-2</v>
      </c>
      <c r="BA625" s="58">
        <f t="shared" si="444"/>
        <v>3.0919017456698103E-2</v>
      </c>
      <c r="BB625" s="58">
        <f t="shared" si="445"/>
        <v>3.8011374121666441E-2</v>
      </c>
      <c r="BC625" s="58">
        <f t="shared" si="446"/>
        <v>4.247509598692624E-2</v>
      </c>
      <c r="BD625" s="58">
        <f t="shared" si="447"/>
        <v>4.3115134617466619E-2</v>
      </c>
      <c r="BE625" s="58">
        <f t="shared" si="448"/>
        <v>4.2539071807627449E-2</v>
      </c>
      <c r="BF625" s="58">
        <f t="shared" si="449"/>
        <v>4.5231805255904221E-2</v>
      </c>
      <c r="BG625" s="58">
        <f t="shared" si="450"/>
        <v>4.7162367648434504E-2</v>
      </c>
      <c r="BH625" s="59">
        <f t="shared" si="454"/>
        <v>0.49223077357342787</v>
      </c>
      <c r="BI625" s="60">
        <f t="shared" si="459"/>
        <v>0</v>
      </c>
      <c r="BJ625" s="60">
        <f t="shared" si="460"/>
        <v>0</v>
      </c>
      <c r="BK625" s="60">
        <f t="shared" si="461"/>
        <v>-3.2050065007042972</v>
      </c>
      <c r="BL625" s="60">
        <f t="shared" si="462"/>
        <v>0</v>
      </c>
      <c r="BM625" s="60">
        <f t="shared" si="463"/>
        <v>0</v>
      </c>
      <c r="BN625" s="60">
        <f t="shared" si="464"/>
        <v>0</v>
      </c>
      <c r="BO625" s="60">
        <f t="shared" si="465"/>
        <v>0</v>
      </c>
      <c r="BP625" s="60">
        <f t="shared" si="458"/>
        <v>0</v>
      </c>
      <c r="BQ625" s="60">
        <f t="shared" si="458"/>
        <v>0</v>
      </c>
      <c r="BR625" s="60">
        <f t="shared" si="458"/>
        <v>0</v>
      </c>
      <c r="BS625" s="60">
        <f t="shared" si="458"/>
        <v>0</v>
      </c>
      <c r="BT625" s="60">
        <f t="shared" si="458"/>
        <v>0</v>
      </c>
      <c r="BU625" s="60">
        <f t="shared" si="458"/>
        <v>0</v>
      </c>
      <c r="BV625" s="61">
        <f t="shared" si="455"/>
        <v>-3.2050065007042972</v>
      </c>
      <c r="BW625" s="62">
        <f t="shared" si="451"/>
        <v>2.147545158957755</v>
      </c>
      <c r="BX625" s="63">
        <f t="shared" si="456"/>
        <v>-3.854561102700063</v>
      </c>
      <c r="BY625" s="73">
        <f t="shared" si="457"/>
        <v>0.50776922642657207</v>
      </c>
    </row>
    <row r="626" spans="1:77">
      <c r="A626" s="49">
        <v>620</v>
      </c>
      <c r="B626" s="50">
        <v>4.7112462006079034E-2</v>
      </c>
      <c r="C626" s="51">
        <v>2.0718232044198894E-2</v>
      </c>
      <c r="D626" s="51">
        <v>2.0718232044198894E-2</v>
      </c>
      <c r="E626" s="51">
        <v>2.85451197053407E-2</v>
      </c>
      <c r="F626" s="51">
        <v>2.85451197053407E-2</v>
      </c>
      <c r="G626" s="51">
        <v>2.0257826887661142E-2</v>
      </c>
      <c r="H626" s="51">
        <v>2.3020257826887661E-2</v>
      </c>
      <c r="I626" s="51">
        <v>2.1546961325966851E-2</v>
      </c>
      <c r="J626" s="51">
        <v>2.6703499079189688E-2</v>
      </c>
      <c r="K626" s="51">
        <v>2.9926335174953959E-2</v>
      </c>
      <c r="L626" s="51">
        <v>3.0386740331491711E-2</v>
      </c>
      <c r="M626" s="51">
        <v>2.9972375690607733E-2</v>
      </c>
      <c r="N626" s="51">
        <v>3.1906077348066296E-2</v>
      </c>
      <c r="O626" s="51">
        <v>3.3287292817679559E-2</v>
      </c>
      <c r="P626" s="94">
        <v>2.6579543844737211E-2</v>
      </c>
      <c r="Q626" s="52">
        <v>0</v>
      </c>
      <c r="R626" s="52">
        <v>0</v>
      </c>
      <c r="S626" s="52">
        <v>0</v>
      </c>
      <c r="T626" s="52">
        <v>1</v>
      </c>
      <c r="U626" s="52">
        <v>0</v>
      </c>
      <c r="V626" s="52">
        <v>0</v>
      </c>
      <c r="W626" s="52">
        <v>0</v>
      </c>
      <c r="X626" s="52">
        <v>0</v>
      </c>
      <c r="Y626" s="52">
        <v>0</v>
      </c>
      <c r="Z626" s="52">
        <v>0</v>
      </c>
      <c r="AA626" s="52">
        <v>0</v>
      </c>
      <c r="AB626" s="52">
        <v>0</v>
      </c>
      <c r="AC626" s="52">
        <v>0</v>
      </c>
      <c r="AD626" s="53">
        <f t="shared" si="452"/>
        <v>1</v>
      </c>
      <c r="AE626" s="54" t="s">
        <v>21</v>
      </c>
      <c r="AF626" s="55">
        <f t="shared" si="425"/>
        <v>2.5271493744871129E-2</v>
      </c>
      <c r="AG626" s="56">
        <f t="shared" si="453"/>
        <v>3.4082067665639572E-2</v>
      </c>
      <c r="AH626" s="56">
        <f t="shared" si="426"/>
        <v>3.4082067665639572E-2</v>
      </c>
      <c r="AI626" s="56">
        <f t="shared" si="427"/>
        <v>4.6412680676777104E-2</v>
      </c>
      <c r="AJ626" s="56">
        <f t="shared" si="428"/>
        <v>4.6412680676777104E-2</v>
      </c>
      <c r="AK626" s="56">
        <f t="shared" si="429"/>
        <v>3.3360410669512577E-2</v>
      </c>
      <c r="AL626" s="56">
        <f t="shared" si="430"/>
        <v>3.7694862580238624E-2</v>
      </c>
      <c r="AM626" s="56">
        <f t="shared" si="431"/>
        <v>3.5381722750662682E-2</v>
      </c>
      <c r="AN626" s="56">
        <f t="shared" si="432"/>
        <v>4.3497756758540326E-2</v>
      </c>
      <c r="AO626" s="56">
        <f t="shared" si="433"/>
        <v>4.8605751205449223E-2</v>
      </c>
      <c r="AP626" s="56">
        <f t="shared" si="434"/>
        <v>4.9338169996156547E-2</v>
      </c>
      <c r="AQ626" s="56">
        <f t="shared" si="435"/>
        <v>4.8678960994666051E-2</v>
      </c>
      <c r="AR626" s="56">
        <f t="shared" si="436"/>
        <v>5.1760350901114228E-2</v>
      </c>
      <c r="AS626" s="56">
        <f t="shared" si="437"/>
        <v>5.3969561572864241E-2</v>
      </c>
      <c r="AT626" s="57">
        <f>IF(AE626="F",1,IF(AE626="R",#REF!,IF(AE626="M",#REF!,0)))</f>
        <v>1</v>
      </c>
      <c r="AU626" s="58">
        <f t="shared" si="438"/>
        <v>3.3665727960603464E-2</v>
      </c>
      <c r="AV626" s="58">
        <f t="shared" si="439"/>
        <v>3.3665727960603464E-2</v>
      </c>
      <c r="AW626" s="58">
        <f t="shared" si="440"/>
        <v>4.5845712675525646E-2</v>
      </c>
      <c r="AX626" s="58">
        <f t="shared" si="441"/>
        <v>4.5845712675525646E-2</v>
      </c>
      <c r="AY626" s="58">
        <f t="shared" si="442"/>
        <v>3.2952886581646537E-2</v>
      </c>
      <c r="AZ626" s="58">
        <f t="shared" si="443"/>
        <v>3.7234389696903104E-2</v>
      </c>
      <c r="BA626" s="58">
        <f t="shared" si="444"/>
        <v>3.4949506719693074E-2</v>
      </c>
      <c r="BB626" s="58">
        <f t="shared" si="445"/>
        <v>4.2966396883422159E-2</v>
      </c>
      <c r="BC626" s="58">
        <f t="shared" si="446"/>
        <v>4.8011993094337409E-2</v>
      </c>
      <c r="BD626" s="58">
        <f t="shared" si="447"/>
        <v>4.8735464803949843E-2</v>
      </c>
      <c r="BE626" s="58">
        <f t="shared" si="448"/>
        <v>4.808430856744797E-2</v>
      </c>
      <c r="BF626" s="58">
        <f t="shared" si="449"/>
        <v>5.1128056832627847E-2</v>
      </c>
      <c r="BG626" s="58">
        <f t="shared" si="450"/>
        <v>5.3310280229765812E-2</v>
      </c>
      <c r="BH626" s="59">
        <f t="shared" si="454"/>
        <v>0.556396164682052</v>
      </c>
      <c r="BI626" s="60">
        <f t="shared" si="459"/>
        <v>0</v>
      </c>
      <c r="BJ626" s="60">
        <f t="shared" si="460"/>
        <v>0</v>
      </c>
      <c r="BK626" s="60">
        <f t="shared" si="461"/>
        <v>0</v>
      </c>
      <c r="BL626" s="60">
        <f t="shared" si="462"/>
        <v>-3.0824735922738968</v>
      </c>
      <c r="BM626" s="60">
        <f t="shared" si="463"/>
        <v>0</v>
      </c>
      <c r="BN626" s="60">
        <f t="shared" si="464"/>
        <v>0</v>
      </c>
      <c r="BO626" s="60">
        <f t="shared" si="465"/>
        <v>0</v>
      </c>
      <c r="BP626" s="60">
        <f t="shared" si="458"/>
        <v>0</v>
      </c>
      <c r="BQ626" s="60">
        <f t="shared" si="458"/>
        <v>0</v>
      </c>
      <c r="BR626" s="60">
        <f t="shared" si="458"/>
        <v>0</v>
      </c>
      <c r="BS626" s="60">
        <f t="shared" si="458"/>
        <v>0</v>
      </c>
      <c r="BT626" s="60">
        <f t="shared" si="458"/>
        <v>0</v>
      </c>
      <c r="BU626" s="60">
        <f t="shared" si="458"/>
        <v>0</v>
      </c>
      <c r="BV626" s="61">
        <f t="shared" si="455"/>
        <v>-3.0824735922738968</v>
      </c>
      <c r="BW626" s="62">
        <f t="shared" si="451"/>
        <v>2.3776392831318005</v>
      </c>
      <c r="BX626" s="63">
        <f t="shared" si="456"/>
        <v>-3.7926920464477578</v>
      </c>
      <c r="BY626" s="73">
        <f t="shared" si="457"/>
        <v>0.443603835317948</v>
      </c>
    </row>
    <row r="627" spans="1:77">
      <c r="A627" s="49">
        <v>621</v>
      </c>
      <c r="B627" s="50">
        <v>0.10283687943262411</v>
      </c>
      <c r="C627" s="51">
        <v>1.841620626151013E-2</v>
      </c>
      <c r="D627" s="51">
        <v>1.841620626151013E-2</v>
      </c>
      <c r="E627" s="51">
        <v>2.1639042357274402E-2</v>
      </c>
      <c r="F627" s="51">
        <v>2.1639042357274402E-2</v>
      </c>
      <c r="G627" s="51">
        <v>2.3941068139963169E-2</v>
      </c>
      <c r="H627" s="51">
        <v>2.117863720073665E-2</v>
      </c>
      <c r="I627" s="51">
        <v>1.9613259668508288E-2</v>
      </c>
      <c r="J627" s="51">
        <v>2.2099447513812154E-2</v>
      </c>
      <c r="K627" s="51">
        <v>1.841620626151013E-2</v>
      </c>
      <c r="L627" s="51">
        <v>4.6040515653775323E-2</v>
      </c>
      <c r="M627" s="51">
        <v>1.841620626151013E-2</v>
      </c>
      <c r="N627" s="51">
        <v>4.8296500920810316E-2</v>
      </c>
      <c r="O627" s="51">
        <v>5.03683241252302E-2</v>
      </c>
      <c r="P627" s="94">
        <v>2.6806204844878882E-2</v>
      </c>
      <c r="Q627" s="52">
        <v>0</v>
      </c>
      <c r="R627" s="52">
        <v>0</v>
      </c>
      <c r="S627" s="52">
        <v>0</v>
      </c>
      <c r="T627" s="52">
        <v>0</v>
      </c>
      <c r="U627" s="52">
        <v>0</v>
      </c>
      <c r="V627" s="52">
        <v>0</v>
      </c>
      <c r="W627" s="52">
        <v>0</v>
      </c>
      <c r="X627" s="52">
        <v>0</v>
      </c>
      <c r="Y627" s="52">
        <v>0</v>
      </c>
      <c r="Z627" s="52">
        <v>0</v>
      </c>
      <c r="AA627" s="52">
        <v>0</v>
      </c>
      <c r="AB627" s="52">
        <v>0</v>
      </c>
      <c r="AC627" s="52">
        <v>0</v>
      </c>
      <c r="AD627" s="53">
        <f t="shared" si="452"/>
        <v>0</v>
      </c>
      <c r="AE627" s="54" t="s">
        <v>21</v>
      </c>
      <c r="AF627" s="55">
        <f t="shared" si="425"/>
        <v>6.4678189654448409E-2</v>
      </c>
      <c r="AG627" s="56">
        <f t="shared" si="453"/>
        <v>3.0475637598379148E-2</v>
      </c>
      <c r="AH627" s="56">
        <f t="shared" si="426"/>
        <v>3.0475637598379148E-2</v>
      </c>
      <c r="AI627" s="56">
        <f t="shared" si="427"/>
        <v>3.5526188809601553E-2</v>
      </c>
      <c r="AJ627" s="56">
        <f t="shared" si="428"/>
        <v>3.5526188809601553E-2</v>
      </c>
      <c r="AK627" s="56">
        <f t="shared" si="429"/>
        <v>3.9142642068893889E-2</v>
      </c>
      <c r="AL627" s="56">
        <f t="shared" si="430"/>
        <v>3.4803982661882463E-2</v>
      </c>
      <c r="AM627" s="56">
        <f t="shared" si="431"/>
        <v>3.2350457623434949E-2</v>
      </c>
      <c r="AN627" s="56">
        <f t="shared" si="432"/>
        <v>3.6248717679267919E-2</v>
      </c>
      <c r="AO627" s="56">
        <f t="shared" si="433"/>
        <v>3.0475637598379148E-2</v>
      </c>
      <c r="AP627" s="56">
        <f t="shared" si="434"/>
        <v>7.4742084490641042E-2</v>
      </c>
      <c r="AQ627" s="56">
        <f t="shared" si="435"/>
        <v>3.0475637598379148E-2</v>
      </c>
      <c r="AR627" s="56">
        <f t="shared" si="436"/>
        <v>7.8494209381825678E-2</v>
      </c>
      <c r="AS627" s="56">
        <f t="shared" si="437"/>
        <v>8.196210753668387E-2</v>
      </c>
      <c r="AT627" s="57">
        <f>IF(AE627="F",1,IF(AE627="R",#REF!,IF(AE627="M",#REF!,0)))</f>
        <v>1</v>
      </c>
      <c r="AU627" s="58">
        <f t="shared" si="438"/>
        <v>7.7044531475600975E-2</v>
      </c>
      <c r="AV627" s="58">
        <f t="shared" si="439"/>
        <v>7.7044531475600975E-2</v>
      </c>
      <c r="AW627" s="58">
        <f t="shared" si="440"/>
        <v>8.9812676211081563E-2</v>
      </c>
      <c r="AX627" s="58">
        <f t="shared" si="441"/>
        <v>8.9812676211081563E-2</v>
      </c>
      <c r="AY627" s="58">
        <f t="shared" si="442"/>
        <v>9.895532158039147E-2</v>
      </c>
      <c r="AZ627" s="58">
        <f t="shared" si="443"/>
        <v>8.7986888839112834E-2</v>
      </c>
      <c r="BA627" s="58">
        <f t="shared" si="444"/>
        <v>8.1784206895523306E-2</v>
      </c>
      <c r="BB627" s="58">
        <f t="shared" si="445"/>
        <v>9.1639279446578806E-2</v>
      </c>
      <c r="BC627" s="58">
        <f t="shared" si="446"/>
        <v>7.7044531475600975E-2</v>
      </c>
      <c r="BD627" s="58">
        <f t="shared" si="447"/>
        <v>0.18895318801787714</v>
      </c>
      <c r="BE627" s="58">
        <f t="shared" si="448"/>
        <v>7.7044531475600975E-2</v>
      </c>
      <c r="BF627" s="58">
        <f t="shared" si="449"/>
        <v>0.19843882070877891</v>
      </c>
      <c r="BG627" s="58">
        <f t="shared" si="450"/>
        <v>0.20720590844184608</v>
      </c>
      <c r="BH627" s="59">
        <f t="shared" si="454"/>
        <v>1.4427670922546756</v>
      </c>
      <c r="BI627" s="60">
        <f t="shared" si="459"/>
        <v>0</v>
      </c>
      <c r="BJ627" s="60">
        <f t="shared" si="460"/>
        <v>0</v>
      </c>
      <c r="BK627" s="60">
        <f t="shared" si="461"/>
        <v>0</v>
      </c>
      <c r="BL627" s="60">
        <f t="shared" si="462"/>
        <v>0</v>
      </c>
      <c r="BM627" s="60">
        <f t="shared" si="463"/>
        <v>0</v>
      </c>
      <c r="BN627" s="60">
        <f t="shared" si="464"/>
        <v>0</v>
      </c>
      <c r="BO627" s="60">
        <f t="shared" si="465"/>
        <v>0</v>
      </c>
      <c r="BP627" s="60">
        <f t="shared" si="458"/>
        <v>0</v>
      </c>
      <c r="BQ627" s="60">
        <f t="shared" si="458"/>
        <v>0</v>
      </c>
      <c r="BR627" s="60">
        <f t="shared" si="458"/>
        <v>0</v>
      </c>
      <c r="BS627" s="60">
        <f t="shared" si="458"/>
        <v>0</v>
      </c>
      <c r="BT627" s="60">
        <f t="shared" si="458"/>
        <v>0</v>
      </c>
      <c r="BU627" s="60">
        <f t="shared" si="458"/>
        <v>0</v>
      </c>
      <c r="BV627" s="61">
        <f t="shared" si="455"/>
        <v>0</v>
      </c>
      <c r="BW627" s="62">
        <f t="shared" si="451"/>
        <v>5.1899008008145744</v>
      </c>
      <c r="BX627" s="63">
        <f t="shared" si="456"/>
        <v>-1.2730439338494808</v>
      </c>
      <c r="BY627" s="73">
        <f t="shared" si="457"/>
        <v>1.4427670922546756</v>
      </c>
    </row>
    <row r="628" spans="1:77">
      <c r="A628" s="49">
        <v>622</v>
      </c>
      <c r="B628" s="50">
        <v>8.2573454913880448E-2</v>
      </c>
      <c r="C628" s="51">
        <v>1.841620626151013E-2</v>
      </c>
      <c r="D628" s="51">
        <v>1.841620626151013E-2</v>
      </c>
      <c r="E628" s="51">
        <v>2.1639042357274402E-2</v>
      </c>
      <c r="F628" s="51">
        <v>2.1639042357274402E-2</v>
      </c>
      <c r="G628" s="51">
        <v>2.3941068139963169E-2</v>
      </c>
      <c r="H628" s="51">
        <v>2.117863720073665E-2</v>
      </c>
      <c r="I628" s="51">
        <v>1.9613259668508288E-2</v>
      </c>
      <c r="J628" s="51">
        <v>2.2099447513812154E-2</v>
      </c>
      <c r="K628" s="51">
        <v>1.841620626151013E-2</v>
      </c>
      <c r="L628" s="51">
        <v>4.6040515653775323E-2</v>
      </c>
      <c r="M628" s="51">
        <v>1.841620626151013E-2</v>
      </c>
      <c r="N628" s="51">
        <v>4.8296500920810316E-2</v>
      </c>
      <c r="O628" s="51">
        <v>5.03683241252302E-2</v>
      </c>
      <c r="P628" s="94">
        <v>2.6806204844878882E-2</v>
      </c>
      <c r="Q628" s="52">
        <v>0</v>
      </c>
      <c r="R628" s="52">
        <v>1</v>
      </c>
      <c r="S628" s="52">
        <v>0</v>
      </c>
      <c r="T628" s="52">
        <v>0</v>
      </c>
      <c r="U628" s="52">
        <v>0</v>
      </c>
      <c r="V628" s="52">
        <v>0</v>
      </c>
      <c r="W628" s="52">
        <v>0</v>
      </c>
      <c r="X628" s="52">
        <v>0</v>
      </c>
      <c r="Y628" s="52">
        <v>1</v>
      </c>
      <c r="Z628" s="52">
        <v>0</v>
      </c>
      <c r="AA628" s="52">
        <v>0</v>
      </c>
      <c r="AB628" s="52">
        <v>0</v>
      </c>
      <c r="AC628" s="52">
        <v>0</v>
      </c>
      <c r="AD628" s="53">
        <f t="shared" si="452"/>
        <v>2</v>
      </c>
      <c r="AE628" s="54" t="s">
        <v>21</v>
      </c>
      <c r="AF628" s="55">
        <f t="shared" si="425"/>
        <v>4.9661416308596731E-2</v>
      </c>
      <c r="AG628" s="56">
        <f t="shared" si="453"/>
        <v>3.0475637598379148E-2</v>
      </c>
      <c r="AH628" s="56">
        <f t="shared" si="426"/>
        <v>3.0475637598379148E-2</v>
      </c>
      <c r="AI628" s="56">
        <f t="shared" si="427"/>
        <v>3.5526188809601553E-2</v>
      </c>
      <c r="AJ628" s="56">
        <f t="shared" si="428"/>
        <v>3.5526188809601553E-2</v>
      </c>
      <c r="AK628" s="56">
        <f t="shared" si="429"/>
        <v>3.9142642068893889E-2</v>
      </c>
      <c r="AL628" s="56">
        <f t="shared" si="430"/>
        <v>3.4803982661882463E-2</v>
      </c>
      <c r="AM628" s="56">
        <f t="shared" si="431"/>
        <v>3.2350457623434949E-2</v>
      </c>
      <c r="AN628" s="56">
        <f t="shared" si="432"/>
        <v>3.6248717679267919E-2</v>
      </c>
      <c r="AO628" s="56">
        <f t="shared" si="433"/>
        <v>3.0475637598379148E-2</v>
      </c>
      <c r="AP628" s="56">
        <f t="shared" si="434"/>
        <v>7.4742084490641042E-2</v>
      </c>
      <c r="AQ628" s="56">
        <f t="shared" si="435"/>
        <v>3.0475637598379148E-2</v>
      </c>
      <c r="AR628" s="56">
        <f t="shared" si="436"/>
        <v>7.8494209381825678E-2</v>
      </c>
      <c r="AS628" s="56">
        <f t="shared" si="437"/>
        <v>8.196210753668387E-2</v>
      </c>
      <c r="AT628" s="57">
        <f>IF(AE628="F",1,IF(AE628="R",#REF!,IF(AE628="M",#REF!,0)))</f>
        <v>1</v>
      </c>
      <c r="AU628" s="58">
        <f t="shared" si="438"/>
        <v>5.9156580794117071E-2</v>
      </c>
      <c r="AV628" s="58">
        <f t="shared" si="439"/>
        <v>5.9156580794117071E-2</v>
      </c>
      <c r="AW628" s="58">
        <f t="shared" si="440"/>
        <v>6.8960258890006829E-2</v>
      </c>
      <c r="AX628" s="58">
        <f t="shared" si="441"/>
        <v>6.8960258890006829E-2</v>
      </c>
      <c r="AY628" s="58">
        <f t="shared" si="442"/>
        <v>7.5980194362426715E-2</v>
      </c>
      <c r="AZ628" s="58">
        <f t="shared" si="443"/>
        <v>6.7558376937918496E-2</v>
      </c>
      <c r="BA628" s="58">
        <f t="shared" si="444"/>
        <v>6.2795813670824485E-2</v>
      </c>
      <c r="BB628" s="58">
        <f t="shared" si="445"/>
        <v>7.0362767281062569E-2</v>
      </c>
      <c r="BC628" s="58">
        <f t="shared" si="446"/>
        <v>5.9156580794117071E-2</v>
      </c>
      <c r="BD628" s="58">
        <f t="shared" si="447"/>
        <v>0.14508264660971321</v>
      </c>
      <c r="BE628" s="58">
        <f t="shared" si="448"/>
        <v>5.9156580794117071E-2</v>
      </c>
      <c r="BF628" s="58">
        <f t="shared" si="449"/>
        <v>0.15236593571427937</v>
      </c>
      <c r="BG628" s="58">
        <f t="shared" si="450"/>
        <v>0.15909750931044753</v>
      </c>
      <c r="BH628" s="59">
        <f t="shared" si="454"/>
        <v>1.1077900848431543</v>
      </c>
      <c r="BI628" s="60">
        <f t="shared" si="459"/>
        <v>0</v>
      </c>
      <c r="BJ628" s="60">
        <f t="shared" si="460"/>
        <v>-2.827567438717205</v>
      </c>
      <c r="BK628" s="60">
        <f t="shared" si="461"/>
        <v>0</v>
      </c>
      <c r="BL628" s="60">
        <f t="shared" si="462"/>
        <v>0</v>
      </c>
      <c r="BM628" s="60">
        <f t="shared" si="463"/>
        <v>0</v>
      </c>
      <c r="BN628" s="60">
        <f t="shared" si="464"/>
        <v>0</v>
      </c>
      <c r="BO628" s="60">
        <f t="shared" si="465"/>
        <v>0</v>
      </c>
      <c r="BP628" s="60">
        <f t="shared" si="458"/>
        <v>0</v>
      </c>
      <c r="BQ628" s="60">
        <f t="shared" si="458"/>
        <v>-2.827567438717205</v>
      </c>
      <c r="BR628" s="60">
        <f t="shared" si="458"/>
        <v>0</v>
      </c>
      <c r="BS628" s="60">
        <f t="shared" si="458"/>
        <v>0</v>
      </c>
      <c r="BT628" s="60">
        <f t="shared" si="458"/>
        <v>0</v>
      </c>
      <c r="BU628" s="60">
        <f t="shared" si="458"/>
        <v>0</v>
      </c>
      <c r="BV628" s="61">
        <f t="shared" si="455"/>
        <v>-5.6551348774344099</v>
      </c>
      <c r="BW628" s="62">
        <f t="shared" si="451"/>
        <v>4.1672602489299297</v>
      </c>
      <c r="BX628" s="63">
        <f t="shared" si="456"/>
        <v>-6.8938557241236387</v>
      </c>
      <c r="BY628" s="73">
        <f t="shared" si="457"/>
        <v>0.89220991515684567</v>
      </c>
    </row>
    <row r="629" spans="1:77">
      <c r="A629" s="49">
        <v>623</v>
      </c>
      <c r="B629" s="50">
        <v>0.10638297872340427</v>
      </c>
      <c r="C629" s="51">
        <v>1.841620626151013E-2</v>
      </c>
      <c r="D629" s="51">
        <v>1.841620626151013E-2</v>
      </c>
      <c r="E629" s="51">
        <v>2.1639042357274402E-2</v>
      </c>
      <c r="F629" s="51">
        <v>2.1639042357274402E-2</v>
      </c>
      <c r="G629" s="51">
        <v>2.3941068139963169E-2</v>
      </c>
      <c r="H629" s="51">
        <v>2.117863720073665E-2</v>
      </c>
      <c r="I629" s="51">
        <v>1.9613259668508288E-2</v>
      </c>
      <c r="J629" s="51">
        <v>2.2099447513812154E-2</v>
      </c>
      <c r="K629" s="51">
        <v>1.841620626151013E-2</v>
      </c>
      <c r="L629" s="51">
        <v>4.6040515653775323E-2</v>
      </c>
      <c r="M629" s="51">
        <v>1.841620626151013E-2</v>
      </c>
      <c r="N629" s="51">
        <v>4.8296500920810316E-2</v>
      </c>
      <c r="O629" s="51">
        <v>5.03683241252302E-2</v>
      </c>
      <c r="P629" s="94">
        <v>2.6806204844878882E-2</v>
      </c>
      <c r="Q629" s="52">
        <v>1</v>
      </c>
      <c r="R629" s="52">
        <v>0</v>
      </c>
      <c r="S629" s="52">
        <v>1</v>
      </c>
      <c r="T629" s="52">
        <v>0</v>
      </c>
      <c r="U629" s="52">
        <v>1</v>
      </c>
      <c r="V629" s="52">
        <v>0</v>
      </c>
      <c r="W629" s="52">
        <v>0</v>
      </c>
      <c r="X629" s="52">
        <v>0</v>
      </c>
      <c r="Y629" s="52">
        <v>2</v>
      </c>
      <c r="Z629" s="52">
        <v>0</v>
      </c>
      <c r="AA629" s="52">
        <v>0</v>
      </c>
      <c r="AB629" s="52">
        <v>0</v>
      </c>
      <c r="AC629" s="52">
        <v>0</v>
      </c>
      <c r="AD629" s="53">
        <f t="shared" si="452"/>
        <v>5</v>
      </c>
      <c r="AE629" s="54" t="s">
        <v>21</v>
      </c>
      <c r="AF629" s="55">
        <f t="shared" si="425"/>
        <v>6.7372507326627251E-2</v>
      </c>
      <c r="AG629" s="56">
        <f t="shared" si="453"/>
        <v>3.0475637598379148E-2</v>
      </c>
      <c r="AH629" s="56">
        <f t="shared" si="426"/>
        <v>3.0475637598379148E-2</v>
      </c>
      <c r="AI629" s="56">
        <f t="shared" si="427"/>
        <v>3.5526188809601553E-2</v>
      </c>
      <c r="AJ629" s="56">
        <f t="shared" si="428"/>
        <v>3.5526188809601553E-2</v>
      </c>
      <c r="AK629" s="56">
        <f t="shared" si="429"/>
        <v>3.9142642068893889E-2</v>
      </c>
      <c r="AL629" s="56">
        <f t="shared" si="430"/>
        <v>3.4803982661882463E-2</v>
      </c>
      <c r="AM629" s="56">
        <f t="shared" si="431"/>
        <v>3.2350457623434949E-2</v>
      </c>
      <c r="AN629" s="56">
        <f t="shared" si="432"/>
        <v>3.6248717679267919E-2</v>
      </c>
      <c r="AO629" s="56">
        <f t="shared" si="433"/>
        <v>3.0475637598379148E-2</v>
      </c>
      <c r="AP629" s="56">
        <f t="shared" si="434"/>
        <v>7.4742084490641042E-2</v>
      </c>
      <c r="AQ629" s="56">
        <f t="shared" si="435"/>
        <v>3.0475637598379148E-2</v>
      </c>
      <c r="AR629" s="56">
        <f t="shared" si="436"/>
        <v>7.8494209381825678E-2</v>
      </c>
      <c r="AS629" s="56">
        <f t="shared" si="437"/>
        <v>8.196210753668387E-2</v>
      </c>
      <c r="AT629" s="57">
        <f>IF(AE629="F",1,IF(AE629="R",#REF!,IF(AE629="M",#REF!,0)))</f>
        <v>1</v>
      </c>
      <c r="AU629" s="58">
        <f t="shared" si="438"/>
        <v>8.0253997352869436E-2</v>
      </c>
      <c r="AV629" s="58">
        <f t="shared" si="439"/>
        <v>8.0253997352869436E-2</v>
      </c>
      <c r="AW629" s="58">
        <f t="shared" si="440"/>
        <v>9.3554028311287563E-2</v>
      </c>
      <c r="AX629" s="58">
        <f t="shared" si="441"/>
        <v>9.3554028311287563E-2</v>
      </c>
      <c r="AY629" s="58">
        <f t="shared" si="442"/>
        <v>0.10307753144919925</v>
      </c>
      <c r="AZ629" s="58">
        <f t="shared" si="443"/>
        <v>9.1652183597451073E-2</v>
      </c>
      <c r="BA629" s="58">
        <f t="shared" si="444"/>
        <v>8.51911147746863E-2</v>
      </c>
      <c r="BB629" s="58">
        <f t="shared" si="445"/>
        <v>9.5456722875310748E-2</v>
      </c>
      <c r="BC629" s="58">
        <f t="shared" si="446"/>
        <v>8.0253997352869436E-2</v>
      </c>
      <c r="BD629" s="58">
        <f t="shared" si="447"/>
        <v>0.19682446450862354</v>
      </c>
      <c r="BE629" s="58">
        <f t="shared" si="448"/>
        <v>8.0253997352869436E-2</v>
      </c>
      <c r="BF629" s="58">
        <f t="shared" si="449"/>
        <v>0.20670524288816375</v>
      </c>
      <c r="BG629" s="58">
        <f t="shared" si="450"/>
        <v>0.21583754367897023</v>
      </c>
      <c r="BH629" s="59">
        <f t="shared" si="454"/>
        <v>1.5028688498064575</v>
      </c>
      <c r="BI629" s="60">
        <f t="shared" si="459"/>
        <v>-2.5225587069618416</v>
      </c>
      <c r="BJ629" s="60">
        <f t="shared" si="460"/>
        <v>0</v>
      </c>
      <c r="BK629" s="60">
        <f t="shared" si="461"/>
        <v>-2.3692161666729472</v>
      </c>
      <c r="BL629" s="60">
        <f t="shared" si="462"/>
        <v>0</v>
      </c>
      <c r="BM629" s="60">
        <f t="shared" si="463"/>
        <v>-2.2722738413970371</v>
      </c>
      <c r="BN629" s="60">
        <f t="shared" si="464"/>
        <v>0</v>
      </c>
      <c r="BO629" s="60">
        <f t="shared" si="465"/>
        <v>0</v>
      </c>
      <c r="BP629" s="60">
        <f t="shared" si="458"/>
        <v>0</v>
      </c>
      <c r="BQ629" s="60">
        <f t="shared" si="458"/>
        <v>-5.0451174139236832</v>
      </c>
      <c r="BR629" s="60">
        <f t="shared" si="458"/>
        <v>0</v>
      </c>
      <c r="BS629" s="60">
        <f t="shared" si="458"/>
        <v>0</v>
      </c>
      <c r="BT629" s="60">
        <f t="shared" si="458"/>
        <v>0</v>
      </c>
      <c r="BU629" s="60">
        <f t="shared" si="458"/>
        <v>0</v>
      </c>
      <c r="BV629" s="61">
        <f t="shared" si="455"/>
        <v>-12.209166128955509</v>
      </c>
      <c r="BW629" s="62">
        <f t="shared" si="451"/>
        <v>5.368862897394389</v>
      </c>
      <c r="BX629" s="63">
        <f t="shared" si="456"/>
        <v>-13.280072064174229</v>
      </c>
      <c r="BY629" s="73">
        <f t="shared" si="457"/>
        <v>3.4971311501935425</v>
      </c>
    </row>
    <row r="630" spans="1:77">
      <c r="A630" s="49">
        <v>624</v>
      </c>
      <c r="B630" s="50">
        <v>1.0131712259371835E-3</v>
      </c>
      <c r="C630" s="51">
        <v>1.841620626151013E-2</v>
      </c>
      <c r="D630" s="51">
        <v>1.841620626151013E-2</v>
      </c>
      <c r="E630" s="51">
        <v>2.1639042357274402E-2</v>
      </c>
      <c r="F630" s="51">
        <v>2.1639042357274402E-2</v>
      </c>
      <c r="G630" s="51">
        <v>2.3941068139963169E-2</v>
      </c>
      <c r="H630" s="51">
        <v>2.117863720073665E-2</v>
      </c>
      <c r="I630" s="51">
        <v>1.9613259668508288E-2</v>
      </c>
      <c r="J630" s="51">
        <v>2.2099447513812154E-2</v>
      </c>
      <c r="K630" s="51">
        <v>1.841620626151013E-2</v>
      </c>
      <c r="L630" s="51">
        <v>4.6040515653775323E-2</v>
      </c>
      <c r="M630" s="51">
        <v>1.841620626151013E-2</v>
      </c>
      <c r="N630" s="51">
        <v>4.8296500920810316E-2</v>
      </c>
      <c r="O630" s="51">
        <v>5.03683241252302E-2</v>
      </c>
      <c r="P630" s="94">
        <v>2.6806204844878882E-2</v>
      </c>
      <c r="Q630" s="52">
        <v>0</v>
      </c>
      <c r="R630" s="52">
        <v>0</v>
      </c>
      <c r="S630" s="52">
        <v>0</v>
      </c>
      <c r="T630" s="52">
        <v>0</v>
      </c>
      <c r="U630" s="52">
        <v>0</v>
      </c>
      <c r="V630" s="52">
        <v>0</v>
      </c>
      <c r="W630" s="52">
        <v>0</v>
      </c>
      <c r="X630" s="52">
        <v>0</v>
      </c>
      <c r="Y630" s="52">
        <v>0</v>
      </c>
      <c r="Z630" s="52">
        <v>0</v>
      </c>
      <c r="AA630" s="52">
        <v>0</v>
      </c>
      <c r="AB630" s="52">
        <v>0</v>
      </c>
      <c r="AC630" s="52">
        <v>0</v>
      </c>
      <c r="AD630" s="53">
        <f t="shared" si="452"/>
        <v>0</v>
      </c>
      <c r="AE630" s="54" t="s">
        <v>21</v>
      </c>
      <c r="AF630" s="55">
        <f t="shared" si="425"/>
        <v>2.4844942295687594E-4</v>
      </c>
      <c r="AG630" s="56">
        <f t="shared" si="453"/>
        <v>3.0475637598379148E-2</v>
      </c>
      <c r="AH630" s="56">
        <f t="shared" si="426"/>
        <v>3.0475637598379148E-2</v>
      </c>
      <c r="AI630" s="56">
        <f t="shared" si="427"/>
        <v>3.5526188809601553E-2</v>
      </c>
      <c r="AJ630" s="56">
        <f t="shared" si="428"/>
        <v>3.5526188809601553E-2</v>
      </c>
      <c r="AK630" s="56">
        <f t="shared" si="429"/>
        <v>3.9142642068893889E-2</v>
      </c>
      <c r="AL630" s="56">
        <f t="shared" si="430"/>
        <v>3.4803982661882463E-2</v>
      </c>
      <c r="AM630" s="56">
        <f t="shared" si="431"/>
        <v>3.2350457623434949E-2</v>
      </c>
      <c r="AN630" s="56">
        <f t="shared" si="432"/>
        <v>3.6248717679267919E-2</v>
      </c>
      <c r="AO630" s="56">
        <f t="shared" si="433"/>
        <v>3.0475637598379148E-2</v>
      </c>
      <c r="AP630" s="56">
        <f t="shared" si="434"/>
        <v>7.4742084490641042E-2</v>
      </c>
      <c r="AQ630" s="56">
        <f t="shared" si="435"/>
        <v>3.0475637598379148E-2</v>
      </c>
      <c r="AR630" s="56">
        <f t="shared" si="436"/>
        <v>7.8494209381825678E-2</v>
      </c>
      <c r="AS630" s="56">
        <f t="shared" si="437"/>
        <v>8.196210753668387E-2</v>
      </c>
      <c r="AT630" s="57">
        <f>IF(AE630="F",1,IF(AE630="R",#REF!,IF(AE630="M",#REF!,0)))</f>
        <v>1</v>
      </c>
      <c r="AU630" s="58">
        <f t="shared" si="438"/>
        <v>2.9595246078102633E-4</v>
      </c>
      <c r="AV630" s="58">
        <f t="shared" si="439"/>
        <v>2.9595246078102633E-4</v>
      </c>
      <c r="AW630" s="58">
        <f t="shared" si="440"/>
        <v>3.4499895093030418E-4</v>
      </c>
      <c r="AX630" s="58">
        <f t="shared" si="441"/>
        <v>3.4499895093030418E-4</v>
      </c>
      <c r="AY630" s="58">
        <f t="shared" si="442"/>
        <v>3.8011874909472563E-4</v>
      </c>
      <c r="AZ630" s="58">
        <f t="shared" si="443"/>
        <v>3.3798552304323617E-4</v>
      </c>
      <c r="BA630" s="58">
        <f t="shared" si="444"/>
        <v>3.1415905607031804E-4</v>
      </c>
      <c r="BB630" s="58">
        <f t="shared" si="445"/>
        <v>3.5201551280773205E-4</v>
      </c>
      <c r="BC630" s="58">
        <f t="shared" si="446"/>
        <v>2.9595246078102633E-4</v>
      </c>
      <c r="BD630" s="58">
        <f t="shared" si="447"/>
        <v>7.2582907437136149E-4</v>
      </c>
      <c r="BE630" s="58">
        <f t="shared" si="448"/>
        <v>2.9595246078102633E-4</v>
      </c>
      <c r="BF630" s="58">
        <f t="shared" si="449"/>
        <v>7.6226639553057145E-4</v>
      </c>
      <c r="BG630" s="58">
        <f t="shared" si="450"/>
        <v>7.9594355780010994E-4</v>
      </c>
      <c r="BH630" s="59">
        <f t="shared" si="454"/>
        <v>5.5421256137027685E-3</v>
      </c>
      <c r="BI630" s="60">
        <f t="shared" si="459"/>
        <v>0</v>
      </c>
      <c r="BJ630" s="60">
        <f t="shared" si="460"/>
        <v>0</v>
      </c>
      <c r="BK630" s="60">
        <f t="shared" si="461"/>
        <v>0</v>
      </c>
      <c r="BL630" s="60">
        <f t="shared" si="462"/>
        <v>0</v>
      </c>
      <c r="BM630" s="60">
        <f t="shared" si="463"/>
        <v>0</v>
      </c>
      <c r="BN630" s="60">
        <f t="shared" si="464"/>
        <v>0</v>
      </c>
      <c r="BO630" s="60">
        <f t="shared" si="465"/>
        <v>0</v>
      </c>
      <c r="BP630" s="60">
        <f t="shared" si="458"/>
        <v>0</v>
      </c>
      <c r="BQ630" s="60">
        <f t="shared" si="458"/>
        <v>0</v>
      </c>
      <c r="BR630" s="60">
        <f t="shared" si="458"/>
        <v>0</v>
      </c>
      <c r="BS630" s="60">
        <f t="shared" si="458"/>
        <v>0</v>
      </c>
      <c r="BT630" s="60">
        <f t="shared" si="458"/>
        <v>0</v>
      </c>
      <c r="BU630" s="60">
        <f t="shared" si="458"/>
        <v>0</v>
      </c>
      <c r="BV630" s="61">
        <f t="shared" si="455"/>
        <v>0</v>
      </c>
      <c r="BW630" s="62">
        <f t="shared" si="451"/>
        <v>5.1132027594232271E-2</v>
      </c>
      <c r="BX630" s="63">
        <f t="shared" si="456"/>
        <v>-5.2618533358703146E-3</v>
      </c>
      <c r="BY630" s="73">
        <f t="shared" si="457"/>
        <v>5.5421256137027685E-3</v>
      </c>
    </row>
    <row r="631" spans="1:77">
      <c r="A631" s="49">
        <v>625</v>
      </c>
      <c r="B631" s="50">
        <v>4.6099290780141848E-2</v>
      </c>
      <c r="C631" s="51">
        <v>3.1307550644567222E-2</v>
      </c>
      <c r="D631" s="51">
        <v>3.1307550644567222E-2</v>
      </c>
      <c r="E631" s="51">
        <v>2.6243093922651933E-2</v>
      </c>
      <c r="F631" s="51">
        <v>2.7624309392265192E-2</v>
      </c>
      <c r="G631" s="51">
        <v>2.3480662983425413E-2</v>
      </c>
      <c r="H631" s="51">
        <v>2.3480662983425413E-2</v>
      </c>
      <c r="I631" s="51">
        <v>2.6795580110497239E-2</v>
      </c>
      <c r="J631" s="51">
        <v>2.3020257826887661E-2</v>
      </c>
      <c r="K631" s="51">
        <v>2.4401473296500921E-2</v>
      </c>
      <c r="L631" s="51">
        <v>2.7624309392265192E-2</v>
      </c>
      <c r="M631" s="51">
        <v>2.4447513812154695E-2</v>
      </c>
      <c r="N631" s="51">
        <v>2.9005524861878452E-2</v>
      </c>
      <c r="O631" s="51">
        <v>3.0248618784530387E-2</v>
      </c>
      <c r="P631" s="94">
        <v>2.6845162204278225E-2</v>
      </c>
      <c r="Q631" s="52">
        <v>0</v>
      </c>
      <c r="R631" s="52">
        <v>0</v>
      </c>
      <c r="S631" s="52">
        <v>0</v>
      </c>
      <c r="T631" s="52">
        <v>0</v>
      </c>
      <c r="U631" s="52">
        <v>0</v>
      </c>
      <c r="V631" s="52">
        <v>0</v>
      </c>
      <c r="W631" s="52">
        <v>0</v>
      </c>
      <c r="X631" s="52">
        <v>0</v>
      </c>
      <c r="Y631" s="52">
        <v>0</v>
      </c>
      <c r="Z631" s="52">
        <v>0</v>
      </c>
      <c r="AA631" s="52">
        <v>0</v>
      </c>
      <c r="AB631" s="52">
        <v>0</v>
      </c>
      <c r="AC631" s="52">
        <v>0</v>
      </c>
      <c r="AD631" s="53">
        <f t="shared" si="452"/>
        <v>0</v>
      </c>
      <c r="AE631" s="54" t="s">
        <v>21</v>
      </c>
      <c r="AF631" s="55">
        <f t="shared" si="425"/>
        <v>2.4618666626062342E-2</v>
      </c>
      <c r="AG631" s="56">
        <f t="shared" si="453"/>
        <v>5.0805188053579441E-2</v>
      </c>
      <c r="AH631" s="56">
        <f t="shared" si="426"/>
        <v>5.0805188053579441E-2</v>
      </c>
      <c r="AI631" s="56">
        <f t="shared" si="427"/>
        <v>4.2770547352394619E-2</v>
      </c>
      <c r="AJ631" s="56">
        <f t="shared" si="428"/>
        <v>4.495396501391432E-2</v>
      </c>
      <c r="AK631" s="56">
        <f t="shared" si="429"/>
        <v>3.8418534745487724E-2</v>
      </c>
      <c r="AL631" s="56">
        <f t="shared" si="430"/>
        <v>3.8418534745487724E-2</v>
      </c>
      <c r="AM631" s="56">
        <f t="shared" si="431"/>
        <v>4.3643268856676729E-2</v>
      </c>
      <c r="AN631" s="56">
        <f t="shared" si="432"/>
        <v>3.7694862580238624E-2</v>
      </c>
      <c r="AO631" s="56">
        <f t="shared" si="433"/>
        <v>3.9867209620398948E-2</v>
      </c>
      <c r="AP631" s="56">
        <f t="shared" si="434"/>
        <v>4.495396501391432E-2</v>
      </c>
      <c r="AQ631" s="56">
        <f t="shared" si="435"/>
        <v>3.9939692621018187E-2</v>
      </c>
      <c r="AR631" s="56">
        <f t="shared" si="436"/>
        <v>4.7143021800076089E-2</v>
      </c>
      <c r="AS631" s="56">
        <f t="shared" si="437"/>
        <v>4.911836917858349E-2</v>
      </c>
      <c r="AT631" s="57">
        <f>IF(AE631="F",1,IF(AE631="R",#REF!,IF(AE631="M",#REF!,0)))</f>
        <v>1</v>
      </c>
      <c r="AU631" s="58">
        <f t="shared" si="438"/>
        <v>4.8888166867968881E-2</v>
      </c>
      <c r="AV631" s="58">
        <f t="shared" si="439"/>
        <v>4.8888166867968881E-2</v>
      </c>
      <c r="AW631" s="58">
        <f t="shared" si="440"/>
        <v>4.115669552867475E-2</v>
      </c>
      <c r="AX631" s="58">
        <f t="shared" si="441"/>
        <v>4.3257726763246178E-2</v>
      </c>
      <c r="AY631" s="58">
        <f t="shared" si="442"/>
        <v>3.6968896473318663E-2</v>
      </c>
      <c r="AZ631" s="58">
        <f t="shared" si="443"/>
        <v>3.6968896473318663E-2</v>
      </c>
      <c r="BA631" s="58">
        <f t="shared" si="444"/>
        <v>4.1996486820965864E-2</v>
      </c>
      <c r="BB631" s="58">
        <f t="shared" si="445"/>
        <v>3.6272530473549273E-2</v>
      </c>
      <c r="BC631" s="58">
        <f t="shared" si="446"/>
        <v>3.8362908812125542E-2</v>
      </c>
      <c r="BD631" s="58">
        <f t="shared" si="447"/>
        <v>4.3257726763246178E-2</v>
      </c>
      <c r="BE631" s="58">
        <f t="shared" si="448"/>
        <v>3.8432656827340594E-2</v>
      </c>
      <c r="BF631" s="58">
        <f t="shared" si="449"/>
        <v>4.5364184342587752E-2</v>
      </c>
      <c r="BG631" s="58">
        <f t="shared" si="450"/>
        <v>4.7264996365187294E-2</v>
      </c>
      <c r="BH631" s="59">
        <f t="shared" si="454"/>
        <v>0.54708003937949856</v>
      </c>
      <c r="BI631" s="60">
        <f t="shared" si="459"/>
        <v>0</v>
      </c>
      <c r="BJ631" s="60">
        <f t="shared" si="460"/>
        <v>0</v>
      </c>
      <c r="BK631" s="60">
        <f t="shared" si="461"/>
        <v>0</v>
      </c>
      <c r="BL631" s="60">
        <f t="shared" si="462"/>
        <v>0</v>
      </c>
      <c r="BM631" s="60">
        <f t="shared" si="463"/>
        <v>0</v>
      </c>
      <c r="BN631" s="60">
        <f t="shared" si="464"/>
        <v>0</v>
      </c>
      <c r="BO631" s="60">
        <f t="shared" si="465"/>
        <v>0</v>
      </c>
      <c r="BP631" s="60">
        <f t="shared" si="458"/>
        <v>0</v>
      </c>
      <c r="BQ631" s="60">
        <f t="shared" si="458"/>
        <v>0</v>
      </c>
      <c r="BR631" s="60">
        <f t="shared" si="458"/>
        <v>0</v>
      </c>
      <c r="BS631" s="60">
        <f t="shared" si="458"/>
        <v>0</v>
      </c>
      <c r="BT631" s="60">
        <f t="shared" si="458"/>
        <v>0</v>
      </c>
      <c r="BU631" s="60">
        <f t="shared" si="458"/>
        <v>0</v>
      </c>
      <c r="BV631" s="61">
        <f t="shared" si="455"/>
        <v>0</v>
      </c>
      <c r="BW631" s="62">
        <f t="shared" si="451"/>
        <v>2.3265072555375683</v>
      </c>
      <c r="BX631" s="63">
        <f t="shared" si="456"/>
        <v>-0.49134220236136761</v>
      </c>
      <c r="BY631" s="73">
        <f t="shared" si="457"/>
        <v>0.54708003937949856</v>
      </c>
    </row>
    <row r="632" spans="1:77">
      <c r="A632" s="49">
        <v>626</v>
      </c>
      <c r="B632" s="50">
        <v>4.6099290780141848E-2</v>
      </c>
      <c r="C632" s="51">
        <v>3.1307550644567222E-2</v>
      </c>
      <c r="D632" s="51">
        <v>3.1307550644567222E-2</v>
      </c>
      <c r="E632" s="51">
        <v>2.6243093922651933E-2</v>
      </c>
      <c r="F632" s="51">
        <v>2.7624309392265192E-2</v>
      </c>
      <c r="G632" s="51">
        <v>2.3480662983425413E-2</v>
      </c>
      <c r="H632" s="51">
        <v>2.3480662983425413E-2</v>
      </c>
      <c r="I632" s="51">
        <v>2.6795580110497239E-2</v>
      </c>
      <c r="J632" s="51">
        <v>2.3020257826887661E-2</v>
      </c>
      <c r="K632" s="51">
        <v>2.4401473296500921E-2</v>
      </c>
      <c r="L632" s="51">
        <v>2.7624309392265192E-2</v>
      </c>
      <c r="M632" s="51">
        <v>2.4447513812154695E-2</v>
      </c>
      <c r="N632" s="51">
        <v>2.9005524861878452E-2</v>
      </c>
      <c r="O632" s="51">
        <v>3.0248618784530387E-2</v>
      </c>
      <c r="P632" s="94">
        <v>2.6845162204278225E-2</v>
      </c>
      <c r="Q632" s="52">
        <v>1</v>
      </c>
      <c r="R632" s="52">
        <v>0</v>
      </c>
      <c r="S632" s="52">
        <v>0</v>
      </c>
      <c r="T632" s="52">
        <v>0</v>
      </c>
      <c r="U632" s="52">
        <v>0</v>
      </c>
      <c r="V632" s="52">
        <v>0</v>
      </c>
      <c r="W632" s="52">
        <v>0</v>
      </c>
      <c r="X632" s="52">
        <v>0</v>
      </c>
      <c r="Y632" s="52">
        <v>0</v>
      </c>
      <c r="Z632" s="52">
        <v>0</v>
      </c>
      <c r="AA632" s="52">
        <v>0</v>
      </c>
      <c r="AB632" s="52">
        <v>0</v>
      </c>
      <c r="AC632" s="52">
        <v>0</v>
      </c>
      <c r="AD632" s="53">
        <f t="shared" si="452"/>
        <v>1</v>
      </c>
      <c r="AE632" s="54" t="s">
        <v>21</v>
      </c>
      <c r="AF632" s="55">
        <f t="shared" si="425"/>
        <v>2.4618666626062342E-2</v>
      </c>
      <c r="AG632" s="56">
        <f t="shared" si="453"/>
        <v>5.0805188053579441E-2</v>
      </c>
      <c r="AH632" s="56">
        <f t="shared" si="426"/>
        <v>5.0805188053579441E-2</v>
      </c>
      <c r="AI632" s="56">
        <f t="shared" si="427"/>
        <v>4.2770547352394619E-2</v>
      </c>
      <c r="AJ632" s="56">
        <f t="shared" si="428"/>
        <v>4.495396501391432E-2</v>
      </c>
      <c r="AK632" s="56">
        <f t="shared" si="429"/>
        <v>3.8418534745487724E-2</v>
      </c>
      <c r="AL632" s="56">
        <f t="shared" si="430"/>
        <v>3.8418534745487724E-2</v>
      </c>
      <c r="AM632" s="56">
        <f t="shared" si="431"/>
        <v>4.3643268856676729E-2</v>
      </c>
      <c r="AN632" s="56">
        <f t="shared" si="432"/>
        <v>3.7694862580238624E-2</v>
      </c>
      <c r="AO632" s="56">
        <f t="shared" si="433"/>
        <v>3.9867209620398948E-2</v>
      </c>
      <c r="AP632" s="56">
        <f t="shared" si="434"/>
        <v>4.495396501391432E-2</v>
      </c>
      <c r="AQ632" s="56">
        <f t="shared" si="435"/>
        <v>3.9939692621018187E-2</v>
      </c>
      <c r="AR632" s="56">
        <f t="shared" si="436"/>
        <v>4.7143021800076089E-2</v>
      </c>
      <c r="AS632" s="56">
        <f t="shared" si="437"/>
        <v>4.911836917858349E-2</v>
      </c>
      <c r="AT632" s="57">
        <f>IF(AE632="F",1,IF(AE632="R",#REF!,IF(AE632="M",#REF!,0)))</f>
        <v>1</v>
      </c>
      <c r="AU632" s="58">
        <f t="shared" si="438"/>
        <v>4.8888166867968881E-2</v>
      </c>
      <c r="AV632" s="58">
        <f t="shared" si="439"/>
        <v>4.8888166867968881E-2</v>
      </c>
      <c r="AW632" s="58">
        <f t="shared" si="440"/>
        <v>4.115669552867475E-2</v>
      </c>
      <c r="AX632" s="58">
        <f t="shared" si="441"/>
        <v>4.3257726763246178E-2</v>
      </c>
      <c r="AY632" s="58">
        <f t="shared" si="442"/>
        <v>3.6968896473318663E-2</v>
      </c>
      <c r="AZ632" s="58">
        <f t="shared" si="443"/>
        <v>3.6968896473318663E-2</v>
      </c>
      <c r="BA632" s="58">
        <f t="shared" si="444"/>
        <v>4.1996486820965864E-2</v>
      </c>
      <c r="BB632" s="58">
        <f t="shared" si="445"/>
        <v>3.6272530473549273E-2</v>
      </c>
      <c r="BC632" s="58">
        <f t="shared" si="446"/>
        <v>3.8362908812125542E-2</v>
      </c>
      <c r="BD632" s="58">
        <f t="shared" si="447"/>
        <v>4.3257726763246178E-2</v>
      </c>
      <c r="BE632" s="58">
        <f t="shared" si="448"/>
        <v>3.8432656827340594E-2</v>
      </c>
      <c r="BF632" s="58">
        <f t="shared" si="449"/>
        <v>4.5364184342587752E-2</v>
      </c>
      <c r="BG632" s="58">
        <f t="shared" si="450"/>
        <v>4.7264996365187294E-2</v>
      </c>
      <c r="BH632" s="59">
        <f t="shared" si="454"/>
        <v>0.54708003937949856</v>
      </c>
      <c r="BI632" s="60">
        <f t="shared" si="459"/>
        <v>-3.0182198981248338</v>
      </c>
      <c r="BJ632" s="60">
        <f t="shared" si="460"/>
        <v>0</v>
      </c>
      <c r="BK632" s="60">
        <f t="shared" si="461"/>
        <v>0</v>
      </c>
      <c r="BL632" s="60">
        <f t="shared" si="462"/>
        <v>0</v>
      </c>
      <c r="BM632" s="60">
        <f t="shared" si="463"/>
        <v>0</v>
      </c>
      <c r="BN632" s="60">
        <f t="shared" si="464"/>
        <v>0</v>
      </c>
      <c r="BO632" s="60">
        <f t="shared" si="465"/>
        <v>0</v>
      </c>
      <c r="BP632" s="60">
        <f t="shared" si="458"/>
        <v>0</v>
      </c>
      <c r="BQ632" s="60">
        <f t="shared" si="458"/>
        <v>0</v>
      </c>
      <c r="BR632" s="60">
        <f t="shared" si="458"/>
        <v>0</v>
      </c>
      <c r="BS632" s="60">
        <f t="shared" si="458"/>
        <v>0</v>
      </c>
      <c r="BT632" s="60">
        <f t="shared" si="458"/>
        <v>0</v>
      </c>
      <c r="BU632" s="60">
        <f t="shared" si="458"/>
        <v>0</v>
      </c>
      <c r="BV632" s="61">
        <f t="shared" si="455"/>
        <v>-3.0182198981248338</v>
      </c>
      <c r="BW632" s="62">
        <f t="shared" si="451"/>
        <v>2.3265072555375683</v>
      </c>
      <c r="BX632" s="63">
        <f t="shared" si="456"/>
        <v>-3.7207551673742669</v>
      </c>
      <c r="BY632" s="73">
        <f t="shared" si="457"/>
        <v>0.45291996062050144</v>
      </c>
    </row>
    <row r="633" spans="1:77">
      <c r="A633" s="49">
        <v>627</v>
      </c>
      <c r="B633" s="50">
        <v>4.8125633232016213E-2</v>
      </c>
      <c r="C633" s="51">
        <v>3.1307550644567222E-2</v>
      </c>
      <c r="D633" s="51">
        <v>3.1307550644567222E-2</v>
      </c>
      <c r="E633" s="51">
        <v>2.6243093922651933E-2</v>
      </c>
      <c r="F633" s="51">
        <v>2.7624309392265192E-2</v>
      </c>
      <c r="G633" s="51">
        <v>2.3480662983425413E-2</v>
      </c>
      <c r="H633" s="51">
        <v>2.3480662983425413E-2</v>
      </c>
      <c r="I633" s="51">
        <v>2.6795580110497239E-2</v>
      </c>
      <c r="J633" s="51">
        <v>2.3020257826887661E-2</v>
      </c>
      <c r="K633" s="51">
        <v>2.4401473296500921E-2</v>
      </c>
      <c r="L633" s="51">
        <v>2.7624309392265192E-2</v>
      </c>
      <c r="M633" s="51">
        <v>2.4447513812154695E-2</v>
      </c>
      <c r="N633" s="51">
        <v>2.9005524861878452E-2</v>
      </c>
      <c r="O633" s="51">
        <v>3.0248618784530387E-2</v>
      </c>
      <c r="P633" s="94">
        <v>2.6845162204278225E-2</v>
      </c>
      <c r="Q633" s="52">
        <v>0</v>
      </c>
      <c r="R633" s="52">
        <v>0</v>
      </c>
      <c r="S633" s="52">
        <v>0</v>
      </c>
      <c r="T633" s="52">
        <v>0</v>
      </c>
      <c r="U633" s="52">
        <v>0</v>
      </c>
      <c r="V633" s="52">
        <v>0</v>
      </c>
      <c r="W633" s="52">
        <v>0</v>
      </c>
      <c r="X633" s="52">
        <v>0</v>
      </c>
      <c r="Y633" s="52">
        <v>0</v>
      </c>
      <c r="Z633" s="52">
        <v>0</v>
      </c>
      <c r="AA633" s="52">
        <v>0</v>
      </c>
      <c r="AB633" s="52">
        <v>0</v>
      </c>
      <c r="AC633" s="52">
        <v>0</v>
      </c>
      <c r="AD633" s="53">
        <f t="shared" si="452"/>
        <v>0</v>
      </c>
      <c r="AE633" s="54" t="s">
        <v>21</v>
      </c>
      <c r="AF633" s="55">
        <f t="shared" si="425"/>
        <v>2.5927189505882034E-2</v>
      </c>
      <c r="AG633" s="56">
        <f t="shared" si="453"/>
        <v>5.0805188053579441E-2</v>
      </c>
      <c r="AH633" s="56">
        <f t="shared" si="426"/>
        <v>5.0805188053579441E-2</v>
      </c>
      <c r="AI633" s="56">
        <f t="shared" si="427"/>
        <v>4.2770547352394619E-2</v>
      </c>
      <c r="AJ633" s="56">
        <f t="shared" si="428"/>
        <v>4.495396501391432E-2</v>
      </c>
      <c r="AK633" s="56">
        <f t="shared" si="429"/>
        <v>3.8418534745487724E-2</v>
      </c>
      <c r="AL633" s="56">
        <f t="shared" si="430"/>
        <v>3.8418534745487724E-2</v>
      </c>
      <c r="AM633" s="56">
        <f t="shared" si="431"/>
        <v>4.3643268856676729E-2</v>
      </c>
      <c r="AN633" s="56">
        <f t="shared" si="432"/>
        <v>3.7694862580238624E-2</v>
      </c>
      <c r="AO633" s="56">
        <f t="shared" si="433"/>
        <v>3.9867209620398948E-2</v>
      </c>
      <c r="AP633" s="56">
        <f t="shared" si="434"/>
        <v>4.495396501391432E-2</v>
      </c>
      <c r="AQ633" s="56">
        <f t="shared" si="435"/>
        <v>3.9939692621018187E-2</v>
      </c>
      <c r="AR633" s="56">
        <f t="shared" si="436"/>
        <v>4.7143021800076089E-2</v>
      </c>
      <c r="AS633" s="56">
        <f t="shared" si="437"/>
        <v>4.911836917858349E-2</v>
      </c>
      <c r="AT633" s="57">
        <f>IF(AE633="F",1,IF(AE633="R",#REF!,IF(AE633="M",#REF!,0)))</f>
        <v>1</v>
      </c>
      <c r="AU633" s="58">
        <f t="shared" si="438"/>
        <v>5.1486653856352635E-2</v>
      </c>
      <c r="AV633" s="58">
        <f t="shared" si="439"/>
        <v>5.1486653856352635E-2</v>
      </c>
      <c r="AW633" s="58">
        <f t="shared" si="440"/>
        <v>4.3344242018297841E-2</v>
      </c>
      <c r="AX633" s="58">
        <f t="shared" si="441"/>
        <v>4.5556946540598914E-2</v>
      </c>
      <c r="AY633" s="58">
        <f t="shared" si="442"/>
        <v>3.8933854511533923E-2</v>
      </c>
      <c r="AZ633" s="58">
        <f t="shared" si="443"/>
        <v>3.8933854511533923E-2</v>
      </c>
      <c r="BA633" s="58">
        <f t="shared" si="444"/>
        <v>4.4228669607790885E-2</v>
      </c>
      <c r="BB633" s="58">
        <f t="shared" si="445"/>
        <v>3.8200475506256673E-2</v>
      </c>
      <c r="BC633" s="58">
        <f t="shared" si="446"/>
        <v>4.0401960913507846E-2</v>
      </c>
      <c r="BD633" s="58">
        <f t="shared" si="447"/>
        <v>4.5556946540598914E-2</v>
      </c>
      <c r="BE633" s="58">
        <f t="shared" si="448"/>
        <v>4.0475416151178001E-2</v>
      </c>
      <c r="BF633" s="58">
        <f t="shared" si="449"/>
        <v>4.7775365826876311E-2</v>
      </c>
      <c r="BG633" s="58">
        <f t="shared" si="450"/>
        <v>4.9777209154687765E-2</v>
      </c>
      <c r="BH633" s="59">
        <f t="shared" si="454"/>
        <v>0.57615824899556622</v>
      </c>
      <c r="BI633" s="60">
        <f t="shared" si="459"/>
        <v>0</v>
      </c>
      <c r="BJ633" s="60">
        <f t="shared" si="460"/>
        <v>0</v>
      </c>
      <c r="BK633" s="60">
        <f t="shared" si="461"/>
        <v>0</v>
      </c>
      <c r="BL633" s="60">
        <f t="shared" si="462"/>
        <v>0</v>
      </c>
      <c r="BM633" s="60">
        <f t="shared" si="463"/>
        <v>0</v>
      </c>
      <c r="BN633" s="60">
        <f t="shared" si="464"/>
        <v>0</v>
      </c>
      <c r="BO633" s="60">
        <f t="shared" si="465"/>
        <v>0</v>
      </c>
      <c r="BP633" s="60">
        <f t="shared" si="458"/>
        <v>0</v>
      </c>
      <c r="BQ633" s="60">
        <f t="shared" si="458"/>
        <v>0</v>
      </c>
      <c r="BR633" s="60">
        <f t="shared" si="458"/>
        <v>0</v>
      </c>
      <c r="BS633" s="60">
        <f t="shared" si="458"/>
        <v>0</v>
      </c>
      <c r="BT633" s="60">
        <f t="shared" si="458"/>
        <v>0</v>
      </c>
      <c r="BU633" s="60">
        <f t="shared" si="458"/>
        <v>0</v>
      </c>
      <c r="BV633" s="61">
        <f t="shared" si="455"/>
        <v>0</v>
      </c>
      <c r="BW633" s="62">
        <f t="shared" si="451"/>
        <v>2.4287713107260327</v>
      </c>
      <c r="BX633" s="63">
        <f t="shared" si="456"/>
        <v>-0.51700922309402886</v>
      </c>
      <c r="BY633" s="73">
        <f t="shared" si="457"/>
        <v>0.57615824899556622</v>
      </c>
    </row>
    <row r="634" spans="1:77">
      <c r="A634" s="49">
        <v>628</v>
      </c>
      <c r="B634" s="50">
        <v>4.6605876393110444E-2</v>
      </c>
      <c r="C634" s="51">
        <v>3.1307550644567222E-2</v>
      </c>
      <c r="D634" s="51">
        <v>3.1307550644567222E-2</v>
      </c>
      <c r="E634" s="51">
        <v>2.6243093922651933E-2</v>
      </c>
      <c r="F634" s="51">
        <v>2.7624309392265192E-2</v>
      </c>
      <c r="G634" s="51">
        <v>2.3480662983425413E-2</v>
      </c>
      <c r="H634" s="51">
        <v>2.3480662983425413E-2</v>
      </c>
      <c r="I634" s="51">
        <v>2.6795580110497239E-2</v>
      </c>
      <c r="J634" s="51">
        <v>2.3020257826887661E-2</v>
      </c>
      <c r="K634" s="51">
        <v>2.4401473296500921E-2</v>
      </c>
      <c r="L634" s="51">
        <v>2.7624309392265192E-2</v>
      </c>
      <c r="M634" s="51">
        <v>2.4447513812154695E-2</v>
      </c>
      <c r="N634" s="51">
        <v>2.9005524861878452E-2</v>
      </c>
      <c r="O634" s="51">
        <v>3.0248618784530387E-2</v>
      </c>
      <c r="P634" s="94">
        <v>2.6845162204278225E-2</v>
      </c>
      <c r="Q634" s="52">
        <v>0</v>
      </c>
      <c r="R634" s="52">
        <v>0</v>
      </c>
      <c r="S634" s="52">
        <v>0</v>
      </c>
      <c r="T634" s="52">
        <v>0</v>
      </c>
      <c r="U634" s="52">
        <v>0</v>
      </c>
      <c r="V634" s="52">
        <v>0</v>
      </c>
      <c r="W634" s="52">
        <v>0</v>
      </c>
      <c r="X634" s="52">
        <v>0</v>
      </c>
      <c r="Y634" s="52">
        <v>1</v>
      </c>
      <c r="Z634" s="52">
        <v>0</v>
      </c>
      <c r="AA634" s="52">
        <v>0</v>
      </c>
      <c r="AB634" s="52">
        <v>0</v>
      </c>
      <c r="AC634" s="52">
        <v>0</v>
      </c>
      <c r="AD634" s="53">
        <f t="shared" si="452"/>
        <v>1</v>
      </c>
      <c r="AE634" s="54" t="s">
        <v>21</v>
      </c>
      <c r="AF634" s="55">
        <f t="shared" si="425"/>
        <v>2.4944718520443131E-2</v>
      </c>
      <c r="AG634" s="56">
        <f t="shared" si="453"/>
        <v>5.0805188053579441E-2</v>
      </c>
      <c r="AH634" s="56">
        <f t="shared" si="426"/>
        <v>5.0805188053579441E-2</v>
      </c>
      <c r="AI634" s="56">
        <f t="shared" si="427"/>
        <v>4.2770547352394619E-2</v>
      </c>
      <c r="AJ634" s="56">
        <f t="shared" si="428"/>
        <v>4.495396501391432E-2</v>
      </c>
      <c r="AK634" s="56">
        <f t="shared" si="429"/>
        <v>3.8418534745487724E-2</v>
      </c>
      <c r="AL634" s="56">
        <f t="shared" si="430"/>
        <v>3.8418534745487724E-2</v>
      </c>
      <c r="AM634" s="56">
        <f t="shared" si="431"/>
        <v>4.3643268856676729E-2</v>
      </c>
      <c r="AN634" s="56">
        <f t="shared" si="432"/>
        <v>3.7694862580238624E-2</v>
      </c>
      <c r="AO634" s="56">
        <f t="shared" si="433"/>
        <v>3.9867209620398948E-2</v>
      </c>
      <c r="AP634" s="56">
        <f t="shared" si="434"/>
        <v>4.495396501391432E-2</v>
      </c>
      <c r="AQ634" s="56">
        <f t="shared" si="435"/>
        <v>3.9939692621018187E-2</v>
      </c>
      <c r="AR634" s="56">
        <f t="shared" si="436"/>
        <v>4.7143021800076089E-2</v>
      </c>
      <c r="AS634" s="56">
        <f t="shared" si="437"/>
        <v>4.911836917858349E-2</v>
      </c>
      <c r="AT634" s="57">
        <f>IF(AE634="F",1,IF(AE634="R",#REF!,IF(AE634="M",#REF!,0)))</f>
        <v>1</v>
      </c>
      <c r="AU634" s="58">
        <f t="shared" si="438"/>
        <v>4.9535646264892458E-2</v>
      </c>
      <c r="AV634" s="58">
        <f t="shared" si="439"/>
        <v>4.9535646264892458E-2</v>
      </c>
      <c r="AW634" s="58">
        <f t="shared" si="440"/>
        <v>4.1701778605163213E-2</v>
      </c>
      <c r="AX634" s="58">
        <f t="shared" si="441"/>
        <v>4.3830636091439917E-2</v>
      </c>
      <c r="AY634" s="58">
        <f t="shared" si="442"/>
        <v>3.7458515952366003E-2</v>
      </c>
      <c r="AZ634" s="58">
        <f t="shared" si="443"/>
        <v>3.7458515952366003E-2</v>
      </c>
      <c r="BA634" s="58">
        <f t="shared" si="444"/>
        <v>4.2552692170885906E-2</v>
      </c>
      <c r="BB634" s="58">
        <f t="shared" si="445"/>
        <v>3.6752927216984824E-2</v>
      </c>
      <c r="BC634" s="58">
        <f t="shared" si="446"/>
        <v>3.8870990719327994E-2</v>
      </c>
      <c r="BD634" s="58">
        <f t="shared" si="447"/>
        <v>4.3830636091439917E-2</v>
      </c>
      <c r="BE634" s="58">
        <f t="shared" si="448"/>
        <v>3.8941662483697924E-2</v>
      </c>
      <c r="BF634" s="58">
        <f t="shared" si="449"/>
        <v>4.596499178949804E-2</v>
      </c>
      <c r="BG634" s="58">
        <f t="shared" si="450"/>
        <v>4.7890978342068853E-2</v>
      </c>
      <c r="BH634" s="59">
        <f t="shared" si="454"/>
        <v>0.55432561794502355</v>
      </c>
      <c r="BI634" s="60">
        <f t="shared" ref="BI634:BI660" si="466">IF(AU634&lt;=0,"",Q634*LN(AU634))</f>
        <v>0</v>
      </c>
      <c r="BJ634" s="60">
        <f t="shared" ref="BJ634:BJ660" si="467">IF(AV634&lt;=0,"",R634*LN(AV634))</f>
        <v>0</v>
      </c>
      <c r="BK634" s="60">
        <f t="shared" ref="BK634:BK660" si="468">IF(AW634&lt;=0,"",S634*LN(AW634))</f>
        <v>0</v>
      </c>
      <c r="BL634" s="60">
        <f t="shared" ref="BL634:BL660" si="469">IF(AX634&lt;=0,"",T634*LN(AX634))</f>
        <v>0</v>
      </c>
      <c r="BM634" s="60">
        <f t="shared" ref="BM634:BM660" si="470">IF(AY634&lt;=0,"",U634*LN(AY634))</f>
        <v>0</v>
      </c>
      <c r="BN634" s="60">
        <f t="shared" ref="BN634:BN660" si="471">IF(AZ634&lt;=0,"",V634*LN(AZ634))</f>
        <v>0</v>
      </c>
      <c r="BO634" s="60">
        <f t="shared" ref="BO634:BO660" si="472">IF(BA634&lt;=0,"",W634*LN(BA634))</f>
        <v>0</v>
      </c>
      <c r="BP634" s="60">
        <f t="shared" si="458"/>
        <v>0</v>
      </c>
      <c r="BQ634" s="60">
        <f t="shared" si="458"/>
        <v>-3.2475070464230611</v>
      </c>
      <c r="BR634" s="60">
        <f t="shared" si="458"/>
        <v>0</v>
      </c>
      <c r="BS634" s="60">
        <f t="shared" si="458"/>
        <v>0</v>
      </c>
      <c r="BT634" s="60">
        <f t="shared" si="458"/>
        <v>0</v>
      </c>
      <c r="BU634" s="60">
        <f t="shared" si="458"/>
        <v>0</v>
      </c>
      <c r="BV634" s="61">
        <f t="shared" si="455"/>
        <v>-3.2475070464230611</v>
      </c>
      <c r="BW634" s="62">
        <f t="shared" si="451"/>
        <v>2.3520732693346846</v>
      </c>
      <c r="BX634" s="63">
        <f t="shared" si="456"/>
        <v>-3.9568648727523308</v>
      </c>
      <c r="BY634" s="73">
        <f t="shared" si="457"/>
        <v>0.44567438205497645</v>
      </c>
    </row>
    <row r="635" spans="1:77">
      <c r="A635" s="49">
        <v>629</v>
      </c>
      <c r="B635" s="50">
        <v>4.5086119554204662E-2</v>
      </c>
      <c r="C635" s="51">
        <v>3.1307550644567222E-2</v>
      </c>
      <c r="D635" s="51">
        <v>3.1307550644567222E-2</v>
      </c>
      <c r="E635" s="51">
        <v>2.6243093922651933E-2</v>
      </c>
      <c r="F635" s="51">
        <v>2.7624309392265192E-2</v>
      </c>
      <c r="G635" s="51">
        <v>2.3480662983425413E-2</v>
      </c>
      <c r="H635" s="51">
        <v>2.3480662983425413E-2</v>
      </c>
      <c r="I635" s="51">
        <v>2.6795580110497239E-2</v>
      </c>
      <c r="J635" s="51">
        <v>2.3020257826887661E-2</v>
      </c>
      <c r="K635" s="51">
        <v>2.4401473296500921E-2</v>
      </c>
      <c r="L635" s="51">
        <v>2.7624309392265192E-2</v>
      </c>
      <c r="M635" s="51">
        <v>2.4447513812154695E-2</v>
      </c>
      <c r="N635" s="51">
        <v>2.9005524861878452E-2</v>
      </c>
      <c r="O635" s="51">
        <v>3.0248618784530387E-2</v>
      </c>
      <c r="P635" s="94">
        <v>2.6845162204278225E-2</v>
      </c>
      <c r="Q635" s="52">
        <v>0</v>
      </c>
      <c r="R635" s="52">
        <v>0</v>
      </c>
      <c r="S635" s="52">
        <v>0</v>
      </c>
      <c r="T635" s="52">
        <v>0</v>
      </c>
      <c r="U635" s="52">
        <v>0</v>
      </c>
      <c r="V635" s="52">
        <v>0</v>
      </c>
      <c r="W635" s="52">
        <v>0</v>
      </c>
      <c r="X635" s="52">
        <v>0</v>
      </c>
      <c r="Y635" s="52">
        <v>0</v>
      </c>
      <c r="Z635" s="52">
        <v>0</v>
      </c>
      <c r="AA635" s="52">
        <v>0</v>
      </c>
      <c r="AB635" s="52">
        <v>0</v>
      </c>
      <c r="AC635" s="52">
        <v>0</v>
      </c>
      <c r="AD635" s="53">
        <f t="shared" si="452"/>
        <v>0</v>
      </c>
      <c r="AE635" s="54" t="s">
        <v>21</v>
      </c>
      <c r="AF635" s="55">
        <f t="shared" si="425"/>
        <v>2.3968758238947726E-2</v>
      </c>
      <c r="AG635" s="56">
        <f t="shared" si="453"/>
        <v>5.0805188053579441E-2</v>
      </c>
      <c r="AH635" s="56">
        <f t="shared" si="426"/>
        <v>5.0805188053579441E-2</v>
      </c>
      <c r="AI635" s="56">
        <f t="shared" si="427"/>
        <v>4.2770547352394619E-2</v>
      </c>
      <c r="AJ635" s="56">
        <f t="shared" si="428"/>
        <v>4.495396501391432E-2</v>
      </c>
      <c r="AK635" s="56">
        <f t="shared" si="429"/>
        <v>3.8418534745487724E-2</v>
      </c>
      <c r="AL635" s="56">
        <f t="shared" si="430"/>
        <v>3.8418534745487724E-2</v>
      </c>
      <c r="AM635" s="56">
        <f t="shared" si="431"/>
        <v>4.3643268856676729E-2</v>
      </c>
      <c r="AN635" s="56">
        <f t="shared" si="432"/>
        <v>3.7694862580238624E-2</v>
      </c>
      <c r="AO635" s="56">
        <f t="shared" si="433"/>
        <v>3.9867209620398948E-2</v>
      </c>
      <c r="AP635" s="56">
        <f t="shared" si="434"/>
        <v>4.495396501391432E-2</v>
      </c>
      <c r="AQ635" s="56">
        <f t="shared" si="435"/>
        <v>3.9939692621018187E-2</v>
      </c>
      <c r="AR635" s="56">
        <f t="shared" si="436"/>
        <v>4.7143021800076089E-2</v>
      </c>
      <c r="AS635" s="56">
        <f t="shared" si="437"/>
        <v>4.911836917858349E-2</v>
      </c>
      <c r="AT635" s="57">
        <f>IF(AE635="F",1,IF(AE635="R",#REF!,IF(AE635="M",#REF!,0)))</f>
        <v>1</v>
      </c>
      <c r="AU635" s="58">
        <f t="shared" si="438"/>
        <v>4.759756774004878E-2</v>
      </c>
      <c r="AV635" s="58">
        <f t="shared" si="439"/>
        <v>4.759756774004878E-2</v>
      </c>
      <c r="AW635" s="58">
        <f t="shared" si="440"/>
        <v>4.0070199577602744E-2</v>
      </c>
      <c r="AX635" s="58">
        <f t="shared" si="441"/>
        <v>4.2115765670959246E-2</v>
      </c>
      <c r="AY635" s="58">
        <f t="shared" si="442"/>
        <v>3.5992954264696106E-2</v>
      </c>
      <c r="AZ635" s="58">
        <f t="shared" si="443"/>
        <v>3.5992954264696106E-2</v>
      </c>
      <c r="BA635" s="58">
        <f t="shared" si="444"/>
        <v>4.0887821212512492E-2</v>
      </c>
      <c r="BB635" s="58">
        <f t="shared" si="445"/>
        <v>3.5314971636805699E-2</v>
      </c>
      <c r="BC635" s="58">
        <f t="shared" si="446"/>
        <v>3.7350166060057928E-2</v>
      </c>
      <c r="BD635" s="58">
        <f t="shared" si="447"/>
        <v>4.2115765670959246E-2</v>
      </c>
      <c r="BE635" s="58">
        <f t="shared" si="448"/>
        <v>3.741807279683327E-2</v>
      </c>
      <c r="BF635" s="58">
        <f t="shared" si="449"/>
        <v>4.4166614858964705E-2</v>
      </c>
      <c r="BG635" s="58">
        <f t="shared" si="450"/>
        <v>4.6017247329008477E-2</v>
      </c>
      <c r="BH635" s="59">
        <f t="shared" si="454"/>
        <v>0.53263766882319363</v>
      </c>
      <c r="BI635" s="60">
        <f t="shared" si="466"/>
        <v>0</v>
      </c>
      <c r="BJ635" s="60">
        <f t="shared" si="467"/>
        <v>0</v>
      </c>
      <c r="BK635" s="60">
        <f t="shared" si="468"/>
        <v>0</v>
      </c>
      <c r="BL635" s="60">
        <f t="shared" si="469"/>
        <v>0</v>
      </c>
      <c r="BM635" s="60">
        <f t="shared" si="470"/>
        <v>0</v>
      </c>
      <c r="BN635" s="60">
        <f t="shared" si="471"/>
        <v>0</v>
      </c>
      <c r="BO635" s="60">
        <f t="shared" si="472"/>
        <v>0</v>
      </c>
      <c r="BP635" s="60">
        <f t="shared" ref="BP635" si="473">IF(BB635&lt;=0,"",X635*LN(BB635))</f>
        <v>0</v>
      </c>
      <c r="BQ635" s="60">
        <f t="shared" si="458"/>
        <v>0</v>
      </c>
      <c r="BR635" s="60">
        <f t="shared" si="458"/>
        <v>0</v>
      </c>
      <c r="BS635" s="60">
        <f t="shared" si="458"/>
        <v>0</v>
      </c>
      <c r="BT635" s="60">
        <f t="shared" si="458"/>
        <v>0</v>
      </c>
      <c r="BU635" s="60">
        <f t="shared" si="458"/>
        <v>0</v>
      </c>
      <c r="BV635" s="61">
        <f t="shared" si="455"/>
        <v>0</v>
      </c>
      <c r="BW635" s="62">
        <f t="shared" si="451"/>
        <v>2.2753752279433357</v>
      </c>
      <c r="BX635" s="63">
        <f t="shared" si="456"/>
        <v>-0.47858446103122754</v>
      </c>
      <c r="BY635" s="73">
        <f t="shared" si="457"/>
        <v>0.53263766882319363</v>
      </c>
    </row>
    <row r="636" spans="1:77">
      <c r="A636" s="49">
        <v>630</v>
      </c>
      <c r="B636" s="50">
        <v>8.6119554204660605E-3</v>
      </c>
      <c r="C636" s="51">
        <v>3.1307550644567222E-2</v>
      </c>
      <c r="D636" s="51">
        <v>3.1307550644567222E-2</v>
      </c>
      <c r="E636" s="51">
        <v>2.6243093922651933E-2</v>
      </c>
      <c r="F636" s="51">
        <v>2.7624309392265192E-2</v>
      </c>
      <c r="G636" s="51">
        <v>2.3480662983425413E-2</v>
      </c>
      <c r="H636" s="51">
        <v>2.3480662983425413E-2</v>
      </c>
      <c r="I636" s="51">
        <v>2.6795580110497239E-2</v>
      </c>
      <c r="J636" s="51">
        <v>2.3020257826887661E-2</v>
      </c>
      <c r="K636" s="51">
        <v>2.4401473296500921E-2</v>
      </c>
      <c r="L636" s="51">
        <v>2.7624309392265192E-2</v>
      </c>
      <c r="M636" s="51">
        <v>2.4447513812154695E-2</v>
      </c>
      <c r="N636" s="51">
        <v>2.9005524861878452E-2</v>
      </c>
      <c r="O636" s="51">
        <v>3.0248618784530387E-2</v>
      </c>
      <c r="P636" s="94">
        <v>2.6845162204278225E-2</v>
      </c>
      <c r="Q636" s="52">
        <v>0</v>
      </c>
      <c r="R636" s="52">
        <v>0</v>
      </c>
      <c r="S636" s="52">
        <v>0</v>
      </c>
      <c r="T636" s="52">
        <v>0</v>
      </c>
      <c r="U636" s="52">
        <v>0</v>
      </c>
      <c r="V636" s="52">
        <v>0</v>
      </c>
      <c r="W636" s="52">
        <v>0</v>
      </c>
      <c r="X636" s="52">
        <v>0</v>
      </c>
      <c r="Y636" s="52">
        <v>0</v>
      </c>
      <c r="Z636" s="52">
        <v>0</v>
      </c>
      <c r="AA636" s="52">
        <v>0</v>
      </c>
      <c r="AB636" s="52">
        <v>0</v>
      </c>
      <c r="AC636" s="52">
        <v>0</v>
      </c>
      <c r="AD636" s="53">
        <f t="shared" si="452"/>
        <v>0</v>
      </c>
      <c r="AE636" s="54" t="s">
        <v>21</v>
      </c>
      <c r="AF636" s="55">
        <f t="shared" si="425"/>
        <v>3.2668975197395534E-3</v>
      </c>
      <c r="AG636" s="56">
        <f t="shared" si="453"/>
        <v>5.0805188053579441E-2</v>
      </c>
      <c r="AH636" s="56">
        <f t="shared" si="426"/>
        <v>5.0805188053579441E-2</v>
      </c>
      <c r="AI636" s="56">
        <f t="shared" si="427"/>
        <v>4.2770547352394619E-2</v>
      </c>
      <c r="AJ636" s="56">
        <f t="shared" si="428"/>
        <v>4.495396501391432E-2</v>
      </c>
      <c r="AK636" s="56">
        <f t="shared" si="429"/>
        <v>3.8418534745487724E-2</v>
      </c>
      <c r="AL636" s="56">
        <f t="shared" si="430"/>
        <v>3.8418534745487724E-2</v>
      </c>
      <c r="AM636" s="56">
        <f t="shared" si="431"/>
        <v>4.3643268856676729E-2</v>
      </c>
      <c r="AN636" s="56">
        <f t="shared" si="432"/>
        <v>3.7694862580238624E-2</v>
      </c>
      <c r="AO636" s="56">
        <f t="shared" si="433"/>
        <v>3.9867209620398948E-2</v>
      </c>
      <c r="AP636" s="56">
        <f t="shared" si="434"/>
        <v>4.495396501391432E-2</v>
      </c>
      <c r="AQ636" s="56">
        <f t="shared" si="435"/>
        <v>3.9939692621018187E-2</v>
      </c>
      <c r="AR636" s="56">
        <f t="shared" si="436"/>
        <v>4.7143021800076089E-2</v>
      </c>
      <c r="AS636" s="56">
        <f t="shared" si="437"/>
        <v>4.911836917858349E-2</v>
      </c>
      <c r="AT636" s="57">
        <f>IF(AE636="F",1,IF(AE636="R",#REF!,IF(AE636="M",#REF!,0)))</f>
        <v>1</v>
      </c>
      <c r="AU636" s="58">
        <f t="shared" si="438"/>
        <v>6.4874606537992825E-3</v>
      </c>
      <c r="AV636" s="58">
        <f t="shared" si="439"/>
        <v>6.4874606537992825E-3</v>
      </c>
      <c r="AW636" s="58">
        <f t="shared" si="440"/>
        <v>5.4614942630956381E-3</v>
      </c>
      <c r="AX636" s="58">
        <f t="shared" si="441"/>
        <v>5.7403011470497176E-3</v>
      </c>
      <c r="AY636" s="58">
        <f t="shared" si="442"/>
        <v>4.9057732504626033E-3</v>
      </c>
      <c r="AZ636" s="58">
        <f t="shared" si="443"/>
        <v>4.9057732504626033E-3</v>
      </c>
      <c r="BA636" s="58">
        <f t="shared" si="444"/>
        <v>5.5729345832216809E-3</v>
      </c>
      <c r="BB636" s="58">
        <f t="shared" si="445"/>
        <v>4.8133654693251317E-3</v>
      </c>
      <c r="BC636" s="58">
        <f t="shared" si="446"/>
        <v>5.0907587137822693E-3</v>
      </c>
      <c r="BD636" s="58">
        <f t="shared" si="447"/>
        <v>5.7403011470497176E-3</v>
      </c>
      <c r="BE636" s="58">
        <f t="shared" si="448"/>
        <v>5.1000142767001887E-3</v>
      </c>
      <c r="BF636" s="58">
        <f t="shared" si="449"/>
        <v>6.0198281070558465E-3</v>
      </c>
      <c r="BG636" s="58">
        <f t="shared" si="450"/>
        <v>6.2720658978526762E-3</v>
      </c>
      <c r="BH636" s="59">
        <f t="shared" si="454"/>
        <v>7.2597531413656644E-2</v>
      </c>
      <c r="BI636" s="60">
        <f t="shared" si="466"/>
        <v>0</v>
      </c>
      <c r="BJ636" s="60">
        <f t="shared" si="467"/>
        <v>0</v>
      </c>
      <c r="BK636" s="60">
        <f t="shared" si="468"/>
        <v>0</v>
      </c>
      <c r="BL636" s="60">
        <f t="shared" si="469"/>
        <v>0</v>
      </c>
      <c r="BM636" s="60">
        <f t="shared" si="470"/>
        <v>0</v>
      </c>
      <c r="BN636" s="60">
        <f t="shared" si="471"/>
        <v>0</v>
      </c>
      <c r="BO636" s="60">
        <f t="shared" si="472"/>
        <v>0</v>
      </c>
      <c r="BP636" s="60">
        <f t="shared" si="458"/>
        <v>0</v>
      </c>
      <c r="BQ636" s="60">
        <f t="shared" si="458"/>
        <v>0</v>
      </c>
      <c r="BR636" s="60">
        <f t="shared" si="458"/>
        <v>0</v>
      </c>
      <c r="BS636" s="60">
        <f t="shared" si="458"/>
        <v>0</v>
      </c>
      <c r="BT636" s="60">
        <f t="shared" si="458"/>
        <v>0</v>
      </c>
      <c r="BU636" s="60">
        <f t="shared" si="458"/>
        <v>0</v>
      </c>
      <c r="BV636" s="61">
        <f t="shared" si="455"/>
        <v>0</v>
      </c>
      <c r="BW636" s="62">
        <f t="shared" si="451"/>
        <v>0.43462223455097437</v>
      </c>
      <c r="BX636" s="63">
        <f t="shared" si="456"/>
        <v>-6.7134856005217791E-2</v>
      </c>
      <c r="BY636" s="73">
        <f t="shared" si="457"/>
        <v>7.2597531413656644E-2</v>
      </c>
    </row>
    <row r="637" spans="1:77">
      <c r="A637" s="49">
        <v>631</v>
      </c>
      <c r="B637" s="50">
        <v>4.3059777102330297E-2</v>
      </c>
      <c r="C637" s="51">
        <v>2.117863720073665E-2</v>
      </c>
      <c r="D637" s="51">
        <v>2.117863720073665E-2</v>
      </c>
      <c r="E637" s="51">
        <v>2.4861878453038673E-2</v>
      </c>
      <c r="F637" s="51">
        <v>2.4861878453038673E-2</v>
      </c>
      <c r="G637" s="51">
        <v>2.9465930018416207E-2</v>
      </c>
      <c r="H637" s="51">
        <v>2.5782688766114181E-2</v>
      </c>
      <c r="I637" s="51">
        <v>2.6335174953959484E-2</v>
      </c>
      <c r="J637" s="51">
        <v>2.7624309392265192E-2</v>
      </c>
      <c r="K637" s="51">
        <v>3.0386740331491711E-2</v>
      </c>
      <c r="L637" s="51">
        <v>2.85451197053407E-2</v>
      </c>
      <c r="M637" s="51">
        <v>3.0432780847145489E-2</v>
      </c>
      <c r="N637" s="51">
        <v>2.9005524861878452E-2</v>
      </c>
      <c r="O637" s="51">
        <v>3.0248618784530387E-2</v>
      </c>
      <c r="P637" s="94">
        <v>2.69159937668225E-2</v>
      </c>
      <c r="Q637" s="52">
        <v>0</v>
      </c>
      <c r="R637" s="52">
        <v>0</v>
      </c>
      <c r="S637" s="52">
        <v>0</v>
      </c>
      <c r="T637" s="52">
        <v>0</v>
      </c>
      <c r="U637" s="52">
        <v>0</v>
      </c>
      <c r="V637" s="52">
        <v>0</v>
      </c>
      <c r="W637" s="52">
        <v>0</v>
      </c>
      <c r="X637" s="52">
        <v>0</v>
      </c>
      <c r="Y637" s="52">
        <v>0</v>
      </c>
      <c r="Z637" s="52">
        <v>0</v>
      </c>
      <c r="AA637" s="52">
        <v>0</v>
      </c>
      <c r="AB637" s="52">
        <v>0</v>
      </c>
      <c r="AC637" s="52">
        <v>0</v>
      </c>
      <c r="AD637" s="53">
        <f t="shared" si="452"/>
        <v>0</v>
      </c>
      <c r="AE637" s="54" t="s">
        <v>21</v>
      </c>
      <c r="AF637" s="55">
        <f t="shared" si="425"/>
        <v>2.2677908235345618E-2</v>
      </c>
      <c r="AG637" s="56">
        <f t="shared" si="453"/>
        <v>3.4803982661882463E-2</v>
      </c>
      <c r="AH637" s="56">
        <f t="shared" si="426"/>
        <v>3.4803982661882463E-2</v>
      </c>
      <c r="AI637" s="56">
        <f t="shared" si="427"/>
        <v>4.0592261400074006E-2</v>
      </c>
      <c r="AJ637" s="56">
        <f t="shared" si="428"/>
        <v>4.0592261400074006E-2</v>
      </c>
      <c r="AK637" s="56">
        <f t="shared" si="429"/>
        <v>4.787404013307639E-2</v>
      </c>
      <c r="AL637" s="56">
        <f t="shared" si="430"/>
        <v>4.2043908668543878E-2</v>
      </c>
      <c r="AM637" s="56">
        <f t="shared" si="431"/>
        <v>4.2915942940382902E-2</v>
      </c>
      <c r="AN637" s="56">
        <f t="shared" si="432"/>
        <v>4.495396501391432E-2</v>
      </c>
      <c r="AO637" s="56">
        <f t="shared" si="433"/>
        <v>4.9338169996156547E-2</v>
      </c>
      <c r="AP637" s="56">
        <f t="shared" si="434"/>
        <v>4.6412680676777104E-2</v>
      </c>
      <c r="AQ637" s="56">
        <f t="shared" si="435"/>
        <v>4.9411451360654078E-2</v>
      </c>
      <c r="AR637" s="56">
        <f t="shared" si="436"/>
        <v>4.7143021800076089E-2</v>
      </c>
      <c r="AS637" s="56">
        <f t="shared" si="437"/>
        <v>4.911836917858349E-2</v>
      </c>
      <c r="AT637" s="57">
        <f>IF(AE637="F",1,IF(AE637="R",#REF!,IF(AE637="M",#REF!,0)))</f>
        <v>1</v>
      </c>
      <c r="AU637" s="58">
        <f t="shared" si="438"/>
        <v>3.0850563407346706E-2</v>
      </c>
      <c r="AV637" s="58">
        <f t="shared" si="439"/>
        <v>3.0850563407346706E-2</v>
      </c>
      <c r="AW637" s="58">
        <f t="shared" si="440"/>
        <v>3.5981345765411371E-2</v>
      </c>
      <c r="AX637" s="58">
        <f t="shared" si="441"/>
        <v>3.5981345765411371E-2</v>
      </c>
      <c r="AY637" s="58">
        <f t="shared" si="442"/>
        <v>4.2435979957802045E-2</v>
      </c>
      <c r="AZ637" s="58">
        <f t="shared" si="443"/>
        <v>3.7268098966506354E-2</v>
      </c>
      <c r="BA637" s="58">
        <f t="shared" si="444"/>
        <v>3.8041077991869829E-2</v>
      </c>
      <c r="BB637" s="58">
        <f t="shared" si="445"/>
        <v>3.9847599096533903E-2</v>
      </c>
      <c r="BC637" s="58">
        <f t="shared" si="446"/>
        <v>4.3733797843081422E-2</v>
      </c>
      <c r="BD637" s="58">
        <f t="shared" si="447"/>
        <v>4.1140617786022127E-2</v>
      </c>
      <c r="BE637" s="58">
        <f t="shared" si="448"/>
        <v>4.3798755103978002E-2</v>
      </c>
      <c r="BF637" s="58">
        <f t="shared" si="449"/>
        <v>4.1787998729525599E-2</v>
      </c>
      <c r="BG637" s="58">
        <f t="shared" si="450"/>
        <v>4.3538964420556166E-2</v>
      </c>
      <c r="BH637" s="59">
        <f t="shared" si="454"/>
        <v>0.50525670824139157</v>
      </c>
      <c r="BI637" s="60">
        <f t="shared" si="466"/>
        <v>0</v>
      </c>
      <c r="BJ637" s="60">
        <f t="shared" si="467"/>
        <v>0</v>
      </c>
      <c r="BK637" s="60">
        <f t="shared" si="468"/>
        <v>0</v>
      </c>
      <c r="BL637" s="60">
        <f t="shared" si="469"/>
        <v>0</v>
      </c>
      <c r="BM637" s="60">
        <f t="shared" si="470"/>
        <v>0</v>
      </c>
      <c r="BN637" s="60">
        <f t="shared" si="471"/>
        <v>0</v>
      </c>
      <c r="BO637" s="60">
        <f t="shared" si="472"/>
        <v>0</v>
      </c>
      <c r="BP637" s="60">
        <f t="shared" si="458"/>
        <v>0</v>
      </c>
      <c r="BQ637" s="60">
        <f t="shared" si="458"/>
        <v>0</v>
      </c>
      <c r="BR637" s="60">
        <f t="shared" si="458"/>
        <v>0</v>
      </c>
      <c r="BS637" s="60">
        <f t="shared" si="458"/>
        <v>0</v>
      </c>
      <c r="BT637" s="60">
        <f t="shared" si="458"/>
        <v>0</v>
      </c>
      <c r="BU637" s="60">
        <f t="shared" si="458"/>
        <v>0</v>
      </c>
      <c r="BV637" s="61">
        <f t="shared" si="455"/>
        <v>0</v>
      </c>
      <c r="BW637" s="62">
        <f t="shared" si="451"/>
        <v>2.1731111727548713</v>
      </c>
      <c r="BX637" s="63">
        <f t="shared" si="456"/>
        <v>-0.45428399781430984</v>
      </c>
      <c r="BY637" s="73">
        <f t="shared" si="457"/>
        <v>0.50525670824139157</v>
      </c>
    </row>
    <row r="638" spans="1:77">
      <c r="A638" s="49">
        <v>632</v>
      </c>
      <c r="B638" s="50">
        <v>0.14640324214792302</v>
      </c>
      <c r="C638" s="51">
        <v>2.117863720073665E-2</v>
      </c>
      <c r="D638" s="51">
        <v>2.117863720073665E-2</v>
      </c>
      <c r="E638" s="51">
        <v>2.4861878453038673E-2</v>
      </c>
      <c r="F638" s="51">
        <v>2.4861878453038673E-2</v>
      </c>
      <c r="G638" s="51">
        <v>2.9465930018416207E-2</v>
      </c>
      <c r="H638" s="51">
        <v>2.5782688766114181E-2</v>
      </c>
      <c r="I638" s="51">
        <v>2.6335174953959484E-2</v>
      </c>
      <c r="J638" s="51">
        <v>2.7624309392265192E-2</v>
      </c>
      <c r="K638" s="51">
        <v>3.0386740331491711E-2</v>
      </c>
      <c r="L638" s="51">
        <v>2.85451197053407E-2</v>
      </c>
      <c r="M638" s="51">
        <v>3.0432780847145489E-2</v>
      </c>
      <c r="N638" s="51">
        <v>2.9005524861878452E-2</v>
      </c>
      <c r="O638" s="51">
        <v>3.0248618784530387E-2</v>
      </c>
      <c r="P638" s="94">
        <v>2.69159937668225E-2</v>
      </c>
      <c r="Q638" s="52">
        <v>0</v>
      </c>
      <c r="R638" s="52">
        <v>0</v>
      </c>
      <c r="S638" s="52">
        <v>0</v>
      </c>
      <c r="T638" s="52">
        <v>0</v>
      </c>
      <c r="U638" s="52">
        <v>0</v>
      </c>
      <c r="V638" s="52">
        <v>0</v>
      </c>
      <c r="W638" s="52">
        <v>0</v>
      </c>
      <c r="X638" s="52">
        <v>1</v>
      </c>
      <c r="Y638" s="52">
        <v>0</v>
      </c>
      <c r="Z638" s="52">
        <v>0</v>
      </c>
      <c r="AA638" s="52">
        <v>0</v>
      </c>
      <c r="AB638" s="52">
        <v>0</v>
      </c>
      <c r="AC638" s="52">
        <v>0</v>
      </c>
      <c r="AD638" s="53">
        <f t="shared" si="452"/>
        <v>1</v>
      </c>
      <c r="AE638" s="54" t="s">
        <v>21</v>
      </c>
      <c r="AF638" s="55">
        <f t="shared" si="425"/>
        <v>9.8953998796846382E-2</v>
      </c>
      <c r="AG638" s="56">
        <f t="shared" si="453"/>
        <v>3.4803982661882463E-2</v>
      </c>
      <c r="AH638" s="56">
        <f t="shared" si="426"/>
        <v>3.4803982661882463E-2</v>
      </c>
      <c r="AI638" s="56">
        <f t="shared" si="427"/>
        <v>4.0592261400074006E-2</v>
      </c>
      <c r="AJ638" s="56">
        <f t="shared" si="428"/>
        <v>4.0592261400074006E-2</v>
      </c>
      <c r="AK638" s="56">
        <f t="shared" si="429"/>
        <v>4.787404013307639E-2</v>
      </c>
      <c r="AL638" s="56">
        <f t="shared" si="430"/>
        <v>4.2043908668543878E-2</v>
      </c>
      <c r="AM638" s="56">
        <f t="shared" si="431"/>
        <v>4.2915942940382902E-2</v>
      </c>
      <c r="AN638" s="56">
        <f t="shared" si="432"/>
        <v>4.495396501391432E-2</v>
      </c>
      <c r="AO638" s="56">
        <f t="shared" si="433"/>
        <v>4.9338169996156547E-2</v>
      </c>
      <c r="AP638" s="56">
        <f t="shared" si="434"/>
        <v>4.6412680676777104E-2</v>
      </c>
      <c r="AQ638" s="56">
        <f t="shared" si="435"/>
        <v>4.9411451360654078E-2</v>
      </c>
      <c r="AR638" s="56">
        <f t="shared" si="436"/>
        <v>4.7143021800076089E-2</v>
      </c>
      <c r="AS638" s="56">
        <f t="shared" si="437"/>
        <v>4.911836917858349E-2</v>
      </c>
      <c r="AT638" s="57">
        <f>IF(AE638="F",1,IF(AE638="R",#REF!,IF(AE638="M",#REF!,0)))</f>
        <v>1</v>
      </c>
      <c r="AU638" s="58">
        <f t="shared" si="438"/>
        <v>0.13461499987616005</v>
      </c>
      <c r="AV638" s="58">
        <f t="shared" si="439"/>
        <v>0.13461499987616005</v>
      </c>
      <c r="AW638" s="58">
        <f t="shared" si="440"/>
        <v>0.15700293028040677</v>
      </c>
      <c r="AX638" s="58">
        <f t="shared" si="441"/>
        <v>0.15700293028040677</v>
      </c>
      <c r="AY638" s="58">
        <f t="shared" si="442"/>
        <v>0.18516742664751082</v>
      </c>
      <c r="AZ638" s="58">
        <f t="shared" si="443"/>
        <v>0.16261761808104511</v>
      </c>
      <c r="BA638" s="58">
        <f t="shared" si="444"/>
        <v>0.16599047613973453</v>
      </c>
      <c r="BB638" s="58">
        <f t="shared" si="445"/>
        <v>0.17387314703522694</v>
      </c>
      <c r="BC638" s="58">
        <f t="shared" si="446"/>
        <v>0.19083039468343838</v>
      </c>
      <c r="BD638" s="58">
        <f t="shared" si="447"/>
        <v>0.17951517400332698</v>
      </c>
      <c r="BE638" s="58">
        <f t="shared" si="448"/>
        <v>0.19111383267295226</v>
      </c>
      <c r="BF638" s="58">
        <f t="shared" si="449"/>
        <v>0.18233999066806236</v>
      </c>
      <c r="BG638" s="58">
        <f t="shared" si="450"/>
        <v>0.18998024809769196</v>
      </c>
      <c r="BH638" s="59">
        <f t="shared" si="454"/>
        <v>2.2046641683421231</v>
      </c>
      <c r="BI638" s="60">
        <f t="shared" si="466"/>
        <v>0</v>
      </c>
      <c r="BJ638" s="60">
        <f t="shared" si="467"/>
        <v>0</v>
      </c>
      <c r="BK638" s="60">
        <f t="shared" si="468"/>
        <v>0</v>
      </c>
      <c r="BL638" s="60">
        <f t="shared" si="469"/>
        <v>0</v>
      </c>
      <c r="BM638" s="60">
        <f t="shared" si="470"/>
        <v>0</v>
      </c>
      <c r="BN638" s="60">
        <f t="shared" si="471"/>
        <v>0</v>
      </c>
      <c r="BO638" s="60">
        <f t="shared" si="472"/>
        <v>0</v>
      </c>
      <c r="BP638" s="60">
        <f t="shared" si="458"/>
        <v>-1.7494292856739524</v>
      </c>
      <c r="BQ638" s="60">
        <f t="shared" si="458"/>
        <v>0</v>
      </c>
      <c r="BR638" s="60">
        <f t="shared" si="458"/>
        <v>0</v>
      </c>
      <c r="BS638" s="60">
        <f t="shared" si="458"/>
        <v>0</v>
      </c>
      <c r="BT638" s="60">
        <f t="shared" si="458"/>
        <v>0</v>
      </c>
      <c r="BU638" s="60">
        <f t="shared" si="458"/>
        <v>0</v>
      </c>
      <c r="BV638" s="61">
        <f t="shared" si="455"/>
        <v>-1.7494292856739524</v>
      </c>
      <c r="BW638" s="62">
        <f t="shared" si="451"/>
        <v>7.3885779873665633</v>
      </c>
      <c r="BX638" s="63">
        <f t="shared" si="456"/>
        <v>-3.9398851022862864</v>
      </c>
      <c r="BY638" s="73">
        <f t="shared" si="457"/>
        <v>1.2046641683421231</v>
      </c>
    </row>
    <row r="639" spans="1:77">
      <c r="A639" s="49">
        <v>633</v>
      </c>
      <c r="B639" s="50">
        <v>9.878419452887538E-2</v>
      </c>
      <c r="C639" s="51">
        <v>2.117863720073665E-2</v>
      </c>
      <c r="D639" s="51">
        <v>2.117863720073665E-2</v>
      </c>
      <c r="E639" s="51">
        <v>2.4861878453038673E-2</v>
      </c>
      <c r="F639" s="51">
        <v>2.4861878453038673E-2</v>
      </c>
      <c r="G639" s="51">
        <v>2.9465930018416207E-2</v>
      </c>
      <c r="H639" s="51">
        <v>2.5782688766114181E-2</v>
      </c>
      <c r="I639" s="51">
        <v>2.6335174953959484E-2</v>
      </c>
      <c r="J639" s="51">
        <v>2.7624309392265192E-2</v>
      </c>
      <c r="K639" s="51">
        <v>3.0386740331491711E-2</v>
      </c>
      <c r="L639" s="51">
        <v>2.85451197053407E-2</v>
      </c>
      <c r="M639" s="51">
        <v>3.0432780847145489E-2</v>
      </c>
      <c r="N639" s="51">
        <v>2.9005524861878452E-2</v>
      </c>
      <c r="O639" s="51">
        <v>3.0248618784530387E-2</v>
      </c>
      <c r="P639" s="94">
        <v>2.69159937668225E-2</v>
      </c>
      <c r="Q639" s="52">
        <v>0</v>
      </c>
      <c r="R639" s="52">
        <v>0</v>
      </c>
      <c r="S639" s="52">
        <v>0</v>
      </c>
      <c r="T639" s="52">
        <v>0</v>
      </c>
      <c r="U639" s="52">
        <v>0</v>
      </c>
      <c r="V639" s="52">
        <v>0</v>
      </c>
      <c r="W639" s="52">
        <v>0</v>
      </c>
      <c r="X639" s="52">
        <v>1</v>
      </c>
      <c r="Y639" s="52">
        <v>1</v>
      </c>
      <c r="Z639" s="52">
        <v>0</v>
      </c>
      <c r="AA639" s="52">
        <v>0</v>
      </c>
      <c r="AB639" s="52">
        <v>0</v>
      </c>
      <c r="AC639" s="52">
        <v>0</v>
      </c>
      <c r="AD639" s="53">
        <f t="shared" si="452"/>
        <v>2</v>
      </c>
      <c r="AE639" s="54" t="s">
        <v>21</v>
      </c>
      <c r="AF639" s="55">
        <f t="shared" si="425"/>
        <v>6.1622115873514703E-2</v>
      </c>
      <c r="AG639" s="56">
        <f t="shared" si="453"/>
        <v>3.4803982661882463E-2</v>
      </c>
      <c r="AH639" s="56">
        <f t="shared" si="426"/>
        <v>3.4803982661882463E-2</v>
      </c>
      <c r="AI639" s="56">
        <f t="shared" si="427"/>
        <v>4.0592261400074006E-2</v>
      </c>
      <c r="AJ639" s="56">
        <f t="shared" si="428"/>
        <v>4.0592261400074006E-2</v>
      </c>
      <c r="AK639" s="56">
        <f t="shared" si="429"/>
        <v>4.787404013307639E-2</v>
      </c>
      <c r="AL639" s="56">
        <f t="shared" si="430"/>
        <v>4.2043908668543878E-2</v>
      </c>
      <c r="AM639" s="56">
        <f t="shared" si="431"/>
        <v>4.2915942940382902E-2</v>
      </c>
      <c r="AN639" s="56">
        <f t="shared" si="432"/>
        <v>4.495396501391432E-2</v>
      </c>
      <c r="AO639" s="56">
        <f t="shared" si="433"/>
        <v>4.9338169996156547E-2</v>
      </c>
      <c r="AP639" s="56">
        <f t="shared" si="434"/>
        <v>4.6412680676777104E-2</v>
      </c>
      <c r="AQ639" s="56">
        <f t="shared" si="435"/>
        <v>4.9411451360654078E-2</v>
      </c>
      <c r="AR639" s="56">
        <f t="shared" si="436"/>
        <v>4.7143021800076089E-2</v>
      </c>
      <c r="AS639" s="56">
        <f t="shared" si="437"/>
        <v>4.911836917858349E-2</v>
      </c>
      <c r="AT639" s="57">
        <f>IF(AE639="F",1,IF(AE639="R",#REF!,IF(AE639="M",#REF!,0)))</f>
        <v>1</v>
      </c>
      <c r="AU639" s="58">
        <f t="shared" si="438"/>
        <v>8.382946845546041E-2</v>
      </c>
      <c r="AV639" s="58">
        <f t="shared" si="439"/>
        <v>8.382946845546041E-2</v>
      </c>
      <c r="AW639" s="58">
        <f t="shared" si="440"/>
        <v>9.7771215714921755E-2</v>
      </c>
      <c r="AX639" s="58">
        <f t="shared" si="441"/>
        <v>9.7771215714921755E-2</v>
      </c>
      <c r="AY639" s="58">
        <f t="shared" si="442"/>
        <v>0.11531023262939719</v>
      </c>
      <c r="AZ639" s="58">
        <f t="shared" si="443"/>
        <v>0.10126767817678613</v>
      </c>
      <c r="BA639" s="58">
        <f t="shared" si="444"/>
        <v>0.10336807485245945</v>
      </c>
      <c r="BB639" s="58">
        <f t="shared" si="445"/>
        <v>0.10827688970805774</v>
      </c>
      <c r="BC639" s="58">
        <f t="shared" si="446"/>
        <v>0.11883676088233182</v>
      </c>
      <c r="BD639" s="58">
        <f t="shared" si="447"/>
        <v>0.11179037722566208</v>
      </c>
      <c r="BE639" s="58">
        <f t="shared" si="448"/>
        <v>0.11901326763137829</v>
      </c>
      <c r="BF639" s="58">
        <f t="shared" si="449"/>
        <v>0.1135494893580897</v>
      </c>
      <c r="BG639" s="58">
        <f t="shared" si="450"/>
        <v>0.11830734487031302</v>
      </c>
      <c r="BH639" s="59">
        <f t="shared" si="454"/>
        <v>1.3729214836752397</v>
      </c>
      <c r="BI639" s="60">
        <f t="shared" si="466"/>
        <v>0</v>
      </c>
      <c r="BJ639" s="60">
        <f t="shared" si="467"/>
        <v>0</v>
      </c>
      <c r="BK639" s="60">
        <f t="shared" si="468"/>
        <v>0</v>
      </c>
      <c r="BL639" s="60">
        <f t="shared" si="469"/>
        <v>0</v>
      </c>
      <c r="BM639" s="60">
        <f t="shared" si="470"/>
        <v>0</v>
      </c>
      <c r="BN639" s="60">
        <f t="shared" si="471"/>
        <v>0</v>
      </c>
      <c r="BO639" s="60">
        <f t="shared" si="472"/>
        <v>0</v>
      </c>
      <c r="BP639" s="60">
        <f t="shared" si="458"/>
        <v>-2.2230635391770592</v>
      </c>
      <c r="BQ639" s="60">
        <f t="shared" si="458"/>
        <v>-2.1300044848822766</v>
      </c>
      <c r="BR639" s="60">
        <f t="shared" si="458"/>
        <v>0</v>
      </c>
      <c r="BS639" s="60">
        <f t="shared" si="458"/>
        <v>0</v>
      </c>
      <c r="BT639" s="60">
        <f t="shared" si="458"/>
        <v>0</v>
      </c>
      <c r="BU639" s="60">
        <f t="shared" si="458"/>
        <v>0</v>
      </c>
      <c r="BV639" s="61">
        <f t="shared" si="455"/>
        <v>-4.3530680240593362</v>
      </c>
      <c r="BW639" s="62">
        <f t="shared" si="451"/>
        <v>4.9853726904376456</v>
      </c>
      <c r="BX639" s="63">
        <f t="shared" si="456"/>
        <v>-5.8694632247964522</v>
      </c>
      <c r="BY639" s="73">
        <f t="shared" si="457"/>
        <v>0.6270785163247603</v>
      </c>
    </row>
    <row r="640" spans="1:77">
      <c r="A640" s="49">
        <v>634</v>
      </c>
      <c r="B640" s="50">
        <v>9.0172239108409324E-2</v>
      </c>
      <c r="C640" s="51">
        <v>2.3020257826887661E-2</v>
      </c>
      <c r="D640" s="51">
        <v>2.3020257826887661E-2</v>
      </c>
      <c r="E640" s="51">
        <v>2.3020257826887661E-2</v>
      </c>
      <c r="F640" s="51">
        <v>2.3020257826887661E-2</v>
      </c>
      <c r="G640" s="51">
        <v>3.6832412523020261E-2</v>
      </c>
      <c r="H640" s="51">
        <v>3.1307550644567222E-2</v>
      </c>
      <c r="I640" s="51">
        <v>2.914364640883978E-2</v>
      </c>
      <c r="J640" s="51">
        <v>2.5782688766114181E-2</v>
      </c>
      <c r="K640" s="51">
        <v>2.5782688766114181E-2</v>
      </c>
      <c r="L640" s="51">
        <v>2.6243093922651933E-2</v>
      </c>
      <c r="M640" s="51">
        <v>2.6104972375690608E-2</v>
      </c>
      <c r="N640" s="51">
        <v>2.7854511970534072E-2</v>
      </c>
      <c r="O640" s="51">
        <v>2.9051565377532229E-2</v>
      </c>
      <c r="P640" s="94">
        <v>2.6937243235585776E-2</v>
      </c>
      <c r="Q640" s="52">
        <v>0</v>
      </c>
      <c r="R640" s="52">
        <v>0</v>
      </c>
      <c r="S640" s="52">
        <v>1</v>
      </c>
      <c r="T640" s="52">
        <v>0</v>
      </c>
      <c r="U640" s="52">
        <v>0</v>
      </c>
      <c r="V640" s="52">
        <v>0</v>
      </c>
      <c r="W640" s="52">
        <v>1</v>
      </c>
      <c r="X640" s="52">
        <v>0</v>
      </c>
      <c r="Y640" s="52">
        <v>0</v>
      </c>
      <c r="Z640" s="52">
        <v>0</v>
      </c>
      <c r="AA640" s="52">
        <v>0</v>
      </c>
      <c r="AB640" s="52">
        <v>0</v>
      </c>
      <c r="AC640" s="52">
        <v>0</v>
      </c>
      <c r="AD640" s="53">
        <f t="shared" si="452"/>
        <v>2</v>
      </c>
      <c r="AE640" s="54" t="s">
        <v>21</v>
      </c>
      <c r="AF640" s="55">
        <f t="shared" si="425"/>
        <v>5.5213573217952033E-2</v>
      </c>
      <c r="AG640" s="56">
        <f t="shared" si="453"/>
        <v>3.7694862580238624E-2</v>
      </c>
      <c r="AH640" s="56">
        <f t="shared" si="426"/>
        <v>3.7694862580238624E-2</v>
      </c>
      <c r="AI640" s="56">
        <f t="shared" si="427"/>
        <v>3.7694862580238624E-2</v>
      </c>
      <c r="AJ640" s="56">
        <f t="shared" si="428"/>
        <v>3.7694862580238624E-2</v>
      </c>
      <c r="AK640" s="56">
        <f t="shared" si="429"/>
        <v>5.967362271284684E-2</v>
      </c>
      <c r="AL640" s="56">
        <f t="shared" si="430"/>
        <v>5.0805188053579441E-2</v>
      </c>
      <c r="AM640" s="56">
        <f t="shared" si="431"/>
        <v>4.7362255475417774E-2</v>
      </c>
      <c r="AN640" s="56">
        <f t="shared" si="432"/>
        <v>4.2043908668543878E-2</v>
      </c>
      <c r="AO640" s="56">
        <f t="shared" si="433"/>
        <v>4.2043908668543878E-2</v>
      </c>
      <c r="AP640" s="56">
        <f t="shared" si="434"/>
        <v>4.2770547352394619E-2</v>
      </c>
      <c r="AQ640" s="56">
        <f t="shared" si="435"/>
        <v>4.2552496729480672E-2</v>
      </c>
      <c r="AR640" s="56">
        <f t="shared" si="436"/>
        <v>4.5318403355930535E-2</v>
      </c>
      <c r="AS640" s="56">
        <f t="shared" si="437"/>
        <v>4.7216092898257109E-2</v>
      </c>
      <c r="AT640" s="57">
        <f>IF(AE640="F",1,IF(AE640="R",#REF!,IF(AE640="M",#REF!,0)))</f>
        <v>1</v>
      </c>
      <c r="AU640" s="58">
        <f t="shared" si="438"/>
        <v>8.1350304121732164E-2</v>
      </c>
      <c r="AV640" s="58">
        <f t="shared" si="439"/>
        <v>8.1350304121732164E-2</v>
      </c>
      <c r="AW640" s="58">
        <f t="shared" si="440"/>
        <v>8.1350304121732164E-2</v>
      </c>
      <c r="AX640" s="58">
        <f t="shared" si="441"/>
        <v>8.1350304121732164E-2</v>
      </c>
      <c r="AY640" s="58">
        <f t="shared" si="442"/>
        <v>0.12878326178805408</v>
      </c>
      <c r="AZ640" s="58">
        <f t="shared" si="443"/>
        <v>0.10964405269611457</v>
      </c>
      <c r="BA640" s="58">
        <f t="shared" si="444"/>
        <v>0.1022137666270813</v>
      </c>
      <c r="BB640" s="58">
        <f t="shared" si="445"/>
        <v>9.0736098304426388E-2</v>
      </c>
      <c r="BC640" s="58">
        <f t="shared" si="446"/>
        <v>9.0736098304426388E-2</v>
      </c>
      <c r="BD640" s="58">
        <f t="shared" si="447"/>
        <v>9.2304276933332249E-2</v>
      </c>
      <c r="BE640" s="58">
        <f t="shared" si="448"/>
        <v>9.1833695976836549E-2</v>
      </c>
      <c r="BF640" s="58">
        <f t="shared" si="449"/>
        <v>9.7802873998246012E-2</v>
      </c>
      <c r="BG640" s="58">
        <f t="shared" si="450"/>
        <v>0.10189832920963679</v>
      </c>
      <c r="BH640" s="59">
        <f t="shared" si="454"/>
        <v>1.2313536703250829</v>
      </c>
      <c r="BI640" s="60">
        <f t="shared" si="466"/>
        <v>0</v>
      </c>
      <c r="BJ640" s="60">
        <f t="shared" si="467"/>
        <v>0</v>
      </c>
      <c r="BK640" s="60">
        <f t="shared" si="468"/>
        <v>-2.5089907068885262</v>
      </c>
      <c r="BL640" s="60">
        <f t="shared" si="469"/>
        <v>0</v>
      </c>
      <c r="BM640" s="60">
        <f t="shared" si="470"/>
        <v>0</v>
      </c>
      <c r="BN640" s="60">
        <f t="shared" si="471"/>
        <v>0</v>
      </c>
      <c r="BO640" s="60">
        <f t="shared" si="472"/>
        <v>-2.2806889074751271</v>
      </c>
      <c r="BP640" s="60">
        <f t="shared" si="458"/>
        <v>0</v>
      </c>
      <c r="BQ640" s="60">
        <f t="shared" si="458"/>
        <v>0</v>
      </c>
      <c r="BR640" s="60">
        <f t="shared" si="458"/>
        <v>0</v>
      </c>
      <c r="BS640" s="60">
        <f t="shared" si="458"/>
        <v>0</v>
      </c>
      <c r="BT640" s="60">
        <f t="shared" si="458"/>
        <v>0</v>
      </c>
      <c r="BU640" s="60">
        <f t="shared" si="458"/>
        <v>0</v>
      </c>
      <c r="BV640" s="61">
        <f t="shared" si="455"/>
        <v>-4.7896796143636529</v>
      </c>
      <c r="BW640" s="62">
        <f t="shared" si="451"/>
        <v>4.5507504558866714</v>
      </c>
      <c r="BX640" s="63">
        <f t="shared" si="456"/>
        <v>-6.1597828569472632</v>
      </c>
      <c r="BY640" s="73">
        <f t="shared" si="457"/>
        <v>0.76864632967491708</v>
      </c>
    </row>
    <row r="641" spans="1:77">
      <c r="A641" s="49">
        <v>635</v>
      </c>
      <c r="B641" s="50">
        <v>4.1033434650455933E-2</v>
      </c>
      <c r="C641" s="51">
        <v>2.3020257826887661E-2</v>
      </c>
      <c r="D641" s="51">
        <v>2.3020257826887661E-2</v>
      </c>
      <c r="E641" s="51">
        <v>2.3020257826887661E-2</v>
      </c>
      <c r="F641" s="51">
        <v>2.3020257826887661E-2</v>
      </c>
      <c r="G641" s="51">
        <v>3.6832412523020261E-2</v>
      </c>
      <c r="H641" s="51">
        <v>3.1307550644567222E-2</v>
      </c>
      <c r="I641" s="51">
        <v>2.914364640883978E-2</v>
      </c>
      <c r="J641" s="51">
        <v>2.5782688766114181E-2</v>
      </c>
      <c r="K641" s="51">
        <v>2.5782688766114181E-2</v>
      </c>
      <c r="L641" s="51">
        <v>2.6243093922651933E-2</v>
      </c>
      <c r="M641" s="51">
        <v>2.6104972375690608E-2</v>
      </c>
      <c r="N641" s="51">
        <v>2.7854511970534072E-2</v>
      </c>
      <c r="O641" s="51">
        <v>2.9051565377532229E-2</v>
      </c>
      <c r="P641" s="94">
        <v>2.6937243235585776E-2</v>
      </c>
      <c r="Q641" s="52">
        <v>0</v>
      </c>
      <c r="R641" s="52">
        <v>0</v>
      </c>
      <c r="S641" s="52">
        <v>0</v>
      </c>
      <c r="T641" s="52">
        <v>0</v>
      </c>
      <c r="U641" s="52">
        <v>0</v>
      </c>
      <c r="V641" s="52">
        <v>0</v>
      </c>
      <c r="W641" s="52">
        <v>0</v>
      </c>
      <c r="X641" s="52">
        <v>0</v>
      </c>
      <c r="Y641" s="52">
        <v>0</v>
      </c>
      <c r="Z641" s="52">
        <v>0</v>
      </c>
      <c r="AA641" s="52">
        <v>0</v>
      </c>
      <c r="AB641" s="52">
        <v>0</v>
      </c>
      <c r="AC641" s="52">
        <v>0</v>
      </c>
      <c r="AD641" s="53">
        <f t="shared" si="452"/>
        <v>0</v>
      </c>
      <c r="AE641" s="54" t="s">
        <v>21</v>
      </c>
      <c r="AF641" s="55">
        <f t="shared" si="425"/>
        <v>2.1399387214481657E-2</v>
      </c>
      <c r="AG641" s="56">
        <f t="shared" si="453"/>
        <v>3.7694862580238624E-2</v>
      </c>
      <c r="AH641" s="56">
        <f t="shared" si="426"/>
        <v>3.7694862580238624E-2</v>
      </c>
      <c r="AI641" s="56">
        <f t="shared" si="427"/>
        <v>3.7694862580238624E-2</v>
      </c>
      <c r="AJ641" s="56">
        <f t="shared" si="428"/>
        <v>3.7694862580238624E-2</v>
      </c>
      <c r="AK641" s="56">
        <f t="shared" si="429"/>
        <v>5.967362271284684E-2</v>
      </c>
      <c r="AL641" s="56">
        <f t="shared" si="430"/>
        <v>5.0805188053579441E-2</v>
      </c>
      <c r="AM641" s="56">
        <f t="shared" si="431"/>
        <v>4.7362255475417774E-2</v>
      </c>
      <c r="AN641" s="56">
        <f t="shared" si="432"/>
        <v>4.2043908668543878E-2</v>
      </c>
      <c r="AO641" s="56">
        <f t="shared" si="433"/>
        <v>4.2043908668543878E-2</v>
      </c>
      <c r="AP641" s="56">
        <f t="shared" si="434"/>
        <v>4.2770547352394619E-2</v>
      </c>
      <c r="AQ641" s="56">
        <f t="shared" si="435"/>
        <v>4.2552496729480672E-2</v>
      </c>
      <c r="AR641" s="56">
        <f t="shared" si="436"/>
        <v>4.5318403355930535E-2</v>
      </c>
      <c r="AS641" s="56">
        <f t="shared" si="437"/>
        <v>4.7216092898257109E-2</v>
      </c>
      <c r="AT641" s="57">
        <f>IF(AE641="F",1,IF(AE641="R",#REF!,IF(AE641="M",#REF!,0)))</f>
        <v>1</v>
      </c>
      <c r="AU641" s="58">
        <f t="shared" si="438"/>
        <v>3.1529324339232848E-2</v>
      </c>
      <c r="AV641" s="58">
        <f t="shared" si="439"/>
        <v>3.1529324339232848E-2</v>
      </c>
      <c r="AW641" s="58">
        <f t="shared" si="440"/>
        <v>3.1529324339232848E-2</v>
      </c>
      <c r="AX641" s="58">
        <f t="shared" si="441"/>
        <v>3.1529324339232848E-2</v>
      </c>
      <c r="AY641" s="58">
        <f t="shared" si="442"/>
        <v>4.9913141373188405E-2</v>
      </c>
      <c r="AZ641" s="58">
        <f t="shared" si="443"/>
        <v>4.2495267063177702E-2</v>
      </c>
      <c r="BA641" s="58">
        <f t="shared" si="444"/>
        <v>3.9615475746684642E-2</v>
      </c>
      <c r="BB641" s="58">
        <f t="shared" si="445"/>
        <v>3.5167021237386124E-2</v>
      </c>
      <c r="BC641" s="58">
        <f t="shared" si="446"/>
        <v>3.5167021237386124E-2</v>
      </c>
      <c r="BD641" s="58">
        <f t="shared" si="447"/>
        <v>3.5774807688173559E-2</v>
      </c>
      <c r="BE641" s="58">
        <f t="shared" si="448"/>
        <v>3.5592422388383935E-2</v>
      </c>
      <c r="BF641" s="58">
        <f t="shared" si="449"/>
        <v>3.7905925108595181E-2</v>
      </c>
      <c r="BG641" s="58">
        <f t="shared" si="450"/>
        <v>3.9493220166318829E-2</v>
      </c>
      <c r="BH641" s="59">
        <f t="shared" si="454"/>
        <v>0.4772415993662259</v>
      </c>
      <c r="BI641" s="60">
        <f t="shared" si="466"/>
        <v>0</v>
      </c>
      <c r="BJ641" s="60">
        <f t="shared" si="467"/>
        <v>0</v>
      </c>
      <c r="BK641" s="60">
        <f t="shared" si="468"/>
        <v>0</v>
      </c>
      <c r="BL641" s="60">
        <f t="shared" si="469"/>
        <v>0</v>
      </c>
      <c r="BM641" s="60">
        <f t="shared" si="470"/>
        <v>0</v>
      </c>
      <c r="BN641" s="60">
        <f t="shared" si="471"/>
        <v>0</v>
      </c>
      <c r="BO641" s="60">
        <f t="shared" si="472"/>
        <v>0</v>
      </c>
      <c r="BP641" s="60">
        <f t="shared" si="458"/>
        <v>0</v>
      </c>
      <c r="BQ641" s="60">
        <f t="shared" si="458"/>
        <v>0</v>
      </c>
      <c r="BR641" s="60">
        <f t="shared" si="458"/>
        <v>0</v>
      </c>
      <c r="BS641" s="60">
        <f t="shared" si="458"/>
        <v>0</v>
      </c>
      <c r="BT641" s="60">
        <f t="shared" si="458"/>
        <v>0</v>
      </c>
      <c r="BU641" s="60">
        <f t="shared" si="458"/>
        <v>0</v>
      </c>
      <c r="BV641" s="61">
        <f t="shared" si="455"/>
        <v>0</v>
      </c>
      <c r="BW641" s="62">
        <f t="shared" si="451"/>
        <v>2.0708471175664069</v>
      </c>
      <c r="BX641" s="63">
        <f t="shared" si="456"/>
        <v>-0.42946427841671131</v>
      </c>
      <c r="BY641" s="73">
        <f t="shared" si="457"/>
        <v>0.4772415993662259</v>
      </c>
    </row>
    <row r="642" spans="1:77">
      <c r="A642" s="49">
        <v>636</v>
      </c>
      <c r="B642" s="50">
        <v>4.4579533941236073E-2</v>
      </c>
      <c r="C642" s="51">
        <v>2.3020257826887661E-2</v>
      </c>
      <c r="D642" s="51">
        <v>2.3020257826887661E-2</v>
      </c>
      <c r="E642" s="51">
        <v>2.3020257826887661E-2</v>
      </c>
      <c r="F642" s="51">
        <v>2.3020257826887661E-2</v>
      </c>
      <c r="G642" s="51">
        <v>3.6832412523020261E-2</v>
      </c>
      <c r="H642" s="51">
        <v>3.1307550644567222E-2</v>
      </c>
      <c r="I642" s="51">
        <v>2.914364640883978E-2</v>
      </c>
      <c r="J642" s="51">
        <v>2.5782688766114181E-2</v>
      </c>
      <c r="K642" s="51">
        <v>2.5782688766114181E-2</v>
      </c>
      <c r="L642" s="51">
        <v>2.6243093922651933E-2</v>
      </c>
      <c r="M642" s="51">
        <v>2.6104972375690608E-2</v>
      </c>
      <c r="N642" s="51">
        <v>2.7854511970534072E-2</v>
      </c>
      <c r="O642" s="51">
        <v>2.9051565377532229E-2</v>
      </c>
      <c r="P642" s="94">
        <v>2.6937243235585776E-2</v>
      </c>
      <c r="Q642" s="52">
        <v>1</v>
      </c>
      <c r="R642" s="52">
        <v>0</v>
      </c>
      <c r="S642" s="52">
        <v>0</v>
      </c>
      <c r="T642" s="52">
        <v>0</v>
      </c>
      <c r="U642" s="52">
        <v>0</v>
      </c>
      <c r="V642" s="52">
        <v>0</v>
      </c>
      <c r="W642" s="52">
        <v>0</v>
      </c>
      <c r="X642" s="52">
        <v>0</v>
      </c>
      <c r="Y642" s="52">
        <v>0</v>
      </c>
      <c r="Z642" s="52">
        <v>0</v>
      </c>
      <c r="AA642" s="52">
        <v>0</v>
      </c>
      <c r="AB642" s="52">
        <v>0</v>
      </c>
      <c r="AC642" s="52">
        <v>0</v>
      </c>
      <c r="AD642" s="53">
        <f t="shared" si="452"/>
        <v>1</v>
      </c>
      <c r="AE642" s="54" t="s">
        <v>21</v>
      </c>
      <c r="AF642" s="55">
        <f t="shared" si="425"/>
        <v>2.3644914770973927E-2</v>
      </c>
      <c r="AG642" s="56">
        <f t="shared" si="453"/>
        <v>3.7694862580238624E-2</v>
      </c>
      <c r="AH642" s="56">
        <f t="shared" si="426"/>
        <v>3.7694862580238624E-2</v>
      </c>
      <c r="AI642" s="56">
        <f t="shared" si="427"/>
        <v>3.7694862580238624E-2</v>
      </c>
      <c r="AJ642" s="56">
        <f t="shared" si="428"/>
        <v>3.7694862580238624E-2</v>
      </c>
      <c r="AK642" s="56">
        <f t="shared" si="429"/>
        <v>5.967362271284684E-2</v>
      </c>
      <c r="AL642" s="56">
        <f t="shared" si="430"/>
        <v>5.0805188053579441E-2</v>
      </c>
      <c r="AM642" s="56">
        <f t="shared" si="431"/>
        <v>4.7362255475417774E-2</v>
      </c>
      <c r="AN642" s="56">
        <f t="shared" si="432"/>
        <v>4.2043908668543878E-2</v>
      </c>
      <c r="AO642" s="56">
        <f t="shared" si="433"/>
        <v>4.2043908668543878E-2</v>
      </c>
      <c r="AP642" s="56">
        <f t="shared" si="434"/>
        <v>4.2770547352394619E-2</v>
      </c>
      <c r="AQ642" s="56">
        <f t="shared" si="435"/>
        <v>4.2552496729480672E-2</v>
      </c>
      <c r="AR642" s="56">
        <f t="shared" si="436"/>
        <v>4.5318403355930535E-2</v>
      </c>
      <c r="AS642" s="56">
        <f t="shared" si="437"/>
        <v>4.7216092898257109E-2</v>
      </c>
      <c r="AT642" s="57">
        <f>IF(AE642="F",1,IF(AE642="R",#REF!,IF(AE642="M",#REF!,0)))</f>
        <v>1</v>
      </c>
      <c r="AU642" s="58">
        <f t="shared" si="438"/>
        <v>3.4837828733854811E-2</v>
      </c>
      <c r="AV642" s="58">
        <f t="shared" si="439"/>
        <v>3.4837828733854811E-2</v>
      </c>
      <c r="AW642" s="58">
        <f t="shared" si="440"/>
        <v>3.4837828733854811E-2</v>
      </c>
      <c r="AX642" s="58">
        <f t="shared" si="441"/>
        <v>3.4837828733854811E-2</v>
      </c>
      <c r="AY642" s="58">
        <f t="shared" si="442"/>
        <v>5.5150736882873828E-2</v>
      </c>
      <c r="AZ642" s="58">
        <f t="shared" si="443"/>
        <v>4.6954473873842217E-2</v>
      </c>
      <c r="BA642" s="58">
        <f t="shared" si="444"/>
        <v>4.3772493962259101E-2</v>
      </c>
      <c r="BB642" s="58">
        <f t="shared" si="445"/>
        <v>3.8857244442229058E-2</v>
      </c>
      <c r="BC642" s="58">
        <f t="shared" si="446"/>
        <v>3.8857244442229058E-2</v>
      </c>
      <c r="BD642" s="58">
        <f t="shared" si="447"/>
        <v>3.9528808477394338E-2</v>
      </c>
      <c r="BE642" s="58">
        <f t="shared" si="448"/>
        <v>3.9327284722261491E-2</v>
      </c>
      <c r="BF642" s="58">
        <f t="shared" si="449"/>
        <v>4.1883552997307803E-2</v>
      </c>
      <c r="BG642" s="58">
        <f t="shared" si="450"/>
        <v>4.3637409590494038E-2</v>
      </c>
      <c r="BH642" s="59">
        <f t="shared" si="454"/>
        <v>0.52732056432631014</v>
      </c>
      <c r="BI642" s="60">
        <f t="shared" si="466"/>
        <v>-3.3570514500117792</v>
      </c>
      <c r="BJ642" s="60">
        <f t="shared" si="467"/>
        <v>0</v>
      </c>
      <c r="BK642" s="60">
        <f t="shared" si="468"/>
        <v>0</v>
      </c>
      <c r="BL642" s="60">
        <f t="shared" si="469"/>
        <v>0</v>
      </c>
      <c r="BM642" s="60">
        <f t="shared" si="470"/>
        <v>0</v>
      </c>
      <c r="BN642" s="60">
        <f t="shared" si="471"/>
        <v>0</v>
      </c>
      <c r="BO642" s="60">
        <f t="shared" si="472"/>
        <v>0</v>
      </c>
      <c r="BP642" s="60">
        <f t="shared" si="458"/>
        <v>0</v>
      </c>
      <c r="BQ642" s="60">
        <f t="shared" si="458"/>
        <v>0</v>
      </c>
      <c r="BR642" s="60">
        <f t="shared" si="458"/>
        <v>0</v>
      </c>
      <c r="BS642" s="60">
        <f t="shared" si="458"/>
        <v>0</v>
      </c>
      <c r="BT642" s="60">
        <f t="shared" si="458"/>
        <v>0</v>
      </c>
      <c r="BU642" s="60">
        <f t="shared" si="458"/>
        <v>0</v>
      </c>
      <c r="BV642" s="61">
        <f t="shared" si="455"/>
        <v>-3.3570514500117792</v>
      </c>
      <c r="BW642" s="62">
        <f t="shared" si="451"/>
        <v>2.2498092141462198</v>
      </c>
      <c r="BX642" s="63">
        <f t="shared" si="456"/>
        <v>-4.0413719711798137</v>
      </c>
      <c r="BY642" s="73">
        <f t="shared" si="457"/>
        <v>0.47267943567368986</v>
      </c>
    </row>
    <row r="643" spans="1:77">
      <c r="A643" s="49">
        <v>637</v>
      </c>
      <c r="B643" s="50">
        <v>0.16312056737588654</v>
      </c>
      <c r="C643" s="51">
        <v>2.3342541436464088E-2</v>
      </c>
      <c r="D643" s="51">
        <v>2.3342541436464088E-2</v>
      </c>
      <c r="E643" s="51">
        <v>2.3342541436464088E-2</v>
      </c>
      <c r="F643" s="51">
        <v>2.3342541436464088E-2</v>
      </c>
      <c r="G643" s="51">
        <v>3.7154696132596685E-2</v>
      </c>
      <c r="H643" s="51">
        <v>3.1583793738489872E-2</v>
      </c>
      <c r="I643" s="51">
        <v>2.9373848987108656E-2</v>
      </c>
      <c r="J643" s="51">
        <v>2.6427255985267035E-2</v>
      </c>
      <c r="K643" s="51">
        <v>2.6243093922651933E-2</v>
      </c>
      <c r="L643" s="51">
        <v>2.6933701657458564E-2</v>
      </c>
      <c r="M643" s="51">
        <v>2.656537753222836E-2</v>
      </c>
      <c r="N643" s="51">
        <v>2.8591160220994474E-2</v>
      </c>
      <c r="O643" s="51">
        <v>2.9834254143646408E-2</v>
      </c>
      <c r="P643" s="94">
        <v>2.7390565235869104E-2</v>
      </c>
      <c r="Q643" s="52">
        <v>0</v>
      </c>
      <c r="R643" s="52">
        <v>0</v>
      </c>
      <c r="S643" s="52">
        <v>0</v>
      </c>
      <c r="T643" s="52">
        <v>0</v>
      </c>
      <c r="U643" s="52">
        <v>0</v>
      </c>
      <c r="V643" s="52">
        <v>0</v>
      </c>
      <c r="W643" s="52">
        <v>0</v>
      </c>
      <c r="X643" s="52">
        <v>0</v>
      </c>
      <c r="Y643" s="52">
        <v>0</v>
      </c>
      <c r="Z643" s="52">
        <v>0</v>
      </c>
      <c r="AA643" s="52">
        <v>0</v>
      </c>
      <c r="AB643" s="52">
        <v>0</v>
      </c>
      <c r="AC643" s="52">
        <v>0</v>
      </c>
      <c r="AD643" s="53">
        <f t="shared" si="452"/>
        <v>0</v>
      </c>
      <c r="AE643" s="54" t="s">
        <v>21</v>
      </c>
      <c r="AF643" s="55">
        <f t="shared" si="425"/>
        <v>0.11271056013408604</v>
      </c>
      <c r="AG643" s="56">
        <f t="shared" si="453"/>
        <v>3.8201388574131995E-2</v>
      </c>
      <c r="AH643" s="56">
        <f t="shared" si="426"/>
        <v>3.8201388574131995E-2</v>
      </c>
      <c r="AI643" s="56">
        <f t="shared" si="427"/>
        <v>3.8201388574131995E-2</v>
      </c>
      <c r="AJ643" s="56">
        <f t="shared" si="428"/>
        <v>3.8201388574131995E-2</v>
      </c>
      <c r="AK643" s="56">
        <f t="shared" si="429"/>
        <v>6.0194698635569054E-2</v>
      </c>
      <c r="AL643" s="56">
        <f t="shared" si="430"/>
        <v>5.1245873278785853E-2</v>
      </c>
      <c r="AM643" s="56">
        <f t="shared" si="431"/>
        <v>4.7727781536170549E-2</v>
      </c>
      <c r="AN643" s="56">
        <f t="shared" si="432"/>
        <v>4.3061361518345616E-2</v>
      </c>
      <c r="AO643" s="56">
        <f t="shared" si="433"/>
        <v>4.2770547352394619E-2</v>
      </c>
      <c r="AP643" s="56">
        <f t="shared" si="434"/>
        <v>4.3861581608621615E-2</v>
      </c>
      <c r="AQ643" s="56">
        <f t="shared" si="435"/>
        <v>4.3279532835175077E-2</v>
      </c>
      <c r="AR643" s="56">
        <f t="shared" si="436"/>
        <v>4.6485684769099277E-2</v>
      </c>
      <c r="AS643" s="56">
        <f t="shared" si="437"/>
        <v>4.8459352845125092E-2</v>
      </c>
      <c r="AT643" s="57">
        <f>IF(AE643="F",1,IF(AE643="R",#REF!,IF(AE643="M",#REF!,0)))</f>
        <v>1</v>
      </c>
      <c r="AU643" s="58">
        <f t="shared" si="438"/>
        <v>0.16829643630512237</v>
      </c>
      <c r="AV643" s="58">
        <f t="shared" si="439"/>
        <v>0.16829643630512237</v>
      </c>
      <c r="AW643" s="58">
        <f t="shared" si="440"/>
        <v>0.16829643630512237</v>
      </c>
      <c r="AX643" s="58">
        <f t="shared" si="441"/>
        <v>0.16829643630512237</v>
      </c>
      <c r="AY643" s="58">
        <f t="shared" si="442"/>
        <v>0.26518808982998515</v>
      </c>
      <c r="AZ643" s="58">
        <f t="shared" si="443"/>
        <v>0.2257639884327037</v>
      </c>
      <c r="BA643" s="58">
        <f t="shared" si="444"/>
        <v>0.21026501509754172</v>
      </c>
      <c r="BB643" s="58">
        <f t="shared" si="445"/>
        <v>0.18970707496458503</v>
      </c>
      <c r="BC643" s="58">
        <f t="shared" si="446"/>
        <v>0.18842589148975863</v>
      </c>
      <c r="BD643" s="58">
        <f t="shared" si="447"/>
        <v>0.19323244915855892</v>
      </c>
      <c r="BE643" s="58">
        <f t="shared" si="448"/>
        <v>0.190668229951272</v>
      </c>
      <c r="BF643" s="58">
        <f t="shared" si="449"/>
        <v>0.20479295067143968</v>
      </c>
      <c r="BG643" s="58">
        <f t="shared" si="450"/>
        <v>0.21348795669196047</v>
      </c>
      <c r="BH643" s="59">
        <f t="shared" si="454"/>
        <v>2.5547173915082948</v>
      </c>
      <c r="BI643" s="60">
        <f t="shared" si="466"/>
        <v>0</v>
      </c>
      <c r="BJ643" s="60">
        <f t="shared" si="467"/>
        <v>0</v>
      </c>
      <c r="BK643" s="60">
        <f t="shared" si="468"/>
        <v>0</v>
      </c>
      <c r="BL643" s="60">
        <f t="shared" si="469"/>
        <v>0</v>
      </c>
      <c r="BM643" s="60">
        <f t="shared" si="470"/>
        <v>0</v>
      </c>
      <c r="BN643" s="60">
        <f t="shared" si="471"/>
        <v>0</v>
      </c>
      <c r="BO643" s="60">
        <f t="shared" si="472"/>
        <v>0</v>
      </c>
      <c r="BP643" s="60">
        <f t="shared" si="458"/>
        <v>0</v>
      </c>
      <c r="BQ643" s="60">
        <f t="shared" si="458"/>
        <v>0</v>
      </c>
      <c r="BR643" s="60">
        <f t="shared" si="458"/>
        <v>0</v>
      </c>
      <c r="BS643" s="60">
        <f t="shared" si="458"/>
        <v>0</v>
      </c>
      <c r="BT643" s="60">
        <f t="shared" si="458"/>
        <v>0</v>
      </c>
      <c r="BU643" s="60">
        <f t="shared" si="458"/>
        <v>0</v>
      </c>
      <c r="BV643" s="61">
        <f t="shared" si="455"/>
        <v>0</v>
      </c>
      <c r="BW643" s="62">
        <f t="shared" si="451"/>
        <v>8.232256442671396</v>
      </c>
      <c r="BX643" s="63">
        <f t="shared" si="456"/>
        <v>-2.2250071070794171</v>
      </c>
      <c r="BY643" s="73">
        <f t="shared" si="457"/>
        <v>2.5547173915082948</v>
      </c>
    </row>
    <row r="644" spans="1:77">
      <c r="A644" s="49">
        <v>638</v>
      </c>
      <c r="B644" s="50">
        <v>5.0658561296859173E-4</v>
      </c>
      <c r="C644" s="51">
        <v>2.7624309392265192E-2</v>
      </c>
      <c r="D644" s="51">
        <v>2.7624309392265192E-2</v>
      </c>
      <c r="E644" s="51">
        <v>3.2228360957642727E-2</v>
      </c>
      <c r="F644" s="51">
        <v>3.1767955801104975E-2</v>
      </c>
      <c r="G644" s="51">
        <v>2.3020257826887661E-2</v>
      </c>
      <c r="H644" s="51">
        <v>2.6243093922651933E-2</v>
      </c>
      <c r="I644" s="51">
        <v>2.4401473296500921E-2</v>
      </c>
      <c r="J644" s="51">
        <v>2.3480662983425413E-2</v>
      </c>
      <c r="K644" s="51">
        <v>2.6243093922651933E-2</v>
      </c>
      <c r="L644" s="51">
        <v>2.6703499079189688E-2</v>
      </c>
      <c r="M644" s="51">
        <v>2.628913443830571E-2</v>
      </c>
      <c r="N644" s="51">
        <v>2.9926335174953959E-2</v>
      </c>
      <c r="O644" s="51">
        <v>3.1215469613259668E-2</v>
      </c>
      <c r="P644" s="94">
        <v>2.7443688907777302E-2</v>
      </c>
      <c r="Q644" s="52">
        <v>0</v>
      </c>
      <c r="R644" s="52">
        <v>0</v>
      </c>
      <c r="S644" s="52">
        <v>0</v>
      </c>
      <c r="T644" s="52">
        <v>0</v>
      </c>
      <c r="U644" s="52">
        <v>0</v>
      </c>
      <c r="V644" s="52">
        <v>0</v>
      </c>
      <c r="W644" s="52">
        <v>0</v>
      </c>
      <c r="X644" s="52">
        <v>0</v>
      </c>
      <c r="Y644" s="52">
        <v>0</v>
      </c>
      <c r="Z644" s="52">
        <v>0</v>
      </c>
      <c r="AA644" s="52">
        <v>0</v>
      </c>
      <c r="AB644" s="52">
        <v>0</v>
      </c>
      <c r="AC644" s="52">
        <v>0</v>
      </c>
      <c r="AD644" s="53">
        <f t="shared" si="452"/>
        <v>0</v>
      </c>
      <c r="AE644" s="54" t="s">
        <v>21</v>
      </c>
      <c r="AF644" s="55">
        <f t="shared" si="425"/>
        <v>1.0785435186294426E-4</v>
      </c>
      <c r="AG644" s="56">
        <f t="shared" si="453"/>
        <v>4.495396501391432E-2</v>
      </c>
      <c r="AH644" s="56">
        <f t="shared" si="426"/>
        <v>4.495396501391432E-2</v>
      </c>
      <c r="AI644" s="56">
        <f t="shared" si="427"/>
        <v>5.2275204097918269E-2</v>
      </c>
      <c r="AJ644" s="56">
        <f t="shared" si="428"/>
        <v>5.1539814757030754E-2</v>
      </c>
      <c r="AK644" s="56">
        <f t="shared" si="429"/>
        <v>3.7694862580238624E-2</v>
      </c>
      <c r="AL644" s="56">
        <f t="shared" si="430"/>
        <v>4.2770547352394619E-2</v>
      </c>
      <c r="AM644" s="56">
        <f t="shared" si="431"/>
        <v>3.9867209620398948E-2</v>
      </c>
      <c r="AN644" s="56">
        <f t="shared" si="432"/>
        <v>3.8418534745487724E-2</v>
      </c>
      <c r="AO644" s="56">
        <f t="shared" si="433"/>
        <v>4.2770547352394619E-2</v>
      </c>
      <c r="AP644" s="56">
        <f t="shared" si="434"/>
        <v>4.3497756758540326E-2</v>
      </c>
      <c r="AQ644" s="56">
        <f t="shared" si="435"/>
        <v>4.2843242282520365E-2</v>
      </c>
      <c r="AR644" s="56">
        <f t="shared" si="436"/>
        <v>4.8605751205449223E-2</v>
      </c>
      <c r="AS644" s="56">
        <f t="shared" si="437"/>
        <v>5.0658353090813443E-2</v>
      </c>
      <c r="AT644" s="57">
        <f>IF(AE644="F",1,IF(AE644="R",#REF!,IF(AE644="M",#REF!,0)))</f>
        <v>1</v>
      </c>
      <c r="AU644" s="58">
        <f t="shared" si="438"/>
        <v>1.8951205416523761E-4</v>
      </c>
      <c r="AV644" s="58">
        <f t="shared" si="439"/>
        <v>1.8951205416523761E-4</v>
      </c>
      <c r="AW644" s="58">
        <f t="shared" si="440"/>
        <v>2.2037614051257E-4</v>
      </c>
      <c r="AX644" s="58">
        <f t="shared" si="441"/>
        <v>2.1727596582142371E-4</v>
      </c>
      <c r="AY644" s="58">
        <f t="shared" si="442"/>
        <v>1.5890991677477721E-4</v>
      </c>
      <c r="AZ644" s="58">
        <f t="shared" si="443"/>
        <v>1.8030743859890922E-4</v>
      </c>
      <c r="BA644" s="58">
        <f t="shared" si="444"/>
        <v>1.6806786201527225E-4</v>
      </c>
      <c r="BB644" s="58">
        <f t="shared" si="445"/>
        <v>1.6196069546662591E-4</v>
      </c>
      <c r="BC644" s="58">
        <f t="shared" si="446"/>
        <v>1.8030743859890922E-4</v>
      </c>
      <c r="BD644" s="58">
        <f t="shared" si="447"/>
        <v>1.8337312920760856E-4</v>
      </c>
      <c r="BE644" s="58">
        <f t="shared" si="448"/>
        <v>1.8061389800757904E-4</v>
      </c>
      <c r="BF644" s="58">
        <f t="shared" si="449"/>
        <v>2.0490685865725118E-4</v>
      </c>
      <c r="BG644" s="58">
        <f t="shared" si="450"/>
        <v>2.1355999525061753E-4</v>
      </c>
      <c r="BH644" s="59">
        <f t="shared" si="454"/>
        <v>2.4486834472420187E-3</v>
      </c>
      <c r="BI644" s="60">
        <f t="shared" si="466"/>
        <v>0</v>
      </c>
      <c r="BJ644" s="60">
        <f t="shared" si="467"/>
        <v>0</v>
      </c>
      <c r="BK644" s="60">
        <f t="shared" si="468"/>
        <v>0</v>
      </c>
      <c r="BL644" s="60">
        <f t="shared" si="469"/>
        <v>0</v>
      </c>
      <c r="BM644" s="60">
        <f t="shared" si="470"/>
        <v>0</v>
      </c>
      <c r="BN644" s="60">
        <f t="shared" si="471"/>
        <v>0</v>
      </c>
      <c r="BO644" s="60">
        <f t="shared" si="472"/>
        <v>0</v>
      </c>
      <c r="BP644" s="60">
        <f t="shared" si="458"/>
        <v>0</v>
      </c>
      <c r="BQ644" s="60">
        <f t="shared" si="458"/>
        <v>0</v>
      </c>
      <c r="BR644" s="60">
        <f t="shared" si="458"/>
        <v>0</v>
      </c>
      <c r="BS644" s="60">
        <f t="shared" si="458"/>
        <v>0</v>
      </c>
      <c r="BT644" s="60">
        <f t="shared" si="458"/>
        <v>0</v>
      </c>
      <c r="BU644" s="60">
        <f t="shared" si="458"/>
        <v>0</v>
      </c>
      <c r="BV644" s="61">
        <f t="shared" si="455"/>
        <v>0</v>
      </c>
      <c r="BW644" s="62">
        <f t="shared" si="451"/>
        <v>2.5566013797116136E-2</v>
      </c>
      <c r="BX644" s="63">
        <f t="shared" si="456"/>
        <v>-2.3384054389202213E-3</v>
      </c>
      <c r="BY644" s="73">
        <f t="shared" si="457"/>
        <v>2.4486834472420187E-3</v>
      </c>
    </row>
    <row r="645" spans="1:77">
      <c r="A645" s="49">
        <v>639</v>
      </c>
      <c r="B645" s="50">
        <v>2.7355623100303955E-2</v>
      </c>
      <c r="C645" s="51">
        <v>0</v>
      </c>
      <c r="D645" s="51">
        <v>0</v>
      </c>
      <c r="E645" s="51">
        <v>0</v>
      </c>
      <c r="F645" s="51">
        <v>0</v>
      </c>
      <c r="G645" s="51">
        <v>2.0257826887661142E-2</v>
      </c>
      <c r="H645" s="51">
        <v>2.3020257826887661E-2</v>
      </c>
      <c r="I645" s="51">
        <v>2.1546961325966851E-2</v>
      </c>
      <c r="J645" s="51">
        <v>2.6703499079189688E-2</v>
      </c>
      <c r="K645" s="51">
        <v>2.9926335174953959E-2</v>
      </c>
      <c r="L645" s="51">
        <v>3.0386740331491711E-2</v>
      </c>
      <c r="M645" s="51">
        <v>2.9972375690607733E-2</v>
      </c>
      <c r="N645" s="51">
        <v>3.1906077348066296E-2</v>
      </c>
      <c r="O645" s="51">
        <v>3.3287292817679559E-2</v>
      </c>
      <c r="P645" s="94">
        <v>2.7445262942500513E-2</v>
      </c>
      <c r="Q645" s="52">
        <v>0</v>
      </c>
      <c r="R645" s="52">
        <v>0</v>
      </c>
      <c r="S645" s="52">
        <v>0</v>
      </c>
      <c r="T645" s="52">
        <v>0</v>
      </c>
      <c r="U645" s="52">
        <v>0</v>
      </c>
      <c r="V645" s="52">
        <v>0</v>
      </c>
      <c r="W645" s="52">
        <v>0</v>
      </c>
      <c r="X645" s="52">
        <v>0</v>
      </c>
      <c r="Y645" s="52">
        <v>0</v>
      </c>
      <c r="Z645" s="52">
        <v>0</v>
      </c>
      <c r="AA645" s="52">
        <v>0</v>
      </c>
      <c r="AB645" s="52">
        <v>0</v>
      </c>
      <c r="AC645" s="52">
        <v>0</v>
      </c>
      <c r="AD645" s="53">
        <f t="shared" si="452"/>
        <v>0</v>
      </c>
      <c r="AE645" s="54" t="s">
        <v>21</v>
      </c>
      <c r="AF645" s="55">
        <f t="shared" si="425"/>
        <v>1.313441518183257E-2</v>
      </c>
      <c r="AG645" s="56">
        <f t="shared" si="453"/>
        <v>0</v>
      </c>
      <c r="AH645" s="56">
        <f t="shared" si="426"/>
        <v>0</v>
      </c>
      <c r="AI645" s="56">
        <f t="shared" si="427"/>
        <v>0</v>
      </c>
      <c r="AJ645" s="56">
        <f t="shared" si="428"/>
        <v>0</v>
      </c>
      <c r="AK645" s="56">
        <f t="shared" si="429"/>
        <v>3.3360410669512577E-2</v>
      </c>
      <c r="AL645" s="56">
        <f t="shared" si="430"/>
        <v>3.7694862580238624E-2</v>
      </c>
      <c r="AM645" s="56">
        <f t="shared" si="431"/>
        <v>3.5381722750662682E-2</v>
      </c>
      <c r="AN645" s="56">
        <f t="shared" si="432"/>
        <v>4.3497756758540326E-2</v>
      </c>
      <c r="AO645" s="56">
        <f t="shared" si="433"/>
        <v>4.8605751205449223E-2</v>
      </c>
      <c r="AP645" s="56">
        <f t="shared" si="434"/>
        <v>4.9338169996156547E-2</v>
      </c>
      <c r="AQ645" s="56">
        <f t="shared" si="435"/>
        <v>4.8678960994666051E-2</v>
      </c>
      <c r="AR645" s="56">
        <f t="shared" si="436"/>
        <v>5.1760350901114228E-2</v>
      </c>
      <c r="AS645" s="56">
        <f t="shared" si="437"/>
        <v>5.3969561572864241E-2</v>
      </c>
      <c r="AT645" s="57">
        <f>IF(AE645="F",1,IF(AE645="R",#REF!,IF(AE645="M",#REF!,0)))</f>
        <v>1</v>
      </c>
      <c r="AU645" s="58">
        <f t="shared" si="438"/>
        <v>0</v>
      </c>
      <c r="AV645" s="58">
        <f t="shared" si="439"/>
        <v>0</v>
      </c>
      <c r="AW645" s="58">
        <f t="shared" si="440"/>
        <v>0</v>
      </c>
      <c r="AX645" s="58">
        <f t="shared" si="441"/>
        <v>0</v>
      </c>
      <c r="AY645" s="58">
        <f t="shared" si="442"/>
        <v>1.7126684246396223E-2</v>
      </c>
      <c r="AZ645" s="58">
        <f t="shared" si="443"/>
        <v>1.935192032012464E-2</v>
      </c>
      <c r="BA645" s="58">
        <f t="shared" si="444"/>
        <v>1.816439250845071E-2</v>
      </c>
      <c r="BB645" s="58">
        <f t="shared" si="445"/>
        <v>2.233103041836601E-2</v>
      </c>
      <c r="BC645" s="58">
        <f t="shared" si="446"/>
        <v>2.4953390463366986E-2</v>
      </c>
      <c r="BD645" s="58">
        <f t="shared" si="447"/>
        <v>2.5329402182432403E-2</v>
      </c>
      <c r="BE645" s="58">
        <f t="shared" si="448"/>
        <v>2.4990975160872154E-2</v>
      </c>
      <c r="BF645" s="58">
        <f t="shared" si="449"/>
        <v>2.6572909882557085E-2</v>
      </c>
      <c r="BG645" s="58">
        <f t="shared" si="450"/>
        <v>2.7707082179884629E-2</v>
      </c>
      <c r="BH645" s="59">
        <f t="shared" si="454"/>
        <v>0.20652778736245084</v>
      </c>
      <c r="BI645" s="60" t="str">
        <f t="shared" si="466"/>
        <v/>
      </c>
      <c r="BJ645" s="60" t="str">
        <f t="shared" si="467"/>
        <v/>
      </c>
      <c r="BK645" s="60" t="str">
        <f t="shared" si="468"/>
        <v/>
      </c>
      <c r="BL645" s="60" t="str">
        <f t="shared" si="469"/>
        <v/>
      </c>
      <c r="BM645" s="60">
        <f t="shared" si="470"/>
        <v>0</v>
      </c>
      <c r="BN645" s="60">
        <f t="shared" si="471"/>
        <v>0</v>
      </c>
      <c r="BO645" s="60">
        <f t="shared" si="472"/>
        <v>0</v>
      </c>
      <c r="BP645" s="60">
        <f t="shared" si="458"/>
        <v>0</v>
      </c>
      <c r="BQ645" s="60">
        <f t="shared" si="458"/>
        <v>0</v>
      </c>
      <c r="BR645" s="60">
        <f t="shared" si="458"/>
        <v>0</v>
      </c>
      <c r="BS645" s="60">
        <f t="shared" si="458"/>
        <v>0</v>
      </c>
      <c r="BT645" s="60">
        <f t="shared" si="458"/>
        <v>0</v>
      </c>
      <c r="BU645" s="60">
        <f t="shared" si="458"/>
        <v>0</v>
      </c>
      <c r="BV645" s="61">
        <f t="shared" si="455"/>
        <v>0</v>
      </c>
      <c r="BW645" s="62">
        <f t="shared" si="451"/>
        <v>1.3805647450442713</v>
      </c>
      <c r="BX645" s="63">
        <f t="shared" si="456"/>
        <v>-0.19246604330071609</v>
      </c>
      <c r="BY645" s="73">
        <f t="shared" si="457"/>
        <v>0.20652778736245084</v>
      </c>
    </row>
    <row r="646" spans="1:77">
      <c r="A646" s="49">
        <v>640</v>
      </c>
      <c r="B646" s="50">
        <v>4.5592705167173259E-2</v>
      </c>
      <c r="C646" s="51">
        <v>3.4990791896869246E-2</v>
      </c>
      <c r="D646" s="51">
        <v>3.4990791896869246E-2</v>
      </c>
      <c r="E646" s="51">
        <v>2.5322283609576429E-2</v>
      </c>
      <c r="F646" s="51">
        <v>2.5322283609576429E-2</v>
      </c>
      <c r="G646" s="51">
        <v>2.2559852670349909E-2</v>
      </c>
      <c r="H646" s="51">
        <v>2.3020257826887661E-2</v>
      </c>
      <c r="I646" s="51">
        <v>2.6335174953959484E-2</v>
      </c>
      <c r="J646" s="51">
        <v>2.85451197053407E-2</v>
      </c>
      <c r="K646" s="51">
        <v>2.4861878453038673E-2</v>
      </c>
      <c r="L646" s="51">
        <v>2.7624309392265192E-2</v>
      </c>
      <c r="M646" s="51">
        <v>2.490791896869245E-2</v>
      </c>
      <c r="N646" s="51">
        <v>2.9005524861878452E-2</v>
      </c>
      <c r="O646" s="51">
        <v>3.0248618784530387E-2</v>
      </c>
      <c r="P646" s="94">
        <v>2.751806204844879E-2</v>
      </c>
      <c r="Q646" s="52">
        <v>0</v>
      </c>
      <c r="R646" s="52">
        <v>0</v>
      </c>
      <c r="S646" s="52">
        <v>0</v>
      </c>
      <c r="T646" s="52">
        <v>0</v>
      </c>
      <c r="U646" s="52">
        <v>0</v>
      </c>
      <c r="V646" s="52">
        <v>0</v>
      </c>
      <c r="W646" s="52">
        <v>0</v>
      </c>
      <c r="X646" s="52">
        <v>0</v>
      </c>
      <c r="Y646" s="52">
        <v>0</v>
      </c>
      <c r="Z646" s="52">
        <v>0</v>
      </c>
      <c r="AA646" s="52">
        <v>0</v>
      </c>
      <c r="AB646" s="52">
        <v>0</v>
      </c>
      <c r="AC646" s="52">
        <v>0</v>
      </c>
      <c r="AD646" s="53">
        <f t="shared" si="452"/>
        <v>0</v>
      </c>
      <c r="AE646" s="54" t="s">
        <v>21</v>
      </c>
      <c r="AF646" s="55">
        <f t="shared" si="425"/>
        <v>2.4293344383099866E-2</v>
      </c>
      <c r="AG646" s="56">
        <f t="shared" si="453"/>
        <v>5.6704232940358479E-2</v>
      </c>
      <c r="AH646" s="56">
        <f t="shared" si="426"/>
        <v>5.6704232940358479E-2</v>
      </c>
      <c r="AI646" s="56">
        <f t="shared" si="427"/>
        <v>4.1317820401194014E-2</v>
      </c>
      <c r="AJ646" s="56">
        <f t="shared" si="428"/>
        <v>4.1317820401194014E-2</v>
      </c>
      <c r="AK646" s="56">
        <f t="shared" si="429"/>
        <v>3.6971599364999205E-2</v>
      </c>
      <c r="AL646" s="56">
        <f t="shared" si="430"/>
        <v>3.7694862580238624E-2</v>
      </c>
      <c r="AM646" s="56">
        <f t="shared" si="431"/>
        <v>4.2915942940382902E-2</v>
      </c>
      <c r="AN646" s="56">
        <f t="shared" si="432"/>
        <v>4.6412680676777104E-2</v>
      </c>
      <c r="AO646" s="56">
        <f t="shared" si="433"/>
        <v>4.0592261400074006E-2</v>
      </c>
      <c r="AP646" s="56">
        <f t="shared" si="434"/>
        <v>4.495396501391432E-2</v>
      </c>
      <c r="AQ646" s="56">
        <f t="shared" si="435"/>
        <v>4.0664794104232523E-2</v>
      </c>
      <c r="AR646" s="56">
        <f t="shared" si="436"/>
        <v>4.7143021800076089E-2</v>
      </c>
      <c r="AS646" s="56">
        <f t="shared" si="437"/>
        <v>4.911836917858349E-2</v>
      </c>
      <c r="AT646" s="57">
        <f>IF(AE646="F",1,IF(AE646="R",#REF!,IF(AE646="M",#REF!,0)))</f>
        <v>1</v>
      </c>
      <c r="AU646" s="58">
        <f t="shared" si="438"/>
        <v>5.3843582637908845E-2</v>
      </c>
      <c r="AV646" s="58">
        <f t="shared" si="439"/>
        <v>5.3843582637908845E-2</v>
      </c>
      <c r="AW646" s="58">
        <f t="shared" si="440"/>
        <v>3.9233393378760723E-2</v>
      </c>
      <c r="AX646" s="58">
        <f t="shared" si="441"/>
        <v>3.9233393378760723E-2</v>
      </c>
      <c r="AY646" s="58">
        <f t="shared" si="442"/>
        <v>3.51064331962447E-2</v>
      </c>
      <c r="AZ646" s="58">
        <f t="shared" si="443"/>
        <v>3.5793208780347273E-2</v>
      </c>
      <c r="BA646" s="58">
        <f t="shared" si="444"/>
        <v>4.0750892841187589E-2</v>
      </c>
      <c r="BB646" s="58">
        <f t="shared" si="445"/>
        <v>4.4071224984127695E-2</v>
      </c>
      <c r="BC646" s="58">
        <f t="shared" si="446"/>
        <v>3.854443782800715E-2</v>
      </c>
      <c r="BD646" s="58">
        <f t="shared" si="447"/>
        <v>4.2686099513491747E-2</v>
      </c>
      <c r="BE646" s="58">
        <f t="shared" si="448"/>
        <v>3.8613311357332862E-2</v>
      </c>
      <c r="BF646" s="58">
        <f t="shared" si="449"/>
        <v>4.476472140559544E-2</v>
      </c>
      <c r="BG646" s="58">
        <f t="shared" si="450"/>
        <v>4.6640415234751174E-2</v>
      </c>
      <c r="BH646" s="59">
        <f t="shared" si="454"/>
        <v>0.5531246971744247</v>
      </c>
      <c r="BI646" s="60">
        <f t="shared" si="466"/>
        <v>0</v>
      </c>
      <c r="BJ646" s="60">
        <f t="shared" si="467"/>
        <v>0</v>
      </c>
      <c r="BK646" s="60">
        <f t="shared" si="468"/>
        <v>0</v>
      </c>
      <c r="BL646" s="60">
        <f t="shared" si="469"/>
        <v>0</v>
      </c>
      <c r="BM646" s="60">
        <f t="shared" si="470"/>
        <v>0</v>
      </c>
      <c r="BN646" s="60">
        <f t="shared" si="471"/>
        <v>0</v>
      </c>
      <c r="BO646" s="60">
        <f t="shared" si="472"/>
        <v>0</v>
      </c>
      <c r="BP646" s="60">
        <f t="shared" si="458"/>
        <v>0</v>
      </c>
      <c r="BQ646" s="60">
        <f t="shared" si="458"/>
        <v>0</v>
      </c>
      <c r="BR646" s="60">
        <f t="shared" si="458"/>
        <v>0</v>
      </c>
      <c r="BS646" s="60">
        <f t="shared" si="458"/>
        <v>0</v>
      </c>
      <c r="BT646" s="60">
        <f t="shared" si="458"/>
        <v>0</v>
      </c>
      <c r="BU646" s="60">
        <f t="shared" si="458"/>
        <v>0</v>
      </c>
      <c r="BV646" s="61">
        <f t="shared" si="455"/>
        <v>0</v>
      </c>
      <c r="BW646" s="62">
        <f t="shared" si="451"/>
        <v>2.3009412417404524</v>
      </c>
      <c r="BX646" s="63">
        <f t="shared" si="456"/>
        <v>-0.49568336881336528</v>
      </c>
      <c r="BY646" s="73">
        <f t="shared" si="457"/>
        <v>0.5531246971744247</v>
      </c>
    </row>
    <row r="647" spans="1:77">
      <c r="A647" s="49">
        <v>641</v>
      </c>
      <c r="B647" s="50">
        <v>9.6251266464032426E-2</v>
      </c>
      <c r="C647" s="51">
        <v>3.4990791896869246E-2</v>
      </c>
      <c r="D647" s="51">
        <v>3.4990791896869246E-2</v>
      </c>
      <c r="E647" s="51">
        <v>2.5322283609576429E-2</v>
      </c>
      <c r="F647" s="51">
        <v>2.5322283609576429E-2</v>
      </c>
      <c r="G647" s="51">
        <v>2.2559852670349909E-2</v>
      </c>
      <c r="H647" s="51">
        <v>2.3020257826887661E-2</v>
      </c>
      <c r="I647" s="51">
        <v>2.6335174953959484E-2</v>
      </c>
      <c r="J647" s="51">
        <v>2.85451197053407E-2</v>
      </c>
      <c r="K647" s="51">
        <v>2.4861878453038673E-2</v>
      </c>
      <c r="L647" s="51">
        <v>2.7624309392265192E-2</v>
      </c>
      <c r="M647" s="51">
        <v>2.490791896869245E-2</v>
      </c>
      <c r="N647" s="51">
        <v>2.9005524861878452E-2</v>
      </c>
      <c r="O647" s="51">
        <v>3.0248618784530387E-2</v>
      </c>
      <c r="P647" s="94">
        <v>2.751806204844879E-2</v>
      </c>
      <c r="Q647" s="52">
        <v>0</v>
      </c>
      <c r="R647" s="52">
        <v>0</v>
      </c>
      <c r="S647" s="52">
        <v>0</v>
      </c>
      <c r="T647" s="52">
        <v>1</v>
      </c>
      <c r="U647" s="52">
        <v>0</v>
      </c>
      <c r="V647" s="52">
        <v>0</v>
      </c>
      <c r="W647" s="52">
        <v>0</v>
      </c>
      <c r="X647" s="52">
        <v>0</v>
      </c>
      <c r="Y647" s="52">
        <v>0</v>
      </c>
      <c r="Z647" s="52">
        <v>0</v>
      </c>
      <c r="AA647" s="52">
        <v>0</v>
      </c>
      <c r="AB647" s="52">
        <v>0</v>
      </c>
      <c r="AC647" s="52">
        <v>0</v>
      </c>
      <c r="AD647" s="53">
        <f t="shared" si="452"/>
        <v>1</v>
      </c>
      <c r="AE647" s="54" t="s">
        <v>21</v>
      </c>
      <c r="AF647" s="55">
        <f t="shared" ref="AF647:AF710" si="474">B647^$BU$3</f>
        <v>5.9724945357936161E-2</v>
      </c>
      <c r="AG647" s="56">
        <f t="shared" si="453"/>
        <v>5.6704232940358479E-2</v>
      </c>
      <c r="AH647" s="56">
        <f t="shared" ref="AH647:AH710" si="475">IF(D647=0,0,D647^$BV$3*(1+$BW$3*D647))</f>
        <v>5.6704232940358479E-2</v>
      </c>
      <c r="AI647" s="56">
        <f t="shared" ref="AI647:AI710" si="476">IF(E647=0,0,E647^$BV$3*(1+$BW$3*E647))</f>
        <v>4.1317820401194014E-2</v>
      </c>
      <c r="AJ647" s="56">
        <f t="shared" ref="AJ647:AJ710" si="477">IF(F647=0,0,F647^$BV$3*(1+$BW$3*F647))</f>
        <v>4.1317820401194014E-2</v>
      </c>
      <c r="AK647" s="56">
        <f t="shared" ref="AK647:AK710" si="478">IF(G647=0,0,G647^$BV$3*(1+$BW$3*G647))</f>
        <v>3.6971599364999205E-2</v>
      </c>
      <c r="AL647" s="56">
        <f t="shared" ref="AL647:AL710" si="479">IF(H647=0,0,H647^$BV$3*(1+$BW$3*H647))</f>
        <v>3.7694862580238624E-2</v>
      </c>
      <c r="AM647" s="56">
        <f t="shared" ref="AM647:AM710" si="480">IF(I647=0,0,I647^$BV$3*(1+$BW$3*I647))</f>
        <v>4.2915942940382902E-2</v>
      </c>
      <c r="AN647" s="56">
        <f t="shared" ref="AN647:AN710" si="481">IF(J647=0,0,J647^$BV$3*(1+$BW$3*J647))</f>
        <v>4.6412680676777104E-2</v>
      </c>
      <c r="AO647" s="56">
        <f t="shared" ref="AO647:AO710" si="482">IF(K647=0,0,K647^$BV$3*(1+$BW$3*K647))</f>
        <v>4.0592261400074006E-2</v>
      </c>
      <c r="AP647" s="56">
        <f t="shared" ref="AP647:AP710" si="483">IF(L647=0,0,L647^$BV$3*(1+$BW$3*L647))</f>
        <v>4.495396501391432E-2</v>
      </c>
      <c r="AQ647" s="56">
        <f t="shared" ref="AQ647:AQ710" si="484">IF(M647=0,0,M647^$BV$3*(1+$BW$3*M647))</f>
        <v>4.0664794104232523E-2</v>
      </c>
      <c r="AR647" s="56">
        <f t="shared" ref="AR647:AR710" si="485">IF(N647=0,0,N647^$BV$3*(1+$BW$3*N647))</f>
        <v>4.7143021800076089E-2</v>
      </c>
      <c r="AS647" s="56">
        <f t="shared" ref="AS647:AS710" si="486">IF(O647=0,0,O647^$BV$3*(1+$BW$3*O647))</f>
        <v>4.911836917858349E-2</v>
      </c>
      <c r="AT647" s="57">
        <f>IF(AE647="F",1,IF(AE647="R",#REF!,IF(AE647="M",#REF!,0)))</f>
        <v>1</v>
      </c>
      <c r="AU647" s="58">
        <f t="shared" ref="AU647:AU710" si="487">IF($BT$3&lt;0,0,$BT$3*$AF647*AG647)</f>
        <v>0.13237391197408632</v>
      </c>
      <c r="AV647" s="58">
        <f t="shared" ref="AV647:AV710" si="488">IF($BT$3&lt;0,0,$BT$3*$AF647*AH647)</f>
        <v>0.13237391197408632</v>
      </c>
      <c r="AW647" s="58">
        <f t="shared" ref="AW647:AW710" si="489">IF($BT$3&lt;0,0,$BT$3*$AF647*AI647)</f>
        <v>9.6454907105462159E-2</v>
      </c>
      <c r="AX647" s="58">
        <f t="shared" ref="AX647:AX710" si="490">IF($BT$3&lt;0,0,$BT$3*$AF647*AJ647)</f>
        <v>9.6454907105462159E-2</v>
      </c>
      <c r="AY647" s="58">
        <f t="shared" ref="AY647:AY710" si="491">IF($BT$3&lt;0,0,$BT$3*$AF647*AK647)</f>
        <v>8.6308816575143166E-2</v>
      </c>
      <c r="AZ647" s="58">
        <f t="shared" ref="AZ647:AZ710" si="492">IF($BT$3&lt;0,0,$BT$3*$AF647*AL647)</f>
        <v>8.7997247512722337E-2</v>
      </c>
      <c r="BA647" s="58">
        <f t="shared" ref="BA647:BA710" si="493">IF($BT$3&lt;0,0,$BT$3*$AF647*AM647)</f>
        <v>0.10018566442915088</v>
      </c>
      <c r="BB647" s="58">
        <f t="shared" ref="BB647:BB710" si="494">IF($BT$3&lt;0,0,$BT$3*$AF647*AN647)</f>
        <v>0.10834866795308119</v>
      </c>
      <c r="BC647" s="58">
        <f t="shared" ref="BC647:BC710" si="495">IF($BT$3&lt;0,0,$BT$3*$AF647*AO647)</f>
        <v>9.4761116741570173E-2</v>
      </c>
      <c r="BD647" s="58">
        <f t="shared" ref="BD647:BD710" si="496">IF($BT$3&lt;0,0,$BT$3*$AF647*AP647)</f>
        <v>0.10494335077060353</v>
      </c>
      <c r="BE647" s="58">
        <f t="shared" ref="BE647:BE710" si="497">IF($BT$3&lt;0,0,$BT$3*$AF647*AQ647)</f>
        <v>9.4930441627873119E-2</v>
      </c>
      <c r="BF647" s="58">
        <f t="shared" ref="BF647:BF710" si="498">IF($BT$3&lt;0,0,$BT$3*$AF647*AR647)</f>
        <v>0.11005362200242565</v>
      </c>
      <c r="BG647" s="58">
        <f t="shared" ref="BG647:BG710" si="499">IF($BT$3&lt;0,0,$BT$3*$AF647*AS647)</f>
        <v>0.11466499661136904</v>
      </c>
      <c r="BH647" s="59">
        <f t="shared" si="454"/>
        <v>1.3598515623830363</v>
      </c>
      <c r="BI647" s="60">
        <f t="shared" si="466"/>
        <v>0</v>
      </c>
      <c r="BJ647" s="60">
        <f t="shared" si="467"/>
        <v>0</v>
      </c>
      <c r="BK647" s="60">
        <f t="shared" si="468"/>
        <v>0</v>
      </c>
      <c r="BL647" s="60">
        <f t="shared" si="469"/>
        <v>-2.3386796637295539</v>
      </c>
      <c r="BM647" s="60">
        <f t="shared" si="470"/>
        <v>0</v>
      </c>
      <c r="BN647" s="60">
        <f t="shared" si="471"/>
        <v>0</v>
      </c>
      <c r="BO647" s="60">
        <f t="shared" si="472"/>
        <v>0</v>
      </c>
      <c r="BP647" s="60">
        <f t="shared" si="458"/>
        <v>0</v>
      </c>
      <c r="BQ647" s="60">
        <f t="shared" si="458"/>
        <v>0</v>
      </c>
      <c r="BR647" s="60">
        <f t="shared" si="458"/>
        <v>0</v>
      </c>
      <c r="BS647" s="60">
        <f t="shared" si="458"/>
        <v>0</v>
      </c>
      <c r="BT647" s="60">
        <f t="shared" si="458"/>
        <v>0</v>
      </c>
      <c r="BU647" s="60">
        <f t="shared" si="458"/>
        <v>0</v>
      </c>
      <c r="BV647" s="61">
        <f t="shared" si="455"/>
        <v>-2.3386796637295539</v>
      </c>
      <c r="BW647" s="62">
        <f t="shared" ref="BW647:BW710" si="500">$BX$3*B647</f>
        <v>4.8575426214520654</v>
      </c>
      <c r="BX647" s="63">
        <f t="shared" si="456"/>
        <v>-3.7844277951161009</v>
      </c>
      <c r="BY647" s="73">
        <f t="shared" si="457"/>
        <v>0.35985156238303628</v>
      </c>
    </row>
    <row r="648" spans="1:77">
      <c r="A648" s="49">
        <v>642</v>
      </c>
      <c r="B648" s="50">
        <v>4.5086119554204662E-2</v>
      </c>
      <c r="C648" s="51">
        <v>3.4990791896869246E-2</v>
      </c>
      <c r="D648" s="51">
        <v>3.4990791896869246E-2</v>
      </c>
      <c r="E648" s="51">
        <v>2.5322283609576429E-2</v>
      </c>
      <c r="F648" s="51">
        <v>2.5322283609576429E-2</v>
      </c>
      <c r="G648" s="51">
        <v>2.2559852670349909E-2</v>
      </c>
      <c r="H648" s="51">
        <v>2.3020257826887661E-2</v>
      </c>
      <c r="I648" s="51">
        <v>2.6335174953959484E-2</v>
      </c>
      <c r="J648" s="51">
        <v>2.85451197053407E-2</v>
      </c>
      <c r="K648" s="51">
        <v>2.4861878453038673E-2</v>
      </c>
      <c r="L648" s="51">
        <v>2.7624309392265192E-2</v>
      </c>
      <c r="M648" s="51">
        <v>2.490791896869245E-2</v>
      </c>
      <c r="N648" s="51">
        <v>2.9005524861878452E-2</v>
      </c>
      <c r="O648" s="51">
        <v>3.0248618784530387E-2</v>
      </c>
      <c r="P648" s="94">
        <v>2.751806204844879E-2</v>
      </c>
      <c r="Q648" s="52">
        <v>0</v>
      </c>
      <c r="R648" s="52">
        <v>0</v>
      </c>
      <c r="S648" s="52">
        <v>0</v>
      </c>
      <c r="T648" s="52">
        <v>0</v>
      </c>
      <c r="U648" s="52">
        <v>0</v>
      </c>
      <c r="V648" s="52">
        <v>1</v>
      </c>
      <c r="W648" s="52">
        <v>0</v>
      </c>
      <c r="X648" s="52">
        <v>1</v>
      </c>
      <c r="Y648" s="52">
        <v>0</v>
      </c>
      <c r="Z648" s="52">
        <v>0</v>
      </c>
      <c r="AA648" s="52">
        <v>0</v>
      </c>
      <c r="AB648" s="52">
        <v>0</v>
      </c>
      <c r="AC648" s="52">
        <v>0</v>
      </c>
      <c r="AD648" s="53">
        <f t="shared" ref="AD648:AD711" si="501">SUM(Q648:AC648)</f>
        <v>2</v>
      </c>
      <c r="AE648" s="54" t="s">
        <v>21</v>
      </c>
      <c r="AF648" s="55">
        <f t="shared" si="474"/>
        <v>2.3968758238947726E-2</v>
      </c>
      <c r="AG648" s="56">
        <f t="shared" ref="AG648:AG711" si="502">IF(C648=0,0,C648^$BV$3*(1+$BW$3*C648))</f>
        <v>5.6704232940358479E-2</v>
      </c>
      <c r="AH648" s="56">
        <f t="shared" si="475"/>
        <v>5.6704232940358479E-2</v>
      </c>
      <c r="AI648" s="56">
        <f t="shared" si="476"/>
        <v>4.1317820401194014E-2</v>
      </c>
      <c r="AJ648" s="56">
        <f t="shared" si="477"/>
        <v>4.1317820401194014E-2</v>
      </c>
      <c r="AK648" s="56">
        <f t="shared" si="478"/>
        <v>3.6971599364999205E-2</v>
      </c>
      <c r="AL648" s="56">
        <f t="shared" si="479"/>
        <v>3.7694862580238624E-2</v>
      </c>
      <c r="AM648" s="56">
        <f t="shared" si="480"/>
        <v>4.2915942940382902E-2</v>
      </c>
      <c r="AN648" s="56">
        <f t="shared" si="481"/>
        <v>4.6412680676777104E-2</v>
      </c>
      <c r="AO648" s="56">
        <f t="shared" si="482"/>
        <v>4.0592261400074006E-2</v>
      </c>
      <c r="AP648" s="56">
        <f t="shared" si="483"/>
        <v>4.495396501391432E-2</v>
      </c>
      <c r="AQ648" s="56">
        <f t="shared" si="484"/>
        <v>4.0664794104232523E-2</v>
      </c>
      <c r="AR648" s="56">
        <f t="shared" si="485"/>
        <v>4.7143021800076089E-2</v>
      </c>
      <c r="AS648" s="56">
        <f t="shared" si="486"/>
        <v>4.911836917858349E-2</v>
      </c>
      <c r="AT648" s="57">
        <f>IF(AE648="F",1,IF(AE648="R",#REF!,IF(AE648="M",#REF!,0)))</f>
        <v>1</v>
      </c>
      <c r="AU648" s="58">
        <f t="shared" si="487"/>
        <v>5.3124172391210416E-2</v>
      </c>
      <c r="AV648" s="58">
        <f t="shared" si="488"/>
        <v>5.3124172391210416E-2</v>
      </c>
      <c r="AW648" s="58">
        <f t="shared" si="489"/>
        <v>3.8709191536560883E-2</v>
      </c>
      <c r="AX648" s="58">
        <f t="shared" si="490"/>
        <v>3.8709191536560883E-2</v>
      </c>
      <c r="AY648" s="58">
        <f t="shared" si="491"/>
        <v>3.463737213958628E-2</v>
      </c>
      <c r="AZ648" s="58">
        <f t="shared" si="492"/>
        <v>3.5314971636805699E-2</v>
      </c>
      <c r="BA648" s="58">
        <f t="shared" si="493"/>
        <v>4.0206415515649824E-2</v>
      </c>
      <c r="BB648" s="58">
        <f t="shared" si="494"/>
        <v>4.3482384322254437E-2</v>
      </c>
      <c r="BC648" s="58">
        <f t="shared" si="495"/>
        <v>3.8029441199473442E-2</v>
      </c>
      <c r="BD648" s="58">
        <f t="shared" si="496"/>
        <v>4.2115765670959246E-2</v>
      </c>
      <c r="BE648" s="58">
        <f t="shared" si="497"/>
        <v>3.8097394501721095E-2</v>
      </c>
      <c r="BF648" s="58">
        <f t="shared" si="498"/>
        <v>4.4166614858964705E-2</v>
      </c>
      <c r="BG648" s="58">
        <f t="shared" si="499"/>
        <v>4.6017247329008477E-2</v>
      </c>
      <c r="BH648" s="59">
        <f t="shared" ref="BH648:BH711" si="503">SUM(AU648:BG648)</f>
        <v>0.54573433502996582</v>
      </c>
      <c r="BI648" s="60">
        <f t="shared" si="466"/>
        <v>0</v>
      </c>
      <c r="BJ648" s="60">
        <f t="shared" si="467"/>
        <v>0</v>
      </c>
      <c r="BK648" s="60">
        <f t="shared" si="468"/>
        <v>0</v>
      </c>
      <c r="BL648" s="60">
        <f t="shared" si="469"/>
        <v>0</v>
      </c>
      <c r="BM648" s="60">
        <f t="shared" si="470"/>
        <v>0</v>
      </c>
      <c r="BN648" s="60">
        <f t="shared" si="471"/>
        <v>-3.3434482792702163</v>
      </c>
      <c r="BO648" s="60">
        <f t="shared" si="472"/>
        <v>0</v>
      </c>
      <c r="BP648" s="60">
        <f t="shared" si="458"/>
        <v>-3.1353993810142704</v>
      </c>
      <c r="BQ648" s="60">
        <f t="shared" si="458"/>
        <v>0</v>
      </c>
      <c r="BR648" s="60">
        <f t="shared" si="458"/>
        <v>0</v>
      </c>
      <c r="BS648" s="60">
        <f t="shared" si="458"/>
        <v>0</v>
      </c>
      <c r="BT648" s="60">
        <f t="shared" si="458"/>
        <v>0</v>
      </c>
      <c r="BU648" s="60">
        <f t="shared" si="458"/>
        <v>0</v>
      </c>
      <c r="BV648" s="61">
        <f t="shared" ref="BV648:BV711" si="504">SUM(BI648:BU648)</f>
        <v>-6.4788476602844867</v>
      </c>
      <c r="BW648" s="62">
        <f t="shared" si="500"/>
        <v>2.2753752279433357</v>
      </c>
      <c r="BX648" s="63">
        <f t="shared" ref="BX648:BX711" si="505">IF(BW648&lt;=0,"",BW648*LN(BW648)+BV648+GAMMALN(AD648+BW648)-GAMMALN(BW648)-(AD648+BW648)*LN(BH648+BW648))</f>
        <v>-7.0337030050956599</v>
      </c>
      <c r="BY648" s="73">
        <f t="shared" ref="BY648:BY711" si="506">ABS(AD648-BH648)</f>
        <v>1.4542656649700341</v>
      </c>
    </row>
    <row r="649" spans="1:77">
      <c r="A649" s="49">
        <v>643</v>
      </c>
      <c r="B649" s="50">
        <v>4.5592705167173259E-2</v>
      </c>
      <c r="C649" s="51">
        <v>3.4990791896869246E-2</v>
      </c>
      <c r="D649" s="51">
        <v>3.4990791896869246E-2</v>
      </c>
      <c r="E649" s="51">
        <v>2.5322283609576429E-2</v>
      </c>
      <c r="F649" s="51">
        <v>2.5322283609576429E-2</v>
      </c>
      <c r="G649" s="51">
        <v>2.2559852670349909E-2</v>
      </c>
      <c r="H649" s="51">
        <v>2.3020257826887661E-2</v>
      </c>
      <c r="I649" s="51">
        <v>2.6335174953959484E-2</v>
      </c>
      <c r="J649" s="51">
        <v>2.85451197053407E-2</v>
      </c>
      <c r="K649" s="51">
        <v>2.4861878453038673E-2</v>
      </c>
      <c r="L649" s="51">
        <v>2.7624309392265192E-2</v>
      </c>
      <c r="M649" s="51">
        <v>2.490791896869245E-2</v>
      </c>
      <c r="N649" s="51">
        <v>2.9005524861878452E-2</v>
      </c>
      <c r="O649" s="51">
        <v>3.0248618784530387E-2</v>
      </c>
      <c r="P649" s="94">
        <v>2.751806204844879E-2</v>
      </c>
      <c r="Q649" s="52">
        <v>0</v>
      </c>
      <c r="R649" s="52">
        <v>0</v>
      </c>
      <c r="S649" s="52">
        <v>0</v>
      </c>
      <c r="T649" s="52">
        <v>0</v>
      </c>
      <c r="U649" s="52">
        <v>0</v>
      </c>
      <c r="V649" s="52">
        <v>1</v>
      </c>
      <c r="W649" s="52">
        <v>0</v>
      </c>
      <c r="X649" s="52">
        <v>1</v>
      </c>
      <c r="Y649" s="52">
        <v>1</v>
      </c>
      <c r="Z649" s="52">
        <v>0</v>
      </c>
      <c r="AA649" s="52">
        <v>0</v>
      </c>
      <c r="AB649" s="52">
        <v>0</v>
      </c>
      <c r="AC649" s="52">
        <v>1</v>
      </c>
      <c r="AD649" s="53">
        <f t="shared" si="501"/>
        <v>4</v>
      </c>
      <c r="AE649" s="54" t="s">
        <v>21</v>
      </c>
      <c r="AF649" s="55">
        <f t="shared" si="474"/>
        <v>2.4293344383099866E-2</v>
      </c>
      <c r="AG649" s="56">
        <f t="shared" si="502"/>
        <v>5.6704232940358479E-2</v>
      </c>
      <c r="AH649" s="56">
        <f t="shared" si="475"/>
        <v>5.6704232940358479E-2</v>
      </c>
      <c r="AI649" s="56">
        <f t="shared" si="476"/>
        <v>4.1317820401194014E-2</v>
      </c>
      <c r="AJ649" s="56">
        <f t="shared" si="477"/>
        <v>4.1317820401194014E-2</v>
      </c>
      <c r="AK649" s="56">
        <f t="shared" si="478"/>
        <v>3.6971599364999205E-2</v>
      </c>
      <c r="AL649" s="56">
        <f t="shared" si="479"/>
        <v>3.7694862580238624E-2</v>
      </c>
      <c r="AM649" s="56">
        <f t="shared" si="480"/>
        <v>4.2915942940382902E-2</v>
      </c>
      <c r="AN649" s="56">
        <f t="shared" si="481"/>
        <v>4.6412680676777104E-2</v>
      </c>
      <c r="AO649" s="56">
        <f t="shared" si="482"/>
        <v>4.0592261400074006E-2</v>
      </c>
      <c r="AP649" s="56">
        <f t="shared" si="483"/>
        <v>4.495396501391432E-2</v>
      </c>
      <c r="AQ649" s="56">
        <f t="shared" si="484"/>
        <v>4.0664794104232523E-2</v>
      </c>
      <c r="AR649" s="56">
        <f t="shared" si="485"/>
        <v>4.7143021800076089E-2</v>
      </c>
      <c r="AS649" s="56">
        <f t="shared" si="486"/>
        <v>4.911836917858349E-2</v>
      </c>
      <c r="AT649" s="57">
        <f>IF(AE649="F",1,IF(AE649="R",#REF!,IF(AE649="M",#REF!,0)))</f>
        <v>1</v>
      </c>
      <c r="AU649" s="58">
        <f t="shared" si="487"/>
        <v>5.3843582637908845E-2</v>
      </c>
      <c r="AV649" s="58">
        <f t="shared" si="488"/>
        <v>5.3843582637908845E-2</v>
      </c>
      <c r="AW649" s="58">
        <f t="shared" si="489"/>
        <v>3.9233393378760723E-2</v>
      </c>
      <c r="AX649" s="58">
        <f t="shared" si="490"/>
        <v>3.9233393378760723E-2</v>
      </c>
      <c r="AY649" s="58">
        <f t="shared" si="491"/>
        <v>3.51064331962447E-2</v>
      </c>
      <c r="AZ649" s="58">
        <f t="shared" si="492"/>
        <v>3.5793208780347273E-2</v>
      </c>
      <c r="BA649" s="58">
        <f t="shared" si="493"/>
        <v>4.0750892841187589E-2</v>
      </c>
      <c r="BB649" s="58">
        <f t="shared" si="494"/>
        <v>4.4071224984127695E-2</v>
      </c>
      <c r="BC649" s="58">
        <f t="shared" si="495"/>
        <v>3.854443782800715E-2</v>
      </c>
      <c r="BD649" s="58">
        <f t="shared" si="496"/>
        <v>4.2686099513491747E-2</v>
      </c>
      <c r="BE649" s="58">
        <f t="shared" si="497"/>
        <v>3.8613311357332862E-2</v>
      </c>
      <c r="BF649" s="58">
        <f t="shared" si="498"/>
        <v>4.476472140559544E-2</v>
      </c>
      <c r="BG649" s="58">
        <f t="shared" si="499"/>
        <v>4.6640415234751174E-2</v>
      </c>
      <c r="BH649" s="59">
        <f t="shared" si="503"/>
        <v>0.5531246971744247</v>
      </c>
      <c r="BI649" s="60">
        <f t="shared" si="466"/>
        <v>0</v>
      </c>
      <c r="BJ649" s="60">
        <f t="shared" si="467"/>
        <v>0</v>
      </c>
      <c r="BK649" s="60">
        <f t="shared" si="468"/>
        <v>0</v>
      </c>
      <c r="BL649" s="60">
        <f t="shared" si="469"/>
        <v>0</v>
      </c>
      <c r="BM649" s="60">
        <f t="shared" si="470"/>
        <v>0</v>
      </c>
      <c r="BN649" s="60">
        <f t="shared" si="471"/>
        <v>-3.3299971024435706</v>
      </c>
      <c r="BO649" s="60">
        <f t="shared" si="472"/>
        <v>0</v>
      </c>
      <c r="BP649" s="60">
        <f t="shared" si="458"/>
        <v>-3.1219482041876248</v>
      </c>
      <c r="BQ649" s="60">
        <f t="shared" si="458"/>
        <v>-3.2559434740000199</v>
      </c>
      <c r="BR649" s="60">
        <f t="shared" si="458"/>
        <v>0</v>
      </c>
      <c r="BS649" s="60">
        <f t="shared" si="458"/>
        <v>0</v>
      </c>
      <c r="BT649" s="60">
        <f t="shared" si="458"/>
        <v>0</v>
      </c>
      <c r="BU649" s="60">
        <f t="shared" si="458"/>
        <v>-2.7958924918928831</v>
      </c>
      <c r="BV649" s="61">
        <f t="shared" si="504"/>
        <v>-12.503781272524098</v>
      </c>
      <c r="BW649" s="62">
        <f t="shared" si="500"/>
        <v>2.3009412417404524</v>
      </c>
      <c r="BX649" s="63">
        <f t="shared" si="505"/>
        <v>-12.040198915633844</v>
      </c>
      <c r="BY649" s="73">
        <f t="shared" si="506"/>
        <v>3.4468753028255752</v>
      </c>
    </row>
    <row r="650" spans="1:77">
      <c r="A650" s="49">
        <v>644</v>
      </c>
      <c r="B650" s="50">
        <v>7.5987841945288764E-2</v>
      </c>
      <c r="C650" s="51">
        <v>3.4990791896869246E-2</v>
      </c>
      <c r="D650" s="51">
        <v>3.4990791896869246E-2</v>
      </c>
      <c r="E650" s="51">
        <v>2.5322283609576429E-2</v>
      </c>
      <c r="F650" s="51">
        <v>2.5322283609576429E-2</v>
      </c>
      <c r="G650" s="51">
        <v>2.2559852670349909E-2</v>
      </c>
      <c r="H650" s="51">
        <v>2.3020257826887661E-2</v>
      </c>
      <c r="I650" s="51">
        <v>2.6335174953959484E-2</v>
      </c>
      <c r="J650" s="51">
        <v>2.85451197053407E-2</v>
      </c>
      <c r="K650" s="51">
        <v>2.4861878453038673E-2</v>
      </c>
      <c r="L650" s="51">
        <v>2.7624309392265192E-2</v>
      </c>
      <c r="M650" s="51">
        <v>2.490791896869245E-2</v>
      </c>
      <c r="N650" s="51">
        <v>2.9005524861878452E-2</v>
      </c>
      <c r="O650" s="51">
        <v>3.0248618784530387E-2</v>
      </c>
      <c r="P650" s="94">
        <v>2.751806204844879E-2</v>
      </c>
      <c r="Q650" s="52">
        <v>0</v>
      </c>
      <c r="R650" s="52">
        <v>0</v>
      </c>
      <c r="S650" s="52">
        <v>0</v>
      </c>
      <c r="T650" s="52">
        <v>0</v>
      </c>
      <c r="U650" s="52">
        <v>0</v>
      </c>
      <c r="V650" s="52">
        <v>1</v>
      </c>
      <c r="W650" s="52">
        <v>0</v>
      </c>
      <c r="X650" s="52">
        <v>0</v>
      </c>
      <c r="Y650" s="52">
        <v>0</v>
      </c>
      <c r="Z650" s="52">
        <v>0</v>
      </c>
      <c r="AA650" s="52">
        <v>0</v>
      </c>
      <c r="AB650" s="52">
        <v>0</v>
      </c>
      <c r="AC650" s="52">
        <v>0</v>
      </c>
      <c r="AD650" s="53">
        <f t="shared" si="501"/>
        <v>1</v>
      </c>
      <c r="AE650" s="54" t="s">
        <v>21</v>
      </c>
      <c r="AF650" s="55">
        <f t="shared" si="474"/>
        <v>4.4932840415476155E-2</v>
      </c>
      <c r="AG650" s="56">
        <f t="shared" si="502"/>
        <v>5.6704232940358479E-2</v>
      </c>
      <c r="AH650" s="56">
        <f t="shared" si="475"/>
        <v>5.6704232940358479E-2</v>
      </c>
      <c r="AI650" s="56">
        <f t="shared" si="476"/>
        <v>4.1317820401194014E-2</v>
      </c>
      <c r="AJ650" s="56">
        <f t="shared" si="477"/>
        <v>4.1317820401194014E-2</v>
      </c>
      <c r="AK650" s="56">
        <f t="shared" si="478"/>
        <v>3.6971599364999205E-2</v>
      </c>
      <c r="AL650" s="56">
        <f t="shared" si="479"/>
        <v>3.7694862580238624E-2</v>
      </c>
      <c r="AM650" s="56">
        <f t="shared" si="480"/>
        <v>4.2915942940382902E-2</v>
      </c>
      <c r="AN650" s="56">
        <f t="shared" si="481"/>
        <v>4.6412680676777104E-2</v>
      </c>
      <c r="AO650" s="56">
        <f t="shared" si="482"/>
        <v>4.0592261400074006E-2</v>
      </c>
      <c r="AP650" s="56">
        <f t="shared" si="483"/>
        <v>4.495396501391432E-2</v>
      </c>
      <c r="AQ650" s="56">
        <f t="shared" si="484"/>
        <v>4.0664794104232523E-2</v>
      </c>
      <c r="AR650" s="56">
        <f t="shared" si="485"/>
        <v>4.7143021800076089E-2</v>
      </c>
      <c r="AS650" s="56">
        <f t="shared" si="486"/>
        <v>4.911836917858349E-2</v>
      </c>
      <c r="AT650" s="57">
        <f>IF(AE650="F",1,IF(AE650="R",#REF!,IF(AE650="M",#REF!,0)))</f>
        <v>1</v>
      </c>
      <c r="AU650" s="58">
        <f t="shared" si="487"/>
        <v>9.9588803744523752E-2</v>
      </c>
      <c r="AV650" s="58">
        <f t="shared" si="488"/>
        <v>9.9588803744523752E-2</v>
      </c>
      <c r="AW650" s="58">
        <f t="shared" si="489"/>
        <v>7.2565875486119868E-2</v>
      </c>
      <c r="AX650" s="58">
        <f t="shared" si="490"/>
        <v>7.2565875486119868E-2</v>
      </c>
      <c r="AY650" s="58">
        <f t="shared" si="491"/>
        <v>6.4932671907487902E-2</v>
      </c>
      <c r="AZ650" s="58">
        <f t="shared" si="492"/>
        <v>6.6202928370949307E-2</v>
      </c>
      <c r="BA650" s="58">
        <f t="shared" si="493"/>
        <v>7.537263441154933E-2</v>
      </c>
      <c r="BB650" s="58">
        <f t="shared" si="494"/>
        <v>8.1513903063258397E-2</v>
      </c>
      <c r="BC650" s="58">
        <f t="shared" si="495"/>
        <v>7.1291586967948503E-2</v>
      </c>
      <c r="BD650" s="58">
        <f t="shared" si="496"/>
        <v>7.8951982368189622E-2</v>
      </c>
      <c r="BE650" s="58">
        <f t="shared" si="497"/>
        <v>7.1418975081056393E-2</v>
      </c>
      <c r="BF650" s="58">
        <f t="shared" si="498"/>
        <v>8.2796590351723778E-2</v>
      </c>
      <c r="BG650" s="58">
        <f t="shared" si="499"/>
        <v>8.6265863670566587E-2</v>
      </c>
      <c r="BH650" s="59">
        <f t="shared" si="503"/>
        <v>1.023056494654017</v>
      </c>
      <c r="BI650" s="60">
        <f t="shared" si="466"/>
        <v>0</v>
      </c>
      <c r="BJ650" s="60">
        <f t="shared" si="467"/>
        <v>0</v>
      </c>
      <c r="BK650" s="60">
        <f t="shared" si="468"/>
        <v>0</v>
      </c>
      <c r="BL650" s="60">
        <f t="shared" si="469"/>
        <v>0</v>
      </c>
      <c r="BM650" s="60">
        <f t="shared" si="470"/>
        <v>0</v>
      </c>
      <c r="BN650" s="60">
        <f t="shared" si="471"/>
        <v>-2.7150305818068081</v>
      </c>
      <c r="BO650" s="60">
        <f t="shared" si="472"/>
        <v>0</v>
      </c>
      <c r="BP650" s="60">
        <f t="shared" si="458"/>
        <v>0</v>
      </c>
      <c r="BQ650" s="60">
        <f t="shared" si="458"/>
        <v>0</v>
      </c>
      <c r="BR650" s="60">
        <f t="shared" si="458"/>
        <v>0</v>
      </c>
      <c r="BS650" s="60">
        <f t="shared" si="458"/>
        <v>0</v>
      </c>
      <c r="BT650" s="60">
        <f t="shared" si="458"/>
        <v>0</v>
      </c>
      <c r="BU650" s="60">
        <f t="shared" si="458"/>
        <v>0</v>
      </c>
      <c r="BV650" s="61">
        <f t="shared" si="504"/>
        <v>-2.7150305818068081</v>
      </c>
      <c r="BW650" s="62">
        <f t="shared" si="500"/>
        <v>3.8349020695674203</v>
      </c>
      <c r="BX650" s="63">
        <f t="shared" si="505"/>
        <v>-3.8583611604871066</v>
      </c>
      <c r="BY650" s="73">
        <f t="shared" si="506"/>
        <v>2.3056494654017046E-2</v>
      </c>
    </row>
    <row r="651" spans="1:77">
      <c r="A651" s="49">
        <v>645</v>
      </c>
      <c r="B651" s="50">
        <v>6.3323201621073966E-2</v>
      </c>
      <c r="C651" s="51">
        <v>3.4990791896869246E-2</v>
      </c>
      <c r="D651" s="51">
        <v>3.4990791896869246E-2</v>
      </c>
      <c r="E651" s="51">
        <v>2.5322283609576429E-2</v>
      </c>
      <c r="F651" s="51">
        <v>2.5322283609576429E-2</v>
      </c>
      <c r="G651" s="51">
        <v>2.2559852670349909E-2</v>
      </c>
      <c r="H651" s="51">
        <v>2.3020257826887661E-2</v>
      </c>
      <c r="I651" s="51">
        <v>2.6335174953959484E-2</v>
      </c>
      <c r="J651" s="51">
        <v>2.85451197053407E-2</v>
      </c>
      <c r="K651" s="51">
        <v>2.4861878453038673E-2</v>
      </c>
      <c r="L651" s="51">
        <v>2.7624309392265192E-2</v>
      </c>
      <c r="M651" s="51">
        <v>2.490791896869245E-2</v>
      </c>
      <c r="N651" s="51">
        <v>2.9005524861878452E-2</v>
      </c>
      <c r="O651" s="51">
        <v>3.0248618784530387E-2</v>
      </c>
      <c r="P651" s="94">
        <v>2.751806204844879E-2</v>
      </c>
      <c r="Q651" s="52">
        <v>0</v>
      </c>
      <c r="R651" s="52">
        <v>0</v>
      </c>
      <c r="S651" s="52">
        <v>0</v>
      </c>
      <c r="T651" s="52">
        <v>0</v>
      </c>
      <c r="U651" s="52">
        <v>0</v>
      </c>
      <c r="V651" s="52">
        <v>0</v>
      </c>
      <c r="W651" s="52">
        <v>0</v>
      </c>
      <c r="X651" s="52">
        <v>0</v>
      </c>
      <c r="Y651" s="52">
        <v>0</v>
      </c>
      <c r="Z651" s="52">
        <v>0</v>
      </c>
      <c r="AA651" s="52">
        <v>0</v>
      </c>
      <c r="AB651" s="52">
        <v>0</v>
      </c>
      <c r="AC651" s="52">
        <v>0</v>
      </c>
      <c r="AD651" s="53">
        <f t="shared" si="501"/>
        <v>0</v>
      </c>
      <c r="AE651" s="54" t="s">
        <v>21</v>
      </c>
      <c r="AF651" s="55">
        <f t="shared" si="474"/>
        <v>3.6077806143957301E-2</v>
      </c>
      <c r="AG651" s="56">
        <f t="shared" si="502"/>
        <v>5.6704232940358479E-2</v>
      </c>
      <c r="AH651" s="56">
        <f t="shared" si="475"/>
        <v>5.6704232940358479E-2</v>
      </c>
      <c r="AI651" s="56">
        <f t="shared" si="476"/>
        <v>4.1317820401194014E-2</v>
      </c>
      <c r="AJ651" s="56">
        <f t="shared" si="477"/>
        <v>4.1317820401194014E-2</v>
      </c>
      <c r="AK651" s="56">
        <f t="shared" si="478"/>
        <v>3.6971599364999205E-2</v>
      </c>
      <c r="AL651" s="56">
        <f t="shared" si="479"/>
        <v>3.7694862580238624E-2</v>
      </c>
      <c r="AM651" s="56">
        <f t="shared" si="480"/>
        <v>4.2915942940382902E-2</v>
      </c>
      <c r="AN651" s="56">
        <f t="shared" si="481"/>
        <v>4.6412680676777104E-2</v>
      </c>
      <c r="AO651" s="56">
        <f t="shared" si="482"/>
        <v>4.0592261400074006E-2</v>
      </c>
      <c r="AP651" s="56">
        <f t="shared" si="483"/>
        <v>4.495396501391432E-2</v>
      </c>
      <c r="AQ651" s="56">
        <f t="shared" si="484"/>
        <v>4.0664794104232523E-2</v>
      </c>
      <c r="AR651" s="56">
        <f t="shared" si="485"/>
        <v>4.7143021800076089E-2</v>
      </c>
      <c r="AS651" s="56">
        <f t="shared" si="486"/>
        <v>4.911836917858349E-2</v>
      </c>
      <c r="AT651" s="57">
        <f>IF(AE651="F",1,IF(AE651="R",#REF!,IF(AE651="M",#REF!,0)))</f>
        <v>1</v>
      </c>
      <c r="AU651" s="58">
        <f t="shared" si="487"/>
        <v>7.9962573529316072E-2</v>
      </c>
      <c r="AV651" s="58">
        <f t="shared" si="488"/>
        <v>7.9962573529316072E-2</v>
      </c>
      <c r="AW651" s="58">
        <f t="shared" si="489"/>
        <v>5.8265125557320788E-2</v>
      </c>
      <c r="AX651" s="58">
        <f t="shared" si="490"/>
        <v>5.8265125557320788E-2</v>
      </c>
      <c r="AY651" s="58">
        <f t="shared" si="491"/>
        <v>5.2136217693477094E-2</v>
      </c>
      <c r="AZ651" s="58">
        <f t="shared" si="492"/>
        <v>5.315614133992623E-2</v>
      </c>
      <c r="BA651" s="58">
        <f t="shared" si="493"/>
        <v>6.0518749042240479E-2</v>
      </c>
      <c r="BB651" s="58">
        <f t="shared" si="494"/>
        <v>6.5449741560087385E-2</v>
      </c>
      <c r="BC651" s="58">
        <f t="shared" si="495"/>
        <v>5.7241964463898738E-2</v>
      </c>
      <c r="BD651" s="58">
        <f t="shared" si="496"/>
        <v>6.3392705384803696E-2</v>
      </c>
      <c r="BE651" s="58">
        <f t="shared" si="497"/>
        <v>5.7344247863017388E-2</v>
      </c>
      <c r="BF651" s="58">
        <f t="shared" si="498"/>
        <v>6.6479646255821534E-2</v>
      </c>
      <c r="BG651" s="58">
        <f t="shared" si="499"/>
        <v>6.9265220661985816E-2</v>
      </c>
      <c r="BH651" s="59">
        <f t="shared" si="503"/>
        <v>0.82144003243853214</v>
      </c>
      <c r="BI651" s="60">
        <f t="shared" si="466"/>
        <v>0</v>
      </c>
      <c r="BJ651" s="60">
        <f t="shared" si="467"/>
        <v>0</v>
      </c>
      <c r="BK651" s="60">
        <f t="shared" si="468"/>
        <v>0</v>
      </c>
      <c r="BL651" s="60">
        <f t="shared" si="469"/>
        <v>0</v>
      </c>
      <c r="BM651" s="60">
        <f t="shared" si="470"/>
        <v>0</v>
      </c>
      <c r="BN651" s="60">
        <f t="shared" si="471"/>
        <v>0</v>
      </c>
      <c r="BO651" s="60">
        <f t="shared" si="472"/>
        <v>0</v>
      </c>
      <c r="BP651" s="60">
        <f t="shared" si="458"/>
        <v>0</v>
      </c>
      <c r="BQ651" s="60">
        <f t="shared" si="458"/>
        <v>0</v>
      </c>
      <c r="BR651" s="60">
        <f t="shared" si="458"/>
        <v>0</v>
      </c>
      <c r="BS651" s="60">
        <f t="shared" si="458"/>
        <v>0</v>
      </c>
      <c r="BT651" s="60">
        <f t="shared" si="458"/>
        <v>0</v>
      </c>
      <c r="BU651" s="60">
        <f t="shared" si="458"/>
        <v>0</v>
      </c>
      <c r="BV651" s="61">
        <f t="shared" si="504"/>
        <v>0</v>
      </c>
      <c r="BW651" s="62">
        <f t="shared" si="500"/>
        <v>3.1957517246395168</v>
      </c>
      <c r="BX651" s="63">
        <f t="shared" si="505"/>
        <v>-0.73106255781170537</v>
      </c>
      <c r="BY651" s="73">
        <f t="shared" si="506"/>
        <v>0.82144003243853214</v>
      </c>
    </row>
    <row r="652" spans="1:77">
      <c r="A652" s="49">
        <v>646</v>
      </c>
      <c r="B652" s="50">
        <v>4.5592705167173259E-2</v>
      </c>
      <c r="C652" s="51">
        <v>3.0847145488029467E-2</v>
      </c>
      <c r="D652" s="51">
        <v>3.0847145488029467E-2</v>
      </c>
      <c r="E652" s="51">
        <v>2.6243093922651933E-2</v>
      </c>
      <c r="F652" s="51">
        <v>2.7624309392265192E-2</v>
      </c>
      <c r="G652" s="51">
        <v>2.3941068139963169E-2</v>
      </c>
      <c r="H652" s="51">
        <v>2.3020257826887661E-2</v>
      </c>
      <c r="I652" s="51">
        <v>2.6335174953959484E-2</v>
      </c>
      <c r="J652" s="51">
        <v>2.6703499079189688E-2</v>
      </c>
      <c r="K652" s="51">
        <v>2.6243093922651933E-2</v>
      </c>
      <c r="L652" s="51">
        <v>2.85451197053407E-2</v>
      </c>
      <c r="M652" s="51">
        <v>2.628913443830571E-2</v>
      </c>
      <c r="N652" s="51">
        <v>2.9972375690607733E-2</v>
      </c>
      <c r="O652" s="51">
        <v>3.1261510128913442E-2</v>
      </c>
      <c r="P652" s="94">
        <v>2.7528686782830429E-2</v>
      </c>
      <c r="Q652" s="52">
        <v>0</v>
      </c>
      <c r="R652" s="52">
        <v>0</v>
      </c>
      <c r="S652" s="52">
        <v>0</v>
      </c>
      <c r="T652" s="52">
        <v>0</v>
      </c>
      <c r="U652" s="52">
        <v>0</v>
      </c>
      <c r="V652" s="52">
        <v>0</v>
      </c>
      <c r="W652" s="52">
        <v>0</v>
      </c>
      <c r="X652" s="52">
        <v>0</v>
      </c>
      <c r="Y652" s="52">
        <v>0</v>
      </c>
      <c r="Z652" s="52">
        <v>0</v>
      </c>
      <c r="AA652" s="52">
        <v>0</v>
      </c>
      <c r="AB652" s="52">
        <v>0</v>
      </c>
      <c r="AC652" s="52">
        <v>0</v>
      </c>
      <c r="AD652" s="53">
        <f t="shared" si="501"/>
        <v>0</v>
      </c>
      <c r="AE652" s="54" t="s">
        <v>21</v>
      </c>
      <c r="AF652" s="55">
        <f t="shared" si="474"/>
        <v>2.4293344383099866E-2</v>
      </c>
      <c r="AG652" s="56">
        <f t="shared" si="502"/>
        <v>5.0071310960178882E-2</v>
      </c>
      <c r="AH652" s="56">
        <f t="shared" si="475"/>
        <v>5.0071310960178882E-2</v>
      </c>
      <c r="AI652" s="56">
        <f t="shared" si="476"/>
        <v>4.2770547352394619E-2</v>
      </c>
      <c r="AJ652" s="56">
        <f t="shared" si="477"/>
        <v>4.495396501391432E-2</v>
      </c>
      <c r="AK652" s="56">
        <f t="shared" si="478"/>
        <v>3.9142642068893889E-2</v>
      </c>
      <c r="AL652" s="56">
        <f t="shared" si="479"/>
        <v>3.7694862580238624E-2</v>
      </c>
      <c r="AM652" s="56">
        <f t="shared" si="480"/>
        <v>4.2915942940382902E-2</v>
      </c>
      <c r="AN652" s="56">
        <f t="shared" si="481"/>
        <v>4.3497756758540326E-2</v>
      </c>
      <c r="AO652" s="56">
        <f t="shared" si="482"/>
        <v>4.2770547352394619E-2</v>
      </c>
      <c r="AP652" s="56">
        <f t="shared" si="483"/>
        <v>4.6412680676777104E-2</v>
      </c>
      <c r="AQ652" s="56">
        <f t="shared" si="484"/>
        <v>4.2843242282520365E-2</v>
      </c>
      <c r="AR652" s="56">
        <f t="shared" si="485"/>
        <v>4.8678960994666051E-2</v>
      </c>
      <c r="AS652" s="56">
        <f t="shared" si="486"/>
        <v>5.0731766830594965E-2</v>
      </c>
      <c r="AT652" s="57">
        <f>IF(AE652="F",1,IF(AE652="R",#REF!,IF(AE652="M",#REF!,0)))</f>
        <v>1</v>
      </c>
      <c r="AU652" s="58">
        <f t="shared" si="487"/>
        <v>4.7545282418483568E-2</v>
      </c>
      <c r="AV652" s="58">
        <f t="shared" si="488"/>
        <v>4.7545282418483568E-2</v>
      </c>
      <c r="AW652" s="58">
        <f t="shared" si="489"/>
        <v>4.0612832259973683E-2</v>
      </c>
      <c r="AX652" s="58">
        <f t="shared" si="490"/>
        <v>4.2686099513491747E-2</v>
      </c>
      <c r="AY652" s="58">
        <f t="shared" si="491"/>
        <v>3.7167949791673024E-2</v>
      </c>
      <c r="AZ652" s="58">
        <f t="shared" si="492"/>
        <v>3.5793208780347273E-2</v>
      </c>
      <c r="BA652" s="58">
        <f t="shared" si="493"/>
        <v>4.0750892841187589E-2</v>
      </c>
      <c r="BB652" s="58">
        <f t="shared" si="494"/>
        <v>4.1303354955096898E-2</v>
      </c>
      <c r="BC652" s="58">
        <f t="shared" si="495"/>
        <v>4.0612832259973683E-2</v>
      </c>
      <c r="BD652" s="58">
        <f t="shared" si="496"/>
        <v>4.4071224984127695E-2</v>
      </c>
      <c r="BE652" s="58">
        <f t="shared" si="497"/>
        <v>4.0681859831190444E-2</v>
      </c>
      <c r="BF652" s="58">
        <f t="shared" si="498"/>
        <v>4.6223174587348065E-2</v>
      </c>
      <c r="BG652" s="58">
        <f t="shared" si="499"/>
        <v>4.8172419201637721E-2</v>
      </c>
      <c r="BH652" s="59">
        <f t="shared" si="503"/>
        <v>0.55316641384301501</v>
      </c>
      <c r="BI652" s="60">
        <f t="shared" si="466"/>
        <v>0</v>
      </c>
      <c r="BJ652" s="60">
        <f t="shared" si="467"/>
        <v>0</v>
      </c>
      <c r="BK652" s="60">
        <f t="shared" si="468"/>
        <v>0</v>
      </c>
      <c r="BL652" s="60">
        <f t="shared" si="469"/>
        <v>0</v>
      </c>
      <c r="BM652" s="60">
        <f t="shared" si="470"/>
        <v>0</v>
      </c>
      <c r="BN652" s="60">
        <f t="shared" si="471"/>
        <v>0</v>
      </c>
      <c r="BO652" s="60">
        <f t="shared" si="472"/>
        <v>0</v>
      </c>
      <c r="BP652" s="60">
        <f t="shared" si="458"/>
        <v>0</v>
      </c>
      <c r="BQ652" s="60">
        <f t="shared" si="458"/>
        <v>0</v>
      </c>
      <c r="BR652" s="60">
        <f t="shared" si="458"/>
        <v>0</v>
      </c>
      <c r="BS652" s="60">
        <f t="shared" si="458"/>
        <v>0</v>
      </c>
      <c r="BT652" s="60">
        <f t="shared" si="458"/>
        <v>0</v>
      </c>
      <c r="BU652" s="60">
        <f t="shared" si="458"/>
        <v>0</v>
      </c>
      <c r="BV652" s="61">
        <f t="shared" si="504"/>
        <v>0</v>
      </c>
      <c r="BW652" s="62">
        <f t="shared" si="500"/>
        <v>2.3009412417404524</v>
      </c>
      <c r="BX652" s="63">
        <f t="shared" si="505"/>
        <v>-0.49571700044759615</v>
      </c>
      <c r="BY652" s="73">
        <f t="shared" si="506"/>
        <v>0.55316641384301501</v>
      </c>
    </row>
    <row r="653" spans="1:77">
      <c r="A653" s="49">
        <v>647</v>
      </c>
      <c r="B653" s="50">
        <v>3.9513677811550157E-2</v>
      </c>
      <c r="C653" s="51">
        <v>3.0847145488029467E-2</v>
      </c>
      <c r="D653" s="51">
        <v>3.0847145488029467E-2</v>
      </c>
      <c r="E653" s="51">
        <v>2.6243093922651933E-2</v>
      </c>
      <c r="F653" s="51">
        <v>2.7624309392265192E-2</v>
      </c>
      <c r="G653" s="51">
        <v>2.3941068139963169E-2</v>
      </c>
      <c r="H653" s="51">
        <v>2.3020257826887661E-2</v>
      </c>
      <c r="I653" s="51">
        <v>2.6335174953959484E-2</v>
      </c>
      <c r="J653" s="51">
        <v>2.6703499079189688E-2</v>
      </c>
      <c r="K653" s="51">
        <v>2.6243093922651933E-2</v>
      </c>
      <c r="L653" s="51">
        <v>2.85451197053407E-2</v>
      </c>
      <c r="M653" s="51">
        <v>2.628913443830571E-2</v>
      </c>
      <c r="N653" s="51">
        <v>2.9972375690607733E-2</v>
      </c>
      <c r="O653" s="51">
        <v>3.1261510128913442E-2</v>
      </c>
      <c r="P653" s="94">
        <v>2.7528686782830429E-2</v>
      </c>
      <c r="Q653" s="52">
        <v>0</v>
      </c>
      <c r="R653" s="52">
        <v>0</v>
      </c>
      <c r="S653" s="52">
        <v>0</v>
      </c>
      <c r="T653" s="52">
        <v>0</v>
      </c>
      <c r="U653" s="52">
        <v>0</v>
      </c>
      <c r="V653" s="52">
        <v>0</v>
      </c>
      <c r="W653" s="52">
        <v>0</v>
      </c>
      <c r="X653" s="52">
        <v>0</v>
      </c>
      <c r="Y653" s="52">
        <v>0</v>
      </c>
      <c r="Z653" s="52">
        <v>0</v>
      </c>
      <c r="AA653" s="52">
        <v>0</v>
      </c>
      <c r="AB653" s="52">
        <v>0</v>
      </c>
      <c r="AC653" s="52">
        <v>0</v>
      </c>
      <c r="AD653" s="53">
        <f t="shared" si="501"/>
        <v>0</v>
      </c>
      <c r="AE653" s="54" t="s">
        <v>21</v>
      </c>
      <c r="AF653" s="55">
        <f t="shared" si="474"/>
        <v>2.044887607055991E-2</v>
      </c>
      <c r="AG653" s="56">
        <f t="shared" si="502"/>
        <v>5.0071310960178882E-2</v>
      </c>
      <c r="AH653" s="56">
        <f t="shared" si="475"/>
        <v>5.0071310960178882E-2</v>
      </c>
      <c r="AI653" s="56">
        <f t="shared" si="476"/>
        <v>4.2770547352394619E-2</v>
      </c>
      <c r="AJ653" s="56">
        <f t="shared" si="477"/>
        <v>4.495396501391432E-2</v>
      </c>
      <c r="AK653" s="56">
        <f t="shared" si="478"/>
        <v>3.9142642068893889E-2</v>
      </c>
      <c r="AL653" s="56">
        <f t="shared" si="479"/>
        <v>3.7694862580238624E-2</v>
      </c>
      <c r="AM653" s="56">
        <f t="shared" si="480"/>
        <v>4.2915942940382902E-2</v>
      </c>
      <c r="AN653" s="56">
        <f t="shared" si="481"/>
        <v>4.3497756758540326E-2</v>
      </c>
      <c r="AO653" s="56">
        <f t="shared" si="482"/>
        <v>4.2770547352394619E-2</v>
      </c>
      <c r="AP653" s="56">
        <f t="shared" si="483"/>
        <v>4.6412680676777104E-2</v>
      </c>
      <c r="AQ653" s="56">
        <f t="shared" si="484"/>
        <v>4.2843242282520365E-2</v>
      </c>
      <c r="AR653" s="56">
        <f t="shared" si="485"/>
        <v>4.8678960994666051E-2</v>
      </c>
      <c r="AS653" s="56">
        <f t="shared" si="486"/>
        <v>5.0731766830594965E-2</v>
      </c>
      <c r="AT653" s="57">
        <f>IF(AE653="F",1,IF(AE653="R",#REF!,IF(AE653="M",#REF!,0)))</f>
        <v>1</v>
      </c>
      <c r="AU653" s="58">
        <f t="shared" si="487"/>
        <v>4.0021150344030199E-2</v>
      </c>
      <c r="AV653" s="58">
        <f t="shared" si="488"/>
        <v>4.0021150344030199E-2</v>
      </c>
      <c r="AW653" s="58">
        <f t="shared" si="489"/>
        <v>3.4185773710777488E-2</v>
      </c>
      <c r="AX653" s="58">
        <f t="shared" si="490"/>
        <v>3.5930942447521479E-2</v>
      </c>
      <c r="AY653" s="58">
        <f t="shared" si="491"/>
        <v>3.1286050496013761E-2</v>
      </c>
      <c r="AZ653" s="58">
        <f t="shared" si="492"/>
        <v>3.0128864884745143E-2</v>
      </c>
      <c r="BA653" s="58">
        <f t="shared" si="493"/>
        <v>3.4301985940388684E-2</v>
      </c>
      <c r="BB653" s="58">
        <f t="shared" si="494"/>
        <v>3.4767019865848126E-2</v>
      </c>
      <c r="BC653" s="58">
        <f t="shared" si="495"/>
        <v>3.4185773710777488E-2</v>
      </c>
      <c r="BD653" s="58">
        <f t="shared" si="496"/>
        <v>3.709686915751019E-2</v>
      </c>
      <c r="BE653" s="58">
        <f t="shared" si="497"/>
        <v>3.4243877536541609E-2</v>
      </c>
      <c r="BF653" s="58">
        <f t="shared" si="498"/>
        <v>3.8908268611302844E-2</v>
      </c>
      <c r="BG653" s="58">
        <f t="shared" si="499"/>
        <v>4.0549041529194911E-2</v>
      </c>
      <c r="BH653" s="59">
        <f t="shared" si="503"/>
        <v>0.46562676857868218</v>
      </c>
      <c r="BI653" s="60">
        <f t="shared" si="466"/>
        <v>0</v>
      </c>
      <c r="BJ653" s="60">
        <f t="shared" si="467"/>
        <v>0</v>
      </c>
      <c r="BK653" s="60">
        <f t="shared" si="468"/>
        <v>0</v>
      </c>
      <c r="BL653" s="60">
        <f t="shared" si="469"/>
        <v>0</v>
      </c>
      <c r="BM653" s="60">
        <f t="shared" si="470"/>
        <v>0</v>
      </c>
      <c r="BN653" s="60">
        <f t="shared" si="471"/>
        <v>0</v>
      </c>
      <c r="BO653" s="60">
        <f t="shared" si="472"/>
        <v>0</v>
      </c>
      <c r="BP653" s="60">
        <f t="shared" si="458"/>
        <v>0</v>
      </c>
      <c r="BQ653" s="60">
        <f t="shared" si="458"/>
        <v>0</v>
      </c>
      <c r="BR653" s="60">
        <f t="shared" si="458"/>
        <v>0</v>
      </c>
      <c r="BS653" s="60">
        <f t="shared" si="458"/>
        <v>0</v>
      </c>
      <c r="BT653" s="60">
        <f t="shared" si="458"/>
        <v>0</v>
      </c>
      <c r="BU653" s="60">
        <f t="shared" si="458"/>
        <v>0</v>
      </c>
      <c r="BV653" s="61">
        <f t="shared" si="504"/>
        <v>0</v>
      </c>
      <c r="BW653" s="62">
        <f t="shared" si="500"/>
        <v>1.9941490761750587</v>
      </c>
      <c r="BX653" s="63">
        <f t="shared" si="505"/>
        <v>-0.41847775659213382</v>
      </c>
      <c r="BY653" s="73">
        <f t="shared" si="506"/>
        <v>0.46562676857868218</v>
      </c>
    </row>
    <row r="654" spans="1:77">
      <c r="A654" s="49">
        <v>648</v>
      </c>
      <c r="B654" s="50">
        <v>4.7619047619047623E-2</v>
      </c>
      <c r="C654" s="51">
        <v>3.0847145488029467E-2</v>
      </c>
      <c r="D654" s="51">
        <v>3.0847145488029467E-2</v>
      </c>
      <c r="E654" s="51">
        <v>2.6243093922651933E-2</v>
      </c>
      <c r="F654" s="51">
        <v>2.7624309392265192E-2</v>
      </c>
      <c r="G654" s="51">
        <v>2.3941068139963169E-2</v>
      </c>
      <c r="H654" s="51">
        <v>2.3020257826887661E-2</v>
      </c>
      <c r="I654" s="51">
        <v>2.6335174953959484E-2</v>
      </c>
      <c r="J654" s="51">
        <v>2.6703499079189688E-2</v>
      </c>
      <c r="K654" s="51">
        <v>2.6243093922651933E-2</v>
      </c>
      <c r="L654" s="51">
        <v>2.85451197053407E-2</v>
      </c>
      <c r="M654" s="51">
        <v>2.628913443830571E-2</v>
      </c>
      <c r="N654" s="51">
        <v>2.9972375690607733E-2</v>
      </c>
      <c r="O654" s="51">
        <v>3.1261510128913442E-2</v>
      </c>
      <c r="P654" s="94">
        <v>2.7528686782830429E-2</v>
      </c>
      <c r="Q654" s="52">
        <v>0</v>
      </c>
      <c r="R654" s="52">
        <v>0</v>
      </c>
      <c r="S654" s="52">
        <v>0</v>
      </c>
      <c r="T654" s="52">
        <v>0</v>
      </c>
      <c r="U654" s="52">
        <v>0</v>
      </c>
      <c r="V654" s="52">
        <v>0</v>
      </c>
      <c r="W654" s="52">
        <v>0</v>
      </c>
      <c r="X654" s="52">
        <v>0</v>
      </c>
      <c r="Y654" s="52">
        <v>1</v>
      </c>
      <c r="Z654" s="52">
        <v>0</v>
      </c>
      <c r="AA654" s="52">
        <v>0</v>
      </c>
      <c r="AB654" s="52">
        <v>0</v>
      </c>
      <c r="AC654" s="52">
        <v>0</v>
      </c>
      <c r="AD654" s="53">
        <f t="shared" si="501"/>
        <v>1</v>
      </c>
      <c r="AE654" s="54" t="s">
        <v>21</v>
      </c>
      <c r="AF654" s="55">
        <f t="shared" si="474"/>
        <v>2.5598986100202791E-2</v>
      </c>
      <c r="AG654" s="56">
        <f t="shared" si="502"/>
        <v>5.0071310960178882E-2</v>
      </c>
      <c r="AH654" s="56">
        <f t="shared" si="475"/>
        <v>5.0071310960178882E-2</v>
      </c>
      <c r="AI654" s="56">
        <f t="shared" si="476"/>
        <v>4.2770547352394619E-2</v>
      </c>
      <c r="AJ654" s="56">
        <f t="shared" si="477"/>
        <v>4.495396501391432E-2</v>
      </c>
      <c r="AK654" s="56">
        <f t="shared" si="478"/>
        <v>3.9142642068893889E-2</v>
      </c>
      <c r="AL654" s="56">
        <f t="shared" si="479"/>
        <v>3.7694862580238624E-2</v>
      </c>
      <c r="AM654" s="56">
        <f t="shared" si="480"/>
        <v>4.2915942940382902E-2</v>
      </c>
      <c r="AN654" s="56">
        <f t="shared" si="481"/>
        <v>4.3497756758540326E-2</v>
      </c>
      <c r="AO654" s="56">
        <f t="shared" si="482"/>
        <v>4.2770547352394619E-2</v>
      </c>
      <c r="AP654" s="56">
        <f t="shared" si="483"/>
        <v>4.6412680676777104E-2</v>
      </c>
      <c r="AQ654" s="56">
        <f t="shared" si="484"/>
        <v>4.2843242282520365E-2</v>
      </c>
      <c r="AR654" s="56">
        <f t="shared" si="485"/>
        <v>4.8678960994666051E-2</v>
      </c>
      <c r="AS654" s="56">
        <f t="shared" si="486"/>
        <v>5.0731766830594965E-2</v>
      </c>
      <c r="AT654" s="57">
        <f>IF(AE654="F",1,IF(AE654="R",#REF!,IF(AE654="M",#REF!,0)))</f>
        <v>1</v>
      </c>
      <c r="AU654" s="58">
        <f t="shared" si="487"/>
        <v>5.0100595643294124E-2</v>
      </c>
      <c r="AV654" s="58">
        <f t="shared" si="488"/>
        <v>5.0100595643294124E-2</v>
      </c>
      <c r="AW654" s="58">
        <f t="shared" si="489"/>
        <v>4.2795562114378315E-2</v>
      </c>
      <c r="AX654" s="58">
        <f t="shared" si="490"/>
        <v>4.4980256768513138E-2</v>
      </c>
      <c r="AY654" s="58">
        <f t="shared" si="491"/>
        <v>3.9165535015918837E-2</v>
      </c>
      <c r="AZ654" s="58">
        <f t="shared" si="492"/>
        <v>3.7716908779640373E-2</v>
      </c>
      <c r="BA654" s="58">
        <f t="shared" si="493"/>
        <v>4.2941042738361038E-2</v>
      </c>
      <c r="BB654" s="58">
        <f t="shared" si="494"/>
        <v>4.3523196835871455E-2</v>
      </c>
      <c r="BC654" s="58">
        <f t="shared" si="495"/>
        <v>4.2795562114378315E-2</v>
      </c>
      <c r="BD654" s="58">
        <f t="shared" si="496"/>
        <v>4.6439825575124771E-2</v>
      </c>
      <c r="BE654" s="58">
        <f t="shared" si="497"/>
        <v>4.2868299560826321E-2</v>
      </c>
      <c r="BF654" s="58">
        <f t="shared" si="498"/>
        <v>4.8707431348642638E-2</v>
      </c>
      <c r="BG654" s="58">
        <f t="shared" si="499"/>
        <v>5.0761437787616485E-2</v>
      </c>
      <c r="BH654" s="59">
        <f t="shared" si="503"/>
        <v>0.58289624992585987</v>
      </c>
      <c r="BI654" s="60">
        <f t="shared" si="466"/>
        <v>0</v>
      </c>
      <c r="BJ654" s="60">
        <f t="shared" si="467"/>
        <v>0</v>
      </c>
      <c r="BK654" s="60">
        <f t="shared" si="468"/>
        <v>0</v>
      </c>
      <c r="BL654" s="60">
        <f t="shared" si="469"/>
        <v>0</v>
      </c>
      <c r="BM654" s="60">
        <f t="shared" si="470"/>
        <v>0</v>
      </c>
      <c r="BN654" s="60">
        <f t="shared" si="471"/>
        <v>0</v>
      </c>
      <c r="BO654" s="60">
        <f t="shared" si="472"/>
        <v>0</v>
      </c>
      <c r="BP654" s="60">
        <f t="shared" si="458"/>
        <v>0</v>
      </c>
      <c r="BQ654" s="60">
        <f t="shared" si="458"/>
        <v>-3.1513208706868476</v>
      </c>
      <c r="BR654" s="60">
        <f t="shared" si="458"/>
        <v>0</v>
      </c>
      <c r="BS654" s="60">
        <f t="shared" si="458"/>
        <v>0</v>
      </c>
      <c r="BT654" s="60">
        <f t="shared" si="458"/>
        <v>0</v>
      </c>
      <c r="BU654" s="60">
        <f t="shared" si="458"/>
        <v>0</v>
      </c>
      <c r="BV654" s="61">
        <f t="shared" si="504"/>
        <v>-3.1513208706868476</v>
      </c>
      <c r="BW654" s="62">
        <f t="shared" si="500"/>
        <v>2.4032052969289168</v>
      </c>
      <c r="BX654" s="63">
        <f t="shared" si="505"/>
        <v>-3.8903790363239508</v>
      </c>
      <c r="BY654" s="73">
        <f t="shared" si="506"/>
        <v>0.41710375007414013</v>
      </c>
    </row>
    <row r="655" spans="1:77">
      <c r="A655" s="49">
        <v>649</v>
      </c>
      <c r="B655" s="50">
        <v>5.0658561296859173E-4</v>
      </c>
      <c r="C655" s="51">
        <v>3.0847145488029467E-2</v>
      </c>
      <c r="D655" s="51">
        <v>3.0847145488029467E-2</v>
      </c>
      <c r="E655" s="51">
        <v>2.6243093922651933E-2</v>
      </c>
      <c r="F655" s="51">
        <v>2.7624309392265192E-2</v>
      </c>
      <c r="G655" s="51">
        <v>2.3941068139963169E-2</v>
      </c>
      <c r="H655" s="51">
        <v>2.3941068139963169E-2</v>
      </c>
      <c r="I655" s="51">
        <v>2.7302025782688765E-2</v>
      </c>
      <c r="J655" s="51">
        <v>2.6243093922651933E-2</v>
      </c>
      <c r="K655" s="51">
        <v>2.6243093922651933E-2</v>
      </c>
      <c r="L655" s="51">
        <v>2.9005524861878452E-2</v>
      </c>
      <c r="M655" s="51">
        <v>2.628913443830571E-2</v>
      </c>
      <c r="N655" s="51">
        <v>3.0432780847145489E-2</v>
      </c>
      <c r="O655" s="51">
        <v>3.1721915285451194E-2</v>
      </c>
      <c r="P655" s="94">
        <v>2.7744723048590453E-2</v>
      </c>
      <c r="Q655" s="52">
        <v>0</v>
      </c>
      <c r="R655" s="52">
        <v>0</v>
      </c>
      <c r="S655" s="52">
        <v>0</v>
      </c>
      <c r="T655" s="52">
        <v>0</v>
      </c>
      <c r="U655" s="52">
        <v>0</v>
      </c>
      <c r="V655" s="52">
        <v>0</v>
      </c>
      <c r="W655" s="52">
        <v>0</v>
      </c>
      <c r="X655" s="52">
        <v>0</v>
      </c>
      <c r="Y655" s="52">
        <v>0</v>
      </c>
      <c r="Z655" s="52">
        <v>0</v>
      </c>
      <c r="AA655" s="52">
        <v>0</v>
      </c>
      <c r="AB655" s="52">
        <v>0</v>
      </c>
      <c r="AC655" s="52">
        <v>0</v>
      </c>
      <c r="AD655" s="53">
        <f t="shared" si="501"/>
        <v>0</v>
      </c>
      <c r="AE655" s="54" t="s">
        <v>21</v>
      </c>
      <c r="AF655" s="55">
        <f t="shared" si="474"/>
        <v>1.0785435186294426E-4</v>
      </c>
      <c r="AG655" s="56">
        <f t="shared" si="502"/>
        <v>5.0071310960178882E-2</v>
      </c>
      <c r="AH655" s="56">
        <f t="shared" si="475"/>
        <v>5.0071310960178882E-2</v>
      </c>
      <c r="AI655" s="56">
        <f t="shared" si="476"/>
        <v>4.2770547352394619E-2</v>
      </c>
      <c r="AJ655" s="56">
        <f t="shared" si="477"/>
        <v>4.495396501391432E-2</v>
      </c>
      <c r="AK655" s="56">
        <f t="shared" si="478"/>
        <v>3.9142642068893889E-2</v>
      </c>
      <c r="AL655" s="56">
        <f t="shared" si="479"/>
        <v>3.9142642068893889E-2</v>
      </c>
      <c r="AM655" s="56">
        <f t="shared" si="480"/>
        <v>4.4444014203068989E-2</v>
      </c>
      <c r="AN655" s="56">
        <f t="shared" si="481"/>
        <v>4.2770547352394619E-2</v>
      </c>
      <c r="AO655" s="56">
        <f t="shared" si="482"/>
        <v>4.2770547352394619E-2</v>
      </c>
      <c r="AP655" s="56">
        <f t="shared" si="483"/>
        <v>4.7143021800076089E-2</v>
      </c>
      <c r="AQ655" s="56">
        <f t="shared" si="484"/>
        <v>4.2843242282520365E-2</v>
      </c>
      <c r="AR655" s="56">
        <f t="shared" si="485"/>
        <v>4.9411451360654078E-2</v>
      </c>
      <c r="AS655" s="56">
        <f t="shared" si="486"/>
        <v>5.146631797949671E-2</v>
      </c>
      <c r="AT655" s="57">
        <f>IF(AE655="F",1,IF(AE655="R",#REF!,IF(AE655="M",#REF!,0)))</f>
        <v>1</v>
      </c>
      <c r="AU655" s="58">
        <f t="shared" si="487"/>
        <v>2.1108520665246699E-4</v>
      </c>
      <c r="AV655" s="58">
        <f t="shared" si="488"/>
        <v>2.1108520665246699E-4</v>
      </c>
      <c r="AW655" s="58">
        <f t="shared" si="489"/>
        <v>1.8030743859890922E-4</v>
      </c>
      <c r="AX655" s="58">
        <f t="shared" si="490"/>
        <v>1.8951205416523761E-4</v>
      </c>
      <c r="AY655" s="58">
        <f t="shared" si="491"/>
        <v>1.6501330865107626E-4</v>
      </c>
      <c r="AZ655" s="58">
        <f t="shared" si="492"/>
        <v>1.6501330865107626E-4</v>
      </c>
      <c r="BA655" s="58">
        <f t="shared" si="493"/>
        <v>1.8736225879887529E-4</v>
      </c>
      <c r="BB655" s="58">
        <f t="shared" si="494"/>
        <v>1.8030743859890922E-4</v>
      </c>
      <c r="BC655" s="58">
        <f t="shared" si="495"/>
        <v>1.8030743859890922E-4</v>
      </c>
      <c r="BD655" s="58">
        <f t="shared" si="496"/>
        <v>1.9874044254213525E-4</v>
      </c>
      <c r="BE655" s="58">
        <f t="shared" si="497"/>
        <v>1.8061389800757904E-4</v>
      </c>
      <c r="BF655" s="58">
        <f t="shared" si="498"/>
        <v>2.0830344206000247E-4</v>
      </c>
      <c r="BG655" s="58">
        <f t="shared" si="499"/>
        <v>2.1696612607134403E-4</v>
      </c>
      <c r="BH655" s="59">
        <f t="shared" si="503"/>
        <v>2.4746175680489878E-3</v>
      </c>
      <c r="BI655" s="60">
        <f t="shared" si="466"/>
        <v>0</v>
      </c>
      <c r="BJ655" s="60">
        <f t="shared" si="467"/>
        <v>0</v>
      </c>
      <c r="BK655" s="60">
        <f t="shared" si="468"/>
        <v>0</v>
      </c>
      <c r="BL655" s="60">
        <f t="shared" si="469"/>
        <v>0</v>
      </c>
      <c r="BM655" s="60">
        <f t="shared" si="470"/>
        <v>0</v>
      </c>
      <c r="BN655" s="60">
        <f t="shared" si="471"/>
        <v>0</v>
      </c>
      <c r="BO655" s="60">
        <f t="shared" si="472"/>
        <v>0</v>
      </c>
      <c r="BP655" s="60">
        <f t="shared" si="458"/>
        <v>0</v>
      </c>
      <c r="BQ655" s="60">
        <f t="shared" si="458"/>
        <v>0</v>
      </c>
      <c r="BR655" s="60">
        <f t="shared" si="458"/>
        <v>0</v>
      </c>
      <c r="BS655" s="60">
        <f t="shared" si="458"/>
        <v>0</v>
      </c>
      <c r="BT655" s="60">
        <f t="shared" si="458"/>
        <v>0</v>
      </c>
      <c r="BU655" s="60">
        <f t="shared" si="458"/>
        <v>0</v>
      </c>
      <c r="BV655" s="61">
        <f t="shared" si="504"/>
        <v>0</v>
      </c>
      <c r="BW655" s="62">
        <f t="shared" si="500"/>
        <v>2.5566013797116136E-2</v>
      </c>
      <c r="BX655" s="63">
        <f t="shared" si="505"/>
        <v>-2.3620617853950532E-3</v>
      </c>
      <c r="BY655" s="73">
        <f t="shared" si="506"/>
        <v>2.4746175680489878E-3</v>
      </c>
    </row>
    <row r="656" spans="1:77">
      <c r="A656" s="49">
        <v>650</v>
      </c>
      <c r="B656" s="50">
        <v>4.5086119554204662E-2</v>
      </c>
      <c r="C656" s="51">
        <v>3.0847145488029467E-2</v>
      </c>
      <c r="D656" s="51">
        <v>3.0847145488029467E-2</v>
      </c>
      <c r="E656" s="51">
        <v>2.6243093922651933E-2</v>
      </c>
      <c r="F656" s="51">
        <v>2.7624309392265192E-2</v>
      </c>
      <c r="G656" s="51">
        <v>2.3941068139963169E-2</v>
      </c>
      <c r="H656" s="51">
        <v>2.3941068139963169E-2</v>
      </c>
      <c r="I656" s="51">
        <v>2.7302025782688765E-2</v>
      </c>
      <c r="J656" s="51">
        <v>2.6243093922651933E-2</v>
      </c>
      <c r="K656" s="51">
        <v>2.6243093922651933E-2</v>
      </c>
      <c r="L656" s="51">
        <v>2.9005524861878452E-2</v>
      </c>
      <c r="M656" s="51">
        <v>2.628913443830571E-2</v>
      </c>
      <c r="N656" s="51">
        <v>3.0432780847145489E-2</v>
      </c>
      <c r="O656" s="51">
        <v>3.1721915285451194E-2</v>
      </c>
      <c r="P656" s="94">
        <v>2.7744723048590453E-2</v>
      </c>
      <c r="Q656" s="52">
        <v>0</v>
      </c>
      <c r="R656" s="52">
        <v>0</v>
      </c>
      <c r="S656" s="52">
        <v>0</v>
      </c>
      <c r="T656" s="52">
        <v>0</v>
      </c>
      <c r="U656" s="52">
        <v>0</v>
      </c>
      <c r="V656" s="52">
        <v>0</v>
      </c>
      <c r="W656" s="52">
        <v>0</v>
      </c>
      <c r="X656" s="52">
        <v>0</v>
      </c>
      <c r="Y656" s="52">
        <v>0</v>
      </c>
      <c r="Z656" s="52">
        <v>0</v>
      </c>
      <c r="AA656" s="52">
        <v>0</v>
      </c>
      <c r="AB656" s="52">
        <v>0</v>
      </c>
      <c r="AC656" s="52">
        <v>0</v>
      </c>
      <c r="AD656" s="53">
        <f t="shared" si="501"/>
        <v>0</v>
      </c>
      <c r="AE656" s="54" t="s">
        <v>21</v>
      </c>
      <c r="AF656" s="55">
        <f t="shared" si="474"/>
        <v>2.3968758238947726E-2</v>
      </c>
      <c r="AG656" s="56">
        <f t="shared" si="502"/>
        <v>5.0071310960178882E-2</v>
      </c>
      <c r="AH656" s="56">
        <f t="shared" si="475"/>
        <v>5.0071310960178882E-2</v>
      </c>
      <c r="AI656" s="56">
        <f t="shared" si="476"/>
        <v>4.2770547352394619E-2</v>
      </c>
      <c r="AJ656" s="56">
        <f t="shared" si="477"/>
        <v>4.495396501391432E-2</v>
      </c>
      <c r="AK656" s="56">
        <f t="shared" si="478"/>
        <v>3.9142642068893889E-2</v>
      </c>
      <c r="AL656" s="56">
        <f t="shared" si="479"/>
        <v>3.9142642068893889E-2</v>
      </c>
      <c r="AM656" s="56">
        <f t="shared" si="480"/>
        <v>4.4444014203068989E-2</v>
      </c>
      <c r="AN656" s="56">
        <f t="shared" si="481"/>
        <v>4.2770547352394619E-2</v>
      </c>
      <c r="AO656" s="56">
        <f t="shared" si="482"/>
        <v>4.2770547352394619E-2</v>
      </c>
      <c r="AP656" s="56">
        <f t="shared" si="483"/>
        <v>4.7143021800076089E-2</v>
      </c>
      <c r="AQ656" s="56">
        <f t="shared" si="484"/>
        <v>4.2843242282520365E-2</v>
      </c>
      <c r="AR656" s="56">
        <f t="shared" si="485"/>
        <v>4.9411451360654078E-2</v>
      </c>
      <c r="AS656" s="56">
        <f t="shared" si="486"/>
        <v>5.146631797949671E-2</v>
      </c>
      <c r="AT656" s="57">
        <f>IF(AE656="F",1,IF(AE656="R",#REF!,IF(AE656="M",#REF!,0)))</f>
        <v>1</v>
      </c>
      <c r="AU656" s="58">
        <f t="shared" si="487"/>
        <v>4.6910024479128946E-2</v>
      </c>
      <c r="AV656" s="58">
        <f t="shared" si="488"/>
        <v>4.6910024479128946E-2</v>
      </c>
      <c r="AW656" s="58">
        <f t="shared" si="489"/>
        <v>4.0070199577602744E-2</v>
      </c>
      <c r="AX656" s="58">
        <f t="shared" si="490"/>
        <v>4.2115765670959246E-2</v>
      </c>
      <c r="AY656" s="58">
        <f t="shared" si="491"/>
        <v>3.6671344576735543E-2</v>
      </c>
      <c r="AZ656" s="58">
        <f t="shared" si="492"/>
        <v>3.6671344576735543E-2</v>
      </c>
      <c r="BA656" s="58">
        <f t="shared" si="493"/>
        <v>4.1638010953513743E-2</v>
      </c>
      <c r="BB656" s="58">
        <f t="shared" si="494"/>
        <v>4.0070199577602744E-2</v>
      </c>
      <c r="BC656" s="58">
        <f t="shared" si="495"/>
        <v>4.0070199577602744E-2</v>
      </c>
      <c r="BD656" s="58">
        <f t="shared" si="496"/>
        <v>4.4166614858964705E-2</v>
      </c>
      <c r="BE656" s="58">
        <f t="shared" si="497"/>
        <v>4.013830486357018E-2</v>
      </c>
      <c r="BF656" s="58">
        <f t="shared" si="498"/>
        <v>4.6291825566959183E-2</v>
      </c>
      <c r="BG656" s="58">
        <f t="shared" si="499"/>
        <v>4.8216956775684945E-2</v>
      </c>
      <c r="BH656" s="59">
        <f t="shared" si="503"/>
        <v>0.54994081553418916</v>
      </c>
      <c r="BI656" s="60">
        <f t="shared" si="466"/>
        <v>0</v>
      </c>
      <c r="BJ656" s="60">
        <f t="shared" si="467"/>
        <v>0</v>
      </c>
      <c r="BK656" s="60">
        <f t="shared" si="468"/>
        <v>0</v>
      </c>
      <c r="BL656" s="60">
        <f t="shared" si="469"/>
        <v>0</v>
      </c>
      <c r="BM656" s="60">
        <f t="shared" si="470"/>
        <v>0</v>
      </c>
      <c r="BN656" s="60">
        <f t="shared" si="471"/>
        <v>0</v>
      </c>
      <c r="BO656" s="60">
        <f t="shared" si="472"/>
        <v>0</v>
      </c>
      <c r="BP656" s="60">
        <f t="shared" si="458"/>
        <v>0</v>
      </c>
      <c r="BQ656" s="60">
        <f t="shared" si="458"/>
        <v>0</v>
      </c>
      <c r="BR656" s="60">
        <f t="shared" si="458"/>
        <v>0</v>
      </c>
      <c r="BS656" s="60">
        <f t="shared" si="458"/>
        <v>0</v>
      </c>
      <c r="BT656" s="60">
        <f t="shared" si="458"/>
        <v>0</v>
      </c>
      <c r="BU656" s="60">
        <f t="shared" si="458"/>
        <v>0</v>
      </c>
      <c r="BV656" s="61">
        <f t="shared" si="504"/>
        <v>0</v>
      </c>
      <c r="BW656" s="62">
        <f t="shared" si="500"/>
        <v>2.2753752279433357</v>
      </c>
      <c r="BX656" s="63">
        <f t="shared" si="505"/>
        <v>-0.49256243946139433</v>
      </c>
      <c r="BY656" s="73">
        <f t="shared" si="506"/>
        <v>0.54994081553418916</v>
      </c>
    </row>
    <row r="657" spans="1:77">
      <c r="A657" s="49">
        <v>651</v>
      </c>
      <c r="B657" s="50">
        <v>6.180344478216819E-2</v>
      </c>
      <c r="C657" s="51">
        <v>3.0847145488029467E-2</v>
      </c>
      <c r="D657" s="51">
        <v>3.0847145488029467E-2</v>
      </c>
      <c r="E657" s="51">
        <v>2.6243093922651933E-2</v>
      </c>
      <c r="F657" s="51">
        <v>2.7624309392265192E-2</v>
      </c>
      <c r="G657" s="51">
        <v>2.3941068139963169E-2</v>
      </c>
      <c r="H657" s="51">
        <v>2.3941068139963169E-2</v>
      </c>
      <c r="I657" s="51">
        <v>2.7302025782688765E-2</v>
      </c>
      <c r="J657" s="51">
        <v>2.6243093922651933E-2</v>
      </c>
      <c r="K657" s="51">
        <v>2.6243093922651933E-2</v>
      </c>
      <c r="L657" s="51">
        <v>2.9005524861878452E-2</v>
      </c>
      <c r="M657" s="51">
        <v>2.628913443830571E-2</v>
      </c>
      <c r="N657" s="51">
        <v>3.0432780847145489E-2</v>
      </c>
      <c r="O657" s="51">
        <v>3.1721915285451194E-2</v>
      </c>
      <c r="P657" s="94">
        <v>2.7744723048590453E-2</v>
      </c>
      <c r="Q657" s="52">
        <v>0</v>
      </c>
      <c r="R657" s="52">
        <v>0</v>
      </c>
      <c r="S657" s="52">
        <v>0</v>
      </c>
      <c r="T657" s="52">
        <v>0</v>
      </c>
      <c r="U657" s="52">
        <v>0</v>
      </c>
      <c r="V657" s="52">
        <v>0</v>
      </c>
      <c r="W657" s="52">
        <v>0</v>
      </c>
      <c r="X657" s="52">
        <v>0</v>
      </c>
      <c r="Y657" s="52">
        <v>0</v>
      </c>
      <c r="Z657" s="52">
        <v>0</v>
      </c>
      <c r="AA657" s="52">
        <v>0</v>
      </c>
      <c r="AB657" s="52">
        <v>0</v>
      </c>
      <c r="AC657" s="52">
        <v>0</v>
      </c>
      <c r="AD657" s="53">
        <f t="shared" si="501"/>
        <v>0</v>
      </c>
      <c r="AE657" s="54" t="s">
        <v>21</v>
      </c>
      <c r="AF657" s="55">
        <f t="shared" si="474"/>
        <v>3.5037982859890932E-2</v>
      </c>
      <c r="AG657" s="56">
        <f t="shared" si="502"/>
        <v>5.0071310960178882E-2</v>
      </c>
      <c r="AH657" s="56">
        <f t="shared" si="475"/>
        <v>5.0071310960178882E-2</v>
      </c>
      <c r="AI657" s="56">
        <f t="shared" si="476"/>
        <v>4.2770547352394619E-2</v>
      </c>
      <c r="AJ657" s="56">
        <f t="shared" si="477"/>
        <v>4.495396501391432E-2</v>
      </c>
      <c r="AK657" s="56">
        <f t="shared" si="478"/>
        <v>3.9142642068893889E-2</v>
      </c>
      <c r="AL657" s="56">
        <f t="shared" si="479"/>
        <v>3.9142642068893889E-2</v>
      </c>
      <c r="AM657" s="56">
        <f t="shared" si="480"/>
        <v>4.4444014203068989E-2</v>
      </c>
      <c r="AN657" s="56">
        <f t="shared" si="481"/>
        <v>4.2770547352394619E-2</v>
      </c>
      <c r="AO657" s="56">
        <f t="shared" si="482"/>
        <v>4.2770547352394619E-2</v>
      </c>
      <c r="AP657" s="56">
        <f t="shared" si="483"/>
        <v>4.7143021800076089E-2</v>
      </c>
      <c r="AQ657" s="56">
        <f t="shared" si="484"/>
        <v>4.2843242282520365E-2</v>
      </c>
      <c r="AR657" s="56">
        <f t="shared" si="485"/>
        <v>4.9411451360654078E-2</v>
      </c>
      <c r="AS657" s="56">
        <f t="shared" si="486"/>
        <v>5.146631797949671E-2</v>
      </c>
      <c r="AT657" s="57">
        <f>IF(AE657="F",1,IF(AE657="R",#REF!,IF(AE657="M",#REF!,0)))</f>
        <v>1</v>
      </c>
      <c r="AU657" s="58">
        <f t="shared" si="487"/>
        <v>6.8573958536825005E-2</v>
      </c>
      <c r="AV657" s="58">
        <f t="shared" si="488"/>
        <v>6.8573958536825005E-2</v>
      </c>
      <c r="AW657" s="58">
        <f t="shared" si="489"/>
        <v>5.8575373492276962E-2</v>
      </c>
      <c r="AX657" s="58">
        <f t="shared" si="490"/>
        <v>6.1565620588237731E-2</v>
      </c>
      <c r="AY657" s="58">
        <f t="shared" si="491"/>
        <v>5.3606863147417826E-2</v>
      </c>
      <c r="AZ657" s="58">
        <f t="shared" si="492"/>
        <v>5.3606863147417826E-2</v>
      </c>
      <c r="BA657" s="58">
        <f t="shared" si="493"/>
        <v>6.0867229731514629E-2</v>
      </c>
      <c r="BB657" s="58">
        <f t="shared" si="494"/>
        <v>5.8575373492276962E-2</v>
      </c>
      <c r="BC657" s="58">
        <f t="shared" si="495"/>
        <v>5.8575373492276962E-2</v>
      </c>
      <c r="BD657" s="58">
        <f t="shared" si="496"/>
        <v>6.4563590611598914E-2</v>
      </c>
      <c r="BE657" s="58">
        <f t="shared" si="497"/>
        <v>5.8674931083813657E-2</v>
      </c>
      <c r="BF657" s="58">
        <f t="shared" si="498"/>
        <v>6.767026370738613E-2</v>
      </c>
      <c r="BG657" s="58">
        <f t="shared" si="499"/>
        <v>7.0484456817514293E-2</v>
      </c>
      <c r="BH657" s="59">
        <f t="shared" si="503"/>
        <v>0.80391385638538182</v>
      </c>
      <c r="BI657" s="60">
        <f t="shared" si="466"/>
        <v>0</v>
      </c>
      <c r="BJ657" s="60">
        <f t="shared" si="467"/>
        <v>0</v>
      </c>
      <c r="BK657" s="60">
        <f t="shared" si="468"/>
        <v>0</v>
      </c>
      <c r="BL657" s="60">
        <f t="shared" si="469"/>
        <v>0</v>
      </c>
      <c r="BM657" s="60">
        <f t="shared" si="470"/>
        <v>0</v>
      </c>
      <c r="BN657" s="60">
        <f t="shared" si="471"/>
        <v>0</v>
      </c>
      <c r="BO657" s="60">
        <f t="shared" si="472"/>
        <v>0</v>
      </c>
      <c r="BP657" s="60">
        <f t="shared" si="458"/>
        <v>0</v>
      </c>
      <c r="BQ657" s="60">
        <f t="shared" si="458"/>
        <v>0</v>
      </c>
      <c r="BR657" s="60">
        <f t="shared" si="458"/>
        <v>0</v>
      </c>
      <c r="BS657" s="60">
        <f t="shared" si="458"/>
        <v>0</v>
      </c>
      <c r="BT657" s="60">
        <f t="shared" si="458"/>
        <v>0</v>
      </c>
      <c r="BU657" s="60">
        <f t="shared" si="458"/>
        <v>0</v>
      </c>
      <c r="BV657" s="61">
        <f t="shared" si="504"/>
        <v>0</v>
      </c>
      <c r="BW657" s="62">
        <f t="shared" si="500"/>
        <v>3.1190536832481683</v>
      </c>
      <c r="BX657" s="63">
        <f t="shared" si="505"/>
        <v>-0.71525747203960766</v>
      </c>
      <c r="BY657" s="73">
        <f t="shared" si="506"/>
        <v>0.80391385638538182</v>
      </c>
    </row>
    <row r="658" spans="1:77">
      <c r="A658" s="49">
        <v>652</v>
      </c>
      <c r="B658" s="50">
        <v>5.5724417426545091E-3</v>
      </c>
      <c r="C658" s="51">
        <v>3.0847145488029467E-2</v>
      </c>
      <c r="D658" s="51">
        <v>3.0847145488029467E-2</v>
      </c>
      <c r="E658" s="51">
        <v>2.6243093922651933E-2</v>
      </c>
      <c r="F658" s="51">
        <v>2.7624309392265192E-2</v>
      </c>
      <c r="G658" s="51">
        <v>2.3941068139963169E-2</v>
      </c>
      <c r="H658" s="51">
        <v>2.3941068139963169E-2</v>
      </c>
      <c r="I658" s="51">
        <v>2.7302025782688765E-2</v>
      </c>
      <c r="J658" s="51">
        <v>2.6243093922651933E-2</v>
      </c>
      <c r="K658" s="51">
        <v>2.6243093922651933E-2</v>
      </c>
      <c r="L658" s="51">
        <v>2.9005524861878452E-2</v>
      </c>
      <c r="M658" s="51">
        <v>2.628913443830571E-2</v>
      </c>
      <c r="N658" s="51">
        <v>3.0432780847145489E-2</v>
      </c>
      <c r="O658" s="51">
        <v>3.1721915285451194E-2</v>
      </c>
      <c r="P658" s="94">
        <v>2.7744723048590453E-2</v>
      </c>
      <c r="Q658" s="52">
        <v>0</v>
      </c>
      <c r="R658" s="52">
        <v>0</v>
      </c>
      <c r="S658" s="52">
        <v>0</v>
      </c>
      <c r="T658" s="52">
        <v>0</v>
      </c>
      <c r="U658" s="52">
        <v>0</v>
      </c>
      <c r="V658" s="52">
        <v>0</v>
      </c>
      <c r="W658" s="52">
        <v>0</v>
      </c>
      <c r="X658" s="52">
        <v>0</v>
      </c>
      <c r="Y658" s="52">
        <v>0</v>
      </c>
      <c r="Z658" s="52">
        <v>0</v>
      </c>
      <c r="AA658" s="52">
        <v>0</v>
      </c>
      <c r="AB658" s="52">
        <v>0</v>
      </c>
      <c r="AC658" s="52">
        <v>0</v>
      </c>
      <c r="AD658" s="53">
        <f t="shared" si="501"/>
        <v>0</v>
      </c>
      <c r="AE658" s="54" t="s">
        <v>21</v>
      </c>
      <c r="AF658" s="55">
        <f t="shared" si="474"/>
        <v>1.9343577406684368E-3</v>
      </c>
      <c r="AG658" s="56">
        <f t="shared" si="502"/>
        <v>5.0071310960178882E-2</v>
      </c>
      <c r="AH658" s="56">
        <f t="shared" si="475"/>
        <v>5.0071310960178882E-2</v>
      </c>
      <c r="AI658" s="56">
        <f t="shared" si="476"/>
        <v>4.2770547352394619E-2</v>
      </c>
      <c r="AJ658" s="56">
        <f t="shared" si="477"/>
        <v>4.495396501391432E-2</v>
      </c>
      <c r="AK658" s="56">
        <f t="shared" si="478"/>
        <v>3.9142642068893889E-2</v>
      </c>
      <c r="AL658" s="56">
        <f t="shared" si="479"/>
        <v>3.9142642068893889E-2</v>
      </c>
      <c r="AM658" s="56">
        <f t="shared" si="480"/>
        <v>4.4444014203068989E-2</v>
      </c>
      <c r="AN658" s="56">
        <f t="shared" si="481"/>
        <v>4.2770547352394619E-2</v>
      </c>
      <c r="AO658" s="56">
        <f t="shared" si="482"/>
        <v>4.2770547352394619E-2</v>
      </c>
      <c r="AP658" s="56">
        <f t="shared" si="483"/>
        <v>4.7143021800076089E-2</v>
      </c>
      <c r="AQ658" s="56">
        <f t="shared" si="484"/>
        <v>4.2843242282520365E-2</v>
      </c>
      <c r="AR658" s="56">
        <f t="shared" si="485"/>
        <v>4.9411451360654078E-2</v>
      </c>
      <c r="AS658" s="56">
        <f t="shared" si="486"/>
        <v>5.146631797949671E-2</v>
      </c>
      <c r="AT658" s="57">
        <f>IF(AE658="F",1,IF(AE658="R",#REF!,IF(AE658="M",#REF!,0)))</f>
        <v>1</v>
      </c>
      <c r="AU658" s="58">
        <f t="shared" si="487"/>
        <v>3.7857934925765529E-3</v>
      </c>
      <c r="AV658" s="58">
        <f t="shared" si="488"/>
        <v>3.7857934925765529E-3</v>
      </c>
      <c r="AW658" s="58">
        <f t="shared" si="489"/>
        <v>3.2337970932977225E-3</v>
      </c>
      <c r="AX658" s="58">
        <f t="shared" si="490"/>
        <v>3.398881014929649E-3</v>
      </c>
      <c r="AY658" s="58">
        <f t="shared" si="491"/>
        <v>2.9594982992261223E-3</v>
      </c>
      <c r="AZ658" s="58">
        <f t="shared" si="492"/>
        <v>2.9594982992261223E-3</v>
      </c>
      <c r="BA658" s="58">
        <f t="shared" si="493"/>
        <v>3.3603246355536874E-3</v>
      </c>
      <c r="BB658" s="58">
        <f t="shared" si="494"/>
        <v>3.2337970932977225E-3</v>
      </c>
      <c r="BC658" s="58">
        <f t="shared" si="495"/>
        <v>3.2337970932977225E-3</v>
      </c>
      <c r="BD658" s="58">
        <f t="shared" si="496"/>
        <v>3.5643912997017527E-3</v>
      </c>
      <c r="BE658" s="58">
        <f t="shared" si="497"/>
        <v>3.2392934142075587E-3</v>
      </c>
      <c r="BF658" s="58">
        <f t="shared" si="498"/>
        <v>3.7359028040766674E-3</v>
      </c>
      <c r="BG658" s="58">
        <f t="shared" si="499"/>
        <v>3.8912672338179619E-3</v>
      </c>
      <c r="BH658" s="59">
        <f t="shared" si="503"/>
        <v>4.4382035265785796E-2</v>
      </c>
      <c r="BI658" s="60">
        <f t="shared" si="466"/>
        <v>0</v>
      </c>
      <c r="BJ658" s="60">
        <f t="shared" si="467"/>
        <v>0</v>
      </c>
      <c r="BK658" s="60">
        <f t="shared" si="468"/>
        <v>0</v>
      </c>
      <c r="BL658" s="60">
        <f t="shared" si="469"/>
        <v>0</v>
      </c>
      <c r="BM658" s="60">
        <f t="shared" si="470"/>
        <v>0</v>
      </c>
      <c r="BN658" s="60">
        <f t="shared" si="471"/>
        <v>0</v>
      </c>
      <c r="BO658" s="60">
        <f t="shared" si="472"/>
        <v>0</v>
      </c>
      <c r="BP658" s="60">
        <f t="shared" si="458"/>
        <v>0</v>
      </c>
      <c r="BQ658" s="60">
        <f t="shared" si="458"/>
        <v>0</v>
      </c>
      <c r="BR658" s="60">
        <f t="shared" si="458"/>
        <v>0</v>
      </c>
      <c r="BS658" s="60">
        <f t="shared" si="458"/>
        <v>0</v>
      </c>
      <c r="BT658" s="60">
        <f t="shared" si="458"/>
        <v>0</v>
      </c>
      <c r="BU658" s="60">
        <f t="shared" si="458"/>
        <v>0</v>
      </c>
      <c r="BV658" s="61">
        <f t="shared" si="504"/>
        <v>0</v>
      </c>
      <c r="BW658" s="62">
        <f t="shared" si="500"/>
        <v>0.28122615176827748</v>
      </c>
      <c r="BX658" s="63">
        <f t="shared" si="505"/>
        <v>-4.1209649087535383E-2</v>
      </c>
      <c r="BY658" s="73">
        <f t="shared" si="506"/>
        <v>4.4382035265785796E-2</v>
      </c>
    </row>
    <row r="659" spans="1:77">
      <c r="A659" s="49">
        <v>653</v>
      </c>
      <c r="B659" s="50">
        <v>1.5704154002026342E-2</v>
      </c>
      <c r="C659" s="51">
        <v>3.0847145488029467E-2</v>
      </c>
      <c r="D659" s="51">
        <v>3.0847145488029467E-2</v>
      </c>
      <c r="E659" s="51">
        <v>2.6243093922651933E-2</v>
      </c>
      <c r="F659" s="51">
        <v>2.7624309392265192E-2</v>
      </c>
      <c r="G659" s="51">
        <v>2.3941068139963169E-2</v>
      </c>
      <c r="H659" s="51">
        <v>2.3941068139963169E-2</v>
      </c>
      <c r="I659" s="51">
        <v>2.7302025782688765E-2</v>
      </c>
      <c r="J659" s="51">
        <v>2.6243093922651933E-2</v>
      </c>
      <c r="K659" s="51">
        <v>2.6243093922651933E-2</v>
      </c>
      <c r="L659" s="51">
        <v>2.9005524861878452E-2</v>
      </c>
      <c r="M659" s="51">
        <v>2.628913443830571E-2</v>
      </c>
      <c r="N659" s="51">
        <v>3.0432780847145489E-2</v>
      </c>
      <c r="O659" s="51">
        <v>3.1721915285451194E-2</v>
      </c>
      <c r="P659" s="94">
        <v>2.7744723048590453E-2</v>
      </c>
      <c r="Q659" s="52">
        <v>0</v>
      </c>
      <c r="R659" s="52">
        <v>0</v>
      </c>
      <c r="S659" s="52">
        <v>0</v>
      </c>
      <c r="T659" s="52">
        <v>0</v>
      </c>
      <c r="U659" s="52">
        <v>0</v>
      </c>
      <c r="V659" s="52">
        <v>0</v>
      </c>
      <c r="W659" s="52">
        <v>0</v>
      </c>
      <c r="X659" s="52">
        <v>0</v>
      </c>
      <c r="Y659" s="52">
        <v>0</v>
      </c>
      <c r="Z659" s="52">
        <v>0</v>
      </c>
      <c r="AA659" s="52">
        <v>0</v>
      </c>
      <c r="AB659" s="52">
        <v>0</v>
      </c>
      <c r="AC659" s="52">
        <v>0</v>
      </c>
      <c r="AD659" s="53">
        <f t="shared" si="501"/>
        <v>0</v>
      </c>
      <c r="AE659" s="54" t="s">
        <v>21</v>
      </c>
      <c r="AF659" s="55">
        <f t="shared" si="474"/>
        <v>6.7334865496395148E-3</v>
      </c>
      <c r="AG659" s="56">
        <f t="shared" si="502"/>
        <v>5.0071310960178882E-2</v>
      </c>
      <c r="AH659" s="56">
        <f t="shared" si="475"/>
        <v>5.0071310960178882E-2</v>
      </c>
      <c r="AI659" s="56">
        <f t="shared" si="476"/>
        <v>4.2770547352394619E-2</v>
      </c>
      <c r="AJ659" s="56">
        <f t="shared" si="477"/>
        <v>4.495396501391432E-2</v>
      </c>
      <c r="AK659" s="56">
        <f t="shared" si="478"/>
        <v>3.9142642068893889E-2</v>
      </c>
      <c r="AL659" s="56">
        <f t="shared" si="479"/>
        <v>3.9142642068893889E-2</v>
      </c>
      <c r="AM659" s="56">
        <f t="shared" si="480"/>
        <v>4.4444014203068989E-2</v>
      </c>
      <c r="AN659" s="56">
        <f t="shared" si="481"/>
        <v>4.2770547352394619E-2</v>
      </c>
      <c r="AO659" s="56">
        <f t="shared" si="482"/>
        <v>4.2770547352394619E-2</v>
      </c>
      <c r="AP659" s="56">
        <f t="shared" si="483"/>
        <v>4.7143021800076089E-2</v>
      </c>
      <c r="AQ659" s="56">
        <f t="shared" si="484"/>
        <v>4.2843242282520365E-2</v>
      </c>
      <c r="AR659" s="56">
        <f t="shared" si="485"/>
        <v>4.9411451360654078E-2</v>
      </c>
      <c r="AS659" s="56">
        <f t="shared" si="486"/>
        <v>5.146631797949671E-2</v>
      </c>
      <c r="AT659" s="57">
        <f>IF(AE659="F",1,IF(AE659="R",#REF!,IF(AE659="M",#REF!,0)))</f>
        <v>1</v>
      </c>
      <c r="AU659" s="58">
        <f t="shared" si="487"/>
        <v>1.3178322202783515E-2</v>
      </c>
      <c r="AV659" s="58">
        <f t="shared" si="488"/>
        <v>1.3178322202783515E-2</v>
      </c>
      <c r="AW659" s="58">
        <f t="shared" si="489"/>
        <v>1.1256826374039321E-2</v>
      </c>
      <c r="AX659" s="58">
        <f t="shared" si="490"/>
        <v>1.1831482417489794E-2</v>
      </c>
      <c r="AY659" s="58">
        <f t="shared" si="491"/>
        <v>1.0301994079251277E-2</v>
      </c>
      <c r="AZ659" s="58">
        <f t="shared" si="492"/>
        <v>1.0301994079251277E-2</v>
      </c>
      <c r="BA659" s="58">
        <f t="shared" si="493"/>
        <v>1.1697267914932931E-2</v>
      </c>
      <c r="BB659" s="58">
        <f t="shared" si="494"/>
        <v>1.1256826374039321E-2</v>
      </c>
      <c r="BC659" s="58">
        <f t="shared" si="495"/>
        <v>1.1256826374039321E-2</v>
      </c>
      <c r="BD659" s="58">
        <f t="shared" si="496"/>
        <v>1.2407622628221886E-2</v>
      </c>
      <c r="BE659" s="58">
        <f t="shared" si="497"/>
        <v>1.1275959030910793E-2</v>
      </c>
      <c r="BF659" s="58">
        <f t="shared" si="498"/>
        <v>1.300465304484888E-2</v>
      </c>
      <c r="BG659" s="58">
        <f t="shared" si="499"/>
        <v>1.3545475601070519E-2</v>
      </c>
      <c r="BH659" s="59">
        <f t="shared" si="503"/>
        <v>0.15449357232366237</v>
      </c>
      <c r="BI659" s="60">
        <f t="shared" si="466"/>
        <v>0</v>
      </c>
      <c r="BJ659" s="60">
        <f t="shared" si="467"/>
        <v>0</v>
      </c>
      <c r="BK659" s="60">
        <f t="shared" si="468"/>
        <v>0</v>
      </c>
      <c r="BL659" s="60">
        <f t="shared" si="469"/>
        <v>0</v>
      </c>
      <c r="BM659" s="60">
        <f t="shared" si="470"/>
        <v>0</v>
      </c>
      <c r="BN659" s="60">
        <f t="shared" si="471"/>
        <v>0</v>
      </c>
      <c r="BO659" s="60">
        <f t="shared" si="472"/>
        <v>0</v>
      </c>
      <c r="BP659" s="60">
        <f t="shared" si="458"/>
        <v>0</v>
      </c>
      <c r="BQ659" s="60">
        <f t="shared" si="458"/>
        <v>0</v>
      </c>
      <c r="BR659" s="60">
        <f t="shared" si="458"/>
        <v>0</v>
      </c>
      <c r="BS659" s="60">
        <f t="shared" si="458"/>
        <v>0</v>
      </c>
      <c r="BT659" s="60">
        <f t="shared" si="458"/>
        <v>0</v>
      </c>
      <c r="BU659" s="60">
        <f t="shared" si="458"/>
        <v>0</v>
      </c>
      <c r="BV659" s="61">
        <f t="shared" si="504"/>
        <v>0</v>
      </c>
      <c r="BW659" s="62">
        <f t="shared" si="500"/>
        <v>0.79254642771060013</v>
      </c>
      <c r="BX659" s="63">
        <f t="shared" si="505"/>
        <v>-0.14114478596409302</v>
      </c>
      <c r="BY659" s="73">
        <f t="shared" si="506"/>
        <v>0.15449357232366237</v>
      </c>
    </row>
    <row r="660" spans="1:77">
      <c r="A660" s="49">
        <v>654</v>
      </c>
      <c r="B660" s="50">
        <v>6.5349544072948337E-2</v>
      </c>
      <c r="C660" s="51">
        <v>3.0847145488029467E-2</v>
      </c>
      <c r="D660" s="51">
        <v>3.0847145488029467E-2</v>
      </c>
      <c r="E660" s="51">
        <v>2.6243093922651933E-2</v>
      </c>
      <c r="F660" s="51">
        <v>2.7624309392265192E-2</v>
      </c>
      <c r="G660" s="51">
        <v>2.3941068139963169E-2</v>
      </c>
      <c r="H660" s="51">
        <v>2.3941068139963169E-2</v>
      </c>
      <c r="I660" s="51">
        <v>2.7302025782688765E-2</v>
      </c>
      <c r="J660" s="51">
        <v>2.6243093922651933E-2</v>
      </c>
      <c r="K660" s="51">
        <v>2.6243093922651933E-2</v>
      </c>
      <c r="L660" s="51">
        <v>2.9005524861878452E-2</v>
      </c>
      <c r="M660" s="51">
        <v>2.628913443830571E-2</v>
      </c>
      <c r="N660" s="51">
        <v>3.0432780847145489E-2</v>
      </c>
      <c r="O660" s="51">
        <v>3.1721915285451194E-2</v>
      </c>
      <c r="P660" s="94">
        <v>2.7744723048590453E-2</v>
      </c>
      <c r="Q660" s="52">
        <v>1</v>
      </c>
      <c r="R660" s="52">
        <v>0</v>
      </c>
      <c r="S660" s="52">
        <v>0</v>
      </c>
      <c r="T660" s="52">
        <v>0</v>
      </c>
      <c r="U660" s="52">
        <v>0</v>
      </c>
      <c r="V660" s="52">
        <v>1</v>
      </c>
      <c r="W660" s="52">
        <v>0</v>
      </c>
      <c r="X660" s="52">
        <v>0</v>
      </c>
      <c r="Y660" s="52">
        <v>0</v>
      </c>
      <c r="Z660" s="52">
        <v>0</v>
      </c>
      <c r="AA660" s="52">
        <v>0</v>
      </c>
      <c r="AB660" s="52">
        <v>0</v>
      </c>
      <c r="AC660" s="52">
        <v>0</v>
      </c>
      <c r="AD660" s="53">
        <f t="shared" si="501"/>
        <v>2</v>
      </c>
      <c r="AE660" s="54" t="s">
        <v>21</v>
      </c>
      <c r="AF660" s="55">
        <f t="shared" si="474"/>
        <v>3.7472154822291152E-2</v>
      </c>
      <c r="AG660" s="56">
        <f t="shared" si="502"/>
        <v>5.0071310960178882E-2</v>
      </c>
      <c r="AH660" s="56">
        <f t="shared" si="475"/>
        <v>5.0071310960178882E-2</v>
      </c>
      <c r="AI660" s="56">
        <f t="shared" si="476"/>
        <v>4.2770547352394619E-2</v>
      </c>
      <c r="AJ660" s="56">
        <f t="shared" si="477"/>
        <v>4.495396501391432E-2</v>
      </c>
      <c r="AK660" s="56">
        <f t="shared" si="478"/>
        <v>3.9142642068893889E-2</v>
      </c>
      <c r="AL660" s="56">
        <f t="shared" si="479"/>
        <v>3.9142642068893889E-2</v>
      </c>
      <c r="AM660" s="56">
        <f t="shared" si="480"/>
        <v>4.4444014203068989E-2</v>
      </c>
      <c r="AN660" s="56">
        <f t="shared" si="481"/>
        <v>4.2770547352394619E-2</v>
      </c>
      <c r="AO660" s="56">
        <f t="shared" si="482"/>
        <v>4.2770547352394619E-2</v>
      </c>
      <c r="AP660" s="56">
        <f t="shared" si="483"/>
        <v>4.7143021800076089E-2</v>
      </c>
      <c r="AQ660" s="56">
        <f t="shared" si="484"/>
        <v>4.2843242282520365E-2</v>
      </c>
      <c r="AR660" s="56">
        <f t="shared" si="485"/>
        <v>4.9411451360654078E-2</v>
      </c>
      <c r="AS660" s="56">
        <f t="shared" si="486"/>
        <v>5.146631797949671E-2</v>
      </c>
      <c r="AT660" s="57">
        <f>IF(AE660="F",1,IF(AE660="R",#REF!,IF(AE660="M",#REF!,0)))</f>
        <v>1</v>
      </c>
      <c r="AU660" s="58">
        <f t="shared" si="487"/>
        <v>7.333795445201835E-2</v>
      </c>
      <c r="AV660" s="58">
        <f t="shared" si="488"/>
        <v>7.333795445201835E-2</v>
      </c>
      <c r="AW660" s="58">
        <f t="shared" si="489"/>
        <v>6.2644743935552125E-2</v>
      </c>
      <c r="AX660" s="58">
        <f t="shared" si="490"/>
        <v>6.5842730605755573E-2</v>
      </c>
      <c r="AY660" s="58">
        <f t="shared" si="491"/>
        <v>5.7331059365775032E-2</v>
      </c>
      <c r="AZ660" s="58">
        <f t="shared" si="492"/>
        <v>5.7331059365775032E-2</v>
      </c>
      <c r="BA660" s="58">
        <f t="shared" si="493"/>
        <v>6.5095820875984617E-2</v>
      </c>
      <c r="BB660" s="58">
        <f t="shared" si="494"/>
        <v>6.2644743935552125E-2</v>
      </c>
      <c r="BC660" s="58">
        <f t="shared" si="495"/>
        <v>6.2644743935552125E-2</v>
      </c>
      <c r="BD660" s="58">
        <f t="shared" si="496"/>
        <v>6.904897673348509E-2</v>
      </c>
      <c r="BE660" s="58">
        <f t="shared" si="497"/>
        <v>6.2751218029643535E-2</v>
      </c>
      <c r="BF660" s="58">
        <f t="shared" si="498"/>
        <v>7.2371477794493586E-2</v>
      </c>
      <c r="BG660" s="58">
        <f t="shared" si="499"/>
        <v>7.5381179589948943E-2</v>
      </c>
      <c r="BH660" s="59">
        <f t="shared" si="503"/>
        <v>0.8597636630715545</v>
      </c>
      <c r="BI660" s="60">
        <f t="shared" si="466"/>
        <v>-2.6126770080284674</v>
      </c>
      <c r="BJ660" s="60">
        <f t="shared" si="467"/>
        <v>0</v>
      </c>
      <c r="BK660" s="60">
        <f t="shared" si="468"/>
        <v>0</v>
      </c>
      <c r="BL660" s="60">
        <f t="shared" si="469"/>
        <v>0</v>
      </c>
      <c r="BM660" s="60">
        <f t="shared" si="470"/>
        <v>0</v>
      </c>
      <c r="BN660" s="60">
        <f t="shared" si="471"/>
        <v>-2.8589127538482146</v>
      </c>
      <c r="BO660" s="60">
        <f t="shared" si="472"/>
        <v>0</v>
      </c>
      <c r="BP660" s="60">
        <f t="shared" ref="BO660:BU708" si="507">IF(BB660&lt;=0,"",X660*LN(BB660))</f>
        <v>0</v>
      </c>
      <c r="BQ660" s="60">
        <f t="shared" si="507"/>
        <v>0</v>
      </c>
      <c r="BR660" s="60">
        <f t="shared" si="507"/>
        <v>0</v>
      </c>
      <c r="BS660" s="60">
        <f t="shared" si="507"/>
        <v>0</v>
      </c>
      <c r="BT660" s="60">
        <f t="shared" si="458"/>
        <v>0</v>
      </c>
      <c r="BU660" s="60">
        <f t="shared" si="458"/>
        <v>0</v>
      </c>
      <c r="BV660" s="61">
        <f t="shared" si="504"/>
        <v>-5.4715897618766824</v>
      </c>
      <c r="BW660" s="62">
        <f t="shared" si="500"/>
        <v>3.2980157798279817</v>
      </c>
      <c r="BX660" s="63">
        <f t="shared" si="505"/>
        <v>-6.4340963529153541</v>
      </c>
      <c r="BY660" s="73">
        <f t="shared" si="506"/>
        <v>1.1402363369284454</v>
      </c>
    </row>
    <row r="661" spans="1:77">
      <c r="A661" s="49">
        <v>655</v>
      </c>
      <c r="B661" s="50">
        <v>2.8875379939209727E-2</v>
      </c>
      <c r="C661" s="51">
        <v>3.0847145488029467E-2</v>
      </c>
      <c r="D661" s="51">
        <v>3.0847145488029467E-2</v>
      </c>
      <c r="E661" s="51">
        <v>2.6243093922651933E-2</v>
      </c>
      <c r="F661" s="51">
        <v>2.7624309392265192E-2</v>
      </c>
      <c r="G661" s="51">
        <v>2.3941068139963169E-2</v>
      </c>
      <c r="H661" s="51">
        <v>2.3941068139963169E-2</v>
      </c>
      <c r="I661" s="51">
        <v>2.7302025782688765E-2</v>
      </c>
      <c r="J661" s="51">
        <v>2.6243093922651933E-2</v>
      </c>
      <c r="K661" s="51">
        <v>2.6243093922651933E-2</v>
      </c>
      <c r="L661" s="51">
        <v>2.9005524861878452E-2</v>
      </c>
      <c r="M661" s="51">
        <v>2.628913443830571E-2</v>
      </c>
      <c r="N661" s="51">
        <v>3.0432780847145489E-2</v>
      </c>
      <c r="O661" s="51">
        <v>3.1721915285451194E-2</v>
      </c>
      <c r="P661" s="94">
        <v>2.7744723048590453E-2</v>
      </c>
      <c r="Q661" s="52">
        <v>0</v>
      </c>
      <c r="R661" s="52">
        <v>0</v>
      </c>
      <c r="S661" s="52">
        <v>0</v>
      </c>
      <c r="T661" s="52">
        <v>0</v>
      </c>
      <c r="U661" s="52">
        <v>0</v>
      </c>
      <c r="V661" s="52">
        <v>0</v>
      </c>
      <c r="W661" s="52">
        <v>0</v>
      </c>
      <c r="X661" s="52">
        <v>0</v>
      </c>
      <c r="Y661" s="52">
        <v>0</v>
      </c>
      <c r="Z661" s="52">
        <v>0</v>
      </c>
      <c r="AA661" s="52">
        <v>0</v>
      </c>
      <c r="AB661" s="52">
        <v>0</v>
      </c>
      <c r="AC661" s="52">
        <v>0</v>
      </c>
      <c r="AD661" s="53">
        <f t="shared" si="501"/>
        <v>0</v>
      </c>
      <c r="AE661" s="54" t="s">
        <v>21</v>
      </c>
      <c r="AF661" s="55">
        <f t="shared" si="474"/>
        <v>1.4017768245413308E-2</v>
      </c>
      <c r="AG661" s="56">
        <f t="shared" si="502"/>
        <v>5.0071310960178882E-2</v>
      </c>
      <c r="AH661" s="56">
        <f t="shared" si="475"/>
        <v>5.0071310960178882E-2</v>
      </c>
      <c r="AI661" s="56">
        <f t="shared" si="476"/>
        <v>4.2770547352394619E-2</v>
      </c>
      <c r="AJ661" s="56">
        <f t="shared" si="477"/>
        <v>4.495396501391432E-2</v>
      </c>
      <c r="AK661" s="56">
        <f t="shared" si="478"/>
        <v>3.9142642068893889E-2</v>
      </c>
      <c r="AL661" s="56">
        <f t="shared" si="479"/>
        <v>3.9142642068893889E-2</v>
      </c>
      <c r="AM661" s="56">
        <f t="shared" si="480"/>
        <v>4.4444014203068989E-2</v>
      </c>
      <c r="AN661" s="56">
        <f t="shared" si="481"/>
        <v>4.2770547352394619E-2</v>
      </c>
      <c r="AO661" s="56">
        <f t="shared" si="482"/>
        <v>4.2770547352394619E-2</v>
      </c>
      <c r="AP661" s="56">
        <f t="shared" si="483"/>
        <v>4.7143021800076089E-2</v>
      </c>
      <c r="AQ661" s="56">
        <f t="shared" si="484"/>
        <v>4.2843242282520365E-2</v>
      </c>
      <c r="AR661" s="56">
        <f t="shared" si="485"/>
        <v>4.9411451360654078E-2</v>
      </c>
      <c r="AS661" s="56">
        <f t="shared" si="486"/>
        <v>5.146631797949671E-2</v>
      </c>
      <c r="AT661" s="57">
        <f>IF(AE661="F",1,IF(AE661="R",#REF!,IF(AE661="M",#REF!,0)))</f>
        <v>1</v>
      </c>
      <c r="AU661" s="58">
        <f t="shared" si="487"/>
        <v>2.7434623228272982E-2</v>
      </c>
      <c r="AV661" s="58">
        <f t="shared" si="488"/>
        <v>2.7434623228272982E-2</v>
      </c>
      <c r="AW661" s="58">
        <f t="shared" si="489"/>
        <v>2.3434454368753022E-2</v>
      </c>
      <c r="AX661" s="58">
        <f t="shared" si="490"/>
        <v>2.4630772974059533E-2</v>
      </c>
      <c r="AY661" s="58">
        <f t="shared" si="491"/>
        <v>2.1446685072281861E-2</v>
      </c>
      <c r="AZ661" s="58">
        <f t="shared" si="492"/>
        <v>2.1446685072281861E-2</v>
      </c>
      <c r="BA661" s="58">
        <f t="shared" si="493"/>
        <v>2.4351365303435124E-2</v>
      </c>
      <c r="BB661" s="58">
        <f t="shared" si="494"/>
        <v>2.3434454368753022E-2</v>
      </c>
      <c r="BC661" s="58">
        <f t="shared" si="495"/>
        <v>2.3434454368753022E-2</v>
      </c>
      <c r="BD661" s="58">
        <f t="shared" si="496"/>
        <v>2.5830181317919435E-2</v>
      </c>
      <c r="BE661" s="58">
        <f t="shared" si="497"/>
        <v>2.3474284722310002E-2</v>
      </c>
      <c r="BF661" s="58">
        <f t="shared" si="498"/>
        <v>2.7073078879835229E-2</v>
      </c>
      <c r="BG661" s="58">
        <f t="shared" si="499"/>
        <v>2.8198962951796851E-2</v>
      </c>
      <c r="BH661" s="59">
        <f t="shared" si="503"/>
        <v>0.32162462585672497</v>
      </c>
      <c r="BI661" s="60">
        <f t="shared" ref="BI661:BS695" si="508">IF(AU661&lt;=0,"",Q661*LN(AU661))</f>
        <v>0</v>
      </c>
      <c r="BJ661" s="60">
        <f t="shared" si="508"/>
        <v>0</v>
      </c>
      <c r="BK661" s="60">
        <f t="shared" si="508"/>
        <v>0</v>
      </c>
      <c r="BL661" s="60">
        <f t="shared" si="508"/>
        <v>0</v>
      </c>
      <c r="BM661" s="60">
        <f t="shared" si="508"/>
        <v>0</v>
      </c>
      <c r="BN661" s="60">
        <f t="shared" si="508"/>
        <v>0</v>
      </c>
      <c r="BO661" s="60">
        <f t="shared" si="507"/>
        <v>0</v>
      </c>
      <c r="BP661" s="60">
        <f t="shared" si="507"/>
        <v>0</v>
      </c>
      <c r="BQ661" s="60">
        <f t="shared" si="507"/>
        <v>0</v>
      </c>
      <c r="BR661" s="60">
        <f t="shared" si="507"/>
        <v>0</v>
      </c>
      <c r="BS661" s="60">
        <f t="shared" si="507"/>
        <v>0</v>
      </c>
      <c r="BT661" s="60">
        <f t="shared" si="507"/>
        <v>0</v>
      </c>
      <c r="BU661" s="60">
        <f t="shared" si="507"/>
        <v>0</v>
      </c>
      <c r="BV661" s="61">
        <f t="shared" si="504"/>
        <v>0</v>
      </c>
      <c r="BW661" s="62">
        <f t="shared" si="500"/>
        <v>1.4572627864356196</v>
      </c>
      <c r="BX661" s="63">
        <f t="shared" si="505"/>
        <v>-0.29061936341354033</v>
      </c>
      <c r="BY661" s="73">
        <f t="shared" si="506"/>
        <v>0.32162462585672497</v>
      </c>
    </row>
    <row r="662" spans="1:77">
      <c r="A662" s="49">
        <v>656</v>
      </c>
      <c r="B662" s="50">
        <v>2.6342451874366769E-2</v>
      </c>
      <c r="C662" s="51">
        <v>3.0847145488029467E-2</v>
      </c>
      <c r="D662" s="51">
        <v>3.0847145488029467E-2</v>
      </c>
      <c r="E662" s="51">
        <v>2.6243093922651933E-2</v>
      </c>
      <c r="F662" s="51">
        <v>2.7624309392265192E-2</v>
      </c>
      <c r="G662" s="51">
        <v>2.3941068139963169E-2</v>
      </c>
      <c r="H662" s="51">
        <v>2.3941068139963169E-2</v>
      </c>
      <c r="I662" s="51">
        <v>2.7302025782688765E-2</v>
      </c>
      <c r="J662" s="51">
        <v>2.6243093922651933E-2</v>
      </c>
      <c r="K662" s="51">
        <v>2.6243093922651933E-2</v>
      </c>
      <c r="L662" s="51">
        <v>2.9005524861878452E-2</v>
      </c>
      <c r="M662" s="51">
        <v>2.628913443830571E-2</v>
      </c>
      <c r="N662" s="51">
        <v>3.0432780847145489E-2</v>
      </c>
      <c r="O662" s="51">
        <v>3.1721915285451194E-2</v>
      </c>
      <c r="P662" s="94">
        <v>2.7744723048590453E-2</v>
      </c>
      <c r="Q662" s="52">
        <v>0</v>
      </c>
      <c r="R662" s="52">
        <v>0</v>
      </c>
      <c r="S662" s="52">
        <v>0</v>
      </c>
      <c r="T662" s="52">
        <v>0</v>
      </c>
      <c r="U662" s="52">
        <v>0</v>
      </c>
      <c r="V662" s="52">
        <v>0</v>
      </c>
      <c r="W662" s="52">
        <v>0</v>
      </c>
      <c r="X662" s="52">
        <v>0</v>
      </c>
      <c r="Y662" s="52">
        <v>0</v>
      </c>
      <c r="Z662" s="52">
        <v>0</v>
      </c>
      <c r="AA662" s="52">
        <v>0</v>
      </c>
      <c r="AB662" s="52">
        <v>0</v>
      </c>
      <c r="AC662" s="52">
        <v>0</v>
      </c>
      <c r="AD662" s="53">
        <f t="shared" si="501"/>
        <v>0</v>
      </c>
      <c r="AE662" s="54" t="s">
        <v>21</v>
      </c>
      <c r="AF662" s="55">
        <f t="shared" si="474"/>
        <v>1.2551014924895389E-2</v>
      </c>
      <c r="AG662" s="56">
        <f t="shared" si="502"/>
        <v>5.0071310960178882E-2</v>
      </c>
      <c r="AH662" s="56">
        <f t="shared" si="475"/>
        <v>5.0071310960178882E-2</v>
      </c>
      <c r="AI662" s="56">
        <f t="shared" si="476"/>
        <v>4.2770547352394619E-2</v>
      </c>
      <c r="AJ662" s="56">
        <f t="shared" si="477"/>
        <v>4.495396501391432E-2</v>
      </c>
      <c r="AK662" s="56">
        <f t="shared" si="478"/>
        <v>3.9142642068893889E-2</v>
      </c>
      <c r="AL662" s="56">
        <f t="shared" si="479"/>
        <v>3.9142642068893889E-2</v>
      </c>
      <c r="AM662" s="56">
        <f t="shared" si="480"/>
        <v>4.4444014203068989E-2</v>
      </c>
      <c r="AN662" s="56">
        <f t="shared" si="481"/>
        <v>4.2770547352394619E-2</v>
      </c>
      <c r="AO662" s="56">
        <f t="shared" si="482"/>
        <v>4.2770547352394619E-2</v>
      </c>
      <c r="AP662" s="56">
        <f t="shared" si="483"/>
        <v>4.7143021800076089E-2</v>
      </c>
      <c r="AQ662" s="56">
        <f t="shared" si="484"/>
        <v>4.2843242282520365E-2</v>
      </c>
      <c r="AR662" s="56">
        <f t="shared" si="485"/>
        <v>4.9411451360654078E-2</v>
      </c>
      <c r="AS662" s="56">
        <f t="shared" si="486"/>
        <v>5.146631797949671E-2</v>
      </c>
      <c r="AT662" s="57">
        <f>IF(AE662="F",1,IF(AE662="R",#REF!,IF(AE662="M",#REF!,0)))</f>
        <v>1</v>
      </c>
      <c r="AU662" s="58">
        <f t="shared" si="487"/>
        <v>2.4563993323944659E-2</v>
      </c>
      <c r="AV662" s="58">
        <f t="shared" si="488"/>
        <v>2.4563993323944659E-2</v>
      </c>
      <c r="AW662" s="58">
        <f t="shared" si="489"/>
        <v>2.098238331449365E-2</v>
      </c>
      <c r="AX662" s="58">
        <f t="shared" si="490"/>
        <v>2.2053524769200254E-2</v>
      </c>
      <c r="AY662" s="58">
        <f t="shared" si="491"/>
        <v>1.9202604845448005E-2</v>
      </c>
      <c r="AZ662" s="58">
        <f t="shared" si="492"/>
        <v>1.9202604845448005E-2</v>
      </c>
      <c r="BA662" s="58">
        <f t="shared" si="493"/>
        <v>2.1803353002714909E-2</v>
      </c>
      <c r="BB662" s="58">
        <f t="shared" si="494"/>
        <v>2.098238331449365E-2</v>
      </c>
      <c r="BC662" s="58">
        <f t="shared" si="495"/>
        <v>2.098238331449365E-2</v>
      </c>
      <c r="BD662" s="58">
        <f t="shared" si="496"/>
        <v>2.3127432666754159E-2</v>
      </c>
      <c r="BE662" s="58">
        <f t="shared" si="497"/>
        <v>2.1018046007242268E-2</v>
      </c>
      <c r="BF662" s="58">
        <f t="shared" si="498"/>
        <v>2.4240279275188101E-2</v>
      </c>
      <c r="BG662" s="58">
        <f t="shared" si="499"/>
        <v>2.5248356134749256E-2</v>
      </c>
      <c r="BH662" s="59">
        <f t="shared" si="503"/>
        <v>0.28797133813811521</v>
      </c>
      <c r="BI662" s="60">
        <f t="shared" si="508"/>
        <v>0</v>
      </c>
      <c r="BJ662" s="60">
        <f t="shared" si="508"/>
        <v>0</v>
      </c>
      <c r="BK662" s="60">
        <f t="shared" si="508"/>
        <v>0</v>
      </c>
      <c r="BL662" s="60">
        <f t="shared" si="508"/>
        <v>0</v>
      </c>
      <c r="BM662" s="60">
        <f t="shared" si="508"/>
        <v>0</v>
      </c>
      <c r="BN662" s="60">
        <f t="shared" si="508"/>
        <v>0</v>
      </c>
      <c r="BO662" s="60">
        <f t="shared" si="507"/>
        <v>0</v>
      </c>
      <c r="BP662" s="60">
        <f t="shared" si="507"/>
        <v>0</v>
      </c>
      <c r="BQ662" s="60">
        <f t="shared" si="507"/>
        <v>0</v>
      </c>
      <c r="BR662" s="60">
        <f t="shared" si="507"/>
        <v>0</v>
      </c>
      <c r="BS662" s="60">
        <f t="shared" si="507"/>
        <v>0</v>
      </c>
      <c r="BT662" s="60">
        <f t="shared" si="507"/>
        <v>0</v>
      </c>
      <c r="BU662" s="60">
        <f t="shared" si="507"/>
        <v>0</v>
      </c>
      <c r="BV662" s="61">
        <f t="shared" si="504"/>
        <v>0</v>
      </c>
      <c r="BW662" s="62">
        <f t="shared" si="500"/>
        <v>1.3294327174500389</v>
      </c>
      <c r="BX662" s="63">
        <f t="shared" si="505"/>
        <v>-0.26066201401467792</v>
      </c>
      <c r="BY662" s="73">
        <f t="shared" si="506"/>
        <v>0.28797133813811521</v>
      </c>
    </row>
    <row r="663" spans="1:77">
      <c r="A663" s="49">
        <v>657</v>
      </c>
      <c r="B663" s="50">
        <v>2.0770010131712261E-2</v>
      </c>
      <c r="C663" s="51">
        <v>3.0847145488029467E-2</v>
      </c>
      <c r="D663" s="51">
        <v>3.0847145488029467E-2</v>
      </c>
      <c r="E663" s="51">
        <v>2.6243093922651933E-2</v>
      </c>
      <c r="F663" s="51">
        <v>2.7624309392265192E-2</v>
      </c>
      <c r="G663" s="51">
        <v>2.3941068139963169E-2</v>
      </c>
      <c r="H663" s="51">
        <v>2.3941068139963169E-2</v>
      </c>
      <c r="I663" s="51">
        <v>2.7302025782688765E-2</v>
      </c>
      <c r="J663" s="51">
        <v>2.6243093922651933E-2</v>
      </c>
      <c r="K663" s="51">
        <v>2.6243093922651933E-2</v>
      </c>
      <c r="L663" s="51">
        <v>2.9005524861878452E-2</v>
      </c>
      <c r="M663" s="51">
        <v>2.628913443830571E-2</v>
      </c>
      <c r="N663" s="51">
        <v>3.0432780847145489E-2</v>
      </c>
      <c r="O663" s="51">
        <v>3.1721915285451194E-2</v>
      </c>
      <c r="P663" s="94">
        <v>2.7744723048590453E-2</v>
      </c>
      <c r="Q663" s="52">
        <v>0</v>
      </c>
      <c r="R663" s="52">
        <v>0</v>
      </c>
      <c r="S663" s="52">
        <v>0</v>
      </c>
      <c r="T663" s="52">
        <v>0</v>
      </c>
      <c r="U663" s="52">
        <v>0</v>
      </c>
      <c r="V663" s="52">
        <v>0</v>
      </c>
      <c r="W663" s="52">
        <v>0</v>
      </c>
      <c r="X663" s="52">
        <v>0</v>
      </c>
      <c r="Y663" s="52">
        <v>0</v>
      </c>
      <c r="Z663" s="52">
        <v>0</v>
      </c>
      <c r="AA663" s="52">
        <v>0</v>
      </c>
      <c r="AB663" s="52">
        <v>0</v>
      </c>
      <c r="AC663" s="52">
        <v>0</v>
      </c>
      <c r="AD663" s="53">
        <f t="shared" si="501"/>
        <v>0</v>
      </c>
      <c r="AE663" s="54" t="s">
        <v>21</v>
      </c>
      <c r="AF663" s="55">
        <f t="shared" si="474"/>
        <v>9.4279273925904315E-3</v>
      </c>
      <c r="AG663" s="56">
        <f t="shared" si="502"/>
        <v>5.0071310960178882E-2</v>
      </c>
      <c r="AH663" s="56">
        <f t="shared" si="475"/>
        <v>5.0071310960178882E-2</v>
      </c>
      <c r="AI663" s="56">
        <f t="shared" si="476"/>
        <v>4.2770547352394619E-2</v>
      </c>
      <c r="AJ663" s="56">
        <f t="shared" si="477"/>
        <v>4.495396501391432E-2</v>
      </c>
      <c r="AK663" s="56">
        <f t="shared" si="478"/>
        <v>3.9142642068893889E-2</v>
      </c>
      <c r="AL663" s="56">
        <f t="shared" si="479"/>
        <v>3.9142642068893889E-2</v>
      </c>
      <c r="AM663" s="56">
        <f t="shared" si="480"/>
        <v>4.4444014203068989E-2</v>
      </c>
      <c r="AN663" s="56">
        <f t="shared" si="481"/>
        <v>4.2770547352394619E-2</v>
      </c>
      <c r="AO663" s="56">
        <f t="shared" si="482"/>
        <v>4.2770547352394619E-2</v>
      </c>
      <c r="AP663" s="56">
        <f t="shared" si="483"/>
        <v>4.7143021800076089E-2</v>
      </c>
      <c r="AQ663" s="56">
        <f t="shared" si="484"/>
        <v>4.2843242282520365E-2</v>
      </c>
      <c r="AR663" s="56">
        <f t="shared" si="485"/>
        <v>4.9411451360654078E-2</v>
      </c>
      <c r="AS663" s="56">
        <f t="shared" si="486"/>
        <v>5.146631797949671E-2</v>
      </c>
      <c r="AT663" s="57">
        <f>IF(AE663="F",1,IF(AE663="R",#REF!,IF(AE663="M",#REF!,0)))</f>
        <v>1</v>
      </c>
      <c r="AU663" s="58">
        <f t="shared" si="487"/>
        <v>1.8451698680627345E-2</v>
      </c>
      <c r="AV663" s="58">
        <f t="shared" si="488"/>
        <v>1.8451698680627345E-2</v>
      </c>
      <c r="AW663" s="58">
        <f t="shared" si="489"/>
        <v>1.5761305965795901E-2</v>
      </c>
      <c r="AX663" s="58">
        <f t="shared" si="490"/>
        <v>1.656591371445984E-2</v>
      </c>
      <c r="AY663" s="58">
        <f t="shared" si="491"/>
        <v>1.4424392394943947E-2</v>
      </c>
      <c r="AZ663" s="58">
        <f t="shared" si="492"/>
        <v>1.4424392394943947E-2</v>
      </c>
      <c r="BA663" s="58">
        <f t="shared" si="493"/>
        <v>1.6377992557149963E-2</v>
      </c>
      <c r="BB663" s="58">
        <f t="shared" si="494"/>
        <v>1.5761305965795901E-2</v>
      </c>
      <c r="BC663" s="58">
        <f t="shared" si="495"/>
        <v>1.5761305965795901E-2</v>
      </c>
      <c r="BD663" s="58">
        <f t="shared" si="496"/>
        <v>1.7372599527922215E-2</v>
      </c>
      <c r="BE663" s="58">
        <f t="shared" si="497"/>
        <v>1.5788094658174184E-2</v>
      </c>
      <c r="BF663" s="58">
        <f t="shared" si="498"/>
        <v>1.8208534875476842E-2</v>
      </c>
      <c r="BG663" s="58">
        <f t="shared" si="499"/>
        <v>1.8965770485104033E-2</v>
      </c>
      <c r="BH663" s="59">
        <f t="shared" si="503"/>
        <v>0.21631500586681737</v>
      </c>
      <c r="BI663" s="60">
        <f t="shared" si="508"/>
        <v>0</v>
      </c>
      <c r="BJ663" s="60">
        <f t="shared" si="508"/>
        <v>0</v>
      </c>
      <c r="BK663" s="60">
        <f t="shared" si="508"/>
        <v>0</v>
      </c>
      <c r="BL663" s="60">
        <f t="shared" si="508"/>
        <v>0</v>
      </c>
      <c r="BM663" s="60">
        <f t="shared" si="508"/>
        <v>0</v>
      </c>
      <c r="BN663" s="60">
        <f t="shared" si="508"/>
        <v>0</v>
      </c>
      <c r="BO663" s="60">
        <f t="shared" si="507"/>
        <v>0</v>
      </c>
      <c r="BP663" s="60">
        <f t="shared" si="507"/>
        <v>0</v>
      </c>
      <c r="BQ663" s="60">
        <f t="shared" si="507"/>
        <v>0</v>
      </c>
      <c r="BR663" s="60">
        <f t="shared" si="507"/>
        <v>0</v>
      </c>
      <c r="BS663" s="60">
        <f t="shared" si="507"/>
        <v>0</v>
      </c>
      <c r="BT663" s="60">
        <f t="shared" si="507"/>
        <v>0</v>
      </c>
      <c r="BU663" s="60">
        <f t="shared" si="507"/>
        <v>0</v>
      </c>
      <c r="BV663" s="61">
        <f t="shared" si="504"/>
        <v>0</v>
      </c>
      <c r="BW663" s="62">
        <f t="shared" si="500"/>
        <v>1.0482065656817616</v>
      </c>
      <c r="BX663" s="63">
        <f t="shared" si="505"/>
        <v>-0.19665736205128515</v>
      </c>
      <c r="BY663" s="73">
        <f t="shared" si="506"/>
        <v>0.21631500586681737</v>
      </c>
    </row>
    <row r="664" spans="1:77">
      <c r="A664" s="49">
        <v>658</v>
      </c>
      <c r="B664" s="50">
        <v>4.6605876393110444E-2</v>
      </c>
      <c r="C664" s="51">
        <v>3.1307550644567222E-2</v>
      </c>
      <c r="D664" s="51">
        <v>3.1307550644567222E-2</v>
      </c>
      <c r="E664" s="51">
        <v>2.6243093922651933E-2</v>
      </c>
      <c r="F664" s="51">
        <v>2.7624309392265192E-2</v>
      </c>
      <c r="G664" s="51">
        <v>2.3480662983425413E-2</v>
      </c>
      <c r="H664" s="51">
        <v>2.4861878453038673E-2</v>
      </c>
      <c r="I664" s="51">
        <v>2.8268876611418046E-2</v>
      </c>
      <c r="J664" s="51">
        <v>2.4861878453038673E-2</v>
      </c>
      <c r="K664" s="51">
        <v>2.5782688766114181E-2</v>
      </c>
      <c r="L664" s="51">
        <v>2.9005524861878452E-2</v>
      </c>
      <c r="M664" s="51">
        <v>2.5828729281767954E-2</v>
      </c>
      <c r="N664" s="51">
        <v>3.0432780847145489E-2</v>
      </c>
      <c r="O664" s="51">
        <v>3.1721915285451194E-2</v>
      </c>
      <c r="P664" s="94">
        <v>2.7748264626717666E-2</v>
      </c>
      <c r="Q664" s="52">
        <v>0</v>
      </c>
      <c r="R664" s="52">
        <v>0</v>
      </c>
      <c r="S664" s="52">
        <v>0</v>
      </c>
      <c r="T664" s="52">
        <v>0</v>
      </c>
      <c r="U664" s="52">
        <v>0</v>
      </c>
      <c r="V664" s="52">
        <v>0</v>
      </c>
      <c r="W664" s="52">
        <v>0</v>
      </c>
      <c r="X664" s="52">
        <v>0</v>
      </c>
      <c r="Y664" s="52">
        <v>0</v>
      </c>
      <c r="Z664" s="52">
        <v>0</v>
      </c>
      <c r="AA664" s="52">
        <v>0</v>
      </c>
      <c r="AB664" s="52">
        <v>0</v>
      </c>
      <c r="AC664" s="52">
        <v>0</v>
      </c>
      <c r="AD664" s="53">
        <f t="shared" si="501"/>
        <v>0</v>
      </c>
      <c r="AE664" s="54" t="s">
        <v>21</v>
      </c>
      <c r="AF664" s="55">
        <f t="shared" si="474"/>
        <v>2.4944718520443131E-2</v>
      </c>
      <c r="AG664" s="56">
        <f t="shared" si="502"/>
        <v>5.0805188053579441E-2</v>
      </c>
      <c r="AH664" s="56">
        <f t="shared" si="475"/>
        <v>5.0805188053579441E-2</v>
      </c>
      <c r="AI664" s="56">
        <f t="shared" si="476"/>
        <v>4.2770547352394619E-2</v>
      </c>
      <c r="AJ664" s="56">
        <f t="shared" si="477"/>
        <v>4.495396501391432E-2</v>
      </c>
      <c r="AK664" s="56">
        <f t="shared" si="478"/>
        <v>3.8418534745487724E-2</v>
      </c>
      <c r="AL664" s="56">
        <f t="shared" si="479"/>
        <v>4.0592261400074006E-2</v>
      </c>
      <c r="AM664" s="56">
        <f t="shared" si="480"/>
        <v>4.5974794387142422E-2</v>
      </c>
      <c r="AN664" s="56">
        <f t="shared" si="481"/>
        <v>4.0592261400074006E-2</v>
      </c>
      <c r="AO664" s="56">
        <f t="shared" si="482"/>
        <v>4.2043908668543878E-2</v>
      </c>
      <c r="AP664" s="56">
        <f t="shared" si="483"/>
        <v>4.7143021800076089E-2</v>
      </c>
      <c r="AQ664" s="56">
        <f t="shared" si="484"/>
        <v>4.2116547426680577E-2</v>
      </c>
      <c r="AR664" s="56">
        <f t="shared" si="485"/>
        <v>4.9411451360654078E-2</v>
      </c>
      <c r="AS664" s="56">
        <f t="shared" si="486"/>
        <v>5.146631797949671E-2</v>
      </c>
      <c r="AT664" s="57">
        <f>IF(AE664="F",1,IF(AE664="R",#REF!,IF(AE664="M",#REF!,0)))</f>
        <v>1</v>
      </c>
      <c r="AU664" s="58">
        <f t="shared" si="487"/>
        <v>4.9535646264892458E-2</v>
      </c>
      <c r="AV664" s="58">
        <f t="shared" si="488"/>
        <v>4.9535646264892458E-2</v>
      </c>
      <c r="AW664" s="58">
        <f t="shared" si="489"/>
        <v>4.1701778605163213E-2</v>
      </c>
      <c r="AX664" s="58">
        <f t="shared" si="490"/>
        <v>4.3830636091439917E-2</v>
      </c>
      <c r="AY664" s="58">
        <f t="shared" si="491"/>
        <v>3.7458515952366003E-2</v>
      </c>
      <c r="AZ664" s="58">
        <f t="shared" si="492"/>
        <v>3.9577924594739251E-2</v>
      </c>
      <c r="BA664" s="58">
        <f t="shared" si="493"/>
        <v>4.4825956543274689E-2</v>
      </c>
      <c r="BB664" s="58">
        <f t="shared" si="494"/>
        <v>3.9577924594739251E-2</v>
      </c>
      <c r="BC664" s="58">
        <f t="shared" si="495"/>
        <v>4.099329747981717E-2</v>
      </c>
      <c r="BD664" s="58">
        <f t="shared" si="496"/>
        <v>4.596499178949804E-2</v>
      </c>
      <c r="BE664" s="58">
        <f t="shared" si="497"/>
        <v>4.1064121109569029E-2</v>
      </c>
      <c r="BF664" s="58">
        <f t="shared" si="498"/>
        <v>4.8176736861105941E-2</v>
      </c>
      <c r="BG664" s="58">
        <f t="shared" si="499"/>
        <v>5.0180255593192447E-2</v>
      </c>
      <c r="BH664" s="59">
        <f t="shared" si="503"/>
        <v>0.5724234317446899</v>
      </c>
      <c r="BI664" s="60">
        <f t="shared" si="508"/>
        <v>0</v>
      </c>
      <c r="BJ664" s="60">
        <f t="shared" si="508"/>
        <v>0</v>
      </c>
      <c r="BK664" s="60">
        <f t="shared" si="508"/>
        <v>0</v>
      </c>
      <c r="BL664" s="60">
        <f t="shared" si="508"/>
        <v>0</v>
      </c>
      <c r="BM664" s="60">
        <f t="shared" si="508"/>
        <v>0</v>
      </c>
      <c r="BN664" s="60">
        <f t="shared" si="508"/>
        <v>0</v>
      </c>
      <c r="BO664" s="60">
        <f t="shared" si="507"/>
        <v>0</v>
      </c>
      <c r="BP664" s="60">
        <f t="shared" si="507"/>
        <v>0</v>
      </c>
      <c r="BQ664" s="60">
        <f t="shared" si="507"/>
        <v>0</v>
      </c>
      <c r="BR664" s="60">
        <f t="shared" si="507"/>
        <v>0</v>
      </c>
      <c r="BS664" s="60">
        <f t="shared" si="507"/>
        <v>0</v>
      </c>
      <c r="BT664" s="60">
        <f t="shared" si="507"/>
        <v>0</v>
      </c>
      <c r="BU664" s="60">
        <f t="shared" si="507"/>
        <v>0</v>
      </c>
      <c r="BV664" s="61">
        <f t="shared" si="504"/>
        <v>0</v>
      </c>
      <c r="BW664" s="62">
        <f t="shared" si="500"/>
        <v>2.3520732693346846</v>
      </c>
      <c r="BX664" s="63">
        <f t="shared" si="505"/>
        <v>-0.51234086886311081</v>
      </c>
      <c r="BY664" s="73">
        <f t="shared" si="506"/>
        <v>0.5724234317446899</v>
      </c>
    </row>
    <row r="665" spans="1:77">
      <c r="A665" s="49">
        <v>659</v>
      </c>
      <c r="B665" s="50">
        <v>4.5592705167173259E-2</v>
      </c>
      <c r="C665" s="51">
        <v>3.1307550644567222E-2</v>
      </c>
      <c r="D665" s="51">
        <v>3.1307550644567222E-2</v>
      </c>
      <c r="E665" s="51">
        <v>2.6243093922651933E-2</v>
      </c>
      <c r="F665" s="51">
        <v>2.7624309392265192E-2</v>
      </c>
      <c r="G665" s="51">
        <v>2.3480662983425413E-2</v>
      </c>
      <c r="H665" s="51">
        <v>2.4861878453038673E-2</v>
      </c>
      <c r="I665" s="51">
        <v>2.8268876611418046E-2</v>
      </c>
      <c r="J665" s="51">
        <v>2.4861878453038673E-2</v>
      </c>
      <c r="K665" s="51">
        <v>2.5782688766114181E-2</v>
      </c>
      <c r="L665" s="51">
        <v>2.9005524861878452E-2</v>
      </c>
      <c r="M665" s="51">
        <v>2.5828729281767954E-2</v>
      </c>
      <c r="N665" s="51">
        <v>3.0432780847145489E-2</v>
      </c>
      <c r="O665" s="51">
        <v>3.1721915285451194E-2</v>
      </c>
      <c r="P665" s="94">
        <v>2.7748264626717666E-2</v>
      </c>
      <c r="Q665" s="52">
        <v>0</v>
      </c>
      <c r="R665" s="52">
        <v>0</v>
      </c>
      <c r="S665" s="52">
        <v>0</v>
      </c>
      <c r="T665" s="52">
        <v>0</v>
      </c>
      <c r="U665" s="52">
        <v>0</v>
      </c>
      <c r="V665" s="52">
        <v>0</v>
      </c>
      <c r="W665" s="52">
        <v>0</v>
      </c>
      <c r="X665" s="52">
        <v>0</v>
      </c>
      <c r="Y665" s="52">
        <v>0</v>
      </c>
      <c r="Z665" s="52">
        <v>0</v>
      </c>
      <c r="AA665" s="52">
        <v>0</v>
      </c>
      <c r="AB665" s="52">
        <v>0</v>
      </c>
      <c r="AC665" s="52">
        <v>1</v>
      </c>
      <c r="AD665" s="53">
        <f t="shared" si="501"/>
        <v>1</v>
      </c>
      <c r="AE665" s="54" t="s">
        <v>21</v>
      </c>
      <c r="AF665" s="55">
        <f t="shared" si="474"/>
        <v>2.4293344383099866E-2</v>
      </c>
      <c r="AG665" s="56">
        <f t="shared" si="502"/>
        <v>5.0805188053579441E-2</v>
      </c>
      <c r="AH665" s="56">
        <f t="shared" si="475"/>
        <v>5.0805188053579441E-2</v>
      </c>
      <c r="AI665" s="56">
        <f t="shared" si="476"/>
        <v>4.2770547352394619E-2</v>
      </c>
      <c r="AJ665" s="56">
        <f t="shared" si="477"/>
        <v>4.495396501391432E-2</v>
      </c>
      <c r="AK665" s="56">
        <f t="shared" si="478"/>
        <v>3.8418534745487724E-2</v>
      </c>
      <c r="AL665" s="56">
        <f t="shared" si="479"/>
        <v>4.0592261400074006E-2</v>
      </c>
      <c r="AM665" s="56">
        <f t="shared" si="480"/>
        <v>4.5974794387142422E-2</v>
      </c>
      <c r="AN665" s="56">
        <f t="shared" si="481"/>
        <v>4.0592261400074006E-2</v>
      </c>
      <c r="AO665" s="56">
        <f t="shared" si="482"/>
        <v>4.2043908668543878E-2</v>
      </c>
      <c r="AP665" s="56">
        <f t="shared" si="483"/>
        <v>4.7143021800076089E-2</v>
      </c>
      <c r="AQ665" s="56">
        <f t="shared" si="484"/>
        <v>4.2116547426680577E-2</v>
      </c>
      <c r="AR665" s="56">
        <f t="shared" si="485"/>
        <v>4.9411451360654078E-2</v>
      </c>
      <c r="AS665" s="56">
        <f t="shared" si="486"/>
        <v>5.146631797949671E-2</v>
      </c>
      <c r="AT665" s="57">
        <f>IF(AE665="F",1,IF(AE665="R",#REF!,IF(AE665="M",#REF!,0)))</f>
        <v>1</v>
      </c>
      <c r="AU665" s="58">
        <f t="shared" si="487"/>
        <v>4.8242136425240743E-2</v>
      </c>
      <c r="AV665" s="58">
        <f t="shared" si="488"/>
        <v>4.8242136425240743E-2</v>
      </c>
      <c r="AW665" s="58">
        <f t="shared" si="489"/>
        <v>4.0612832259973683E-2</v>
      </c>
      <c r="AX665" s="58">
        <f t="shared" si="490"/>
        <v>4.2686099513491747E-2</v>
      </c>
      <c r="AY665" s="58">
        <f t="shared" si="491"/>
        <v>3.6480372683495882E-2</v>
      </c>
      <c r="AZ665" s="58">
        <f t="shared" si="492"/>
        <v>3.854443782800715E-2</v>
      </c>
      <c r="BA665" s="58">
        <f t="shared" si="493"/>
        <v>4.3655429453540923E-2</v>
      </c>
      <c r="BB665" s="58">
        <f t="shared" si="494"/>
        <v>3.854443782800715E-2</v>
      </c>
      <c r="BC665" s="58">
        <f t="shared" si="495"/>
        <v>3.9922851494993222E-2</v>
      </c>
      <c r="BD665" s="58">
        <f t="shared" si="496"/>
        <v>4.476472140559544E-2</v>
      </c>
      <c r="BE665" s="58">
        <f t="shared" si="497"/>
        <v>3.9991825728020271E-2</v>
      </c>
      <c r="BF665" s="58">
        <f t="shared" si="498"/>
        <v>4.6918711825177054E-2</v>
      </c>
      <c r="BG665" s="58">
        <f t="shared" si="499"/>
        <v>4.8869913258726222E-2</v>
      </c>
      <c r="BH665" s="59">
        <f t="shared" si="503"/>
        <v>0.55747590612951037</v>
      </c>
      <c r="BI665" s="60">
        <f t="shared" si="508"/>
        <v>0</v>
      </c>
      <c r="BJ665" s="60">
        <f t="shared" si="508"/>
        <v>0</v>
      </c>
      <c r="BK665" s="60">
        <f t="shared" si="508"/>
        <v>0</v>
      </c>
      <c r="BL665" s="60">
        <f t="shared" si="508"/>
        <v>0</v>
      </c>
      <c r="BM665" s="60">
        <f t="shared" si="508"/>
        <v>0</v>
      </c>
      <c r="BN665" s="60">
        <f t="shared" si="508"/>
        <v>0</v>
      </c>
      <c r="BO665" s="60">
        <f t="shared" si="507"/>
        <v>0</v>
      </c>
      <c r="BP665" s="60">
        <f t="shared" si="507"/>
        <v>0</v>
      </c>
      <c r="BQ665" s="60">
        <f t="shared" si="507"/>
        <v>0</v>
      </c>
      <c r="BR665" s="60">
        <f t="shared" si="507"/>
        <v>0</v>
      </c>
      <c r="BS665" s="60">
        <f t="shared" si="507"/>
        <v>0</v>
      </c>
      <c r="BT665" s="60">
        <f t="shared" si="507"/>
        <v>0</v>
      </c>
      <c r="BU665" s="60">
        <f t="shared" si="507"/>
        <v>-3.0185933426407479</v>
      </c>
      <c r="BV665" s="61">
        <f t="shared" si="504"/>
        <v>-3.0185933426407479</v>
      </c>
      <c r="BW665" s="62">
        <f t="shared" si="500"/>
        <v>2.3009412417404524</v>
      </c>
      <c r="BX665" s="63">
        <f t="shared" si="505"/>
        <v>-3.7347317266442319</v>
      </c>
      <c r="BY665" s="73">
        <f t="shared" si="506"/>
        <v>0.44252409387048963</v>
      </c>
    </row>
    <row r="666" spans="1:77">
      <c r="A666" s="49">
        <v>660</v>
      </c>
      <c r="B666" s="50">
        <v>4.6099290780141848E-2</v>
      </c>
      <c r="C666" s="51">
        <v>2.3020257826887661E-2</v>
      </c>
      <c r="D666" s="51">
        <v>2.3020257826887661E-2</v>
      </c>
      <c r="E666" s="51">
        <v>3.3149171270718231E-2</v>
      </c>
      <c r="F666" s="51">
        <v>3.2688766114180479E-2</v>
      </c>
      <c r="G666" s="51">
        <v>3.4990791896869246E-2</v>
      </c>
      <c r="H666" s="51">
        <v>2.9465930018416207E-2</v>
      </c>
      <c r="I666" s="51">
        <v>2.914364640883978E-2</v>
      </c>
      <c r="J666" s="51">
        <v>3.0386740331491711E-2</v>
      </c>
      <c r="K666" s="51">
        <v>2.3941068139963169E-2</v>
      </c>
      <c r="L666" s="51">
        <v>2.4401473296500921E-2</v>
      </c>
      <c r="M666" s="51">
        <v>2.4217311233885819E-2</v>
      </c>
      <c r="N666" s="51">
        <v>2.5920810313075505E-2</v>
      </c>
      <c r="O666" s="51">
        <v>2.7025782688766115E-2</v>
      </c>
      <c r="P666" s="94">
        <v>2.7797846720498658E-2</v>
      </c>
      <c r="Q666" s="52">
        <v>0</v>
      </c>
      <c r="R666" s="52">
        <v>0</v>
      </c>
      <c r="S666" s="52">
        <v>1</v>
      </c>
      <c r="T666" s="52">
        <v>0</v>
      </c>
      <c r="U666" s="52">
        <v>0</v>
      </c>
      <c r="V666" s="52">
        <v>0</v>
      </c>
      <c r="W666" s="52">
        <v>0</v>
      </c>
      <c r="X666" s="52">
        <v>0</v>
      </c>
      <c r="Y666" s="52">
        <v>0</v>
      </c>
      <c r="Z666" s="52">
        <v>0</v>
      </c>
      <c r="AA666" s="52">
        <v>0</v>
      </c>
      <c r="AB666" s="52">
        <v>0</v>
      </c>
      <c r="AC666" s="52">
        <v>0</v>
      </c>
      <c r="AD666" s="53">
        <f t="shared" si="501"/>
        <v>1</v>
      </c>
      <c r="AE666" s="54" t="s">
        <v>21</v>
      </c>
      <c r="AF666" s="55">
        <f t="shared" si="474"/>
        <v>2.4618666626062342E-2</v>
      </c>
      <c r="AG666" s="56">
        <f t="shared" si="502"/>
        <v>3.7694862580238624E-2</v>
      </c>
      <c r="AH666" s="56">
        <f t="shared" si="475"/>
        <v>3.7694862580238624E-2</v>
      </c>
      <c r="AI666" s="56">
        <f t="shared" si="476"/>
        <v>5.3748320658601294E-2</v>
      </c>
      <c r="AJ666" s="56">
        <f t="shared" si="477"/>
        <v>5.3011368671126262E-2</v>
      </c>
      <c r="AK666" s="56">
        <f t="shared" si="478"/>
        <v>5.6704232940358479E-2</v>
      </c>
      <c r="AL666" s="56">
        <f t="shared" si="479"/>
        <v>4.787404013307639E-2</v>
      </c>
      <c r="AM666" s="56">
        <f t="shared" si="480"/>
        <v>4.7362255475417774E-2</v>
      </c>
      <c r="AN666" s="56">
        <f t="shared" si="481"/>
        <v>4.9338169996156547E-2</v>
      </c>
      <c r="AO666" s="56">
        <f t="shared" si="482"/>
        <v>3.9142642068893889E-2</v>
      </c>
      <c r="AP666" s="56">
        <f t="shared" si="483"/>
        <v>3.9867209620398948E-2</v>
      </c>
      <c r="AQ666" s="56">
        <f t="shared" si="484"/>
        <v>3.9577325813213354E-2</v>
      </c>
      <c r="AR666" s="56">
        <f t="shared" si="485"/>
        <v>4.2261841540149704E-2</v>
      </c>
      <c r="AS666" s="56">
        <f t="shared" si="486"/>
        <v>4.4007153399763591E-2</v>
      </c>
      <c r="AT666" s="57">
        <f>IF(AE666="F",1,IF(AE666="R",#REF!,IF(AE666="M",#REF!,0)))</f>
        <v>1</v>
      </c>
      <c r="AU666" s="58">
        <f t="shared" si="487"/>
        <v>3.6272530473549273E-2</v>
      </c>
      <c r="AV666" s="58">
        <f t="shared" si="488"/>
        <v>3.6272530473549273E-2</v>
      </c>
      <c r="AW666" s="58">
        <f t="shared" si="489"/>
        <v>5.1720246886197078E-2</v>
      </c>
      <c r="AX666" s="58">
        <f t="shared" si="490"/>
        <v>5.1011102148865034E-2</v>
      </c>
      <c r="AY666" s="58">
        <f t="shared" si="491"/>
        <v>5.456462436837909E-2</v>
      </c>
      <c r="AZ666" s="58">
        <f t="shared" si="492"/>
        <v>4.6067619318747532E-2</v>
      </c>
      <c r="BA666" s="58">
        <f t="shared" si="493"/>
        <v>4.5575145721017826E-2</v>
      </c>
      <c r="BB666" s="58">
        <f t="shared" si="494"/>
        <v>4.7476503485993443E-2</v>
      </c>
      <c r="BC666" s="58">
        <f t="shared" si="495"/>
        <v>3.7665681211516373E-2</v>
      </c>
      <c r="BD666" s="58">
        <f t="shared" si="496"/>
        <v>3.8362908812125542E-2</v>
      </c>
      <c r="BE666" s="58">
        <f t="shared" si="497"/>
        <v>3.8083963128014195E-2</v>
      </c>
      <c r="BF666" s="58">
        <f t="shared" si="498"/>
        <v>4.0667184602949859E-2</v>
      </c>
      <c r="BG666" s="58">
        <f t="shared" si="499"/>
        <v>4.2346640987196767E-2</v>
      </c>
      <c r="BH666" s="59">
        <f t="shared" si="503"/>
        <v>0.56608668161810127</v>
      </c>
      <c r="BI666" s="60">
        <f t="shared" si="508"/>
        <v>0</v>
      </c>
      <c r="BJ666" s="60">
        <f t="shared" si="508"/>
        <v>0</v>
      </c>
      <c r="BK666" s="60">
        <f t="shared" si="508"/>
        <v>-2.9619059515748489</v>
      </c>
      <c r="BL666" s="60">
        <f t="shared" si="508"/>
        <v>0</v>
      </c>
      <c r="BM666" s="60">
        <f t="shared" si="508"/>
        <v>0</v>
      </c>
      <c r="BN666" s="60">
        <f t="shared" si="508"/>
        <v>0</v>
      </c>
      <c r="BO666" s="60">
        <f t="shared" si="507"/>
        <v>0</v>
      </c>
      <c r="BP666" s="60">
        <f t="shared" si="507"/>
        <v>0</v>
      </c>
      <c r="BQ666" s="60">
        <f t="shared" si="507"/>
        <v>0</v>
      </c>
      <c r="BR666" s="60">
        <f t="shared" si="507"/>
        <v>0</v>
      </c>
      <c r="BS666" s="60">
        <f t="shared" si="507"/>
        <v>0</v>
      </c>
      <c r="BT666" s="60">
        <f t="shared" si="507"/>
        <v>0</v>
      </c>
      <c r="BU666" s="60">
        <f t="shared" si="507"/>
        <v>0</v>
      </c>
      <c r="BV666" s="61">
        <f t="shared" si="504"/>
        <v>-2.9619059515748489</v>
      </c>
      <c r="BW666" s="62">
        <f t="shared" si="500"/>
        <v>2.3265072555375683</v>
      </c>
      <c r="BX666" s="63">
        <f t="shared" si="505"/>
        <v>-3.6863711462816484</v>
      </c>
      <c r="BY666" s="73">
        <f t="shared" si="506"/>
        <v>0.43391331838189873</v>
      </c>
    </row>
    <row r="667" spans="1:77">
      <c r="A667" s="49">
        <v>661</v>
      </c>
      <c r="B667" s="50">
        <v>9.5744680851063829E-2</v>
      </c>
      <c r="C667" s="51">
        <v>2.3020257826887661E-2</v>
      </c>
      <c r="D667" s="51">
        <v>2.3020257826887661E-2</v>
      </c>
      <c r="E667" s="51">
        <v>3.3149171270718231E-2</v>
      </c>
      <c r="F667" s="51">
        <v>3.2688766114180479E-2</v>
      </c>
      <c r="G667" s="51">
        <v>3.4990791896869246E-2</v>
      </c>
      <c r="H667" s="51">
        <v>2.9465930018416207E-2</v>
      </c>
      <c r="I667" s="51">
        <v>2.914364640883978E-2</v>
      </c>
      <c r="J667" s="51">
        <v>3.0386740331491711E-2</v>
      </c>
      <c r="K667" s="51">
        <v>2.3941068139963169E-2</v>
      </c>
      <c r="L667" s="51">
        <v>2.4401473296500921E-2</v>
      </c>
      <c r="M667" s="51">
        <v>2.4217311233885819E-2</v>
      </c>
      <c r="N667" s="51">
        <v>2.5920810313075505E-2</v>
      </c>
      <c r="O667" s="51">
        <v>2.7025782688766115E-2</v>
      </c>
      <c r="P667" s="94">
        <v>2.7797846720498658E-2</v>
      </c>
      <c r="Q667" s="52">
        <v>0</v>
      </c>
      <c r="R667" s="52">
        <v>0</v>
      </c>
      <c r="S667" s="52">
        <v>1</v>
      </c>
      <c r="T667" s="52">
        <v>1</v>
      </c>
      <c r="U667" s="52">
        <v>0</v>
      </c>
      <c r="V667" s="52">
        <v>0</v>
      </c>
      <c r="W667" s="52">
        <v>0</v>
      </c>
      <c r="X667" s="52">
        <v>0</v>
      </c>
      <c r="Y667" s="52">
        <v>0</v>
      </c>
      <c r="Z667" s="52">
        <v>0</v>
      </c>
      <c r="AA667" s="52">
        <v>0</v>
      </c>
      <c r="AB667" s="52">
        <v>0</v>
      </c>
      <c r="AC667" s="52">
        <v>0</v>
      </c>
      <c r="AD667" s="53">
        <f t="shared" si="501"/>
        <v>2</v>
      </c>
      <c r="AE667" s="54" t="s">
        <v>21</v>
      </c>
      <c r="AF667" s="55">
        <f t="shared" si="474"/>
        <v>5.9346722672567333E-2</v>
      </c>
      <c r="AG667" s="56">
        <f t="shared" si="502"/>
        <v>3.7694862580238624E-2</v>
      </c>
      <c r="AH667" s="56">
        <f t="shared" si="475"/>
        <v>3.7694862580238624E-2</v>
      </c>
      <c r="AI667" s="56">
        <f t="shared" si="476"/>
        <v>5.3748320658601294E-2</v>
      </c>
      <c r="AJ667" s="56">
        <f t="shared" si="477"/>
        <v>5.3011368671126262E-2</v>
      </c>
      <c r="AK667" s="56">
        <f t="shared" si="478"/>
        <v>5.6704232940358479E-2</v>
      </c>
      <c r="AL667" s="56">
        <f t="shared" si="479"/>
        <v>4.787404013307639E-2</v>
      </c>
      <c r="AM667" s="56">
        <f t="shared" si="480"/>
        <v>4.7362255475417774E-2</v>
      </c>
      <c r="AN667" s="56">
        <f t="shared" si="481"/>
        <v>4.9338169996156547E-2</v>
      </c>
      <c r="AO667" s="56">
        <f t="shared" si="482"/>
        <v>3.9142642068893889E-2</v>
      </c>
      <c r="AP667" s="56">
        <f t="shared" si="483"/>
        <v>3.9867209620398948E-2</v>
      </c>
      <c r="AQ667" s="56">
        <f t="shared" si="484"/>
        <v>3.9577325813213354E-2</v>
      </c>
      <c r="AR667" s="56">
        <f t="shared" si="485"/>
        <v>4.2261841540149704E-2</v>
      </c>
      <c r="AS667" s="56">
        <f t="shared" si="486"/>
        <v>4.4007153399763591E-2</v>
      </c>
      <c r="AT667" s="57">
        <f>IF(AE667="F",1,IF(AE667="R",#REF!,IF(AE667="M",#REF!,0)))</f>
        <v>1</v>
      </c>
      <c r="AU667" s="58">
        <f t="shared" si="487"/>
        <v>8.7439983624746184E-2</v>
      </c>
      <c r="AV667" s="58">
        <f t="shared" si="488"/>
        <v>8.7439983624746184E-2</v>
      </c>
      <c r="AW667" s="58">
        <f t="shared" si="489"/>
        <v>0.12467885426672254</v>
      </c>
      <c r="AX667" s="58">
        <f t="shared" si="490"/>
        <v>0.12296936216869794</v>
      </c>
      <c r="AY667" s="58">
        <f t="shared" si="491"/>
        <v>0.131535622107774</v>
      </c>
      <c r="AZ667" s="58">
        <f t="shared" si="492"/>
        <v>0.11105240870359849</v>
      </c>
      <c r="BA667" s="58">
        <f t="shared" si="493"/>
        <v>0.10986523254690583</v>
      </c>
      <c r="BB667" s="58">
        <f t="shared" si="494"/>
        <v>0.11444872009695391</v>
      </c>
      <c r="BC667" s="58">
        <f t="shared" si="495"/>
        <v>9.0798367396826202E-2</v>
      </c>
      <c r="BD667" s="58">
        <f t="shared" si="496"/>
        <v>9.2479131577986498E-2</v>
      </c>
      <c r="BE667" s="58">
        <f t="shared" si="497"/>
        <v>9.1806694178873244E-2</v>
      </c>
      <c r="BF667" s="58">
        <f t="shared" si="498"/>
        <v>9.8033909113110634E-2</v>
      </c>
      <c r="BG667" s="58">
        <f t="shared" si="499"/>
        <v>0.10208247249757349</v>
      </c>
      <c r="BH667" s="59">
        <f t="shared" si="503"/>
        <v>1.3646307419045154</v>
      </c>
      <c r="BI667" s="60">
        <f t="shared" si="508"/>
        <v>0</v>
      </c>
      <c r="BJ667" s="60">
        <f t="shared" si="508"/>
        <v>0</v>
      </c>
      <c r="BK667" s="60">
        <f t="shared" si="508"/>
        <v>-2.0820140135162841</v>
      </c>
      <c r="BL667" s="60">
        <f t="shared" si="508"/>
        <v>-2.0958200426966691</v>
      </c>
      <c r="BM667" s="60">
        <f t="shared" si="508"/>
        <v>0</v>
      </c>
      <c r="BN667" s="60">
        <f t="shared" si="508"/>
        <v>0</v>
      </c>
      <c r="BO667" s="60">
        <f t="shared" si="507"/>
        <v>0</v>
      </c>
      <c r="BP667" s="60">
        <f t="shared" si="507"/>
        <v>0</v>
      </c>
      <c r="BQ667" s="60">
        <f t="shared" si="507"/>
        <v>0</v>
      </c>
      <c r="BR667" s="60">
        <f t="shared" si="507"/>
        <v>0</v>
      </c>
      <c r="BS667" s="60">
        <f t="shared" si="507"/>
        <v>0</v>
      </c>
      <c r="BT667" s="60">
        <f t="shared" si="507"/>
        <v>0</v>
      </c>
      <c r="BU667" s="60">
        <f t="shared" si="507"/>
        <v>0</v>
      </c>
      <c r="BV667" s="61">
        <f t="shared" si="504"/>
        <v>-4.1778340562129532</v>
      </c>
      <c r="BW667" s="62">
        <f t="shared" si="500"/>
        <v>4.8319766076549486</v>
      </c>
      <c r="BX667" s="63">
        <f t="shared" si="505"/>
        <v>-5.6891627391128088</v>
      </c>
      <c r="BY667" s="73">
        <f t="shared" si="506"/>
        <v>0.63536925809548461</v>
      </c>
    </row>
    <row r="668" spans="1:77">
      <c r="A668" s="49">
        <v>662</v>
      </c>
      <c r="B668" s="50">
        <v>5.2178318135764949E-2</v>
      </c>
      <c r="C668" s="51">
        <v>3.0847145488029467E-2</v>
      </c>
      <c r="D668" s="51">
        <v>3.0847145488029467E-2</v>
      </c>
      <c r="E668" s="51">
        <v>2.6243093922651933E-2</v>
      </c>
      <c r="F668" s="51">
        <v>2.7624309392265192E-2</v>
      </c>
      <c r="G668" s="51">
        <v>2.3941068139963169E-2</v>
      </c>
      <c r="H668" s="51">
        <v>2.4401473296500921E-2</v>
      </c>
      <c r="I668" s="51">
        <v>2.7762430939226521E-2</v>
      </c>
      <c r="J668" s="51">
        <v>2.6243093922651933E-2</v>
      </c>
      <c r="K668" s="51">
        <v>2.6243093922651933E-2</v>
      </c>
      <c r="L668" s="51">
        <v>2.9005524861878452E-2</v>
      </c>
      <c r="M668" s="51">
        <v>2.628913443830571E-2</v>
      </c>
      <c r="N668" s="51">
        <v>3.0432780847145489E-2</v>
      </c>
      <c r="O668" s="51">
        <v>3.1721915285451194E-2</v>
      </c>
      <c r="P668" s="94">
        <v>2.7815554611134722E-2</v>
      </c>
      <c r="Q668" s="52">
        <v>0</v>
      </c>
      <c r="R668" s="52">
        <v>0</v>
      </c>
      <c r="S668" s="52">
        <v>0</v>
      </c>
      <c r="T668" s="52">
        <v>0</v>
      </c>
      <c r="U668" s="52">
        <v>0</v>
      </c>
      <c r="V668" s="52">
        <v>0</v>
      </c>
      <c r="W668" s="52">
        <v>0</v>
      </c>
      <c r="X668" s="52">
        <v>0</v>
      </c>
      <c r="Y668" s="52">
        <v>0</v>
      </c>
      <c r="Z668" s="52">
        <v>0</v>
      </c>
      <c r="AA668" s="52">
        <v>0</v>
      </c>
      <c r="AB668" s="52">
        <v>0</v>
      </c>
      <c r="AC668" s="52">
        <v>0</v>
      </c>
      <c r="AD668" s="53">
        <f t="shared" si="501"/>
        <v>0</v>
      </c>
      <c r="AE668" s="54" t="s">
        <v>21</v>
      </c>
      <c r="AF668" s="55">
        <f t="shared" si="474"/>
        <v>2.8577721385999399E-2</v>
      </c>
      <c r="AG668" s="56">
        <f t="shared" si="502"/>
        <v>5.0071310960178882E-2</v>
      </c>
      <c r="AH668" s="56">
        <f t="shared" si="475"/>
        <v>5.0071310960178882E-2</v>
      </c>
      <c r="AI668" s="56">
        <f t="shared" si="476"/>
        <v>4.2770547352394619E-2</v>
      </c>
      <c r="AJ668" s="56">
        <f t="shared" si="477"/>
        <v>4.495396501391432E-2</v>
      </c>
      <c r="AK668" s="56">
        <f t="shared" si="478"/>
        <v>3.9142642068893889E-2</v>
      </c>
      <c r="AL668" s="56">
        <f t="shared" si="479"/>
        <v>3.9867209620398948E-2</v>
      </c>
      <c r="AM668" s="56">
        <f t="shared" si="480"/>
        <v>4.5172609066095944E-2</v>
      </c>
      <c r="AN668" s="56">
        <f t="shared" si="481"/>
        <v>4.2770547352394619E-2</v>
      </c>
      <c r="AO668" s="56">
        <f t="shared" si="482"/>
        <v>4.2770547352394619E-2</v>
      </c>
      <c r="AP668" s="56">
        <f t="shared" si="483"/>
        <v>4.7143021800076089E-2</v>
      </c>
      <c r="AQ668" s="56">
        <f t="shared" si="484"/>
        <v>4.2843242282520365E-2</v>
      </c>
      <c r="AR668" s="56">
        <f t="shared" si="485"/>
        <v>4.9411451360654078E-2</v>
      </c>
      <c r="AS668" s="56">
        <f t="shared" si="486"/>
        <v>5.146631797949671E-2</v>
      </c>
      <c r="AT668" s="57">
        <f>IF(AE668="F",1,IF(AE668="R",#REF!,IF(AE668="M",#REF!,0)))</f>
        <v>1</v>
      </c>
      <c r="AU668" s="58">
        <f t="shared" si="487"/>
        <v>5.5930373881305111E-2</v>
      </c>
      <c r="AV668" s="58">
        <f t="shared" si="488"/>
        <v>5.5930373881305111E-2</v>
      </c>
      <c r="AW668" s="58">
        <f t="shared" si="489"/>
        <v>4.7775316017388922E-2</v>
      </c>
      <c r="AX668" s="58">
        <f t="shared" si="490"/>
        <v>5.0214224921630746E-2</v>
      </c>
      <c r="AY668" s="58">
        <f t="shared" si="491"/>
        <v>4.3722893681701923E-2</v>
      </c>
      <c r="AZ668" s="58">
        <f t="shared" si="492"/>
        <v>4.4532246048972053E-2</v>
      </c>
      <c r="BA668" s="58">
        <f t="shared" si="493"/>
        <v>5.0458453469893992E-2</v>
      </c>
      <c r="BB668" s="58">
        <f t="shared" si="494"/>
        <v>4.7775316017388922E-2</v>
      </c>
      <c r="BC668" s="58">
        <f t="shared" si="495"/>
        <v>4.7775316017388922E-2</v>
      </c>
      <c r="BD668" s="58">
        <f t="shared" si="496"/>
        <v>5.2659432809133572E-2</v>
      </c>
      <c r="BE668" s="58">
        <f t="shared" si="497"/>
        <v>4.7856517298985921E-2</v>
      </c>
      <c r="BF668" s="58">
        <f t="shared" si="498"/>
        <v>5.5193301226268345E-2</v>
      </c>
      <c r="BG668" s="58">
        <f t="shared" si="499"/>
        <v>5.7488616768525347E-2</v>
      </c>
      <c r="BH668" s="59">
        <f t="shared" si="503"/>
        <v>0.65731238203988884</v>
      </c>
      <c r="BI668" s="60">
        <f t="shared" si="508"/>
        <v>0</v>
      </c>
      <c r="BJ668" s="60">
        <f t="shared" si="508"/>
        <v>0</v>
      </c>
      <c r="BK668" s="60">
        <f t="shared" si="508"/>
        <v>0</v>
      </c>
      <c r="BL668" s="60">
        <f t="shared" si="508"/>
        <v>0</v>
      </c>
      <c r="BM668" s="60">
        <f t="shared" si="508"/>
        <v>0</v>
      </c>
      <c r="BN668" s="60">
        <f t="shared" si="508"/>
        <v>0</v>
      </c>
      <c r="BO668" s="60">
        <f t="shared" si="507"/>
        <v>0</v>
      </c>
      <c r="BP668" s="60">
        <f t="shared" si="507"/>
        <v>0</v>
      </c>
      <c r="BQ668" s="60">
        <f t="shared" si="507"/>
        <v>0</v>
      </c>
      <c r="BR668" s="60">
        <f t="shared" si="507"/>
        <v>0</v>
      </c>
      <c r="BS668" s="60">
        <f t="shared" si="507"/>
        <v>0</v>
      </c>
      <c r="BT668" s="60">
        <f t="shared" si="507"/>
        <v>0</v>
      </c>
      <c r="BU668" s="60">
        <f t="shared" si="507"/>
        <v>0</v>
      </c>
      <c r="BV668" s="61">
        <f t="shared" si="504"/>
        <v>0</v>
      </c>
      <c r="BW668" s="62">
        <f t="shared" si="500"/>
        <v>2.6332994211029619</v>
      </c>
      <c r="BX668" s="63">
        <f t="shared" si="505"/>
        <v>-0.58679368131336807</v>
      </c>
      <c r="BY668" s="73">
        <f t="shared" si="506"/>
        <v>0.65731238203988884</v>
      </c>
    </row>
    <row r="669" spans="1:77">
      <c r="A669" s="49">
        <v>663</v>
      </c>
      <c r="B669" s="50">
        <v>0.2857142857142857</v>
      </c>
      <c r="C669" s="51">
        <v>2.8637200736648251E-2</v>
      </c>
      <c r="D669" s="51">
        <v>2.8637200736648251E-2</v>
      </c>
      <c r="E669" s="51">
        <v>3.0709023941068139E-2</v>
      </c>
      <c r="F669" s="51">
        <v>3.1169429097605894E-2</v>
      </c>
      <c r="G669" s="51">
        <v>2.3941068139963169E-2</v>
      </c>
      <c r="H669" s="51">
        <v>4.014732965009208E-2</v>
      </c>
      <c r="I669" s="51">
        <v>2.4217311233885819E-2</v>
      </c>
      <c r="J669" s="51">
        <v>3.0340699815837938E-2</v>
      </c>
      <c r="K669" s="51">
        <v>2.3618784530386742E-2</v>
      </c>
      <c r="L669" s="51">
        <v>2.4447513812154695E-2</v>
      </c>
      <c r="M669" s="51">
        <v>2.3848987108655618E-2</v>
      </c>
      <c r="N669" s="51">
        <v>2.5874769797421732E-2</v>
      </c>
      <c r="O669" s="51">
        <v>2.6979742173112338E-2</v>
      </c>
      <c r="P669" s="94">
        <v>2.7889927751806206E-2</v>
      </c>
      <c r="Q669" s="52">
        <v>0</v>
      </c>
      <c r="R669" s="52">
        <v>0</v>
      </c>
      <c r="S669" s="52">
        <v>1</v>
      </c>
      <c r="T669" s="52">
        <v>0</v>
      </c>
      <c r="U669" s="52">
        <v>0</v>
      </c>
      <c r="V669" s="52">
        <v>0</v>
      </c>
      <c r="W669" s="52">
        <v>0</v>
      </c>
      <c r="X669" s="52">
        <v>0</v>
      </c>
      <c r="Y669" s="52">
        <v>0</v>
      </c>
      <c r="Z669" s="52">
        <v>0</v>
      </c>
      <c r="AA669" s="52">
        <v>0</v>
      </c>
      <c r="AB669" s="52">
        <v>1</v>
      </c>
      <c r="AC669" s="52">
        <v>0</v>
      </c>
      <c r="AD669" s="53">
        <f t="shared" si="501"/>
        <v>2</v>
      </c>
      <c r="AE669" s="54" t="s">
        <v>21</v>
      </c>
      <c r="AF669" s="55">
        <f t="shared" si="474"/>
        <v>0.22131660503476916</v>
      </c>
      <c r="AG669" s="56">
        <f t="shared" si="502"/>
        <v>4.6558695489307682E-2</v>
      </c>
      <c r="AH669" s="56">
        <f t="shared" si="475"/>
        <v>4.6558695489307682E-2</v>
      </c>
      <c r="AI669" s="56">
        <f t="shared" si="476"/>
        <v>4.985129200299207E-2</v>
      </c>
      <c r="AJ669" s="56">
        <f t="shared" si="477"/>
        <v>5.058494682091793E-2</v>
      </c>
      <c r="AK669" s="56">
        <f t="shared" si="478"/>
        <v>3.9142642068893889E-2</v>
      </c>
      <c r="AL669" s="56">
        <f t="shared" si="479"/>
        <v>6.5054410236224033E-2</v>
      </c>
      <c r="AM669" s="56">
        <f t="shared" si="480"/>
        <v>3.9577325813213354E-2</v>
      </c>
      <c r="AN669" s="56">
        <f t="shared" si="481"/>
        <v>4.9264895853803559E-2</v>
      </c>
      <c r="AO669" s="56">
        <f t="shared" si="482"/>
        <v>3.8635720088840711E-2</v>
      </c>
      <c r="AP669" s="56">
        <f t="shared" si="483"/>
        <v>3.9939692621018187E-2</v>
      </c>
      <c r="AQ669" s="56">
        <f t="shared" si="484"/>
        <v>3.8997784572380033E-2</v>
      </c>
      <c r="AR669" s="56">
        <f t="shared" si="485"/>
        <v>4.2189191710352535E-2</v>
      </c>
      <c r="AS669" s="56">
        <f t="shared" si="486"/>
        <v>4.393436449604269E-2</v>
      </c>
      <c r="AT669" s="57">
        <f>IF(AE669="F",1,IF(AE669="R",#REF!,IF(AE669="M",#REF!,0)))</f>
        <v>1</v>
      </c>
      <c r="AU669" s="58">
        <f t="shared" si="487"/>
        <v>0.40275965997088137</v>
      </c>
      <c r="AV669" s="58">
        <f t="shared" si="488"/>
        <v>0.40275965997088137</v>
      </c>
      <c r="AW669" s="58">
        <f t="shared" si="489"/>
        <v>0.43124252527318307</v>
      </c>
      <c r="AX669" s="58">
        <f t="shared" si="490"/>
        <v>0.43758906402171133</v>
      </c>
      <c r="AY669" s="58">
        <f t="shared" si="491"/>
        <v>0.33860650613911869</v>
      </c>
      <c r="AZ669" s="58">
        <f t="shared" si="492"/>
        <v>0.56275829618905471</v>
      </c>
      <c r="BA669" s="58">
        <f t="shared" si="493"/>
        <v>0.34236677208336497</v>
      </c>
      <c r="BB669" s="58">
        <f t="shared" si="494"/>
        <v>0.42616985922931516</v>
      </c>
      <c r="BC669" s="58">
        <f t="shared" si="495"/>
        <v>0.33422133765077755</v>
      </c>
      <c r="BD669" s="58">
        <f t="shared" si="496"/>
        <v>0.34550145467621651</v>
      </c>
      <c r="BE669" s="58">
        <f t="shared" si="497"/>
        <v>0.33735340496377431</v>
      </c>
      <c r="BF669" s="58">
        <f t="shared" si="498"/>
        <v>0.36496092360685217</v>
      </c>
      <c r="BG669" s="58">
        <f t="shared" si="499"/>
        <v>0.38005767815222863</v>
      </c>
      <c r="BH669" s="59">
        <f t="shared" si="503"/>
        <v>5.1063471419273592</v>
      </c>
      <c r="BI669" s="60">
        <f t="shared" si="508"/>
        <v>0</v>
      </c>
      <c r="BJ669" s="60">
        <f t="shared" si="508"/>
        <v>0</v>
      </c>
      <c r="BK669" s="60">
        <f t="shared" si="508"/>
        <v>-0.8410846434866458</v>
      </c>
      <c r="BL669" s="60">
        <f t="shared" si="508"/>
        <v>0</v>
      </c>
      <c r="BM669" s="60">
        <f t="shared" si="508"/>
        <v>0</v>
      </c>
      <c r="BN669" s="60">
        <f t="shared" si="508"/>
        <v>0</v>
      </c>
      <c r="BO669" s="60">
        <f t="shared" si="507"/>
        <v>0</v>
      </c>
      <c r="BP669" s="60">
        <f t="shared" si="507"/>
        <v>0</v>
      </c>
      <c r="BQ669" s="60">
        <f t="shared" si="507"/>
        <v>0</v>
      </c>
      <c r="BR669" s="60">
        <f t="shared" si="507"/>
        <v>0</v>
      </c>
      <c r="BS669" s="60">
        <f t="shared" si="507"/>
        <v>0</v>
      </c>
      <c r="BT669" s="60">
        <f t="shared" si="507"/>
        <v>-1.0079649897421916</v>
      </c>
      <c r="BU669" s="60">
        <f t="shared" si="507"/>
        <v>0</v>
      </c>
      <c r="BV669" s="61">
        <f t="shared" si="504"/>
        <v>-1.8490496332288373</v>
      </c>
      <c r="BW669" s="62">
        <f t="shared" si="500"/>
        <v>14.419231781573497</v>
      </c>
      <c r="BX669" s="63">
        <f t="shared" si="505"/>
        <v>-6.7596921282203297</v>
      </c>
      <c r="BY669" s="73">
        <f t="shared" si="506"/>
        <v>3.1063471419273592</v>
      </c>
    </row>
    <row r="670" spans="1:77">
      <c r="A670" s="49">
        <v>664</v>
      </c>
      <c r="B670" s="50">
        <v>4.6605876393110444E-2</v>
      </c>
      <c r="C670" s="51">
        <v>2.7624309392265192E-2</v>
      </c>
      <c r="D670" s="51">
        <v>2.7624309392265192E-2</v>
      </c>
      <c r="E670" s="51">
        <v>2.4861878453038673E-2</v>
      </c>
      <c r="F670" s="51">
        <v>2.4861878453038673E-2</v>
      </c>
      <c r="G670" s="51">
        <v>2.9465930018416207E-2</v>
      </c>
      <c r="H670" s="51">
        <v>2.5782688766114181E-2</v>
      </c>
      <c r="I670" s="51">
        <v>2.6335174953959484E-2</v>
      </c>
      <c r="J670" s="51">
        <v>2.7624309392265192E-2</v>
      </c>
      <c r="K670" s="51">
        <v>3.0386740331491711E-2</v>
      </c>
      <c r="L670" s="51">
        <v>2.85451197053407E-2</v>
      </c>
      <c r="M670" s="51">
        <v>3.0432780847145489E-2</v>
      </c>
      <c r="N670" s="51">
        <v>2.9005524861878452E-2</v>
      </c>
      <c r="O670" s="51">
        <v>3.0248618784530387E-2</v>
      </c>
      <c r="P670" s="94">
        <v>2.7907635642442273E-2</v>
      </c>
      <c r="Q670" s="52">
        <v>0</v>
      </c>
      <c r="R670" s="52">
        <v>0</v>
      </c>
      <c r="S670" s="52">
        <v>0</v>
      </c>
      <c r="T670" s="52">
        <v>0</v>
      </c>
      <c r="U670" s="52">
        <v>0</v>
      </c>
      <c r="V670" s="52">
        <v>0</v>
      </c>
      <c r="W670" s="52">
        <v>0</v>
      </c>
      <c r="X670" s="52">
        <v>0</v>
      </c>
      <c r="Y670" s="52">
        <v>0</v>
      </c>
      <c r="Z670" s="52">
        <v>0</v>
      </c>
      <c r="AA670" s="52">
        <v>0</v>
      </c>
      <c r="AB670" s="52">
        <v>0</v>
      </c>
      <c r="AC670" s="52">
        <v>0</v>
      </c>
      <c r="AD670" s="53">
        <f t="shared" si="501"/>
        <v>0</v>
      </c>
      <c r="AE670" s="54" t="s">
        <v>21</v>
      </c>
      <c r="AF670" s="55">
        <f t="shared" si="474"/>
        <v>2.4944718520443131E-2</v>
      </c>
      <c r="AG670" s="56">
        <f t="shared" si="502"/>
        <v>4.495396501391432E-2</v>
      </c>
      <c r="AH670" s="56">
        <f t="shared" si="475"/>
        <v>4.495396501391432E-2</v>
      </c>
      <c r="AI670" s="56">
        <f t="shared" si="476"/>
        <v>4.0592261400074006E-2</v>
      </c>
      <c r="AJ670" s="56">
        <f t="shared" si="477"/>
        <v>4.0592261400074006E-2</v>
      </c>
      <c r="AK670" s="56">
        <f t="shared" si="478"/>
        <v>4.787404013307639E-2</v>
      </c>
      <c r="AL670" s="56">
        <f t="shared" si="479"/>
        <v>4.2043908668543878E-2</v>
      </c>
      <c r="AM670" s="56">
        <f t="shared" si="480"/>
        <v>4.2915942940382902E-2</v>
      </c>
      <c r="AN670" s="56">
        <f t="shared" si="481"/>
        <v>4.495396501391432E-2</v>
      </c>
      <c r="AO670" s="56">
        <f t="shared" si="482"/>
        <v>4.9338169996156547E-2</v>
      </c>
      <c r="AP670" s="56">
        <f t="shared" si="483"/>
        <v>4.6412680676777104E-2</v>
      </c>
      <c r="AQ670" s="56">
        <f t="shared" si="484"/>
        <v>4.9411451360654078E-2</v>
      </c>
      <c r="AR670" s="56">
        <f t="shared" si="485"/>
        <v>4.7143021800076089E-2</v>
      </c>
      <c r="AS670" s="56">
        <f t="shared" si="486"/>
        <v>4.911836917858349E-2</v>
      </c>
      <c r="AT670" s="57">
        <f>IF(AE670="F",1,IF(AE670="R",#REF!,IF(AE670="M",#REF!,0)))</f>
        <v>1</v>
      </c>
      <c r="AU670" s="58">
        <f t="shared" si="487"/>
        <v>4.3830636091439917E-2</v>
      </c>
      <c r="AV670" s="58">
        <f t="shared" si="488"/>
        <v>4.3830636091439917E-2</v>
      </c>
      <c r="AW670" s="58">
        <f t="shared" si="489"/>
        <v>3.9577924594739251E-2</v>
      </c>
      <c r="AX670" s="58">
        <f t="shared" si="490"/>
        <v>3.9577924594739251E-2</v>
      </c>
      <c r="AY670" s="58">
        <f t="shared" si="491"/>
        <v>4.6677743123445775E-2</v>
      </c>
      <c r="AZ670" s="58">
        <f t="shared" si="492"/>
        <v>4.099329747981717E-2</v>
      </c>
      <c r="BA670" s="58">
        <f t="shared" si="493"/>
        <v>4.1843540985955267E-2</v>
      </c>
      <c r="BB670" s="58">
        <f t="shared" si="494"/>
        <v>4.3830636091439917E-2</v>
      </c>
      <c r="BC670" s="58">
        <f t="shared" si="495"/>
        <v>4.8105286682716082E-2</v>
      </c>
      <c r="BD670" s="58">
        <f t="shared" si="496"/>
        <v>4.5252900742845693E-2</v>
      </c>
      <c r="BE670" s="58">
        <f t="shared" si="497"/>
        <v>4.8176736861105941E-2</v>
      </c>
      <c r="BF670" s="58">
        <f t="shared" si="498"/>
        <v>4.596499178949804E-2</v>
      </c>
      <c r="BG670" s="58">
        <f t="shared" si="499"/>
        <v>4.7890978342068853E-2</v>
      </c>
      <c r="BH670" s="59">
        <f t="shared" si="503"/>
        <v>0.5755532334712512</v>
      </c>
      <c r="BI670" s="60">
        <f t="shared" si="508"/>
        <v>0</v>
      </c>
      <c r="BJ670" s="60">
        <f t="shared" si="508"/>
        <v>0</v>
      </c>
      <c r="BK670" s="60">
        <f t="shared" si="508"/>
        <v>0</v>
      </c>
      <c r="BL670" s="60">
        <f t="shared" si="508"/>
        <v>0</v>
      </c>
      <c r="BM670" s="60">
        <f t="shared" si="508"/>
        <v>0</v>
      </c>
      <c r="BN670" s="60">
        <f t="shared" si="508"/>
        <v>0</v>
      </c>
      <c r="BO670" s="60">
        <f t="shared" si="507"/>
        <v>0</v>
      </c>
      <c r="BP670" s="60">
        <f t="shared" si="507"/>
        <v>0</v>
      </c>
      <c r="BQ670" s="60">
        <f t="shared" si="507"/>
        <v>0</v>
      </c>
      <c r="BR670" s="60">
        <f t="shared" si="507"/>
        <v>0</v>
      </c>
      <c r="BS670" s="60">
        <f t="shared" si="507"/>
        <v>0</v>
      </c>
      <c r="BT670" s="60">
        <f t="shared" si="507"/>
        <v>0</v>
      </c>
      <c r="BU670" s="60">
        <f t="shared" si="507"/>
        <v>0</v>
      </c>
      <c r="BV670" s="61">
        <f t="shared" si="504"/>
        <v>0</v>
      </c>
      <c r="BW670" s="62">
        <f t="shared" si="500"/>
        <v>2.3520732693346846</v>
      </c>
      <c r="BX670" s="63">
        <f t="shared" si="505"/>
        <v>-0.51485671599235072</v>
      </c>
      <c r="BY670" s="73">
        <f t="shared" si="506"/>
        <v>0.5755532334712512</v>
      </c>
    </row>
    <row r="671" spans="1:77">
      <c r="A671" s="49">
        <v>665</v>
      </c>
      <c r="B671" s="50">
        <v>7.0921985815602853E-3</v>
      </c>
      <c r="C671" s="51">
        <v>2.7624309392265192E-2</v>
      </c>
      <c r="D671" s="51">
        <v>2.7624309392265192E-2</v>
      </c>
      <c r="E671" s="51">
        <v>2.4861878453038673E-2</v>
      </c>
      <c r="F671" s="51">
        <v>2.4861878453038673E-2</v>
      </c>
      <c r="G671" s="51">
        <v>2.9465930018416207E-2</v>
      </c>
      <c r="H671" s="51">
        <v>2.5782688766114181E-2</v>
      </c>
      <c r="I671" s="51">
        <v>2.6335174953959484E-2</v>
      </c>
      <c r="J671" s="51">
        <v>2.7624309392265192E-2</v>
      </c>
      <c r="K671" s="51">
        <v>3.0386740331491711E-2</v>
      </c>
      <c r="L671" s="51">
        <v>2.85451197053407E-2</v>
      </c>
      <c r="M671" s="51">
        <v>3.0432780847145489E-2</v>
      </c>
      <c r="N671" s="51">
        <v>2.9005524861878452E-2</v>
      </c>
      <c r="O671" s="51">
        <v>3.0248618784530387E-2</v>
      </c>
      <c r="P671" s="94">
        <v>2.7907635642442273E-2</v>
      </c>
      <c r="Q671" s="52">
        <v>0</v>
      </c>
      <c r="R671" s="52">
        <v>0</v>
      </c>
      <c r="S671" s="52">
        <v>0</v>
      </c>
      <c r="T671" s="52">
        <v>0</v>
      </c>
      <c r="U671" s="52">
        <v>0</v>
      </c>
      <c r="V671" s="52">
        <v>0</v>
      </c>
      <c r="W671" s="52">
        <v>0</v>
      </c>
      <c r="X671" s="52">
        <v>0</v>
      </c>
      <c r="Y671" s="52">
        <v>0</v>
      </c>
      <c r="Z671" s="52">
        <v>0</v>
      </c>
      <c r="AA671" s="52">
        <v>0</v>
      </c>
      <c r="AB671" s="52">
        <v>0</v>
      </c>
      <c r="AC671" s="52">
        <v>0</v>
      </c>
      <c r="AD671" s="53">
        <f t="shared" si="501"/>
        <v>0</v>
      </c>
      <c r="AE671" s="54" t="s">
        <v>21</v>
      </c>
      <c r="AF671" s="55">
        <f t="shared" si="474"/>
        <v>2.5859749397523523E-3</v>
      </c>
      <c r="AG671" s="56">
        <f t="shared" si="502"/>
        <v>4.495396501391432E-2</v>
      </c>
      <c r="AH671" s="56">
        <f t="shared" si="475"/>
        <v>4.495396501391432E-2</v>
      </c>
      <c r="AI671" s="56">
        <f t="shared" si="476"/>
        <v>4.0592261400074006E-2</v>
      </c>
      <c r="AJ671" s="56">
        <f t="shared" si="477"/>
        <v>4.0592261400074006E-2</v>
      </c>
      <c r="AK671" s="56">
        <f t="shared" si="478"/>
        <v>4.787404013307639E-2</v>
      </c>
      <c r="AL671" s="56">
        <f t="shared" si="479"/>
        <v>4.2043908668543878E-2</v>
      </c>
      <c r="AM671" s="56">
        <f t="shared" si="480"/>
        <v>4.2915942940382902E-2</v>
      </c>
      <c r="AN671" s="56">
        <f t="shared" si="481"/>
        <v>4.495396501391432E-2</v>
      </c>
      <c r="AO671" s="56">
        <f t="shared" si="482"/>
        <v>4.9338169996156547E-2</v>
      </c>
      <c r="AP671" s="56">
        <f t="shared" si="483"/>
        <v>4.6412680676777104E-2</v>
      </c>
      <c r="AQ671" s="56">
        <f t="shared" si="484"/>
        <v>4.9411451360654078E-2</v>
      </c>
      <c r="AR671" s="56">
        <f t="shared" si="485"/>
        <v>4.7143021800076089E-2</v>
      </c>
      <c r="AS671" s="56">
        <f t="shared" si="486"/>
        <v>4.911836917858349E-2</v>
      </c>
      <c r="AT671" s="57">
        <f>IF(AE671="F",1,IF(AE671="R",#REF!,IF(AE671="M",#REF!,0)))</f>
        <v>1</v>
      </c>
      <c r="AU671" s="58">
        <f t="shared" si="487"/>
        <v>4.5438446793046872E-3</v>
      </c>
      <c r="AV671" s="58">
        <f t="shared" si="488"/>
        <v>4.5438446793046872E-3</v>
      </c>
      <c r="AW671" s="58">
        <f t="shared" si="489"/>
        <v>4.1029735847901566E-3</v>
      </c>
      <c r="AX671" s="58">
        <f t="shared" si="490"/>
        <v>4.1029735847901566E-3</v>
      </c>
      <c r="AY671" s="58">
        <f t="shared" si="491"/>
        <v>4.8389992399595193E-3</v>
      </c>
      <c r="AZ671" s="58">
        <f t="shared" si="492"/>
        <v>4.2497027935489914E-3</v>
      </c>
      <c r="BA671" s="58">
        <f t="shared" si="493"/>
        <v>4.3378460370880351E-3</v>
      </c>
      <c r="BB671" s="58">
        <f t="shared" si="494"/>
        <v>4.5438446793046872E-3</v>
      </c>
      <c r="BC671" s="58">
        <f t="shared" si="495"/>
        <v>4.9869901610297453E-3</v>
      </c>
      <c r="BD671" s="58">
        <f t="shared" si="496"/>
        <v>4.6912883453142573E-3</v>
      </c>
      <c r="BE671" s="58">
        <f t="shared" si="497"/>
        <v>4.9943972749086039E-3</v>
      </c>
      <c r="BF671" s="58">
        <f t="shared" si="498"/>
        <v>4.7651095672276598E-3</v>
      </c>
      <c r="BG671" s="58">
        <f t="shared" si="499"/>
        <v>4.9647731936248224E-3</v>
      </c>
      <c r="BH671" s="59">
        <f t="shared" si="503"/>
        <v>5.9666587820196008E-2</v>
      </c>
      <c r="BI671" s="60">
        <f t="shared" si="508"/>
        <v>0</v>
      </c>
      <c r="BJ671" s="60">
        <f t="shared" si="508"/>
        <v>0</v>
      </c>
      <c r="BK671" s="60">
        <f t="shared" si="508"/>
        <v>0</v>
      </c>
      <c r="BL671" s="60">
        <f t="shared" si="508"/>
        <v>0</v>
      </c>
      <c r="BM671" s="60">
        <f t="shared" si="508"/>
        <v>0</v>
      </c>
      <c r="BN671" s="60">
        <f t="shared" si="508"/>
        <v>0</v>
      </c>
      <c r="BO671" s="60">
        <f t="shared" si="507"/>
        <v>0</v>
      </c>
      <c r="BP671" s="60">
        <f t="shared" si="507"/>
        <v>0</v>
      </c>
      <c r="BQ671" s="60">
        <f t="shared" si="507"/>
        <v>0</v>
      </c>
      <c r="BR671" s="60">
        <f t="shared" si="507"/>
        <v>0</v>
      </c>
      <c r="BS671" s="60">
        <f t="shared" si="507"/>
        <v>0</v>
      </c>
      <c r="BT671" s="60">
        <f t="shared" si="507"/>
        <v>0</v>
      </c>
      <c r="BU671" s="60">
        <f t="shared" si="507"/>
        <v>0</v>
      </c>
      <c r="BV671" s="61">
        <f t="shared" si="504"/>
        <v>0</v>
      </c>
      <c r="BW671" s="62">
        <f t="shared" si="500"/>
        <v>0.35792419315962593</v>
      </c>
      <c r="BX671" s="63">
        <f t="shared" si="505"/>
        <v>-5.5185019506324207E-2</v>
      </c>
      <c r="BY671" s="73">
        <f t="shared" si="506"/>
        <v>5.9666587820196008E-2</v>
      </c>
    </row>
    <row r="672" spans="1:77">
      <c r="A672" s="49">
        <v>666</v>
      </c>
      <c r="B672" s="50">
        <v>4.2553191489361701E-2</v>
      </c>
      <c r="C672" s="51">
        <v>2.7624309392265192E-2</v>
      </c>
      <c r="D672" s="51">
        <v>2.7624309392265192E-2</v>
      </c>
      <c r="E672" s="51">
        <v>2.4861878453038673E-2</v>
      </c>
      <c r="F672" s="51">
        <v>2.4861878453038673E-2</v>
      </c>
      <c r="G672" s="51">
        <v>2.9465930018416207E-2</v>
      </c>
      <c r="H672" s="51">
        <v>2.5782688766114181E-2</v>
      </c>
      <c r="I672" s="51">
        <v>2.6335174953959484E-2</v>
      </c>
      <c r="J672" s="51">
        <v>2.7624309392265192E-2</v>
      </c>
      <c r="K672" s="51">
        <v>3.0386740331491711E-2</v>
      </c>
      <c r="L672" s="51">
        <v>2.85451197053407E-2</v>
      </c>
      <c r="M672" s="51">
        <v>3.0432780847145489E-2</v>
      </c>
      <c r="N672" s="51">
        <v>2.9005524861878452E-2</v>
      </c>
      <c r="O672" s="51">
        <v>3.0248618784530387E-2</v>
      </c>
      <c r="P672" s="94">
        <v>2.7907635642442273E-2</v>
      </c>
      <c r="Q672" s="52">
        <v>0</v>
      </c>
      <c r="R672" s="52">
        <v>0</v>
      </c>
      <c r="S672" s="52">
        <v>0</v>
      </c>
      <c r="T672" s="52">
        <v>0</v>
      </c>
      <c r="U672" s="52">
        <v>0</v>
      </c>
      <c r="V672" s="52">
        <v>0</v>
      </c>
      <c r="W672" s="52">
        <v>0</v>
      </c>
      <c r="X672" s="52">
        <v>0</v>
      </c>
      <c r="Y672" s="52">
        <v>0</v>
      </c>
      <c r="Z672" s="52">
        <v>0</v>
      </c>
      <c r="AA672" s="52">
        <v>0</v>
      </c>
      <c r="AB672" s="52">
        <v>0</v>
      </c>
      <c r="AC672" s="52">
        <v>0</v>
      </c>
      <c r="AD672" s="53">
        <f t="shared" si="501"/>
        <v>0</v>
      </c>
      <c r="AE672" s="54" t="s">
        <v>21</v>
      </c>
      <c r="AF672" s="55">
        <f t="shared" si="474"/>
        <v>2.2357103993522955E-2</v>
      </c>
      <c r="AG672" s="56">
        <f t="shared" si="502"/>
        <v>4.495396501391432E-2</v>
      </c>
      <c r="AH672" s="56">
        <f t="shared" si="475"/>
        <v>4.495396501391432E-2</v>
      </c>
      <c r="AI672" s="56">
        <f t="shared" si="476"/>
        <v>4.0592261400074006E-2</v>
      </c>
      <c r="AJ672" s="56">
        <f t="shared" si="477"/>
        <v>4.0592261400074006E-2</v>
      </c>
      <c r="AK672" s="56">
        <f t="shared" si="478"/>
        <v>4.787404013307639E-2</v>
      </c>
      <c r="AL672" s="56">
        <f t="shared" si="479"/>
        <v>4.2043908668543878E-2</v>
      </c>
      <c r="AM672" s="56">
        <f t="shared" si="480"/>
        <v>4.2915942940382902E-2</v>
      </c>
      <c r="AN672" s="56">
        <f t="shared" si="481"/>
        <v>4.495396501391432E-2</v>
      </c>
      <c r="AO672" s="56">
        <f t="shared" si="482"/>
        <v>4.9338169996156547E-2</v>
      </c>
      <c r="AP672" s="56">
        <f t="shared" si="483"/>
        <v>4.6412680676777104E-2</v>
      </c>
      <c r="AQ672" s="56">
        <f t="shared" si="484"/>
        <v>4.9411451360654078E-2</v>
      </c>
      <c r="AR672" s="56">
        <f t="shared" si="485"/>
        <v>4.7143021800076089E-2</v>
      </c>
      <c r="AS672" s="56">
        <f t="shared" si="486"/>
        <v>4.911836917858349E-2</v>
      </c>
      <c r="AT672" s="57">
        <f>IF(AE672="F",1,IF(AE672="R",#REF!,IF(AE672="M",#REF!,0)))</f>
        <v>1</v>
      </c>
      <c r="AU672" s="58">
        <f t="shared" si="487"/>
        <v>3.9283910475698361E-2</v>
      </c>
      <c r="AV672" s="58">
        <f t="shared" si="488"/>
        <v>3.9283910475698361E-2</v>
      </c>
      <c r="AW672" s="58">
        <f t="shared" si="489"/>
        <v>3.5472349599264041E-2</v>
      </c>
      <c r="AX672" s="58">
        <f t="shared" si="490"/>
        <v>3.5472349599264041E-2</v>
      </c>
      <c r="AY672" s="58">
        <f t="shared" si="491"/>
        <v>4.1835675810034736E-2</v>
      </c>
      <c r="AZ672" s="58">
        <f t="shared" si="492"/>
        <v>3.67409002447791E-2</v>
      </c>
      <c r="BA672" s="58">
        <f t="shared" si="493"/>
        <v>3.7502944621867124E-2</v>
      </c>
      <c r="BB672" s="58">
        <f t="shared" si="494"/>
        <v>3.9283910475698361E-2</v>
      </c>
      <c r="BC672" s="58">
        <f t="shared" si="495"/>
        <v>4.3115134617466619E-2</v>
      </c>
      <c r="BD672" s="58">
        <f t="shared" si="496"/>
        <v>4.0558637977302803E-2</v>
      </c>
      <c r="BE672" s="58">
        <f t="shared" si="497"/>
        <v>4.3179172985640973E-2</v>
      </c>
      <c r="BF672" s="58">
        <f t="shared" si="498"/>
        <v>4.1196860997130262E-2</v>
      </c>
      <c r="BG672" s="58">
        <f t="shared" si="499"/>
        <v>4.2923057330460847E-2</v>
      </c>
      <c r="BH672" s="59">
        <f t="shared" si="503"/>
        <v>0.51584881521030568</v>
      </c>
      <c r="BI672" s="60">
        <f t="shared" si="508"/>
        <v>0</v>
      </c>
      <c r="BJ672" s="60">
        <f t="shared" si="508"/>
        <v>0</v>
      </c>
      <c r="BK672" s="60">
        <f t="shared" si="508"/>
        <v>0</v>
      </c>
      <c r="BL672" s="60">
        <f t="shared" si="508"/>
        <v>0</v>
      </c>
      <c r="BM672" s="60">
        <f t="shared" si="508"/>
        <v>0</v>
      </c>
      <c r="BN672" s="60">
        <f t="shared" si="508"/>
        <v>0</v>
      </c>
      <c r="BO672" s="60">
        <f t="shared" si="507"/>
        <v>0</v>
      </c>
      <c r="BP672" s="60">
        <f t="shared" si="507"/>
        <v>0</v>
      </c>
      <c r="BQ672" s="60">
        <f t="shared" si="507"/>
        <v>0</v>
      </c>
      <c r="BR672" s="60">
        <f t="shared" si="507"/>
        <v>0</v>
      </c>
      <c r="BS672" s="60">
        <f t="shared" si="507"/>
        <v>0</v>
      </c>
      <c r="BT672" s="60">
        <f t="shared" si="507"/>
        <v>0</v>
      </c>
      <c r="BU672" s="60">
        <f t="shared" si="507"/>
        <v>0</v>
      </c>
      <c r="BV672" s="61">
        <f t="shared" si="504"/>
        <v>0</v>
      </c>
      <c r="BW672" s="62">
        <f t="shared" si="500"/>
        <v>2.147545158957755</v>
      </c>
      <c r="BX672" s="63">
        <f t="shared" si="505"/>
        <v>-0.46231458019704097</v>
      </c>
      <c r="BY672" s="73">
        <f t="shared" si="506"/>
        <v>0.51584881521030568</v>
      </c>
    </row>
    <row r="673" spans="1:77">
      <c r="A673" s="49">
        <v>667</v>
      </c>
      <c r="B673" s="50">
        <v>4.6605876393110444E-2</v>
      </c>
      <c r="C673" s="51">
        <v>2.7624309392265192E-2</v>
      </c>
      <c r="D673" s="51">
        <v>2.7624309392265192E-2</v>
      </c>
      <c r="E673" s="51">
        <v>2.4861878453038673E-2</v>
      </c>
      <c r="F673" s="51">
        <v>2.4861878453038673E-2</v>
      </c>
      <c r="G673" s="51">
        <v>2.9465930018416207E-2</v>
      </c>
      <c r="H673" s="51">
        <v>2.5782688766114181E-2</v>
      </c>
      <c r="I673" s="51">
        <v>2.6335174953959484E-2</v>
      </c>
      <c r="J673" s="51">
        <v>2.7624309392265192E-2</v>
      </c>
      <c r="K673" s="51">
        <v>3.0386740331491711E-2</v>
      </c>
      <c r="L673" s="51">
        <v>2.85451197053407E-2</v>
      </c>
      <c r="M673" s="51">
        <v>3.0432780847145489E-2</v>
      </c>
      <c r="N673" s="51">
        <v>2.9005524861878452E-2</v>
      </c>
      <c r="O673" s="51">
        <v>3.0248618784530387E-2</v>
      </c>
      <c r="P673" s="94">
        <v>2.7907635642442273E-2</v>
      </c>
      <c r="Q673" s="52">
        <v>0</v>
      </c>
      <c r="R673" s="52">
        <v>0</v>
      </c>
      <c r="S673" s="52">
        <v>0</v>
      </c>
      <c r="T673" s="52">
        <v>0</v>
      </c>
      <c r="U673" s="52">
        <v>0</v>
      </c>
      <c r="V673" s="52">
        <v>0</v>
      </c>
      <c r="W673" s="52">
        <v>0</v>
      </c>
      <c r="X673" s="52">
        <v>0</v>
      </c>
      <c r="Y673" s="52">
        <v>0</v>
      </c>
      <c r="Z673" s="52">
        <v>0</v>
      </c>
      <c r="AA673" s="52">
        <v>0</v>
      </c>
      <c r="AB673" s="52">
        <v>0</v>
      </c>
      <c r="AC673" s="52">
        <v>0</v>
      </c>
      <c r="AD673" s="53">
        <f t="shared" si="501"/>
        <v>0</v>
      </c>
      <c r="AE673" s="54" t="s">
        <v>21</v>
      </c>
      <c r="AF673" s="55">
        <f t="shared" si="474"/>
        <v>2.4944718520443131E-2</v>
      </c>
      <c r="AG673" s="56">
        <f t="shared" si="502"/>
        <v>4.495396501391432E-2</v>
      </c>
      <c r="AH673" s="56">
        <f t="shared" si="475"/>
        <v>4.495396501391432E-2</v>
      </c>
      <c r="AI673" s="56">
        <f t="shared" si="476"/>
        <v>4.0592261400074006E-2</v>
      </c>
      <c r="AJ673" s="56">
        <f t="shared" si="477"/>
        <v>4.0592261400074006E-2</v>
      </c>
      <c r="AK673" s="56">
        <f t="shared" si="478"/>
        <v>4.787404013307639E-2</v>
      </c>
      <c r="AL673" s="56">
        <f t="shared" si="479"/>
        <v>4.2043908668543878E-2</v>
      </c>
      <c r="AM673" s="56">
        <f t="shared" si="480"/>
        <v>4.2915942940382902E-2</v>
      </c>
      <c r="AN673" s="56">
        <f t="shared" si="481"/>
        <v>4.495396501391432E-2</v>
      </c>
      <c r="AO673" s="56">
        <f t="shared" si="482"/>
        <v>4.9338169996156547E-2</v>
      </c>
      <c r="AP673" s="56">
        <f t="shared" si="483"/>
        <v>4.6412680676777104E-2</v>
      </c>
      <c r="AQ673" s="56">
        <f t="shared" si="484"/>
        <v>4.9411451360654078E-2</v>
      </c>
      <c r="AR673" s="56">
        <f t="shared" si="485"/>
        <v>4.7143021800076089E-2</v>
      </c>
      <c r="AS673" s="56">
        <f t="shared" si="486"/>
        <v>4.911836917858349E-2</v>
      </c>
      <c r="AT673" s="57">
        <f>IF(AE673="F",1,IF(AE673="R",#REF!,IF(AE673="M",#REF!,0)))</f>
        <v>1</v>
      </c>
      <c r="AU673" s="58">
        <f t="shared" si="487"/>
        <v>4.3830636091439917E-2</v>
      </c>
      <c r="AV673" s="58">
        <f t="shared" si="488"/>
        <v>4.3830636091439917E-2</v>
      </c>
      <c r="AW673" s="58">
        <f t="shared" si="489"/>
        <v>3.9577924594739251E-2</v>
      </c>
      <c r="AX673" s="58">
        <f t="shared" si="490"/>
        <v>3.9577924594739251E-2</v>
      </c>
      <c r="AY673" s="58">
        <f t="shared" si="491"/>
        <v>4.6677743123445775E-2</v>
      </c>
      <c r="AZ673" s="58">
        <f t="shared" si="492"/>
        <v>4.099329747981717E-2</v>
      </c>
      <c r="BA673" s="58">
        <f t="shared" si="493"/>
        <v>4.1843540985955267E-2</v>
      </c>
      <c r="BB673" s="58">
        <f t="shared" si="494"/>
        <v>4.3830636091439917E-2</v>
      </c>
      <c r="BC673" s="58">
        <f t="shared" si="495"/>
        <v>4.8105286682716082E-2</v>
      </c>
      <c r="BD673" s="58">
        <f t="shared" si="496"/>
        <v>4.5252900742845693E-2</v>
      </c>
      <c r="BE673" s="58">
        <f t="shared" si="497"/>
        <v>4.8176736861105941E-2</v>
      </c>
      <c r="BF673" s="58">
        <f t="shared" si="498"/>
        <v>4.596499178949804E-2</v>
      </c>
      <c r="BG673" s="58">
        <f t="shared" si="499"/>
        <v>4.7890978342068853E-2</v>
      </c>
      <c r="BH673" s="59">
        <f t="shared" si="503"/>
        <v>0.5755532334712512</v>
      </c>
      <c r="BI673" s="60">
        <f t="shared" si="508"/>
        <v>0</v>
      </c>
      <c r="BJ673" s="60">
        <f t="shared" si="508"/>
        <v>0</v>
      </c>
      <c r="BK673" s="60">
        <f t="shared" si="508"/>
        <v>0</v>
      </c>
      <c r="BL673" s="60">
        <f t="shared" si="508"/>
        <v>0</v>
      </c>
      <c r="BM673" s="60">
        <f t="shared" si="508"/>
        <v>0</v>
      </c>
      <c r="BN673" s="60">
        <f t="shared" si="508"/>
        <v>0</v>
      </c>
      <c r="BO673" s="60">
        <f t="shared" si="507"/>
        <v>0</v>
      </c>
      <c r="BP673" s="60">
        <f t="shared" si="507"/>
        <v>0</v>
      </c>
      <c r="BQ673" s="60">
        <f t="shared" si="507"/>
        <v>0</v>
      </c>
      <c r="BR673" s="60">
        <f t="shared" si="507"/>
        <v>0</v>
      </c>
      <c r="BS673" s="60">
        <f t="shared" si="507"/>
        <v>0</v>
      </c>
      <c r="BT673" s="60">
        <f t="shared" si="507"/>
        <v>0</v>
      </c>
      <c r="BU673" s="60">
        <f t="shared" si="507"/>
        <v>0</v>
      </c>
      <c r="BV673" s="61">
        <f t="shared" si="504"/>
        <v>0</v>
      </c>
      <c r="BW673" s="62">
        <f t="shared" si="500"/>
        <v>2.3520732693346846</v>
      </c>
      <c r="BX673" s="63">
        <f t="shared" si="505"/>
        <v>-0.51485671599235072</v>
      </c>
      <c r="BY673" s="73">
        <f t="shared" si="506"/>
        <v>0.5755532334712512</v>
      </c>
    </row>
    <row r="674" spans="1:77">
      <c r="A674" s="49">
        <v>668</v>
      </c>
      <c r="B674" s="50">
        <v>4.4579533941236073E-2</v>
      </c>
      <c r="C674" s="51">
        <v>2.7624309392265192E-2</v>
      </c>
      <c r="D674" s="51">
        <v>2.7624309392265192E-2</v>
      </c>
      <c r="E674" s="51">
        <v>2.4861878453038673E-2</v>
      </c>
      <c r="F674" s="51">
        <v>2.4861878453038673E-2</v>
      </c>
      <c r="G674" s="51">
        <v>2.9465930018416207E-2</v>
      </c>
      <c r="H674" s="51">
        <v>2.5782688766114181E-2</v>
      </c>
      <c r="I674" s="51">
        <v>2.6335174953959484E-2</v>
      </c>
      <c r="J674" s="51">
        <v>2.7624309392265192E-2</v>
      </c>
      <c r="K674" s="51">
        <v>3.0386740331491711E-2</v>
      </c>
      <c r="L674" s="51">
        <v>2.85451197053407E-2</v>
      </c>
      <c r="M674" s="51">
        <v>3.0432780847145489E-2</v>
      </c>
      <c r="N674" s="51">
        <v>2.9005524861878452E-2</v>
      </c>
      <c r="O674" s="51">
        <v>3.0248618784530387E-2</v>
      </c>
      <c r="P674" s="94">
        <v>2.7907635642442273E-2</v>
      </c>
      <c r="Q674" s="52">
        <v>0</v>
      </c>
      <c r="R674" s="52">
        <v>0</v>
      </c>
      <c r="S674" s="52">
        <v>0</v>
      </c>
      <c r="T674" s="52">
        <v>0</v>
      </c>
      <c r="U674" s="52">
        <v>0</v>
      </c>
      <c r="V674" s="52">
        <v>0</v>
      </c>
      <c r="W674" s="52">
        <v>0</v>
      </c>
      <c r="X674" s="52">
        <v>0</v>
      </c>
      <c r="Y674" s="52">
        <v>0</v>
      </c>
      <c r="Z674" s="52">
        <v>0</v>
      </c>
      <c r="AA674" s="52">
        <v>0</v>
      </c>
      <c r="AB674" s="52">
        <v>0</v>
      </c>
      <c r="AC674" s="52">
        <v>0</v>
      </c>
      <c r="AD674" s="53">
        <f t="shared" si="501"/>
        <v>0</v>
      </c>
      <c r="AE674" s="54" t="s">
        <v>21</v>
      </c>
      <c r="AF674" s="55">
        <f t="shared" si="474"/>
        <v>2.3644914770973927E-2</v>
      </c>
      <c r="AG674" s="56">
        <f t="shared" si="502"/>
        <v>4.495396501391432E-2</v>
      </c>
      <c r="AH674" s="56">
        <f t="shared" si="475"/>
        <v>4.495396501391432E-2</v>
      </c>
      <c r="AI674" s="56">
        <f t="shared" si="476"/>
        <v>4.0592261400074006E-2</v>
      </c>
      <c r="AJ674" s="56">
        <f t="shared" si="477"/>
        <v>4.0592261400074006E-2</v>
      </c>
      <c r="AK674" s="56">
        <f t="shared" si="478"/>
        <v>4.787404013307639E-2</v>
      </c>
      <c r="AL674" s="56">
        <f t="shared" si="479"/>
        <v>4.2043908668543878E-2</v>
      </c>
      <c r="AM674" s="56">
        <f t="shared" si="480"/>
        <v>4.2915942940382902E-2</v>
      </c>
      <c r="AN674" s="56">
        <f t="shared" si="481"/>
        <v>4.495396501391432E-2</v>
      </c>
      <c r="AO674" s="56">
        <f t="shared" si="482"/>
        <v>4.9338169996156547E-2</v>
      </c>
      <c r="AP674" s="56">
        <f t="shared" si="483"/>
        <v>4.6412680676777104E-2</v>
      </c>
      <c r="AQ674" s="56">
        <f t="shared" si="484"/>
        <v>4.9411451360654078E-2</v>
      </c>
      <c r="AR674" s="56">
        <f t="shared" si="485"/>
        <v>4.7143021800076089E-2</v>
      </c>
      <c r="AS674" s="56">
        <f t="shared" si="486"/>
        <v>4.911836917858349E-2</v>
      </c>
      <c r="AT674" s="57">
        <f>IF(AE674="F",1,IF(AE674="R",#REF!,IF(AE674="M",#REF!,0)))</f>
        <v>1</v>
      </c>
      <c r="AU674" s="58">
        <f t="shared" si="487"/>
        <v>4.1546736792813482E-2</v>
      </c>
      <c r="AV674" s="58">
        <f t="shared" si="488"/>
        <v>4.1546736792813482E-2</v>
      </c>
      <c r="AW674" s="58">
        <f t="shared" si="489"/>
        <v>3.7515622919845955E-2</v>
      </c>
      <c r="AX674" s="58">
        <f t="shared" si="490"/>
        <v>3.7515622919845955E-2</v>
      </c>
      <c r="AY674" s="58">
        <f t="shared" si="491"/>
        <v>4.4245488557057608E-2</v>
      </c>
      <c r="AZ674" s="58">
        <f t="shared" si="492"/>
        <v>3.8857244442229058E-2</v>
      </c>
      <c r="BA674" s="58">
        <f t="shared" si="493"/>
        <v>3.9663183992949325E-2</v>
      </c>
      <c r="BB674" s="58">
        <f t="shared" si="494"/>
        <v>4.1546736792813482E-2</v>
      </c>
      <c r="BC674" s="58">
        <f t="shared" si="495"/>
        <v>4.559864657177469E-2</v>
      </c>
      <c r="BD674" s="58">
        <f t="shared" si="496"/>
        <v>4.2894890969686558E-2</v>
      </c>
      <c r="BE674" s="58">
        <f t="shared" si="497"/>
        <v>4.566637366907645E-2</v>
      </c>
      <c r="BF674" s="58">
        <f t="shared" si="498"/>
        <v>4.3569876822642545E-2</v>
      </c>
      <c r="BG674" s="58">
        <f t="shared" si="499"/>
        <v>4.539550527574604E-2</v>
      </c>
      <c r="BH674" s="59">
        <f t="shared" si="503"/>
        <v>0.54556266651929475</v>
      </c>
      <c r="BI674" s="60">
        <f t="shared" si="508"/>
        <v>0</v>
      </c>
      <c r="BJ674" s="60">
        <f t="shared" si="508"/>
        <v>0</v>
      </c>
      <c r="BK674" s="60">
        <f t="shared" si="508"/>
        <v>0</v>
      </c>
      <c r="BL674" s="60">
        <f t="shared" si="508"/>
        <v>0</v>
      </c>
      <c r="BM674" s="60">
        <f t="shared" si="508"/>
        <v>0</v>
      </c>
      <c r="BN674" s="60">
        <f t="shared" si="508"/>
        <v>0</v>
      </c>
      <c r="BO674" s="60">
        <f t="shared" si="507"/>
        <v>0</v>
      </c>
      <c r="BP674" s="60">
        <f t="shared" si="507"/>
        <v>0</v>
      </c>
      <c r="BQ674" s="60">
        <f t="shared" si="507"/>
        <v>0</v>
      </c>
      <c r="BR674" s="60">
        <f t="shared" si="507"/>
        <v>0</v>
      </c>
      <c r="BS674" s="60">
        <f t="shared" si="507"/>
        <v>0</v>
      </c>
      <c r="BT674" s="60">
        <f t="shared" si="507"/>
        <v>0</v>
      </c>
      <c r="BU674" s="60">
        <f t="shared" si="507"/>
        <v>0</v>
      </c>
      <c r="BV674" s="61">
        <f t="shared" si="504"/>
        <v>0</v>
      </c>
      <c r="BW674" s="62">
        <f t="shared" si="500"/>
        <v>2.2498092141462198</v>
      </c>
      <c r="BX674" s="63">
        <f t="shared" si="505"/>
        <v>-0.48847797129694892</v>
      </c>
      <c r="BY674" s="73">
        <f t="shared" si="506"/>
        <v>0.54556266651929475</v>
      </c>
    </row>
    <row r="675" spans="1:77">
      <c r="A675" s="49">
        <v>669</v>
      </c>
      <c r="B675" s="50">
        <v>4.5086119554204662E-2</v>
      </c>
      <c r="C675" s="51">
        <v>2.7624309392265192E-2</v>
      </c>
      <c r="D675" s="51">
        <v>2.7624309392265192E-2</v>
      </c>
      <c r="E675" s="51">
        <v>2.4861878453038673E-2</v>
      </c>
      <c r="F675" s="51">
        <v>2.4861878453038673E-2</v>
      </c>
      <c r="G675" s="51">
        <v>2.9465930018416207E-2</v>
      </c>
      <c r="H675" s="51">
        <v>2.5782688766114181E-2</v>
      </c>
      <c r="I675" s="51">
        <v>2.6335174953959484E-2</v>
      </c>
      <c r="J675" s="51">
        <v>2.7624309392265192E-2</v>
      </c>
      <c r="K675" s="51">
        <v>3.0386740331491711E-2</v>
      </c>
      <c r="L675" s="51">
        <v>2.85451197053407E-2</v>
      </c>
      <c r="M675" s="51">
        <v>3.0432780847145489E-2</v>
      </c>
      <c r="N675" s="51">
        <v>2.9005524861878452E-2</v>
      </c>
      <c r="O675" s="51">
        <v>3.0248618784530387E-2</v>
      </c>
      <c r="P675" s="94">
        <v>2.7907635642442273E-2</v>
      </c>
      <c r="Q675" s="52">
        <v>0</v>
      </c>
      <c r="R675" s="52">
        <v>0</v>
      </c>
      <c r="S675" s="52">
        <v>0</v>
      </c>
      <c r="T675" s="52">
        <v>0</v>
      </c>
      <c r="U675" s="52">
        <v>0</v>
      </c>
      <c r="V675" s="52">
        <v>0</v>
      </c>
      <c r="W675" s="52">
        <v>0</v>
      </c>
      <c r="X675" s="52">
        <v>0</v>
      </c>
      <c r="Y675" s="52">
        <v>0</v>
      </c>
      <c r="Z675" s="52">
        <v>0</v>
      </c>
      <c r="AA675" s="52">
        <v>0</v>
      </c>
      <c r="AB675" s="52">
        <v>0</v>
      </c>
      <c r="AC675" s="52">
        <v>0</v>
      </c>
      <c r="AD675" s="53">
        <f t="shared" si="501"/>
        <v>0</v>
      </c>
      <c r="AE675" s="54" t="s">
        <v>21</v>
      </c>
      <c r="AF675" s="55">
        <f t="shared" si="474"/>
        <v>2.3968758238947726E-2</v>
      </c>
      <c r="AG675" s="56">
        <f t="shared" si="502"/>
        <v>4.495396501391432E-2</v>
      </c>
      <c r="AH675" s="56">
        <f t="shared" si="475"/>
        <v>4.495396501391432E-2</v>
      </c>
      <c r="AI675" s="56">
        <f t="shared" si="476"/>
        <v>4.0592261400074006E-2</v>
      </c>
      <c r="AJ675" s="56">
        <f t="shared" si="477"/>
        <v>4.0592261400074006E-2</v>
      </c>
      <c r="AK675" s="56">
        <f t="shared" si="478"/>
        <v>4.787404013307639E-2</v>
      </c>
      <c r="AL675" s="56">
        <f t="shared" si="479"/>
        <v>4.2043908668543878E-2</v>
      </c>
      <c r="AM675" s="56">
        <f t="shared" si="480"/>
        <v>4.2915942940382902E-2</v>
      </c>
      <c r="AN675" s="56">
        <f t="shared" si="481"/>
        <v>4.495396501391432E-2</v>
      </c>
      <c r="AO675" s="56">
        <f t="shared" si="482"/>
        <v>4.9338169996156547E-2</v>
      </c>
      <c r="AP675" s="56">
        <f t="shared" si="483"/>
        <v>4.6412680676777104E-2</v>
      </c>
      <c r="AQ675" s="56">
        <f t="shared" si="484"/>
        <v>4.9411451360654078E-2</v>
      </c>
      <c r="AR675" s="56">
        <f t="shared" si="485"/>
        <v>4.7143021800076089E-2</v>
      </c>
      <c r="AS675" s="56">
        <f t="shared" si="486"/>
        <v>4.911836917858349E-2</v>
      </c>
      <c r="AT675" s="57">
        <f>IF(AE675="F",1,IF(AE675="R",#REF!,IF(AE675="M",#REF!,0)))</f>
        <v>1</v>
      </c>
      <c r="AU675" s="58">
        <f t="shared" si="487"/>
        <v>4.2115765670959246E-2</v>
      </c>
      <c r="AV675" s="58">
        <f t="shared" si="488"/>
        <v>4.2115765670959246E-2</v>
      </c>
      <c r="AW675" s="58">
        <f t="shared" si="489"/>
        <v>3.8029441199473442E-2</v>
      </c>
      <c r="AX675" s="58">
        <f t="shared" si="490"/>
        <v>3.8029441199473442E-2</v>
      </c>
      <c r="AY675" s="58">
        <f t="shared" si="491"/>
        <v>4.485147984927839E-2</v>
      </c>
      <c r="AZ675" s="58">
        <f t="shared" si="492"/>
        <v>3.9389437724292591E-2</v>
      </c>
      <c r="BA675" s="58">
        <f t="shared" si="493"/>
        <v>4.0206415515649824E-2</v>
      </c>
      <c r="BB675" s="58">
        <f t="shared" si="494"/>
        <v>4.2115765670959246E-2</v>
      </c>
      <c r="BC675" s="58">
        <f t="shared" si="495"/>
        <v>4.6223170871555322E-2</v>
      </c>
      <c r="BD675" s="58">
        <f t="shared" si="496"/>
        <v>4.3482384322254437E-2</v>
      </c>
      <c r="BE675" s="58">
        <f t="shared" si="497"/>
        <v>4.6291825566959183E-2</v>
      </c>
      <c r="BF675" s="58">
        <f t="shared" si="498"/>
        <v>4.4166614858964705E-2</v>
      </c>
      <c r="BG675" s="58">
        <f t="shared" si="499"/>
        <v>4.6017247329008477E-2</v>
      </c>
      <c r="BH675" s="59">
        <f t="shared" si="503"/>
        <v>0.55303475544978753</v>
      </c>
      <c r="BI675" s="60">
        <f t="shared" si="508"/>
        <v>0</v>
      </c>
      <c r="BJ675" s="60">
        <f t="shared" si="508"/>
        <v>0</v>
      </c>
      <c r="BK675" s="60">
        <f t="shared" si="508"/>
        <v>0</v>
      </c>
      <c r="BL675" s="60">
        <f t="shared" si="508"/>
        <v>0</v>
      </c>
      <c r="BM675" s="60">
        <f t="shared" si="508"/>
        <v>0</v>
      </c>
      <c r="BN675" s="60">
        <f t="shared" si="508"/>
        <v>0</v>
      </c>
      <c r="BO675" s="60">
        <f t="shared" si="507"/>
        <v>0</v>
      </c>
      <c r="BP675" s="60">
        <f t="shared" si="507"/>
        <v>0</v>
      </c>
      <c r="BQ675" s="60">
        <f t="shared" si="507"/>
        <v>0</v>
      </c>
      <c r="BR675" s="60">
        <f t="shared" si="507"/>
        <v>0</v>
      </c>
      <c r="BS675" s="60">
        <f t="shared" si="507"/>
        <v>0</v>
      </c>
      <c r="BT675" s="60">
        <f t="shared" si="507"/>
        <v>0</v>
      </c>
      <c r="BU675" s="60">
        <f t="shared" si="507"/>
        <v>0</v>
      </c>
      <c r="BV675" s="61">
        <f t="shared" si="504"/>
        <v>0</v>
      </c>
      <c r="BW675" s="62">
        <f t="shared" si="500"/>
        <v>2.2753752279433357</v>
      </c>
      <c r="BX675" s="63">
        <f t="shared" si="505"/>
        <v>-0.495052788272067</v>
      </c>
      <c r="BY675" s="73">
        <f t="shared" si="506"/>
        <v>0.55303475544978753</v>
      </c>
    </row>
    <row r="676" spans="1:77">
      <c r="A676" s="49">
        <v>670</v>
      </c>
      <c r="B676" s="50">
        <v>4.2553191489361701E-2</v>
      </c>
      <c r="C676" s="51">
        <v>2.7624309392265192E-2</v>
      </c>
      <c r="D676" s="51">
        <v>2.7624309392265192E-2</v>
      </c>
      <c r="E676" s="51">
        <v>2.4861878453038673E-2</v>
      </c>
      <c r="F676" s="51">
        <v>2.4861878453038673E-2</v>
      </c>
      <c r="G676" s="51">
        <v>2.9465930018416207E-2</v>
      </c>
      <c r="H676" s="51">
        <v>2.5782688766114181E-2</v>
      </c>
      <c r="I676" s="51">
        <v>2.6335174953959484E-2</v>
      </c>
      <c r="J676" s="51">
        <v>2.7624309392265192E-2</v>
      </c>
      <c r="K676" s="51">
        <v>3.0386740331491711E-2</v>
      </c>
      <c r="L676" s="51">
        <v>2.85451197053407E-2</v>
      </c>
      <c r="M676" s="51">
        <v>3.0432780847145489E-2</v>
      </c>
      <c r="N676" s="51">
        <v>2.9005524861878452E-2</v>
      </c>
      <c r="O676" s="51">
        <v>3.0248618784530387E-2</v>
      </c>
      <c r="P676" s="94">
        <v>2.7907635642442273E-2</v>
      </c>
      <c r="Q676" s="52">
        <v>0</v>
      </c>
      <c r="R676" s="52">
        <v>0</v>
      </c>
      <c r="S676" s="52">
        <v>0</v>
      </c>
      <c r="T676" s="52">
        <v>0</v>
      </c>
      <c r="U676" s="52">
        <v>0</v>
      </c>
      <c r="V676" s="52">
        <v>0</v>
      </c>
      <c r="W676" s="52">
        <v>0</v>
      </c>
      <c r="X676" s="52">
        <v>0</v>
      </c>
      <c r="Y676" s="52">
        <v>0</v>
      </c>
      <c r="Z676" s="52">
        <v>0</v>
      </c>
      <c r="AA676" s="52">
        <v>0</v>
      </c>
      <c r="AB676" s="52">
        <v>0</v>
      </c>
      <c r="AC676" s="52">
        <v>0</v>
      </c>
      <c r="AD676" s="53">
        <f t="shared" si="501"/>
        <v>0</v>
      </c>
      <c r="AE676" s="54" t="s">
        <v>21</v>
      </c>
      <c r="AF676" s="55">
        <f t="shared" si="474"/>
        <v>2.2357103993522955E-2</v>
      </c>
      <c r="AG676" s="56">
        <f t="shared" si="502"/>
        <v>4.495396501391432E-2</v>
      </c>
      <c r="AH676" s="56">
        <f t="shared" si="475"/>
        <v>4.495396501391432E-2</v>
      </c>
      <c r="AI676" s="56">
        <f t="shared" si="476"/>
        <v>4.0592261400074006E-2</v>
      </c>
      <c r="AJ676" s="56">
        <f t="shared" si="477"/>
        <v>4.0592261400074006E-2</v>
      </c>
      <c r="AK676" s="56">
        <f t="shared" si="478"/>
        <v>4.787404013307639E-2</v>
      </c>
      <c r="AL676" s="56">
        <f t="shared" si="479"/>
        <v>4.2043908668543878E-2</v>
      </c>
      <c r="AM676" s="56">
        <f t="shared" si="480"/>
        <v>4.2915942940382902E-2</v>
      </c>
      <c r="AN676" s="56">
        <f t="shared" si="481"/>
        <v>4.495396501391432E-2</v>
      </c>
      <c r="AO676" s="56">
        <f t="shared" si="482"/>
        <v>4.9338169996156547E-2</v>
      </c>
      <c r="AP676" s="56">
        <f t="shared" si="483"/>
        <v>4.6412680676777104E-2</v>
      </c>
      <c r="AQ676" s="56">
        <f t="shared" si="484"/>
        <v>4.9411451360654078E-2</v>
      </c>
      <c r="AR676" s="56">
        <f t="shared" si="485"/>
        <v>4.7143021800076089E-2</v>
      </c>
      <c r="AS676" s="56">
        <f t="shared" si="486"/>
        <v>4.911836917858349E-2</v>
      </c>
      <c r="AT676" s="57">
        <f>IF(AE676="F",1,IF(AE676="R",#REF!,IF(AE676="M",#REF!,0)))</f>
        <v>1</v>
      </c>
      <c r="AU676" s="58">
        <f t="shared" si="487"/>
        <v>3.9283910475698361E-2</v>
      </c>
      <c r="AV676" s="58">
        <f t="shared" si="488"/>
        <v>3.9283910475698361E-2</v>
      </c>
      <c r="AW676" s="58">
        <f t="shared" si="489"/>
        <v>3.5472349599264041E-2</v>
      </c>
      <c r="AX676" s="58">
        <f t="shared" si="490"/>
        <v>3.5472349599264041E-2</v>
      </c>
      <c r="AY676" s="58">
        <f t="shared" si="491"/>
        <v>4.1835675810034736E-2</v>
      </c>
      <c r="AZ676" s="58">
        <f t="shared" si="492"/>
        <v>3.67409002447791E-2</v>
      </c>
      <c r="BA676" s="58">
        <f t="shared" si="493"/>
        <v>3.7502944621867124E-2</v>
      </c>
      <c r="BB676" s="58">
        <f t="shared" si="494"/>
        <v>3.9283910475698361E-2</v>
      </c>
      <c r="BC676" s="58">
        <f t="shared" si="495"/>
        <v>4.3115134617466619E-2</v>
      </c>
      <c r="BD676" s="58">
        <f t="shared" si="496"/>
        <v>4.0558637977302803E-2</v>
      </c>
      <c r="BE676" s="58">
        <f t="shared" si="497"/>
        <v>4.3179172985640973E-2</v>
      </c>
      <c r="BF676" s="58">
        <f t="shared" si="498"/>
        <v>4.1196860997130262E-2</v>
      </c>
      <c r="BG676" s="58">
        <f t="shared" si="499"/>
        <v>4.2923057330460847E-2</v>
      </c>
      <c r="BH676" s="59">
        <f t="shared" si="503"/>
        <v>0.51584881521030568</v>
      </c>
      <c r="BI676" s="60">
        <f t="shared" si="508"/>
        <v>0</v>
      </c>
      <c r="BJ676" s="60">
        <f t="shared" si="508"/>
        <v>0</v>
      </c>
      <c r="BK676" s="60">
        <f t="shared" si="508"/>
        <v>0</v>
      </c>
      <c r="BL676" s="60">
        <f t="shared" si="508"/>
        <v>0</v>
      </c>
      <c r="BM676" s="60">
        <f t="shared" si="508"/>
        <v>0</v>
      </c>
      <c r="BN676" s="60">
        <f t="shared" si="508"/>
        <v>0</v>
      </c>
      <c r="BO676" s="60">
        <f t="shared" si="507"/>
        <v>0</v>
      </c>
      <c r="BP676" s="60">
        <f t="shared" si="507"/>
        <v>0</v>
      </c>
      <c r="BQ676" s="60">
        <f t="shared" si="507"/>
        <v>0</v>
      </c>
      <c r="BR676" s="60">
        <f t="shared" si="507"/>
        <v>0</v>
      </c>
      <c r="BS676" s="60">
        <f t="shared" si="507"/>
        <v>0</v>
      </c>
      <c r="BT676" s="60">
        <f t="shared" si="507"/>
        <v>0</v>
      </c>
      <c r="BU676" s="60">
        <f t="shared" si="507"/>
        <v>0</v>
      </c>
      <c r="BV676" s="61">
        <f t="shared" si="504"/>
        <v>0</v>
      </c>
      <c r="BW676" s="62">
        <f t="shared" si="500"/>
        <v>2.147545158957755</v>
      </c>
      <c r="BX676" s="63">
        <f t="shared" si="505"/>
        <v>-0.46231458019704097</v>
      </c>
      <c r="BY676" s="73">
        <f t="shared" si="506"/>
        <v>0.51584881521030568</v>
      </c>
    </row>
    <row r="677" spans="1:77">
      <c r="A677" s="49">
        <v>671</v>
      </c>
      <c r="B677" s="50">
        <v>3.8500506585612972E-2</v>
      </c>
      <c r="C677" s="51">
        <v>2.7624309392265192E-2</v>
      </c>
      <c r="D677" s="51">
        <v>2.7624309392265192E-2</v>
      </c>
      <c r="E677" s="51">
        <v>2.4861878453038673E-2</v>
      </c>
      <c r="F677" s="51">
        <v>2.4861878453038673E-2</v>
      </c>
      <c r="G677" s="51">
        <v>2.9465930018416207E-2</v>
      </c>
      <c r="H677" s="51">
        <v>2.5782688766114181E-2</v>
      </c>
      <c r="I677" s="51">
        <v>2.6335174953959484E-2</v>
      </c>
      <c r="J677" s="51">
        <v>2.7624309392265192E-2</v>
      </c>
      <c r="K677" s="51">
        <v>3.0386740331491711E-2</v>
      </c>
      <c r="L677" s="51">
        <v>2.85451197053407E-2</v>
      </c>
      <c r="M677" s="51">
        <v>3.0432780847145489E-2</v>
      </c>
      <c r="N677" s="51">
        <v>2.9005524861878452E-2</v>
      </c>
      <c r="O677" s="51">
        <v>3.0248618784530387E-2</v>
      </c>
      <c r="P677" s="94">
        <v>2.7907635642442273E-2</v>
      </c>
      <c r="Q677" s="52">
        <v>0</v>
      </c>
      <c r="R677" s="52">
        <v>0</v>
      </c>
      <c r="S677" s="52">
        <v>0</v>
      </c>
      <c r="T677" s="52">
        <v>0</v>
      </c>
      <c r="U677" s="52">
        <v>0</v>
      </c>
      <c r="V677" s="52">
        <v>0</v>
      </c>
      <c r="W677" s="52">
        <v>0</v>
      </c>
      <c r="X677" s="52">
        <v>0</v>
      </c>
      <c r="Y677" s="52">
        <v>0</v>
      </c>
      <c r="Z677" s="52">
        <v>0</v>
      </c>
      <c r="AA677" s="52">
        <v>1</v>
      </c>
      <c r="AB677" s="52">
        <v>0</v>
      </c>
      <c r="AC677" s="52">
        <v>0</v>
      </c>
      <c r="AD677" s="53">
        <f t="shared" si="501"/>
        <v>1</v>
      </c>
      <c r="AE677" s="54" t="s">
        <v>21</v>
      </c>
      <c r="AF677" s="55">
        <f t="shared" si="474"/>
        <v>1.9819313060464375E-2</v>
      </c>
      <c r="AG677" s="56">
        <f t="shared" si="502"/>
        <v>4.495396501391432E-2</v>
      </c>
      <c r="AH677" s="56">
        <f t="shared" si="475"/>
        <v>4.495396501391432E-2</v>
      </c>
      <c r="AI677" s="56">
        <f t="shared" si="476"/>
        <v>4.0592261400074006E-2</v>
      </c>
      <c r="AJ677" s="56">
        <f t="shared" si="477"/>
        <v>4.0592261400074006E-2</v>
      </c>
      <c r="AK677" s="56">
        <f t="shared" si="478"/>
        <v>4.787404013307639E-2</v>
      </c>
      <c r="AL677" s="56">
        <f t="shared" si="479"/>
        <v>4.2043908668543878E-2</v>
      </c>
      <c r="AM677" s="56">
        <f t="shared" si="480"/>
        <v>4.2915942940382902E-2</v>
      </c>
      <c r="AN677" s="56">
        <f t="shared" si="481"/>
        <v>4.495396501391432E-2</v>
      </c>
      <c r="AO677" s="56">
        <f t="shared" si="482"/>
        <v>4.9338169996156547E-2</v>
      </c>
      <c r="AP677" s="56">
        <f t="shared" si="483"/>
        <v>4.6412680676777104E-2</v>
      </c>
      <c r="AQ677" s="56">
        <f t="shared" si="484"/>
        <v>4.9411451360654078E-2</v>
      </c>
      <c r="AR677" s="56">
        <f t="shared" si="485"/>
        <v>4.7143021800076089E-2</v>
      </c>
      <c r="AS677" s="56">
        <f t="shared" si="486"/>
        <v>4.911836917858349E-2</v>
      </c>
      <c r="AT677" s="57">
        <f>IF(AE677="F",1,IF(AE677="R",#REF!,IF(AE677="M",#REF!,0)))</f>
        <v>1</v>
      </c>
      <c r="AU677" s="58">
        <f t="shared" si="487"/>
        <v>3.4824730438373551E-2</v>
      </c>
      <c r="AV677" s="58">
        <f t="shared" si="488"/>
        <v>3.4824730438373551E-2</v>
      </c>
      <c r="AW677" s="58">
        <f t="shared" si="489"/>
        <v>3.1445825984516063E-2</v>
      </c>
      <c r="AX677" s="58">
        <f t="shared" si="490"/>
        <v>3.1445825984516063E-2</v>
      </c>
      <c r="AY677" s="58">
        <f t="shared" si="491"/>
        <v>3.7086840773983436E-2</v>
      </c>
      <c r="AZ677" s="58">
        <f t="shared" si="492"/>
        <v>3.2570381400271207E-2</v>
      </c>
      <c r="BA677" s="58">
        <f t="shared" si="493"/>
        <v>3.3245924891049335E-2</v>
      </c>
      <c r="BB677" s="58">
        <f t="shared" si="494"/>
        <v>3.4824730438373551E-2</v>
      </c>
      <c r="BC677" s="58">
        <f t="shared" si="495"/>
        <v>3.822106614860294E-2</v>
      </c>
      <c r="BD677" s="58">
        <f t="shared" si="496"/>
        <v>3.5954761565321E-2</v>
      </c>
      <c r="BE677" s="58">
        <f t="shared" si="497"/>
        <v>3.8277835418321263E-2</v>
      </c>
      <c r="BF677" s="58">
        <f t="shared" si="498"/>
        <v>3.6520538860807035E-2</v>
      </c>
      <c r="BG677" s="58">
        <f t="shared" si="499"/>
        <v>3.805079186423789E-2</v>
      </c>
      <c r="BH677" s="59">
        <f t="shared" si="503"/>
        <v>0.45729398420674688</v>
      </c>
      <c r="BI677" s="60">
        <f t="shared" si="508"/>
        <v>0</v>
      </c>
      <c r="BJ677" s="60">
        <f t="shared" si="508"/>
        <v>0</v>
      </c>
      <c r="BK677" s="60">
        <f t="shared" si="508"/>
        <v>0</v>
      </c>
      <c r="BL677" s="60">
        <f t="shared" si="508"/>
        <v>0</v>
      </c>
      <c r="BM677" s="60">
        <f t="shared" si="508"/>
        <v>0</v>
      </c>
      <c r="BN677" s="60">
        <f t="shared" si="508"/>
        <v>0</v>
      </c>
      <c r="BO677" s="60">
        <f t="shared" si="507"/>
        <v>0</v>
      </c>
      <c r="BP677" s="60">
        <f t="shared" si="507"/>
        <v>0</v>
      </c>
      <c r="BQ677" s="60">
        <f t="shared" si="507"/>
        <v>0</v>
      </c>
      <c r="BR677" s="60">
        <f t="shared" si="507"/>
        <v>0</v>
      </c>
      <c r="BS677" s="60">
        <f t="shared" si="507"/>
        <v>-3.2628842600170356</v>
      </c>
      <c r="BT677" s="60">
        <f t="shared" si="507"/>
        <v>0</v>
      </c>
      <c r="BU677" s="60">
        <f t="shared" si="507"/>
        <v>0</v>
      </c>
      <c r="BV677" s="61">
        <f t="shared" si="504"/>
        <v>-3.2628842600170356</v>
      </c>
      <c r="BW677" s="62">
        <f t="shared" si="500"/>
        <v>1.9430170485808262</v>
      </c>
      <c r="BX677" s="63">
        <f t="shared" si="505"/>
        <v>-3.8849096933537202</v>
      </c>
      <c r="BY677" s="73">
        <f t="shared" si="506"/>
        <v>0.54270601579325306</v>
      </c>
    </row>
    <row r="678" spans="1:77">
      <c r="A678" s="49">
        <v>672</v>
      </c>
      <c r="B678" s="50">
        <v>4.6099290780141848E-2</v>
      </c>
      <c r="C678" s="51">
        <v>3.2228360957642727E-2</v>
      </c>
      <c r="D678" s="51">
        <v>3.2228360957642727E-2</v>
      </c>
      <c r="E678" s="51">
        <v>3.2228360957642727E-2</v>
      </c>
      <c r="F678" s="51">
        <v>3.4069981583793742E-2</v>
      </c>
      <c r="G678" s="51">
        <v>2.4401473296500921E-2</v>
      </c>
      <c r="H678" s="51">
        <v>2.3480662983425413E-2</v>
      </c>
      <c r="I678" s="51">
        <v>2.5506445672191527E-2</v>
      </c>
      <c r="J678" s="51">
        <v>2.5322283609576429E-2</v>
      </c>
      <c r="K678" s="51">
        <v>3.1307550644567222E-2</v>
      </c>
      <c r="L678" s="51">
        <v>2.3020257826887661E-2</v>
      </c>
      <c r="M678" s="51">
        <v>3.2136279926335172E-2</v>
      </c>
      <c r="N678" s="51">
        <v>2.3664825046040516E-2</v>
      </c>
      <c r="O678" s="51">
        <v>2.4677716390423574E-2</v>
      </c>
      <c r="P678" s="94">
        <v>2.80209661425131E-2</v>
      </c>
      <c r="Q678" s="52">
        <v>0</v>
      </c>
      <c r="R678" s="52">
        <v>0</v>
      </c>
      <c r="S678" s="52">
        <v>0</v>
      </c>
      <c r="T678" s="52">
        <v>0</v>
      </c>
      <c r="U678" s="52">
        <v>0</v>
      </c>
      <c r="V678" s="52">
        <v>0</v>
      </c>
      <c r="W678" s="52">
        <v>0</v>
      </c>
      <c r="X678" s="52">
        <v>0</v>
      </c>
      <c r="Y678" s="52">
        <v>0</v>
      </c>
      <c r="Z678" s="52">
        <v>0</v>
      </c>
      <c r="AA678" s="52">
        <v>0</v>
      </c>
      <c r="AB678" s="52">
        <v>2</v>
      </c>
      <c r="AC678" s="52">
        <v>0</v>
      </c>
      <c r="AD678" s="53">
        <f t="shared" si="501"/>
        <v>2</v>
      </c>
      <c r="AE678" s="54" t="s">
        <v>21</v>
      </c>
      <c r="AF678" s="55">
        <f t="shared" si="474"/>
        <v>2.4618666626062342E-2</v>
      </c>
      <c r="AG678" s="56">
        <f t="shared" si="502"/>
        <v>5.2275204097918269E-2</v>
      </c>
      <c r="AH678" s="56">
        <f t="shared" si="475"/>
        <v>5.2275204097918269E-2</v>
      </c>
      <c r="AI678" s="56">
        <f t="shared" si="476"/>
        <v>5.2275204097918269E-2</v>
      </c>
      <c r="AJ678" s="56">
        <f t="shared" si="477"/>
        <v>5.5224633648969339E-2</v>
      </c>
      <c r="AK678" s="56">
        <f t="shared" si="478"/>
        <v>3.9867209620398948E-2</v>
      </c>
      <c r="AL678" s="56">
        <f t="shared" si="479"/>
        <v>3.8418534745487724E-2</v>
      </c>
      <c r="AM678" s="56">
        <f t="shared" si="480"/>
        <v>4.1608190992289601E-2</v>
      </c>
      <c r="AN678" s="56">
        <f t="shared" si="481"/>
        <v>4.1317820401194014E-2</v>
      </c>
      <c r="AO678" s="56">
        <f t="shared" si="482"/>
        <v>5.0805188053579441E-2</v>
      </c>
      <c r="AP678" s="56">
        <f t="shared" si="483"/>
        <v>3.7694862580238624E-2</v>
      </c>
      <c r="AQ678" s="56">
        <f t="shared" si="484"/>
        <v>5.2128064608124622E-2</v>
      </c>
      <c r="AR678" s="56">
        <f t="shared" si="485"/>
        <v>3.8708124027219293E-2</v>
      </c>
      <c r="AS678" s="56">
        <f t="shared" si="486"/>
        <v>4.0302181087402029E-2</v>
      </c>
      <c r="AT678" s="57">
        <f>IF(AE678="F",1,IF(AE678="R",#REF!,IF(AE678="M",#REF!,0)))</f>
        <v>1</v>
      </c>
      <c r="AU678" s="58">
        <f t="shared" si="487"/>
        <v>5.0302715114467593E-2</v>
      </c>
      <c r="AV678" s="58">
        <f t="shared" si="488"/>
        <v>5.0302715114467593E-2</v>
      </c>
      <c r="AW678" s="58">
        <f t="shared" si="489"/>
        <v>5.0302715114467593E-2</v>
      </c>
      <c r="AX678" s="58">
        <f t="shared" si="490"/>
        <v>5.3140854477420792E-2</v>
      </c>
      <c r="AY678" s="58">
        <f t="shared" si="491"/>
        <v>3.8362908812125542E-2</v>
      </c>
      <c r="AZ678" s="58">
        <f t="shared" si="492"/>
        <v>3.6968896473318663E-2</v>
      </c>
      <c r="BA678" s="58">
        <f t="shared" si="493"/>
        <v>4.0038198110006987E-2</v>
      </c>
      <c r="BB678" s="58">
        <f t="shared" si="494"/>
        <v>3.9758784009697762E-2</v>
      </c>
      <c r="BC678" s="58">
        <f t="shared" si="495"/>
        <v>4.8888166867968881E-2</v>
      </c>
      <c r="BD678" s="58">
        <f t="shared" si="496"/>
        <v>3.6272530473549273E-2</v>
      </c>
      <c r="BE678" s="58">
        <f t="shared" si="497"/>
        <v>5.0161127607256453E-2</v>
      </c>
      <c r="BF678" s="58">
        <f t="shared" si="498"/>
        <v>3.7247558745241313E-2</v>
      </c>
      <c r="BG678" s="58">
        <f t="shared" si="499"/>
        <v>3.878146759472912E-2</v>
      </c>
      <c r="BH678" s="59">
        <f t="shared" si="503"/>
        <v>0.57052863851471747</v>
      </c>
      <c r="BI678" s="60">
        <f t="shared" si="508"/>
        <v>0</v>
      </c>
      <c r="BJ678" s="60">
        <f t="shared" si="508"/>
        <v>0</v>
      </c>
      <c r="BK678" s="60">
        <f t="shared" si="508"/>
        <v>0</v>
      </c>
      <c r="BL678" s="60">
        <f t="shared" si="508"/>
        <v>0</v>
      </c>
      <c r="BM678" s="60">
        <f t="shared" si="508"/>
        <v>0</v>
      </c>
      <c r="BN678" s="60">
        <f t="shared" si="508"/>
        <v>0</v>
      </c>
      <c r="BO678" s="60">
        <f t="shared" si="507"/>
        <v>0</v>
      </c>
      <c r="BP678" s="60">
        <f t="shared" si="507"/>
        <v>0</v>
      </c>
      <c r="BQ678" s="60">
        <f t="shared" si="507"/>
        <v>0</v>
      </c>
      <c r="BR678" s="60">
        <f t="shared" si="507"/>
        <v>0</v>
      </c>
      <c r="BS678" s="60">
        <f t="shared" si="507"/>
        <v>0</v>
      </c>
      <c r="BT678" s="60">
        <f t="shared" si="507"/>
        <v>-6.5803377466894322</v>
      </c>
      <c r="BU678" s="60">
        <f t="shared" si="507"/>
        <v>0</v>
      </c>
      <c r="BV678" s="61">
        <f t="shared" si="504"/>
        <v>-6.5803377466894322</v>
      </c>
      <c r="BW678" s="62">
        <f t="shared" si="500"/>
        <v>2.3265072555375683</v>
      </c>
      <c r="BX678" s="63">
        <f t="shared" si="505"/>
        <v>-7.1716725383013298</v>
      </c>
      <c r="BY678" s="73">
        <f t="shared" si="506"/>
        <v>1.4294713614852825</v>
      </c>
    </row>
    <row r="679" spans="1:77">
      <c r="A679" s="49">
        <v>673</v>
      </c>
      <c r="B679" s="50">
        <v>9.5238095238095247E-2</v>
      </c>
      <c r="C679" s="51">
        <v>3.2228360957642727E-2</v>
      </c>
      <c r="D679" s="51">
        <v>3.2228360957642727E-2</v>
      </c>
      <c r="E679" s="51">
        <v>3.2228360957642727E-2</v>
      </c>
      <c r="F679" s="51">
        <v>3.4069981583793742E-2</v>
      </c>
      <c r="G679" s="51">
        <v>2.4401473296500921E-2</v>
      </c>
      <c r="H679" s="51">
        <v>2.3480662983425413E-2</v>
      </c>
      <c r="I679" s="51">
        <v>2.5506445672191527E-2</v>
      </c>
      <c r="J679" s="51">
        <v>2.5322283609576429E-2</v>
      </c>
      <c r="K679" s="51">
        <v>3.1307550644567222E-2</v>
      </c>
      <c r="L679" s="51">
        <v>2.3020257826887661E-2</v>
      </c>
      <c r="M679" s="51">
        <v>3.2136279926335172E-2</v>
      </c>
      <c r="N679" s="51">
        <v>2.3664825046040516E-2</v>
      </c>
      <c r="O679" s="51">
        <v>2.4677716390423574E-2</v>
      </c>
      <c r="P679" s="94">
        <v>2.80209661425131E-2</v>
      </c>
      <c r="Q679" s="52">
        <v>1</v>
      </c>
      <c r="R679" s="52">
        <v>0</v>
      </c>
      <c r="S679" s="52">
        <v>0</v>
      </c>
      <c r="T679" s="52">
        <v>0</v>
      </c>
      <c r="U679" s="52">
        <v>0</v>
      </c>
      <c r="V679" s="52">
        <v>0</v>
      </c>
      <c r="W679" s="52">
        <v>0</v>
      </c>
      <c r="X679" s="52">
        <v>0</v>
      </c>
      <c r="Y679" s="52">
        <v>0</v>
      </c>
      <c r="Z679" s="52">
        <v>0</v>
      </c>
      <c r="AA679" s="52">
        <v>0</v>
      </c>
      <c r="AB679" s="52">
        <v>0</v>
      </c>
      <c r="AC679" s="52">
        <v>0</v>
      </c>
      <c r="AD679" s="53">
        <f t="shared" si="501"/>
        <v>1</v>
      </c>
      <c r="AE679" s="54" t="s">
        <v>21</v>
      </c>
      <c r="AF679" s="55">
        <f t="shared" si="474"/>
        <v>5.8968907744756625E-2</v>
      </c>
      <c r="AG679" s="56">
        <f t="shared" si="502"/>
        <v>5.2275204097918269E-2</v>
      </c>
      <c r="AH679" s="56">
        <f t="shared" si="475"/>
        <v>5.2275204097918269E-2</v>
      </c>
      <c r="AI679" s="56">
        <f t="shared" si="476"/>
        <v>5.2275204097918269E-2</v>
      </c>
      <c r="AJ679" s="56">
        <f t="shared" si="477"/>
        <v>5.5224633648969339E-2</v>
      </c>
      <c r="AK679" s="56">
        <f t="shared" si="478"/>
        <v>3.9867209620398948E-2</v>
      </c>
      <c r="AL679" s="56">
        <f t="shared" si="479"/>
        <v>3.8418534745487724E-2</v>
      </c>
      <c r="AM679" s="56">
        <f t="shared" si="480"/>
        <v>4.1608190992289601E-2</v>
      </c>
      <c r="AN679" s="56">
        <f t="shared" si="481"/>
        <v>4.1317820401194014E-2</v>
      </c>
      <c r="AO679" s="56">
        <f t="shared" si="482"/>
        <v>5.0805188053579441E-2</v>
      </c>
      <c r="AP679" s="56">
        <f t="shared" si="483"/>
        <v>3.7694862580238624E-2</v>
      </c>
      <c r="AQ679" s="56">
        <f t="shared" si="484"/>
        <v>5.2128064608124622E-2</v>
      </c>
      <c r="AR679" s="56">
        <f t="shared" si="485"/>
        <v>3.8708124027219293E-2</v>
      </c>
      <c r="AS679" s="56">
        <f t="shared" si="486"/>
        <v>4.0302181087402029E-2</v>
      </c>
      <c r="AT679" s="57">
        <f>IF(AE679="F",1,IF(AE679="R",#REF!,IF(AE679="M",#REF!,0)))</f>
        <v>1</v>
      </c>
      <c r="AU679" s="58">
        <f t="shared" si="487"/>
        <v>0.12048971668333859</v>
      </c>
      <c r="AV679" s="58">
        <f t="shared" si="488"/>
        <v>0.12048971668333859</v>
      </c>
      <c r="AW679" s="58">
        <f t="shared" si="489"/>
        <v>0.12048971668333859</v>
      </c>
      <c r="AX679" s="58">
        <f t="shared" si="490"/>
        <v>0.12728789063820148</v>
      </c>
      <c r="AY679" s="58">
        <f t="shared" si="491"/>
        <v>9.1890388091443731E-2</v>
      </c>
      <c r="AZ679" s="58">
        <f t="shared" si="492"/>
        <v>8.8551320779198167E-2</v>
      </c>
      <c r="BA679" s="58">
        <f t="shared" si="493"/>
        <v>9.5903195996643834E-2</v>
      </c>
      <c r="BB679" s="58">
        <f t="shared" si="494"/>
        <v>9.5233917495334761E-2</v>
      </c>
      <c r="BC679" s="58">
        <f t="shared" si="495"/>
        <v>0.11710145986523846</v>
      </c>
      <c r="BD679" s="58">
        <f t="shared" si="496"/>
        <v>8.6883320516604176E-2</v>
      </c>
      <c r="BE679" s="58">
        <f t="shared" si="497"/>
        <v>0.12015057318798351</v>
      </c>
      <c r="BF679" s="58">
        <f t="shared" si="498"/>
        <v>8.9218798431605031E-2</v>
      </c>
      <c r="BG679" s="58">
        <f t="shared" si="499"/>
        <v>9.2892958807884507E-2</v>
      </c>
      <c r="BH679" s="59">
        <f t="shared" si="503"/>
        <v>1.3665829738601536</v>
      </c>
      <c r="BI679" s="60">
        <f t="shared" si="508"/>
        <v>-2.1161908684204644</v>
      </c>
      <c r="BJ679" s="60">
        <f t="shared" si="508"/>
        <v>0</v>
      </c>
      <c r="BK679" s="60">
        <f t="shared" si="508"/>
        <v>0</v>
      </c>
      <c r="BL679" s="60">
        <f t="shared" si="508"/>
        <v>0</v>
      </c>
      <c r="BM679" s="60">
        <f t="shared" si="508"/>
        <v>0</v>
      </c>
      <c r="BN679" s="60">
        <f t="shared" si="508"/>
        <v>0</v>
      </c>
      <c r="BO679" s="60">
        <f t="shared" si="507"/>
        <v>0</v>
      </c>
      <c r="BP679" s="60">
        <f t="shared" si="507"/>
        <v>0</v>
      </c>
      <c r="BQ679" s="60">
        <f t="shared" si="507"/>
        <v>0</v>
      </c>
      <c r="BR679" s="60">
        <f t="shared" si="507"/>
        <v>0</v>
      </c>
      <c r="BS679" s="60">
        <f t="shared" si="507"/>
        <v>0</v>
      </c>
      <c r="BT679" s="60">
        <f t="shared" si="507"/>
        <v>0</v>
      </c>
      <c r="BU679" s="60">
        <f t="shared" si="507"/>
        <v>0</v>
      </c>
      <c r="BV679" s="61">
        <f t="shared" si="504"/>
        <v>-2.1161908684204644</v>
      </c>
      <c r="BW679" s="62">
        <f t="shared" si="500"/>
        <v>4.8064105938578336</v>
      </c>
      <c r="BX679" s="63">
        <f t="shared" si="505"/>
        <v>-3.5691483507720729</v>
      </c>
      <c r="BY679" s="73">
        <f t="shared" si="506"/>
        <v>0.36658297386015359</v>
      </c>
    </row>
    <row r="680" spans="1:77">
      <c r="A680" s="49">
        <v>674</v>
      </c>
      <c r="B680" s="50">
        <v>4.6099290780141848E-2</v>
      </c>
      <c r="C680" s="51">
        <v>3.2228360957642727E-2</v>
      </c>
      <c r="D680" s="51">
        <v>3.2228360957642727E-2</v>
      </c>
      <c r="E680" s="51">
        <v>3.2228360957642727E-2</v>
      </c>
      <c r="F680" s="51">
        <v>3.4069981583793742E-2</v>
      </c>
      <c r="G680" s="51">
        <v>2.4401473296500921E-2</v>
      </c>
      <c r="H680" s="51">
        <v>2.3480662983425413E-2</v>
      </c>
      <c r="I680" s="51">
        <v>2.5506445672191527E-2</v>
      </c>
      <c r="J680" s="51">
        <v>2.5322283609576429E-2</v>
      </c>
      <c r="K680" s="51">
        <v>3.1307550644567222E-2</v>
      </c>
      <c r="L680" s="51">
        <v>2.3020257826887661E-2</v>
      </c>
      <c r="M680" s="51">
        <v>3.2136279926335172E-2</v>
      </c>
      <c r="N680" s="51">
        <v>2.3664825046040516E-2</v>
      </c>
      <c r="O680" s="51">
        <v>2.4677716390423574E-2</v>
      </c>
      <c r="P680" s="94">
        <v>2.80209661425131E-2</v>
      </c>
      <c r="Q680" s="52">
        <v>0</v>
      </c>
      <c r="R680" s="52">
        <v>0</v>
      </c>
      <c r="S680" s="52">
        <v>0</v>
      </c>
      <c r="T680" s="52">
        <v>0</v>
      </c>
      <c r="U680" s="52">
        <v>0</v>
      </c>
      <c r="V680" s="52">
        <v>0</v>
      </c>
      <c r="W680" s="52">
        <v>0</v>
      </c>
      <c r="X680" s="52">
        <v>0</v>
      </c>
      <c r="Y680" s="52">
        <v>0</v>
      </c>
      <c r="Z680" s="52">
        <v>0</v>
      </c>
      <c r="AA680" s="52">
        <v>0</v>
      </c>
      <c r="AB680" s="52">
        <v>0</v>
      </c>
      <c r="AC680" s="52">
        <v>0</v>
      </c>
      <c r="AD680" s="53">
        <f t="shared" si="501"/>
        <v>0</v>
      </c>
      <c r="AE680" s="54" t="s">
        <v>21</v>
      </c>
      <c r="AF680" s="55">
        <f t="shared" si="474"/>
        <v>2.4618666626062342E-2</v>
      </c>
      <c r="AG680" s="56">
        <f t="shared" si="502"/>
        <v>5.2275204097918269E-2</v>
      </c>
      <c r="AH680" s="56">
        <f t="shared" si="475"/>
        <v>5.2275204097918269E-2</v>
      </c>
      <c r="AI680" s="56">
        <f t="shared" si="476"/>
        <v>5.2275204097918269E-2</v>
      </c>
      <c r="AJ680" s="56">
        <f t="shared" si="477"/>
        <v>5.5224633648969339E-2</v>
      </c>
      <c r="AK680" s="56">
        <f t="shared" si="478"/>
        <v>3.9867209620398948E-2</v>
      </c>
      <c r="AL680" s="56">
        <f t="shared" si="479"/>
        <v>3.8418534745487724E-2</v>
      </c>
      <c r="AM680" s="56">
        <f t="shared" si="480"/>
        <v>4.1608190992289601E-2</v>
      </c>
      <c r="AN680" s="56">
        <f t="shared" si="481"/>
        <v>4.1317820401194014E-2</v>
      </c>
      <c r="AO680" s="56">
        <f t="shared" si="482"/>
        <v>5.0805188053579441E-2</v>
      </c>
      <c r="AP680" s="56">
        <f t="shared" si="483"/>
        <v>3.7694862580238624E-2</v>
      </c>
      <c r="AQ680" s="56">
        <f t="shared" si="484"/>
        <v>5.2128064608124622E-2</v>
      </c>
      <c r="AR680" s="56">
        <f t="shared" si="485"/>
        <v>3.8708124027219293E-2</v>
      </c>
      <c r="AS680" s="56">
        <f t="shared" si="486"/>
        <v>4.0302181087402029E-2</v>
      </c>
      <c r="AT680" s="57">
        <f>IF(AE680="F",1,IF(AE680="R",#REF!,IF(AE680="M",#REF!,0)))</f>
        <v>1</v>
      </c>
      <c r="AU680" s="58">
        <f t="shared" si="487"/>
        <v>5.0302715114467593E-2</v>
      </c>
      <c r="AV680" s="58">
        <f t="shared" si="488"/>
        <v>5.0302715114467593E-2</v>
      </c>
      <c r="AW680" s="58">
        <f t="shared" si="489"/>
        <v>5.0302715114467593E-2</v>
      </c>
      <c r="AX680" s="58">
        <f t="shared" si="490"/>
        <v>5.3140854477420792E-2</v>
      </c>
      <c r="AY680" s="58">
        <f t="shared" si="491"/>
        <v>3.8362908812125542E-2</v>
      </c>
      <c r="AZ680" s="58">
        <f t="shared" si="492"/>
        <v>3.6968896473318663E-2</v>
      </c>
      <c r="BA680" s="58">
        <f t="shared" si="493"/>
        <v>4.0038198110006987E-2</v>
      </c>
      <c r="BB680" s="58">
        <f t="shared" si="494"/>
        <v>3.9758784009697762E-2</v>
      </c>
      <c r="BC680" s="58">
        <f t="shared" si="495"/>
        <v>4.8888166867968881E-2</v>
      </c>
      <c r="BD680" s="58">
        <f t="shared" si="496"/>
        <v>3.6272530473549273E-2</v>
      </c>
      <c r="BE680" s="58">
        <f t="shared" si="497"/>
        <v>5.0161127607256453E-2</v>
      </c>
      <c r="BF680" s="58">
        <f t="shared" si="498"/>
        <v>3.7247558745241313E-2</v>
      </c>
      <c r="BG680" s="58">
        <f t="shared" si="499"/>
        <v>3.878146759472912E-2</v>
      </c>
      <c r="BH680" s="59">
        <f t="shared" si="503"/>
        <v>0.57052863851471747</v>
      </c>
      <c r="BI680" s="60">
        <f t="shared" si="508"/>
        <v>0</v>
      </c>
      <c r="BJ680" s="60">
        <f t="shared" si="508"/>
        <v>0</v>
      </c>
      <c r="BK680" s="60">
        <f t="shared" si="508"/>
        <v>0</v>
      </c>
      <c r="BL680" s="60">
        <f t="shared" si="508"/>
        <v>0</v>
      </c>
      <c r="BM680" s="60">
        <f t="shared" si="508"/>
        <v>0</v>
      </c>
      <c r="BN680" s="60">
        <f t="shared" si="508"/>
        <v>0</v>
      </c>
      <c r="BO680" s="60">
        <f t="shared" si="507"/>
        <v>0</v>
      </c>
      <c r="BP680" s="60">
        <f t="shared" si="507"/>
        <v>0</v>
      </c>
      <c r="BQ680" s="60">
        <f t="shared" si="507"/>
        <v>0</v>
      </c>
      <c r="BR680" s="60">
        <f t="shared" si="507"/>
        <v>0</v>
      </c>
      <c r="BS680" s="60">
        <f t="shared" si="507"/>
        <v>0</v>
      </c>
      <c r="BT680" s="60">
        <f t="shared" si="507"/>
        <v>0</v>
      </c>
      <c r="BU680" s="60">
        <f t="shared" si="507"/>
        <v>0</v>
      </c>
      <c r="BV680" s="61">
        <f t="shared" si="504"/>
        <v>0</v>
      </c>
      <c r="BW680" s="62">
        <f t="shared" si="500"/>
        <v>2.3265072555375683</v>
      </c>
      <c r="BX680" s="63">
        <f t="shared" si="505"/>
        <v>-0.51024956625969864</v>
      </c>
      <c r="BY680" s="73">
        <f t="shared" si="506"/>
        <v>0.57052863851471747</v>
      </c>
    </row>
    <row r="681" spans="1:77">
      <c r="A681" s="49">
        <v>675</v>
      </c>
      <c r="B681" s="50">
        <v>8.1053698074974676E-3</v>
      </c>
      <c r="C681" s="51">
        <v>3.2228360957642727E-2</v>
      </c>
      <c r="D681" s="51">
        <v>3.2228360957642727E-2</v>
      </c>
      <c r="E681" s="51">
        <v>3.2228360957642727E-2</v>
      </c>
      <c r="F681" s="51">
        <v>3.4069981583793742E-2</v>
      </c>
      <c r="G681" s="51">
        <v>2.4401473296500921E-2</v>
      </c>
      <c r="H681" s="51">
        <v>2.3480662983425413E-2</v>
      </c>
      <c r="I681" s="51">
        <v>2.5506445672191527E-2</v>
      </c>
      <c r="J681" s="51">
        <v>2.5322283609576429E-2</v>
      </c>
      <c r="K681" s="51">
        <v>3.1307550644567222E-2</v>
      </c>
      <c r="L681" s="51">
        <v>2.3020257826887661E-2</v>
      </c>
      <c r="M681" s="51">
        <v>3.2136279926335172E-2</v>
      </c>
      <c r="N681" s="51">
        <v>2.3664825046040516E-2</v>
      </c>
      <c r="O681" s="51">
        <v>2.4677716390423574E-2</v>
      </c>
      <c r="P681" s="94">
        <v>2.80209661425131E-2</v>
      </c>
      <c r="Q681" s="52">
        <v>0</v>
      </c>
      <c r="R681" s="52">
        <v>0</v>
      </c>
      <c r="S681" s="52">
        <v>0</v>
      </c>
      <c r="T681" s="52">
        <v>0</v>
      </c>
      <c r="U681" s="52">
        <v>1</v>
      </c>
      <c r="V681" s="52">
        <v>0</v>
      </c>
      <c r="W681" s="52">
        <v>0</v>
      </c>
      <c r="X681" s="52">
        <v>0</v>
      </c>
      <c r="Y681" s="52">
        <v>0</v>
      </c>
      <c r="Z681" s="52">
        <v>0</v>
      </c>
      <c r="AA681" s="52">
        <v>0</v>
      </c>
      <c r="AB681" s="52">
        <v>0</v>
      </c>
      <c r="AC681" s="52">
        <v>0</v>
      </c>
      <c r="AD681" s="53">
        <f t="shared" si="501"/>
        <v>1</v>
      </c>
      <c r="AE681" s="54" t="s">
        <v>21</v>
      </c>
      <c r="AF681" s="55">
        <f t="shared" si="474"/>
        <v>3.0369591452525093E-3</v>
      </c>
      <c r="AG681" s="56">
        <f t="shared" si="502"/>
        <v>5.2275204097918269E-2</v>
      </c>
      <c r="AH681" s="56">
        <f t="shared" si="475"/>
        <v>5.2275204097918269E-2</v>
      </c>
      <c r="AI681" s="56">
        <f t="shared" si="476"/>
        <v>5.2275204097918269E-2</v>
      </c>
      <c r="AJ681" s="56">
        <f t="shared" si="477"/>
        <v>5.5224633648969339E-2</v>
      </c>
      <c r="AK681" s="56">
        <f t="shared" si="478"/>
        <v>3.9867209620398948E-2</v>
      </c>
      <c r="AL681" s="56">
        <f t="shared" si="479"/>
        <v>3.8418534745487724E-2</v>
      </c>
      <c r="AM681" s="56">
        <f t="shared" si="480"/>
        <v>4.1608190992289601E-2</v>
      </c>
      <c r="AN681" s="56">
        <f t="shared" si="481"/>
        <v>4.1317820401194014E-2</v>
      </c>
      <c r="AO681" s="56">
        <f t="shared" si="482"/>
        <v>5.0805188053579441E-2</v>
      </c>
      <c r="AP681" s="56">
        <f t="shared" si="483"/>
        <v>3.7694862580238624E-2</v>
      </c>
      <c r="AQ681" s="56">
        <f t="shared" si="484"/>
        <v>5.2128064608124622E-2</v>
      </c>
      <c r="AR681" s="56">
        <f t="shared" si="485"/>
        <v>3.8708124027219293E-2</v>
      </c>
      <c r="AS681" s="56">
        <f t="shared" si="486"/>
        <v>4.0302181087402029E-2</v>
      </c>
      <c r="AT681" s="57">
        <f>IF(AE681="F",1,IF(AE681="R",#REF!,IF(AE681="M",#REF!,0)))</f>
        <v>1</v>
      </c>
      <c r="AU681" s="58">
        <f t="shared" si="487"/>
        <v>6.2053438156633636E-3</v>
      </c>
      <c r="AV681" s="58">
        <f t="shared" si="488"/>
        <v>6.2053438156633636E-3</v>
      </c>
      <c r="AW681" s="58">
        <f t="shared" si="489"/>
        <v>6.2053438156633636E-3</v>
      </c>
      <c r="AX681" s="58">
        <f t="shared" si="490"/>
        <v>6.5554567370795496E-3</v>
      </c>
      <c r="AY681" s="58">
        <f t="shared" si="491"/>
        <v>4.732449101533958E-3</v>
      </c>
      <c r="AZ681" s="58">
        <f t="shared" si="492"/>
        <v>4.5604837150555293E-3</v>
      </c>
      <c r="BA681" s="58">
        <f t="shared" si="493"/>
        <v>4.939112818599713E-3</v>
      </c>
      <c r="BB681" s="58">
        <f t="shared" si="494"/>
        <v>4.904644290302235E-3</v>
      </c>
      <c r="BC681" s="58">
        <f t="shared" si="495"/>
        <v>6.0308451192531637E-3</v>
      </c>
      <c r="BD681" s="58">
        <f t="shared" si="496"/>
        <v>4.4745799931535605E-3</v>
      </c>
      <c r="BE681" s="58">
        <f t="shared" si="497"/>
        <v>6.1878775782992666E-3</v>
      </c>
      <c r="BF681" s="58">
        <f t="shared" si="498"/>
        <v>4.5948594977900997E-3</v>
      </c>
      <c r="BG681" s="58">
        <f t="shared" si="499"/>
        <v>4.7840825202711042E-3</v>
      </c>
      <c r="BH681" s="59">
        <f t="shared" si="503"/>
        <v>7.038042281832825E-2</v>
      </c>
      <c r="BI681" s="60">
        <f t="shared" si="508"/>
        <v>0</v>
      </c>
      <c r="BJ681" s="60">
        <f t="shared" si="508"/>
        <v>0</v>
      </c>
      <c r="BK681" s="60">
        <f t="shared" si="508"/>
        <v>0</v>
      </c>
      <c r="BL681" s="60">
        <f t="shared" si="508"/>
        <v>0</v>
      </c>
      <c r="BM681" s="60">
        <f t="shared" si="508"/>
        <v>-5.3533124300291854</v>
      </c>
      <c r="BN681" s="60">
        <f t="shared" si="508"/>
        <v>0</v>
      </c>
      <c r="BO681" s="60">
        <f t="shared" si="507"/>
        <v>0</v>
      </c>
      <c r="BP681" s="60">
        <f t="shared" si="507"/>
        <v>0</v>
      </c>
      <c r="BQ681" s="60">
        <f t="shared" si="507"/>
        <v>0</v>
      </c>
      <c r="BR681" s="60">
        <f t="shared" si="507"/>
        <v>0</v>
      </c>
      <c r="BS681" s="60">
        <f t="shared" si="507"/>
        <v>0</v>
      </c>
      <c r="BT681" s="60">
        <f t="shared" si="507"/>
        <v>0</v>
      </c>
      <c r="BU681" s="60">
        <f t="shared" si="507"/>
        <v>0</v>
      </c>
      <c r="BV681" s="61">
        <f t="shared" si="504"/>
        <v>-5.3533124300291854</v>
      </c>
      <c r="BW681" s="62">
        <f t="shared" si="500"/>
        <v>0.40905622075385817</v>
      </c>
      <c r="BX681" s="63">
        <f t="shared" si="505"/>
        <v>-5.577012997712739</v>
      </c>
      <c r="BY681" s="73">
        <f t="shared" si="506"/>
        <v>0.92961957718167176</v>
      </c>
    </row>
    <row r="682" spans="1:77">
      <c r="A682" s="49">
        <v>676</v>
      </c>
      <c r="B682" s="50">
        <v>4.2046605876393112E-2</v>
      </c>
      <c r="C682" s="51">
        <v>3.2228360957642727E-2</v>
      </c>
      <c r="D682" s="51">
        <v>3.2228360957642727E-2</v>
      </c>
      <c r="E682" s="51">
        <v>3.2228360957642727E-2</v>
      </c>
      <c r="F682" s="51">
        <v>3.4069981583793742E-2</v>
      </c>
      <c r="G682" s="51">
        <v>2.4401473296500921E-2</v>
      </c>
      <c r="H682" s="51">
        <v>2.3480662983425413E-2</v>
      </c>
      <c r="I682" s="51">
        <v>2.5506445672191527E-2</v>
      </c>
      <c r="J682" s="51">
        <v>2.5322283609576429E-2</v>
      </c>
      <c r="K682" s="51">
        <v>3.1307550644567222E-2</v>
      </c>
      <c r="L682" s="51">
        <v>2.3020257826887661E-2</v>
      </c>
      <c r="M682" s="51">
        <v>3.2136279926335172E-2</v>
      </c>
      <c r="N682" s="51">
        <v>2.3664825046040516E-2</v>
      </c>
      <c r="O682" s="51">
        <v>2.4677716390423574E-2</v>
      </c>
      <c r="P682" s="94">
        <v>2.80209661425131E-2</v>
      </c>
      <c r="Q682" s="52">
        <v>0</v>
      </c>
      <c r="R682" s="52">
        <v>0</v>
      </c>
      <c r="S682" s="52">
        <v>0</v>
      </c>
      <c r="T682" s="52">
        <v>0</v>
      </c>
      <c r="U682" s="52">
        <v>0</v>
      </c>
      <c r="V682" s="52">
        <v>0</v>
      </c>
      <c r="W682" s="52">
        <v>0</v>
      </c>
      <c r="X682" s="52">
        <v>0</v>
      </c>
      <c r="Y682" s="52">
        <v>0</v>
      </c>
      <c r="Z682" s="52">
        <v>0</v>
      </c>
      <c r="AA682" s="52">
        <v>1</v>
      </c>
      <c r="AB682" s="52">
        <v>0</v>
      </c>
      <c r="AC682" s="52">
        <v>0</v>
      </c>
      <c r="AD682" s="53">
        <f t="shared" si="501"/>
        <v>1</v>
      </c>
      <c r="AE682" s="54" t="s">
        <v>21</v>
      </c>
      <c r="AF682" s="55">
        <f t="shared" si="474"/>
        <v>2.2037077415258545E-2</v>
      </c>
      <c r="AG682" s="56">
        <f t="shared" si="502"/>
        <v>5.2275204097918269E-2</v>
      </c>
      <c r="AH682" s="56">
        <f t="shared" si="475"/>
        <v>5.2275204097918269E-2</v>
      </c>
      <c r="AI682" s="56">
        <f t="shared" si="476"/>
        <v>5.2275204097918269E-2</v>
      </c>
      <c r="AJ682" s="56">
        <f t="shared" si="477"/>
        <v>5.5224633648969339E-2</v>
      </c>
      <c r="AK682" s="56">
        <f t="shared" si="478"/>
        <v>3.9867209620398948E-2</v>
      </c>
      <c r="AL682" s="56">
        <f t="shared" si="479"/>
        <v>3.8418534745487724E-2</v>
      </c>
      <c r="AM682" s="56">
        <f t="shared" si="480"/>
        <v>4.1608190992289601E-2</v>
      </c>
      <c r="AN682" s="56">
        <f t="shared" si="481"/>
        <v>4.1317820401194014E-2</v>
      </c>
      <c r="AO682" s="56">
        <f t="shared" si="482"/>
        <v>5.0805188053579441E-2</v>
      </c>
      <c r="AP682" s="56">
        <f t="shared" si="483"/>
        <v>3.7694862580238624E-2</v>
      </c>
      <c r="AQ682" s="56">
        <f t="shared" si="484"/>
        <v>5.2128064608124622E-2</v>
      </c>
      <c r="AR682" s="56">
        <f t="shared" si="485"/>
        <v>3.8708124027219293E-2</v>
      </c>
      <c r="AS682" s="56">
        <f t="shared" si="486"/>
        <v>4.0302181087402029E-2</v>
      </c>
      <c r="AT682" s="57">
        <f>IF(AE682="F",1,IF(AE682="R",#REF!,IF(AE682="M",#REF!,0)))</f>
        <v>1</v>
      </c>
      <c r="AU682" s="58">
        <f t="shared" si="487"/>
        <v>4.5027817469273021E-2</v>
      </c>
      <c r="AV682" s="58">
        <f t="shared" si="488"/>
        <v>4.5027817469273021E-2</v>
      </c>
      <c r="AW682" s="58">
        <f t="shared" si="489"/>
        <v>4.5027817469273021E-2</v>
      </c>
      <c r="AX682" s="58">
        <f t="shared" si="490"/>
        <v>4.7568340796823191E-2</v>
      </c>
      <c r="AY682" s="58">
        <f t="shared" si="491"/>
        <v>3.4340056031805261E-2</v>
      </c>
      <c r="AZ682" s="58">
        <f t="shared" si="492"/>
        <v>3.3092224120567976E-2</v>
      </c>
      <c r="BA682" s="58">
        <f t="shared" si="493"/>
        <v>3.5839669333822356E-2</v>
      </c>
      <c r="BB682" s="58">
        <f t="shared" si="494"/>
        <v>3.5589555456699916E-2</v>
      </c>
      <c r="BC682" s="58">
        <f t="shared" si="495"/>
        <v>4.3761603108877487E-2</v>
      </c>
      <c r="BD682" s="58">
        <f t="shared" si="496"/>
        <v>3.2468881204423761E-2</v>
      </c>
      <c r="BE682" s="58">
        <f t="shared" si="497"/>
        <v>4.4901077264174249E-2</v>
      </c>
      <c r="BF682" s="58">
        <f t="shared" si="498"/>
        <v>3.3341665008344179E-2</v>
      </c>
      <c r="BG682" s="58">
        <f t="shared" si="499"/>
        <v>3.4714723451254641E-2</v>
      </c>
      <c r="BH682" s="59">
        <f t="shared" si="503"/>
        <v>0.51070124818461204</v>
      </c>
      <c r="BI682" s="60">
        <f t="shared" si="508"/>
        <v>0</v>
      </c>
      <c r="BJ682" s="60">
        <f t="shared" si="508"/>
        <v>0</v>
      </c>
      <c r="BK682" s="60">
        <f t="shared" si="508"/>
        <v>0</v>
      </c>
      <c r="BL682" s="60">
        <f t="shared" si="508"/>
        <v>0</v>
      </c>
      <c r="BM682" s="60">
        <f t="shared" si="508"/>
        <v>0</v>
      </c>
      <c r="BN682" s="60">
        <f t="shared" si="508"/>
        <v>0</v>
      </c>
      <c r="BO682" s="60">
        <f t="shared" si="507"/>
        <v>0</v>
      </c>
      <c r="BP682" s="60">
        <f t="shared" si="507"/>
        <v>0</v>
      </c>
      <c r="BQ682" s="60">
        <f t="shared" si="507"/>
        <v>0</v>
      </c>
      <c r="BR682" s="60">
        <f t="shared" si="507"/>
        <v>0</v>
      </c>
      <c r="BS682" s="60">
        <f t="shared" si="507"/>
        <v>-3.1032934920011597</v>
      </c>
      <c r="BT682" s="60">
        <f t="shared" si="507"/>
        <v>0</v>
      </c>
      <c r="BU682" s="60">
        <f t="shared" si="507"/>
        <v>0</v>
      </c>
      <c r="BV682" s="61">
        <f t="shared" si="504"/>
        <v>-3.1032934920011597</v>
      </c>
      <c r="BW682" s="62">
        <f t="shared" si="500"/>
        <v>2.1219791451606391</v>
      </c>
      <c r="BX682" s="63">
        <f t="shared" si="505"/>
        <v>-3.7765585221007671</v>
      </c>
      <c r="BY682" s="73">
        <f t="shared" si="506"/>
        <v>0.48929875181538796</v>
      </c>
    </row>
    <row r="683" spans="1:77">
      <c r="A683" s="49">
        <v>677</v>
      </c>
      <c r="B683" s="50">
        <v>4.5592705167173259E-2</v>
      </c>
      <c r="C683" s="51">
        <v>3.0847145488029467E-2</v>
      </c>
      <c r="D683" s="51">
        <v>3.0847145488029467E-2</v>
      </c>
      <c r="E683" s="51">
        <v>2.6243093922651933E-2</v>
      </c>
      <c r="F683" s="51">
        <v>2.7624309392265192E-2</v>
      </c>
      <c r="G683" s="51">
        <v>2.3941068139963169E-2</v>
      </c>
      <c r="H683" s="51">
        <v>2.5322283609576429E-2</v>
      </c>
      <c r="I683" s="51">
        <v>2.8729281767955802E-2</v>
      </c>
      <c r="J683" s="51">
        <v>2.6243093922651933E-2</v>
      </c>
      <c r="K683" s="51">
        <v>2.6243093922651933E-2</v>
      </c>
      <c r="L683" s="51">
        <v>2.9465930018416207E-2</v>
      </c>
      <c r="M683" s="51">
        <v>2.628913443830571E-2</v>
      </c>
      <c r="N683" s="51">
        <v>3.0939226519337018E-2</v>
      </c>
      <c r="O683" s="51">
        <v>3.22744014732965E-2</v>
      </c>
      <c r="P683" s="94">
        <v>2.807763139254852E-2</v>
      </c>
      <c r="Q683" s="52">
        <v>0</v>
      </c>
      <c r="R683" s="52">
        <v>0</v>
      </c>
      <c r="S683" s="52">
        <v>0</v>
      </c>
      <c r="T683" s="52">
        <v>0</v>
      </c>
      <c r="U683" s="52">
        <v>0</v>
      </c>
      <c r="V683" s="52">
        <v>0</v>
      </c>
      <c r="W683" s="52">
        <v>0</v>
      </c>
      <c r="X683" s="52">
        <v>0</v>
      </c>
      <c r="Y683" s="52">
        <v>0</v>
      </c>
      <c r="Z683" s="52">
        <v>0</v>
      </c>
      <c r="AA683" s="52">
        <v>0</v>
      </c>
      <c r="AB683" s="52">
        <v>0</v>
      </c>
      <c r="AC683" s="52">
        <v>0</v>
      </c>
      <c r="AD683" s="53">
        <f t="shared" si="501"/>
        <v>0</v>
      </c>
      <c r="AE683" s="54" t="s">
        <v>21</v>
      </c>
      <c r="AF683" s="55">
        <f t="shared" si="474"/>
        <v>2.4293344383099866E-2</v>
      </c>
      <c r="AG683" s="56">
        <f t="shared" si="502"/>
        <v>5.0071310960178882E-2</v>
      </c>
      <c r="AH683" s="56">
        <f t="shared" si="475"/>
        <v>5.0071310960178882E-2</v>
      </c>
      <c r="AI683" s="56">
        <f t="shared" si="476"/>
        <v>4.2770547352394619E-2</v>
      </c>
      <c r="AJ683" s="56">
        <f t="shared" si="477"/>
        <v>4.495396501391432E-2</v>
      </c>
      <c r="AK683" s="56">
        <f t="shared" si="478"/>
        <v>3.9142642068893889E-2</v>
      </c>
      <c r="AL683" s="56">
        <f t="shared" si="479"/>
        <v>4.1317820401194014E-2</v>
      </c>
      <c r="AM683" s="56">
        <f t="shared" si="480"/>
        <v>4.6704736878582294E-2</v>
      </c>
      <c r="AN683" s="56">
        <f t="shared" si="481"/>
        <v>4.2770547352394619E-2</v>
      </c>
      <c r="AO683" s="56">
        <f t="shared" si="482"/>
        <v>4.2770547352394619E-2</v>
      </c>
      <c r="AP683" s="56">
        <f t="shared" si="483"/>
        <v>4.787404013307639E-2</v>
      </c>
      <c r="AQ683" s="56">
        <f t="shared" si="484"/>
        <v>4.2843242282520365E-2</v>
      </c>
      <c r="AR683" s="56">
        <f t="shared" si="485"/>
        <v>5.0218027050425669E-2</v>
      </c>
      <c r="AS683" s="56">
        <f t="shared" si="486"/>
        <v>5.234878546560854E-2</v>
      </c>
      <c r="AT683" s="57">
        <f>IF(AE683="F",1,IF(AE683="R",#REF!,IF(AE683="M",#REF!,0)))</f>
        <v>1</v>
      </c>
      <c r="AU683" s="58">
        <f t="shared" si="487"/>
        <v>4.7545282418483568E-2</v>
      </c>
      <c r="AV683" s="58">
        <f t="shared" si="488"/>
        <v>4.7545282418483568E-2</v>
      </c>
      <c r="AW683" s="58">
        <f t="shared" si="489"/>
        <v>4.0612832259973683E-2</v>
      </c>
      <c r="AX683" s="58">
        <f t="shared" si="490"/>
        <v>4.2686099513491747E-2</v>
      </c>
      <c r="AY683" s="58">
        <f t="shared" si="491"/>
        <v>3.7167949791673024E-2</v>
      </c>
      <c r="AZ683" s="58">
        <f t="shared" si="492"/>
        <v>3.9233393378760723E-2</v>
      </c>
      <c r="BA683" s="58">
        <f t="shared" si="493"/>
        <v>4.4348547353576753E-2</v>
      </c>
      <c r="BB683" s="58">
        <f t="shared" si="494"/>
        <v>4.0612832259973683E-2</v>
      </c>
      <c r="BC683" s="58">
        <f t="shared" si="495"/>
        <v>4.0612832259973683E-2</v>
      </c>
      <c r="BD683" s="58">
        <f t="shared" si="496"/>
        <v>4.5458860872469586E-2</v>
      </c>
      <c r="BE683" s="58">
        <f t="shared" si="497"/>
        <v>4.0681859831190444E-2</v>
      </c>
      <c r="BF683" s="58">
        <f t="shared" si="498"/>
        <v>4.7684596884439268E-2</v>
      </c>
      <c r="BG683" s="58">
        <f t="shared" si="499"/>
        <v>4.9707861477930715E-2</v>
      </c>
      <c r="BH683" s="59">
        <f t="shared" si="503"/>
        <v>0.56389823072042056</v>
      </c>
      <c r="BI683" s="60">
        <f t="shared" si="508"/>
        <v>0</v>
      </c>
      <c r="BJ683" s="60">
        <f t="shared" si="508"/>
        <v>0</v>
      </c>
      <c r="BK683" s="60">
        <f t="shared" si="508"/>
        <v>0</v>
      </c>
      <c r="BL683" s="60">
        <f t="shared" si="508"/>
        <v>0</v>
      </c>
      <c r="BM683" s="60">
        <f t="shared" si="508"/>
        <v>0</v>
      </c>
      <c r="BN683" s="60">
        <f t="shared" si="508"/>
        <v>0</v>
      </c>
      <c r="BO683" s="60">
        <f t="shared" si="507"/>
        <v>0</v>
      </c>
      <c r="BP683" s="60">
        <f t="shared" si="507"/>
        <v>0</v>
      </c>
      <c r="BQ683" s="60">
        <f t="shared" si="507"/>
        <v>0</v>
      </c>
      <c r="BR683" s="60">
        <f t="shared" si="507"/>
        <v>0</v>
      </c>
      <c r="BS683" s="60">
        <f t="shared" si="507"/>
        <v>0</v>
      </c>
      <c r="BT683" s="60">
        <f t="shared" si="507"/>
        <v>0</v>
      </c>
      <c r="BU683" s="60">
        <f t="shared" si="507"/>
        <v>0</v>
      </c>
      <c r="BV683" s="61">
        <f t="shared" si="504"/>
        <v>0</v>
      </c>
      <c r="BW683" s="62">
        <f t="shared" si="500"/>
        <v>2.3009412417404524</v>
      </c>
      <c r="BX683" s="63">
        <f t="shared" si="505"/>
        <v>-0.50435261413106725</v>
      </c>
      <c r="BY683" s="73">
        <f t="shared" si="506"/>
        <v>0.56389823072042056</v>
      </c>
    </row>
    <row r="684" spans="1:77">
      <c r="A684" s="49">
        <v>678</v>
      </c>
      <c r="B684" s="50">
        <v>9.6251266464032426E-2</v>
      </c>
      <c r="C684" s="51">
        <v>3.0847145488029467E-2</v>
      </c>
      <c r="D684" s="51">
        <v>3.0847145488029467E-2</v>
      </c>
      <c r="E684" s="51">
        <v>2.6243093922651933E-2</v>
      </c>
      <c r="F684" s="51">
        <v>2.7624309392265192E-2</v>
      </c>
      <c r="G684" s="51">
        <v>2.3941068139963169E-2</v>
      </c>
      <c r="H684" s="51">
        <v>2.5322283609576429E-2</v>
      </c>
      <c r="I684" s="51">
        <v>2.8729281767955802E-2</v>
      </c>
      <c r="J684" s="51">
        <v>2.6243093922651933E-2</v>
      </c>
      <c r="K684" s="51">
        <v>2.6243093922651933E-2</v>
      </c>
      <c r="L684" s="51">
        <v>2.9465930018416207E-2</v>
      </c>
      <c r="M684" s="51">
        <v>2.628913443830571E-2</v>
      </c>
      <c r="N684" s="51">
        <v>3.0939226519337018E-2</v>
      </c>
      <c r="O684" s="51">
        <v>3.22744014732965E-2</v>
      </c>
      <c r="P684" s="94">
        <v>2.807763139254852E-2</v>
      </c>
      <c r="Q684" s="52">
        <v>0</v>
      </c>
      <c r="R684" s="52">
        <v>0</v>
      </c>
      <c r="S684" s="52">
        <v>0</v>
      </c>
      <c r="T684" s="52">
        <v>0</v>
      </c>
      <c r="U684" s="52">
        <v>0</v>
      </c>
      <c r="V684" s="52">
        <v>0</v>
      </c>
      <c r="W684" s="52">
        <v>0</v>
      </c>
      <c r="X684" s="52">
        <v>0</v>
      </c>
      <c r="Y684" s="52">
        <v>0</v>
      </c>
      <c r="Z684" s="52">
        <v>0</v>
      </c>
      <c r="AA684" s="52">
        <v>0</v>
      </c>
      <c r="AB684" s="52">
        <v>0</v>
      </c>
      <c r="AC684" s="52">
        <v>1</v>
      </c>
      <c r="AD684" s="53">
        <f t="shared" si="501"/>
        <v>1</v>
      </c>
      <c r="AE684" s="54" t="s">
        <v>21</v>
      </c>
      <c r="AF684" s="55">
        <f t="shared" si="474"/>
        <v>5.9724945357936161E-2</v>
      </c>
      <c r="AG684" s="56">
        <f t="shared" si="502"/>
        <v>5.0071310960178882E-2</v>
      </c>
      <c r="AH684" s="56">
        <f t="shared" si="475"/>
        <v>5.0071310960178882E-2</v>
      </c>
      <c r="AI684" s="56">
        <f t="shared" si="476"/>
        <v>4.2770547352394619E-2</v>
      </c>
      <c r="AJ684" s="56">
        <f t="shared" si="477"/>
        <v>4.495396501391432E-2</v>
      </c>
      <c r="AK684" s="56">
        <f t="shared" si="478"/>
        <v>3.9142642068893889E-2</v>
      </c>
      <c r="AL684" s="56">
        <f t="shared" si="479"/>
        <v>4.1317820401194014E-2</v>
      </c>
      <c r="AM684" s="56">
        <f t="shared" si="480"/>
        <v>4.6704736878582294E-2</v>
      </c>
      <c r="AN684" s="56">
        <f t="shared" si="481"/>
        <v>4.2770547352394619E-2</v>
      </c>
      <c r="AO684" s="56">
        <f t="shared" si="482"/>
        <v>4.2770547352394619E-2</v>
      </c>
      <c r="AP684" s="56">
        <f t="shared" si="483"/>
        <v>4.787404013307639E-2</v>
      </c>
      <c r="AQ684" s="56">
        <f t="shared" si="484"/>
        <v>4.2843242282520365E-2</v>
      </c>
      <c r="AR684" s="56">
        <f t="shared" si="485"/>
        <v>5.0218027050425669E-2</v>
      </c>
      <c r="AS684" s="56">
        <f t="shared" si="486"/>
        <v>5.234878546560854E-2</v>
      </c>
      <c r="AT684" s="57">
        <f>IF(AE684="F",1,IF(AE684="R",#REF!,IF(AE684="M",#REF!,0)))</f>
        <v>1</v>
      </c>
      <c r="AU684" s="58">
        <f t="shared" si="487"/>
        <v>0.11688960357582646</v>
      </c>
      <c r="AV684" s="58">
        <f t="shared" si="488"/>
        <v>0.11688960357582646</v>
      </c>
      <c r="AW684" s="58">
        <f t="shared" si="489"/>
        <v>9.9846243864445863E-2</v>
      </c>
      <c r="AX684" s="58">
        <f t="shared" si="490"/>
        <v>0.10494335077060353</v>
      </c>
      <c r="AY684" s="58">
        <f t="shared" si="491"/>
        <v>9.1377034605349364E-2</v>
      </c>
      <c r="AZ684" s="58">
        <f t="shared" si="492"/>
        <v>9.6454907105462159E-2</v>
      </c>
      <c r="BA684" s="58">
        <f t="shared" si="493"/>
        <v>0.10903046223799656</v>
      </c>
      <c r="BB684" s="58">
        <f t="shared" si="494"/>
        <v>9.9846243864445863E-2</v>
      </c>
      <c r="BC684" s="58">
        <f t="shared" si="495"/>
        <v>9.9846243864445863E-2</v>
      </c>
      <c r="BD684" s="58">
        <f t="shared" si="496"/>
        <v>0.11176015697250108</v>
      </c>
      <c r="BE684" s="58">
        <f t="shared" si="497"/>
        <v>0.10001594746120467</v>
      </c>
      <c r="BF684" s="58">
        <f t="shared" si="498"/>
        <v>0.11723210680368844</v>
      </c>
      <c r="BG684" s="58">
        <f t="shared" si="499"/>
        <v>0.1222062826678806</v>
      </c>
      <c r="BH684" s="59">
        <f t="shared" si="503"/>
        <v>1.3863381873696767</v>
      </c>
      <c r="BI684" s="60">
        <f t="shared" si="508"/>
        <v>0</v>
      </c>
      <c r="BJ684" s="60">
        <f t="shared" si="508"/>
        <v>0</v>
      </c>
      <c r="BK684" s="60">
        <f t="shared" si="508"/>
        <v>0</v>
      </c>
      <c r="BL684" s="60">
        <f t="shared" si="508"/>
        <v>0</v>
      </c>
      <c r="BM684" s="60">
        <f t="shared" si="508"/>
        <v>0</v>
      </c>
      <c r="BN684" s="60">
        <f t="shared" si="508"/>
        <v>0</v>
      </c>
      <c r="BO684" s="60">
        <f t="shared" si="507"/>
        <v>0</v>
      </c>
      <c r="BP684" s="60">
        <f t="shared" si="507"/>
        <v>0</v>
      </c>
      <c r="BQ684" s="60">
        <f t="shared" si="507"/>
        <v>0</v>
      </c>
      <c r="BR684" s="60">
        <f t="shared" si="507"/>
        <v>0</v>
      </c>
      <c r="BS684" s="60">
        <f t="shared" si="507"/>
        <v>0</v>
      </c>
      <c r="BT684" s="60">
        <f t="shared" si="507"/>
        <v>0</v>
      </c>
      <c r="BU684" s="60">
        <f t="shared" si="507"/>
        <v>-2.1020448205721318</v>
      </c>
      <c r="BV684" s="61">
        <f t="shared" si="504"/>
        <v>-2.1020448205721318</v>
      </c>
      <c r="BW684" s="62">
        <f t="shared" si="500"/>
        <v>4.8575426214520654</v>
      </c>
      <c r="BX684" s="63">
        <f t="shared" si="505"/>
        <v>-3.5726935770537436</v>
      </c>
      <c r="BY684" s="73">
        <f t="shared" si="506"/>
        <v>0.38633818736967673</v>
      </c>
    </row>
    <row r="685" spans="1:77">
      <c r="A685" s="49">
        <v>679</v>
      </c>
      <c r="B685" s="50">
        <v>4.6605876393110444E-2</v>
      </c>
      <c r="C685" s="51">
        <v>3.0847145488029467E-2</v>
      </c>
      <c r="D685" s="51">
        <v>3.0847145488029467E-2</v>
      </c>
      <c r="E685" s="51">
        <v>2.6243093922651933E-2</v>
      </c>
      <c r="F685" s="51">
        <v>2.7624309392265192E-2</v>
      </c>
      <c r="G685" s="51">
        <v>2.3941068139963169E-2</v>
      </c>
      <c r="H685" s="51">
        <v>2.5322283609576429E-2</v>
      </c>
      <c r="I685" s="51">
        <v>2.8729281767955802E-2</v>
      </c>
      <c r="J685" s="51">
        <v>2.6243093922651933E-2</v>
      </c>
      <c r="K685" s="51">
        <v>2.6243093922651933E-2</v>
      </c>
      <c r="L685" s="51">
        <v>2.9465930018416207E-2</v>
      </c>
      <c r="M685" s="51">
        <v>2.628913443830571E-2</v>
      </c>
      <c r="N685" s="51">
        <v>3.0939226519337018E-2</v>
      </c>
      <c r="O685" s="51">
        <v>3.22744014732965E-2</v>
      </c>
      <c r="P685" s="94">
        <v>2.807763139254852E-2</v>
      </c>
      <c r="Q685" s="52">
        <v>0</v>
      </c>
      <c r="R685" s="52">
        <v>0</v>
      </c>
      <c r="S685" s="52">
        <v>0</v>
      </c>
      <c r="T685" s="52">
        <v>0</v>
      </c>
      <c r="U685" s="52">
        <v>0</v>
      </c>
      <c r="V685" s="52">
        <v>0</v>
      </c>
      <c r="W685" s="52">
        <v>0</v>
      </c>
      <c r="X685" s="52">
        <v>0</v>
      </c>
      <c r="Y685" s="52">
        <v>0</v>
      </c>
      <c r="Z685" s="52">
        <v>0</v>
      </c>
      <c r="AA685" s="52">
        <v>1</v>
      </c>
      <c r="AB685" s="52">
        <v>0</v>
      </c>
      <c r="AC685" s="52">
        <v>1</v>
      </c>
      <c r="AD685" s="53">
        <f t="shared" si="501"/>
        <v>2</v>
      </c>
      <c r="AE685" s="54" t="s">
        <v>21</v>
      </c>
      <c r="AF685" s="55">
        <f t="shared" si="474"/>
        <v>2.4944718520443131E-2</v>
      </c>
      <c r="AG685" s="56">
        <f t="shared" si="502"/>
        <v>5.0071310960178882E-2</v>
      </c>
      <c r="AH685" s="56">
        <f t="shared" si="475"/>
        <v>5.0071310960178882E-2</v>
      </c>
      <c r="AI685" s="56">
        <f t="shared" si="476"/>
        <v>4.2770547352394619E-2</v>
      </c>
      <c r="AJ685" s="56">
        <f t="shared" si="477"/>
        <v>4.495396501391432E-2</v>
      </c>
      <c r="AK685" s="56">
        <f t="shared" si="478"/>
        <v>3.9142642068893889E-2</v>
      </c>
      <c r="AL685" s="56">
        <f t="shared" si="479"/>
        <v>4.1317820401194014E-2</v>
      </c>
      <c r="AM685" s="56">
        <f t="shared" si="480"/>
        <v>4.6704736878582294E-2</v>
      </c>
      <c r="AN685" s="56">
        <f t="shared" si="481"/>
        <v>4.2770547352394619E-2</v>
      </c>
      <c r="AO685" s="56">
        <f t="shared" si="482"/>
        <v>4.2770547352394619E-2</v>
      </c>
      <c r="AP685" s="56">
        <f t="shared" si="483"/>
        <v>4.787404013307639E-2</v>
      </c>
      <c r="AQ685" s="56">
        <f t="shared" si="484"/>
        <v>4.2843242282520365E-2</v>
      </c>
      <c r="AR685" s="56">
        <f t="shared" si="485"/>
        <v>5.0218027050425669E-2</v>
      </c>
      <c r="AS685" s="56">
        <f t="shared" si="486"/>
        <v>5.234878546560854E-2</v>
      </c>
      <c r="AT685" s="57">
        <f>IF(AE685="F",1,IF(AE685="R",#REF!,IF(AE685="M",#REF!,0)))</f>
        <v>1</v>
      </c>
      <c r="AU685" s="58">
        <f t="shared" si="487"/>
        <v>4.8820107606473179E-2</v>
      </c>
      <c r="AV685" s="58">
        <f t="shared" si="488"/>
        <v>4.8820107606473179E-2</v>
      </c>
      <c r="AW685" s="58">
        <f t="shared" si="489"/>
        <v>4.1701778605163213E-2</v>
      </c>
      <c r="AX685" s="58">
        <f t="shared" si="490"/>
        <v>4.3830636091439917E-2</v>
      </c>
      <c r="AY685" s="58">
        <f t="shared" si="491"/>
        <v>3.8164528971985932E-2</v>
      </c>
      <c r="AZ685" s="58">
        <f t="shared" si="492"/>
        <v>4.0285353016928843E-2</v>
      </c>
      <c r="BA685" s="58">
        <f t="shared" si="493"/>
        <v>4.5537658919251475E-2</v>
      </c>
      <c r="BB685" s="58">
        <f t="shared" si="494"/>
        <v>4.1701778605163213E-2</v>
      </c>
      <c r="BC685" s="58">
        <f t="shared" si="495"/>
        <v>4.1701778605163213E-2</v>
      </c>
      <c r="BD685" s="58">
        <f t="shared" si="496"/>
        <v>4.6677743123445775E-2</v>
      </c>
      <c r="BE685" s="58">
        <f t="shared" si="497"/>
        <v>4.1772657003254415E-2</v>
      </c>
      <c r="BF685" s="58">
        <f t="shared" si="498"/>
        <v>4.8963157492248E-2</v>
      </c>
      <c r="BG685" s="58">
        <f t="shared" si="499"/>
        <v>5.1040671603978668E-2</v>
      </c>
      <c r="BH685" s="59">
        <f t="shared" si="503"/>
        <v>0.57901795725096905</v>
      </c>
      <c r="BI685" s="60">
        <f t="shared" si="508"/>
        <v>0</v>
      </c>
      <c r="BJ685" s="60">
        <f t="shared" si="508"/>
        <v>0</v>
      </c>
      <c r="BK685" s="60">
        <f t="shared" si="508"/>
        <v>0</v>
      </c>
      <c r="BL685" s="60">
        <f t="shared" si="508"/>
        <v>0</v>
      </c>
      <c r="BM685" s="60">
        <f t="shared" si="508"/>
        <v>0</v>
      </c>
      <c r="BN685" s="60">
        <f t="shared" si="508"/>
        <v>0</v>
      </c>
      <c r="BO685" s="60">
        <f t="shared" si="507"/>
        <v>0</v>
      </c>
      <c r="BP685" s="60">
        <f t="shared" si="507"/>
        <v>0</v>
      </c>
      <c r="BQ685" s="60">
        <f t="shared" si="507"/>
        <v>0</v>
      </c>
      <c r="BR685" s="60">
        <f t="shared" si="507"/>
        <v>0</v>
      </c>
      <c r="BS685" s="60">
        <f t="shared" si="507"/>
        <v>-3.1755132921716029</v>
      </c>
      <c r="BT685" s="60">
        <f t="shared" si="507"/>
        <v>0</v>
      </c>
      <c r="BU685" s="60">
        <f t="shared" si="507"/>
        <v>-2.9751324816470115</v>
      </c>
      <c r="BV685" s="61">
        <f t="shared" si="504"/>
        <v>-6.1506457738186144</v>
      </c>
      <c r="BW685" s="62">
        <f t="shared" si="500"/>
        <v>2.3520732693346846</v>
      </c>
      <c r="BX685" s="63">
        <f t="shared" si="505"/>
        <v>-6.7541577742837013</v>
      </c>
      <c r="BY685" s="73">
        <f t="shared" si="506"/>
        <v>1.4209820427490309</v>
      </c>
    </row>
    <row r="686" spans="1:77">
      <c r="A686" s="49">
        <v>680</v>
      </c>
      <c r="B686" s="50">
        <v>4.6099290780141848E-2</v>
      </c>
      <c r="C686" s="51">
        <v>3.0847145488029467E-2</v>
      </c>
      <c r="D686" s="51">
        <v>3.0847145488029467E-2</v>
      </c>
      <c r="E686" s="51">
        <v>2.6243093922651933E-2</v>
      </c>
      <c r="F686" s="51">
        <v>2.7624309392265192E-2</v>
      </c>
      <c r="G686" s="51">
        <v>2.3941068139963169E-2</v>
      </c>
      <c r="H686" s="51">
        <v>2.5322283609576429E-2</v>
      </c>
      <c r="I686" s="51">
        <v>2.8729281767955802E-2</v>
      </c>
      <c r="J686" s="51">
        <v>2.6243093922651933E-2</v>
      </c>
      <c r="K686" s="51">
        <v>2.6243093922651933E-2</v>
      </c>
      <c r="L686" s="51">
        <v>2.9465930018416207E-2</v>
      </c>
      <c r="M686" s="51">
        <v>2.628913443830571E-2</v>
      </c>
      <c r="N686" s="51">
        <v>3.0939226519337018E-2</v>
      </c>
      <c r="O686" s="51">
        <v>3.22744014732965E-2</v>
      </c>
      <c r="P686" s="94">
        <v>2.807763139254852E-2</v>
      </c>
      <c r="Q686" s="52">
        <v>0</v>
      </c>
      <c r="R686" s="52">
        <v>0</v>
      </c>
      <c r="S686" s="52">
        <v>0</v>
      </c>
      <c r="T686" s="52">
        <v>0</v>
      </c>
      <c r="U686" s="52">
        <v>0</v>
      </c>
      <c r="V686" s="52">
        <v>1</v>
      </c>
      <c r="W686" s="52">
        <v>0</v>
      </c>
      <c r="X686" s="52">
        <v>0</v>
      </c>
      <c r="Y686" s="52">
        <v>0</v>
      </c>
      <c r="Z686" s="52">
        <v>0</v>
      </c>
      <c r="AA686" s="52">
        <v>0</v>
      </c>
      <c r="AB686" s="52">
        <v>0</v>
      </c>
      <c r="AC686" s="52">
        <v>0</v>
      </c>
      <c r="AD686" s="53">
        <f t="shared" si="501"/>
        <v>1</v>
      </c>
      <c r="AE686" s="54" t="s">
        <v>21</v>
      </c>
      <c r="AF686" s="55">
        <f t="shared" si="474"/>
        <v>2.4618666626062342E-2</v>
      </c>
      <c r="AG686" s="56">
        <f t="shared" si="502"/>
        <v>5.0071310960178882E-2</v>
      </c>
      <c r="AH686" s="56">
        <f t="shared" si="475"/>
        <v>5.0071310960178882E-2</v>
      </c>
      <c r="AI686" s="56">
        <f t="shared" si="476"/>
        <v>4.2770547352394619E-2</v>
      </c>
      <c r="AJ686" s="56">
        <f t="shared" si="477"/>
        <v>4.495396501391432E-2</v>
      </c>
      <c r="AK686" s="56">
        <f t="shared" si="478"/>
        <v>3.9142642068893889E-2</v>
      </c>
      <c r="AL686" s="56">
        <f t="shared" si="479"/>
        <v>4.1317820401194014E-2</v>
      </c>
      <c r="AM686" s="56">
        <f t="shared" si="480"/>
        <v>4.6704736878582294E-2</v>
      </c>
      <c r="AN686" s="56">
        <f t="shared" si="481"/>
        <v>4.2770547352394619E-2</v>
      </c>
      <c r="AO686" s="56">
        <f t="shared" si="482"/>
        <v>4.2770547352394619E-2</v>
      </c>
      <c r="AP686" s="56">
        <f t="shared" si="483"/>
        <v>4.787404013307639E-2</v>
      </c>
      <c r="AQ686" s="56">
        <f t="shared" si="484"/>
        <v>4.2843242282520365E-2</v>
      </c>
      <c r="AR686" s="56">
        <f t="shared" si="485"/>
        <v>5.0218027050425669E-2</v>
      </c>
      <c r="AS686" s="56">
        <f t="shared" si="486"/>
        <v>5.234878546560854E-2</v>
      </c>
      <c r="AT686" s="57">
        <f>IF(AE686="F",1,IF(AE686="R",#REF!,IF(AE686="M",#REF!,0)))</f>
        <v>1</v>
      </c>
      <c r="AU686" s="58">
        <f t="shared" si="487"/>
        <v>4.8181981000397459E-2</v>
      </c>
      <c r="AV686" s="58">
        <f t="shared" si="488"/>
        <v>4.8181981000397459E-2</v>
      </c>
      <c r="AW686" s="58">
        <f t="shared" si="489"/>
        <v>4.115669552867475E-2</v>
      </c>
      <c r="AX686" s="58">
        <f t="shared" si="490"/>
        <v>4.3257726763246178E-2</v>
      </c>
      <c r="AY686" s="58">
        <f t="shared" si="491"/>
        <v>3.7665681211516373E-2</v>
      </c>
      <c r="AZ686" s="58">
        <f t="shared" si="492"/>
        <v>3.9758784009697762E-2</v>
      </c>
      <c r="BA686" s="58">
        <f t="shared" si="493"/>
        <v>4.494243713135597E-2</v>
      </c>
      <c r="BB686" s="58">
        <f t="shared" si="494"/>
        <v>4.115669552867475E-2</v>
      </c>
      <c r="BC686" s="58">
        <f t="shared" si="495"/>
        <v>4.115669552867475E-2</v>
      </c>
      <c r="BD686" s="58">
        <f t="shared" si="496"/>
        <v>4.6067619318747532E-2</v>
      </c>
      <c r="BE686" s="58">
        <f t="shared" si="497"/>
        <v>4.122664747670602E-2</v>
      </c>
      <c r="BF686" s="58">
        <f t="shared" si="498"/>
        <v>4.8323161084105372E-2</v>
      </c>
      <c r="BG686" s="58">
        <f t="shared" si="499"/>
        <v>5.0373520052306262E-2</v>
      </c>
      <c r="BH686" s="59">
        <f t="shared" si="503"/>
        <v>0.57144962563450064</v>
      </c>
      <c r="BI686" s="60">
        <f t="shared" si="508"/>
        <v>0</v>
      </c>
      <c r="BJ686" s="60">
        <f t="shared" si="508"/>
        <v>0</v>
      </c>
      <c r="BK686" s="60">
        <f t="shared" si="508"/>
        <v>0</v>
      </c>
      <c r="BL686" s="60">
        <f t="shared" si="508"/>
        <v>0</v>
      </c>
      <c r="BM686" s="60">
        <f t="shared" si="508"/>
        <v>0</v>
      </c>
      <c r="BN686" s="60">
        <f t="shared" si="508"/>
        <v>-3.2249244809185398</v>
      </c>
      <c r="BO686" s="60">
        <f t="shared" si="507"/>
        <v>0</v>
      </c>
      <c r="BP686" s="60">
        <f t="shared" si="507"/>
        <v>0</v>
      </c>
      <c r="BQ686" s="60">
        <f t="shared" si="507"/>
        <v>0</v>
      </c>
      <c r="BR686" s="60">
        <f t="shared" si="507"/>
        <v>0</v>
      </c>
      <c r="BS686" s="60">
        <f t="shared" si="507"/>
        <v>0</v>
      </c>
      <c r="BT686" s="60">
        <f t="shared" si="507"/>
        <v>0</v>
      </c>
      <c r="BU686" s="60">
        <f t="shared" si="507"/>
        <v>0</v>
      </c>
      <c r="BV686" s="61">
        <f t="shared" si="504"/>
        <v>-3.2249244809185398</v>
      </c>
      <c r="BW686" s="62">
        <f t="shared" si="500"/>
        <v>2.3265072555375683</v>
      </c>
      <c r="BX686" s="63">
        <f t="shared" si="505"/>
        <v>-3.955551395932126</v>
      </c>
      <c r="BY686" s="73">
        <f t="shared" si="506"/>
        <v>0.42855037436549936</v>
      </c>
    </row>
    <row r="687" spans="1:77">
      <c r="A687" s="49">
        <v>681</v>
      </c>
      <c r="B687" s="50">
        <v>4.5592705167173259E-2</v>
      </c>
      <c r="C687" s="51">
        <v>3.0847145488029467E-2</v>
      </c>
      <c r="D687" s="51">
        <v>3.0847145488029467E-2</v>
      </c>
      <c r="E687" s="51">
        <v>2.6243093922651933E-2</v>
      </c>
      <c r="F687" s="51">
        <v>2.7624309392265192E-2</v>
      </c>
      <c r="G687" s="51">
        <v>2.3941068139963169E-2</v>
      </c>
      <c r="H687" s="51">
        <v>2.5322283609576429E-2</v>
      </c>
      <c r="I687" s="51">
        <v>2.8729281767955802E-2</v>
      </c>
      <c r="J687" s="51">
        <v>2.6243093922651933E-2</v>
      </c>
      <c r="K687" s="51">
        <v>2.6243093922651933E-2</v>
      </c>
      <c r="L687" s="51">
        <v>2.9465930018416207E-2</v>
      </c>
      <c r="M687" s="51">
        <v>2.628913443830571E-2</v>
      </c>
      <c r="N687" s="51">
        <v>3.0939226519337018E-2</v>
      </c>
      <c r="O687" s="51">
        <v>3.22744014732965E-2</v>
      </c>
      <c r="P687" s="94">
        <v>2.807763139254852E-2</v>
      </c>
      <c r="Q687" s="52">
        <v>0</v>
      </c>
      <c r="R687" s="52">
        <v>0</v>
      </c>
      <c r="S687" s="52">
        <v>0</v>
      </c>
      <c r="T687" s="52">
        <v>0</v>
      </c>
      <c r="U687" s="52">
        <v>0</v>
      </c>
      <c r="V687" s="52">
        <v>0</v>
      </c>
      <c r="W687" s="52">
        <v>0</v>
      </c>
      <c r="X687" s="52">
        <v>0</v>
      </c>
      <c r="Y687" s="52">
        <v>0</v>
      </c>
      <c r="Z687" s="52">
        <v>0</v>
      </c>
      <c r="AA687" s="52">
        <v>0</v>
      </c>
      <c r="AB687" s="52">
        <v>0</v>
      </c>
      <c r="AC687" s="52">
        <v>0</v>
      </c>
      <c r="AD687" s="53">
        <f t="shared" si="501"/>
        <v>0</v>
      </c>
      <c r="AE687" s="54" t="s">
        <v>21</v>
      </c>
      <c r="AF687" s="55">
        <f t="shared" si="474"/>
        <v>2.4293344383099866E-2</v>
      </c>
      <c r="AG687" s="56">
        <f t="shared" si="502"/>
        <v>5.0071310960178882E-2</v>
      </c>
      <c r="AH687" s="56">
        <f t="shared" si="475"/>
        <v>5.0071310960178882E-2</v>
      </c>
      <c r="AI687" s="56">
        <f t="shared" si="476"/>
        <v>4.2770547352394619E-2</v>
      </c>
      <c r="AJ687" s="56">
        <f t="shared" si="477"/>
        <v>4.495396501391432E-2</v>
      </c>
      <c r="AK687" s="56">
        <f t="shared" si="478"/>
        <v>3.9142642068893889E-2</v>
      </c>
      <c r="AL687" s="56">
        <f t="shared" si="479"/>
        <v>4.1317820401194014E-2</v>
      </c>
      <c r="AM687" s="56">
        <f t="shared" si="480"/>
        <v>4.6704736878582294E-2</v>
      </c>
      <c r="AN687" s="56">
        <f t="shared" si="481"/>
        <v>4.2770547352394619E-2</v>
      </c>
      <c r="AO687" s="56">
        <f t="shared" si="482"/>
        <v>4.2770547352394619E-2</v>
      </c>
      <c r="AP687" s="56">
        <f t="shared" si="483"/>
        <v>4.787404013307639E-2</v>
      </c>
      <c r="AQ687" s="56">
        <f t="shared" si="484"/>
        <v>4.2843242282520365E-2</v>
      </c>
      <c r="AR687" s="56">
        <f t="shared" si="485"/>
        <v>5.0218027050425669E-2</v>
      </c>
      <c r="AS687" s="56">
        <f t="shared" si="486"/>
        <v>5.234878546560854E-2</v>
      </c>
      <c r="AT687" s="57">
        <f>IF(AE687="F",1,IF(AE687="R",#REF!,IF(AE687="M",#REF!,0)))</f>
        <v>1</v>
      </c>
      <c r="AU687" s="58">
        <f t="shared" si="487"/>
        <v>4.7545282418483568E-2</v>
      </c>
      <c r="AV687" s="58">
        <f t="shared" si="488"/>
        <v>4.7545282418483568E-2</v>
      </c>
      <c r="AW687" s="58">
        <f t="shared" si="489"/>
        <v>4.0612832259973683E-2</v>
      </c>
      <c r="AX687" s="58">
        <f t="shared" si="490"/>
        <v>4.2686099513491747E-2</v>
      </c>
      <c r="AY687" s="58">
        <f t="shared" si="491"/>
        <v>3.7167949791673024E-2</v>
      </c>
      <c r="AZ687" s="58">
        <f t="shared" si="492"/>
        <v>3.9233393378760723E-2</v>
      </c>
      <c r="BA687" s="58">
        <f t="shared" si="493"/>
        <v>4.4348547353576753E-2</v>
      </c>
      <c r="BB687" s="58">
        <f t="shared" si="494"/>
        <v>4.0612832259973683E-2</v>
      </c>
      <c r="BC687" s="58">
        <f t="shared" si="495"/>
        <v>4.0612832259973683E-2</v>
      </c>
      <c r="BD687" s="58">
        <f t="shared" si="496"/>
        <v>4.5458860872469586E-2</v>
      </c>
      <c r="BE687" s="58">
        <f t="shared" si="497"/>
        <v>4.0681859831190444E-2</v>
      </c>
      <c r="BF687" s="58">
        <f t="shared" si="498"/>
        <v>4.7684596884439268E-2</v>
      </c>
      <c r="BG687" s="58">
        <f t="shared" si="499"/>
        <v>4.9707861477930715E-2</v>
      </c>
      <c r="BH687" s="59">
        <f t="shared" si="503"/>
        <v>0.56389823072042056</v>
      </c>
      <c r="BI687" s="60">
        <f t="shared" si="508"/>
        <v>0</v>
      </c>
      <c r="BJ687" s="60">
        <f t="shared" si="508"/>
        <v>0</v>
      </c>
      <c r="BK687" s="60">
        <f t="shared" si="508"/>
        <v>0</v>
      </c>
      <c r="BL687" s="60">
        <f t="shared" si="508"/>
        <v>0</v>
      </c>
      <c r="BM687" s="60">
        <f t="shared" si="508"/>
        <v>0</v>
      </c>
      <c r="BN687" s="60">
        <f t="shared" si="508"/>
        <v>0</v>
      </c>
      <c r="BO687" s="60">
        <f t="shared" si="507"/>
        <v>0</v>
      </c>
      <c r="BP687" s="60">
        <f t="shared" si="507"/>
        <v>0</v>
      </c>
      <c r="BQ687" s="60">
        <f t="shared" si="507"/>
        <v>0</v>
      </c>
      <c r="BR687" s="60">
        <f t="shared" si="507"/>
        <v>0</v>
      </c>
      <c r="BS687" s="60">
        <f t="shared" si="507"/>
        <v>0</v>
      </c>
      <c r="BT687" s="60">
        <f t="shared" si="507"/>
        <v>0</v>
      </c>
      <c r="BU687" s="60">
        <f t="shared" si="507"/>
        <v>0</v>
      </c>
      <c r="BV687" s="61">
        <f t="shared" si="504"/>
        <v>0</v>
      </c>
      <c r="BW687" s="62">
        <f t="shared" si="500"/>
        <v>2.3009412417404524</v>
      </c>
      <c r="BX687" s="63">
        <f t="shared" si="505"/>
        <v>-0.50435261413106725</v>
      </c>
      <c r="BY687" s="73">
        <f t="shared" si="506"/>
        <v>0.56389823072042056</v>
      </c>
    </row>
    <row r="688" spans="1:77">
      <c r="A688" s="49">
        <v>682</v>
      </c>
      <c r="B688" s="50">
        <v>4.5592705167173259E-2</v>
      </c>
      <c r="C688" s="51">
        <v>3.0847145488029467E-2</v>
      </c>
      <c r="D688" s="51">
        <v>3.0847145488029467E-2</v>
      </c>
      <c r="E688" s="51">
        <v>2.6243093922651933E-2</v>
      </c>
      <c r="F688" s="51">
        <v>2.7624309392265192E-2</v>
      </c>
      <c r="G688" s="51">
        <v>2.3941068139963169E-2</v>
      </c>
      <c r="H688" s="51">
        <v>2.5322283609576429E-2</v>
      </c>
      <c r="I688" s="51">
        <v>2.8729281767955802E-2</v>
      </c>
      <c r="J688" s="51">
        <v>2.6243093922651933E-2</v>
      </c>
      <c r="K688" s="51">
        <v>2.6243093922651933E-2</v>
      </c>
      <c r="L688" s="51">
        <v>2.9465930018416207E-2</v>
      </c>
      <c r="M688" s="51">
        <v>2.628913443830571E-2</v>
      </c>
      <c r="N688" s="51">
        <v>3.0939226519337018E-2</v>
      </c>
      <c r="O688" s="51">
        <v>3.22744014732965E-2</v>
      </c>
      <c r="P688" s="94">
        <v>2.807763139254852E-2</v>
      </c>
      <c r="Q688" s="52">
        <v>0</v>
      </c>
      <c r="R688" s="52">
        <v>0</v>
      </c>
      <c r="S688" s="52">
        <v>0</v>
      </c>
      <c r="T688" s="52">
        <v>0</v>
      </c>
      <c r="U688" s="52">
        <v>0</v>
      </c>
      <c r="V688" s="52">
        <v>0</v>
      </c>
      <c r="W688" s="52">
        <v>0</v>
      </c>
      <c r="X688" s="52">
        <v>0</v>
      </c>
      <c r="Y688" s="52">
        <v>0</v>
      </c>
      <c r="Z688" s="52">
        <v>0</v>
      </c>
      <c r="AA688" s="52">
        <v>0</v>
      </c>
      <c r="AB688" s="52">
        <v>0</v>
      </c>
      <c r="AC688" s="52">
        <v>0</v>
      </c>
      <c r="AD688" s="53">
        <f t="shared" si="501"/>
        <v>0</v>
      </c>
      <c r="AE688" s="54" t="s">
        <v>21</v>
      </c>
      <c r="AF688" s="55">
        <f t="shared" si="474"/>
        <v>2.4293344383099866E-2</v>
      </c>
      <c r="AG688" s="56">
        <f t="shared" si="502"/>
        <v>5.0071310960178882E-2</v>
      </c>
      <c r="AH688" s="56">
        <f t="shared" si="475"/>
        <v>5.0071310960178882E-2</v>
      </c>
      <c r="AI688" s="56">
        <f t="shared" si="476"/>
        <v>4.2770547352394619E-2</v>
      </c>
      <c r="AJ688" s="56">
        <f t="shared" si="477"/>
        <v>4.495396501391432E-2</v>
      </c>
      <c r="AK688" s="56">
        <f t="shared" si="478"/>
        <v>3.9142642068893889E-2</v>
      </c>
      <c r="AL688" s="56">
        <f t="shared" si="479"/>
        <v>4.1317820401194014E-2</v>
      </c>
      <c r="AM688" s="56">
        <f t="shared" si="480"/>
        <v>4.6704736878582294E-2</v>
      </c>
      <c r="AN688" s="56">
        <f t="shared" si="481"/>
        <v>4.2770547352394619E-2</v>
      </c>
      <c r="AO688" s="56">
        <f t="shared" si="482"/>
        <v>4.2770547352394619E-2</v>
      </c>
      <c r="AP688" s="56">
        <f t="shared" si="483"/>
        <v>4.787404013307639E-2</v>
      </c>
      <c r="AQ688" s="56">
        <f t="shared" si="484"/>
        <v>4.2843242282520365E-2</v>
      </c>
      <c r="AR688" s="56">
        <f t="shared" si="485"/>
        <v>5.0218027050425669E-2</v>
      </c>
      <c r="AS688" s="56">
        <f t="shared" si="486"/>
        <v>5.234878546560854E-2</v>
      </c>
      <c r="AT688" s="57">
        <f>IF(AE688="F",1,IF(AE688="R",#REF!,IF(AE688="M",#REF!,0)))</f>
        <v>1</v>
      </c>
      <c r="AU688" s="58">
        <f t="shared" si="487"/>
        <v>4.7545282418483568E-2</v>
      </c>
      <c r="AV688" s="58">
        <f t="shared" si="488"/>
        <v>4.7545282418483568E-2</v>
      </c>
      <c r="AW688" s="58">
        <f t="shared" si="489"/>
        <v>4.0612832259973683E-2</v>
      </c>
      <c r="AX688" s="58">
        <f t="shared" si="490"/>
        <v>4.2686099513491747E-2</v>
      </c>
      <c r="AY688" s="58">
        <f t="shared" si="491"/>
        <v>3.7167949791673024E-2</v>
      </c>
      <c r="AZ688" s="58">
        <f t="shared" si="492"/>
        <v>3.9233393378760723E-2</v>
      </c>
      <c r="BA688" s="58">
        <f t="shared" si="493"/>
        <v>4.4348547353576753E-2</v>
      </c>
      <c r="BB688" s="58">
        <f t="shared" si="494"/>
        <v>4.0612832259973683E-2</v>
      </c>
      <c r="BC688" s="58">
        <f t="shared" si="495"/>
        <v>4.0612832259973683E-2</v>
      </c>
      <c r="BD688" s="58">
        <f t="shared" si="496"/>
        <v>4.5458860872469586E-2</v>
      </c>
      <c r="BE688" s="58">
        <f t="shared" si="497"/>
        <v>4.0681859831190444E-2</v>
      </c>
      <c r="BF688" s="58">
        <f t="shared" si="498"/>
        <v>4.7684596884439268E-2</v>
      </c>
      <c r="BG688" s="58">
        <f t="shared" si="499"/>
        <v>4.9707861477930715E-2</v>
      </c>
      <c r="BH688" s="59">
        <f t="shared" si="503"/>
        <v>0.56389823072042056</v>
      </c>
      <c r="BI688" s="60">
        <f t="shared" si="508"/>
        <v>0</v>
      </c>
      <c r="BJ688" s="60">
        <f t="shared" si="508"/>
        <v>0</v>
      </c>
      <c r="BK688" s="60">
        <f t="shared" si="508"/>
        <v>0</v>
      </c>
      <c r="BL688" s="60">
        <f t="shared" si="508"/>
        <v>0</v>
      </c>
      <c r="BM688" s="60">
        <f t="shared" si="508"/>
        <v>0</v>
      </c>
      <c r="BN688" s="60">
        <f t="shared" si="508"/>
        <v>0</v>
      </c>
      <c r="BO688" s="60">
        <f t="shared" si="507"/>
        <v>0</v>
      </c>
      <c r="BP688" s="60">
        <f t="shared" si="507"/>
        <v>0</v>
      </c>
      <c r="BQ688" s="60">
        <f t="shared" si="507"/>
        <v>0</v>
      </c>
      <c r="BR688" s="60">
        <f t="shared" si="507"/>
        <v>0</v>
      </c>
      <c r="BS688" s="60">
        <f t="shared" si="507"/>
        <v>0</v>
      </c>
      <c r="BT688" s="60">
        <f t="shared" si="507"/>
        <v>0</v>
      </c>
      <c r="BU688" s="60">
        <f t="shared" si="507"/>
        <v>0</v>
      </c>
      <c r="BV688" s="61">
        <f t="shared" si="504"/>
        <v>0</v>
      </c>
      <c r="BW688" s="62">
        <f t="shared" si="500"/>
        <v>2.3009412417404524</v>
      </c>
      <c r="BX688" s="63">
        <f t="shared" si="505"/>
        <v>-0.50435261413106725</v>
      </c>
      <c r="BY688" s="73">
        <f t="shared" si="506"/>
        <v>0.56389823072042056</v>
      </c>
    </row>
    <row r="689" spans="1:77">
      <c r="A689" s="49">
        <v>683</v>
      </c>
      <c r="B689" s="50">
        <v>4.6099290780141848E-2</v>
      </c>
      <c r="C689" s="51">
        <v>2.3020257826887661E-2</v>
      </c>
      <c r="D689" s="51">
        <v>2.3020257826887661E-2</v>
      </c>
      <c r="E689" s="51">
        <v>2.5322283609576429E-2</v>
      </c>
      <c r="F689" s="51">
        <v>2.6703499079189688E-2</v>
      </c>
      <c r="G689" s="51">
        <v>2.716390423572744E-2</v>
      </c>
      <c r="H689" s="51">
        <v>2.3480662983425413E-2</v>
      </c>
      <c r="I689" s="51">
        <v>2.6335174953959484E-2</v>
      </c>
      <c r="J689" s="51">
        <v>2.4401473296500921E-2</v>
      </c>
      <c r="K689" s="51">
        <v>4.0055248618784532E-2</v>
      </c>
      <c r="L689" s="51">
        <v>2.7624309392265192E-2</v>
      </c>
      <c r="M689" s="51">
        <v>4.0101289134438306E-2</v>
      </c>
      <c r="N689" s="51">
        <v>2.9005524861878452E-2</v>
      </c>
      <c r="O689" s="51">
        <v>3.0248618784530387E-2</v>
      </c>
      <c r="P689" s="94">
        <v>2.819096189261935E-2</v>
      </c>
      <c r="Q689" s="52">
        <v>0</v>
      </c>
      <c r="R689" s="52">
        <v>0</v>
      </c>
      <c r="S689" s="52">
        <v>0</v>
      </c>
      <c r="T689" s="52">
        <v>0</v>
      </c>
      <c r="U689" s="52">
        <v>0</v>
      </c>
      <c r="V689" s="52">
        <v>1</v>
      </c>
      <c r="W689" s="52">
        <v>0</v>
      </c>
      <c r="X689" s="52">
        <v>0</v>
      </c>
      <c r="Y689" s="52">
        <v>0</v>
      </c>
      <c r="Z689" s="52">
        <v>0</v>
      </c>
      <c r="AA689" s="52">
        <v>0</v>
      </c>
      <c r="AB689" s="52">
        <v>1</v>
      </c>
      <c r="AC689" s="52">
        <v>0</v>
      </c>
      <c r="AD689" s="53">
        <f t="shared" si="501"/>
        <v>2</v>
      </c>
      <c r="AE689" s="54" t="s">
        <v>21</v>
      </c>
      <c r="AF689" s="55">
        <f t="shared" si="474"/>
        <v>2.4618666626062342E-2</v>
      </c>
      <c r="AG689" s="56">
        <f t="shared" si="502"/>
        <v>3.7694862580238624E-2</v>
      </c>
      <c r="AH689" s="56">
        <f t="shared" si="475"/>
        <v>3.7694862580238624E-2</v>
      </c>
      <c r="AI689" s="56">
        <f t="shared" si="476"/>
        <v>4.1317820401194014E-2</v>
      </c>
      <c r="AJ689" s="56">
        <f t="shared" si="477"/>
        <v>4.3497756758540326E-2</v>
      </c>
      <c r="AK689" s="56">
        <f t="shared" si="478"/>
        <v>4.422555639474525E-2</v>
      </c>
      <c r="AL689" s="56">
        <f t="shared" si="479"/>
        <v>3.8418534745487724E-2</v>
      </c>
      <c r="AM689" s="56">
        <f t="shared" si="480"/>
        <v>4.2915942940382902E-2</v>
      </c>
      <c r="AN689" s="56">
        <f t="shared" si="481"/>
        <v>3.9867209620398948E-2</v>
      </c>
      <c r="AO689" s="56">
        <f t="shared" si="482"/>
        <v>6.4904299293537859E-2</v>
      </c>
      <c r="AP689" s="56">
        <f t="shared" si="483"/>
        <v>4.495396501391432E-2</v>
      </c>
      <c r="AQ689" s="56">
        <f t="shared" si="484"/>
        <v>6.4979350068545827E-2</v>
      </c>
      <c r="AR689" s="56">
        <f t="shared" si="485"/>
        <v>4.7143021800076089E-2</v>
      </c>
      <c r="AS689" s="56">
        <f t="shared" si="486"/>
        <v>4.911836917858349E-2</v>
      </c>
      <c r="AT689" s="57">
        <f>IF(AE689="F",1,IF(AE689="R",#REF!,IF(AE689="M",#REF!,0)))</f>
        <v>1</v>
      </c>
      <c r="AU689" s="58">
        <f t="shared" si="487"/>
        <v>3.6272530473549273E-2</v>
      </c>
      <c r="AV689" s="58">
        <f t="shared" si="488"/>
        <v>3.6272530473549273E-2</v>
      </c>
      <c r="AW689" s="58">
        <f t="shared" si="489"/>
        <v>3.9758784009697762E-2</v>
      </c>
      <c r="AX689" s="58">
        <f t="shared" si="490"/>
        <v>4.1856465299394123E-2</v>
      </c>
      <c r="AY689" s="58">
        <f t="shared" si="491"/>
        <v>4.2556803029149395E-2</v>
      </c>
      <c r="AZ689" s="58">
        <f t="shared" si="492"/>
        <v>3.6968896473318663E-2</v>
      </c>
      <c r="BA689" s="58">
        <f t="shared" si="493"/>
        <v>4.1296604936350623E-2</v>
      </c>
      <c r="BB689" s="58">
        <f t="shared" si="494"/>
        <v>3.8362908812125542E-2</v>
      </c>
      <c r="BC689" s="58">
        <f t="shared" si="495"/>
        <v>6.2455279389277231E-2</v>
      </c>
      <c r="BD689" s="58">
        <f t="shared" si="496"/>
        <v>4.3257726763246178E-2</v>
      </c>
      <c r="BE689" s="58">
        <f t="shared" si="497"/>
        <v>6.2527498289604702E-2</v>
      </c>
      <c r="BF689" s="58">
        <f t="shared" si="498"/>
        <v>4.5364184342587752E-2</v>
      </c>
      <c r="BG689" s="58">
        <f t="shared" si="499"/>
        <v>4.7264996365187294E-2</v>
      </c>
      <c r="BH689" s="59">
        <f t="shared" si="503"/>
        <v>0.57421520865703779</v>
      </c>
      <c r="BI689" s="60">
        <f t="shared" si="508"/>
        <v>0</v>
      </c>
      <c r="BJ689" s="60">
        <f t="shared" si="508"/>
        <v>0</v>
      </c>
      <c r="BK689" s="60">
        <f t="shared" si="508"/>
        <v>0</v>
      </c>
      <c r="BL689" s="60">
        <f t="shared" si="508"/>
        <v>0</v>
      </c>
      <c r="BM689" s="60">
        <f t="shared" si="508"/>
        <v>0</v>
      </c>
      <c r="BN689" s="60">
        <f t="shared" si="508"/>
        <v>-3.2976783557266285</v>
      </c>
      <c r="BO689" s="60">
        <f t="shared" si="507"/>
        <v>0</v>
      </c>
      <c r="BP689" s="60">
        <f t="shared" si="507"/>
        <v>0</v>
      </c>
      <c r="BQ689" s="60">
        <f t="shared" si="507"/>
        <v>0</v>
      </c>
      <c r="BR689" s="60">
        <f t="shared" si="507"/>
        <v>0</v>
      </c>
      <c r="BS689" s="60">
        <f t="shared" si="507"/>
        <v>0</v>
      </c>
      <c r="BT689" s="60">
        <f t="shared" si="507"/>
        <v>-3.0930323764056249</v>
      </c>
      <c r="BU689" s="60">
        <f t="shared" si="507"/>
        <v>0</v>
      </c>
      <c r="BV689" s="61">
        <f t="shared" si="504"/>
        <v>-6.3907107321322538</v>
      </c>
      <c r="BW689" s="62">
        <f t="shared" si="500"/>
        <v>2.3265072555375683</v>
      </c>
      <c r="BX689" s="63">
        <f t="shared" si="505"/>
        <v>-6.9875476415051452</v>
      </c>
      <c r="BY689" s="73">
        <f t="shared" si="506"/>
        <v>1.4257847913429622</v>
      </c>
    </row>
    <row r="690" spans="1:77">
      <c r="A690" s="49">
        <v>684</v>
      </c>
      <c r="B690" s="50">
        <v>9.8277608915906797E-2</v>
      </c>
      <c r="C690" s="51">
        <v>2.3020257826887661E-2</v>
      </c>
      <c r="D690" s="51">
        <v>2.3020257826887661E-2</v>
      </c>
      <c r="E690" s="51">
        <v>2.5322283609576429E-2</v>
      </c>
      <c r="F690" s="51">
        <v>2.6703499079189688E-2</v>
      </c>
      <c r="G690" s="51">
        <v>2.716390423572744E-2</v>
      </c>
      <c r="H690" s="51">
        <v>2.3480662983425413E-2</v>
      </c>
      <c r="I690" s="51">
        <v>2.6335174953959484E-2</v>
      </c>
      <c r="J690" s="51">
        <v>2.4401473296500921E-2</v>
      </c>
      <c r="K690" s="51">
        <v>4.0055248618784532E-2</v>
      </c>
      <c r="L690" s="51">
        <v>2.7624309392265192E-2</v>
      </c>
      <c r="M690" s="51">
        <v>4.0101289134438306E-2</v>
      </c>
      <c r="N690" s="51">
        <v>2.9005524861878452E-2</v>
      </c>
      <c r="O690" s="51">
        <v>3.0248618784530387E-2</v>
      </c>
      <c r="P690" s="94">
        <v>2.819096189261935E-2</v>
      </c>
      <c r="Q690" s="52">
        <v>0</v>
      </c>
      <c r="R690" s="52">
        <v>0</v>
      </c>
      <c r="S690" s="52">
        <v>0</v>
      </c>
      <c r="T690" s="52">
        <v>0</v>
      </c>
      <c r="U690" s="52">
        <v>0</v>
      </c>
      <c r="V690" s="52">
        <v>0</v>
      </c>
      <c r="W690" s="52">
        <v>0</v>
      </c>
      <c r="X690" s="52">
        <v>0</v>
      </c>
      <c r="Y690" s="52">
        <v>0</v>
      </c>
      <c r="Z690" s="52">
        <v>0</v>
      </c>
      <c r="AA690" s="52">
        <v>0</v>
      </c>
      <c r="AB690" s="52">
        <v>0</v>
      </c>
      <c r="AC690" s="52">
        <v>0</v>
      </c>
      <c r="AD690" s="53">
        <f t="shared" si="501"/>
        <v>0</v>
      </c>
      <c r="AE690" s="54" t="s">
        <v>21</v>
      </c>
      <c r="AF690" s="55">
        <f t="shared" si="474"/>
        <v>6.1241879724740135E-2</v>
      </c>
      <c r="AG690" s="56">
        <f t="shared" si="502"/>
        <v>3.7694862580238624E-2</v>
      </c>
      <c r="AH690" s="56">
        <f t="shared" si="475"/>
        <v>3.7694862580238624E-2</v>
      </c>
      <c r="AI690" s="56">
        <f t="shared" si="476"/>
        <v>4.1317820401194014E-2</v>
      </c>
      <c r="AJ690" s="56">
        <f t="shared" si="477"/>
        <v>4.3497756758540326E-2</v>
      </c>
      <c r="AK690" s="56">
        <f t="shared" si="478"/>
        <v>4.422555639474525E-2</v>
      </c>
      <c r="AL690" s="56">
        <f t="shared" si="479"/>
        <v>3.8418534745487724E-2</v>
      </c>
      <c r="AM690" s="56">
        <f t="shared" si="480"/>
        <v>4.2915942940382902E-2</v>
      </c>
      <c r="AN690" s="56">
        <f t="shared" si="481"/>
        <v>3.9867209620398948E-2</v>
      </c>
      <c r="AO690" s="56">
        <f t="shared" si="482"/>
        <v>6.4904299293537859E-2</v>
      </c>
      <c r="AP690" s="56">
        <f t="shared" si="483"/>
        <v>4.495396501391432E-2</v>
      </c>
      <c r="AQ690" s="56">
        <f t="shared" si="484"/>
        <v>6.4979350068545827E-2</v>
      </c>
      <c r="AR690" s="56">
        <f t="shared" si="485"/>
        <v>4.7143021800076089E-2</v>
      </c>
      <c r="AS690" s="56">
        <f t="shared" si="486"/>
        <v>4.911836917858349E-2</v>
      </c>
      <c r="AT690" s="57">
        <f>IF(AE690="F",1,IF(AE690="R",#REF!,IF(AE690="M",#REF!,0)))</f>
        <v>1</v>
      </c>
      <c r="AU690" s="58">
        <f t="shared" si="487"/>
        <v>9.0232260841511702E-2</v>
      </c>
      <c r="AV690" s="58">
        <f t="shared" si="488"/>
        <v>9.0232260841511702E-2</v>
      </c>
      <c r="AW690" s="58">
        <f t="shared" si="489"/>
        <v>9.8904733765968561E-2</v>
      </c>
      <c r="AX690" s="58">
        <f t="shared" si="490"/>
        <v>0.104122967035695</v>
      </c>
      <c r="AY690" s="58">
        <f t="shared" si="491"/>
        <v>0.10586514095858994</v>
      </c>
      <c r="AZ690" s="58">
        <f t="shared" si="492"/>
        <v>9.1964554610709071E-2</v>
      </c>
      <c r="BA690" s="58">
        <f t="shared" si="493"/>
        <v>0.10273024737557085</v>
      </c>
      <c r="BB690" s="58">
        <f t="shared" si="494"/>
        <v>9.5432327146271034E-2</v>
      </c>
      <c r="BC690" s="58">
        <f t="shared" si="495"/>
        <v>0.15536498245944735</v>
      </c>
      <c r="BD690" s="58">
        <f t="shared" si="496"/>
        <v>0.10760877263742051</v>
      </c>
      <c r="BE690" s="58">
        <f t="shared" si="497"/>
        <v>0.15554463561755241</v>
      </c>
      <c r="BF690" s="58">
        <f t="shared" si="498"/>
        <v>0.11284883797803223</v>
      </c>
      <c r="BG690" s="58">
        <f t="shared" si="499"/>
        <v>0.11757733538349877</v>
      </c>
      <c r="BH690" s="59">
        <f t="shared" si="503"/>
        <v>1.428429056651779</v>
      </c>
      <c r="BI690" s="60">
        <f t="shared" si="508"/>
        <v>0</v>
      </c>
      <c r="BJ690" s="60">
        <f t="shared" si="508"/>
        <v>0</v>
      </c>
      <c r="BK690" s="60">
        <f t="shared" si="508"/>
        <v>0</v>
      </c>
      <c r="BL690" s="60">
        <f t="shared" si="508"/>
        <v>0</v>
      </c>
      <c r="BM690" s="60">
        <f t="shared" si="508"/>
        <v>0</v>
      </c>
      <c r="BN690" s="60">
        <f t="shared" si="508"/>
        <v>0</v>
      </c>
      <c r="BO690" s="60">
        <f t="shared" si="507"/>
        <v>0</v>
      </c>
      <c r="BP690" s="60">
        <f t="shared" si="507"/>
        <v>0</v>
      </c>
      <c r="BQ690" s="60">
        <f t="shared" si="507"/>
        <v>0</v>
      </c>
      <c r="BR690" s="60">
        <f t="shared" si="507"/>
        <v>0</v>
      </c>
      <c r="BS690" s="60">
        <f t="shared" si="507"/>
        <v>0</v>
      </c>
      <c r="BT690" s="60">
        <f t="shared" si="507"/>
        <v>0</v>
      </c>
      <c r="BU690" s="60">
        <f t="shared" si="507"/>
        <v>0</v>
      </c>
      <c r="BV690" s="61">
        <f t="shared" si="504"/>
        <v>0</v>
      </c>
      <c r="BW690" s="62">
        <f t="shared" si="500"/>
        <v>4.9598066766405307</v>
      </c>
      <c r="BX690" s="63">
        <f t="shared" si="505"/>
        <v>-1.2552842602662588</v>
      </c>
      <c r="BY690" s="73">
        <f t="shared" si="506"/>
        <v>1.428429056651779</v>
      </c>
    </row>
    <row r="691" spans="1:77">
      <c r="A691" s="49">
        <v>685</v>
      </c>
      <c r="B691" s="50">
        <v>9.7771023302938201E-2</v>
      </c>
      <c r="C691" s="51">
        <v>2.3020257826887661E-2</v>
      </c>
      <c r="D691" s="51">
        <v>2.3020257826887661E-2</v>
      </c>
      <c r="E691" s="51">
        <v>2.5322283609576429E-2</v>
      </c>
      <c r="F691" s="51">
        <v>2.6703499079189688E-2</v>
      </c>
      <c r="G691" s="51">
        <v>2.716390423572744E-2</v>
      </c>
      <c r="H691" s="51">
        <v>2.3480662983425413E-2</v>
      </c>
      <c r="I691" s="51">
        <v>2.6335174953959484E-2</v>
      </c>
      <c r="J691" s="51">
        <v>2.4401473296500921E-2</v>
      </c>
      <c r="K691" s="51">
        <v>4.0055248618784532E-2</v>
      </c>
      <c r="L691" s="51">
        <v>2.7624309392265192E-2</v>
      </c>
      <c r="M691" s="51">
        <v>4.0101289134438306E-2</v>
      </c>
      <c r="N691" s="51">
        <v>2.9005524861878452E-2</v>
      </c>
      <c r="O691" s="51">
        <v>3.0248618784530387E-2</v>
      </c>
      <c r="P691" s="94">
        <v>2.819096189261935E-2</v>
      </c>
      <c r="Q691" s="52">
        <v>0</v>
      </c>
      <c r="R691" s="52">
        <v>0</v>
      </c>
      <c r="S691" s="52">
        <v>0</v>
      </c>
      <c r="T691" s="52">
        <v>0</v>
      </c>
      <c r="U691" s="52">
        <v>0</v>
      </c>
      <c r="V691" s="52">
        <v>0</v>
      </c>
      <c r="W691" s="52">
        <v>0</v>
      </c>
      <c r="X691" s="52">
        <v>0</v>
      </c>
      <c r="Y691" s="52">
        <v>0</v>
      </c>
      <c r="Z691" s="52">
        <v>0</v>
      </c>
      <c r="AA691" s="52">
        <v>0</v>
      </c>
      <c r="AB691" s="52">
        <v>0</v>
      </c>
      <c r="AC691" s="52">
        <v>0</v>
      </c>
      <c r="AD691" s="53">
        <f t="shared" si="501"/>
        <v>0</v>
      </c>
      <c r="AE691" s="54" t="s">
        <v>21</v>
      </c>
      <c r="AF691" s="55">
        <f t="shared" si="474"/>
        <v>6.0862042944519683E-2</v>
      </c>
      <c r="AG691" s="56">
        <f t="shared" si="502"/>
        <v>3.7694862580238624E-2</v>
      </c>
      <c r="AH691" s="56">
        <f t="shared" si="475"/>
        <v>3.7694862580238624E-2</v>
      </c>
      <c r="AI691" s="56">
        <f t="shared" si="476"/>
        <v>4.1317820401194014E-2</v>
      </c>
      <c r="AJ691" s="56">
        <f t="shared" si="477"/>
        <v>4.3497756758540326E-2</v>
      </c>
      <c r="AK691" s="56">
        <f t="shared" si="478"/>
        <v>4.422555639474525E-2</v>
      </c>
      <c r="AL691" s="56">
        <f t="shared" si="479"/>
        <v>3.8418534745487724E-2</v>
      </c>
      <c r="AM691" s="56">
        <f t="shared" si="480"/>
        <v>4.2915942940382902E-2</v>
      </c>
      <c r="AN691" s="56">
        <f t="shared" si="481"/>
        <v>3.9867209620398948E-2</v>
      </c>
      <c r="AO691" s="56">
        <f t="shared" si="482"/>
        <v>6.4904299293537859E-2</v>
      </c>
      <c r="AP691" s="56">
        <f t="shared" si="483"/>
        <v>4.495396501391432E-2</v>
      </c>
      <c r="AQ691" s="56">
        <f t="shared" si="484"/>
        <v>6.4979350068545827E-2</v>
      </c>
      <c r="AR691" s="56">
        <f t="shared" si="485"/>
        <v>4.7143021800076089E-2</v>
      </c>
      <c r="AS691" s="56">
        <f t="shared" si="486"/>
        <v>4.911836917858349E-2</v>
      </c>
      <c r="AT691" s="57">
        <f>IF(AE691="F",1,IF(AE691="R",#REF!,IF(AE691="M",#REF!,0)))</f>
        <v>1</v>
      </c>
      <c r="AU691" s="58">
        <f t="shared" si="487"/>
        <v>8.9672618786367439E-2</v>
      </c>
      <c r="AV691" s="58">
        <f t="shared" si="488"/>
        <v>8.9672618786367439E-2</v>
      </c>
      <c r="AW691" s="58">
        <f t="shared" si="489"/>
        <v>9.8291302960266988E-2</v>
      </c>
      <c r="AX691" s="58">
        <f t="shared" si="490"/>
        <v>0.10347717149964027</v>
      </c>
      <c r="AY691" s="58">
        <f t="shared" si="491"/>
        <v>0.10520854004333341</v>
      </c>
      <c r="AZ691" s="58">
        <f t="shared" si="492"/>
        <v>9.1394168455438463E-2</v>
      </c>
      <c r="BA691" s="58">
        <f t="shared" si="493"/>
        <v>0.10209308981983005</v>
      </c>
      <c r="BB691" s="58">
        <f t="shared" si="494"/>
        <v>9.4840433036633823E-2</v>
      </c>
      <c r="BC691" s="58">
        <f t="shared" si="495"/>
        <v>0.15440137169240939</v>
      </c>
      <c r="BD691" s="58">
        <f t="shared" si="496"/>
        <v>0.10694135730161133</v>
      </c>
      <c r="BE691" s="58">
        <f t="shared" si="497"/>
        <v>0.15457991059867507</v>
      </c>
      <c r="BF691" s="58">
        <f t="shared" si="498"/>
        <v>0.11214892250414649</v>
      </c>
      <c r="BG691" s="58">
        <f t="shared" si="499"/>
        <v>0.11684809263817972</v>
      </c>
      <c r="BH691" s="59">
        <f t="shared" si="503"/>
        <v>1.4195695981229</v>
      </c>
      <c r="BI691" s="60">
        <f t="shared" si="508"/>
        <v>0</v>
      </c>
      <c r="BJ691" s="60">
        <f t="shared" si="508"/>
        <v>0</v>
      </c>
      <c r="BK691" s="60">
        <f t="shared" si="508"/>
        <v>0</v>
      </c>
      <c r="BL691" s="60">
        <f t="shared" si="508"/>
        <v>0</v>
      </c>
      <c r="BM691" s="60">
        <f t="shared" si="508"/>
        <v>0</v>
      </c>
      <c r="BN691" s="60">
        <f t="shared" si="508"/>
        <v>0</v>
      </c>
      <c r="BO691" s="60">
        <f t="shared" si="507"/>
        <v>0</v>
      </c>
      <c r="BP691" s="60">
        <f t="shared" si="507"/>
        <v>0</v>
      </c>
      <c r="BQ691" s="60">
        <f t="shared" si="507"/>
        <v>0</v>
      </c>
      <c r="BR691" s="60">
        <f t="shared" si="507"/>
        <v>0</v>
      </c>
      <c r="BS691" s="60">
        <f t="shared" si="507"/>
        <v>0</v>
      </c>
      <c r="BT691" s="60">
        <f t="shared" si="507"/>
        <v>0</v>
      </c>
      <c r="BU691" s="60">
        <f t="shared" si="507"/>
        <v>0</v>
      </c>
      <c r="BV691" s="61">
        <f t="shared" si="504"/>
        <v>0</v>
      </c>
      <c r="BW691" s="62">
        <f t="shared" si="500"/>
        <v>4.9342406628434139</v>
      </c>
      <c r="BX691" s="63">
        <f t="shared" si="505"/>
        <v>-1.2476517684578763</v>
      </c>
      <c r="BY691" s="73">
        <f t="shared" si="506"/>
        <v>1.4195695981229</v>
      </c>
    </row>
    <row r="692" spans="1:77">
      <c r="A692" s="49">
        <v>686</v>
      </c>
      <c r="B692" s="50">
        <v>4.5592705167173259E-2</v>
      </c>
      <c r="C692" s="51">
        <v>2.3020257826887661E-2</v>
      </c>
      <c r="D692" s="51">
        <v>2.3020257826887661E-2</v>
      </c>
      <c r="E692" s="51">
        <v>2.5322283609576429E-2</v>
      </c>
      <c r="F692" s="51">
        <v>2.6703499079189688E-2</v>
      </c>
      <c r="G692" s="51">
        <v>2.716390423572744E-2</v>
      </c>
      <c r="H692" s="51">
        <v>2.3480662983425413E-2</v>
      </c>
      <c r="I692" s="51">
        <v>2.6335174953959484E-2</v>
      </c>
      <c r="J692" s="51">
        <v>2.4401473296500921E-2</v>
      </c>
      <c r="K692" s="51">
        <v>4.0055248618784532E-2</v>
      </c>
      <c r="L692" s="51">
        <v>2.7624309392265192E-2</v>
      </c>
      <c r="M692" s="51">
        <v>4.0101289134438306E-2</v>
      </c>
      <c r="N692" s="51">
        <v>2.9005524861878452E-2</v>
      </c>
      <c r="O692" s="51">
        <v>3.0248618784530387E-2</v>
      </c>
      <c r="P692" s="94">
        <v>2.819096189261935E-2</v>
      </c>
      <c r="Q692" s="52">
        <v>0</v>
      </c>
      <c r="R692" s="52">
        <v>0</v>
      </c>
      <c r="S692" s="52">
        <v>0</v>
      </c>
      <c r="T692" s="52">
        <v>0</v>
      </c>
      <c r="U692" s="52">
        <v>0</v>
      </c>
      <c r="V692" s="52">
        <v>0</v>
      </c>
      <c r="W692" s="52">
        <v>0</v>
      </c>
      <c r="X692" s="52">
        <v>0</v>
      </c>
      <c r="Y692" s="52">
        <v>0</v>
      </c>
      <c r="Z692" s="52">
        <v>0</v>
      </c>
      <c r="AA692" s="52">
        <v>0</v>
      </c>
      <c r="AB692" s="52">
        <v>0</v>
      </c>
      <c r="AC692" s="52">
        <v>0</v>
      </c>
      <c r="AD692" s="53">
        <f t="shared" si="501"/>
        <v>0</v>
      </c>
      <c r="AE692" s="54" t="s">
        <v>21</v>
      </c>
      <c r="AF692" s="55">
        <f t="shared" si="474"/>
        <v>2.4293344383099866E-2</v>
      </c>
      <c r="AG692" s="56">
        <f t="shared" si="502"/>
        <v>3.7694862580238624E-2</v>
      </c>
      <c r="AH692" s="56">
        <f t="shared" si="475"/>
        <v>3.7694862580238624E-2</v>
      </c>
      <c r="AI692" s="56">
        <f t="shared" si="476"/>
        <v>4.1317820401194014E-2</v>
      </c>
      <c r="AJ692" s="56">
        <f t="shared" si="477"/>
        <v>4.3497756758540326E-2</v>
      </c>
      <c r="AK692" s="56">
        <f t="shared" si="478"/>
        <v>4.422555639474525E-2</v>
      </c>
      <c r="AL692" s="56">
        <f t="shared" si="479"/>
        <v>3.8418534745487724E-2</v>
      </c>
      <c r="AM692" s="56">
        <f t="shared" si="480"/>
        <v>4.2915942940382902E-2</v>
      </c>
      <c r="AN692" s="56">
        <f t="shared" si="481"/>
        <v>3.9867209620398948E-2</v>
      </c>
      <c r="AO692" s="56">
        <f t="shared" si="482"/>
        <v>6.4904299293537859E-2</v>
      </c>
      <c r="AP692" s="56">
        <f t="shared" si="483"/>
        <v>4.495396501391432E-2</v>
      </c>
      <c r="AQ692" s="56">
        <f t="shared" si="484"/>
        <v>6.4979350068545827E-2</v>
      </c>
      <c r="AR692" s="56">
        <f t="shared" si="485"/>
        <v>4.7143021800076089E-2</v>
      </c>
      <c r="AS692" s="56">
        <f t="shared" si="486"/>
        <v>4.911836917858349E-2</v>
      </c>
      <c r="AT692" s="57">
        <f>IF(AE692="F",1,IF(AE692="R",#REF!,IF(AE692="M",#REF!,0)))</f>
        <v>1</v>
      </c>
      <c r="AU692" s="58">
        <f t="shared" si="487"/>
        <v>3.5793208780347273E-2</v>
      </c>
      <c r="AV692" s="58">
        <f t="shared" si="488"/>
        <v>3.5793208780347273E-2</v>
      </c>
      <c r="AW692" s="58">
        <f t="shared" si="489"/>
        <v>3.9233393378760723E-2</v>
      </c>
      <c r="AX692" s="58">
        <f t="shared" si="490"/>
        <v>4.1303354955096898E-2</v>
      </c>
      <c r="AY692" s="58">
        <f t="shared" si="491"/>
        <v>4.1994438103987335E-2</v>
      </c>
      <c r="AZ692" s="58">
        <f t="shared" si="492"/>
        <v>3.6480372683495882E-2</v>
      </c>
      <c r="BA692" s="58">
        <f t="shared" si="493"/>
        <v>4.0750892841187589E-2</v>
      </c>
      <c r="BB692" s="58">
        <f t="shared" si="494"/>
        <v>3.7855963910076569E-2</v>
      </c>
      <c r="BC692" s="58">
        <f t="shared" si="495"/>
        <v>6.16299669593076E-2</v>
      </c>
      <c r="BD692" s="58">
        <f t="shared" si="496"/>
        <v>4.2686099513491747E-2</v>
      </c>
      <c r="BE692" s="58">
        <f t="shared" si="497"/>
        <v>6.1701231526283241E-2</v>
      </c>
      <c r="BF692" s="58">
        <f t="shared" si="498"/>
        <v>4.476472140559544E-2</v>
      </c>
      <c r="BG692" s="58">
        <f t="shared" si="499"/>
        <v>4.6640415234751174E-2</v>
      </c>
      <c r="BH692" s="59">
        <f t="shared" si="503"/>
        <v>0.56662726807272867</v>
      </c>
      <c r="BI692" s="60">
        <f t="shared" si="508"/>
        <v>0</v>
      </c>
      <c r="BJ692" s="60">
        <f t="shared" si="508"/>
        <v>0</v>
      </c>
      <c r="BK692" s="60">
        <f t="shared" si="508"/>
        <v>0</v>
      </c>
      <c r="BL692" s="60">
        <f t="shared" si="508"/>
        <v>0</v>
      </c>
      <c r="BM692" s="60">
        <f t="shared" si="508"/>
        <v>0</v>
      </c>
      <c r="BN692" s="60">
        <f t="shared" si="508"/>
        <v>0</v>
      </c>
      <c r="BO692" s="60">
        <f t="shared" si="508"/>
        <v>0</v>
      </c>
      <c r="BP692" s="60">
        <f t="shared" si="508"/>
        <v>0</v>
      </c>
      <c r="BQ692" s="60">
        <f t="shared" si="508"/>
        <v>0</v>
      </c>
      <c r="BR692" s="60">
        <f t="shared" si="508"/>
        <v>0</v>
      </c>
      <c r="BS692" s="60">
        <f t="shared" si="508"/>
        <v>0</v>
      </c>
      <c r="BT692" s="60">
        <f t="shared" si="507"/>
        <v>0</v>
      </c>
      <c r="BU692" s="60">
        <f t="shared" si="507"/>
        <v>0</v>
      </c>
      <c r="BV692" s="61">
        <f t="shared" si="504"/>
        <v>0</v>
      </c>
      <c r="BW692" s="62">
        <f t="shared" si="500"/>
        <v>2.3009412417404524</v>
      </c>
      <c r="BX692" s="63">
        <f t="shared" si="505"/>
        <v>-0.50654344042535326</v>
      </c>
      <c r="BY692" s="73">
        <f t="shared" si="506"/>
        <v>0.56662726807272867</v>
      </c>
    </row>
    <row r="693" spans="1:77">
      <c r="A693" s="49">
        <v>687</v>
      </c>
      <c r="B693" s="50">
        <v>4.4579533941236073E-2</v>
      </c>
      <c r="C693" s="51">
        <v>2.3020257826887661E-2</v>
      </c>
      <c r="D693" s="51">
        <v>2.3020257826887661E-2</v>
      </c>
      <c r="E693" s="51">
        <v>2.5322283609576429E-2</v>
      </c>
      <c r="F693" s="51">
        <v>2.6703499079189688E-2</v>
      </c>
      <c r="G693" s="51">
        <v>2.716390423572744E-2</v>
      </c>
      <c r="H693" s="51">
        <v>2.3480662983425413E-2</v>
      </c>
      <c r="I693" s="51">
        <v>2.6335174953959484E-2</v>
      </c>
      <c r="J693" s="51">
        <v>2.4401473296500921E-2</v>
      </c>
      <c r="K693" s="51">
        <v>4.0055248618784532E-2</v>
      </c>
      <c r="L693" s="51">
        <v>2.7624309392265192E-2</v>
      </c>
      <c r="M693" s="51">
        <v>4.0101289134438306E-2</v>
      </c>
      <c r="N693" s="51">
        <v>2.9005524861878452E-2</v>
      </c>
      <c r="O693" s="51">
        <v>3.0248618784530387E-2</v>
      </c>
      <c r="P693" s="94">
        <v>2.819096189261935E-2</v>
      </c>
      <c r="Q693" s="52">
        <v>0</v>
      </c>
      <c r="R693" s="52">
        <v>0</v>
      </c>
      <c r="S693" s="52">
        <v>0</v>
      </c>
      <c r="T693" s="52">
        <v>0</v>
      </c>
      <c r="U693" s="52">
        <v>0</v>
      </c>
      <c r="V693" s="52">
        <v>0</v>
      </c>
      <c r="W693" s="52">
        <v>0</v>
      </c>
      <c r="X693" s="52">
        <v>0</v>
      </c>
      <c r="Y693" s="52">
        <v>0</v>
      </c>
      <c r="Z693" s="52">
        <v>0</v>
      </c>
      <c r="AA693" s="52">
        <v>0</v>
      </c>
      <c r="AB693" s="52">
        <v>0</v>
      </c>
      <c r="AC693" s="52">
        <v>0</v>
      </c>
      <c r="AD693" s="53">
        <f t="shared" si="501"/>
        <v>0</v>
      </c>
      <c r="AE693" s="54" t="s">
        <v>21</v>
      </c>
      <c r="AF693" s="55">
        <f t="shared" si="474"/>
        <v>2.3644914770973927E-2</v>
      </c>
      <c r="AG693" s="56">
        <f t="shared" si="502"/>
        <v>3.7694862580238624E-2</v>
      </c>
      <c r="AH693" s="56">
        <f t="shared" si="475"/>
        <v>3.7694862580238624E-2</v>
      </c>
      <c r="AI693" s="56">
        <f t="shared" si="476"/>
        <v>4.1317820401194014E-2</v>
      </c>
      <c r="AJ693" s="56">
        <f t="shared" si="477"/>
        <v>4.3497756758540326E-2</v>
      </c>
      <c r="AK693" s="56">
        <f t="shared" si="478"/>
        <v>4.422555639474525E-2</v>
      </c>
      <c r="AL693" s="56">
        <f t="shared" si="479"/>
        <v>3.8418534745487724E-2</v>
      </c>
      <c r="AM693" s="56">
        <f t="shared" si="480"/>
        <v>4.2915942940382902E-2</v>
      </c>
      <c r="AN693" s="56">
        <f t="shared" si="481"/>
        <v>3.9867209620398948E-2</v>
      </c>
      <c r="AO693" s="56">
        <f t="shared" si="482"/>
        <v>6.4904299293537859E-2</v>
      </c>
      <c r="AP693" s="56">
        <f t="shared" si="483"/>
        <v>4.495396501391432E-2</v>
      </c>
      <c r="AQ693" s="56">
        <f t="shared" si="484"/>
        <v>6.4979350068545827E-2</v>
      </c>
      <c r="AR693" s="56">
        <f t="shared" si="485"/>
        <v>4.7143021800076089E-2</v>
      </c>
      <c r="AS693" s="56">
        <f t="shared" si="486"/>
        <v>4.911836917858349E-2</v>
      </c>
      <c r="AT693" s="57">
        <f>IF(AE693="F",1,IF(AE693="R",#REF!,IF(AE693="M",#REF!,0)))</f>
        <v>1</v>
      </c>
      <c r="AU693" s="58">
        <f t="shared" si="487"/>
        <v>3.4837828733854811E-2</v>
      </c>
      <c r="AV693" s="58">
        <f t="shared" si="488"/>
        <v>3.4837828733854811E-2</v>
      </c>
      <c r="AW693" s="58">
        <f t="shared" si="489"/>
        <v>3.8186189105450699E-2</v>
      </c>
      <c r="AX693" s="58">
        <f t="shared" si="490"/>
        <v>4.020089997768897E-2</v>
      </c>
      <c r="AY693" s="58">
        <f t="shared" si="491"/>
        <v>4.0873536972311178E-2</v>
      </c>
      <c r="AZ693" s="58">
        <f t="shared" si="492"/>
        <v>3.5506651093897661E-2</v>
      </c>
      <c r="BA693" s="58">
        <f t="shared" si="493"/>
        <v>3.9663183992949325E-2</v>
      </c>
      <c r="BB693" s="58">
        <f t="shared" si="494"/>
        <v>3.684552551148617E-2</v>
      </c>
      <c r="BC693" s="58">
        <f t="shared" si="495"/>
        <v>5.998496102926533E-2</v>
      </c>
      <c r="BD693" s="58">
        <f t="shared" si="496"/>
        <v>4.1546736792813482E-2</v>
      </c>
      <c r="BE693" s="58">
        <f t="shared" si="497"/>
        <v>6.0054323426873363E-2</v>
      </c>
      <c r="BF693" s="58">
        <f t="shared" si="498"/>
        <v>4.3569876822642545E-2</v>
      </c>
      <c r="BG693" s="58">
        <f t="shared" si="499"/>
        <v>4.539550527574604E-2</v>
      </c>
      <c r="BH693" s="59">
        <f t="shared" si="503"/>
        <v>0.55150304746883427</v>
      </c>
      <c r="BI693" s="60">
        <f t="shared" si="508"/>
        <v>0</v>
      </c>
      <c r="BJ693" s="60">
        <f t="shared" si="508"/>
        <v>0</v>
      </c>
      <c r="BK693" s="60">
        <f t="shared" si="508"/>
        <v>0</v>
      </c>
      <c r="BL693" s="60">
        <f t="shared" si="508"/>
        <v>0</v>
      </c>
      <c r="BM693" s="60">
        <f t="shared" si="508"/>
        <v>0</v>
      </c>
      <c r="BN693" s="60">
        <f t="shared" si="508"/>
        <v>0</v>
      </c>
      <c r="BO693" s="60">
        <f t="shared" si="508"/>
        <v>0</v>
      </c>
      <c r="BP693" s="60">
        <f t="shared" si="508"/>
        <v>0</v>
      </c>
      <c r="BQ693" s="60">
        <f t="shared" si="508"/>
        <v>0</v>
      </c>
      <c r="BR693" s="60">
        <f t="shared" si="508"/>
        <v>0</v>
      </c>
      <c r="BS693" s="60">
        <f t="shared" si="508"/>
        <v>0</v>
      </c>
      <c r="BT693" s="60">
        <f t="shared" si="507"/>
        <v>0</v>
      </c>
      <c r="BU693" s="60">
        <f t="shared" si="507"/>
        <v>0</v>
      </c>
      <c r="BV693" s="61">
        <f t="shared" si="504"/>
        <v>0</v>
      </c>
      <c r="BW693" s="62">
        <f t="shared" si="500"/>
        <v>2.2498092141462198</v>
      </c>
      <c r="BX693" s="63">
        <f t="shared" si="505"/>
        <v>-0.49325391665134899</v>
      </c>
      <c r="BY693" s="73">
        <f t="shared" si="506"/>
        <v>0.55150304746883427</v>
      </c>
    </row>
    <row r="694" spans="1:77">
      <c r="A694" s="49">
        <v>688</v>
      </c>
      <c r="B694" s="50">
        <v>4.5086119554204662E-2</v>
      </c>
      <c r="C694" s="51">
        <v>1.841620626151013E-2</v>
      </c>
      <c r="D694" s="51">
        <v>1.841620626151013E-2</v>
      </c>
      <c r="E694" s="51">
        <v>3.6372007366482502E-2</v>
      </c>
      <c r="F694" s="51">
        <v>3.8213627992633517E-2</v>
      </c>
      <c r="G694" s="51">
        <v>3.959484346224678E-2</v>
      </c>
      <c r="H694" s="51">
        <v>2.5782688766114181E-2</v>
      </c>
      <c r="I694" s="51">
        <v>2.7302025782688765E-2</v>
      </c>
      <c r="J694" s="51">
        <v>2.9005524861878452E-2</v>
      </c>
      <c r="K694" s="51">
        <v>1.9337016574585635E-2</v>
      </c>
      <c r="L694" s="51">
        <v>3.0847145488029467E-2</v>
      </c>
      <c r="M694" s="51">
        <v>2.628913443830571E-2</v>
      </c>
      <c r="N694" s="51">
        <v>3.2366482504604055E-2</v>
      </c>
      <c r="O694" s="51">
        <v>3.3747697974217311E-2</v>
      </c>
      <c r="P694" s="94">
        <v>2.8899277518062053E-2</v>
      </c>
      <c r="Q694" s="52">
        <v>0</v>
      </c>
      <c r="R694" s="52">
        <v>0</v>
      </c>
      <c r="S694" s="52">
        <v>0</v>
      </c>
      <c r="T694" s="52">
        <v>0</v>
      </c>
      <c r="U694" s="52">
        <v>0</v>
      </c>
      <c r="V694" s="52">
        <v>1</v>
      </c>
      <c r="W694" s="52">
        <v>0</v>
      </c>
      <c r="X694" s="52">
        <v>0</v>
      </c>
      <c r="Y694" s="52">
        <v>0</v>
      </c>
      <c r="Z694" s="52">
        <v>0</v>
      </c>
      <c r="AA694" s="52">
        <v>0</v>
      </c>
      <c r="AB694" s="52">
        <v>0</v>
      </c>
      <c r="AC694" s="52">
        <v>0</v>
      </c>
      <c r="AD694" s="53">
        <f t="shared" si="501"/>
        <v>1</v>
      </c>
      <c r="AE694" s="54" t="s">
        <v>21</v>
      </c>
      <c r="AF694" s="55">
        <f t="shared" si="474"/>
        <v>2.3968758238947726E-2</v>
      </c>
      <c r="AG694" s="56">
        <f t="shared" si="502"/>
        <v>3.0475637598379148E-2</v>
      </c>
      <c r="AH694" s="56">
        <f t="shared" si="475"/>
        <v>3.0475637598379148E-2</v>
      </c>
      <c r="AI694" s="56">
        <f t="shared" si="476"/>
        <v>5.8929976787263749E-2</v>
      </c>
      <c r="AJ694" s="56">
        <f t="shared" si="477"/>
        <v>6.190988304966058E-2</v>
      </c>
      <c r="AK694" s="56">
        <f t="shared" si="478"/>
        <v>6.4154306503566336E-2</v>
      </c>
      <c r="AL694" s="56">
        <f t="shared" si="479"/>
        <v>4.2043908668543878E-2</v>
      </c>
      <c r="AM694" s="56">
        <f t="shared" si="480"/>
        <v>4.4444014203068989E-2</v>
      </c>
      <c r="AN694" s="56">
        <f t="shared" si="481"/>
        <v>4.7143021800076089E-2</v>
      </c>
      <c r="AO694" s="56">
        <f t="shared" si="482"/>
        <v>3.1917729470055216E-2</v>
      </c>
      <c r="AP694" s="56">
        <f t="shared" si="483"/>
        <v>5.0071310960178882E-2</v>
      </c>
      <c r="AQ694" s="56">
        <f t="shared" si="484"/>
        <v>4.2843242282520365E-2</v>
      </c>
      <c r="AR694" s="56">
        <f t="shared" si="485"/>
        <v>5.2495971508391574E-2</v>
      </c>
      <c r="AS694" s="56">
        <f t="shared" si="486"/>
        <v>5.4707554764287097E-2</v>
      </c>
      <c r="AT694" s="57">
        <f>IF(AE694="F",1,IF(AE694="R",#REF!,IF(AE694="M",#REF!,0)))</f>
        <v>1</v>
      </c>
      <c r="AU694" s="58">
        <f t="shared" si="487"/>
        <v>2.8551537364259996E-2</v>
      </c>
      <c r="AV694" s="58">
        <f t="shared" si="488"/>
        <v>2.8551537364259996E-2</v>
      </c>
      <c r="AW694" s="58">
        <f t="shared" si="489"/>
        <v>5.5209392377274541E-2</v>
      </c>
      <c r="AX694" s="58">
        <f t="shared" si="490"/>
        <v>5.8001160218658129E-2</v>
      </c>
      <c r="AY694" s="58">
        <f t="shared" si="491"/>
        <v>6.0103880461952398E-2</v>
      </c>
      <c r="AZ694" s="58">
        <f t="shared" si="492"/>
        <v>3.9389437724292591E-2</v>
      </c>
      <c r="BA694" s="58">
        <f t="shared" si="493"/>
        <v>4.1638010953513743E-2</v>
      </c>
      <c r="BB694" s="58">
        <f t="shared" si="494"/>
        <v>4.4166614858964705E-2</v>
      </c>
      <c r="BC694" s="58">
        <f t="shared" si="495"/>
        <v>2.9902581778800636E-2</v>
      </c>
      <c r="BD694" s="58">
        <f t="shared" si="496"/>
        <v>4.6910024479128946E-2</v>
      </c>
      <c r="BE694" s="58">
        <f t="shared" si="497"/>
        <v>4.013830486357018E-2</v>
      </c>
      <c r="BF694" s="58">
        <f t="shared" si="498"/>
        <v>4.9181602424445629E-2</v>
      </c>
      <c r="BG694" s="58">
        <f t="shared" si="499"/>
        <v>5.1253555858103442E-2</v>
      </c>
      <c r="BH694" s="59">
        <f t="shared" si="503"/>
        <v>0.57299764072722481</v>
      </c>
      <c r="BI694" s="60">
        <f t="shared" si="508"/>
        <v>0</v>
      </c>
      <c r="BJ694" s="60">
        <f t="shared" si="508"/>
        <v>0</v>
      </c>
      <c r="BK694" s="60">
        <f t="shared" si="508"/>
        <v>0</v>
      </c>
      <c r="BL694" s="60">
        <f t="shared" si="508"/>
        <v>0</v>
      </c>
      <c r="BM694" s="60">
        <f t="shared" si="508"/>
        <v>0</v>
      </c>
      <c r="BN694" s="60">
        <f t="shared" si="508"/>
        <v>-3.234257576681236</v>
      </c>
      <c r="BO694" s="60">
        <f t="shared" si="508"/>
        <v>0</v>
      </c>
      <c r="BP694" s="60">
        <f t="shared" si="508"/>
        <v>0</v>
      </c>
      <c r="BQ694" s="60">
        <f t="shared" si="508"/>
        <v>0</v>
      </c>
      <c r="BR694" s="60">
        <f t="shared" si="508"/>
        <v>0</v>
      </c>
      <c r="BS694" s="60">
        <f t="shared" si="508"/>
        <v>0</v>
      </c>
      <c r="BT694" s="60">
        <f t="shared" si="507"/>
        <v>0</v>
      </c>
      <c r="BU694" s="60">
        <f t="shared" si="507"/>
        <v>0</v>
      </c>
      <c r="BV694" s="61">
        <f t="shared" si="504"/>
        <v>-3.234257576681236</v>
      </c>
      <c r="BW694" s="62">
        <f t="shared" si="500"/>
        <v>2.2753752279433357</v>
      </c>
      <c r="BX694" s="63">
        <f t="shared" si="505"/>
        <v>-3.9699164622247491</v>
      </c>
      <c r="BY694" s="73">
        <f t="shared" si="506"/>
        <v>0.42700235927277519</v>
      </c>
    </row>
    <row r="695" spans="1:77">
      <c r="A695" s="49">
        <v>689</v>
      </c>
      <c r="B695" s="50">
        <v>4.5086119554204662E-2</v>
      </c>
      <c r="C695" s="51">
        <v>2.4401473296500921E-2</v>
      </c>
      <c r="D695" s="51">
        <v>2.4401473296500921E-2</v>
      </c>
      <c r="E695" s="51">
        <v>2.4401473296500921E-2</v>
      </c>
      <c r="F695" s="51">
        <v>2.5782688766114181E-2</v>
      </c>
      <c r="G695" s="51">
        <v>2.9926335174953959E-2</v>
      </c>
      <c r="H695" s="51">
        <v>2.4401473296500921E-2</v>
      </c>
      <c r="I695" s="51">
        <v>3.3195211786372004E-2</v>
      </c>
      <c r="J695" s="51">
        <v>3.4069981583793742E-2</v>
      </c>
      <c r="K695" s="51">
        <v>2.8084714548802948E-2</v>
      </c>
      <c r="L695" s="51">
        <v>3.1767955801104975E-2</v>
      </c>
      <c r="M695" s="51">
        <v>2.8821362799263353E-2</v>
      </c>
      <c r="N695" s="51">
        <v>3.2642725598526705E-2</v>
      </c>
      <c r="O695" s="51">
        <v>3.4069981583793742E-2</v>
      </c>
      <c r="P695" s="94">
        <v>2.8920526986825332E-2</v>
      </c>
      <c r="Q695" s="52">
        <v>0</v>
      </c>
      <c r="R695" s="52">
        <v>0</v>
      </c>
      <c r="S695" s="52">
        <v>0</v>
      </c>
      <c r="T695" s="52">
        <v>0</v>
      </c>
      <c r="U695" s="52">
        <v>1</v>
      </c>
      <c r="V695" s="52">
        <v>1</v>
      </c>
      <c r="W695" s="52">
        <v>0</v>
      </c>
      <c r="X695" s="52">
        <v>0</v>
      </c>
      <c r="Y695" s="52">
        <v>0</v>
      </c>
      <c r="Z695" s="52">
        <v>0</v>
      </c>
      <c r="AA695" s="52">
        <v>0</v>
      </c>
      <c r="AB695" s="52">
        <v>0</v>
      </c>
      <c r="AC695" s="52">
        <v>0</v>
      </c>
      <c r="AD695" s="53">
        <f t="shared" si="501"/>
        <v>2</v>
      </c>
      <c r="AE695" s="54" t="s">
        <v>21</v>
      </c>
      <c r="AF695" s="55">
        <f t="shared" si="474"/>
        <v>2.3968758238947726E-2</v>
      </c>
      <c r="AG695" s="56">
        <f t="shared" si="502"/>
        <v>3.9867209620398948E-2</v>
      </c>
      <c r="AH695" s="56">
        <f t="shared" si="475"/>
        <v>3.9867209620398948E-2</v>
      </c>
      <c r="AI695" s="56">
        <f t="shared" si="476"/>
        <v>3.9867209620398948E-2</v>
      </c>
      <c r="AJ695" s="56">
        <f t="shared" si="477"/>
        <v>4.2043908668543878E-2</v>
      </c>
      <c r="AK695" s="56">
        <f t="shared" si="478"/>
        <v>4.8605751205449223E-2</v>
      </c>
      <c r="AL695" s="56">
        <f t="shared" si="479"/>
        <v>3.9867209620398948E-2</v>
      </c>
      <c r="AM695" s="56">
        <f t="shared" si="480"/>
        <v>5.3822059622272246E-2</v>
      </c>
      <c r="AN695" s="56">
        <f t="shared" si="481"/>
        <v>5.5224633648969339E-2</v>
      </c>
      <c r="AO695" s="56">
        <f t="shared" si="482"/>
        <v>4.5683000654268474E-2</v>
      </c>
      <c r="AP695" s="56">
        <f t="shared" si="483"/>
        <v>5.1539814757030754E-2</v>
      </c>
      <c r="AQ695" s="56">
        <f t="shared" si="484"/>
        <v>4.6850804974398086E-2</v>
      </c>
      <c r="AR695" s="56">
        <f t="shared" si="485"/>
        <v>5.2937716978014665E-2</v>
      </c>
      <c r="AS695" s="56">
        <f t="shared" si="486"/>
        <v>5.5224633648969339E-2</v>
      </c>
      <c r="AT695" s="57">
        <f>IF(AE695="F",1,IF(AE695="R",#REF!,IF(AE695="M",#REF!,0)))</f>
        <v>1</v>
      </c>
      <c r="AU695" s="58">
        <f t="shared" si="487"/>
        <v>3.7350166060057928E-2</v>
      </c>
      <c r="AV695" s="58">
        <f t="shared" si="488"/>
        <v>3.7350166060057928E-2</v>
      </c>
      <c r="AW695" s="58">
        <f t="shared" si="489"/>
        <v>3.7350166060057928E-2</v>
      </c>
      <c r="AX695" s="58">
        <f t="shared" si="490"/>
        <v>3.9389437724292591E-2</v>
      </c>
      <c r="AY695" s="58">
        <f t="shared" si="491"/>
        <v>4.5536993842390273E-2</v>
      </c>
      <c r="AZ695" s="58">
        <f t="shared" si="492"/>
        <v>3.7350166060057928E-2</v>
      </c>
      <c r="BA695" s="58">
        <f t="shared" si="493"/>
        <v>5.0423967057820152E-2</v>
      </c>
      <c r="BB695" s="58">
        <f t="shared" si="494"/>
        <v>5.1737988613566446E-2</v>
      </c>
      <c r="BC695" s="58">
        <f t="shared" si="495"/>
        <v>4.2798773147283739E-2</v>
      </c>
      <c r="BD695" s="58">
        <f t="shared" si="496"/>
        <v>4.8285813283875857E-2</v>
      </c>
      <c r="BE695" s="58">
        <f t="shared" si="497"/>
        <v>4.389284734253858E-2</v>
      </c>
      <c r="BF695" s="58">
        <f t="shared" si="498"/>
        <v>4.9595457991559573E-2</v>
      </c>
      <c r="BG695" s="58">
        <f t="shared" si="499"/>
        <v>5.1737988613566446E-2</v>
      </c>
      <c r="BH695" s="59">
        <f t="shared" si="503"/>
        <v>0.57279993185712541</v>
      </c>
      <c r="BI695" s="60">
        <f t="shared" si="508"/>
        <v>0</v>
      </c>
      <c r="BJ695" s="60">
        <f t="shared" si="508"/>
        <v>0</v>
      </c>
      <c r="BK695" s="60">
        <f t="shared" si="508"/>
        <v>0</v>
      </c>
      <c r="BL695" s="60">
        <f t="shared" si="508"/>
        <v>0</v>
      </c>
      <c r="BM695" s="60">
        <f t="shared" si="508"/>
        <v>-3.0892302318914355</v>
      </c>
      <c r="BN695" s="60">
        <f t="shared" si="508"/>
        <v>-3.2874179213607735</v>
      </c>
      <c r="BO695" s="60">
        <f t="shared" si="508"/>
        <v>0</v>
      </c>
      <c r="BP695" s="60">
        <f t="shared" si="508"/>
        <v>0</v>
      </c>
      <c r="BQ695" s="60">
        <f t="shared" si="508"/>
        <v>0</v>
      </c>
      <c r="BR695" s="60">
        <f t="shared" si="508"/>
        <v>0</v>
      </c>
      <c r="BS695" s="60">
        <f t="shared" si="508"/>
        <v>0</v>
      </c>
      <c r="BT695" s="60">
        <f t="shared" si="507"/>
        <v>0</v>
      </c>
      <c r="BU695" s="60">
        <f t="shared" si="507"/>
        <v>0</v>
      </c>
      <c r="BV695" s="61">
        <f t="shared" si="504"/>
        <v>-6.3766481532522086</v>
      </c>
      <c r="BW695" s="62">
        <f t="shared" si="500"/>
        <v>2.2753752279433357</v>
      </c>
      <c r="BX695" s="63">
        <f t="shared" si="505"/>
        <v>-6.9723257417844522</v>
      </c>
      <c r="BY695" s="73">
        <f t="shared" si="506"/>
        <v>1.4272000681428745</v>
      </c>
    </row>
    <row r="696" spans="1:77">
      <c r="A696" s="49">
        <v>690</v>
      </c>
      <c r="B696" s="50">
        <v>4.6099290780141848E-2</v>
      </c>
      <c r="C696" s="51">
        <v>2.4401473296500921E-2</v>
      </c>
      <c r="D696" s="51">
        <v>2.4401473296500921E-2</v>
      </c>
      <c r="E696" s="51">
        <v>2.4401473296500921E-2</v>
      </c>
      <c r="F696" s="51">
        <v>2.5782688766114181E-2</v>
      </c>
      <c r="G696" s="51">
        <v>2.9926335174953959E-2</v>
      </c>
      <c r="H696" s="51">
        <v>2.4401473296500921E-2</v>
      </c>
      <c r="I696" s="51">
        <v>3.3195211786372004E-2</v>
      </c>
      <c r="J696" s="51">
        <v>3.4069981583793742E-2</v>
      </c>
      <c r="K696" s="51">
        <v>2.8084714548802948E-2</v>
      </c>
      <c r="L696" s="51">
        <v>3.1767955801104975E-2</v>
      </c>
      <c r="M696" s="51">
        <v>2.8821362799263353E-2</v>
      </c>
      <c r="N696" s="51">
        <v>3.2642725598526705E-2</v>
      </c>
      <c r="O696" s="51">
        <v>3.4069981583793742E-2</v>
      </c>
      <c r="P696" s="94">
        <v>2.8920526986825332E-2</v>
      </c>
      <c r="Q696" s="52">
        <v>0</v>
      </c>
      <c r="R696" s="52">
        <v>0</v>
      </c>
      <c r="S696" s="52">
        <v>0</v>
      </c>
      <c r="T696" s="52">
        <v>0</v>
      </c>
      <c r="U696" s="52">
        <v>0</v>
      </c>
      <c r="V696" s="52">
        <v>0</v>
      </c>
      <c r="W696" s="52">
        <v>0</v>
      </c>
      <c r="X696" s="52">
        <v>0</v>
      </c>
      <c r="Y696" s="52">
        <v>0</v>
      </c>
      <c r="Z696" s="52">
        <v>0</v>
      </c>
      <c r="AA696" s="52">
        <v>0</v>
      </c>
      <c r="AB696" s="52">
        <v>0</v>
      </c>
      <c r="AC696" s="52">
        <v>0</v>
      </c>
      <c r="AD696" s="53">
        <f t="shared" si="501"/>
        <v>0</v>
      </c>
      <c r="AE696" s="54" t="s">
        <v>21</v>
      </c>
      <c r="AF696" s="55">
        <f t="shared" si="474"/>
        <v>2.4618666626062342E-2</v>
      </c>
      <c r="AG696" s="56">
        <f t="shared" si="502"/>
        <v>3.9867209620398948E-2</v>
      </c>
      <c r="AH696" s="56">
        <f t="shared" si="475"/>
        <v>3.9867209620398948E-2</v>
      </c>
      <c r="AI696" s="56">
        <f t="shared" si="476"/>
        <v>3.9867209620398948E-2</v>
      </c>
      <c r="AJ696" s="56">
        <f t="shared" si="477"/>
        <v>4.2043908668543878E-2</v>
      </c>
      <c r="AK696" s="56">
        <f t="shared" si="478"/>
        <v>4.8605751205449223E-2</v>
      </c>
      <c r="AL696" s="56">
        <f t="shared" si="479"/>
        <v>3.9867209620398948E-2</v>
      </c>
      <c r="AM696" s="56">
        <f t="shared" si="480"/>
        <v>5.3822059622272246E-2</v>
      </c>
      <c r="AN696" s="56">
        <f t="shared" si="481"/>
        <v>5.5224633648969339E-2</v>
      </c>
      <c r="AO696" s="56">
        <f t="shared" si="482"/>
        <v>4.5683000654268474E-2</v>
      </c>
      <c r="AP696" s="56">
        <f t="shared" si="483"/>
        <v>5.1539814757030754E-2</v>
      </c>
      <c r="AQ696" s="56">
        <f t="shared" si="484"/>
        <v>4.6850804974398086E-2</v>
      </c>
      <c r="AR696" s="56">
        <f t="shared" si="485"/>
        <v>5.2937716978014665E-2</v>
      </c>
      <c r="AS696" s="56">
        <f t="shared" si="486"/>
        <v>5.5224633648969339E-2</v>
      </c>
      <c r="AT696" s="57">
        <f>IF(AE696="F",1,IF(AE696="R",#REF!,IF(AE696="M",#REF!,0)))</f>
        <v>1</v>
      </c>
      <c r="AU696" s="58">
        <f t="shared" si="487"/>
        <v>3.8362908812125542E-2</v>
      </c>
      <c r="AV696" s="58">
        <f t="shared" si="488"/>
        <v>3.8362908812125542E-2</v>
      </c>
      <c r="AW696" s="58">
        <f t="shared" si="489"/>
        <v>3.8362908812125542E-2</v>
      </c>
      <c r="AX696" s="58">
        <f t="shared" si="490"/>
        <v>4.0457474945309276E-2</v>
      </c>
      <c r="AY696" s="58">
        <f t="shared" si="491"/>
        <v>4.6771720895294758E-2</v>
      </c>
      <c r="AZ696" s="58">
        <f t="shared" si="492"/>
        <v>3.8362908812125542E-2</v>
      </c>
      <c r="BA696" s="58">
        <f t="shared" si="493"/>
        <v>5.1791203473481331E-2</v>
      </c>
      <c r="BB696" s="58">
        <f t="shared" si="494"/>
        <v>5.3140854477420792E-2</v>
      </c>
      <c r="BC696" s="58">
        <f t="shared" si="495"/>
        <v>4.3959253859273122E-2</v>
      </c>
      <c r="BD696" s="58">
        <f t="shared" si="496"/>
        <v>4.9595074060716955E-2</v>
      </c>
      <c r="BE696" s="58">
        <f t="shared" si="497"/>
        <v>4.5082993671266773E-2</v>
      </c>
      <c r="BF696" s="58">
        <f t="shared" si="498"/>
        <v>5.0940229539178976E-2</v>
      </c>
      <c r="BG696" s="58">
        <f t="shared" si="499"/>
        <v>5.3140854477420792E-2</v>
      </c>
      <c r="BH696" s="59">
        <f t="shared" si="503"/>
        <v>0.58833129464786493</v>
      </c>
      <c r="BI696" s="60">
        <f t="shared" ref="BI696:BU717" si="509">IF(AU696&lt;=0,"",Q696*LN(AU696))</f>
        <v>0</v>
      </c>
      <c r="BJ696" s="60">
        <f t="shared" si="509"/>
        <v>0</v>
      </c>
      <c r="BK696" s="60">
        <f t="shared" si="509"/>
        <v>0</v>
      </c>
      <c r="BL696" s="60">
        <f t="shared" si="509"/>
        <v>0</v>
      </c>
      <c r="BM696" s="60">
        <f t="shared" si="509"/>
        <v>0</v>
      </c>
      <c r="BN696" s="60">
        <f t="shared" si="509"/>
        <v>0</v>
      </c>
      <c r="BO696" s="60">
        <f t="shared" si="509"/>
        <v>0</v>
      </c>
      <c r="BP696" s="60">
        <f t="shared" si="509"/>
        <v>0</v>
      </c>
      <c r="BQ696" s="60">
        <f t="shared" si="509"/>
        <v>0</v>
      </c>
      <c r="BR696" s="60">
        <f t="shared" si="509"/>
        <v>0</v>
      </c>
      <c r="BS696" s="60">
        <f t="shared" si="509"/>
        <v>0</v>
      </c>
      <c r="BT696" s="60">
        <f t="shared" si="507"/>
        <v>0</v>
      </c>
      <c r="BU696" s="60">
        <f t="shared" si="507"/>
        <v>0</v>
      </c>
      <c r="BV696" s="61">
        <f t="shared" si="504"/>
        <v>0</v>
      </c>
      <c r="BW696" s="62">
        <f t="shared" si="500"/>
        <v>2.3265072555375683</v>
      </c>
      <c r="BX696" s="63">
        <f t="shared" si="505"/>
        <v>-0.52450250258862008</v>
      </c>
      <c r="BY696" s="73">
        <f t="shared" si="506"/>
        <v>0.58833129464786493</v>
      </c>
    </row>
    <row r="697" spans="1:77">
      <c r="A697" s="49">
        <v>691</v>
      </c>
      <c r="B697" s="50">
        <v>1.1651469098277611E-2</v>
      </c>
      <c r="C697" s="51">
        <v>2.4401473296500921E-2</v>
      </c>
      <c r="D697" s="51">
        <v>2.4401473296500921E-2</v>
      </c>
      <c r="E697" s="51">
        <v>2.4401473296500921E-2</v>
      </c>
      <c r="F697" s="51">
        <v>2.5782688766114181E-2</v>
      </c>
      <c r="G697" s="51">
        <v>2.9926335174953959E-2</v>
      </c>
      <c r="H697" s="51">
        <v>2.4401473296500921E-2</v>
      </c>
      <c r="I697" s="51">
        <v>3.3195211786372004E-2</v>
      </c>
      <c r="J697" s="51">
        <v>3.4069981583793742E-2</v>
      </c>
      <c r="K697" s="51">
        <v>2.8084714548802948E-2</v>
      </c>
      <c r="L697" s="51">
        <v>3.1767955801104975E-2</v>
      </c>
      <c r="M697" s="51">
        <v>2.8821362799263353E-2</v>
      </c>
      <c r="N697" s="51">
        <v>3.2642725598526705E-2</v>
      </c>
      <c r="O697" s="51">
        <v>3.4069981583793742E-2</v>
      </c>
      <c r="P697" s="94">
        <v>2.8920526986825332E-2</v>
      </c>
      <c r="Q697" s="52">
        <v>0</v>
      </c>
      <c r="R697" s="52">
        <v>0</v>
      </c>
      <c r="S697" s="52">
        <v>0</v>
      </c>
      <c r="T697" s="52">
        <v>0</v>
      </c>
      <c r="U697" s="52">
        <v>0</v>
      </c>
      <c r="V697" s="52">
        <v>0</v>
      </c>
      <c r="W697" s="52">
        <v>0</v>
      </c>
      <c r="X697" s="52">
        <v>0</v>
      </c>
      <c r="Y697" s="52">
        <v>0</v>
      </c>
      <c r="Z697" s="52">
        <v>0</v>
      </c>
      <c r="AA697" s="52">
        <v>0</v>
      </c>
      <c r="AB697" s="52">
        <v>0</v>
      </c>
      <c r="AC697" s="52">
        <v>0</v>
      </c>
      <c r="AD697" s="53">
        <f t="shared" si="501"/>
        <v>0</v>
      </c>
      <c r="AE697" s="54" t="s">
        <v>21</v>
      </c>
      <c r="AF697" s="55">
        <f t="shared" si="474"/>
        <v>4.7008670596534931E-3</v>
      </c>
      <c r="AG697" s="56">
        <f t="shared" si="502"/>
        <v>3.9867209620398948E-2</v>
      </c>
      <c r="AH697" s="56">
        <f t="shared" si="475"/>
        <v>3.9867209620398948E-2</v>
      </c>
      <c r="AI697" s="56">
        <f t="shared" si="476"/>
        <v>3.9867209620398948E-2</v>
      </c>
      <c r="AJ697" s="56">
        <f t="shared" si="477"/>
        <v>4.2043908668543878E-2</v>
      </c>
      <c r="AK697" s="56">
        <f t="shared" si="478"/>
        <v>4.8605751205449223E-2</v>
      </c>
      <c r="AL697" s="56">
        <f t="shared" si="479"/>
        <v>3.9867209620398948E-2</v>
      </c>
      <c r="AM697" s="56">
        <f t="shared" si="480"/>
        <v>5.3822059622272246E-2</v>
      </c>
      <c r="AN697" s="56">
        <f t="shared" si="481"/>
        <v>5.5224633648969339E-2</v>
      </c>
      <c r="AO697" s="56">
        <f t="shared" si="482"/>
        <v>4.5683000654268474E-2</v>
      </c>
      <c r="AP697" s="56">
        <f t="shared" si="483"/>
        <v>5.1539814757030754E-2</v>
      </c>
      <c r="AQ697" s="56">
        <f t="shared" si="484"/>
        <v>4.6850804974398086E-2</v>
      </c>
      <c r="AR697" s="56">
        <f t="shared" si="485"/>
        <v>5.2937716978014665E-2</v>
      </c>
      <c r="AS697" s="56">
        <f t="shared" si="486"/>
        <v>5.5224633648969339E-2</v>
      </c>
      <c r="AT697" s="57">
        <f>IF(AE697="F",1,IF(AE697="R",#REF!,IF(AE697="M",#REF!,0)))</f>
        <v>1</v>
      </c>
      <c r="AU697" s="58">
        <f t="shared" si="487"/>
        <v>7.3252925142784711E-3</v>
      </c>
      <c r="AV697" s="58">
        <f t="shared" si="488"/>
        <v>7.3252925142784711E-3</v>
      </c>
      <c r="AW697" s="58">
        <f t="shared" si="489"/>
        <v>7.3252925142784711E-3</v>
      </c>
      <c r="AX697" s="58">
        <f t="shared" si="490"/>
        <v>7.7252441887255977E-3</v>
      </c>
      <c r="AY697" s="58">
        <f t="shared" si="491"/>
        <v>8.9309321832741796E-3</v>
      </c>
      <c r="AZ697" s="58">
        <f t="shared" si="492"/>
        <v>7.3252925142784711E-3</v>
      </c>
      <c r="BA697" s="58">
        <f t="shared" si="493"/>
        <v>9.8893886531839781E-3</v>
      </c>
      <c r="BB697" s="58">
        <f t="shared" si="494"/>
        <v>1.0147100821061123E-2</v>
      </c>
      <c r="BC697" s="58">
        <f t="shared" si="495"/>
        <v>8.3938992949048694E-3</v>
      </c>
      <c r="BD697" s="58">
        <f t="shared" si="496"/>
        <v>9.4700437482787246E-3</v>
      </c>
      <c r="BE697" s="58">
        <f t="shared" si="497"/>
        <v>8.6084743385520281E-3</v>
      </c>
      <c r="BF697" s="58">
        <f t="shared" si="498"/>
        <v>9.7268975078613155E-3</v>
      </c>
      <c r="BG697" s="58">
        <f t="shared" si="499"/>
        <v>1.0147100821061123E-2</v>
      </c>
      <c r="BH697" s="59">
        <f t="shared" si="503"/>
        <v>0.11234025161401684</v>
      </c>
      <c r="BI697" s="60">
        <f t="shared" si="509"/>
        <v>0</v>
      </c>
      <c r="BJ697" s="60">
        <f t="shared" si="509"/>
        <v>0</v>
      </c>
      <c r="BK697" s="60">
        <f t="shared" si="509"/>
        <v>0</v>
      </c>
      <c r="BL697" s="60">
        <f t="shared" si="509"/>
        <v>0</v>
      </c>
      <c r="BM697" s="60">
        <f t="shared" si="509"/>
        <v>0</v>
      </c>
      <c r="BN697" s="60">
        <f t="shared" si="509"/>
        <v>0</v>
      </c>
      <c r="BO697" s="60">
        <f t="shared" si="509"/>
        <v>0</v>
      </c>
      <c r="BP697" s="60">
        <f t="shared" si="509"/>
        <v>0</v>
      </c>
      <c r="BQ697" s="60">
        <f t="shared" si="509"/>
        <v>0</v>
      </c>
      <c r="BR697" s="60">
        <f t="shared" si="509"/>
        <v>0</v>
      </c>
      <c r="BS697" s="60">
        <f t="shared" si="509"/>
        <v>0</v>
      </c>
      <c r="BT697" s="60">
        <f t="shared" si="507"/>
        <v>0</v>
      </c>
      <c r="BU697" s="60">
        <f t="shared" si="507"/>
        <v>0</v>
      </c>
      <c r="BV697" s="61">
        <f t="shared" si="504"/>
        <v>0</v>
      </c>
      <c r="BW697" s="62">
        <f t="shared" si="500"/>
        <v>0.58801831733367116</v>
      </c>
      <c r="BX697" s="63">
        <f t="shared" si="505"/>
        <v>-0.10280579789119099</v>
      </c>
      <c r="BY697" s="73">
        <f t="shared" si="506"/>
        <v>0.11234025161401684</v>
      </c>
    </row>
    <row r="698" spans="1:77">
      <c r="A698" s="49">
        <v>692</v>
      </c>
      <c r="B698" s="50">
        <v>0.22593718338399191</v>
      </c>
      <c r="C698" s="51">
        <v>2.4401473296500921E-2</v>
      </c>
      <c r="D698" s="51">
        <v>2.4401473296500921E-2</v>
      </c>
      <c r="E698" s="51">
        <v>2.4401473296500921E-2</v>
      </c>
      <c r="F698" s="51">
        <v>2.5782688766114181E-2</v>
      </c>
      <c r="G698" s="51">
        <v>2.9926335174953959E-2</v>
      </c>
      <c r="H698" s="51">
        <v>2.4401473296500921E-2</v>
      </c>
      <c r="I698" s="51">
        <v>3.3195211786372004E-2</v>
      </c>
      <c r="J698" s="51">
        <v>3.4069981583793742E-2</v>
      </c>
      <c r="K698" s="51">
        <v>2.8084714548802948E-2</v>
      </c>
      <c r="L698" s="51">
        <v>3.1767955801104975E-2</v>
      </c>
      <c r="M698" s="51">
        <v>2.8821362799263353E-2</v>
      </c>
      <c r="N698" s="51">
        <v>3.2642725598526705E-2</v>
      </c>
      <c r="O698" s="51">
        <v>3.4069981583793742E-2</v>
      </c>
      <c r="P698" s="94">
        <v>2.8920526986825332E-2</v>
      </c>
      <c r="Q698" s="52">
        <v>0</v>
      </c>
      <c r="R698" s="52">
        <v>0</v>
      </c>
      <c r="S698" s="52">
        <v>0</v>
      </c>
      <c r="T698" s="52">
        <v>0</v>
      </c>
      <c r="U698" s="52">
        <v>1</v>
      </c>
      <c r="V698" s="52">
        <v>0</v>
      </c>
      <c r="W698" s="52">
        <v>0</v>
      </c>
      <c r="X698" s="52">
        <v>0</v>
      </c>
      <c r="Y698" s="52">
        <v>0</v>
      </c>
      <c r="Z698" s="52">
        <v>1</v>
      </c>
      <c r="AA698" s="52">
        <v>0</v>
      </c>
      <c r="AB698" s="52">
        <v>0</v>
      </c>
      <c r="AC698" s="52">
        <v>1</v>
      </c>
      <c r="AD698" s="53">
        <f t="shared" si="501"/>
        <v>3</v>
      </c>
      <c r="AE698" s="54" t="s">
        <v>21</v>
      </c>
      <c r="AF698" s="55">
        <f t="shared" si="474"/>
        <v>0.16683478467018537</v>
      </c>
      <c r="AG698" s="56">
        <f t="shared" si="502"/>
        <v>3.9867209620398948E-2</v>
      </c>
      <c r="AH698" s="56">
        <f t="shared" si="475"/>
        <v>3.9867209620398948E-2</v>
      </c>
      <c r="AI698" s="56">
        <f t="shared" si="476"/>
        <v>3.9867209620398948E-2</v>
      </c>
      <c r="AJ698" s="56">
        <f t="shared" si="477"/>
        <v>4.2043908668543878E-2</v>
      </c>
      <c r="AK698" s="56">
        <f t="shared" si="478"/>
        <v>4.8605751205449223E-2</v>
      </c>
      <c r="AL698" s="56">
        <f t="shared" si="479"/>
        <v>3.9867209620398948E-2</v>
      </c>
      <c r="AM698" s="56">
        <f t="shared" si="480"/>
        <v>5.3822059622272246E-2</v>
      </c>
      <c r="AN698" s="56">
        <f t="shared" si="481"/>
        <v>5.5224633648969339E-2</v>
      </c>
      <c r="AO698" s="56">
        <f t="shared" si="482"/>
        <v>4.5683000654268474E-2</v>
      </c>
      <c r="AP698" s="56">
        <f t="shared" si="483"/>
        <v>5.1539814757030754E-2</v>
      </c>
      <c r="AQ698" s="56">
        <f t="shared" si="484"/>
        <v>4.6850804974398086E-2</v>
      </c>
      <c r="AR698" s="56">
        <f t="shared" si="485"/>
        <v>5.2937716978014665E-2</v>
      </c>
      <c r="AS698" s="56">
        <f t="shared" si="486"/>
        <v>5.5224633648969339E-2</v>
      </c>
      <c r="AT698" s="57">
        <f>IF(AE698="F",1,IF(AE698="R",#REF!,IF(AE698="M",#REF!,0)))</f>
        <v>1</v>
      </c>
      <c r="AU698" s="58">
        <f t="shared" si="487"/>
        <v>0.25997620944333893</v>
      </c>
      <c r="AV698" s="58">
        <f t="shared" si="488"/>
        <v>0.25997620944333893</v>
      </c>
      <c r="AW698" s="58">
        <f t="shared" si="489"/>
        <v>0.25997620944333893</v>
      </c>
      <c r="AX698" s="58">
        <f t="shared" si="490"/>
        <v>0.27417058053235777</v>
      </c>
      <c r="AY698" s="58">
        <f t="shared" si="491"/>
        <v>0.3169607072041738</v>
      </c>
      <c r="AZ698" s="58">
        <f t="shared" si="492"/>
        <v>0.25997620944333893</v>
      </c>
      <c r="BA698" s="58">
        <f t="shared" si="493"/>
        <v>0.35097653380466776</v>
      </c>
      <c r="BB698" s="58">
        <f t="shared" si="494"/>
        <v>0.36012279416239834</v>
      </c>
      <c r="BC698" s="58">
        <f t="shared" si="495"/>
        <v>0.29790129430120482</v>
      </c>
      <c r="BD698" s="58">
        <f t="shared" si="496"/>
        <v>0.3360938927887433</v>
      </c>
      <c r="BE698" s="58">
        <f t="shared" si="497"/>
        <v>0.30551660882684212</v>
      </c>
      <c r="BF698" s="58">
        <f t="shared" si="498"/>
        <v>0.34520968805117042</v>
      </c>
      <c r="BG698" s="58">
        <f t="shared" si="499"/>
        <v>0.36012279416239834</v>
      </c>
      <c r="BH698" s="59">
        <f t="shared" si="503"/>
        <v>3.9869797316073123</v>
      </c>
      <c r="BI698" s="60">
        <f t="shared" si="509"/>
        <v>0</v>
      </c>
      <c r="BJ698" s="60">
        <f t="shared" si="509"/>
        <v>0</v>
      </c>
      <c r="BK698" s="60">
        <f t="shared" si="509"/>
        <v>0</v>
      </c>
      <c r="BL698" s="60">
        <f t="shared" si="509"/>
        <v>0</v>
      </c>
      <c r="BM698" s="60">
        <f t="shared" si="509"/>
        <v>-1.1489774648248516</v>
      </c>
      <c r="BN698" s="60">
        <f t="shared" si="509"/>
        <v>0</v>
      </c>
      <c r="BO698" s="60">
        <f t="shared" si="509"/>
        <v>0</v>
      </c>
      <c r="BP698" s="60">
        <f t="shared" si="509"/>
        <v>0</v>
      </c>
      <c r="BQ698" s="60">
        <f t="shared" si="509"/>
        <v>0</v>
      </c>
      <c r="BR698" s="60">
        <f t="shared" si="509"/>
        <v>-1.0903647152321656</v>
      </c>
      <c r="BS698" s="60">
        <f t="shared" si="509"/>
        <v>0</v>
      </c>
      <c r="BT698" s="60">
        <f t="shared" si="507"/>
        <v>0</v>
      </c>
      <c r="BU698" s="60">
        <f t="shared" si="507"/>
        <v>-1.0213102107960694</v>
      </c>
      <c r="BV698" s="61">
        <f t="shared" si="504"/>
        <v>-3.2606523908530862</v>
      </c>
      <c r="BW698" s="62">
        <f t="shared" si="500"/>
        <v>11.402442153513796</v>
      </c>
      <c r="BX698" s="63">
        <f t="shared" si="505"/>
        <v>-7.3335901484997947</v>
      </c>
      <c r="BY698" s="73">
        <f t="shared" si="506"/>
        <v>0.98697973160731234</v>
      </c>
    </row>
    <row r="699" spans="1:77">
      <c r="A699" s="49">
        <v>693</v>
      </c>
      <c r="B699" s="50">
        <v>2.3809523809523812E-2</v>
      </c>
      <c r="C699" s="51">
        <v>2.4401473296500921E-2</v>
      </c>
      <c r="D699" s="51">
        <v>2.4401473296500921E-2</v>
      </c>
      <c r="E699" s="51">
        <v>2.4401473296500921E-2</v>
      </c>
      <c r="F699" s="51">
        <v>2.5782688766114181E-2</v>
      </c>
      <c r="G699" s="51">
        <v>2.9926335174953959E-2</v>
      </c>
      <c r="H699" s="51">
        <v>2.4401473296500921E-2</v>
      </c>
      <c r="I699" s="51">
        <v>3.3195211786372004E-2</v>
      </c>
      <c r="J699" s="51">
        <v>3.4069981583793742E-2</v>
      </c>
      <c r="K699" s="51">
        <v>2.8084714548802948E-2</v>
      </c>
      <c r="L699" s="51">
        <v>3.1767955801104975E-2</v>
      </c>
      <c r="M699" s="51">
        <v>2.8821362799263353E-2</v>
      </c>
      <c r="N699" s="51">
        <v>3.2642725598526705E-2</v>
      </c>
      <c r="O699" s="51">
        <v>3.4069981583793742E-2</v>
      </c>
      <c r="P699" s="94">
        <v>2.8920526986825332E-2</v>
      </c>
      <c r="Q699" s="52">
        <v>0</v>
      </c>
      <c r="R699" s="52">
        <v>0</v>
      </c>
      <c r="S699" s="52">
        <v>0</v>
      </c>
      <c r="T699" s="52">
        <v>0</v>
      </c>
      <c r="U699" s="52">
        <v>0</v>
      </c>
      <c r="V699" s="52">
        <v>0</v>
      </c>
      <c r="W699" s="52">
        <v>0</v>
      </c>
      <c r="X699" s="52">
        <v>0</v>
      </c>
      <c r="Y699" s="52">
        <v>0</v>
      </c>
      <c r="Z699" s="52">
        <v>0</v>
      </c>
      <c r="AA699" s="52">
        <v>0</v>
      </c>
      <c r="AB699" s="52">
        <v>1</v>
      </c>
      <c r="AC699" s="52">
        <v>0</v>
      </c>
      <c r="AD699" s="53">
        <f t="shared" si="501"/>
        <v>1</v>
      </c>
      <c r="AE699" s="54" t="s">
        <v>21</v>
      </c>
      <c r="AF699" s="55">
        <f t="shared" si="474"/>
        <v>1.1112773059912148E-2</v>
      </c>
      <c r="AG699" s="56">
        <f t="shared" si="502"/>
        <v>3.9867209620398948E-2</v>
      </c>
      <c r="AH699" s="56">
        <f t="shared" si="475"/>
        <v>3.9867209620398948E-2</v>
      </c>
      <c r="AI699" s="56">
        <f t="shared" si="476"/>
        <v>3.9867209620398948E-2</v>
      </c>
      <c r="AJ699" s="56">
        <f t="shared" si="477"/>
        <v>4.2043908668543878E-2</v>
      </c>
      <c r="AK699" s="56">
        <f t="shared" si="478"/>
        <v>4.8605751205449223E-2</v>
      </c>
      <c r="AL699" s="56">
        <f t="shared" si="479"/>
        <v>3.9867209620398948E-2</v>
      </c>
      <c r="AM699" s="56">
        <f t="shared" si="480"/>
        <v>5.3822059622272246E-2</v>
      </c>
      <c r="AN699" s="56">
        <f t="shared" si="481"/>
        <v>5.5224633648969339E-2</v>
      </c>
      <c r="AO699" s="56">
        <f t="shared" si="482"/>
        <v>4.5683000654268474E-2</v>
      </c>
      <c r="AP699" s="56">
        <f t="shared" si="483"/>
        <v>5.1539814757030754E-2</v>
      </c>
      <c r="AQ699" s="56">
        <f t="shared" si="484"/>
        <v>4.6850804974398086E-2</v>
      </c>
      <c r="AR699" s="56">
        <f t="shared" si="485"/>
        <v>5.2937716978014665E-2</v>
      </c>
      <c r="AS699" s="56">
        <f t="shared" si="486"/>
        <v>5.5224633648969339E-2</v>
      </c>
      <c r="AT699" s="57">
        <f>IF(AE699="F",1,IF(AE699="R",#REF!,IF(AE699="M",#REF!,0)))</f>
        <v>1</v>
      </c>
      <c r="AU699" s="58">
        <f t="shared" si="487"/>
        <v>1.7316872031401444E-2</v>
      </c>
      <c r="AV699" s="58">
        <f t="shared" si="488"/>
        <v>1.7316872031401444E-2</v>
      </c>
      <c r="AW699" s="58">
        <f t="shared" si="489"/>
        <v>1.7316872031401444E-2</v>
      </c>
      <c r="AX699" s="58">
        <f t="shared" si="490"/>
        <v>1.826235126675561E-2</v>
      </c>
      <c r="AY699" s="58">
        <f t="shared" si="491"/>
        <v>2.1112578021618707E-2</v>
      </c>
      <c r="AZ699" s="58">
        <f t="shared" si="492"/>
        <v>1.7316872031401444E-2</v>
      </c>
      <c r="BA699" s="58">
        <f t="shared" si="493"/>
        <v>2.3378353484474954E-2</v>
      </c>
      <c r="BB699" s="58">
        <f t="shared" si="494"/>
        <v>2.3987580846162527E-2</v>
      </c>
      <c r="BC699" s="58">
        <f t="shared" si="495"/>
        <v>1.984304103228781E-2</v>
      </c>
      <c r="BD699" s="58">
        <f t="shared" si="496"/>
        <v>2.2387028968612978E-2</v>
      </c>
      <c r="BE699" s="58">
        <f t="shared" si="497"/>
        <v>2.0350292935843527E-2</v>
      </c>
      <c r="BF699" s="58">
        <f t="shared" si="498"/>
        <v>2.2994227067092487E-2</v>
      </c>
      <c r="BG699" s="58">
        <f t="shared" si="499"/>
        <v>2.3987580846162527E-2</v>
      </c>
      <c r="BH699" s="59">
        <f t="shared" si="503"/>
        <v>0.26557052259461689</v>
      </c>
      <c r="BI699" s="60">
        <f t="shared" si="509"/>
        <v>0</v>
      </c>
      <c r="BJ699" s="60">
        <f t="shared" si="509"/>
        <v>0</v>
      </c>
      <c r="BK699" s="60">
        <f t="shared" si="509"/>
        <v>0</v>
      </c>
      <c r="BL699" s="60">
        <f t="shared" si="509"/>
        <v>0</v>
      </c>
      <c r="BM699" s="60">
        <f t="shared" si="509"/>
        <v>0</v>
      </c>
      <c r="BN699" s="60">
        <f t="shared" si="509"/>
        <v>0</v>
      </c>
      <c r="BO699" s="60">
        <f t="shared" si="509"/>
        <v>0</v>
      </c>
      <c r="BP699" s="60">
        <f t="shared" si="509"/>
        <v>0</v>
      </c>
      <c r="BQ699" s="60">
        <f t="shared" si="509"/>
        <v>0</v>
      </c>
      <c r="BR699" s="60">
        <f t="shared" si="509"/>
        <v>0</v>
      </c>
      <c r="BS699" s="60">
        <f t="shared" si="509"/>
        <v>0</v>
      </c>
      <c r="BT699" s="60">
        <f t="shared" si="507"/>
        <v>-3.7725120916409622</v>
      </c>
      <c r="BU699" s="60">
        <f t="shared" si="507"/>
        <v>0</v>
      </c>
      <c r="BV699" s="61">
        <f t="shared" si="504"/>
        <v>-3.7725120916409622</v>
      </c>
      <c r="BW699" s="62">
        <f t="shared" si="500"/>
        <v>1.2016026484644584</v>
      </c>
      <c r="BX699" s="63">
        <f t="shared" si="505"/>
        <v>-4.2121310375458707</v>
      </c>
      <c r="BY699" s="73">
        <f t="shared" si="506"/>
        <v>0.73442947740538311</v>
      </c>
    </row>
    <row r="700" spans="1:77">
      <c r="A700" s="49">
        <v>694</v>
      </c>
      <c r="B700" s="50">
        <v>0.25329280648429586</v>
      </c>
      <c r="C700" s="51">
        <v>2.4401473296500921E-2</v>
      </c>
      <c r="D700" s="51">
        <v>2.4401473296500921E-2</v>
      </c>
      <c r="E700" s="51">
        <v>2.4401473296500921E-2</v>
      </c>
      <c r="F700" s="51">
        <v>2.5782688766114181E-2</v>
      </c>
      <c r="G700" s="51">
        <v>2.9926335174953959E-2</v>
      </c>
      <c r="H700" s="51">
        <v>2.4401473296500921E-2</v>
      </c>
      <c r="I700" s="51">
        <v>3.3195211786372004E-2</v>
      </c>
      <c r="J700" s="51">
        <v>3.4069981583793742E-2</v>
      </c>
      <c r="K700" s="51">
        <v>2.8084714548802948E-2</v>
      </c>
      <c r="L700" s="51">
        <v>3.1767955801104975E-2</v>
      </c>
      <c r="M700" s="51">
        <v>2.8821362799263353E-2</v>
      </c>
      <c r="N700" s="51">
        <v>3.2642725598526705E-2</v>
      </c>
      <c r="O700" s="51">
        <v>3.4069981583793742E-2</v>
      </c>
      <c r="P700" s="94">
        <v>2.8920526986825332E-2</v>
      </c>
      <c r="Q700" s="52">
        <v>1</v>
      </c>
      <c r="R700" s="52">
        <v>0</v>
      </c>
      <c r="S700" s="52">
        <v>0</v>
      </c>
      <c r="T700" s="52">
        <v>0</v>
      </c>
      <c r="U700" s="52">
        <v>0</v>
      </c>
      <c r="V700" s="52">
        <v>1</v>
      </c>
      <c r="W700" s="52">
        <v>0</v>
      </c>
      <c r="X700" s="52">
        <v>0</v>
      </c>
      <c r="Y700" s="52">
        <v>0</v>
      </c>
      <c r="Z700" s="52">
        <v>0</v>
      </c>
      <c r="AA700" s="52">
        <v>0</v>
      </c>
      <c r="AB700" s="52">
        <v>0</v>
      </c>
      <c r="AC700" s="52">
        <v>0</v>
      </c>
      <c r="AD700" s="53">
        <f t="shared" si="501"/>
        <v>2</v>
      </c>
      <c r="AE700" s="54" t="s">
        <v>21</v>
      </c>
      <c r="AF700" s="55">
        <f t="shared" si="474"/>
        <v>0.19144355874689759</v>
      </c>
      <c r="AG700" s="56">
        <f t="shared" si="502"/>
        <v>3.9867209620398948E-2</v>
      </c>
      <c r="AH700" s="56">
        <f t="shared" si="475"/>
        <v>3.9867209620398948E-2</v>
      </c>
      <c r="AI700" s="56">
        <f t="shared" si="476"/>
        <v>3.9867209620398948E-2</v>
      </c>
      <c r="AJ700" s="56">
        <f t="shared" si="477"/>
        <v>4.2043908668543878E-2</v>
      </c>
      <c r="AK700" s="56">
        <f t="shared" si="478"/>
        <v>4.8605751205449223E-2</v>
      </c>
      <c r="AL700" s="56">
        <f t="shared" si="479"/>
        <v>3.9867209620398948E-2</v>
      </c>
      <c r="AM700" s="56">
        <f t="shared" si="480"/>
        <v>5.3822059622272246E-2</v>
      </c>
      <c r="AN700" s="56">
        <f t="shared" si="481"/>
        <v>5.5224633648969339E-2</v>
      </c>
      <c r="AO700" s="56">
        <f t="shared" si="482"/>
        <v>4.5683000654268474E-2</v>
      </c>
      <c r="AP700" s="56">
        <f t="shared" si="483"/>
        <v>5.1539814757030754E-2</v>
      </c>
      <c r="AQ700" s="56">
        <f t="shared" si="484"/>
        <v>4.6850804974398086E-2</v>
      </c>
      <c r="AR700" s="56">
        <f t="shared" si="485"/>
        <v>5.2937716978014665E-2</v>
      </c>
      <c r="AS700" s="56">
        <f t="shared" si="486"/>
        <v>5.5224633648969339E-2</v>
      </c>
      <c r="AT700" s="57">
        <f>IF(AE700="F",1,IF(AE700="R",#REF!,IF(AE700="M",#REF!,0)))</f>
        <v>1</v>
      </c>
      <c r="AU700" s="58">
        <f t="shared" si="487"/>
        <v>0.29832370284022686</v>
      </c>
      <c r="AV700" s="58">
        <f t="shared" si="488"/>
        <v>0.29832370284022686</v>
      </c>
      <c r="AW700" s="58">
        <f t="shared" si="489"/>
        <v>0.29832370284022686</v>
      </c>
      <c r="AX700" s="58">
        <f t="shared" si="490"/>
        <v>0.31461179840032172</v>
      </c>
      <c r="AY700" s="58">
        <f t="shared" si="491"/>
        <v>0.36371363376084026</v>
      </c>
      <c r="AZ700" s="58">
        <f t="shared" si="492"/>
        <v>0.29832370284022686</v>
      </c>
      <c r="BA700" s="58">
        <f t="shared" si="493"/>
        <v>0.40274692595460965</v>
      </c>
      <c r="BB700" s="58">
        <f t="shared" si="494"/>
        <v>0.41324229498434256</v>
      </c>
      <c r="BC700" s="58">
        <f t="shared" si="495"/>
        <v>0.34184288395896767</v>
      </c>
      <c r="BD700" s="58">
        <f t="shared" si="496"/>
        <v>0.38566903799932711</v>
      </c>
      <c r="BE700" s="58">
        <f t="shared" si="497"/>
        <v>0.35058148674283596</v>
      </c>
      <c r="BF700" s="58">
        <f t="shared" si="498"/>
        <v>0.39612944821472168</v>
      </c>
      <c r="BG700" s="58">
        <f t="shared" si="499"/>
        <v>0.41324229498434256</v>
      </c>
      <c r="BH700" s="59">
        <f t="shared" si="503"/>
        <v>4.5750746163612162</v>
      </c>
      <c r="BI700" s="60">
        <f t="shared" si="509"/>
        <v>-1.2095761308789132</v>
      </c>
      <c r="BJ700" s="60">
        <f t="shared" si="509"/>
        <v>0</v>
      </c>
      <c r="BK700" s="60">
        <f t="shared" si="509"/>
        <v>0</v>
      </c>
      <c r="BL700" s="60">
        <f t="shared" si="509"/>
        <v>0</v>
      </c>
      <c r="BM700" s="60">
        <f t="shared" si="509"/>
        <v>0</v>
      </c>
      <c r="BN700" s="60">
        <f t="shared" si="509"/>
        <v>-1.2095761308789132</v>
      </c>
      <c r="BO700" s="60">
        <f t="shared" si="509"/>
        <v>0</v>
      </c>
      <c r="BP700" s="60">
        <f t="shared" si="509"/>
        <v>0</v>
      </c>
      <c r="BQ700" s="60">
        <f t="shared" si="509"/>
        <v>0</v>
      </c>
      <c r="BR700" s="60">
        <f t="shared" si="509"/>
        <v>0</v>
      </c>
      <c r="BS700" s="60">
        <f t="shared" si="509"/>
        <v>0</v>
      </c>
      <c r="BT700" s="60">
        <f t="shared" si="507"/>
        <v>0</v>
      </c>
      <c r="BU700" s="60">
        <f t="shared" si="507"/>
        <v>0</v>
      </c>
      <c r="BV700" s="61">
        <f t="shared" si="504"/>
        <v>-2.4191522617578265</v>
      </c>
      <c r="BW700" s="62">
        <f t="shared" si="500"/>
        <v>12.783006898558067</v>
      </c>
      <c r="BX700" s="63">
        <f t="shared" si="505"/>
        <v>-6.8665676498403982</v>
      </c>
      <c r="BY700" s="73">
        <f t="shared" si="506"/>
        <v>2.5750746163612162</v>
      </c>
    </row>
    <row r="701" spans="1:77">
      <c r="A701" s="49">
        <v>695</v>
      </c>
      <c r="B701" s="50">
        <v>4.5592705167173259E-2</v>
      </c>
      <c r="C701" s="51">
        <v>3.6832412523020261E-2</v>
      </c>
      <c r="D701" s="51">
        <v>3.6832412523020261E-2</v>
      </c>
      <c r="E701" s="51">
        <v>2.716390423572744E-2</v>
      </c>
      <c r="F701" s="51">
        <v>2.85451197053407E-2</v>
      </c>
      <c r="G701" s="51">
        <v>2.1639042357274402E-2</v>
      </c>
      <c r="H701" s="51">
        <v>2.9005524861878452E-2</v>
      </c>
      <c r="I701" s="51">
        <v>2.5874769797421732E-2</v>
      </c>
      <c r="J701" s="51">
        <v>2.5782688766114181E-2</v>
      </c>
      <c r="K701" s="51">
        <v>2.6703499079189688E-2</v>
      </c>
      <c r="L701" s="51">
        <v>2.9005524861878452E-2</v>
      </c>
      <c r="M701" s="51">
        <v>2.6749539594843462E-2</v>
      </c>
      <c r="N701" s="51">
        <v>3.0432780847145489E-2</v>
      </c>
      <c r="O701" s="51">
        <v>3.1721915285451194E-2</v>
      </c>
      <c r="P701" s="94">
        <v>2.8945318033715826E-2</v>
      </c>
      <c r="Q701" s="52">
        <v>0</v>
      </c>
      <c r="R701" s="52">
        <v>0</v>
      </c>
      <c r="S701" s="52">
        <v>0</v>
      </c>
      <c r="T701" s="52">
        <v>0</v>
      </c>
      <c r="U701" s="52">
        <v>0</v>
      </c>
      <c r="V701" s="52">
        <v>0</v>
      </c>
      <c r="W701" s="52">
        <v>0</v>
      </c>
      <c r="X701" s="52">
        <v>0</v>
      </c>
      <c r="Y701" s="52">
        <v>0</v>
      </c>
      <c r="Z701" s="52">
        <v>0</v>
      </c>
      <c r="AA701" s="52">
        <v>0</v>
      </c>
      <c r="AB701" s="52">
        <v>0</v>
      </c>
      <c r="AC701" s="52">
        <v>0</v>
      </c>
      <c r="AD701" s="53">
        <f t="shared" si="501"/>
        <v>0</v>
      </c>
      <c r="AE701" s="54" t="s">
        <v>21</v>
      </c>
      <c r="AF701" s="55">
        <f t="shared" si="474"/>
        <v>2.4293344383099866E-2</v>
      </c>
      <c r="AG701" s="56">
        <f t="shared" si="502"/>
        <v>5.967362271284684E-2</v>
      </c>
      <c r="AH701" s="56">
        <f t="shared" si="475"/>
        <v>5.967362271284684E-2</v>
      </c>
      <c r="AI701" s="56">
        <f t="shared" si="476"/>
        <v>4.422555639474525E-2</v>
      </c>
      <c r="AJ701" s="56">
        <f t="shared" si="477"/>
        <v>4.6412680676777104E-2</v>
      </c>
      <c r="AK701" s="56">
        <f t="shared" si="478"/>
        <v>3.5526188809601553E-2</v>
      </c>
      <c r="AL701" s="56">
        <f t="shared" si="479"/>
        <v>4.7143021800076089E-2</v>
      </c>
      <c r="AM701" s="56">
        <f t="shared" si="480"/>
        <v>4.2189191710352535E-2</v>
      </c>
      <c r="AN701" s="56">
        <f t="shared" si="481"/>
        <v>4.2043908668543878E-2</v>
      </c>
      <c r="AO701" s="56">
        <f t="shared" si="482"/>
        <v>4.3497756758540326E-2</v>
      </c>
      <c r="AP701" s="56">
        <f t="shared" si="483"/>
        <v>4.7143021800076089E-2</v>
      </c>
      <c r="AQ701" s="56">
        <f t="shared" si="484"/>
        <v>4.3570509846605848E-2</v>
      </c>
      <c r="AR701" s="56">
        <f t="shared" si="485"/>
        <v>4.9411451360654078E-2</v>
      </c>
      <c r="AS701" s="56">
        <f t="shared" si="486"/>
        <v>5.146631797949671E-2</v>
      </c>
      <c r="AT701" s="57">
        <f>IF(AE701="F",1,IF(AE701="R",#REF!,IF(AE701="M",#REF!,0)))</f>
        <v>1</v>
      </c>
      <c r="AU701" s="58">
        <f t="shared" si="487"/>
        <v>5.6663170794004757E-2</v>
      </c>
      <c r="AV701" s="58">
        <f t="shared" si="488"/>
        <v>5.6663170794004757E-2</v>
      </c>
      <c r="AW701" s="58">
        <f t="shared" si="489"/>
        <v>4.1994438103987335E-2</v>
      </c>
      <c r="AX701" s="58">
        <f t="shared" si="490"/>
        <v>4.4071224984127695E-2</v>
      </c>
      <c r="AY701" s="58">
        <f t="shared" si="491"/>
        <v>3.3733941608762745E-2</v>
      </c>
      <c r="AZ701" s="58">
        <f t="shared" si="492"/>
        <v>4.476472140559544E-2</v>
      </c>
      <c r="BA701" s="58">
        <f t="shared" si="493"/>
        <v>4.0060805207826955E-2</v>
      </c>
      <c r="BB701" s="58">
        <f t="shared" si="494"/>
        <v>3.9922851494993222E-2</v>
      </c>
      <c r="BC701" s="58">
        <f t="shared" si="495"/>
        <v>4.1303354955096898E-2</v>
      </c>
      <c r="BD701" s="58">
        <f t="shared" si="496"/>
        <v>4.476472140559544E-2</v>
      </c>
      <c r="BE701" s="58">
        <f t="shared" si="497"/>
        <v>4.1372437750265632E-2</v>
      </c>
      <c r="BF701" s="58">
        <f t="shared" si="498"/>
        <v>4.6918711825177054E-2</v>
      </c>
      <c r="BG701" s="58">
        <f t="shared" si="499"/>
        <v>4.8869913258726222E-2</v>
      </c>
      <c r="BH701" s="59">
        <f t="shared" si="503"/>
        <v>0.58110346358816423</v>
      </c>
      <c r="BI701" s="60">
        <f t="shared" si="509"/>
        <v>0</v>
      </c>
      <c r="BJ701" s="60">
        <f t="shared" si="509"/>
        <v>0</v>
      </c>
      <c r="BK701" s="60">
        <f t="shared" si="509"/>
        <v>0</v>
      </c>
      <c r="BL701" s="60">
        <f t="shared" si="509"/>
        <v>0</v>
      </c>
      <c r="BM701" s="60">
        <f t="shared" si="509"/>
        <v>0</v>
      </c>
      <c r="BN701" s="60">
        <f t="shared" si="509"/>
        <v>0</v>
      </c>
      <c r="BO701" s="60">
        <f t="shared" si="509"/>
        <v>0</v>
      </c>
      <c r="BP701" s="60">
        <f t="shared" si="509"/>
        <v>0</v>
      </c>
      <c r="BQ701" s="60">
        <f t="shared" si="509"/>
        <v>0</v>
      </c>
      <c r="BR701" s="60">
        <f t="shared" si="509"/>
        <v>0</v>
      </c>
      <c r="BS701" s="60">
        <f t="shared" si="509"/>
        <v>0</v>
      </c>
      <c r="BT701" s="60">
        <f t="shared" si="507"/>
        <v>0</v>
      </c>
      <c r="BU701" s="60">
        <f t="shared" si="507"/>
        <v>0</v>
      </c>
      <c r="BV701" s="61">
        <f t="shared" si="504"/>
        <v>0</v>
      </c>
      <c r="BW701" s="62">
        <f t="shared" si="500"/>
        <v>2.3009412417404524</v>
      </c>
      <c r="BX701" s="63">
        <f t="shared" si="505"/>
        <v>-0.51812994004620583</v>
      </c>
      <c r="BY701" s="73">
        <f t="shared" si="506"/>
        <v>0.58110346358816423</v>
      </c>
    </row>
    <row r="702" spans="1:77">
      <c r="A702" s="49">
        <v>696</v>
      </c>
      <c r="B702" s="50">
        <v>4.5086119554204662E-2</v>
      </c>
      <c r="C702" s="51">
        <v>3.6832412523020261E-2</v>
      </c>
      <c r="D702" s="51">
        <v>3.6832412523020261E-2</v>
      </c>
      <c r="E702" s="51">
        <v>2.716390423572744E-2</v>
      </c>
      <c r="F702" s="51">
        <v>2.85451197053407E-2</v>
      </c>
      <c r="G702" s="51">
        <v>2.1639042357274402E-2</v>
      </c>
      <c r="H702" s="51">
        <v>2.9005524861878452E-2</v>
      </c>
      <c r="I702" s="51">
        <v>2.5874769797421732E-2</v>
      </c>
      <c r="J702" s="51">
        <v>2.5782688766114181E-2</v>
      </c>
      <c r="K702" s="51">
        <v>2.6703499079189688E-2</v>
      </c>
      <c r="L702" s="51">
        <v>2.9005524861878452E-2</v>
      </c>
      <c r="M702" s="51">
        <v>2.6749539594843462E-2</v>
      </c>
      <c r="N702" s="51">
        <v>3.0432780847145489E-2</v>
      </c>
      <c r="O702" s="51">
        <v>3.1721915285451194E-2</v>
      </c>
      <c r="P702" s="94">
        <v>2.8945318033715826E-2</v>
      </c>
      <c r="Q702" s="52">
        <v>0</v>
      </c>
      <c r="R702" s="52">
        <v>0</v>
      </c>
      <c r="S702" s="52">
        <v>0</v>
      </c>
      <c r="T702" s="52">
        <v>0</v>
      </c>
      <c r="U702" s="52">
        <v>0</v>
      </c>
      <c r="V702" s="52">
        <v>0</v>
      </c>
      <c r="W702" s="52">
        <v>0</v>
      </c>
      <c r="X702" s="52">
        <v>0</v>
      </c>
      <c r="Y702" s="52">
        <v>0</v>
      </c>
      <c r="Z702" s="52">
        <v>0</v>
      </c>
      <c r="AA702" s="52">
        <v>0</v>
      </c>
      <c r="AB702" s="52">
        <v>1</v>
      </c>
      <c r="AC702" s="52">
        <v>0</v>
      </c>
      <c r="AD702" s="53">
        <f t="shared" si="501"/>
        <v>1</v>
      </c>
      <c r="AE702" s="54" t="s">
        <v>21</v>
      </c>
      <c r="AF702" s="55">
        <f t="shared" si="474"/>
        <v>2.3968758238947726E-2</v>
      </c>
      <c r="AG702" s="56">
        <f t="shared" si="502"/>
        <v>5.967362271284684E-2</v>
      </c>
      <c r="AH702" s="56">
        <f t="shared" si="475"/>
        <v>5.967362271284684E-2</v>
      </c>
      <c r="AI702" s="56">
        <f t="shared" si="476"/>
        <v>4.422555639474525E-2</v>
      </c>
      <c r="AJ702" s="56">
        <f t="shared" si="477"/>
        <v>4.6412680676777104E-2</v>
      </c>
      <c r="AK702" s="56">
        <f t="shared" si="478"/>
        <v>3.5526188809601553E-2</v>
      </c>
      <c r="AL702" s="56">
        <f t="shared" si="479"/>
        <v>4.7143021800076089E-2</v>
      </c>
      <c r="AM702" s="56">
        <f t="shared" si="480"/>
        <v>4.2189191710352535E-2</v>
      </c>
      <c r="AN702" s="56">
        <f t="shared" si="481"/>
        <v>4.2043908668543878E-2</v>
      </c>
      <c r="AO702" s="56">
        <f t="shared" si="482"/>
        <v>4.3497756758540326E-2</v>
      </c>
      <c r="AP702" s="56">
        <f t="shared" si="483"/>
        <v>4.7143021800076089E-2</v>
      </c>
      <c r="AQ702" s="56">
        <f t="shared" si="484"/>
        <v>4.3570509846605848E-2</v>
      </c>
      <c r="AR702" s="56">
        <f t="shared" si="485"/>
        <v>4.9411451360654078E-2</v>
      </c>
      <c r="AS702" s="56">
        <f t="shared" si="486"/>
        <v>5.146631797949671E-2</v>
      </c>
      <c r="AT702" s="57">
        <f>IF(AE702="F",1,IF(AE702="R",#REF!,IF(AE702="M",#REF!,0)))</f>
        <v>1</v>
      </c>
      <c r="AU702" s="58">
        <f t="shared" si="487"/>
        <v>5.5906087708472288E-2</v>
      </c>
      <c r="AV702" s="58">
        <f t="shared" si="488"/>
        <v>5.5906087708472288E-2</v>
      </c>
      <c r="AW702" s="58">
        <f t="shared" si="489"/>
        <v>4.1433345628408245E-2</v>
      </c>
      <c r="AX702" s="58">
        <f t="shared" si="490"/>
        <v>4.3482384322254437E-2</v>
      </c>
      <c r="AY702" s="58">
        <f t="shared" si="491"/>
        <v>3.3283218568691778E-2</v>
      </c>
      <c r="AZ702" s="58">
        <f t="shared" si="492"/>
        <v>4.4166614858964705E-2</v>
      </c>
      <c r="BA702" s="58">
        <f t="shared" si="493"/>
        <v>3.9525548221840109E-2</v>
      </c>
      <c r="BB702" s="58">
        <f t="shared" si="494"/>
        <v>3.9389437724292591E-2</v>
      </c>
      <c r="BC702" s="58">
        <f t="shared" si="495"/>
        <v>4.0751496120265226E-2</v>
      </c>
      <c r="BD702" s="58">
        <f t="shared" si="496"/>
        <v>4.4166614858964705E-2</v>
      </c>
      <c r="BE702" s="58">
        <f t="shared" si="497"/>
        <v>4.0819655892331108E-2</v>
      </c>
      <c r="BF702" s="58">
        <f t="shared" si="498"/>
        <v>4.6291825566959183E-2</v>
      </c>
      <c r="BG702" s="58">
        <f t="shared" si="499"/>
        <v>4.8216956775684945E-2</v>
      </c>
      <c r="BH702" s="59">
        <f t="shared" si="503"/>
        <v>0.57333927395560169</v>
      </c>
      <c r="BI702" s="60">
        <f t="shared" si="509"/>
        <v>0</v>
      </c>
      <c r="BJ702" s="60">
        <f t="shared" si="509"/>
        <v>0</v>
      </c>
      <c r="BK702" s="60">
        <f t="shared" si="509"/>
        <v>0</v>
      </c>
      <c r="BL702" s="60">
        <f t="shared" si="509"/>
        <v>0</v>
      </c>
      <c r="BM702" s="60">
        <f t="shared" si="509"/>
        <v>0</v>
      </c>
      <c r="BN702" s="60">
        <f t="shared" si="509"/>
        <v>0</v>
      </c>
      <c r="BO702" s="60">
        <f t="shared" si="509"/>
        <v>0</v>
      </c>
      <c r="BP702" s="60">
        <f t="shared" si="509"/>
        <v>0</v>
      </c>
      <c r="BQ702" s="60">
        <f t="shared" si="509"/>
        <v>0</v>
      </c>
      <c r="BR702" s="60">
        <f t="shared" si="509"/>
        <v>0</v>
      </c>
      <c r="BS702" s="60">
        <f t="shared" si="509"/>
        <v>0</v>
      </c>
      <c r="BT702" s="60">
        <f t="shared" si="507"/>
        <v>-3.0727898871067665</v>
      </c>
      <c r="BU702" s="60">
        <f t="shared" si="507"/>
        <v>0</v>
      </c>
      <c r="BV702" s="61">
        <f t="shared" si="504"/>
        <v>-3.0727898871067665</v>
      </c>
      <c r="BW702" s="62">
        <f t="shared" si="500"/>
        <v>2.2753752279433357</v>
      </c>
      <c r="BX702" s="63">
        <f t="shared" si="505"/>
        <v>-3.8088415968925018</v>
      </c>
      <c r="BY702" s="73">
        <f t="shared" si="506"/>
        <v>0.42666072604439831</v>
      </c>
    </row>
    <row r="703" spans="1:77">
      <c r="A703" s="49">
        <v>697</v>
      </c>
      <c r="B703" s="50">
        <v>4.5592705167173259E-2</v>
      </c>
      <c r="C703" s="51">
        <v>3.4254143646408837E-2</v>
      </c>
      <c r="D703" s="51">
        <v>3.4254143646408837E-2</v>
      </c>
      <c r="E703" s="51">
        <v>3.2044198895027624E-2</v>
      </c>
      <c r="F703" s="51">
        <v>3.4069981583793742E-2</v>
      </c>
      <c r="G703" s="51">
        <v>2.9465930018416207E-2</v>
      </c>
      <c r="H703" s="51">
        <v>3.6832412523020261E-2</v>
      </c>
      <c r="I703" s="51">
        <v>2.9696132596685083E-2</v>
      </c>
      <c r="J703" s="51">
        <v>2.117863720073665E-2</v>
      </c>
      <c r="K703" s="51">
        <v>2.3480662983425413E-2</v>
      </c>
      <c r="L703" s="51">
        <v>2.4861878453038673E-2</v>
      </c>
      <c r="M703" s="51">
        <v>2.3526703499079191E-2</v>
      </c>
      <c r="N703" s="51">
        <v>2.6104972375690608E-2</v>
      </c>
      <c r="O703" s="51">
        <v>2.7209944751381214E-2</v>
      </c>
      <c r="P703" s="94">
        <v>2.8998441705624028E-2</v>
      </c>
      <c r="Q703" s="52">
        <v>0</v>
      </c>
      <c r="R703" s="52">
        <v>0</v>
      </c>
      <c r="S703" s="52">
        <v>0</v>
      </c>
      <c r="T703" s="52">
        <v>0</v>
      </c>
      <c r="U703" s="52">
        <v>1</v>
      </c>
      <c r="V703" s="52">
        <v>0</v>
      </c>
      <c r="W703" s="52">
        <v>0</v>
      </c>
      <c r="X703" s="52">
        <v>0</v>
      </c>
      <c r="Y703" s="52">
        <v>0</v>
      </c>
      <c r="Z703" s="52">
        <v>0</v>
      </c>
      <c r="AA703" s="52">
        <v>0</v>
      </c>
      <c r="AB703" s="52">
        <v>0</v>
      </c>
      <c r="AC703" s="52">
        <v>0</v>
      </c>
      <c r="AD703" s="53">
        <f t="shared" si="501"/>
        <v>1</v>
      </c>
      <c r="AE703" s="54" t="s">
        <v>21</v>
      </c>
      <c r="AF703" s="55">
        <f t="shared" si="474"/>
        <v>2.4293344383099866E-2</v>
      </c>
      <c r="AG703" s="56">
        <f t="shared" si="502"/>
        <v>5.5520287827670725E-2</v>
      </c>
      <c r="AH703" s="56">
        <f t="shared" si="475"/>
        <v>5.5520287827670725E-2</v>
      </c>
      <c r="AI703" s="56">
        <f t="shared" si="476"/>
        <v>5.1980956029543668E-2</v>
      </c>
      <c r="AJ703" s="56">
        <f t="shared" si="477"/>
        <v>5.5224633648969339E-2</v>
      </c>
      <c r="AK703" s="56">
        <f t="shared" si="478"/>
        <v>4.787404013307639E-2</v>
      </c>
      <c r="AL703" s="56">
        <f t="shared" si="479"/>
        <v>5.967362271284684E-2</v>
      </c>
      <c r="AM703" s="56">
        <f t="shared" si="480"/>
        <v>4.8239808128070501E-2</v>
      </c>
      <c r="AN703" s="56">
        <f t="shared" si="481"/>
        <v>3.4803982661882463E-2</v>
      </c>
      <c r="AO703" s="56">
        <f t="shared" si="482"/>
        <v>3.8418534745487724E-2</v>
      </c>
      <c r="AP703" s="56">
        <f t="shared" si="483"/>
        <v>4.0592261400074006E-2</v>
      </c>
      <c r="AQ703" s="56">
        <f t="shared" si="484"/>
        <v>3.8490925473370338E-2</v>
      </c>
      <c r="AR703" s="56">
        <f t="shared" si="485"/>
        <v>4.2552496729480672E-2</v>
      </c>
      <c r="AS703" s="56">
        <f t="shared" si="486"/>
        <v>4.4298369549324222E-2</v>
      </c>
      <c r="AT703" s="57">
        <f>IF(AE703="F",1,IF(AE703="R",#REF!,IF(AE703="M",#REF!,0)))</f>
        <v>1</v>
      </c>
      <c r="AU703" s="58">
        <f t="shared" si="487"/>
        <v>5.2719365922363093E-2</v>
      </c>
      <c r="AV703" s="58">
        <f t="shared" si="488"/>
        <v>5.2719365922363093E-2</v>
      </c>
      <c r="AW703" s="58">
        <f t="shared" si="489"/>
        <v>4.9358588529326584E-2</v>
      </c>
      <c r="AX703" s="58">
        <f t="shared" si="490"/>
        <v>5.2438627088987194E-2</v>
      </c>
      <c r="AY703" s="58">
        <f t="shared" si="491"/>
        <v>4.5458860872469586E-2</v>
      </c>
      <c r="AZ703" s="58">
        <f t="shared" si="492"/>
        <v>5.6663170794004757E-2</v>
      </c>
      <c r="BA703" s="58">
        <f t="shared" si="493"/>
        <v>4.5806176376860276E-2</v>
      </c>
      <c r="BB703" s="58">
        <f t="shared" si="494"/>
        <v>3.3048169764582802E-2</v>
      </c>
      <c r="BC703" s="58">
        <f t="shared" si="495"/>
        <v>3.6480372683495882E-2</v>
      </c>
      <c r="BD703" s="58">
        <f t="shared" si="496"/>
        <v>3.854443782800715E-2</v>
      </c>
      <c r="BE703" s="58">
        <f t="shared" si="497"/>
        <v>3.654911139905289E-2</v>
      </c>
      <c r="BF703" s="58">
        <f t="shared" si="498"/>
        <v>4.0405781990085307E-2</v>
      </c>
      <c r="BG703" s="58">
        <f t="shared" si="499"/>
        <v>4.2063577935396806E-2</v>
      </c>
      <c r="BH703" s="59">
        <f t="shared" si="503"/>
        <v>0.58225560710699542</v>
      </c>
      <c r="BI703" s="60">
        <f t="shared" si="509"/>
        <v>0</v>
      </c>
      <c r="BJ703" s="60">
        <f t="shared" si="509"/>
        <v>0</v>
      </c>
      <c r="BK703" s="60">
        <f t="shared" si="509"/>
        <v>0</v>
      </c>
      <c r="BL703" s="60">
        <f t="shared" si="509"/>
        <v>0</v>
      </c>
      <c r="BM703" s="60">
        <f t="shared" si="509"/>
        <v>-3.0909475186704252</v>
      </c>
      <c r="BN703" s="60">
        <f t="shared" si="509"/>
        <v>0</v>
      </c>
      <c r="BO703" s="60">
        <f t="shared" si="509"/>
        <v>0</v>
      </c>
      <c r="BP703" s="60">
        <f t="shared" si="509"/>
        <v>0</v>
      </c>
      <c r="BQ703" s="60">
        <f t="shared" si="509"/>
        <v>0</v>
      </c>
      <c r="BR703" s="60">
        <f t="shared" si="509"/>
        <v>0</v>
      </c>
      <c r="BS703" s="60">
        <f t="shared" si="509"/>
        <v>0</v>
      </c>
      <c r="BT703" s="60">
        <f t="shared" si="507"/>
        <v>0</v>
      </c>
      <c r="BU703" s="60">
        <f t="shared" si="507"/>
        <v>0</v>
      </c>
      <c r="BV703" s="61">
        <f t="shared" si="504"/>
        <v>-3.0909475186704252</v>
      </c>
      <c r="BW703" s="62">
        <f t="shared" si="500"/>
        <v>2.3009412417404524</v>
      </c>
      <c r="BX703" s="63">
        <f t="shared" si="505"/>
        <v>-3.835578533776772</v>
      </c>
      <c r="BY703" s="73">
        <f t="shared" si="506"/>
        <v>0.41774439289300458</v>
      </c>
    </row>
    <row r="704" spans="1:77">
      <c r="A704" s="49">
        <v>698</v>
      </c>
      <c r="B704" s="50">
        <v>0.21276595744680854</v>
      </c>
      <c r="C704" s="51">
        <v>1.841620626151013E-2</v>
      </c>
      <c r="D704" s="51">
        <v>1.841620626151013E-2</v>
      </c>
      <c r="E704" s="51">
        <v>2.1639042357274402E-2</v>
      </c>
      <c r="F704" s="51">
        <v>2.1639042357274402E-2</v>
      </c>
      <c r="G704" s="51">
        <v>2.3941068139963169E-2</v>
      </c>
      <c r="H704" s="51">
        <v>2.7624309392265192E-2</v>
      </c>
      <c r="I704" s="51">
        <v>2.5874769797421732E-2</v>
      </c>
      <c r="J704" s="51">
        <v>2.7624309392265192E-2</v>
      </c>
      <c r="K704" s="51">
        <v>2.5322283609576429E-2</v>
      </c>
      <c r="L704" s="51">
        <v>4.5119705340699819E-2</v>
      </c>
      <c r="M704" s="51">
        <v>2.5368324125230202E-2</v>
      </c>
      <c r="N704" s="51">
        <v>4.7329650092081031E-2</v>
      </c>
      <c r="O704" s="51">
        <v>4.9401473296500922E-2</v>
      </c>
      <c r="P704" s="94">
        <v>2.9055106955659441E-2</v>
      </c>
      <c r="Q704" s="52">
        <v>1</v>
      </c>
      <c r="R704" s="52">
        <v>0</v>
      </c>
      <c r="S704" s="52">
        <v>0</v>
      </c>
      <c r="T704" s="52">
        <v>1</v>
      </c>
      <c r="U704" s="52">
        <v>0</v>
      </c>
      <c r="V704" s="52">
        <v>0</v>
      </c>
      <c r="W704" s="52">
        <v>0</v>
      </c>
      <c r="X704" s="52">
        <v>0</v>
      </c>
      <c r="Y704" s="52">
        <v>0</v>
      </c>
      <c r="Z704" s="52">
        <v>0</v>
      </c>
      <c r="AA704" s="52">
        <v>1</v>
      </c>
      <c r="AB704" s="52">
        <v>0</v>
      </c>
      <c r="AC704" s="52">
        <v>0</v>
      </c>
      <c r="AD704" s="53">
        <f t="shared" si="501"/>
        <v>3</v>
      </c>
      <c r="AE704" s="54" t="s">
        <v>21</v>
      </c>
      <c r="AF704" s="55">
        <f t="shared" si="474"/>
        <v>0.15519689543662624</v>
      </c>
      <c r="AG704" s="56">
        <f t="shared" si="502"/>
        <v>3.0475637598379148E-2</v>
      </c>
      <c r="AH704" s="56">
        <f t="shared" si="475"/>
        <v>3.0475637598379148E-2</v>
      </c>
      <c r="AI704" s="56">
        <f t="shared" si="476"/>
        <v>3.5526188809601553E-2</v>
      </c>
      <c r="AJ704" s="56">
        <f t="shared" si="477"/>
        <v>3.5526188809601553E-2</v>
      </c>
      <c r="AK704" s="56">
        <f t="shared" si="478"/>
        <v>3.9142642068893889E-2</v>
      </c>
      <c r="AL704" s="56">
        <f t="shared" si="479"/>
        <v>4.495396501391432E-2</v>
      </c>
      <c r="AM704" s="56">
        <f t="shared" si="480"/>
        <v>4.2189191710352535E-2</v>
      </c>
      <c r="AN704" s="56">
        <f t="shared" si="481"/>
        <v>4.495396501391432E-2</v>
      </c>
      <c r="AO704" s="56">
        <f t="shared" si="482"/>
        <v>4.1317820401194014E-2</v>
      </c>
      <c r="AP704" s="56">
        <f t="shared" si="483"/>
        <v>7.3217676218250496E-2</v>
      </c>
      <c r="AQ704" s="56">
        <f t="shared" si="484"/>
        <v>4.1390405055129149E-2</v>
      </c>
      <c r="AR704" s="56">
        <f t="shared" si="485"/>
        <v>7.6883118891741112E-2</v>
      </c>
      <c r="AS704" s="56">
        <f t="shared" si="486"/>
        <v>8.0341097107526918E-2</v>
      </c>
      <c r="AT704" s="57">
        <f>IF(AE704="F",1,IF(AE704="R",#REF!,IF(AE704="M",#REF!,0)))</f>
        <v>1</v>
      </c>
      <c r="AU704" s="58">
        <f t="shared" si="487"/>
        <v>0.18487023460713581</v>
      </c>
      <c r="AV704" s="58">
        <f t="shared" si="488"/>
        <v>0.18487023460713581</v>
      </c>
      <c r="AW704" s="58">
        <f t="shared" si="489"/>
        <v>0.21550770968210187</v>
      </c>
      <c r="AX704" s="58">
        <f t="shared" si="490"/>
        <v>0.21550770968210187</v>
      </c>
      <c r="AY704" s="58">
        <f t="shared" si="491"/>
        <v>0.23744571049776564</v>
      </c>
      <c r="AZ704" s="58">
        <f t="shared" si="492"/>
        <v>0.27269815214908971</v>
      </c>
      <c r="BA704" s="58">
        <f t="shared" si="493"/>
        <v>0.25592658214944519</v>
      </c>
      <c r="BB704" s="58">
        <f t="shared" si="494"/>
        <v>0.27269815214908971</v>
      </c>
      <c r="BC704" s="58">
        <f t="shared" si="495"/>
        <v>0.25064070034191804</v>
      </c>
      <c r="BD704" s="58">
        <f t="shared" si="496"/>
        <v>0.44415047712003175</v>
      </c>
      <c r="BE704" s="58">
        <f t="shared" si="497"/>
        <v>0.25108101080165984</v>
      </c>
      <c r="BF704" s="58">
        <f t="shared" si="498"/>
        <v>0.46638565578691737</v>
      </c>
      <c r="BG704" s="58">
        <f t="shared" si="499"/>
        <v>0.48736232090032217</v>
      </c>
      <c r="BH704" s="59">
        <f t="shared" si="503"/>
        <v>3.7391446504747146</v>
      </c>
      <c r="BI704" s="60">
        <f t="shared" si="509"/>
        <v>-1.6881011345801513</v>
      </c>
      <c r="BJ704" s="60">
        <f t="shared" si="509"/>
        <v>0</v>
      </c>
      <c r="BK704" s="60">
        <f t="shared" si="509"/>
        <v>0</v>
      </c>
      <c r="BL704" s="60">
        <f t="shared" si="509"/>
        <v>-1.5347585942912572</v>
      </c>
      <c r="BM704" s="60">
        <f t="shared" si="509"/>
        <v>0</v>
      </c>
      <c r="BN704" s="60">
        <f t="shared" si="509"/>
        <v>0</v>
      </c>
      <c r="BO704" s="60">
        <f t="shared" si="509"/>
        <v>0</v>
      </c>
      <c r="BP704" s="60">
        <f t="shared" si="509"/>
        <v>0</v>
      </c>
      <c r="BQ704" s="60">
        <f t="shared" si="509"/>
        <v>0</v>
      </c>
      <c r="BR704" s="60">
        <f t="shared" si="509"/>
        <v>0</v>
      </c>
      <c r="BS704" s="60">
        <f t="shared" si="509"/>
        <v>-1.3819796397257915</v>
      </c>
      <c r="BT704" s="60">
        <f t="shared" si="507"/>
        <v>0</v>
      </c>
      <c r="BU704" s="60">
        <f t="shared" si="507"/>
        <v>0</v>
      </c>
      <c r="BV704" s="61">
        <f t="shared" si="504"/>
        <v>-4.6048393685972</v>
      </c>
      <c r="BW704" s="62">
        <f t="shared" si="500"/>
        <v>10.737725794788778</v>
      </c>
      <c r="BX704" s="63">
        <f t="shared" si="505"/>
        <v>-8.4496700252336652</v>
      </c>
      <c r="BY704" s="73">
        <f t="shared" si="506"/>
        <v>0.73914465047471456</v>
      </c>
    </row>
    <row r="705" spans="1:77">
      <c r="A705" s="49">
        <v>699</v>
      </c>
      <c r="B705" s="50">
        <v>9.6251266464032429E-3</v>
      </c>
      <c r="C705" s="51">
        <v>1.841620626151013E-2</v>
      </c>
      <c r="D705" s="51">
        <v>1.841620626151013E-2</v>
      </c>
      <c r="E705" s="51">
        <v>2.1639042357274402E-2</v>
      </c>
      <c r="F705" s="51">
        <v>2.1639042357274402E-2</v>
      </c>
      <c r="G705" s="51">
        <v>2.3941068139963169E-2</v>
      </c>
      <c r="H705" s="51">
        <v>2.7624309392265192E-2</v>
      </c>
      <c r="I705" s="51">
        <v>2.5874769797421732E-2</v>
      </c>
      <c r="J705" s="51">
        <v>2.7624309392265192E-2</v>
      </c>
      <c r="K705" s="51">
        <v>2.5322283609576429E-2</v>
      </c>
      <c r="L705" s="51">
        <v>4.5119705340699819E-2</v>
      </c>
      <c r="M705" s="51">
        <v>2.5368324125230202E-2</v>
      </c>
      <c r="N705" s="51">
        <v>4.7329650092081031E-2</v>
      </c>
      <c r="O705" s="51">
        <v>4.9401473296500922E-2</v>
      </c>
      <c r="P705" s="94">
        <v>2.9055106955659441E-2</v>
      </c>
      <c r="Q705" s="52">
        <v>0</v>
      </c>
      <c r="R705" s="52">
        <v>0</v>
      </c>
      <c r="S705" s="52">
        <v>0</v>
      </c>
      <c r="T705" s="52">
        <v>0</v>
      </c>
      <c r="U705" s="52">
        <v>0</v>
      </c>
      <c r="V705" s="52">
        <v>0</v>
      </c>
      <c r="W705" s="52">
        <v>0</v>
      </c>
      <c r="X705" s="52">
        <v>0</v>
      </c>
      <c r="Y705" s="52">
        <v>0</v>
      </c>
      <c r="Z705" s="52">
        <v>0</v>
      </c>
      <c r="AA705" s="52">
        <v>0</v>
      </c>
      <c r="AB705" s="52">
        <v>0</v>
      </c>
      <c r="AC705" s="52">
        <v>0</v>
      </c>
      <c r="AD705" s="53">
        <f t="shared" si="501"/>
        <v>0</v>
      </c>
      <c r="AE705" s="54" t="s">
        <v>21</v>
      </c>
      <c r="AF705" s="55">
        <f t="shared" si="474"/>
        <v>3.7349772391515488E-3</v>
      </c>
      <c r="AG705" s="56">
        <f t="shared" si="502"/>
        <v>3.0475637598379148E-2</v>
      </c>
      <c r="AH705" s="56">
        <f t="shared" si="475"/>
        <v>3.0475637598379148E-2</v>
      </c>
      <c r="AI705" s="56">
        <f t="shared" si="476"/>
        <v>3.5526188809601553E-2</v>
      </c>
      <c r="AJ705" s="56">
        <f t="shared" si="477"/>
        <v>3.5526188809601553E-2</v>
      </c>
      <c r="AK705" s="56">
        <f t="shared" si="478"/>
        <v>3.9142642068893889E-2</v>
      </c>
      <c r="AL705" s="56">
        <f t="shared" si="479"/>
        <v>4.495396501391432E-2</v>
      </c>
      <c r="AM705" s="56">
        <f t="shared" si="480"/>
        <v>4.2189191710352535E-2</v>
      </c>
      <c r="AN705" s="56">
        <f t="shared" si="481"/>
        <v>4.495396501391432E-2</v>
      </c>
      <c r="AO705" s="56">
        <f t="shared" si="482"/>
        <v>4.1317820401194014E-2</v>
      </c>
      <c r="AP705" s="56">
        <f t="shared" si="483"/>
        <v>7.3217676218250496E-2</v>
      </c>
      <c r="AQ705" s="56">
        <f t="shared" si="484"/>
        <v>4.1390405055129149E-2</v>
      </c>
      <c r="AR705" s="56">
        <f t="shared" si="485"/>
        <v>7.6883118891741112E-2</v>
      </c>
      <c r="AS705" s="56">
        <f t="shared" si="486"/>
        <v>8.0341097107526918E-2</v>
      </c>
      <c r="AT705" s="57">
        <f>IF(AE705="F",1,IF(AE705="R",#REF!,IF(AE705="M",#REF!,0)))</f>
        <v>1</v>
      </c>
      <c r="AU705" s="58">
        <f t="shared" si="487"/>
        <v>4.4490974932949959E-3</v>
      </c>
      <c r="AV705" s="58">
        <f t="shared" si="488"/>
        <v>4.4490974932949959E-3</v>
      </c>
      <c r="AW705" s="58">
        <f t="shared" si="489"/>
        <v>5.1864206964952692E-3</v>
      </c>
      <c r="AX705" s="58">
        <f t="shared" si="490"/>
        <v>5.1864206964952692E-3</v>
      </c>
      <c r="AY705" s="58">
        <f t="shared" si="491"/>
        <v>5.7143818614945469E-3</v>
      </c>
      <c r="AZ705" s="58">
        <f t="shared" si="492"/>
        <v>6.562769110619507E-3</v>
      </c>
      <c r="BA705" s="58">
        <f t="shared" si="493"/>
        <v>6.1591435610408533E-3</v>
      </c>
      <c r="BB705" s="58">
        <f t="shared" si="494"/>
        <v>6.562769110619507E-3</v>
      </c>
      <c r="BC705" s="58">
        <f t="shared" si="495"/>
        <v>6.0319332313212041E-3</v>
      </c>
      <c r="BD705" s="58">
        <f t="shared" si="496"/>
        <v>1.0688950433799228E-2</v>
      </c>
      <c r="BE705" s="58">
        <f t="shared" si="497"/>
        <v>6.0425297676801899E-3</v>
      </c>
      <c r="BF705" s="58">
        <f t="shared" si="498"/>
        <v>1.122406349772774E-2</v>
      </c>
      <c r="BG705" s="58">
        <f t="shared" si="499"/>
        <v>1.1728889103494216E-2</v>
      </c>
      <c r="BH705" s="59">
        <f t="shared" si="503"/>
        <v>8.998646605737752E-2</v>
      </c>
      <c r="BI705" s="60">
        <f t="shared" si="509"/>
        <v>0</v>
      </c>
      <c r="BJ705" s="60">
        <f t="shared" si="509"/>
        <v>0</v>
      </c>
      <c r="BK705" s="60">
        <f t="shared" si="509"/>
        <v>0</v>
      </c>
      <c r="BL705" s="60">
        <f t="shared" si="509"/>
        <v>0</v>
      </c>
      <c r="BM705" s="60">
        <f t="shared" si="509"/>
        <v>0</v>
      </c>
      <c r="BN705" s="60">
        <f t="shared" si="509"/>
        <v>0</v>
      </c>
      <c r="BO705" s="60">
        <f t="shared" si="509"/>
        <v>0</v>
      </c>
      <c r="BP705" s="60">
        <f t="shared" si="509"/>
        <v>0</v>
      </c>
      <c r="BQ705" s="60">
        <f t="shared" si="509"/>
        <v>0</v>
      </c>
      <c r="BR705" s="60">
        <f t="shared" si="509"/>
        <v>0</v>
      </c>
      <c r="BS705" s="60">
        <f t="shared" si="509"/>
        <v>0</v>
      </c>
      <c r="BT705" s="60">
        <f t="shared" si="507"/>
        <v>0</v>
      </c>
      <c r="BU705" s="60">
        <f t="shared" si="507"/>
        <v>0</v>
      </c>
      <c r="BV705" s="61">
        <f t="shared" si="504"/>
        <v>0</v>
      </c>
      <c r="BW705" s="62">
        <f t="shared" si="500"/>
        <v>0.48575426214520656</v>
      </c>
      <c r="BX705" s="63">
        <f t="shared" si="505"/>
        <v>-8.2556157784364204E-2</v>
      </c>
      <c r="BY705" s="73">
        <f t="shared" si="506"/>
        <v>8.998646605737752E-2</v>
      </c>
    </row>
    <row r="706" spans="1:77">
      <c r="A706" s="49">
        <v>700</v>
      </c>
      <c r="B706" s="50">
        <v>0.25582573454913882</v>
      </c>
      <c r="C706" s="51">
        <v>3.4530386740331494E-2</v>
      </c>
      <c r="D706" s="51">
        <v>3.4530386740331494E-2</v>
      </c>
      <c r="E706" s="51">
        <v>3.2228360957642727E-2</v>
      </c>
      <c r="F706" s="51">
        <v>3.4069981583793742E-2</v>
      </c>
      <c r="G706" s="51">
        <v>2.9465930018416207E-2</v>
      </c>
      <c r="H706" s="51">
        <v>3.6832412523020261E-2</v>
      </c>
      <c r="I706" s="51">
        <v>2.9696132596685083E-2</v>
      </c>
      <c r="J706" s="51">
        <v>2.117863720073665E-2</v>
      </c>
      <c r="K706" s="51">
        <v>2.3480662983425413E-2</v>
      </c>
      <c r="L706" s="51">
        <v>2.4861878453038673E-2</v>
      </c>
      <c r="M706" s="51">
        <v>2.3526703499079191E-2</v>
      </c>
      <c r="N706" s="51">
        <v>2.6104972375690608E-2</v>
      </c>
      <c r="O706" s="51">
        <v>2.7209944751381214E-2</v>
      </c>
      <c r="P706" s="94">
        <v>2.9055106955659445E-2</v>
      </c>
      <c r="Q706" s="52">
        <v>0</v>
      </c>
      <c r="R706" s="52">
        <v>0</v>
      </c>
      <c r="S706" s="52">
        <v>0</v>
      </c>
      <c r="T706" s="52">
        <v>0</v>
      </c>
      <c r="U706" s="52">
        <v>2</v>
      </c>
      <c r="V706" s="52">
        <v>0</v>
      </c>
      <c r="W706" s="52">
        <v>0</v>
      </c>
      <c r="X706" s="52">
        <v>1</v>
      </c>
      <c r="Y706" s="52">
        <v>0</v>
      </c>
      <c r="Z706" s="52">
        <v>0</v>
      </c>
      <c r="AA706" s="52">
        <v>0</v>
      </c>
      <c r="AB706" s="52">
        <v>1</v>
      </c>
      <c r="AC706" s="52">
        <v>0</v>
      </c>
      <c r="AD706" s="53">
        <f t="shared" si="501"/>
        <v>4</v>
      </c>
      <c r="AE706" s="54" t="s">
        <v>21</v>
      </c>
      <c r="AF706" s="55">
        <f t="shared" si="474"/>
        <v>0.193750629200545</v>
      </c>
      <c r="AG706" s="56">
        <f t="shared" si="502"/>
        <v>5.5964017111728021E-2</v>
      </c>
      <c r="AH706" s="56">
        <f t="shared" si="475"/>
        <v>5.5964017111728021E-2</v>
      </c>
      <c r="AI706" s="56">
        <f t="shared" si="476"/>
        <v>5.2275204097918269E-2</v>
      </c>
      <c r="AJ706" s="56">
        <f t="shared" si="477"/>
        <v>5.5224633648969339E-2</v>
      </c>
      <c r="AK706" s="56">
        <f t="shared" si="478"/>
        <v>4.787404013307639E-2</v>
      </c>
      <c r="AL706" s="56">
        <f t="shared" si="479"/>
        <v>5.967362271284684E-2</v>
      </c>
      <c r="AM706" s="56">
        <f t="shared" si="480"/>
        <v>4.8239808128070501E-2</v>
      </c>
      <c r="AN706" s="56">
        <f t="shared" si="481"/>
        <v>3.4803982661882463E-2</v>
      </c>
      <c r="AO706" s="56">
        <f t="shared" si="482"/>
        <v>3.8418534745487724E-2</v>
      </c>
      <c r="AP706" s="56">
        <f t="shared" si="483"/>
        <v>4.0592261400074006E-2</v>
      </c>
      <c r="AQ706" s="56">
        <f t="shared" si="484"/>
        <v>3.8490925473370338E-2</v>
      </c>
      <c r="AR706" s="56">
        <f t="shared" si="485"/>
        <v>4.2552496729480672E-2</v>
      </c>
      <c r="AS706" s="56">
        <f t="shared" si="486"/>
        <v>4.4298369549324222E-2</v>
      </c>
      <c r="AT706" s="57">
        <f>IF(AE706="F",1,IF(AE706="R",#REF!,IF(AE706="M",#REF!,0)))</f>
        <v>1</v>
      </c>
      <c r="AU706" s="58">
        <f t="shared" si="487"/>
        <v>0.42382167615926225</v>
      </c>
      <c r="AV706" s="58">
        <f t="shared" si="488"/>
        <v>0.42382167615926225</v>
      </c>
      <c r="AW706" s="58">
        <f t="shared" si="489"/>
        <v>0.39588588821484544</v>
      </c>
      <c r="AX706" s="58">
        <f t="shared" si="490"/>
        <v>0.4182222436187924</v>
      </c>
      <c r="AY706" s="58">
        <f t="shared" si="491"/>
        <v>0.36255538792379094</v>
      </c>
      <c r="AZ706" s="58">
        <f t="shared" si="492"/>
        <v>0.4519149286614399</v>
      </c>
      <c r="BA706" s="58">
        <f t="shared" si="493"/>
        <v>0.36532538930547037</v>
      </c>
      <c r="BB706" s="58">
        <f t="shared" si="494"/>
        <v>0.2635744006604866</v>
      </c>
      <c r="BC706" s="58">
        <f t="shared" si="495"/>
        <v>0.29094780238717394</v>
      </c>
      <c r="BD706" s="58">
        <f t="shared" si="496"/>
        <v>0.30740967417203119</v>
      </c>
      <c r="BE706" s="58">
        <f t="shared" si="497"/>
        <v>0.29149602535637836</v>
      </c>
      <c r="BF706" s="58">
        <f t="shared" si="498"/>
        <v>0.32225475259656822</v>
      </c>
      <c r="BG706" s="58">
        <f t="shared" si="499"/>
        <v>0.33547644008533012</v>
      </c>
      <c r="BH706" s="59">
        <f t="shared" si="503"/>
        <v>4.6527062853008321</v>
      </c>
      <c r="BI706" s="60">
        <f t="shared" si="509"/>
        <v>0</v>
      </c>
      <c r="BJ706" s="60">
        <f t="shared" si="509"/>
        <v>0</v>
      </c>
      <c r="BK706" s="60">
        <f t="shared" si="509"/>
        <v>0</v>
      </c>
      <c r="BL706" s="60">
        <f t="shared" si="509"/>
        <v>0</v>
      </c>
      <c r="BM706" s="60">
        <f t="shared" si="509"/>
        <v>-2.0291560441734737</v>
      </c>
      <c r="BN706" s="60">
        <f t="shared" si="509"/>
        <v>0</v>
      </c>
      <c r="BO706" s="60">
        <f t="shared" si="509"/>
        <v>0</v>
      </c>
      <c r="BP706" s="60">
        <f t="shared" si="509"/>
        <v>-1.3334195954077506</v>
      </c>
      <c r="BQ706" s="60">
        <f t="shared" si="509"/>
        <v>0</v>
      </c>
      <c r="BR706" s="60">
        <f t="shared" si="509"/>
        <v>0</v>
      </c>
      <c r="BS706" s="60">
        <f t="shared" si="509"/>
        <v>0</v>
      </c>
      <c r="BT706" s="60">
        <f t="shared" si="507"/>
        <v>-1.1324128891053615</v>
      </c>
      <c r="BU706" s="60">
        <f t="shared" si="507"/>
        <v>0</v>
      </c>
      <c r="BV706" s="61">
        <f t="shared" si="504"/>
        <v>-4.4949885286865854</v>
      </c>
      <c r="BW706" s="62">
        <f t="shared" si="500"/>
        <v>12.910836967543649</v>
      </c>
      <c r="BX706" s="63">
        <f t="shared" si="505"/>
        <v>-9.2718834184114272</v>
      </c>
      <c r="BY706" s="73">
        <f t="shared" si="506"/>
        <v>0.65270628530083208</v>
      </c>
    </row>
    <row r="707" spans="1:77">
      <c r="A707" s="49">
        <v>701</v>
      </c>
      <c r="B707" s="50">
        <v>0.14690982776089159</v>
      </c>
      <c r="C707" s="51">
        <v>1.841620626151013E-2</v>
      </c>
      <c r="D707" s="51">
        <v>1.841620626151013E-2</v>
      </c>
      <c r="E707" s="51">
        <v>2.1639042357274402E-2</v>
      </c>
      <c r="F707" s="51">
        <v>2.1639042357274402E-2</v>
      </c>
      <c r="G707" s="51">
        <v>2.3941068139963169E-2</v>
      </c>
      <c r="H707" s="51">
        <v>2.7624309392265192E-2</v>
      </c>
      <c r="I707" s="51">
        <v>2.5874769797421732E-2</v>
      </c>
      <c r="J707" s="51">
        <v>2.7624309392265192E-2</v>
      </c>
      <c r="K707" s="51">
        <v>2.5322283609576429E-2</v>
      </c>
      <c r="L707" s="51">
        <v>4.5119705340699819E-2</v>
      </c>
      <c r="M707" s="51">
        <v>2.5368324125230202E-2</v>
      </c>
      <c r="N707" s="51">
        <v>4.7329650092081031E-2</v>
      </c>
      <c r="O707" s="51">
        <v>4.9401473296500922E-2</v>
      </c>
      <c r="P707" s="94">
        <v>2.9055106955659441E-2</v>
      </c>
      <c r="Q707" s="52">
        <v>1</v>
      </c>
      <c r="R707" s="52">
        <v>0</v>
      </c>
      <c r="S707" s="52">
        <v>0</v>
      </c>
      <c r="T707" s="52">
        <v>1</v>
      </c>
      <c r="U707" s="52">
        <v>0</v>
      </c>
      <c r="V707" s="52">
        <v>0</v>
      </c>
      <c r="W707" s="52">
        <v>0</v>
      </c>
      <c r="X707" s="52">
        <v>0</v>
      </c>
      <c r="Y707" s="52">
        <v>0</v>
      </c>
      <c r="Z707" s="52">
        <v>0</v>
      </c>
      <c r="AA707" s="52">
        <v>0</v>
      </c>
      <c r="AB707" s="52">
        <v>0</v>
      </c>
      <c r="AC707" s="52">
        <v>1</v>
      </c>
      <c r="AD707" s="53">
        <f t="shared" si="501"/>
        <v>3</v>
      </c>
      <c r="AE707" s="54" t="s">
        <v>21</v>
      </c>
      <c r="AF707" s="55">
        <f t="shared" si="474"/>
        <v>9.9366350050215227E-2</v>
      </c>
      <c r="AG707" s="56">
        <f t="shared" si="502"/>
        <v>3.0475637598379148E-2</v>
      </c>
      <c r="AH707" s="56">
        <f t="shared" si="475"/>
        <v>3.0475637598379148E-2</v>
      </c>
      <c r="AI707" s="56">
        <f t="shared" si="476"/>
        <v>3.5526188809601553E-2</v>
      </c>
      <c r="AJ707" s="56">
        <f t="shared" si="477"/>
        <v>3.5526188809601553E-2</v>
      </c>
      <c r="AK707" s="56">
        <f t="shared" si="478"/>
        <v>3.9142642068893889E-2</v>
      </c>
      <c r="AL707" s="56">
        <f t="shared" si="479"/>
        <v>4.495396501391432E-2</v>
      </c>
      <c r="AM707" s="56">
        <f t="shared" si="480"/>
        <v>4.2189191710352535E-2</v>
      </c>
      <c r="AN707" s="56">
        <f t="shared" si="481"/>
        <v>4.495396501391432E-2</v>
      </c>
      <c r="AO707" s="56">
        <f t="shared" si="482"/>
        <v>4.1317820401194014E-2</v>
      </c>
      <c r="AP707" s="56">
        <f t="shared" si="483"/>
        <v>7.3217676218250496E-2</v>
      </c>
      <c r="AQ707" s="56">
        <f t="shared" si="484"/>
        <v>4.1390405055129149E-2</v>
      </c>
      <c r="AR707" s="56">
        <f t="shared" si="485"/>
        <v>7.6883118891741112E-2</v>
      </c>
      <c r="AS707" s="56">
        <f t="shared" si="486"/>
        <v>8.0341097107526918E-2</v>
      </c>
      <c r="AT707" s="57">
        <f>IF(AE707="F",1,IF(AE707="R",#REF!,IF(AE707="M",#REF!,0)))</f>
        <v>1</v>
      </c>
      <c r="AU707" s="58">
        <f t="shared" si="487"/>
        <v>0.11836499946829997</v>
      </c>
      <c r="AV707" s="58">
        <f t="shared" si="488"/>
        <v>0.11836499946829997</v>
      </c>
      <c r="AW707" s="58">
        <f t="shared" si="489"/>
        <v>0.13798094645221987</v>
      </c>
      <c r="AX707" s="58">
        <f t="shared" si="490"/>
        <v>0.13798094645221987</v>
      </c>
      <c r="AY707" s="58">
        <f t="shared" si="491"/>
        <v>0.15202696884408726</v>
      </c>
      <c r="AZ707" s="58">
        <f t="shared" si="492"/>
        <v>0.17459769390527669</v>
      </c>
      <c r="BA707" s="58">
        <f t="shared" si="493"/>
        <v>0.1638595300342289</v>
      </c>
      <c r="BB707" s="58">
        <f t="shared" si="494"/>
        <v>0.17459769390527669</v>
      </c>
      <c r="BC707" s="58">
        <f t="shared" si="495"/>
        <v>0.16047519183253281</v>
      </c>
      <c r="BD707" s="58">
        <f t="shared" si="496"/>
        <v>0.2843717437795068</v>
      </c>
      <c r="BE707" s="58">
        <f t="shared" si="497"/>
        <v>0.1607571049671376</v>
      </c>
      <c r="BF707" s="58">
        <f t="shared" si="498"/>
        <v>0.29860803723516449</v>
      </c>
      <c r="BG707" s="58">
        <f t="shared" si="499"/>
        <v>0.3120385549183991</v>
      </c>
      <c r="BH707" s="59">
        <f t="shared" si="503"/>
        <v>2.3940244112626501</v>
      </c>
      <c r="BI707" s="60">
        <f t="shared" si="509"/>
        <v>-2.1339822128330668</v>
      </c>
      <c r="BJ707" s="60">
        <f t="shared" si="509"/>
        <v>0</v>
      </c>
      <c r="BK707" s="60">
        <f t="shared" si="509"/>
        <v>0</v>
      </c>
      <c r="BL707" s="60">
        <f t="shared" si="509"/>
        <v>-1.9806396725441726</v>
      </c>
      <c r="BM707" s="60">
        <f t="shared" si="509"/>
        <v>0</v>
      </c>
      <c r="BN707" s="60">
        <f t="shared" si="509"/>
        <v>0</v>
      </c>
      <c r="BO707" s="60">
        <f t="shared" si="509"/>
        <v>0</v>
      </c>
      <c r="BP707" s="60">
        <f t="shared" si="509"/>
        <v>0</v>
      </c>
      <c r="BQ707" s="60">
        <f t="shared" si="509"/>
        <v>0</v>
      </c>
      <c r="BR707" s="60">
        <f t="shared" si="509"/>
        <v>0</v>
      </c>
      <c r="BS707" s="60">
        <f t="shared" si="509"/>
        <v>0</v>
      </c>
      <c r="BT707" s="60">
        <f t="shared" si="507"/>
        <v>0</v>
      </c>
      <c r="BU707" s="60">
        <f t="shared" si="507"/>
        <v>-1.164628525350818</v>
      </c>
      <c r="BV707" s="61">
        <f t="shared" si="504"/>
        <v>-5.2792504107280571</v>
      </c>
      <c r="BW707" s="62">
        <f t="shared" si="500"/>
        <v>7.4141440011636783</v>
      </c>
      <c r="BX707" s="63">
        <f t="shared" si="505"/>
        <v>-7.828050620934075</v>
      </c>
      <c r="BY707" s="73">
        <f t="shared" si="506"/>
        <v>0.60597558873734991</v>
      </c>
    </row>
    <row r="708" spans="1:77">
      <c r="A708" s="49">
        <v>702</v>
      </c>
      <c r="B708" s="50">
        <v>8.8652482269503549E-2</v>
      </c>
      <c r="C708" s="51">
        <v>1.841620626151013E-2</v>
      </c>
      <c r="D708" s="51">
        <v>1.841620626151013E-2</v>
      </c>
      <c r="E708" s="51">
        <v>2.1639042357274402E-2</v>
      </c>
      <c r="F708" s="51">
        <v>2.1639042357274402E-2</v>
      </c>
      <c r="G708" s="51">
        <v>2.3941068139963169E-2</v>
      </c>
      <c r="H708" s="51">
        <v>2.7624309392265192E-2</v>
      </c>
      <c r="I708" s="51">
        <v>2.5874769797421732E-2</v>
      </c>
      <c r="J708" s="51">
        <v>2.7624309392265192E-2</v>
      </c>
      <c r="K708" s="51">
        <v>2.5322283609576429E-2</v>
      </c>
      <c r="L708" s="51">
        <v>4.5119705340699819E-2</v>
      </c>
      <c r="M708" s="51">
        <v>2.5368324125230202E-2</v>
      </c>
      <c r="N708" s="51">
        <v>4.7329650092081031E-2</v>
      </c>
      <c r="O708" s="51">
        <v>4.9401473296500922E-2</v>
      </c>
      <c r="P708" s="94">
        <v>2.9055106955659441E-2</v>
      </c>
      <c r="Q708" s="52">
        <v>0</v>
      </c>
      <c r="R708" s="52">
        <v>0</v>
      </c>
      <c r="S708" s="52">
        <v>0</v>
      </c>
      <c r="T708" s="52">
        <v>0</v>
      </c>
      <c r="U708" s="52">
        <v>0</v>
      </c>
      <c r="V708" s="52">
        <v>0</v>
      </c>
      <c r="W708" s="52">
        <v>0</v>
      </c>
      <c r="X708" s="52">
        <v>0</v>
      </c>
      <c r="Y708" s="52">
        <v>1</v>
      </c>
      <c r="Z708" s="52">
        <v>0</v>
      </c>
      <c r="AA708" s="52">
        <v>0</v>
      </c>
      <c r="AB708" s="52">
        <v>0</v>
      </c>
      <c r="AC708" s="52">
        <v>0</v>
      </c>
      <c r="AD708" s="53">
        <f t="shared" si="501"/>
        <v>1</v>
      </c>
      <c r="AE708" s="54" t="s">
        <v>21</v>
      </c>
      <c r="AF708" s="55">
        <f t="shared" si="474"/>
        <v>5.4095228262605363E-2</v>
      </c>
      <c r="AG708" s="56">
        <f t="shared" si="502"/>
        <v>3.0475637598379148E-2</v>
      </c>
      <c r="AH708" s="56">
        <f t="shared" si="475"/>
        <v>3.0475637598379148E-2</v>
      </c>
      <c r="AI708" s="56">
        <f t="shared" si="476"/>
        <v>3.5526188809601553E-2</v>
      </c>
      <c r="AJ708" s="56">
        <f t="shared" si="477"/>
        <v>3.5526188809601553E-2</v>
      </c>
      <c r="AK708" s="56">
        <f t="shared" si="478"/>
        <v>3.9142642068893889E-2</v>
      </c>
      <c r="AL708" s="56">
        <f t="shared" si="479"/>
        <v>4.495396501391432E-2</v>
      </c>
      <c r="AM708" s="56">
        <f t="shared" si="480"/>
        <v>4.2189191710352535E-2</v>
      </c>
      <c r="AN708" s="56">
        <f t="shared" si="481"/>
        <v>4.495396501391432E-2</v>
      </c>
      <c r="AO708" s="56">
        <f t="shared" si="482"/>
        <v>4.1317820401194014E-2</v>
      </c>
      <c r="AP708" s="56">
        <f t="shared" si="483"/>
        <v>7.3217676218250496E-2</v>
      </c>
      <c r="AQ708" s="56">
        <f t="shared" si="484"/>
        <v>4.1390405055129149E-2</v>
      </c>
      <c r="AR708" s="56">
        <f t="shared" si="485"/>
        <v>7.6883118891741112E-2</v>
      </c>
      <c r="AS708" s="56">
        <f t="shared" si="486"/>
        <v>8.0341097107526918E-2</v>
      </c>
      <c r="AT708" s="57">
        <f>IF(AE708="F",1,IF(AE708="R",#REF!,IF(AE708="M",#REF!,0)))</f>
        <v>1</v>
      </c>
      <c r="AU708" s="58">
        <f t="shared" si="487"/>
        <v>6.4438128816295195E-2</v>
      </c>
      <c r="AV708" s="58">
        <f t="shared" si="488"/>
        <v>6.4438128816295195E-2</v>
      </c>
      <c r="AW708" s="58">
        <f t="shared" si="489"/>
        <v>7.511708732836761E-2</v>
      </c>
      <c r="AX708" s="58">
        <f t="shared" si="490"/>
        <v>7.511708732836761E-2</v>
      </c>
      <c r="AY708" s="58">
        <f t="shared" si="491"/>
        <v>8.2763768393796219E-2</v>
      </c>
      <c r="AZ708" s="58">
        <f t="shared" si="492"/>
        <v>9.5051313660584502E-2</v>
      </c>
      <c r="BA708" s="58">
        <f t="shared" si="493"/>
        <v>8.9205437008860453E-2</v>
      </c>
      <c r="BB708" s="58">
        <f t="shared" si="494"/>
        <v>9.5051313660584502E-2</v>
      </c>
      <c r="BC708" s="58">
        <f t="shared" si="495"/>
        <v>8.7362996912730445E-2</v>
      </c>
      <c r="BD708" s="58">
        <f t="shared" si="496"/>
        <v>0.15481251332481874</v>
      </c>
      <c r="BE708" s="58">
        <f t="shared" si="497"/>
        <v>8.751647095458634E-2</v>
      </c>
      <c r="BF708" s="58">
        <f t="shared" si="498"/>
        <v>0.16256277831601604</v>
      </c>
      <c r="BG708" s="58">
        <f t="shared" si="499"/>
        <v>0.16987437745790238</v>
      </c>
      <c r="BH708" s="59">
        <f t="shared" si="503"/>
        <v>1.3033114019792051</v>
      </c>
      <c r="BI708" s="60">
        <f t="shared" si="509"/>
        <v>0</v>
      </c>
      <c r="BJ708" s="60">
        <f t="shared" si="509"/>
        <v>0</v>
      </c>
      <c r="BK708" s="60">
        <f t="shared" si="509"/>
        <v>0</v>
      </c>
      <c r="BL708" s="60">
        <f t="shared" si="509"/>
        <v>0</v>
      </c>
      <c r="BM708" s="60">
        <f t="shared" si="509"/>
        <v>0</v>
      </c>
      <c r="BN708" s="60">
        <f t="shared" si="509"/>
        <v>0</v>
      </c>
      <c r="BO708" s="60">
        <f t="shared" si="509"/>
        <v>0</v>
      </c>
      <c r="BP708" s="60">
        <f t="shared" si="509"/>
        <v>0</v>
      </c>
      <c r="BQ708" s="60">
        <f t="shared" si="509"/>
        <v>-2.4376834622542396</v>
      </c>
      <c r="BR708" s="60">
        <f t="shared" si="509"/>
        <v>0</v>
      </c>
      <c r="BS708" s="60">
        <f t="shared" si="509"/>
        <v>0</v>
      </c>
      <c r="BT708" s="60">
        <f t="shared" si="507"/>
        <v>0</v>
      </c>
      <c r="BU708" s="60">
        <f t="shared" si="507"/>
        <v>0</v>
      </c>
      <c r="BV708" s="61">
        <f t="shared" si="504"/>
        <v>-2.4376834622542396</v>
      </c>
      <c r="BW708" s="62">
        <f t="shared" si="500"/>
        <v>4.4740524144953238</v>
      </c>
      <c r="BX708" s="63">
        <f t="shared" si="505"/>
        <v>-3.8371409089155772</v>
      </c>
      <c r="BY708" s="73">
        <f t="shared" si="506"/>
        <v>0.30331140197920514</v>
      </c>
    </row>
    <row r="709" spans="1:77">
      <c r="A709" s="49">
        <v>703</v>
      </c>
      <c r="B709" s="50">
        <v>9.4731509625126664E-2</v>
      </c>
      <c r="C709" s="51">
        <v>1.841620626151013E-2</v>
      </c>
      <c r="D709" s="51">
        <v>1.841620626151013E-2</v>
      </c>
      <c r="E709" s="51">
        <v>2.1639042357274402E-2</v>
      </c>
      <c r="F709" s="51">
        <v>2.1639042357274402E-2</v>
      </c>
      <c r="G709" s="51">
        <v>2.3941068139963169E-2</v>
      </c>
      <c r="H709" s="51">
        <v>2.7624309392265192E-2</v>
      </c>
      <c r="I709" s="51">
        <v>2.5874769797421732E-2</v>
      </c>
      <c r="J709" s="51">
        <v>2.7624309392265192E-2</v>
      </c>
      <c r="K709" s="51">
        <v>2.5322283609576429E-2</v>
      </c>
      <c r="L709" s="51">
        <v>4.5119705340699819E-2</v>
      </c>
      <c r="M709" s="51">
        <v>2.5368324125230202E-2</v>
      </c>
      <c r="N709" s="51">
        <v>4.7329650092081031E-2</v>
      </c>
      <c r="O709" s="51">
        <v>4.9401473296500922E-2</v>
      </c>
      <c r="P709" s="94">
        <v>2.9055106955659441E-2</v>
      </c>
      <c r="Q709" s="52">
        <v>0</v>
      </c>
      <c r="R709" s="52">
        <v>0</v>
      </c>
      <c r="S709" s="52">
        <v>1</v>
      </c>
      <c r="T709" s="52">
        <v>0</v>
      </c>
      <c r="U709" s="52">
        <v>0</v>
      </c>
      <c r="V709" s="52">
        <v>0</v>
      </c>
      <c r="W709" s="52">
        <v>0</v>
      </c>
      <c r="X709" s="52">
        <v>0</v>
      </c>
      <c r="Y709" s="52">
        <v>0</v>
      </c>
      <c r="Z709" s="52">
        <v>0</v>
      </c>
      <c r="AA709" s="52">
        <v>0</v>
      </c>
      <c r="AB709" s="52">
        <v>0</v>
      </c>
      <c r="AC709" s="52">
        <v>0</v>
      </c>
      <c r="AD709" s="53">
        <f t="shared" si="501"/>
        <v>1</v>
      </c>
      <c r="AE709" s="54" t="s">
        <v>21</v>
      </c>
      <c r="AF709" s="55">
        <f t="shared" si="474"/>
        <v>5.8591502300333886E-2</v>
      </c>
      <c r="AG709" s="56">
        <f t="shared" si="502"/>
        <v>3.0475637598379148E-2</v>
      </c>
      <c r="AH709" s="56">
        <f t="shared" si="475"/>
        <v>3.0475637598379148E-2</v>
      </c>
      <c r="AI709" s="56">
        <f t="shared" si="476"/>
        <v>3.5526188809601553E-2</v>
      </c>
      <c r="AJ709" s="56">
        <f t="shared" si="477"/>
        <v>3.5526188809601553E-2</v>
      </c>
      <c r="AK709" s="56">
        <f t="shared" si="478"/>
        <v>3.9142642068893889E-2</v>
      </c>
      <c r="AL709" s="56">
        <f t="shared" si="479"/>
        <v>4.495396501391432E-2</v>
      </c>
      <c r="AM709" s="56">
        <f t="shared" si="480"/>
        <v>4.2189191710352535E-2</v>
      </c>
      <c r="AN709" s="56">
        <f t="shared" si="481"/>
        <v>4.495396501391432E-2</v>
      </c>
      <c r="AO709" s="56">
        <f t="shared" si="482"/>
        <v>4.1317820401194014E-2</v>
      </c>
      <c r="AP709" s="56">
        <f t="shared" si="483"/>
        <v>7.3217676218250496E-2</v>
      </c>
      <c r="AQ709" s="56">
        <f t="shared" si="484"/>
        <v>4.1390405055129149E-2</v>
      </c>
      <c r="AR709" s="56">
        <f t="shared" si="485"/>
        <v>7.6883118891741112E-2</v>
      </c>
      <c r="AS709" s="56">
        <f t="shared" si="486"/>
        <v>8.0341097107526918E-2</v>
      </c>
      <c r="AT709" s="57">
        <f>IF(AE709="F",1,IF(AE709="R",#REF!,IF(AE709="M",#REF!,0)))</f>
        <v>1</v>
      </c>
      <c r="AU709" s="58">
        <f t="shared" si="487"/>
        <v>6.9794081548946826E-2</v>
      </c>
      <c r="AV709" s="58">
        <f t="shared" si="488"/>
        <v>6.9794081548946826E-2</v>
      </c>
      <c r="AW709" s="58">
        <f t="shared" si="489"/>
        <v>8.1360651139665952E-2</v>
      </c>
      <c r="AX709" s="58">
        <f t="shared" si="490"/>
        <v>8.1360651139665952E-2</v>
      </c>
      <c r="AY709" s="58">
        <f t="shared" si="491"/>
        <v>8.9642907183766829E-2</v>
      </c>
      <c r="AZ709" s="58">
        <f t="shared" si="492"/>
        <v>0.10295176565219781</v>
      </c>
      <c r="BA709" s="58">
        <f t="shared" si="493"/>
        <v>9.6619992845468891E-2</v>
      </c>
      <c r="BB709" s="58">
        <f t="shared" si="494"/>
        <v>0.10295176565219781</v>
      </c>
      <c r="BC709" s="58">
        <f t="shared" si="495"/>
        <v>9.4624413261137019E-2</v>
      </c>
      <c r="BD709" s="58">
        <f t="shared" si="496"/>
        <v>0.16768018218830455</v>
      </c>
      <c r="BE709" s="58">
        <f t="shared" si="497"/>
        <v>9.4790643721110082E-2</v>
      </c>
      <c r="BF709" s="58">
        <f t="shared" si="498"/>
        <v>0.17607463182174551</v>
      </c>
      <c r="BG709" s="58">
        <f t="shared" si="499"/>
        <v>0.18399395468440721</v>
      </c>
      <c r="BH709" s="59">
        <f t="shared" si="503"/>
        <v>1.4116397223875612</v>
      </c>
      <c r="BI709" s="60">
        <f t="shared" si="509"/>
        <v>0</v>
      </c>
      <c r="BJ709" s="60">
        <f t="shared" si="509"/>
        <v>0</v>
      </c>
      <c r="BK709" s="60">
        <f t="shared" si="509"/>
        <v>-2.5088635240822903</v>
      </c>
      <c r="BL709" s="60">
        <f t="shared" si="509"/>
        <v>0</v>
      </c>
      <c r="BM709" s="60">
        <f t="shared" si="509"/>
        <v>0</v>
      </c>
      <c r="BN709" s="60">
        <f t="shared" si="509"/>
        <v>0</v>
      </c>
      <c r="BO709" s="60">
        <f t="shared" si="509"/>
        <v>0</v>
      </c>
      <c r="BP709" s="60">
        <f t="shared" si="509"/>
        <v>0</v>
      </c>
      <c r="BQ709" s="60">
        <f t="shared" si="509"/>
        <v>0</v>
      </c>
      <c r="BR709" s="60">
        <f t="shared" si="509"/>
        <v>0</v>
      </c>
      <c r="BS709" s="60">
        <f t="shared" si="509"/>
        <v>0</v>
      </c>
      <c r="BT709" s="60">
        <f t="shared" si="509"/>
        <v>0</v>
      </c>
      <c r="BU709" s="60">
        <f t="shared" si="509"/>
        <v>0</v>
      </c>
      <c r="BV709" s="61">
        <f t="shared" si="504"/>
        <v>-2.5088635240822903</v>
      </c>
      <c r="BW709" s="62">
        <f t="shared" si="500"/>
        <v>4.7808445800607178</v>
      </c>
      <c r="BX709" s="63">
        <f t="shared" si="505"/>
        <v>-4.0044785823397095</v>
      </c>
      <c r="BY709" s="73">
        <f t="shared" si="506"/>
        <v>0.41163972238756119</v>
      </c>
    </row>
    <row r="710" spans="1:77">
      <c r="A710" s="49">
        <v>704</v>
      </c>
      <c r="B710" s="50">
        <v>4.0020263424518747E-2</v>
      </c>
      <c r="C710" s="51">
        <v>1.841620626151013E-2</v>
      </c>
      <c r="D710" s="51">
        <v>1.841620626151013E-2</v>
      </c>
      <c r="E710" s="51">
        <v>2.1639042357274402E-2</v>
      </c>
      <c r="F710" s="51">
        <v>2.1639042357274402E-2</v>
      </c>
      <c r="G710" s="51">
        <v>2.3941068139963169E-2</v>
      </c>
      <c r="H710" s="51">
        <v>2.7624309392265192E-2</v>
      </c>
      <c r="I710" s="51">
        <v>2.5874769797421732E-2</v>
      </c>
      <c r="J710" s="51">
        <v>2.7624309392265192E-2</v>
      </c>
      <c r="K710" s="51">
        <v>2.5322283609576429E-2</v>
      </c>
      <c r="L710" s="51">
        <v>4.5119705340699819E-2</v>
      </c>
      <c r="M710" s="51">
        <v>2.5368324125230202E-2</v>
      </c>
      <c r="N710" s="51">
        <v>4.7329650092081031E-2</v>
      </c>
      <c r="O710" s="51">
        <v>4.9401473296500922E-2</v>
      </c>
      <c r="P710" s="94">
        <v>2.9055106955659441E-2</v>
      </c>
      <c r="Q710" s="52">
        <v>1</v>
      </c>
      <c r="R710" s="52">
        <v>0</v>
      </c>
      <c r="S710" s="52">
        <v>0</v>
      </c>
      <c r="T710" s="52">
        <v>0</v>
      </c>
      <c r="U710" s="52">
        <v>0</v>
      </c>
      <c r="V710" s="52">
        <v>0</v>
      </c>
      <c r="W710" s="52">
        <v>0</v>
      </c>
      <c r="X710" s="52">
        <v>0</v>
      </c>
      <c r="Y710" s="52">
        <v>0</v>
      </c>
      <c r="Z710" s="52">
        <v>0</v>
      </c>
      <c r="AA710" s="52">
        <v>0</v>
      </c>
      <c r="AB710" s="52">
        <v>0</v>
      </c>
      <c r="AC710" s="52">
        <v>1</v>
      </c>
      <c r="AD710" s="53">
        <f t="shared" si="501"/>
        <v>2</v>
      </c>
      <c r="AE710" s="54" t="s">
        <v>21</v>
      </c>
      <c r="AF710" s="55">
        <f t="shared" si="474"/>
        <v>2.0764899227220746E-2</v>
      </c>
      <c r="AG710" s="56">
        <f t="shared" si="502"/>
        <v>3.0475637598379148E-2</v>
      </c>
      <c r="AH710" s="56">
        <f t="shared" si="475"/>
        <v>3.0475637598379148E-2</v>
      </c>
      <c r="AI710" s="56">
        <f t="shared" si="476"/>
        <v>3.5526188809601553E-2</v>
      </c>
      <c r="AJ710" s="56">
        <f t="shared" si="477"/>
        <v>3.5526188809601553E-2</v>
      </c>
      <c r="AK710" s="56">
        <f t="shared" si="478"/>
        <v>3.9142642068893889E-2</v>
      </c>
      <c r="AL710" s="56">
        <f t="shared" si="479"/>
        <v>4.495396501391432E-2</v>
      </c>
      <c r="AM710" s="56">
        <f t="shared" si="480"/>
        <v>4.2189191710352535E-2</v>
      </c>
      <c r="AN710" s="56">
        <f t="shared" si="481"/>
        <v>4.495396501391432E-2</v>
      </c>
      <c r="AO710" s="56">
        <f t="shared" si="482"/>
        <v>4.1317820401194014E-2</v>
      </c>
      <c r="AP710" s="56">
        <f t="shared" si="483"/>
        <v>7.3217676218250496E-2</v>
      </c>
      <c r="AQ710" s="56">
        <f t="shared" si="484"/>
        <v>4.1390405055129149E-2</v>
      </c>
      <c r="AR710" s="56">
        <f t="shared" si="485"/>
        <v>7.6883118891741112E-2</v>
      </c>
      <c r="AS710" s="56">
        <f t="shared" si="486"/>
        <v>8.0341097107526918E-2</v>
      </c>
      <c r="AT710" s="57">
        <f>IF(AE710="F",1,IF(AE710="R",#REF!,IF(AE710="M",#REF!,0)))</f>
        <v>1</v>
      </c>
      <c r="AU710" s="58">
        <f t="shared" si="487"/>
        <v>2.4735106852040022E-2</v>
      </c>
      <c r="AV710" s="58">
        <f t="shared" si="488"/>
        <v>2.4735106852040022E-2</v>
      </c>
      <c r="AW710" s="58">
        <f t="shared" si="489"/>
        <v>2.8834313094009852E-2</v>
      </c>
      <c r="AX710" s="58">
        <f t="shared" si="490"/>
        <v>2.8834313094009852E-2</v>
      </c>
      <c r="AY710" s="58">
        <f t="shared" si="491"/>
        <v>3.1769554645732528E-2</v>
      </c>
      <c r="AZ710" s="58">
        <f t="shared" si="492"/>
        <v>3.6486230171643014E-2</v>
      </c>
      <c r="BA710" s="58">
        <f t="shared" si="493"/>
        <v>3.4242242236542167E-2</v>
      </c>
      <c r="BB710" s="58">
        <f t="shared" si="494"/>
        <v>3.6486230171643014E-2</v>
      </c>
      <c r="BC710" s="58">
        <f t="shared" si="495"/>
        <v>3.3535006420055614E-2</v>
      </c>
      <c r="BD710" s="58">
        <f t="shared" si="496"/>
        <v>5.9426059220917378E-2</v>
      </c>
      <c r="BE710" s="58">
        <f t="shared" si="497"/>
        <v>3.3593918695971357E-2</v>
      </c>
      <c r="BF710" s="58">
        <f t="shared" si="498"/>
        <v>6.2401062316296087E-2</v>
      </c>
      <c r="BG710" s="58">
        <f t="shared" si="499"/>
        <v>6.520767990988624E-2</v>
      </c>
      <c r="BH710" s="59">
        <f t="shared" si="503"/>
        <v>0.50028682368078714</v>
      </c>
      <c r="BI710" s="60">
        <f t="shared" si="509"/>
        <v>-3.6995317144395492</v>
      </c>
      <c r="BJ710" s="60">
        <f t="shared" si="509"/>
        <v>0</v>
      </c>
      <c r="BK710" s="60">
        <f t="shared" si="509"/>
        <v>0</v>
      </c>
      <c r="BL710" s="60">
        <f t="shared" si="509"/>
        <v>0</v>
      </c>
      <c r="BM710" s="60">
        <f t="shared" si="509"/>
        <v>0</v>
      </c>
      <c r="BN710" s="60">
        <f t="shared" si="509"/>
        <v>0</v>
      </c>
      <c r="BO710" s="60">
        <f t="shared" si="509"/>
        <v>0</v>
      </c>
      <c r="BP710" s="60">
        <f t="shared" si="509"/>
        <v>0</v>
      </c>
      <c r="BQ710" s="60">
        <f t="shared" si="509"/>
        <v>0</v>
      </c>
      <c r="BR710" s="60">
        <f t="shared" si="509"/>
        <v>0</v>
      </c>
      <c r="BS710" s="60">
        <f t="shared" si="509"/>
        <v>0</v>
      </c>
      <c r="BT710" s="60">
        <f t="shared" si="509"/>
        <v>0</v>
      </c>
      <c r="BU710" s="60">
        <f t="shared" si="509"/>
        <v>-2.7301780269573004</v>
      </c>
      <c r="BV710" s="61">
        <f t="shared" si="504"/>
        <v>-6.4297097413968496</v>
      </c>
      <c r="BW710" s="62">
        <f t="shared" si="500"/>
        <v>2.0197150899721747</v>
      </c>
      <c r="BX710" s="63">
        <f t="shared" si="505"/>
        <v>-6.9170795411124333</v>
      </c>
      <c r="BY710" s="73">
        <f t="shared" si="506"/>
        <v>1.4997131763192129</v>
      </c>
    </row>
    <row r="711" spans="1:77">
      <c r="A711" s="49">
        <v>705</v>
      </c>
      <c r="B711" s="50">
        <v>4.5086119554204662E-2</v>
      </c>
      <c r="C711" s="51">
        <v>3.6832412523020261E-2</v>
      </c>
      <c r="D711" s="51">
        <v>3.6832412523020261E-2</v>
      </c>
      <c r="E711" s="51">
        <v>2.716390423572744E-2</v>
      </c>
      <c r="F711" s="51">
        <v>2.85451197053407E-2</v>
      </c>
      <c r="G711" s="51">
        <v>2.1639042357274402E-2</v>
      </c>
      <c r="H711" s="51">
        <v>2.9005524861878452E-2</v>
      </c>
      <c r="I711" s="51">
        <v>2.5874769797421732E-2</v>
      </c>
      <c r="J711" s="51">
        <v>2.6243093922651933E-2</v>
      </c>
      <c r="K711" s="51">
        <v>2.6703499079189688E-2</v>
      </c>
      <c r="L711" s="51">
        <v>2.9465930018416207E-2</v>
      </c>
      <c r="M711" s="51">
        <v>2.6749539594843462E-2</v>
      </c>
      <c r="N711" s="51">
        <v>3.0939226519337018E-2</v>
      </c>
      <c r="O711" s="51">
        <v>3.22744014732965E-2</v>
      </c>
      <c r="P711" s="94">
        <v>2.9097605893185999E-2</v>
      </c>
      <c r="Q711" s="52">
        <v>0</v>
      </c>
      <c r="R711" s="52">
        <v>0</v>
      </c>
      <c r="S711" s="52">
        <v>0</v>
      </c>
      <c r="T711" s="52">
        <v>0</v>
      </c>
      <c r="U711" s="52">
        <v>0</v>
      </c>
      <c r="V711" s="52">
        <v>0</v>
      </c>
      <c r="W711" s="52">
        <v>0</v>
      </c>
      <c r="X711" s="52">
        <v>0</v>
      </c>
      <c r="Y711" s="52">
        <v>0</v>
      </c>
      <c r="Z711" s="52">
        <v>0</v>
      </c>
      <c r="AA711" s="52">
        <v>0</v>
      </c>
      <c r="AB711" s="52">
        <v>0</v>
      </c>
      <c r="AC711" s="52">
        <v>0</v>
      </c>
      <c r="AD711" s="53">
        <f t="shared" si="501"/>
        <v>0</v>
      </c>
      <c r="AE711" s="54" t="s">
        <v>21</v>
      </c>
      <c r="AF711" s="55">
        <f t="shared" ref="AF711:AF774" si="510">B711^$BU$3</f>
        <v>2.3968758238947726E-2</v>
      </c>
      <c r="AG711" s="56">
        <f t="shared" si="502"/>
        <v>5.967362271284684E-2</v>
      </c>
      <c r="AH711" s="56">
        <f t="shared" ref="AH711:AH774" si="511">IF(D711=0,0,D711^$BV$3*(1+$BW$3*D711))</f>
        <v>5.967362271284684E-2</v>
      </c>
      <c r="AI711" s="56">
        <f t="shared" ref="AI711:AI774" si="512">IF(E711=0,0,E711^$BV$3*(1+$BW$3*E711))</f>
        <v>4.422555639474525E-2</v>
      </c>
      <c r="AJ711" s="56">
        <f t="shared" ref="AJ711:AJ774" si="513">IF(F711=0,0,F711^$BV$3*(1+$BW$3*F711))</f>
        <v>4.6412680676777104E-2</v>
      </c>
      <c r="AK711" s="56">
        <f t="shared" ref="AK711:AK774" si="514">IF(G711=0,0,G711^$BV$3*(1+$BW$3*G711))</f>
        <v>3.5526188809601553E-2</v>
      </c>
      <c r="AL711" s="56">
        <f t="shared" ref="AL711:AL774" si="515">IF(H711=0,0,H711^$BV$3*(1+$BW$3*H711))</f>
        <v>4.7143021800076089E-2</v>
      </c>
      <c r="AM711" s="56">
        <f t="shared" ref="AM711:AM774" si="516">IF(I711=0,0,I711^$BV$3*(1+$BW$3*I711))</f>
        <v>4.2189191710352535E-2</v>
      </c>
      <c r="AN711" s="56">
        <f t="shared" ref="AN711:AN774" si="517">IF(J711=0,0,J711^$BV$3*(1+$BW$3*J711))</f>
        <v>4.2770547352394619E-2</v>
      </c>
      <c r="AO711" s="56">
        <f t="shared" ref="AO711:AO774" si="518">IF(K711=0,0,K711^$BV$3*(1+$BW$3*K711))</f>
        <v>4.3497756758540326E-2</v>
      </c>
      <c r="AP711" s="56">
        <f t="shared" ref="AP711:AP774" si="519">IF(L711=0,0,L711^$BV$3*(1+$BW$3*L711))</f>
        <v>4.787404013307639E-2</v>
      </c>
      <c r="AQ711" s="56">
        <f t="shared" ref="AQ711:AQ774" si="520">IF(M711=0,0,M711^$BV$3*(1+$BW$3*M711))</f>
        <v>4.3570509846605848E-2</v>
      </c>
      <c r="AR711" s="56">
        <f t="shared" ref="AR711:AR774" si="521">IF(N711=0,0,N711^$BV$3*(1+$BW$3*N711))</f>
        <v>5.0218027050425669E-2</v>
      </c>
      <c r="AS711" s="56">
        <f t="shared" ref="AS711:AS774" si="522">IF(O711=0,0,O711^$BV$3*(1+$BW$3*O711))</f>
        <v>5.234878546560854E-2</v>
      </c>
      <c r="AT711" s="57">
        <f>IF(AE711="F",1,IF(AE711="R",#REF!,IF(AE711="M",#REF!,0)))</f>
        <v>1</v>
      </c>
      <c r="AU711" s="58">
        <f t="shared" ref="AU711:AU774" si="523">IF($BT$3&lt;0,0,$BT$3*$AF711*AG711)</f>
        <v>5.5906087708472288E-2</v>
      </c>
      <c r="AV711" s="58">
        <f t="shared" ref="AV711:AV774" si="524">IF($BT$3&lt;0,0,$BT$3*$AF711*AH711)</f>
        <v>5.5906087708472288E-2</v>
      </c>
      <c r="AW711" s="58">
        <f t="shared" ref="AW711:AW774" si="525">IF($BT$3&lt;0,0,$BT$3*$AF711*AI711)</f>
        <v>4.1433345628408245E-2</v>
      </c>
      <c r="AX711" s="58">
        <f t="shared" ref="AX711:AX774" si="526">IF($BT$3&lt;0,0,$BT$3*$AF711*AJ711)</f>
        <v>4.3482384322254437E-2</v>
      </c>
      <c r="AY711" s="58">
        <f t="shared" ref="AY711:AY774" si="527">IF($BT$3&lt;0,0,$BT$3*$AF711*AK711)</f>
        <v>3.3283218568691778E-2</v>
      </c>
      <c r="AZ711" s="58">
        <f t="shared" ref="AZ711:AZ774" si="528">IF($BT$3&lt;0,0,$BT$3*$AF711*AL711)</f>
        <v>4.4166614858964705E-2</v>
      </c>
      <c r="BA711" s="58">
        <f t="shared" ref="BA711:BA774" si="529">IF($BT$3&lt;0,0,$BT$3*$AF711*AM711)</f>
        <v>3.9525548221840109E-2</v>
      </c>
      <c r="BB711" s="58">
        <f t="shared" ref="BB711:BB774" si="530">IF($BT$3&lt;0,0,$BT$3*$AF711*AN711)</f>
        <v>4.0070199577602744E-2</v>
      </c>
      <c r="BC711" s="58">
        <f t="shared" ref="BC711:BC774" si="531">IF($BT$3&lt;0,0,$BT$3*$AF711*AO711)</f>
        <v>4.0751496120265226E-2</v>
      </c>
      <c r="BD711" s="58">
        <f t="shared" ref="BD711:BD774" si="532">IF($BT$3&lt;0,0,$BT$3*$AF711*AP711)</f>
        <v>4.485147984927839E-2</v>
      </c>
      <c r="BE711" s="58">
        <f t="shared" ref="BE711:BE774" si="533">IF($BT$3&lt;0,0,$BT$3*$AF711*AQ711)</f>
        <v>4.0819655892331108E-2</v>
      </c>
      <c r="BF711" s="58">
        <f t="shared" ref="BF711:BF774" si="534">IF($BT$3&lt;0,0,$BT$3*$AF711*AR711)</f>
        <v>4.7047477548620827E-2</v>
      </c>
      <c r="BG711" s="58">
        <f t="shared" ref="BG711:BG774" si="535">IF($BT$3&lt;0,0,$BT$3*$AF711*AS711)</f>
        <v>4.9043709073192464E-2</v>
      </c>
      <c r="BH711" s="59">
        <f t="shared" si="503"/>
        <v>0.57628730507839465</v>
      </c>
      <c r="BI711" s="60">
        <f t="shared" si="509"/>
        <v>0</v>
      </c>
      <c r="BJ711" s="60">
        <f t="shared" si="509"/>
        <v>0</v>
      </c>
      <c r="BK711" s="60">
        <f t="shared" si="509"/>
        <v>0</v>
      </c>
      <c r="BL711" s="60">
        <f t="shared" si="509"/>
        <v>0</v>
      </c>
      <c r="BM711" s="60">
        <f t="shared" si="509"/>
        <v>0</v>
      </c>
      <c r="BN711" s="60">
        <f t="shared" si="509"/>
        <v>0</v>
      </c>
      <c r="BO711" s="60">
        <f t="shared" si="509"/>
        <v>0</v>
      </c>
      <c r="BP711" s="60">
        <f t="shared" si="509"/>
        <v>0</v>
      </c>
      <c r="BQ711" s="60">
        <f t="shared" si="509"/>
        <v>0</v>
      </c>
      <c r="BR711" s="60">
        <f t="shared" si="509"/>
        <v>0</v>
      </c>
      <c r="BS711" s="60">
        <f t="shared" si="509"/>
        <v>0</v>
      </c>
      <c r="BT711" s="60">
        <f t="shared" si="509"/>
        <v>0</v>
      </c>
      <c r="BU711" s="60">
        <f t="shared" si="509"/>
        <v>0</v>
      </c>
      <c r="BV711" s="61">
        <f t="shared" si="504"/>
        <v>0</v>
      </c>
      <c r="BW711" s="62">
        <f t="shared" ref="BW711:BW774" si="536">$BX$3*B711</f>
        <v>2.2753752279433357</v>
      </c>
      <c r="BX711" s="63">
        <f t="shared" si="505"/>
        <v>-0.51368232893894605</v>
      </c>
      <c r="BY711" s="73">
        <f t="shared" si="506"/>
        <v>0.57628730507839465</v>
      </c>
    </row>
    <row r="712" spans="1:77">
      <c r="A712" s="49">
        <v>706</v>
      </c>
      <c r="B712" s="50">
        <v>9.6757852077001022E-2</v>
      </c>
      <c r="C712" s="51">
        <v>3.6832412523020261E-2</v>
      </c>
      <c r="D712" s="51">
        <v>3.6832412523020261E-2</v>
      </c>
      <c r="E712" s="51">
        <v>2.716390423572744E-2</v>
      </c>
      <c r="F712" s="51">
        <v>2.85451197053407E-2</v>
      </c>
      <c r="G712" s="51">
        <v>2.1639042357274402E-2</v>
      </c>
      <c r="H712" s="51">
        <v>2.9005524861878452E-2</v>
      </c>
      <c r="I712" s="51">
        <v>2.5874769797421732E-2</v>
      </c>
      <c r="J712" s="51">
        <v>2.6243093922651933E-2</v>
      </c>
      <c r="K712" s="51">
        <v>2.6703499079189688E-2</v>
      </c>
      <c r="L712" s="51">
        <v>2.9465930018416207E-2</v>
      </c>
      <c r="M712" s="51">
        <v>2.6749539594843462E-2</v>
      </c>
      <c r="N712" s="51">
        <v>3.0939226519337018E-2</v>
      </c>
      <c r="O712" s="51">
        <v>3.22744014732965E-2</v>
      </c>
      <c r="P712" s="94">
        <v>2.9097605893185999E-2</v>
      </c>
      <c r="Q712" s="52">
        <v>0</v>
      </c>
      <c r="R712" s="52">
        <v>0</v>
      </c>
      <c r="S712" s="52">
        <v>1</v>
      </c>
      <c r="T712" s="52">
        <v>0</v>
      </c>
      <c r="U712" s="52">
        <v>0</v>
      </c>
      <c r="V712" s="52">
        <v>0</v>
      </c>
      <c r="W712" s="52">
        <v>0</v>
      </c>
      <c r="X712" s="52">
        <v>0</v>
      </c>
      <c r="Y712" s="52">
        <v>0</v>
      </c>
      <c r="Z712" s="52">
        <v>0</v>
      </c>
      <c r="AA712" s="52">
        <v>0</v>
      </c>
      <c r="AB712" s="52">
        <v>0</v>
      </c>
      <c r="AC712" s="52">
        <v>0</v>
      </c>
      <c r="AD712" s="53">
        <f t="shared" ref="AD712:AD775" si="537">SUM(Q712:AC712)</f>
        <v>1</v>
      </c>
      <c r="AE712" s="54" t="s">
        <v>21</v>
      </c>
      <c r="AF712" s="55">
        <f t="shared" si="510"/>
        <v>6.0103574091356998E-2</v>
      </c>
      <c r="AG712" s="56">
        <f t="shared" ref="AG712:AG775" si="538">IF(C712=0,0,C712^$BV$3*(1+$BW$3*C712))</f>
        <v>5.967362271284684E-2</v>
      </c>
      <c r="AH712" s="56">
        <f t="shared" si="511"/>
        <v>5.967362271284684E-2</v>
      </c>
      <c r="AI712" s="56">
        <f t="shared" si="512"/>
        <v>4.422555639474525E-2</v>
      </c>
      <c r="AJ712" s="56">
        <f t="shared" si="513"/>
        <v>4.6412680676777104E-2</v>
      </c>
      <c r="AK712" s="56">
        <f t="shared" si="514"/>
        <v>3.5526188809601553E-2</v>
      </c>
      <c r="AL712" s="56">
        <f t="shared" si="515"/>
        <v>4.7143021800076089E-2</v>
      </c>
      <c r="AM712" s="56">
        <f t="shared" si="516"/>
        <v>4.2189191710352535E-2</v>
      </c>
      <c r="AN712" s="56">
        <f t="shared" si="517"/>
        <v>4.2770547352394619E-2</v>
      </c>
      <c r="AO712" s="56">
        <f t="shared" si="518"/>
        <v>4.3497756758540326E-2</v>
      </c>
      <c r="AP712" s="56">
        <f t="shared" si="519"/>
        <v>4.787404013307639E-2</v>
      </c>
      <c r="AQ712" s="56">
        <f t="shared" si="520"/>
        <v>4.3570509846605848E-2</v>
      </c>
      <c r="AR712" s="56">
        <f t="shared" si="521"/>
        <v>5.0218027050425669E-2</v>
      </c>
      <c r="AS712" s="56">
        <f t="shared" si="522"/>
        <v>5.234878546560854E-2</v>
      </c>
      <c r="AT712" s="57">
        <f>IF(AE712="F",1,IF(AE712="R",#REF!,IF(AE712="M",#REF!,0)))</f>
        <v>1</v>
      </c>
      <c r="AU712" s="58">
        <f t="shared" si="523"/>
        <v>0.14018897646871106</v>
      </c>
      <c r="AV712" s="58">
        <f t="shared" si="524"/>
        <v>0.14018897646871106</v>
      </c>
      <c r="AW712" s="58">
        <f t="shared" si="525"/>
        <v>0.10389742071757681</v>
      </c>
      <c r="AX712" s="58">
        <f t="shared" si="526"/>
        <v>0.10903554876425733</v>
      </c>
      <c r="AY712" s="58">
        <f t="shared" si="527"/>
        <v>8.3460326701097307E-2</v>
      </c>
      <c r="AZ712" s="58">
        <f t="shared" si="528"/>
        <v>0.11075131143951807</v>
      </c>
      <c r="BA712" s="58">
        <f t="shared" si="529"/>
        <v>9.9113466470391723E-2</v>
      </c>
      <c r="BB712" s="58">
        <f t="shared" si="530"/>
        <v>0.1004792232104236</v>
      </c>
      <c r="BC712" s="58">
        <f t="shared" si="531"/>
        <v>0.10218762866146451</v>
      </c>
      <c r="BD712" s="58">
        <f t="shared" si="532"/>
        <v>0.1124686650578214</v>
      </c>
      <c r="BE712" s="58">
        <f t="shared" si="533"/>
        <v>0.10235854472935471</v>
      </c>
      <c r="BF712" s="58">
        <f t="shared" si="534"/>
        <v>0.11797530453872729</v>
      </c>
      <c r="BG712" s="58">
        <f t="shared" si="535"/>
        <v>0.1229810143942188</v>
      </c>
      <c r="BH712" s="59">
        <f t="shared" ref="BH712:BH775" si="539">SUM(AU712:BG712)</f>
        <v>1.4450864076222736</v>
      </c>
      <c r="BI712" s="60">
        <f t="shared" si="509"/>
        <v>0</v>
      </c>
      <c r="BJ712" s="60">
        <f t="shared" si="509"/>
        <v>0</v>
      </c>
      <c r="BK712" s="60">
        <f t="shared" si="509"/>
        <v>-2.2643512058474906</v>
      </c>
      <c r="BL712" s="60">
        <f t="shared" si="509"/>
        <v>0</v>
      </c>
      <c r="BM712" s="60">
        <f t="shared" si="509"/>
        <v>0</v>
      </c>
      <c r="BN712" s="60">
        <f t="shared" si="509"/>
        <v>0</v>
      </c>
      <c r="BO712" s="60">
        <f t="shared" si="509"/>
        <v>0</v>
      </c>
      <c r="BP712" s="60">
        <f t="shared" si="509"/>
        <v>0</v>
      </c>
      <c r="BQ712" s="60">
        <f t="shared" si="509"/>
        <v>0</v>
      </c>
      <c r="BR712" s="60">
        <f t="shared" si="509"/>
        <v>0</v>
      </c>
      <c r="BS712" s="60">
        <f t="shared" si="509"/>
        <v>0</v>
      </c>
      <c r="BT712" s="60">
        <f t="shared" si="509"/>
        <v>0</v>
      </c>
      <c r="BU712" s="60">
        <f t="shared" si="509"/>
        <v>0</v>
      </c>
      <c r="BV712" s="61">
        <f t="shared" ref="BV712:BV775" si="540">SUM(BI712:BU712)</f>
        <v>-2.2643512058474906</v>
      </c>
      <c r="BW712" s="62">
        <f t="shared" si="536"/>
        <v>4.8831086352491822</v>
      </c>
      <c r="BX712" s="63">
        <f t="shared" ref="BX712:BX775" si="541">IF(BW712&lt;=0,"",BW712*LN(BW712)+BV712+GAMMALN(AD712+BW712)-GAMMALN(BW712)-(AD712+BW712)*LN(BH712+BW712))</f>
        <v>-3.789447222671658</v>
      </c>
      <c r="BY712" s="73">
        <f t="shared" ref="BY712:BY775" si="542">ABS(AD712-BH712)</f>
        <v>0.44508640762227358</v>
      </c>
    </row>
    <row r="713" spans="1:77">
      <c r="A713" s="49">
        <v>707</v>
      </c>
      <c r="B713" s="50">
        <v>4.4579533941236073E-2</v>
      </c>
      <c r="C713" s="51">
        <v>3.6832412523020261E-2</v>
      </c>
      <c r="D713" s="51">
        <v>3.6832412523020261E-2</v>
      </c>
      <c r="E713" s="51">
        <v>2.716390423572744E-2</v>
      </c>
      <c r="F713" s="51">
        <v>2.85451197053407E-2</v>
      </c>
      <c r="G713" s="51">
        <v>2.1639042357274402E-2</v>
      </c>
      <c r="H713" s="51">
        <v>2.9005524861878452E-2</v>
      </c>
      <c r="I713" s="51">
        <v>2.5874769797421732E-2</v>
      </c>
      <c r="J713" s="51">
        <v>2.6243093922651933E-2</v>
      </c>
      <c r="K713" s="51">
        <v>2.6703499079189688E-2</v>
      </c>
      <c r="L713" s="51">
        <v>2.9465930018416207E-2</v>
      </c>
      <c r="M713" s="51">
        <v>2.6749539594843462E-2</v>
      </c>
      <c r="N713" s="51">
        <v>3.0939226519337018E-2</v>
      </c>
      <c r="O713" s="51">
        <v>3.22744014732965E-2</v>
      </c>
      <c r="P713" s="94">
        <v>2.9097605893185999E-2</v>
      </c>
      <c r="Q713" s="52">
        <v>0</v>
      </c>
      <c r="R713" s="52">
        <v>1</v>
      </c>
      <c r="S713" s="52">
        <v>1</v>
      </c>
      <c r="T713" s="52">
        <v>0</v>
      </c>
      <c r="U713" s="52">
        <v>0</v>
      </c>
      <c r="V713" s="52">
        <v>0</v>
      </c>
      <c r="W713" s="52">
        <v>0</v>
      </c>
      <c r="X713" s="52">
        <v>0</v>
      </c>
      <c r="Y713" s="52">
        <v>0</v>
      </c>
      <c r="Z713" s="52">
        <v>0</v>
      </c>
      <c r="AA713" s="52">
        <v>0</v>
      </c>
      <c r="AB713" s="52">
        <v>0</v>
      </c>
      <c r="AC713" s="52">
        <v>1</v>
      </c>
      <c r="AD713" s="53">
        <f t="shared" si="537"/>
        <v>3</v>
      </c>
      <c r="AE713" s="54" t="s">
        <v>21</v>
      </c>
      <c r="AF713" s="55">
        <f t="shared" si="510"/>
        <v>2.3644914770973927E-2</v>
      </c>
      <c r="AG713" s="56">
        <f t="shared" si="538"/>
        <v>5.967362271284684E-2</v>
      </c>
      <c r="AH713" s="56">
        <f t="shared" si="511"/>
        <v>5.967362271284684E-2</v>
      </c>
      <c r="AI713" s="56">
        <f t="shared" si="512"/>
        <v>4.422555639474525E-2</v>
      </c>
      <c r="AJ713" s="56">
        <f t="shared" si="513"/>
        <v>4.6412680676777104E-2</v>
      </c>
      <c r="AK713" s="56">
        <f t="shared" si="514"/>
        <v>3.5526188809601553E-2</v>
      </c>
      <c r="AL713" s="56">
        <f t="shared" si="515"/>
        <v>4.7143021800076089E-2</v>
      </c>
      <c r="AM713" s="56">
        <f t="shared" si="516"/>
        <v>4.2189191710352535E-2</v>
      </c>
      <c r="AN713" s="56">
        <f t="shared" si="517"/>
        <v>4.2770547352394619E-2</v>
      </c>
      <c r="AO713" s="56">
        <f t="shared" si="518"/>
        <v>4.3497756758540326E-2</v>
      </c>
      <c r="AP713" s="56">
        <f t="shared" si="519"/>
        <v>4.787404013307639E-2</v>
      </c>
      <c r="AQ713" s="56">
        <f t="shared" si="520"/>
        <v>4.3570509846605848E-2</v>
      </c>
      <c r="AR713" s="56">
        <f t="shared" si="521"/>
        <v>5.0218027050425669E-2</v>
      </c>
      <c r="AS713" s="56">
        <f t="shared" si="522"/>
        <v>5.234878546560854E-2</v>
      </c>
      <c r="AT713" s="57">
        <f>IF(AE713="F",1,IF(AE713="R",#REF!,IF(AE713="M",#REF!,0)))</f>
        <v>1</v>
      </c>
      <c r="AU713" s="58">
        <f t="shared" si="523"/>
        <v>5.5150736882873828E-2</v>
      </c>
      <c r="AV713" s="58">
        <f t="shared" si="524"/>
        <v>5.5150736882873828E-2</v>
      </c>
      <c r="AW713" s="58">
        <f t="shared" si="525"/>
        <v>4.0873536972311178E-2</v>
      </c>
      <c r="AX713" s="58">
        <f t="shared" si="526"/>
        <v>4.2894890969686558E-2</v>
      </c>
      <c r="AY713" s="58">
        <f t="shared" si="527"/>
        <v>3.2833526814986295E-2</v>
      </c>
      <c r="AZ713" s="58">
        <f t="shared" si="528"/>
        <v>4.3569876822642545E-2</v>
      </c>
      <c r="BA713" s="58">
        <f t="shared" si="529"/>
        <v>3.8991515941898001E-2</v>
      </c>
      <c r="BB713" s="58">
        <f t="shared" si="530"/>
        <v>3.9528808477394338E-2</v>
      </c>
      <c r="BC713" s="58">
        <f t="shared" si="531"/>
        <v>4.020089997768897E-2</v>
      </c>
      <c r="BD713" s="58">
        <f t="shared" si="532"/>
        <v>4.4245488557057608E-2</v>
      </c>
      <c r="BE713" s="58">
        <f t="shared" si="533"/>
        <v>4.0268138838594494E-2</v>
      </c>
      <c r="BF713" s="58">
        <f t="shared" si="534"/>
        <v>4.6411815987146721E-2</v>
      </c>
      <c r="BG713" s="58">
        <f t="shared" si="535"/>
        <v>4.8381076296382497E-2</v>
      </c>
      <c r="BH713" s="59">
        <f t="shared" si="539"/>
        <v>0.56850104942153701</v>
      </c>
      <c r="BI713" s="60">
        <f t="shared" si="509"/>
        <v>0</v>
      </c>
      <c r="BJ713" s="60">
        <f t="shared" si="509"/>
        <v>-2.8976851719417196</v>
      </c>
      <c r="BK713" s="60">
        <f t="shared" si="509"/>
        <v>-3.1972724431316264</v>
      </c>
      <c r="BL713" s="60">
        <f t="shared" si="509"/>
        <v>0</v>
      </c>
      <c r="BM713" s="60">
        <f t="shared" si="509"/>
        <v>0</v>
      </c>
      <c r="BN713" s="60">
        <f t="shared" si="509"/>
        <v>0</v>
      </c>
      <c r="BO713" s="60">
        <f t="shared" si="509"/>
        <v>0</v>
      </c>
      <c r="BP713" s="60">
        <f t="shared" si="509"/>
        <v>0</v>
      </c>
      <c r="BQ713" s="60">
        <f t="shared" si="509"/>
        <v>0</v>
      </c>
      <c r="BR713" s="60">
        <f t="shared" si="509"/>
        <v>0</v>
      </c>
      <c r="BS713" s="60">
        <f t="shared" si="509"/>
        <v>0</v>
      </c>
      <c r="BT713" s="60">
        <f t="shared" si="509"/>
        <v>0</v>
      </c>
      <c r="BU713" s="60">
        <f t="shared" si="509"/>
        <v>-3.0286465273262864</v>
      </c>
      <c r="BV713" s="61">
        <f t="shared" si="540"/>
        <v>-9.1236041423996319</v>
      </c>
      <c r="BW713" s="62">
        <f t="shared" si="536"/>
        <v>2.2498092141462198</v>
      </c>
      <c r="BX713" s="63">
        <f t="shared" si="541"/>
        <v>-9.3025650832860212</v>
      </c>
      <c r="BY713" s="73">
        <f t="shared" si="542"/>
        <v>2.431498950578463</v>
      </c>
    </row>
    <row r="714" spans="1:77">
      <c r="A714" s="49">
        <v>708</v>
      </c>
      <c r="B714" s="50">
        <v>4.5592705167173259E-2</v>
      </c>
      <c r="C714" s="51">
        <v>3.6832412523020261E-2</v>
      </c>
      <c r="D714" s="51">
        <v>3.6832412523020261E-2</v>
      </c>
      <c r="E714" s="51">
        <v>2.716390423572744E-2</v>
      </c>
      <c r="F714" s="51">
        <v>2.85451197053407E-2</v>
      </c>
      <c r="G714" s="51">
        <v>2.1639042357274402E-2</v>
      </c>
      <c r="H714" s="51">
        <v>2.9005524861878452E-2</v>
      </c>
      <c r="I714" s="51">
        <v>2.5874769797421732E-2</v>
      </c>
      <c r="J714" s="51">
        <v>2.6243093922651933E-2</v>
      </c>
      <c r="K714" s="51">
        <v>2.6703499079189688E-2</v>
      </c>
      <c r="L714" s="51">
        <v>2.9465930018416207E-2</v>
      </c>
      <c r="M714" s="51">
        <v>2.6749539594843462E-2</v>
      </c>
      <c r="N714" s="51">
        <v>3.0939226519337018E-2</v>
      </c>
      <c r="O714" s="51">
        <v>3.22744014732965E-2</v>
      </c>
      <c r="P714" s="94">
        <v>2.9097605893185999E-2</v>
      </c>
      <c r="Q714" s="52">
        <v>0</v>
      </c>
      <c r="R714" s="52">
        <v>0</v>
      </c>
      <c r="S714" s="52">
        <v>0</v>
      </c>
      <c r="T714" s="52">
        <v>0</v>
      </c>
      <c r="U714" s="52">
        <v>0</v>
      </c>
      <c r="V714" s="52">
        <v>0</v>
      </c>
      <c r="W714" s="52">
        <v>0</v>
      </c>
      <c r="X714" s="52">
        <v>0</v>
      </c>
      <c r="Y714" s="52">
        <v>0</v>
      </c>
      <c r="Z714" s="52">
        <v>0</v>
      </c>
      <c r="AA714" s="52">
        <v>0</v>
      </c>
      <c r="AB714" s="52">
        <v>0</v>
      </c>
      <c r="AC714" s="52">
        <v>0</v>
      </c>
      <c r="AD714" s="53">
        <f t="shared" si="537"/>
        <v>0</v>
      </c>
      <c r="AE714" s="54" t="s">
        <v>21</v>
      </c>
      <c r="AF714" s="55">
        <f t="shared" si="510"/>
        <v>2.4293344383099866E-2</v>
      </c>
      <c r="AG714" s="56">
        <f t="shared" si="538"/>
        <v>5.967362271284684E-2</v>
      </c>
      <c r="AH714" s="56">
        <f t="shared" si="511"/>
        <v>5.967362271284684E-2</v>
      </c>
      <c r="AI714" s="56">
        <f t="shared" si="512"/>
        <v>4.422555639474525E-2</v>
      </c>
      <c r="AJ714" s="56">
        <f t="shared" si="513"/>
        <v>4.6412680676777104E-2</v>
      </c>
      <c r="AK714" s="56">
        <f t="shared" si="514"/>
        <v>3.5526188809601553E-2</v>
      </c>
      <c r="AL714" s="56">
        <f t="shared" si="515"/>
        <v>4.7143021800076089E-2</v>
      </c>
      <c r="AM714" s="56">
        <f t="shared" si="516"/>
        <v>4.2189191710352535E-2</v>
      </c>
      <c r="AN714" s="56">
        <f t="shared" si="517"/>
        <v>4.2770547352394619E-2</v>
      </c>
      <c r="AO714" s="56">
        <f t="shared" si="518"/>
        <v>4.3497756758540326E-2</v>
      </c>
      <c r="AP714" s="56">
        <f t="shared" si="519"/>
        <v>4.787404013307639E-2</v>
      </c>
      <c r="AQ714" s="56">
        <f t="shared" si="520"/>
        <v>4.3570509846605848E-2</v>
      </c>
      <c r="AR714" s="56">
        <f t="shared" si="521"/>
        <v>5.0218027050425669E-2</v>
      </c>
      <c r="AS714" s="56">
        <f t="shared" si="522"/>
        <v>5.234878546560854E-2</v>
      </c>
      <c r="AT714" s="57">
        <f>IF(AE714="F",1,IF(AE714="R",#REF!,IF(AE714="M",#REF!,0)))</f>
        <v>1</v>
      </c>
      <c r="AU714" s="58">
        <f t="shared" si="523"/>
        <v>5.6663170794004757E-2</v>
      </c>
      <c r="AV714" s="58">
        <f t="shared" si="524"/>
        <v>5.6663170794004757E-2</v>
      </c>
      <c r="AW714" s="58">
        <f t="shared" si="525"/>
        <v>4.1994438103987335E-2</v>
      </c>
      <c r="AX714" s="58">
        <f t="shared" si="526"/>
        <v>4.4071224984127695E-2</v>
      </c>
      <c r="AY714" s="58">
        <f t="shared" si="527"/>
        <v>3.3733941608762745E-2</v>
      </c>
      <c r="AZ714" s="58">
        <f t="shared" si="528"/>
        <v>4.476472140559544E-2</v>
      </c>
      <c r="BA714" s="58">
        <f t="shared" si="529"/>
        <v>4.0060805207826955E-2</v>
      </c>
      <c r="BB714" s="58">
        <f t="shared" si="530"/>
        <v>4.0612832259973683E-2</v>
      </c>
      <c r="BC714" s="58">
        <f t="shared" si="531"/>
        <v>4.1303354955096898E-2</v>
      </c>
      <c r="BD714" s="58">
        <f t="shared" si="532"/>
        <v>4.5458860872469586E-2</v>
      </c>
      <c r="BE714" s="58">
        <f t="shared" si="533"/>
        <v>4.1372437750265632E-2</v>
      </c>
      <c r="BF714" s="58">
        <f t="shared" si="534"/>
        <v>4.7684596884439268E-2</v>
      </c>
      <c r="BG714" s="58">
        <f t="shared" si="535"/>
        <v>4.9707861477930715E-2</v>
      </c>
      <c r="BH714" s="59">
        <f t="shared" si="539"/>
        <v>0.58409141709848544</v>
      </c>
      <c r="BI714" s="60">
        <f t="shared" si="509"/>
        <v>0</v>
      </c>
      <c r="BJ714" s="60">
        <f t="shared" si="509"/>
        <v>0</v>
      </c>
      <c r="BK714" s="60">
        <f t="shared" si="509"/>
        <v>0</v>
      </c>
      <c r="BL714" s="60">
        <f t="shared" si="509"/>
        <v>0</v>
      </c>
      <c r="BM714" s="60">
        <f t="shared" si="509"/>
        <v>0</v>
      </c>
      <c r="BN714" s="60">
        <f t="shared" si="509"/>
        <v>0</v>
      </c>
      <c r="BO714" s="60">
        <f t="shared" si="509"/>
        <v>0</v>
      </c>
      <c r="BP714" s="60">
        <f t="shared" si="509"/>
        <v>0</v>
      </c>
      <c r="BQ714" s="60">
        <f t="shared" si="509"/>
        <v>0</v>
      </c>
      <c r="BR714" s="60">
        <f t="shared" si="509"/>
        <v>0</v>
      </c>
      <c r="BS714" s="60">
        <f t="shared" si="509"/>
        <v>0</v>
      </c>
      <c r="BT714" s="60">
        <f t="shared" si="509"/>
        <v>0</v>
      </c>
      <c r="BU714" s="60">
        <f t="shared" si="509"/>
        <v>0</v>
      </c>
      <c r="BV714" s="61">
        <f t="shared" si="540"/>
        <v>0</v>
      </c>
      <c r="BW714" s="62">
        <f t="shared" si="536"/>
        <v>2.3009412417404524</v>
      </c>
      <c r="BX714" s="63">
        <f t="shared" si="541"/>
        <v>-0.52051420009382987</v>
      </c>
      <c r="BY714" s="73">
        <f t="shared" si="542"/>
        <v>0.58409141709848544</v>
      </c>
    </row>
    <row r="715" spans="1:77">
      <c r="A715" s="49">
        <v>709</v>
      </c>
      <c r="B715" s="50">
        <v>2.7355623100303955E-2</v>
      </c>
      <c r="C715" s="51">
        <v>3.6832412523020261E-2</v>
      </c>
      <c r="D715" s="51">
        <v>3.6832412523020261E-2</v>
      </c>
      <c r="E715" s="51">
        <v>2.716390423572744E-2</v>
      </c>
      <c r="F715" s="51">
        <v>2.85451197053407E-2</v>
      </c>
      <c r="G715" s="51">
        <v>2.1639042357274402E-2</v>
      </c>
      <c r="H715" s="51">
        <v>2.9005524861878452E-2</v>
      </c>
      <c r="I715" s="51">
        <v>2.5874769797421732E-2</v>
      </c>
      <c r="J715" s="51">
        <v>2.6243093922651933E-2</v>
      </c>
      <c r="K715" s="51">
        <v>2.6703499079189688E-2</v>
      </c>
      <c r="L715" s="51">
        <v>2.9465930018416207E-2</v>
      </c>
      <c r="M715" s="51">
        <v>2.6749539594843462E-2</v>
      </c>
      <c r="N715" s="51">
        <v>3.0939226519337018E-2</v>
      </c>
      <c r="O715" s="51">
        <v>3.22744014732965E-2</v>
      </c>
      <c r="P715" s="94">
        <v>2.9097605893185999E-2</v>
      </c>
      <c r="Q715" s="52">
        <v>0</v>
      </c>
      <c r="R715" s="52">
        <v>0</v>
      </c>
      <c r="S715" s="52">
        <v>0</v>
      </c>
      <c r="T715" s="52">
        <v>0</v>
      </c>
      <c r="U715" s="52">
        <v>0</v>
      </c>
      <c r="V715" s="52">
        <v>0</v>
      </c>
      <c r="W715" s="52">
        <v>0</v>
      </c>
      <c r="X715" s="52">
        <v>0</v>
      </c>
      <c r="Y715" s="52">
        <v>0</v>
      </c>
      <c r="Z715" s="52">
        <v>0</v>
      </c>
      <c r="AA715" s="52">
        <v>0</v>
      </c>
      <c r="AB715" s="52">
        <v>0</v>
      </c>
      <c r="AC715" s="52">
        <v>0</v>
      </c>
      <c r="AD715" s="53">
        <f t="shared" si="537"/>
        <v>0</v>
      </c>
      <c r="AE715" s="54" t="s">
        <v>21</v>
      </c>
      <c r="AF715" s="55">
        <f t="shared" si="510"/>
        <v>1.313441518183257E-2</v>
      </c>
      <c r="AG715" s="56">
        <f t="shared" si="538"/>
        <v>5.967362271284684E-2</v>
      </c>
      <c r="AH715" s="56">
        <f t="shared" si="511"/>
        <v>5.967362271284684E-2</v>
      </c>
      <c r="AI715" s="56">
        <f t="shared" si="512"/>
        <v>4.422555639474525E-2</v>
      </c>
      <c r="AJ715" s="56">
        <f t="shared" si="513"/>
        <v>4.6412680676777104E-2</v>
      </c>
      <c r="AK715" s="56">
        <f t="shared" si="514"/>
        <v>3.5526188809601553E-2</v>
      </c>
      <c r="AL715" s="56">
        <f t="shared" si="515"/>
        <v>4.7143021800076089E-2</v>
      </c>
      <c r="AM715" s="56">
        <f t="shared" si="516"/>
        <v>4.2189191710352535E-2</v>
      </c>
      <c r="AN715" s="56">
        <f t="shared" si="517"/>
        <v>4.2770547352394619E-2</v>
      </c>
      <c r="AO715" s="56">
        <f t="shared" si="518"/>
        <v>4.3497756758540326E-2</v>
      </c>
      <c r="AP715" s="56">
        <f t="shared" si="519"/>
        <v>4.787404013307639E-2</v>
      </c>
      <c r="AQ715" s="56">
        <f t="shared" si="520"/>
        <v>4.3570509846605848E-2</v>
      </c>
      <c r="AR715" s="56">
        <f t="shared" si="521"/>
        <v>5.0218027050425669E-2</v>
      </c>
      <c r="AS715" s="56">
        <f t="shared" si="522"/>
        <v>5.234878546560854E-2</v>
      </c>
      <c r="AT715" s="57">
        <f>IF(AE715="F",1,IF(AE715="R",#REF!,IF(AE715="M",#REF!,0)))</f>
        <v>1</v>
      </c>
      <c r="AU715" s="58">
        <f t="shared" si="523"/>
        <v>3.063545302742636E-2</v>
      </c>
      <c r="AV715" s="58">
        <f t="shared" si="524"/>
        <v>3.063545302742636E-2</v>
      </c>
      <c r="AW715" s="58">
        <f t="shared" si="525"/>
        <v>2.2704670739745962E-2</v>
      </c>
      <c r="AX715" s="58">
        <f t="shared" si="526"/>
        <v>2.3827504249113337E-2</v>
      </c>
      <c r="AY715" s="58">
        <f t="shared" si="527"/>
        <v>1.8238558998793959E-2</v>
      </c>
      <c r="AZ715" s="58">
        <f t="shared" si="528"/>
        <v>2.4202449328021826E-2</v>
      </c>
      <c r="BA715" s="58">
        <f t="shared" si="529"/>
        <v>2.1659234719619898E-2</v>
      </c>
      <c r="BB715" s="58">
        <f t="shared" si="530"/>
        <v>2.1957693111357111E-2</v>
      </c>
      <c r="BC715" s="58">
        <f t="shared" si="531"/>
        <v>2.233103041836601E-2</v>
      </c>
      <c r="BD715" s="58">
        <f t="shared" si="532"/>
        <v>2.4577742075214078E-2</v>
      </c>
      <c r="BE715" s="58">
        <f t="shared" si="533"/>
        <v>2.2368380653037648E-2</v>
      </c>
      <c r="BF715" s="58">
        <f t="shared" si="534"/>
        <v>2.5781106272640228E-2</v>
      </c>
      <c r="BG715" s="58">
        <f t="shared" si="535"/>
        <v>2.6875002476248376E-2</v>
      </c>
      <c r="BH715" s="59">
        <f t="shared" si="539"/>
        <v>0.31579427909701113</v>
      </c>
      <c r="BI715" s="60">
        <f t="shared" si="509"/>
        <v>0</v>
      </c>
      <c r="BJ715" s="60">
        <f t="shared" si="509"/>
        <v>0</v>
      </c>
      <c r="BK715" s="60">
        <f t="shared" si="509"/>
        <v>0</v>
      </c>
      <c r="BL715" s="60">
        <f t="shared" si="509"/>
        <v>0</v>
      </c>
      <c r="BM715" s="60">
        <f t="shared" si="509"/>
        <v>0</v>
      </c>
      <c r="BN715" s="60">
        <f t="shared" si="509"/>
        <v>0</v>
      </c>
      <c r="BO715" s="60">
        <f t="shared" si="509"/>
        <v>0</v>
      </c>
      <c r="BP715" s="60">
        <f t="shared" si="509"/>
        <v>0</v>
      </c>
      <c r="BQ715" s="60">
        <f t="shared" si="509"/>
        <v>0</v>
      </c>
      <c r="BR715" s="60">
        <f t="shared" si="509"/>
        <v>0</v>
      </c>
      <c r="BS715" s="60">
        <f t="shared" si="509"/>
        <v>0</v>
      </c>
      <c r="BT715" s="60">
        <f t="shared" si="509"/>
        <v>0</v>
      </c>
      <c r="BU715" s="60">
        <f t="shared" si="509"/>
        <v>0</v>
      </c>
      <c r="BV715" s="61">
        <f t="shared" si="540"/>
        <v>0</v>
      </c>
      <c r="BW715" s="62">
        <f t="shared" si="536"/>
        <v>1.3805647450442713</v>
      </c>
      <c r="BX715" s="63">
        <f t="shared" si="541"/>
        <v>-0.28438467548278595</v>
      </c>
      <c r="BY715" s="73">
        <f t="shared" si="542"/>
        <v>0.31579427909701113</v>
      </c>
    </row>
    <row r="716" spans="1:77">
      <c r="A716" s="49">
        <v>710</v>
      </c>
      <c r="B716" s="50">
        <v>4.6605876393110444E-2</v>
      </c>
      <c r="C716" s="51">
        <v>3.6832412523020261E-2</v>
      </c>
      <c r="D716" s="51">
        <v>3.6832412523020261E-2</v>
      </c>
      <c r="E716" s="51">
        <v>2.716390423572744E-2</v>
      </c>
      <c r="F716" s="51">
        <v>2.85451197053407E-2</v>
      </c>
      <c r="G716" s="51">
        <v>2.1639042357274402E-2</v>
      </c>
      <c r="H716" s="51">
        <v>2.9005524861878452E-2</v>
      </c>
      <c r="I716" s="51">
        <v>2.5874769797421732E-2</v>
      </c>
      <c r="J716" s="51">
        <v>2.6243093922651933E-2</v>
      </c>
      <c r="K716" s="51">
        <v>2.6703499079189688E-2</v>
      </c>
      <c r="L716" s="51">
        <v>2.9465930018416207E-2</v>
      </c>
      <c r="M716" s="51">
        <v>2.6749539594843462E-2</v>
      </c>
      <c r="N716" s="51">
        <v>3.0939226519337018E-2</v>
      </c>
      <c r="O716" s="51">
        <v>3.22744014732965E-2</v>
      </c>
      <c r="P716" s="94">
        <v>2.9097605893185999E-2</v>
      </c>
      <c r="Q716" s="52">
        <v>0</v>
      </c>
      <c r="R716" s="52">
        <v>0</v>
      </c>
      <c r="S716" s="52">
        <v>0</v>
      </c>
      <c r="T716" s="52">
        <v>0</v>
      </c>
      <c r="U716" s="52">
        <v>0</v>
      </c>
      <c r="V716" s="52">
        <v>0</v>
      </c>
      <c r="W716" s="52">
        <v>0</v>
      </c>
      <c r="X716" s="52">
        <v>0</v>
      </c>
      <c r="Y716" s="52">
        <v>0</v>
      </c>
      <c r="Z716" s="52">
        <v>0</v>
      </c>
      <c r="AA716" s="52">
        <v>0</v>
      </c>
      <c r="AB716" s="52">
        <v>0</v>
      </c>
      <c r="AC716" s="52">
        <v>1</v>
      </c>
      <c r="AD716" s="53">
        <f t="shared" si="537"/>
        <v>1</v>
      </c>
      <c r="AE716" s="54" t="s">
        <v>21</v>
      </c>
      <c r="AF716" s="55">
        <f t="shared" si="510"/>
        <v>2.4944718520443131E-2</v>
      </c>
      <c r="AG716" s="56">
        <f t="shared" si="538"/>
        <v>5.967362271284684E-2</v>
      </c>
      <c r="AH716" s="56">
        <f t="shared" si="511"/>
        <v>5.967362271284684E-2</v>
      </c>
      <c r="AI716" s="56">
        <f t="shared" si="512"/>
        <v>4.422555639474525E-2</v>
      </c>
      <c r="AJ716" s="56">
        <f t="shared" si="513"/>
        <v>4.6412680676777104E-2</v>
      </c>
      <c r="AK716" s="56">
        <f t="shared" si="514"/>
        <v>3.5526188809601553E-2</v>
      </c>
      <c r="AL716" s="56">
        <f t="shared" si="515"/>
        <v>4.7143021800076089E-2</v>
      </c>
      <c r="AM716" s="56">
        <f t="shared" si="516"/>
        <v>4.2189191710352535E-2</v>
      </c>
      <c r="AN716" s="56">
        <f t="shared" si="517"/>
        <v>4.2770547352394619E-2</v>
      </c>
      <c r="AO716" s="56">
        <f t="shared" si="518"/>
        <v>4.3497756758540326E-2</v>
      </c>
      <c r="AP716" s="56">
        <f t="shared" si="519"/>
        <v>4.787404013307639E-2</v>
      </c>
      <c r="AQ716" s="56">
        <f t="shared" si="520"/>
        <v>4.3570509846605848E-2</v>
      </c>
      <c r="AR716" s="56">
        <f t="shared" si="521"/>
        <v>5.0218027050425669E-2</v>
      </c>
      <c r="AS716" s="56">
        <f t="shared" si="522"/>
        <v>5.234878546560854E-2</v>
      </c>
      <c r="AT716" s="57">
        <f>IF(AE716="F",1,IF(AE716="R",#REF!,IF(AE716="M",#REF!,0)))</f>
        <v>1</v>
      </c>
      <c r="AU716" s="58">
        <f t="shared" si="523"/>
        <v>5.8182472682334119E-2</v>
      </c>
      <c r="AV716" s="58">
        <f t="shared" si="524"/>
        <v>5.8182472682334119E-2</v>
      </c>
      <c r="AW716" s="58">
        <f t="shared" si="525"/>
        <v>4.3120429258676984E-2</v>
      </c>
      <c r="AX716" s="58">
        <f t="shared" si="526"/>
        <v>4.5252900742845693E-2</v>
      </c>
      <c r="AY716" s="58">
        <f t="shared" si="527"/>
        <v>3.4638445194933538E-2</v>
      </c>
      <c r="AZ716" s="58">
        <f t="shared" si="528"/>
        <v>4.596499178949804E-2</v>
      </c>
      <c r="BA716" s="58">
        <f t="shared" si="529"/>
        <v>4.1134950126781714E-2</v>
      </c>
      <c r="BB716" s="58">
        <f t="shared" si="530"/>
        <v>4.1701778605163213E-2</v>
      </c>
      <c r="BC716" s="58">
        <f t="shared" si="531"/>
        <v>4.2410816191351189E-2</v>
      </c>
      <c r="BD716" s="58">
        <f t="shared" si="532"/>
        <v>4.6677743123445775E-2</v>
      </c>
      <c r="BE716" s="58">
        <f t="shared" si="533"/>
        <v>4.2481751294106668E-2</v>
      </c>
      <c r="BF716" s="58">
        <f t="shared" si="534"/>
        <v>4.8963157492248E-2</v>
      </c>
      <c r="BG716" s="58">
        <f t="shared" si="535"/>
        <v>5.1040671603978668E-2</v>
      </c>
      <c r="BH716" s="59">
        <f t="shared" si="539"/>
        <v>0.59975258078769766</v>
      </c>
      <c r="BI716" s="60">
        <f t="shared" si="509"/>
        <v>0</v>
      </c>
      <c r="BJ716" s="60">
        <f t="shared" si="509"/>
        <v>0</v>
      </c>
      <c r="BK716" s="60">
        <f t="shared" si="509"/>
        <v>0</v>
      </c>
      <c r="BL716" s="60">
        <f t="shared" si="509"/>
        <v>0</v>
      </c>
      <c r="BM716" s="60">
        <f t="shared" si="509"/>
        <v>0</v>
      </c>
      <c r="BN716" s="60">
        <f t="shared" si="509"/>
        <v>0</v>
      </c>
      <c r="BO716" s="60">
        <f t="shared" si="509"/>
        <v>0</v>
      </c>
      <c r="BP716" s="60">
        <f t="shared" si="509"/>
        <v>0</v>
      </c>
      <c r="BQ716" s="60">
        <f t="shared" si="509"/>
        <v>0</v>
      </c>
      <c r="BR716" s="60">
        <f t="shared" si="509"/>
        <v>0</v>
      </c>
      <c r="BS716" s="60">
        <f t="shared" si="509"/>
        <v>0</v>
      </c>
      <c r="BT716" s="60">
        <f t="shared" si="509"/>
        <v>0</v>
      </c>
      <c r="BU716" s="60">
        <f t="shared" si="509"/>
        <v>-2.9751324816470115</v>
      </c>
      <c r="BV716" s="61">
        <f t="shared" si="540"/>
        <v>-2.9751324816470115</v>
      </c>
      <c r="BW716" s="62">
        <f t="shared" si="536"/>
        <v>2.3520732693346846</v>
      </c>
      <c r="BX716" s="63">
        <f t="shared" si="541"/>
        <v>-3.7364779209156476</v>
      </c>
      <c r="BY716" s="73">
        <f t="shared" si="542"/>
        <v>0.40024741921230234</v>
      </c>
    </row>
    <row r="717" spans="1:77">
      <c r="A717" s="49">
        <v>711</v>
      </c>
      <c r="B717" s="50">
        <v>4.6099290780141848E-2</v>
      </c>
      <c r="C717" s="51">
        <v>3.2228360957642727E-2</v>
      </c>
      <c r="D717" s="51">
        <v>3.2228360957642727E-2</v>
      </c>
      <c r="E717" s="51">
        <v>3.3149171270718231E-2</v>
      </c>
      <c r="F717" s="51">
        <v>3.2688766114180479E-2</v>
      </c>
      <c r="G717" s="51">
        <v>3.4990791896869246E-2</v>
      </c>
      <c r="H717" s="51">
        <v>2.9465930018416207E-2</v>
      </c>
      <c r="I717" s="51">
        <v>2.914364640883978E-2</v>
      </c>
      <c r="J717" s="51">
        <v>3.0386740331491711E-2</v>
      </c>
      <c r="K717" s="51">
        <v>2.3941068139963169E-2</v>
      </c>
      <c r="L717" s="51">
        <v>2.4401473296500921E-2</v>
      </c>
      <c r="M717" s="51">
        <v>2.4217311233885819E-2</v>
      </c>
      <c r="N717" s="51">
        <v>2.5920810313075505E-2</v>
      </c>
      <c r="O717" s="51">
        <v>2.7025782688766115E-2</v>
      </c>
      <c r="P717" s="94">
        <v>2.9214477971384049E-2</v>
      </c>
      <c r="Q717" s="52">
        <v>0</v>
      </c>
      <c r="R717" s="52">
        <v>0</v>
      </c>
      <c r="S717" s="52">
        <v>0</v>
      </c>
      <c r="T717" s="52">
        <v>0</v>
      </c>
      <c r="U717" s="52">
        <v>0</v>
      </c>
      <c r="V717" s="52">
        <v>0</v>
      </c>
      <c r="W717" s="52">
        <v>0</v>
      </c>
      <c r="X717" s="52">
        <v>0</v>
      </c>
      <c r="Y717" s="52">
        <v>0</v>
      </c>
      <c r="Z717" s="52">
        <v>0</v>
      </c>
      <c r="AA717" s="52">
        <v>0</v>
      </c>
      <c r="AB717" s="52">
        <v>0</v>
      </c>
      <c r="AC717" s="52">
        <v>1</v>
      </c>
      <c r="AD717" s="53">
        <f t="shared" si="537"/>
        <v>1</v>
      </c>
      <c r="AE717" s="54" t="s">
        <v>21</v>
      </c>
      <c r="AF717" s="55">
        <f t="shared" si="510"/>
        <v>2.4618666626062342E-2</v>
      </c>
      <c r="AG717" s="56">
        <f t="shared" si="538"/>
        <v>5.2275204097918269E-2</v>
      </c>
      <c r="AH717" s="56">
        <f t="shared" si="511"/>
        <v>5.2275204097918269E-2</v>
      </c>
      <c r="AI717" s="56">
        <f t="shared" si="512"/>
        <v>5.3748320658601294E-2</v>
      </c>
      <c r="AJ717" s="56">
        <f t="shared" si="513"/>
        <v>5.3011368671126262E-2</v>
      </c>
      <c r="AK717" s="56">
        <f t="shared" si="514"/>
        <v>5.6704232940358479E-2</v>
      </c>
      <c r="AL717" s="56">
        <f t="shared" si="515"/>
        <v>4.787404013307639E-2</v>
      </c>
      <c r="AM717" s="56">
        <f t="shared" si="516"/>
        <v>4.7362255475417774E-2</v>
      </c>
      <c r="AN717" s="56">
        <f t="shared" si="517"/>
        <v>4.9338169996156547E-2</v>
      </c>
      <c r="AO717" s="56">
        <f t="shared" si="518"/>
        <v>3.9142642068893889E-2</v>
      </c>
      <c r="AP717" s="56">
        <f t="shared" si="519"/>
        <v>3.9867209620398948E-2</v>
      </c>
      <c r="AQ717" s="56">
        <f t="shared" si="520"/>
        <v>3.9577325813213354E-2</v>
      </c>
      <c r="AR717" s="56">
        <f t="shared" si="521"/>
        <v>4.2261841540149704E-2</v>
      </c>
      <c r="AS717" s="56">
        <f t="shared" si="522"/>
        <v>4.4007153399763591E-2</v>
      </c>
      <c r="AT717" s="57">
        <f>IF(AE717="F",1,IF(AE717="R",#REF!,IF(AE717="M",#REF!,0)))</f>
        <v>1</v>
      </c>
      <c r="AU717" s="58">
        <f t="shared" si="523"/>
        <v>5.0302715114467593E-2</v>
      </c>
      <c r="AV717" s="58">
        <f t="shared" si="524"/>
        <v>5.0302715114467593E-2</v>
      </c>
      <c r="AW717" s="58">
        <f t="shared" si="525"/>
        <v>5.1720246886197078E-2</v>
      </c>
      <c r="AX717" s="58">
        <f t="shared" si="526"/>
        <v>5.1011102148865034E-2</v>
      </c>
      <c r="AY717" s="58">
        <f t="shared" si="527"/>
        <v>5.456462436837909E-2</v>
      </c>
      <c r="AZ717" s="58">
        <f t="shared" si="528"/>
        <v>4.6067619318747532E-2</v>
      </c>
      <c r="BA717" s="58">
        <f t="shared" si="529"/>
        <v>4.5575145721017826E-2</v>
      </c>
      <c r="BB717" s="58">
        <f t="shared" si="530"/>
        <v>4.7476503485993443E-2</v>
      </c>
      <c r="BC717" s="58">
        <f t="shared" si="531"/>
        <v>3.7665681211516373E-2</v>
      </c>
      <c r="BD717" s="58">
        <f t="shared" si="532"/>
        <v>3.8362908812125542E-2</v>
      </c>
      <c r="BE717" s="58">
        <f t="shared" si="533"/>
        <v>3.8083963128014195E-2</v>
      </c>
      <c r="BF717" s="58">
        <f t="shared" si="534"/>
        <v>4.0667184602949859E-2</v>
      </c>
      <c r="BG717" s="58">
        <f t="shared" si="535"/>
        <v>4.2346640987196767E-2</v>
      </c>
      <c r="BH717" s="59">
        <f t="shared" si="539"/>
        <v>0.59414705089993791</v>
      </c>
      <c r="BI717" s="60">
        <f t="shared" si="509"/>
        <v>0</v>
      </c>
      <c r="BJ717" s="60">
        <f t="shared" si="509"/>
        <v>0</v>
      </c>
      <c r="BK717" s="60">
        <f t="shared" si="509"/>
        <v>0</v>
      </c>
      <c r="BL717" s="60">
        <f t="shared" si="509"/>
        <v>0</v>
      </c>
      <c r="BM717" s="60">
        <f t="shared" si="509"/>
        <v>0</v>
      </c>
      <c r="BN717" s="60">
        <f t="shared" si="509"/>
        <v>0</v>
      </c>
      <c r="BO717" s="60">
        <f t="shared" si="509"/>
        <v>0</v>
      </c>
      <c r="BP717" s="60">
        <f t="shared" si="509"/>
        <v>0</v>
      </c>
      <c r="BQ717" s="60">
        <f t="shared" ref="BN717:BU749" si="543">IF(BC717&lt;=0,"",Y717*LN(BC717))</f>
        <v>0</v>
      </c>
      <c r="BR717" s="60">
        <f t="shared" si="543"/>
        <v>0</v>
      </c>
      <c r="BS717" s="60">
        <f t="shared" si="543"/>
        <v>0</v>
      </c>
      <c r="BT717" s="60">
        <f t="shared" si="543"/>
        <v>0</v>
      </c>
      <c r="BU717" s="60">
        <f t="shared" si="543"/>
        <v>-3.1618661765622607</v>
      </c>
      <c r="BV717" s="61">
        <f t="shared" si="540"/>
        <v>-3.1618661765622607</v>
      </c>
      <c r="BW717" s="62">
        <f t="shared" si="536"/>
        <v>2.3265072555375683</v>
      </c>
      <c r="BX717" s="63">
        <f t="shared" si="541"/>
        <v>-3.9184455157406064</v>
      </c>
      <c r="BY717" s="73">
        <f t="shared" si="542"/>
        <v>0.40585294910006209</v>
      </c>
    </row>
    <row r="718" spans="1:77">
      <c r="A718" s="49">
        <v>712</v>
      </c>
      <c r="B718" s="50">
        <v>4.2046605876393112E-2</v>
      </c>
      <c r="C718" s="51">
        <v>3.2228360957642727E-2</v>
      </c>
      <c r="D718" s="51">
        <v>3.2228360957642727E-2</v>
      </c>
      <c r="E718" s="51">
        <v>3.3149171270718231E-2</v>
      </c>
      <c r="F718" s="51">
        <v>3.2688766114180479E-2</v>
      </c>
      <c r="G718" s="51">
        <v>3.4990791896869246E-2</v>
      </c>
      <c r="H718" s="51">
        <v>2.9465930018416207E-2</v>
      </c>
      <c r="I718" s="51">
        <v>2.914364640883978E-2</v>
      </c>
      <c r="J718" s="51">
        <v>3.0386740331491711E-2</v>
      </c>
      <c r="K718" s="51">
        <v>2.3941068139963169E-2</v>
      </c>
      <c r="L718" s="51">
        <v>2.4401473296500921E-2</v>
      </c>
      <c r="M718" s="51">
        <v>2.4217311233885819E-2</v>
      </c>
      <c r="N718" s="51">
        <v>2.5920810313075505E-2</v>
      </c>
      <c r="O718" s="51">
        <v>2.7025782688766115E-2</v>
      </c>
      <c r="P718" s="94">
        <v>2.9214477971384049E-2</v>
      </c>
      <c r="Q718" s="52">
        <v>0</v>
      </c>
      <c r="R718" s="52">
        <v>0</v>
      </c>
      <c r="S718" s="52">
        <v>0</v>
      </c>
      <c r="T718" s="52">
        <v>0</v>
      </c>
      <c r="U718" s="52">
        <v>0</v>
      </c>
      <c r="V718" s="52">
        <v>0</v>
      </c>
      <c r="W718" s="52">
        <v>0</v>
      </c>
      <c r="X718" s="52">
        <v>0</v>
      </c>
      <c r="Y718" s="52">
        <v>0</v>
      </c>
      <c r="Z718" s="52">
        <v>0</v>
      </c>
      <c r="AA718" s="52">
        <v>1</v>
      </c>
      <c r="AB718" s="52">
        <v>0</v>
      </c>
      <c r="AC718" s="52">
        <v>0</v>
      </c>
      <c r="AD718" s="53">
        <f t="shared" si="537"/>
        <v>1</v>
      </c>
      <c r="AE718" s="54" t="s">
        <v>21</v>
      </c>
      <c r="AF718" s="55">
        <f t="shared" si="510"/>
        <v>2.2037077415258545E-2</v>
      </c>
      <c r="AG718" s="56">
        <f t="shared" si="538"/>
        <v>5.2275204097918269E-2</v>
      </c>
      <c r="AH718" s="56">
        <f t="shared" si="511"/>
        <v>5.2275204097918269E-2</v>
      </c>
      <c r="AI718" s="56">
        <f t="shared" si="512"/>
        <v>5.3748320658601294E-2</v>
      </c>
      <c r="AJ718" s="56">
        <f t="shared" si="513"/>
        <v>5.3011368671126262E-2</v>
      </c>
      <c r="AK718" s="56">
        <f t="shared" si="514"/>
        <v>5.6704232940358479E-2</v>
      </c>
      <c r="AL718" s="56">
        <f t="shared" si="515"/>
        <v>4.787404013307639E-2</v>
      </c>
      <c r="AM718" s="56">
        <f t="shared" si="516"/>
        <v>4.7362255475417774E-2</v>
      </c>
      <c r="AN718" s="56">
        <f t="shared" si="517"/>
        <v>4.9338169996156547E-2</v>
      </c>
      <c r="AO718" s="56">
        <f t="shared" si="518"/>
        <v>3.9142642068893889E-2</v>
      </c>
      <c r="AP718" s="56">
        <f t="shared" si="519"/>
        <v>3.9867209620398948E-2</v>
      </c>
      <c r="AQ718" s="56">
        <f t="shared" si="520"/>
        <v>3.9577325813213354E-2</v>
      </c>
      <c r="AR718" s="56">
        <f t="shared" si="521"/>
        <v>4.2261841540149704E-2</v>
      </c>
      <c r="AS718" s="56">
        <f t="shared" si="522"/>
        <v>4.4007153399763591E-2</v>
      </c>
      <c r="AT718" s="57">
        <f>IF(AE718="F",1,IF(AE718="R",#REF!,IF(AE718="M",#REF!,0)))</f>
        <v>1</v>
      </c>
      <c r="AU718" s="58">
        <f t="shared" si="523"/>
        <v>4.5027817469273021E-2</v>
      </c>
      <c r="AV718" s="58">
        <f t="shared" si="524"/>
        <v>4.5027817469273021E-2</v>
      </c>
      <c r="AW718" s="58">
        <f t="shared" si="525"/>
        <v>4.6296702493254016E-2</v>
      </c>
      <c r="AX718" s="58">
        <f t="shared" si="526"/>
        <v>4.5661920857327988E-2</v>
      </c>
      <c r="AY718" s="58">
        <f t="shared" si="527"/>
        <v>4.8842809791636528E-2</v>
      </c>
      <c r="AZ718" s="58">
        <f t="shared" si="528"/>
        <v>4.1236826863286391E-2</v>
      </c>
      <c r="BA718" s="58">
        <f t="shared" si="529"/>
        <v>4.0795995563891345E-2</v>
      </c>
      <c r="BB718" s="58">
        <f t="shared" si="530"/>
        <v>4.2497971097225598E-2</v>
      </c>
      <c r="BC718" s="58">
        <f t="shared" si="531"/>
        <v>3.3715941864939154E-2</v>
      </c>
      <c r="BD718" s="58">
        <f t="shared" si="532"/>
        <v>3.4340056031805261E-2</v>
      </c>
      <c r="BE718" s="58">
        <f t="shared" si="533"/>
        <v>3.4090361451315408E-2</v>
      </c>
      <c r="BF718" s="58">
        <f t="shared" si="534"/>
        <v>3.6402698365762702E-2</v>
      </c>
      <c r="BG718" s="58">
        <f t="shared" si="535"/>
        <v>3.7906041780633865E-2</v>
      </c>
      <c r="BH718" s="59">
        <f t="shared" si="539"/>
        <v>0.53184296109962426</v>
      </c>
      <c r="BI718" s="60">
        <f t="shared" ref="BI718:BM749" si="544">IF(AU718&lt;=0,"",Q718*LN(AU718))</f>
        <v>0</v>
      </c>
      <c r="BJ718" s="60">
        <f t="shared" si="544"/>
        <v>0</v>
      </c>
      <c r="BK718" s="60">
        <f t="shared" si="544"/>
        <v>0</v>
      </c>
      <c r="BL718" s="60">
        <f t="shared" si="544"/>
        <v>0</v>
      </c>
      <c r="BM718" s="60">
        <f t="shared" si="544"/>
        <v>0</v>
      </c>
      <c r="BN718" s="60">
        <f t="shared" si="543"/>
        <v>0</v>
      </c>
      <c r="BO718" s="60">
        <f t="shared" si="543"/>
        <v>0</v>
      </c>
      <c r="BP718" s="60">
        <f t="shared" si="543"/>
        <v>0</v>
      </c>
      <c r="BQ718" s="60">
        <f t="shared" si="543"/>
        <v>0</v>
      </c>
      <c r="BR718" s="60">
        <f t="shared" si="543"/>
        <v>0</v>
      </c>
      <c r="BS718" s="60">
        <f t="shared" si="543"/>
        <v>-3.3787405900338738</v>
      </c>
      <c r="BT718" s="60">
        <f t="shared" si="543"/>
        <v>0</v>
      </c>
      <c r="BU718" s="60">
        <f t="shared" si="543"/>
        <v>0</v>
      </c>
      <c r="BV718" s="61">
        <f t="shared" si="540"/>
        <v>-3.3787405900338738</v>
      </c>
      <c r="BW718" s="62">
        <f t="shared" si="536"/>
        <v>2.1219791451606391</v>
      </c>
      <c r="BX718" s="63">
        <f t="shared" si="541"/>
        <v>-4.0769765110770315</v>
      </c>
      <c r="BY718" s="73">
        <f t="shared" si="542"/>
        <v>0.46815703890037574</v>
      </c>
    </row>
    <row r="719" spans="1:77">
      <c r="A719" s="49">
        <v>713</v>
      </c>
      <c r="B719" s="50">
        <v>4.5592705167173259E-2</v>
      </c>
      <c r="C719" s="51">
        <v>3.2228360957642727E-2</v>
      </c>
      <c r="D719" s="51">
        <v>3.2228360957642727E-2</v>
      </c>
      <c r="E719" s="51">
        <v>3.3149171270718231E-2</v>
      </c>
      <c r="F719" s="51">
        <v>3.2688766114180479E-2</v>
      </c>
      <c r="G719" s="51">
        <v>3.4990791896869246E-2</v>
      </c>
      <c r="H719" s="51">
        <v>2.9465930018416207E-2</v>
      </c>
      <c r="I719" s="51">
        <v>2.914364640883978E-2</v>
      </c>
      <c r="J719" s="51">
        <v>3.0386740331491711E-2</v>
      </c>
      <c r="K719" s="51">
        <v>2.3941068139963169E-2</v>
      </c>
      <c r="L719" s="51">
        <v>2.4401473296500921E-2</v>
      </c>
      <c r="M719" s="51">
        <v>2.4217311233885819E-2</v>
      </c>
      <c r="N719" s="51">
        <v>2.5920810313075505E-2</v>
      </c>
      <c r="O719" s="51">
        <v>2.7025782688766115E-2</v>
      </c>
      <c r="P719" s="94">
        <v>2.9214477971384049E-2</v>
      </c>
      <c r="Q719" s="52">
        <v>0</v>
      </c>
      <c r="R719" s="52">
        <v>0</v>
      </c>
      <c r="S719" s="52">
        <v>0</v>
      </c>
      <c r="T719" s="52">
        <v>0</v>
      </c>
      <c r="U719" s="52">
        <v>0</v>
      </c>
      <c r="V719" s="52">
        <v>0</v>
      </c>
      <c r="W719" s="52">
        <v>0</v>
      </c>
      <c r="X719" s="52">
        <v>0</v>
      </c>
      <c r="Y719" s="52">
        <v>0</v>
      </c>
      <c r="Z719" s="52">
        <v>0</v>
      </c>
      <c r="AA719" s="52">
        <v>0</v>
      </c>
      <c r="AB719" s="52">
        <v>0</v>
      </c>
      <c r="AC719" s="52">
        <v>0</v>
      </c>
      <c r="AD719" s="53">
        <f t="shared" si="537"/>
        <v>0</v>
      </c>
      <c r="AE719" s="54" t="s">
        <v>21</v>
      </c>
      <c r="AF719" s="55">
        <f t="shared" si="510"/>
        <v>2.4293344383099866E-2</v>
      </c>
      <c r="AG719" s="56">
        <f t="shared" si="538"/>
        <v>5.2275204097918269E-2</v>
      </c>
      <c r="AH719" s="56">
        <f t="shared" si="511"/>
        <v>5.2275204097918269E-2</v>
      </c>
      <c r="AI719" s="56">
        <f t="shared" si="512"/>
        <v>5.3748320658601294E-2</v>
      </c>
      <c r="AJ719" s="56">
        <f t="shared" si="513"/>
        <v>5.3011368671126262E-2</v>
      </c>
      <c r="AK719" s="56">
        <f t="shared" si="514"/>
        <v>5.6704232940358479E-2</v>
      </c>
      <c r="AL719" s="56">
        <f t="shared" si="515"/>
        <v>4.787404013307639E-2</v>
      </c>
      <c r="AM719" s="56">
        <f t="shared" si="516"/>
        <v>4.7362255475417774E-2</v>
      </c>
      <c r="AN719" s="56">
        <f t="shared" si="517"/>
        <v>4.9338169996156547E-2</v>
      </c>
      <c r="AO719" s="56">
        <f t="shared" si="518"/>
        <v>3.9142642068893889E-2</v>
      </c>
      <c r="AP719" s="56">
        <f t="shared" si="519"/>
        <v>3.9867209620398948E-2</v>
      </c>
      <c r="AQ719" s="56">
        <f t="shared" si="520"/>
        <v>3.9577325813213354E-2</v>
      </c>
      <c r="AR719" s="56">
        <f t="shared" si="521"/>
        <v>4.2261841540149704E-2</v>
      </c>
      <c r="AS719" s="56">
        <f t="shared" si="522"/>
        <v>4.4007153399763591E-2</v>
      </c>
      <c r="AT719" s="57">
        <f>IF(AE719="F",1,IF(AE719="R",#REF!,IF(AE719="M",#REF!,0)))</f>
        <v>1</v>
      </c>
      <c r="AU719" s="58">
        <f t="shared" si="523"/>
        <v>4.963799218870131E-2</v>
      </c>
      <c r="AV719" s="58">
        <f t="shared" si="524"/>
        <v>4.963799218870131E-2</v>
      </c>
      <c r="AW719" s="58">
        <f t="shared" si="525"/>
        <v>5.1036792051735079E-2</v>
      </c>
      <c r="AX719" s="58">
        <f t="shared" si="526"/>
        <v>5.0337018275066259E-2</v>
      </c>
      <c r="AY719" s="58">
        <f t="shared" si="527"/>
        <v>5.3843582637908845E-2</v>
      </c>
      <c r="AZ719" s="58">
        <f t="shared" si="528"/>
        <v>4.5458860872469586E-2</v>
      </c>
      <c r="BA719" s="58">
        <f t="shared" si="529"/>
        <v>4.4972895044549134E-2</v>
      </c>
      <c r="BB719" s="58">
        <f t="shared" si="530"/>
        <v>4.6849127404393301E-2</v>
      </c>
      <c r="BC719" s="58">
        <f t="shared" si="531"/>
        <v>3.7167949791673024E-2</v>
      </c>
      <c r="BD719" s="58">
        <f t="shared" si="532"/>
        <v>3.7855963910076569E-2</v>
      </c>
      <c r="BE719" s="58">
        <f t="shared" si="533"/>
        <v>3.7580704340936355E-2</v>
      </c>
      <c r="BF719" s="58">
        <f t="shared" si="534"/>
        <v>4.0129789953964483E-2</v>
      </c>
      <c r="BG719" s="58">
        <f t="shared" si="535"/>
        <v>4.1787053238715802E-2</v>
      </c>
      <c r="BH719" s="59">
        <f t="shared" si="539"/>
        <v>0.58629572189889101</v>
      </c>
      <c r="BI719" s="60">
        <f t="shared" si="544"/>
        <v>0</v>
      </c>
      <c r="BJ719" s="60">
        <f t="shared" si="544"/>
        <v>0</v>
      </c>
      <c r="BK719" s="60">
        <f t="shared" si="544"/>
        <v>0</v>
      </c>
      <c r="BL719" s="60">
        <f t="shared" si="544"/>
        <v>0</v>
      </c>
      <c r="BM719" s="60">
        <f t="shared" si="544"/>
        <v>0</v>
      </c>
      <c r="BN719" s="60">
        <f t="shared" si="543"/>
        <v>0</v>
      </c>
      <c r="BO719" s="60">
        <f t="shared" si="543"/>
        <v>0</v>
      </c>
      <c r="BP719" s="60">
        <f t="shared" si="543"/>
        <v>0</v>
      </c>
      <c r="BQ719" s="60">
        <f t="shared" si="543"/>
        <v>0</v>
      </c>
      <c r="BR719" s="60">
        <f t="shared" si="543"/>
        <v>0</v>
      </c>
      <c r="BS719" s="60">
        <f t="shared" si="543"/>
        <v>0</v>
      </c>
      <c r="BT719" s="60">
        <f t="shared" si="543"/>
        <v>0</v>
      </c>
      <c r="BU719" s="60">
        <f t="shared" si="543"/>
        <v>0</v>
      </c>
      <c r="BV719" s="61">
        <f t="shared" si="540"/>
        <v>0</v>
      </c>
      <c r="BW719" s="62">
        <f t="shared" si="536"/>
        <v>2.3009412417404524</v>
      </c>
      <c r="BX719" s="63">
        <f t="shared" si="541"/>
        <v>-0.52227155946991255</v>
      </c>
      <c r="BY719" s="73">
        <f t="shared" si="542"/>
        <v>0.58629572189889101</v>
      </c>
    </row>
    <row r="720" spans="1:77">
      <c r="A720" s="49">
        <v>714</v>
      </c>
      <c r="B720" s="50">
        <v>3.242147922998987E-2</v>
      </c>
      <c r="C720" s="51">
        <v>3.2228360957642727E-2</v>
      </c>
      <c r="D720" s="51">
        <v>3.2228360957642727E-2</v>
      </c>
      <c r="E720" s="51">
        <v>3.3149171270718231E-2</v>
      </c>
      <c r="F720" s="51">
        <v>3.2688766114180479E-2</v>
      </c>
      <c r="G720" s="51">
        <v>3.4990791896869246E-2</v>
      </c>
      <c r="H720" s="51">
        <v>2.9465930018416207E-2</v>
      </c>
      <c r="I720" s="51">
        <v>2.914364640883978E-2</v>
      </c>
      <c r="J720" s="51">
        <v>3.0386740331491711E-2</v>
      </c>
      <c r="K720" s="51">
        <v>2.3941068139963169E-2</v>
      </c>
      <c r="L720" s="51">
        <v>2.4401473296500921E-2</v>
      </c>
      <c r="M720" s="51">
        <v>2.4217311233885819E-2</v>
      </c>
      <c r="N720" s="51">
        <v>2.5920810313075505E-2</v>
      </c>
      <c r="O720" s="51">
        <v>2.7025782688766115E-2</v>
      </c>
      <c r="P720" s="94">
        <v>2.9214477971384049E-2</v>
      </c>
      <c r="Q720" s="52">
        <v>0</v>
      </c>
      <c r="R720" s="52">
        <v>0</v>
      </c>
      <c r="S720" s="52">
        <v>1</v>
      </c>
      <c r="T720" s="52">
        <v>0</v>
      </c>
      <c r="U720" s="52">
        <v>0</v>
      </c>
      <c r="V720" s="52">
        <v>0</v>
      </c>
      <c r="W720" s="52">
        <v>0</v>
      </c>
      <c r="X720" s="52">
        <v>0</v>
      </c>
      <c r="Y720" s="52">
        <v>0</v>
      </c>
      <c r="Z720" s="52">
        <v>0</v>
      </c>
      <c r="AA720" s="52">
        <v>0</v>
      </c>
      <c r="AB720" s="52">
        <v>0</v>
      </c>
      <c r="AC720" s="52">
        <v>0</v>
      </c>
      <c r="AD720" s="53">
        <f t="shared" si="537"/>
        <v>1</v>
      </c>
      <c r="AE720" s="54" t="s">
        <v>21</v>
      </c>
      <c r="AF720" s="55">
        <f t="shared" si="510"/>
        <v>1.6115344270551127E-2</v>
      </c>
      <c r="AG720" s="56">
        <f t="shared" si="538"/>
        <v>5.2275204097918269E-2</v>
      </c>
      <c r="AH720" s="56">
        <f t="shared" si="511"/>
        <v>5.2275204097918269E-2</v>
      </c>
      <c r="AI720" s="56">
        <f t="shared" si="512"/>
        <v>5.3748320658601294E-2</v>
      </c>
      <c r="AJ720" s="56">
        <f t="shared" si="513"/>
        <v>5.3011368671126262E-2</v>
      </c>
      <c r="AK720" s="56">
        <f t="shared" si="514"/>
        <v>5.6704232940358479E-2</v>
      </c>
      <c r="AL720" s="56">
        <f t="shared" si="515"/>
        <v>4.787404013307639E-2</v>
      </c>
      <c r="AM720" s="56">
        <f t="shared" si="516"/>
        <v>4.7362255475417774E-2</v>
      </c>
      <c r="AN720" s="56">
        <f t="shared" si="517"/>
        <v>4.9338169996156547E-2</v>
      </c>
      <c r="AO720" s="56">
        <f t="shared" si="518"/>
        <v>3.9142642068893889E-2</v>
      </c>
      <c r="AP720" s="56">
        <f t="shared" si="519"/>
        <v>3.9867209620398948E-2</v>
      </c>
      <c r="AQ720" s="56">
        <f t="shared" si="520"/>
        <v>3.9577325813213354E-2</v>
      </c>
      <c r="AR720" s="56">
        <f t="shared" si="521"/>
        <v>4.2261841540149704E-2</v>
      </c>
      <c r="AS720" s="56">
        <f t="shared" si="522"/>
        <v>4.4007153399763591E-2</v>
      </c>
      <c r="AT720" s="57">
        <f>IF(AE720="F",1,IF(AE720="R",#REF!,IF(AE720="M",#REF!,0)))</f>
        <v>1</v>
      </c>
      <c r="AU720" s="58">
        <f t="shared" si="523"/>
        <v>3.2928085997757407E-2</v>
      </c>
      <c r="AV720" s="58">
        <f t="shared" si="524"/>
        <v>3.2928085997757407E-2</v>
      </c>
      <c r="AW720" s="58">
        <f t="shared" si="525"/>
        <v>3.3856000285839981E-2</v>
      </c>
      <c r="AX720" s="58">
        <f t="shared" si="526"/>
        <v>3.3391795146165311E-2</v>
      </c>
      <c r="AY720" s="58">
        <f t="shared" si="527"/>
        <v>3.5717925753088492E-2</v>
      </c>
      <c r="AZ720" s="58">
        <f t="shared" si="528"/>
        <v>3.0155798294143915E-2</v>
      </c>
      <c r="BA720" s="58">
        <f t="shared" si="529"/>
        <v>2.9833425775269581E-2</v>
      </c>
      <c r="BB720" s="58">
        <f t="shared" si="530"/>
        <v>3.1078051872591599E-2</v>
      </c>
      <c r="BC720" s="58">
        <f t="shared" si="531"/>
        <v>2.465590152091442E-2</v>
      </c>
      <c r="BD720" s="58">
        <f t="shared" si="532"/>
        <v>2.5112305719785701E-2</v>
      </c>
      <c r="BE720" s="58">
        <f t="shared" si="533"/>
        <v>2.4929708270438878E-2</v>
      </c>
      <c r="BF720" s="58">
        <f t="shared" si="534"/>
        <v>2.6620681385595254E-2</v>
      </c>
      <c r="BG720" s="58">
        <f t="shared" si="535"/>
        <v>2.7720051153690729E-2</v>
      </c>
      <c r="BH720" s="59">
        <f t="shared" si="539"/>
        <v>0.38892781717303865</v>
      </c>
      <c r="BI720" s="60">
        <f t="shared" si="544"/>
        <v>0</v>
      </c>
      <c r="BJ720" s="60">
        <f t="shared" si="544"/>
        <v>0</v>
      </c>
      <c r="BK720" s="60">
        <f t="shared" si="544"/>
        <v>-3.385639034303487</v>
      </c>
      <c r="BL720" s="60">
        <f t="shared" si="544"/>
        <v>0</v>
      </c>
      <c r="BM720" s="60">
        <f t="shared" si="544"/>
        <v>0</v>
      </c>
      <c r="BN720" s="60">
        <f t="shared" si="543"/>
        <v>0</v>
      </c>
      <c r="BO720" s="60">
        <f t="shared" si="543"/>
        <v>0</v>
      </c>
      <c r="BP720" s="60">
        <f t="shared" si="543"/>
        <v>0</v>
      </c>
      <c r="BQ720" s="60">
        <f t="shared" si="543"/>
        <v>0</v>
      </c>
      <c r="BR720" s="60">
        <f t="shared" si="543"/>
        <v>0</v>
      </c>
      <c r="BS720" s="60">
        <f t="shared" si="543"/>
        <v>0</v>
      </c>
      <c r="BT720" s="60">
        <f t="shared" si="543"/>
        <v>0</v>
      </c>
      <c r="BU720" s="60">
        <f t="shared" si="543"/>
        <v>0</v>
      </c>
      <c r="BV720" s="61">
        <f t="shared" si="540"/>
        <v>-3.385639034303487</v>
      </c>
      <c r="BW720" s="62">
        <f t="shared" si="536"/>
        <v>1.6362248830154327</v>
      </c>
      <c r="BX720" s="63">
        <f t="shared" si="541"/>
        <v>-3.9478229997483156</v>
      </c>
      <c r="BY720" s="73">
        <f t="shared" si="542"/>
        <v>0.61107218282696141</v>
      </c>
    </row>
    <row r="721" spans="1:77">
      <c r="A721" s="49">
        <v>715</v>
      </c>
      <c r="B721" s="50">
        <v>4.5086119554204662E-2</v>
      </c>
      <c r="C721" s="51">
        <v>3.2228360957642727E-2</v>
      </c>
      <c r="D721" s="51">
        <v>3.2228360957642727E-2</v>
      </c>
      <c r="E721" s="51">
        <v>3.3149171270718231E-2</v>
      </c>
      <c r="F721" s="51">
        <v>3.2688766114180479E-2</v>
      </c>
      <c r="G721" s="51">
        <v>3.4990791896869246E-2</v>
      </c>
      <c r="H721" s="51">
        <v>2.9465930018416207E-2</v>
      </c>
      <c r="I721" s="51">
        <v>2.914364640883978E-2</v>
      </c>
      <c r="J721" s="51">
        <v>3.0386740331491711E-2</v>
      </c>
      <c r="K721" s="51">
        <v>2.3941068139963169E-2</v>
      </c>
      <c r="L721" s="51">
        <v>2.4401473296500921E-2</v>
      </c>
      <c r="M721" s="51">
        <v>2.4217311233885819E-2</v>
      </c>
      <c r="N721" s="51">
        <v>2.5920810313075505E-2</v>
      </c>
      <c r="O721" s="51">
        <v>2.7025782688766115E-2</v>
      </c>
      <c r="P721" s="94">
        <v>2.9214477971384049E-2</v>
      </c>
      <c r="Q721" s="52">
        <v>0</v>
      </c>
      <c r="R721" s="52">
        <v>0</v>
      </c>
      <c r="S721" s="52">
        <v>0</v>
      </c>
      <c r="T721" s="52">
        <v>0</v>
      </c>
      <c r="U721" s="52">
        <v>0</v>
      </c>
      <c r="V721" s="52">
        <v>0</v>
      </c>
      <c r="W721" s="52">
        <v>0</v>
      </c>
      <c r="X721" s="52">
        <v>0</v>
      </c>
      <c r="Y721" s="52">
        <v>0</v>
      </c>
      <c r="Z721" s="52">
        <v>0</v>
      </c>
      <c r="AA721" s="52">
        <v>0</v>
      </c>
      <c r="AB721" s="52">
        <v>0</v>
      </c>
      <c r="AC721" s="52">
        <v>0</v>
      </c>
      <c r="AD721" s="53">
        <f t="shared" si="537"/>
        <v>0</v>
      </c>
      <c r="AE721" s="54" t="s">
        <v>21</v>
      </c>
      <c r="AF721" s="55">
        <f t="shared" si="510"/>
        <v>2.3968758238947726E-2</v>
      </c>
      <c r="AG721" s="56">
        <f t="shared" si="538"/>
        <v>5.2275204097918269E-2</v>
      </c>
      <c r="AH721" s="56">
        <f t="shared" si="511"/>
        <v>5.2275204097918269E-2</v>
      </c>
      <c r="AI721" s="56">
        <f t="shared" si="512"/>
        <v>5.3748320658601294E-2</v>
      </c>
      <c r="AJ721" s="56">
        <f t="shared" si="513"/>
        <v>5.3011368671126262E-2</v>
      </c>
      <c r="AK721" s="56">
        <f t="shared" si="514"/>
        <v>5.6704232940358479E-2</v>
      </c>
      <c r="AL721" s="56">
        <f t="shared" si="515"/>
        <v>4.787404013307639E-2</v>
      </c>
      <c r="AM721" s="56">
        <f t="shared" si="516"/>
        <v>4.7362255475417774E-2</v>
      </c>
      <c r="AN721" s="56">
        <f t="shared" si="517"/>
        <v>4.9338169996156547E-2</v>
      </c>
      <c r="AO721" s="56">
        <f t="shared" si="518"/>
        <v>3.9142642068893889E-2</v>
      </c>
      <c r="AP721" s="56">
        <f t="shared" si="519"/>
        <v>3.9867209620398948E-2</v>
      </c>
      <c r="AQ721" s="56">
        <f t="shared" si="520"/>
        <v>3.9577325813213354E-2</v>
      </c>
      <c r="AR721" s="56">
        <f t="shared" si="521"/>
        <v>4.2261841540149704E-2</v>
      </c>
      <c r="AS721" s="56">
        <f t="shared" si="522"/>
        <v>4.4007153399763591E-2</v>
      </c>
      <c r="AT721" s="57">
        <f>IF(AE721="F",1,IF(AE721="R",#REF!,IF(AE721="M",#REF!,0)))</f>
        <v>1</v>
      </c>
      <c r="AU721" s="58">
        <f t="shared" si="523"/>
        <v>4.8974773315502727E-2</v>
      </c>
      <c r="AV721" s="58">
        <f t="shared" si="524"/>
        <v>4.8974773315502727E-2</v>
      </c>
      <c r="AW721" s="58">
        <f t="shared" si="525"/>
        <v>5.0354883654079814E-2</v>
      </c>
      <c r="AX721" s="58">
        <f t="shared" si="526"/>
        <v>4.9664459634627039E-2</v>
      </c>
      <c r="AY721" s="58">
        <f t="shared" si="527"/>
        <v>5.3124172391210416E-2</v>
      </c>
      <c r="AZ721" s="58">
        <f t="shared" si="528"/>
        <v>4.485147984927839E-2</v>
      </c>
      <c r="BA721" s="58">
        <f t="shared" si="529"/>
        <v>4.4372007066193049E-2</v>
      </c>
      <c r="BB721" s="58">
        <f t="shared" si="530"/>
        <v>4.6223170871555322E-2</v>
      </c>
      <c r="BC721" s="58">
        <f t="shared" si="531"/>
        <v>3.6671344576735543E-2</v>
      </c>
      <c r="BD721" s="58">
        <f t="shared" si="532"/>
        <v>3.7350166060057928E-2</v>
      </c>
      <c r="BE721" s="58">
        <f t="shared" si="533"/>
        <v>3.7078584265405216E-2</v>
      </c>
      <c r="BF721" s="58">
        <f t="shared" si="534"/>
        <v>3.9593611254919073E-2</v>
      </c>
      <c r="BG721" s="58">
        <f t="shared" si="535"/>
        <v>4.1228731655966966E-2</v>
      </c>
      <c r="BH721" s="59">
        <f t="shared" si="539"/>
        <v>0.57846215791103417</v>
      </c>
      <c r="BI721" s="60">
        <f t="shared" si="544"/>
        <v>0</v>
      </c>
      <c r="BJ721" s="60">
        <f t="shared" si="544"/>
        <v>0</v>
      </c>
      <c r="BK721" s="60">
        <f t="shared" si="544"/>
        <v>0</v>
      </c>
      <c r="BL721" s="60">
        <f t="shared" si="544"/>
        <v>0</v>
      </c>
      <c r="BM721" s="60">
        <f t="shared" si="544"/>
        <v>0</v>
      </c>
      <c r="BN721" s="60">
        <f t="shared" si="543"/>
        <v>0</v>
      </c>
      <c r="BO721" s="60">
        <f t="shared" si="543"/>
        <v>0</v>
      </c>
      <c r="BP721" s="60">
        <f t="shared" si="543"/>
        <v>0</v>
      </c>
      <c r="BQ721" s="60">
        <f t="shared" si="543"/>
        <v>0</v>
      </c>
      <c r="BR721" s="60">
        <f t="shared" si="543"/>
        <v>0</v>
      </c>
      <c r="BS721" s="60">
        <f t="shared" si="543"/>
        <v>0</v>
      </c>
      <c r="BT721" s="60">
        <f t="shared" si="543"/>
        <v>0</v>
      </c>
      <c r="BU721" s="60">
        <f t="shared" si="543"/>
        <v>0</v>
      </c>
      <c r="BV721" s="61">
        <f t="shared" si="540"/>
        <v>0</v>
      </c>
      <c r="BW721" s="62">
        <f t="shared" si="536"/>
        <v>2.2753752279433357</v>
      </c>
      <c r="BX721" s="63">
        <f t="shared" si="541"/>
        <v>-0.51541700830792436</v>
      </c>
      <c r="BY721" s="73">
        <f t="shared" si="542"/>
        <v>0.57846215791103417</v>
      </c>
    </row>
    <row r="722" spans="1:77">
      <c r="A722" s="49">
        <v>716</v>
      </c>
      <c r="B722" s="50">
        <v>4.7112462006079034E-2</v>
      </c>
      <c r="C722" s="51">
        <v>3.2228360957642727E-2</v>
      </c>
      <c r="D722" s="51">
        <v>3.2228360957642727E-2</v>
      </c>
      <c r="E722" s="51">
        <v>3.3149171270718231E-2</v>
      </c>
      <c r="F722" s="51">
        <v>3.2688766114180479E-2</v>
      </c>
      <c r="G722" s="51">
        <v>3.4990791896869246E-2</v>
      </c>
      <c r="H722" s="51">
        <v>2.9465930018416207E-2</v>
      </c>
      <c r="I722" s="51">
        <v>2.914364640883978E-2</v>
      </c>
      <c r="J722" s="51">
        <v>3.0386740331491711E-2</v>
      </c>
      <c r="K722" s="51">
        <v>2.3941068139963169E-2</v>
      </c>
      <c r="L722" s="51">
        <v>2.4401473296500921E-2</v>
      </c>
      <c r="M722" s="51">
        <v>2.4217311233885819E-2</v>
      </c>
      <c r="N722" s="51">
        <v>2.5920810313075505E-2</v>
      </c>
      <c r="O722" s="51">
        <v>2.7025782688766115E-2</v>
      </c>
      <c r="P722" s="94">
        <v>2.9214477971384049E-2</v>
      </c>
      <c r="Q722" s="52">
        <v>0</v>
      </c>
      <c r="R722" s="52">
        <v>0</v>
      </c>
      <c r="S722" s="52">
        <v>0</v>
      </c>
      <c r="T722" s="52">
        <v>0</v>
      </c>
      <c r="U722" s="52">
        <v>0</v>
      </c>
      <c r="V722" s="52">
        <v>0</v>
      </c>
      <c r="W722" s="52">
        <v>0</v>
      </c>
      <c r="X722" s="52">
        <v>0</v>
      </c>
      <c r="Y722" s="52">
        <v>0</v>
      </c>
      <c r="Z722" s="52">
        <v>0</v>
      </c>
      <c r="AA722" s="52">
        <v>0</v>
      </c>
      <c r="AB722" s="52">
        <v>0</v>
      </c>
      <c r="AC722" s="52">
        <v>0</v>
      </c>
      <c r="AD722" s="53">
        <f t="shared" si="537"/>
        <v>0</v>
      </c>
      <c r="AE722" s="54" t="s">
        <v>21</v>
      </c>
      <c r="AF722" s="55">
        <f t="shared" si="510"/>
        <v>2.5271493744871129E-2</v>
      </c>
      <c r="AG722" s="56">
        <f t="shared" si="538"/>
        <v>5.2275204097918269E-2</v>
      </c>
      <c r="AH722" s="56">
        <f t="shared" si="511"/>
        <v>5.2275204097918269E-2</v>
      </c>
      <c r="AI722" s="56">
        <f t="shared" si="512"/>
        <v>5.3748320658601294E-2</v>
      </c>
      <c r="AJ722" s="56">
        <f t="shared" si="513"/>
        <v>5.3011368671126262E-2</v>
      </c>
      <c r="AK722" s="56">
        <f t="shared" si="514"/>
        <v>5.6704232940358479E-2</v>
      </c>
      <c r="AL722" s="56">
        <f t="shared" si="515"/>
        <v>4.787404013307639E-2</v>
      </c>
      <c r="AM722" s="56">
        <f t="shared" si="516"/>
        <v>4.7362255475417774E-2</v>
      </c>
      <c r="AN722" s="56">
        <f t="shared" si="517"/>
        <v>4.9338169996156547E-2</v>
      </c>
      <c r="AO722" s="56">
        <f t="shared" si="518"/>
        <v>3.9142642068893889E-2</v>
      </c>
      <c r="AP722" s="56">
        <f t="shared" si="519"/>
        <v>3.9867209620398948E-2</v>
      </c>
      <c r="AQ722" s="56">
        <f t="shared" si="520"/>
        <v>3.9577325813213354E-2</v>
      </c>
      <c r="AR722" s="56">
        <f t="shared" si="521"/>
        <v>4.2261841540149704E-2</v>
      </c>
      <c r="AS722" s="56">
        <f t="shared" si="522"/>
        <v>4.4007153399763591E-2</v>
      </c>
      <c r="AT722" s="57">
        <f>IF(AE722="F",1,IF(AE722="R",#REF!,IF(AE722="M",#REF!,0)))</f>
        <v>1</v>
      </c>
      <c r="AU722" s="58">
        <f t="shared" si="523"/>
        <v>5.16366206860095E-2</v>
      </c>
      <c r="AV722" s="58">
        <f t="shared" si="524"/>
        <v>5.16366206860095E-2</v>
      </c>
      <c r="AW722" s="58">
        <f t="shared" si="525"/>
        <v>5.3091741950151962E-2</v>
      </c>
      <c r="AX722" s="58">
        <f t="shared" si="526"/>
        <v>5.2363792420394614E-2</v>
      </c>
      <c r="AY722" s="58">
        <f t="shared" si="527"/>
        <v>5.6011545400145399E-2</v>
      </c>
      <c r="AZ722" s="58">
        <f t="shared" si="528"/>
        <v>4.7289220457714186E-2</v>
      </c>
      <c r="BA722" s="58">
        <f t="shared" si="529"/>
        <v>4.6783687658819011E-2</v>
      </c>
      <c r="BB722" s="58">
        <f t="shared" si="530"/>
        <v>4.8735464803949843E-2</v>
      </c>
      <c r="BC722" s="58">
        <f t="shared" si="531"/>
        <v>3.8664483401609537E-2</v>
      </c>
      <c r="BD722" s="58">
        <f t="shared" si="532"/>
        <v>3.9380199781183602E-2</v>
      </c>
      <c r="BE722" s="58">
        <f t="shared" si="533"/>
        <v>3.9093857136463926E-2</v>
      </c>
      <c r="BF722" s="58">
        <f t="shared" si="534"/>
        <v>4.1745579357534306E-2</v>
      </c>
      <c r="BG722" s="58">
        <f t="shared" si="535"/>
        <v>4.3469570837411951E-2</v>
      </c>
      <c r="BH722" s="59">
        <f t="shared" si="539"/>
        <v>0.60990238457739743</v>
      </c>
      <c r="BI722" s="60">
        <f t="shared" si="544"/>
        <v>0</v>
      </c>
      <c r="BJ722" s="60">
        <f t="shared" si="544"/>
        <v>0</v>
      </c>
      <c r="BK722" s="60">
        <f t="shared" si="544"/>
        <v>0</v>
      </c>
      <c r="BL722" s="60">
        <f t="shared" si="544"/>
        <v>0</v>
      </c>
      <c r="BM722" s="60">
        <f t="shared" si="544"/>
        <v>0</v>
      </c>
      <c r="BN722" s="60">
        <f t="shared" si="543"/>
        <v>0</v>
      </c>
      <c r="BO722" s="60">
        <f t="shared" si="543"/>
        <v>0</v>
      </c>
      <c r="BP722" s="60">
        <f t="shared" si="543"/>
        <v>0</v>
      </c>
      <c r="BQ722" s="60">
        <f t="shared" si="543"/>
        <v>0</v>
      </c>
      <c r="BR722" s="60">
        <f t="shared" si="543"/>
        <v>0</v>
      </c>
      <c r="BS722" s="60">
        <f t="shared" si="543"/>
        <v>0</v>
      </c>
      <c r="BT722" s="60">
        <f t="shared" si="543"/>
        <v>0</v>
      </c>
      <c r="BU722" s="60">
        <f t="shared" si="543"/>
        <v>0</v>
      </c>
      <c r="BV722" s="61">
        <f t="shared" si="540"/>
        <v>0</v>
      </c>
      <c r="BW722" s="62">
        <f t="shared" si="536"/>
        <v>2.3776392831318005</v>
      </c>
      <c r="BX722" s="63">
        <f t="shared" si="541"/>
        <v>-0.5429167326654234</v>
      </c>
      <c r="BY722" s="73">
        <f t="shared" si="542"/>
        <v>0.60990238457739743</v>
      </c>
    </row>
    <row r="723" spans="1:77">
      <c r="A723" s="49">
        <v>717</v>
      </c>
      <c r="B723" s="50">
        <v>4.7112462006079034E-2</v>
      </c>
      <c r="C723" s="51">
        <v>3.6372007366482502E-2</v>
      </c>
      <c r="D723" s="51">
        <v>3.6372007366482502E-2</v>
      </c>
      <c r="E723" s="51">
        <v>2.2099447513812154E-2</v>
      </c>
      <c r="F723" s="51">
        <v>2.2099447513812154E-2</v>
      </c>
      <c r="G723" s="51">
        <v>2.6243093922651933E-2</v>
      </c>
      <c r="H723" s="51">
        <v>2.1639042357274402E-2</v>
      </c>
      <c r="I723" s="51">
        <v>1.9889502762430938E-2</v>
      </c>
      <c r="J723" s="51">
        <v>3.0386740331491711E-2</v>
      </c>
      <c r="K723" s="51">
        <v>3.4530386740331494E-2</v>
      </c>
      <c r="L723" s="51">
        <v>3.1307550644567222E-2</v>
      </c>
      <c r="M723" s="51">
        <v>3.4944751381215472E-2</v>
      </c>
      <c r="N723" s="51">
        <v>3.3241252302025785E-2</v>
      </c>
      <c r="O723" s="51">
        <v>3.4668508287292815E-2</v>
      </c>
      <c r="P723" s="94">
        <v>2.9522595268451621E-2</v>
      </c>
      <c r="Q723" s="52">
        <v>0</v>
      </c>
      <c r="R723" s="52">
        <v>0</v>
      </c>
      <c r="S723" s="52">
        <v>0</v>
      </c>
      <c r="T723" s="52">
        <v>0</v>
      </c>
      <c r="U723" s="52">
        <v>0</v>
      </c>
      <c r="V723" s="52">
        <v>0</v>
      </c>
      <c r="W723" s="52">
        <v>0</v>
      </c>
      <c r="X723" s="52">
        <v>0</v>
      </c>
      <c r="Y723" s="52">
        <v>1</v>
      </c>
      <c r="Z723" s="52">
        <v>0</v>
      </c>
      <c r="AA723" s="52">
        <v>0</v>
      </c>
      <c r="AB723" s="52">
        <v>0</v>
      </c>
      <c r="AC723" s="52">
        <v>0</v>
      </c>
      <c r="AD723" s="53">
        <f t="shared" si="537"/>
        <v>1</v>
      </c>
      <c r="AE723" s="54" t="s">
        <v>21</v>
      </c>
      <c r="AF723" s="55">
        <f t="shared" si="510"/>
        <v>2.5271493744871129E-2</v>
      </c>
      <c r="AG723" s="56">
        <f t="shared" si="538"/>
        <v>5.8929976787263749E-2</v>
      </c>
      <c r="AH723" s="56">
        <f t="shared" si="511"/>
        <v>5.8929976787263749E-2</v>
      </c>
      <c r="AI723" s="56">
        <f t="shared" si="512"/>
        <v>3.6248717679267919E-2</v>
      </c>
      <c r="AJ723" s="56">
        <f t="shared" si="513"/>
        <v>3.6248717679267919E-2</v>
      </c>
      <c r="AK723" s="56">
        <f t="shared" si="514"/>
        <v>4.2770547352394619E-2</v>
      </c>
      <c r="AL723" s="56">
        <f t="shared" si="515"/>
        <v>3.5526188809601553E-2</v>
      </c>
      <c r="AM723" s="56">
        <f t="shared" si="516"/>
        <v>3.2783247475832097E-2</v>
      </c>
      <c r="AN723" s="56">
        <f t="shared" si="517"/>
        <v>4.9338169996156547E-2</v>
      </c>
      <c r="AO723" s="56">
        <f t="shared" si="518"/>
        <v>5.5964017111728021E-2</v>
      </c>
      <c r="AP723" s="56">
        <f t="shared" si="519"/>
        <v>5.0805188053579441E-2</v>
      </c>
      <c r="AQ723" s="56">
        <f t="shared" si="520"/>
        <v>5.6630173602854432E-2</v>
      </c>
      <c r="AR723" s="56">
        <f t="shared" si="521"/>
        <v>5.389580658984712E-2</v>
      </c>
      <c r="AS723" s="56">
        <f t="shared" si="522"/>
        <v>5.6185993983631215E-2</v>
      </c>
      <c r="AT723" s="57">
        <f>IF(AE723="F",1,IF(AE723="R",#REF!,IF(AE723="M",#REF!,0)))</f>
        <v>1</v>
      </c>
      <c r="AU723" s="58">
        <f t="shared" si="523"/>
        <v>5.8210100006485875E-2</v>
      </c>
      <c r="AV723" s="58">
        <f t="shared" si="524"/>
        <v>5.8210100006485875E-2</v>
      </c>
      <c r="AW723" s="58">
        <f t="shared" si="525"/>
        <v>3.5805910612085823E-2</v>
      </c>
      <c r="AX723" s="58">
        <f t="shared" si="526"/>
        <v>3.5805910612085823E-2</v>
      </c>
      <c r="AY723" s="58">
        <f t="shared" si="527"/>
        <v>4.2248070921574038E-2</v>
      </c>
      <c r="AZ723" s="58">
        <f t="shared" si="528"/>
        <v>3.5092208010221872E-2</v>
      </c>
      <c r="BA723" s="58">
        <f t="shared" si="529"/>
        <v>3.2382773897816929E-2</v>
      </c>
      <c r="BB723" s="58">
        <f t="shared" si="530"/>
        <v>4.8735464803949843E-2</v>
      </c>
      <c r="BC723" s="58">
        <f t="shared" si="531"/>
        <v>5.5280371899661764E-2</v>
      </c>
      <c r="BD723" s="58">
        <f t="shared" si="532"/>
        <v>5.018456206292523E-2</v>
      </c>
      <c r="BE723" s="58">
        <f t="shared" si="533"/>
        <v>5.5938390756659156E-2</v>
      </c>
      <c r="BF723" s="58">
        <f t="shared" si="534"/>
        <v>5.323742622283311E-2</v>
      </c>
      <c r="BG723" s="58">
        <f t="shared" si="535"/>
        <v>5.5499637146604885E-2</v>
      </c>
      <c r="BH723" s="59">
        <f t="shared" si="539"/>
        <v>0.61663092695939026</v>
      </c>
      <c r="BI723" s="60">
        <f t="shared" si="544"/>
        <v>0</v>
      </c>
      <c r="BJ723" s="60">
        <f t="shared" si="544"/>
        <v>0</v>
      </c>
      <c r="BK723" s="60">
        <f t="shared" si="544"/>
        <v>0</v>
      </c>
      <c r="BL723" s="60">
        <f t="shared" si="544"/>
        <v>0</v>
      </c>
      <c r="BM723" s="60">
        <f t="shared" si="544"/>
        <v>0</v>
      </c>
      <c r="BN723" s="60">
        <f t="shared" si="543"/>
        <v>0</v>
      </c>
      <c r="BO723" s="60">
        <f t="shared" si="543"/>
        <v>0</v>
      </c>
      <c r="BP723" s="60">
        <f t="shared" si="543"/>
        <v>0</v>
      </c>
      <c r="BQ723" s="60">
        <f t="shared" si="543"/>
        <v>-2.89533737198273</v>
      </c>
      <c r="BR723" s="60">
        <f t="shared" si="543"/>
        <v>0</v>
      </c>
      <c r="BS723" s="60">
        <f t="shared" si="543"/>
        <v>0</v>
      </c>
      <c r="BT723" s="60">
        <f t="shared" si="543"/>
        <v>0</v>
      </c>
      <c r="BU723" s="60">
        <f t="shared" si="543"/>
        <v>0</v>
      </c>
      <c r="BV723" s="61">
        <f t="shared" si="540"/>
        <v>-2.89533737198273</v>
      </c>
      <c r="BW723" s="62">
        <f t="shared" si="536"/>
        <v>2.3776392831318005</v>
      </c>
      <c r="BX723" s="63">
        <f t="shared" si="541"/>
        <v>-3.6741954384342499</v>
      </c>
      <c r="BY723" s="73">
        <f t="shared" si="542"/>
        <v>0.38336907304060974</v>
      </c>
    </row>
    <row r="724" spans="1:77">
      <c r="A724" s="49">
        <v>718</v>
      </c>
      <c r="B724" s="50">
        <v>2.2289766970618036E-2</v>
      </c>
      <c r="C724" s="51">
        <v>3.6372007366482502E-2</v>
      </c>
      <c r="D724" s="51">
        <v>3.6372007366482502E-2</v>
      </c>
      <c r="E724" s="51">
        <v>2.2099447513812154E-2</v>
      </c>
      <c r="F724" s="51">
        <v>2.2099447513812154E-2</v>
      </c>
      <c r="G724" s="51">
        <v>2.6243093922651933E-2</v>
      </c>
      <c r="H724" s="51">
        <v>2.1639042357274402E-2</v>
      </c>
      <c r="I724" s="51">
        <v>1.9889502762430938E-2</v>
      </c>
      <c r="J724" s="51">
        <v>3.0386740331491711E-2</v>
      </c>
      <c r="K724" s="51">
        <v>3.4530386740331494E-2</v>
      </c>
      <c r="L724" s="51">
        <v>3.1307550644567222E-2</v>
      </c>
      <c r="M724" s="51">
        <v>3.4944751381215472E-2</v>
      </c>
      <c r="N724" s="51">
        <v>3.3241252302025785E-2</v>
      </c>
      <c r="O724" s="51">
        <v>3.4668508287292815E-2</v>
      </c>
      <c r="P724" s="94">
        <v>2.9522595268451621E-2</v>
      </c>
      <c r="Q724" s="52">
        <v>0</v>
      </c>
      <c r="R724" s="52">
        <v>0</v>
      </c>
      <c r="S724" s="52">
        <v>0</v>
      </c>
      <c r="T724" s="52">
        <v>0</v>
      </c>
      <c r="U724" s="52">
        <v>0</v>
      </c>
      <c r="V724" s="52">
        <v>0</v>
      </c>
      <c r="W724" s="52">
        <v>0</v>
      </c>
      <c r="X724" s="52">
        <v>0</v>
      </c>
      <c r="Y724" s="52">
        <v>0</v>
      </c>
      <c r="Z724" s="52">
        <v>0</v>
      </c>
      <c r="AA724" s="52">
        <v>0</v>
      </c>
      <c r="AB724" s="52">
        <v>0</v>
      </c>
      <c r="AC724" s="52">
        <v>0</v>
      </c>
      <c r="AD724" s="53">
        <f t="shared" si="537"/>
        <v>0</v>
      </c>
      <c r="AE724" s="54" t="s">
        <v>21</v>
      </c>
      <c r="AF724" s="55">
        <f t="shared" si="510"/>
        <v>1.0264491368613862E-2</v>
      </c>
      <c r="AG724" s="56">
        <f t="shared" si="538"/>
        <v>5.8929976787263749E-2</v>
      </c>
      <c r="AH724" s="56">
        <f t="shared" si="511"/>
        <v>5.8929976787263749E-2</v>
      </c>
      <c r="AI724" s="56">
        <f t="shared" si="512"/>
        <v>3.6248717679267919E-2</v>
      </c>
      <c r="AJ724" s="56">
        <f t="shared" si="513"/>
        <v>3.6248717679267919E-2</v>
      </c>
      <c r="AK724" s="56">
        <f t="shared" si="514"/>
        <v>4.2770547352394619E-2</v>
      </c>
      <c r="AL724" s="56">
        <f t="shared" si="515"/>
        <v>3.5526188809601553E-2</v>
      </c>
      <c r="AM724" s="56">
        <f t="shared" si="516"/>
        <v>3.2783247475832097E-2</v>
      </c>
      <c r="AN724" s="56">
        <f t="shared" si="517"/>
        <v>4.9338169996156547E-2</v>
      </c>
      <c r="AO724" s="56">
        <f t="shared" si="518"/>
        <v>5.5964017111728021E-2</v>
      </c>
      <c r="AP724" s="56">
        <f t="shared" si="519"/>
        <v>5.0805188053579441E-2</v>
      </c>
      <c r="AQ724" s="56">
        <f t="shared" si="520"/>
        <v>5.6630173602854432E-2</v>
      </c>
      <c r="AR724" s="56">
        <f t="shared" si="521"/>
        <v>5.389580658984712E-2</v>
      </c>
      <c r="AS724" s="56">
        <f t="shared" si="522"/>
        <v>5.6185993983631215E-2</v>
      </c>
      <c r="AT724" s="57">
        <f>IF(AE724="F",1,IF(AE724="R",#REF!,IF(AE724="M",#REF!,0)))</f>
        <v>1</v>
      </c>
      <c r="AU724" s="58">
        <f t="shared" si="523"/>
        <v>2.3643124348515669E-2</v>
      </c>
      <c r="AV724" s="58">
        <f t="shared" si="524"/>
        <v>2.3643124348515669E-2</v>
      </c>
      <c r="AW724" s="58">
        <f t="shared" si="525"/>
        <v>1.4543242442790103E-2</v>
      </c>
      <c r="AX724" s="58">
        <f t="shared" si="526"/>
        <v>1.4543242442790103E-2</v>
      </c>
      <c r="AY724" s="58">
        <f t="shared" si="527"/>
        <v>1.7159846730591208E-2</v>
      </c>
      <c r="AZ724" s="58">
        <f t="shared" si="528"/>
        <v>1.4253358739414771E-2</v>
      </c>
      <c r="BA724" s="58">
        <f t="shared" si="529"/>
        <v>1.3152871235930624E-2</v>
      </c>
      <c r="BB724" s="58">
        <f t="shared" si="530"/>
        <v>1.9794823482765157E-2</v>
      </c>
      <c r="BC724" s="58">
        <f t="shared" si="531"/>
        <v>2.2453160305690351E-2</v>
      </c>
      <c r="BD724" s="58">
        <f t="shared" si="532"/>
        <v>2.038340152477558E-2</v>
      </c>
      <c r="BE724" s="58">
        <f t="shared" si="533"/>
        <v>2.2720427011260761E-2</v>
      </c>
      <c r="BF724" s="58">
        <f t="shared" si="534"/>
        <v>2.1623379586036193E-2</v>
      </c>
      <c r="BG724" s="58">
        <f t="shared" si="535"/>
        <v>2.2542218999941119E-2</v>
      </c>
      <c r="BH724" s="59">
        <f t="shared" si="539"/>
        <v>0.25045622119901728</v>
      </c>
      <c r="BI724" s="60">
        <f t="shared" si="544"/>
        <v>0</v>
      </c>
      <c r="BJ724" s="60">
        <f t="shared" si="544"/>
        <v>0</v>
      </c>
      <c r="BK724" s="60">
        <f t="shared" si="544"/>
        <v>0</v>
      </c>
      <c r="BL724" s="60">
        <f t="shared" si="544"/>
        <v>0</v>
      </c>
      <c r="BM724" s="60">
        <f t="shared" si="544"/>
        <v>0</v>
      </c>
      <c r="BN724" s="60">
        <f t="shared" si="543"/>
        <v>0</v>
      </c>
      <c r="BO724" s="60">
        <f t="shared" si="543"/>
        <v>0</v>
      </c>
      <c r="BP724" s="60">
        <f t="shared" si="543"/>
        <v>0</v>
      </c>
      <c r="BQ724" s="60">
        <f t="shared" si="543"/>
        <v>0</v>
      </c>
      <c r="BR724" s="60">
        <f t="shared" si="543"/>
        <v>0</v>
      </c>
      <c r="BS724" s="60">
        <f t="shared" si="543"/>
        <v>0</v>
      </c>
      <c r="BT724" s="60">
        <f t="shared" si="543"/>
        <v>0</v>
      </c>
      <c r="BU724" s="60">
        <f t="shared" si="543"/>
        <v>0</v>
      </c>
      <c r="BV724" s="61">
        <f t="shared" si="540"/>
        <v>0</v>
      </c>
      <c r="BW724" s="62">
        <f t="shared" si="536"/>
        <v>1.1249046070731099</v>
      </c>
      <c r="BX724" s="63">
        <f t="shared" si="541"/>
        <v>-0.2261259380847789</v>
      </c>
      <c r="BY724" s="73">
        <f t="shared" si="542"/>
        <v>0.25045622119901728</v>
      </c>
    </row>
    <row r="725" spans="1:77">
      <c r="A725" s="49">
        <v>719</v>
      </c>
      <c r="B725" s="50">
        <v>4.6605876393110444E-2</v>
      </c>
      <c r="C725" s="51">
        <v>3.6372007366482502E-2</v>
      </c>
      <c r="D725" s="51">
        <v>3.6372007366482502E-2</v>
      </c>
      <c r="E725" s="51">
        <v>2.2099447513812154E-2</v>
      </c>
      <c r="F725" s="51">
        <v>2.2099447513812154E-2</v>
      </c>
      <c r="G725" s="51">
        <v>2.6243093922651933E-2</v>
      </c>
      <c r="H725" s="51">
        <v>2.1639042357274402E-2</v>
      </c>
      <c r="I725" s="51">
        <v>1.9889502762430938E-2</v>
      </c>
      <c r="J725" s="51">
        <v>3.0386740331491711E-2</v>
      </c>
      <c r="K725" s="51">
        <v>3.4530386740331494E-2</v>
      </c>
      <c r="L725" s="51">
        <v>3.1307550644567222E-2</v>
      </c>
      <c r="M725" s="51">
        <v>3.4944751381215472E-2</v>
      </c>
      <c r="N725" s="51">
        <v>3.3241252302025785E-2</v>
      </c>
      <c r="O725" s="51">
        <v>3.4668508287292815E-2</v>
      </c>
      <c r="P725" s="94">
        <v>2.9522595268451621E-2</v>
      </c>
      <c r="Q725" s="52">
        <v>0</v>
      </c>
      <c r="R725" s="52">
        <v>0</v>
      </c>
      <c r="S725" s="52">
        <v>0</v>
      </c>
      <c r="T725" s="52">
        <v>0</v>
      </c>
      <c r="U725" s="52">
        <v>0</v>
      </c>
      <c r="V725" s="52">
        <v>0</v>
      </c>
      <c r="W725" s="52">
        <v>0</v>
      </c>
      <c r="X725" s="52">
        <v>0</v>
      </c>
      <c r="Y725" s="52">
        <v>0</v>
      </c>
      <c r="Z725" s="52">
        <v>0</v>
      </c>
      <c r="AA725" s="52">
        <v>0</v>
      </c>
      <c r="AB725" s="52">
        <v>0</v>
      </c>
      <c r="AC725" s="52">
        <v>0</v>
      </c>
      <c r="AD725" s="53">
        <f t="shared" si="537"/>
        <v>0</v>
      </c>
      <c r="AE725" s="54" t="s">
        <v>21</v>
      </c>
      <c r="AF725" s="55">
        <f t="shared" si="510"/>
        <v>2.4944718520443131E-2</v>
      </c>
      <c r="AG725" s="56">
        <f t="shared" si="538"/>
        <v>5.8929976787263749E-2</v>
      </c>
      <c r="AH725" s="56">
        <f t="shared" si="511"/>
        <v>5.8929976787263749E-2</v>
      </c>
      <c r="AI725" s="56">
        <f t="shared" si="512"/>
        <v>3.6248717679267919E-2</v>
      </c>
      <c r="AJ725" s="56">
        <f t="shared" si="513"/>
        <v>3.6248717679267919E-2</v>
      </c>
      <c r="AK725" s="56">
        <f t="shared" si="514"/>
        <v>4.2770547352394619E-2</v>
      </c>
      <c r="AL725" s="56">
        <f t="shared" si="515"/>
        <v>3.5526188809601553E-2</v>
      </c>
      <c r="AM725" s="56">
        <f t="shared" si="516"/>
        <v>3.2783247475832097E-2</v>
      </c>
      <c r="AN725" s="56">
        <f t="shared" si="517"/>
        <v>4.9338169996156547E-2</v>
      </c>
      <c r="AO725" s="56">
        <f t="shared" si="518"/>
        <v>5.5964017111728021E-2</v>
      </c>
      <c r="AP725" s="56">
        <f t="shared" si="519"/>
        <v>5.0805188053579441E-2</v>
      </c>
      <c r="AQ725" s="56">
        <f t="shared" si="520"/>
        <v>5.6630173602854432E-2</v>
      </c>
      <c r="AR725" s="56">
        <f t="shared" si="521"/>
        <v>5.389580658984712E-2</v>
      </c>
      <c r="AS725" s="56">
        <f t="shared" si="522"/>
        <v>5.6185993983631215E-2</v>
      </c>
      <c r="AT725" s="57">
        <f>IF(AE725="F",1,IF(AE725="R",#REF!,IF(AE725="M",#REF!,0)))</f>
        <v>1</v>
      </c>
      <c r="AU725" s="58">
        <f t="shared" si="523"/>
        <v>5.7457409299492904E-2</v>
      </c>
      <c r="AV725" s="58">
        <f t="shared" si="524"/>
        <v>5.7457409299492904E-2</v>
      </c>
      <c r="AW725" s="58">
        <f t="shared" si="525"/>
        <v>3.5342919203891446E-2</v>
      </c>
      <c r="AX725" s="58">
        <f t="shared" si="526"/>
        <v>3.5342919203891446E-2</v>
      </c>
      <c r="AY725" s="58">
        <f t="shared" si="527"/>
        <v>4.1701778605163213E-2</v>
      </c>
      <c r="AZ725" s="58">
        <f t="shared" si="528"/>
        <v>3.4638445194933538E-2</v>
      </c>
      <c r="BA725" s="58">
        <f t="shared" si="529"/>
        <v>3.1964045653460268E-2</v>
      </c>
      <c r="BB725" s="58">
        <f t="shared" si="530"/>
        <v>4.8105286682716082E-2</v>
      </c>
      <c r="BC725" s="58">
        <f t="shared" si="531"/>
        <v>5.4565564294051142E-2</v>
      </c>
      <c r="BD725" s="58">
        <f t="shared" si="532"/>
        <v>4.9535646264892458E-2</v>
      </c>
      <c r="BE725" s="58">
        <f t="shared" si="533"/>
        <v>5.5215074581596961E-2</v>
      </c>
      <c r="BF725" s="58">
        <f t="shared" si="534"/>
        <v>5.2549035102087978E-2</v>
      </c>
      <c r="BG725" s="58">
        <f t="shared" si="535"/>
        <v>5.4781994312851343E-2</v>
      </c>
      <c r="BH725" s="59">
        <f t="shared" si="539"/>
        <v>0.60865752769852166</v>
      </c>
      <c r="BI725" s="60">
        <f t="shared" si="544"/>
        <v>0</v>
      </c>
      <c r="BJ725" s="60">
        <f t="shared" si="544"/>
        <v>0</v>
      </c>
      <c r="BK725" s="60">
        <f t="shared" si="544"/>
        <v>0</v>
      </c>
      <c r="BL725" s="60">
        <f t="shared" si="544"/>
        <v>0</v>
      </c>
      <c r="BM725" s="60">
        <f t="shared" si="544"/>
        <v>0</v>
      </c>
      <c r="BN725" s="60">
        <f t="shared" si="543"/>
        <v>0</v>
      </c>
      <c r="BO725" s="60">
        <f t="shared" si="543"/>
        <v>0</v>
      </c>
      <c r="BP725" s="60">
        <f t="shared" si="543"/>
        <v>0</v>
      </c>
      <c r="BQ725" s="60">
        <f t="shared" si="543"/>
        <v>0</v>
      </c>
      <c r="BR725" s="60">
        <f t="shared" si="543"/>
        <v>0</v>
      </c>
      <c r="BS725" s="60">
        <f t="shared" si="543"/>
        <v>0</v>
      </c>
      <c r="BT725" s="60">
        <f t="shared" si="543"/>
        <v>0</v>
      </c>
      <c r="BU725" s="60">
        <f t="shared" si="543"/>
        <v>0</v>
      </c>
      <c r="BV725" s="61">
        <f t="shared" si="540"/>
        <v>0</v>
      </c>
      <c r="BW725" s="62">
        <f t="shared" si="536"/>
        <v>2.3520732693346846</v>
      </c>
      <c r="BX725" s="63">
        <f t="shared" si="541"/>
        <v>-0.54130366611563296</v>
      </c>
      <c r="BY725" s="73">
        <f t="shared" si="542"/>
        <v>0.60865752769852166</v>
      </c>
    </row>
    <row r="726" spans="1:77">
      <c r="A726" s="49">
        <v>720</v>
      </c>
      <c r="B726" s="50">
        <v>4.2553191489361701E-2</v>
      </c>
      <c r="C726" s="51">
        <v>2.5322283609576429E-2</v>
      </c>
      <c r="D726" s="51">
        <v>2.5322283609576429E-2</v>
      </c>
      <c r="E726" s="51">
        <v>2.3020257826887661E-2</v>
      </c>
      <c r="F726" s="51">
        <v>2.4401473296500921E-2</v>
      </c>
      <c r="G726" s="51">
        <v>3.0386740331491711E-2</v>
      </c>
      <c r="H726" s="51">
        <v>3.1767955801104975E-2</v>
      </c>
      <c r="I726" s="51">
        <v>3.1123388581952117E-2</v>
      </c>
      <c r="J726" s="51">
        <v>3.7753222836095765E-2</v>
      </c>
      <c r="K726" s="51">
        <v>2.6243093922651933E-2</v>
      </c>
      <c r="L726" s="51">
        <v>3.2688766114180479E-2</v>
      </c>
      <c r="M726" s="51">
        <v>2.628913443830571E-2</v>
      </c>
      <c r="N726" s="51">
        <v>3.4300184162062618E-2</v>
      </c>
      <c r="O726" s="51">
        <v>3.5773480662983428E-2</v>
      </c>
      <c r="P726" s="94">
        <v>2.9568635784105398E-2</v>
      </c>
      <c r="Q726" s="52">
        <v>0</v>
      </c>
      <c r="R726" s="52">
        <v>1</v>
      </c>
      <c r="S726" s="52">
        <v>0</v>
      </c>
      <c r="T726" s="52">
        <v>0</v>
      </c>
      <c r="U726" s="52">
        <v>0</v>
      </c>
      <c r="V726" s="52">
        <v>0</v>
      </c>
      <c r="W726" s="52">
        <v>0</v>
      </c>
      <c r="X726" s="52">
        <v>0</v>
      </c>
      <c r="Y726" s="52">
        <v>0</v>
      </c>
      <c r="Z726" s="52">
        <v>0</v>
      </c>
      <c r="AA726" s="52">
        <v>0</v>
      </c>
      <c r="AB726" s="52">
        <v>0</v>
      </c>
      <c r="AC726" s="52">
        <v>0</v>
      </c>
      <c r="AD726" s="53">
        <f t="shared" si="537"/>
        <v>1</v>
      </c>
      <c r="AE726" s="54" t="s">
        <v>21</v>
      </c>
      <c r="AF726" s="55">
        <f t="shared" si="510"/>
        <v>2.2357103993522955E-2</v>
      </c>
      <c r="AG726" s="56">
        <f t="shared" si="538"/>
        <v>4.1317820401194014E-2</v>
      </c>
      <c r="AH726" s="56">
        <f t="shared" si="511"/>
        <v>4.1317820401194014E-2</v>
      </c>
      <c r="AI726" s="56">
        <f t="shared" si="512"/>
        <v>3.7694862580238624E-2</v>
      </c>
      <c r="AJ726" s="56">
        <f t="shared" si="513"/>
        <v>3.9867209620398948E-2</v>
      </c>
      <c r="AK726" s="56">
        <f t="shared" si="514"/>
        <v>4.9338169996156547E-2</v>
      </c>
      <c r="AL726" s="56">
        <f t="shared" si="515"/>
        <v>5.1539814757030754E-2</v>
      </c>
      <c r="AM726" s="56">
        <f t="shared" si="516"/>
        <v>5.0511548007545842E-2</v>
      </c>
      <c r="AN726" s="56">
        <f t="shared" si="517"/>
        <v>6.116356705908068E-2</v>
      </c>
      <c r="AO726" s="56">
        <f t="shared" si="518"/>
        <v>4.2770547352394619E-2</v>
      </c>
      <c r="AP726" s="56">
        <f t="shared" si="519"/>
        <v>5.3011368671126262E-2</v>
      </c>
      <c r="AQ726" s="56">
        <f t="shared" si="520"/>
        <v>4.2843242282520365E-2</v>
      </c>
      <c r="AR726" s="56">
        <f t="shared" si="521"/>
        <v>5.5594221995716904E-2</v>
      </c>
      <c r="AS726" s="56">
        <f t="shared" si="522"/>
        <v>5.7964539334058554E-2</v>
      </c>
      <c r="AT726" s="57">
        <f>IF(AE726="F",1,IF(AE726="R",#REF!,IF(AE726="M",#REF!,0)))</f>
        <v>1</v>
      </c>
      <c r="AU726" s="58">
        <f t="shared" si="523"/>
        <v>3.6106393667145777E-2</v>
      </c>
      <c r="AV726" s="58">
        <f t="shared" si="524"/>
        <v>3.6106393667145777E-2</v>
      </c>
      <c r="AW726" s="58">
        <f t="shared" si="525"/>
        <v>3.2940400397106301E-2</v>
      </c>
      <c r="AX726" s="58">
        <f t="shared" si="526"/>
        <v>3.483874877686307E-2</v>
      </c>
      <c r="AY726" s="58">
        <f t="shared" si="527"/>
        <v>4.3115134617466619E-2</v>
      </c>
      <c r="AZ726" s="58">
        <f t="shared" si="528"/>
        <v>4.5039085389299585E-2</v>
      </c>
      <c r="BA726" s="58">
        <f t="shared" si="529"/>
        <v>4.4140514174960663E-2</v>
      </c>
      <c r="BB726" s="58">
        <f t="shared" si="530"/>
        <v>5.3448991473379316E-2</v>
      </c>
      <c r="BC726" s="58">
        <f t="shared" si="531"/>
        <v>3.7375887814746211E-2</v>
      </c>
      <c r="BD726" s="58">
        <f t="shared" si="532"/>
        <v>4.632503185038702E-2</v>
      </c>
      <c r="BE726" s="58">
        <f t="shared" si="533"/>
        <v>3.743941371565869E-2</v>
      </c>
      <c r="BF726" s="58">
        <f t="shared" si="534"/>
        <v>4.8582109257100152E-2</v>
      </c>
      <c r="BG726" s="58">
        <f t="shared" si="535"/>
        <v>5.0653457893190153E-2</v>
      </c>
      <c r="BH726" s="59">
        <f t="shared" si="539"/>
        <v>0.54611156269444938</v>
      </c>
      <c r="BI726" s="60">
        <f t="shared" si="544"/>
        <v>0</v>
      </c>
      <c r="BJ726" s="60">
        <f t="shared" si="544"/>
        <v>-3.3212853194321728</v>
      </c>
      <c r="BK726" s="60">
        <f t="shared" si="544"/>
        <v>0</v>
      </c>
      <c r="BL726" s="60">
        <f t="shared" si="544"/>
        <v>0</v>
      </c>
      <c r="BM726" s="60">
        <f t="shared" si="544"/>
        <v>0</v>
      </c>
      <c r="BN726" s="60">
        <f t="shared" si="543"/>
        <v>0</v>
      </c>
      <c r="BO726" s="60">
        <f t="shared" si="543"/>
        <v>0</v>
      </c>
      <c r="BP726" s="60">
        <f t="shared" si="543"/>
        <v>0</v>
      </c>
      <c r="BQ726" s="60">
        <f t="shared" si="543"/>
        <v>0</v>
      </c>
      <c r="BR726" s="60">
        <f t="shared" si="543"/>
        <v>0</v>
      </c>
      <c r="BS726" s="60">
        <f t="shared" si="543"/>
        <v>0</v>
      </c>
      <c r="BT726" s="60">
        <f t="shared" si="543"/>
        <v>0</v>
      </c>
      <c r="BU726" s="60">
        <f t="shared" si="543"/>
        <v>0</v>
      </c>
      <c r="BV726" s="61">
        <f t="shared" si="540"/>
        <v>-3.3212853194321728</v>
      </c>
      <c r="BW726" s="62">
        <f t="shared" si="536"/>
        <v>2.147545158957755</v>
      </c>
      <c r="BX726" s="63">
        <f t="shared" si="541"/>
        <v>-4.0344379821211573</v>
      </c>
      <c r="BY726" s="73">
        <f t="shared" si="542"/>
        <v>0.45388843730555062</v>
      </c>
    </row>
    <row r="727" spans="1:77">
      <c r="A727" s="49">
        <v>721</v>
      </c>
      <c r="B727" s="50">
        <v>4.5592705167173259E-2</v>
      </c>
      <c r="C727" s="51">
        <v>2.5322283609576429E-2</v>
      </c>
      <c r="D727" s="51">
        <v>2.5322283609576429E-2</v>
      </c>
      <c r="E727" s="51">
        <v>2.3020257826887661E-2</v>
      </c>
      <c r="F727" s="51">
        <v>2.4401473296500921E-2</v>
      </c>
      <c r="G727" s="51">
        <v>3.0386740331491711E-2</v>
      </c>
      <c r="H727" s="51">
        <v>3.1767955801104975E-2</v>
      </c>
      <c r="I727" s="51">
        <v>3.1123388581952117E-2</v>
      </c>
      <c r="J727" s="51">
        <v>3.7753222836095765E-2</v>
      </c>
      <c r="K727" s="51">
        <v>2.6243093922651933E-2</v>
      </c>
      <c r="L727" s="51">
        <v>3.2688766114180479E-2</v>
      </c>
      <c r="M727" s="51">
        <v>2.628913443830571E-2</v>
      </c>
      <c r="N727" s="51">
        <v>3.4300184162062618E-2</v>
      </c>
      <c r="O727" s="51">
        <v>3.5773480662983428E-2</v>
      </c>
      <c r="P727" s="94">
        <v>2.9568635784105398E-2</v>
      </c>
      <c r="Q727" s="52">
        <v>0</v>
      </c>
      <c r="R727" s="52">
        <v>0</v>
      </c>
      <c r="S727" s="52">
        <v>0</v>
      </c>
      <c r="T727" s="52">
        <v>0</v>
      </c>
      <c r="U727" s="52">
        <v>0</v>
      </c>
      <c r="V727" s="52">
        <v>1</v>
      </c>
      <c r="W727" s="52">
        <v>0</v>
      </c>
      <c r="X727" s="52">
        <v>0</v>
      </c>
      <c r="Y727" s="52">
        <v>0</v>
      </c>
      <c r="Z727" s="52">
        <v>1</v>
      </c>
      <c r="AA727" s="52">
        <v>0</v>
      </c>
      <c r="AB727" s="52">
        <v>0</v>
      </c>
      <c r="AC727" s="52">
        <v>0</v>
      </c>
      <c r="AD727" s="53">
        <f t="shared" si="537"/>
        <v>2</v>
      </c>
      <c r="AE727" s="54" t="s">
        <v>21</v>
      </c>
      <c r="AF727" s="55">
        <f t="shared" si="510"/>
        <v>2.4293344383099866E-2</v>
      </c>
      <c r="AG727" s="56">
        <f t="shared" si="538"/>
        <v>4.1317820401194014E-2</v>
      </c>
      <c r="AH727" s="56">
        <f t="shared" si="511"/>
        <v>4.1317820401194014E-2</v>
      </c>
      <c r="AI727" s="56">
        <f t="shared" si="512"/>
        <v>3.7694862580238624E-2</v>
      </c>
      <c r="AJ727" s="56">
        <f t="shared" si="513"/>
        <v>3.9867209620398948E-2</v>
      </c>
      <c r="AK727" s="56">
        <f t="shared" si="514"/>
        <v>4.9338169996156547E-2</v>
      </c>
      <c r="AL727" s="56">
        <f t="shared" si="515"/>
        <v>5.1539814757030754E-2</v>
      </c>
      <c r="AM727" s="56">
        <f t="shared" si="516"/>
        <v>5.0511548007545842E-2</v>
      </c>
      <c r="AN727" s="56">
        <f t="shared" si="517"/>
        <v>6.116356705908068E-2</v>
      </c>
      <c r="AO727" s="56">
        <f t="shared" si="518"/>
        <v>4.2770547352394619E-2</v>
      </c>
      <c r="AP727" s="56">
        <f t="shared" si="519"/>
        <v>5.3011368671126262E-2</v>
      </c>
      <c r="AQ727" s="56">
        <f t="shared" si="520"/>
        <v>4.2843242282520365E-2</v>
      </c>
      <c r="AR727" s="56">
        <f t="shared" si="521"/>
        <v>5.5594221995716904E-2</v>
      </c>
      <c r="AS727" s="56">
        <f t="shared" si="522"/>
        <v>5.7964539334058554E-2</v>
      </c>
      <c r="AT727" s="57">
        <f>IF(AE727="F",1,IF(AE727="R",#REF!,IF(AE727="M",#REF!,0)))</f>
        <v>1</v>
      </c>
      <c r="AU727" s="58">
        <f t="shared" si="523"/>
        <v>3.9233393378760723E-2</v>
      </c>
      <c r="AV727" s="58">
        <f t="shared" si="524"/>
        <v>3.9233393378760723E-2</v>
      </c>
      <c r="AW727" s="58">
        <f t="shared" si="525"/>
        <v>3.5793208780347273E-2</v>
      </c>
      <c r="AX727" s="58">
        <f t="shared" si="526"/>
        <v>3.7855963910076569E-2</v>
      </c>
      <c r="AY727" s="58">
        <f t="shared" si="527"/>
        <v>4.6849127404393301E-2</v>
      </c>
      <c r="AZ727" s="58">
        <f t="shared" si="528"/>
        <v>4.8939702225256052E-2</v>
      </c>
      <c r="BA727" s="58">
        <f t="shared" si="529"/>
        <v>4.7963310114318966E-2</v>
      </c>
      <c r="BB727" s="58">
        <f t="shared" si="530"/>
        <v>5.8077949504029926E-2</v>
      </c>
      <c r="BC727" s="58">
        <f t="shared" si="531"/>
        <v>4.0612832259973683E-2</v>
      </c>
      <c r="BD727" s="58">
        <f t="shared" si="532"/>
        <v>5.0337018275066259E-2</v>
      </c>
      <c r="BE727" s="58">
        <f t="shared" si="533"/>
        <v>4.0681859831190444E-2</v>
      </c>
      <c r="BF727" s="58">
        <f t="shared" si="534"/>
        <v>5.2789570213657294E-2</v>
      </c>
      <c r="BG727" s="58">
        <f t="shared" si="535"/>
        <v>5.5040308313215124E-2</v>
      </c>
      <c r="BH727" s="59">
        <f t="shared" si="539"/>
        <v>0.59340763758904647</v>
      </c>
      <c r="BI727" s="60">
        <f t="shared" si="544"/>
        <v>0</v>
      </c>
      <c r="BJ727" s="60">
        <f t="shared" si="544"/>
        <v>0</v>
      </c>
      <c r="BK727" s="60">
        <f t="shared" si="544"/>
        <v>0</v>
      </c>
      <c r="BL727" s="60">
        <f t="shared" si="544"/>
        <v>0</v>
      </c>
      <c r="BM727" s="60">
        <f t="shared" si="544"/>
        <v>0</v>
      </c>
      <c r="BN727" s="60">
        <f t="shared" si="543"/>
        <v>-3.0171663054721036</v>
      </c>
      <c r="BO727" s="60">
        <f t="shared" si="543"/>
        <v>0</v>
      </c>
      <c r="BP727" s="60">
        <f t="shared" si="543"/>
        <v>0</v>
      </c>
      <c r="BQ727" s="60">
        <f t="shared" si="543"/>
        <v>0</v>
      </c>
      <c r="BR727" s="60">
        <f t="shared" si="543"/>
        <v>-2.9890145227521936</v>
      </c>
      <c r="BS727" s="60">
        <f t="shared" si="543"/>
        <v>0</v>
      </c>
      <c r="BT727" s="60">
        <f t="shared" si="543"/>
        <v>0</v>
      </c>
      <c r="BU727" s="60">
        <f t="shared" si="543"/>
        <v>0</v>
      </c>
      <c r="BV727" s="61">
        <f t="shared" si="540"/>
        <v>-6.0061808282242968</v>
      </c>
      <c r="BW727" s="62">
        <f t="shared" si="536"/>
        <v>2.3009412417404524</v>
      </c>
      <c r="BX727" s="63">
        <f t="shared" si="541"/>
        <v>-6.6321075756817676</v>
      </c>
      <c r="BY727" s="73">
        <f t="shared" si="542"/>
        <v>1.4065923624109535</v>
      </c>
    </row>
    <row r="728" spans="1:77">
      <c r="A728" s="49">
        <v>722</v>
      </c>
      <c r="B728" s="50">
        <v>5.2178318135764949E-2</v>
      </c>
      <c r="C728" s="51">
        <v>2.5322283609576429E-2</v>
      </c>
      <c r="D728" s="51">
        <v>2.5322283609576429E-2</v>
      </c>
      <c r="E728" s="51">
        <v>2.3020257826887661E-2</v>
      </c>
      <c r="F728" s="51">
        <v>2.4401473296500921E-2</v>
      </c>
      <c r="G728" s="51">
        <v>3.0386740331491711E-2</v>
      </c>
      <c r="H728" s="51">
        <v>3.1767955801104975E-2</v>
      </c>
      <c r="I728" s="51">
        <v>3.1123388581952117E-2</v>
      </c>
      <c r="J728" s="51">
        <v>3.7753222836095765E-2</v>
      </c>
      <c r="K728" s="51">
        <v>2.6243093922651933E-2</v>
      </c>
      <c r="L728" s="51">
        <v>3.2688766114180479E-2</v>
      </c>
      <c r="M728" s="51">
        <v>2.628913443830571E-2</v>
      </c>
      <c r="N728" s="51">
        <v>3.4300184162062618E-2</v>
      </c>
      <c r="O728" s="51">
        <v>3.5773480662983428E-2</v>
      </c>
      <c r="P728" s="94">
        <v>2.9568635784105398E-2</v>
      </c>
      <c r="Q728" s="52">
        <v>0</v>
      </c>
      <c r="R728" s="52">
        <v>0</v>
      </c>
      <c r="S728" s="52">
        <v>0</v>
      </c>
      <c r="T728" s="52">
        <v>0</v>
      </c>
      <c r="U728" s="52">
        <v>0</v>
      </c>
      <c r="V728" s="52">
        <v>0</v>
      </c>
      <c r="W728" s="52">
        <v>0</v>
      </c>
      <c r="X728" s="52">
        <v>0</v>
      </c>
      <c r="Y728" s="52">
        <v>0</v>
      </c>
      <c r="Z728" s="52">
        <v>0</v>
      </c>
      <c r="AA728" s="52">
        <v>0</v>
      </c>
      <c r="AB728" s="52">
        <v>0</v>
      </c>
      <c r="AC728" s="52">
        <v>0</v>
      </c>
      <c r="AD728" s="53">
        <f t="shared" si="537"/>
        <v>0</v>
      </c>
      <c r="AE728" s="54" t="s">
        <v>21</v>
      </c>
      <c r="AF728" s="55">
        <f t="shared" si="510"/>
        <v>2.8577721385999399E-2</v>
      </c>
      <c r="AG728" s="56">
        <f t="shared" si="538"/>
        <v>4.1317820401194014E-2</v>
      </c>
      <c r="AH728" s="56">
        <f t="shared" si="511"/>
        <v>4.1317820401194014E-2</v>
      </c>
      <c r="AI728" s="56">
        <f t="shared" si="512"/>
        <v>3.7694862580238624E-2</v>
      </c>
      <c r="AJ728" s="56">
        <f t="shared" si="513"/>
        <v>3.9867209620398948E-2</v>
      </c>
      <c r="AK728" s="56">
        <f t="shared" si="514"/>
        <v>4.9338169996156547E-2</v>
      </c>
      <c r="AL728" s="56">
        <f t="shared" si="515"/>
        <v>5.1539814757030754E-2</v>
      </c>
      <c r="AM728" s="56">
        <f t="shared" si="516"/>
        <v>5.0511548007545842E-2</v>
      </c>
      <c r="AN728" s="56">
        <f t="shared" si="517"/>
        <v>6.116356705908068E-2</v>
      </c>
      <c r="AO728" s="56">
        <f t="shared" si="518"/>
        <v>4.2770547352394619E-2</v>
      </c>
      <c r="AP728" s="56">
        <f t="shared" si="519"/>
        <v>5.3011368671126262E-2</v>
      </c>
      <c r="AQ728" s="56">
        <f t="shared" si="520"/>
        <v>4.2843242282520365E-2</v>
      </c>
      <c r="AR728" s="56">
        <f t="shared" si="521"/>
        <v>5.5594221995716904E-2</v>
      </c>
      <c r="AS728" s="56">
        <f t="shared" si="522"/>
        <v>5.7964539334058554E-2</v>
      </c>
      <c r="AT728" s="57">
        <f>IF(AE728="F",1,IF(AE728="R",#REF!,IF(AE728="M",#REF!,0)))</f>
        <v>1</v>
      </c>
      <c r="AU728" s="58">
        <f t="shared" si="523"/>
        <v>4.6152599136804015E-2</v>
      </c>
      <c r="AV728" s="58">
        <f t="shared" si="524"/>
        <v>4.6152599136804015E-2</v>
      </c>
      <c r="AW728" s="58">
        <f t="shared" si="525"/>
        <v>4.2105703187876584E-2</v>
      </c>
      <c r="AX728" s="58">
        <f t="shared" si="526"/>
        <v>4.4532246048972053E-2</v>
      </c>
      <c r="AY728" s="58">
        <f t="shared" si="527"/>
        <v>5.5111444889050842E-2</v>
      </c>
      <c r="AZ728" s="58">
        <f t="shared" si="528"/>
        <v>5.757071372520018E-2</v>
      </c>
      <c r="BA728" s="58">
        <f t="shared" si="529"/>
        <v>5.6422124989543881E-2</v>
      </c>
      <c r="BB728" s="58">
        <f t="shared" si="530"/>
        <v>6.8320583342610333E-2</v>
      </c>
      <c r="BC728" s="58">
        <f t="shared" si="531"/>
        <v>4.7775316017388922E-2</v>
      </c>
      <c r="BD728" s="58">
        <f t="shared" si="532"/>
        <v>5.9214460593887436E-2</v>
      </c>
      <c r="BE728" s="58">
        <f t="shared" si="533"/>
        <v>4.7856517298985921E-2</v>
      </c>
      <c r="BF728" s="58">
        <f t="shared" si="534"/>
        <v>6.2099544873782039E-2</v>
      </c>
      <c r="BG728" s="58">
        <f t="shared" si="535"/>
        <v>6.4747223402834772E-2</v>
      </c>
      <c r="BH728" s="59">
        <f t="shared" si="539"/>
        <v>0.69806107664374084</v>
      </c>
      <c r="BI728" s="60">
        <f t="shared" si="544"/>
        <v>0</v>
      </c>
      <c r="BJ728" s="60">
        <f t="shared" si="544"/>
        <v>0</v>
      </c>
      <c r="BK728" s="60">
        <f t="shared" si="544"/>
        <v>0</v>
      </c>
      <c r="BL728" s="60">
        <f t="shared" si="544"/>
        <v>0</v>
      </c>
      <c r="BM728" s="60">
        <f t="shared" si="544"/>
        <v>0</v>
      </c>
      <c r="BN728" s="60">
        <f t="shared" si="543"/>
        <v>0</v>
      </c>
      <c r="BO728" s="60">
        <f t="shared" si="543"/>
        <v>0</v>
      </c>
      <c r="BP728" s="60">
        <f t="shared" si="543"/>
        <v>0</v>
      </c>
      <c r="BQ728" s="60">
        <f t="shared" si="543"/>
        <v>0</v>
      </c>
      <c r="BR728" s="60">
        <f t="shared" si="543"/>
        <v>0</v>
      </c>
      <c r="BS728" s="60">
        <f t="shared" si="543"/>
        <v>0</v>
      </c>
      <c r="BT728" s="60">
        <f t="shared" si="543"/>
        <v>0</v>
      </c>
      <c r="BU728" s="60">
        <f t="shared" si="543"/>
        <v>0</v>
      </c>
      <c r="BV728" s="61">
        <f t="shared" si="540"/>
        <v>0</v>
      </c>
      <c r="BW728" s="62">
        <f t="shared" si="536"/>
        <v>2.6332994211029619</v>
      </c>
      <c r="BX728" s="63">
        <f t="shared" si="541"/>
        <v>-0.61920241498399164</v>
      </c>
      <c r="BY728" s="73">
        <f t="shared" si="542"/>
        <v>0.69806107664374084</v>
      </c>
    </row>
    <row r="729" spans="1:77">
      <c r="A729" s="49">
        <v>723</v>
      </c>
      <c r="B729" s="50">
        <v>4.4072948328267483E-2</v>
      </c>
      <c r="C729" s="51">
        <v>2.3020257826887661E-2</v>
      </c>
      <c r="D729" s="51">
        <v>2.3020257826887661E-2</v>
      </c>
      <c r="E729" s="51">
        <v>1.8876611418047883E-2</v>
      </c>
      <c r="F729" s="51">
        <v>1.979742173112339E-2</v>
      </c>
      <c r="G729" s="51">
        <v>2.2099447513812154E-2</v>
      </c>
      <c r="H729" s="51">
        <v>2.5322283609576429E-2</v>
      </c>
      <c r="I729" s="51">
        <v>2.5368324125230202E-2</v>
      </c>
      <c r="J729" s="51">
        <v>3.7292817679558013E-2</v>
      </c>
      <c r="K729" s="51">
        <v>3.6372007366482502E-2</v>
      </c>
      <c r="L729" s="51">
        <v>3.7292817679558013E-2</v>
      </c>
      <c r="M729" s="51">
        <v>3.6418047882136283E-2</v>
      </c>
      <c r="N729" s="51">
        <v>3.9134438305709021E-2</v>
      </c>
      <c r="O729" s="51">
        <v>4.0837937384898708E-2</v>
      </c>
      <c r="P729" s="94">
        <v>2.9604051565377529E-2</v>
      </c>
      <c r="Q729" s="52">
        <v>0</v>
      </c>
      <c r="R729" s="52">
        <v>0</v>
      </c>
      <c r="S729" s="52">
        <v>0</v>
      </c>
      <c r="T729" s="52">
        <v>0</v>
      </c>
      <c r="U729" s="52">
        <v>0</v>
      </c>
      <c r="V729" s="52">
        <v>0</v>
      </c>
      <c r="W729" s="52">
        <v>0</v>
      </c>
      <c r="X729" s="52">
        <v>0</v>
      </c>
      <c r="Y729" s="52">
        <v>0</v>
      </c>
      <c r="Z729" s="52">
        <v>0</v>
      </c>
      <c r="AA729" s="52">
        <v>0</v>
      </c>
      <c r="AB729" s="52">
        <v>0</v>
      </c>
      <c r="AC729" s="52">
        <v>0</v>
      </c>
      <c r="AD729" s="53">
        <f t="shared" si="537"/>
        <v>0</v>
      </c>
      <c r="AE729" s="54" t="s">
        <v>21</v>
      </c>
      <c r="AF729" s="55">
        <f t="shared" si="510"/>
        <v>2.332182069064789E-2</v>
      </c>
      <c r="AG729" s="56">
        <f t="shared" si="538"/>
        <v>3.7694862580238624E-2</v>
      </c>
      <c r="AH729" s="56">
        <f t="shared" si="511"/>
        <v>3.7694862580238624E-2</v>
      </c>
      <c r="AI729" s="56">
        <f t="shared" si="512"/>
        <v>3.1196629972919408E-2</v>
      </c>
      <c r="AJ729" s="56">
        <f t="shared" si="513"/>
        <v>3.2638976826821479E-2</v>
      </c>
      <c r="AK729" s="56">
        <f t="shared" si="514"/>
        <v>3.6248717679267919E-2</v>
      </c>
      <c r="AL729" s="56">
        <f t="shared" si="515"/>
        <v>4.1317820401194014E-2</v>
      </c>
      <c r="AM729" s="56">
        <f t="shared" si="516"/>
        <v>4.1390405055129149E-2</v>
      </c>
      <c r="AN729" s="56">
        <f t="shared" si="517"/>
        <v>6.0418149832157639E-2</v>
      </c>
      <c r="AO729" s="56">
        <f t="shared" si="518"/>
        <v>5.8929976787263749E-2</v>
      </c>
      <c r="AP729" s="56">
        <f t="shared" si="519"/>
        <v>6.0418149832157639E-2</v>
      </c>
      <c r="AQ729" s="56">
        <f t="shared" si="520"/>
        <v>5.9004301985646428E-2</v>
      </c>
      <c r="AR729" s="56">
        <f t="shared" si="521"/>
        <v>6.3405244716512446E-2</v>
      </c>
      <c r="AS729" s="56">
        <f t="shared" si="522"/>
        <v>6.6181444837714182E-2</v>
      </c>
      <c r="AT729" s="57">
        <f>IF(AE729="F",1,IF(AE729="R",#REF!,IF(AE729="M",#REF!,0)))</f>
        <v>1</v>
      </c>
      <c r="AU729" s="58">
        <f t="shared" si="523"/>
        <v>3.4361789960006564E-2</v>
      </c>
      <c r="AV729" s="58">
        <f t="shared" si="524"/>
        <v>3.4361789960006564E-2</v>
      </c>
      <c r="AW729" s="58">
        <f t="shared" si="525"/>
        <v>2.843814708987635E-2</v>
      </c>
      <c r="AX729" s="58">
        <f t="shared" si="526"/>
        <v>2.9752958081367846E-2</v>
      </c>
      <c r="AY729" s="58">
        <f t="shared" si="527"/>
        <v>3.3043516754125701E-2</v>
      </c>
      <c r="AZ729" s="58">
        <f t="shared" si="528"/>
        <v>3.7664396924354436E-2</v>
      </c>
      <c r="BA729" s="58">
        <f t="shared" si="529"/>
        <v>3.7730563464357859E-2</v>
      </c>
      <c r="BB729" s="58">
        <f t="shared" si="530"/>
        <v>5.5075828168509651E-2</v>
      </c>
      <c r="BC729" s="58">
        <f t="shared" si="531"/>
        <v>5.3719243050738316E-2</v>
      </c>
      <c r="BD729" s="58">
        <f t="shared" si="532"/>
        <v>5.5075828168509651E-2</v>
      </c>
      <c r="BE729" s="58">
        <f t="shared" si="533"/>
        <v>5.3786996231960954E-2</v>
      </c>
      <c r="BF729" s="58">
        <f t="shared" si="534"/>
        <v>5.7798796763721336E-2</v>
      </c>
      <c r="BG729" s="58">
        <f t="shared" si="535"/>
        <v>6.0329518430330867E-2</v>
      </c>
      <c r="BH729" s="59">
        <f t="shared" si="539"/>
        <v>0.57113937304786611</v>
      </c>
      <c r="BI729" s="60">
        <f t="shared" si="544"/>
        <v>0</v>
      </c>
      <c r="BJ729" s="60">
        <f t="shared" si="544"/>
        <v>0</v>
      </c>
      <c r="BK729" s="60">
        <f t="shared" si="544"/>
        <v>0</v>
      </c>
      <c r="BL729" s="60">
        <f t="shared" si="544"/>
        <v>0</v>
      </c>
      <c r="BM729" s="60">
        <f t="shared" si="544"/>
        <v>0</v>
      </c>
      <c r="BN729" s="60">
        <f t="shared" si="543"/>
        <v>0</v>
      </c>
      <c r="BO729" s="60">
        <f t="shared" si="543"/>
        <v>0</v>
      </c>
      <c r="BP729" s="60">
        <f t="shared" si="543"/>
        <v>0</v>
      </c>
      <c r="BQ729" s="60">
        <f t="shared" si="543"/>
        <v>0</v>
      </c>
      <c r="BR729" s="60">
        <f t="shared" si="543"/>
        <v>0</v>
      </c>
      <c r="BS729" s="60">
        <f t="shared" si="543"/>
        <v>0</v>
      </c>
      <c r="BT729" s="60">
        <f t="shared" si="543"/>
        <v>0</v>
      </c>
      <c r="BU729" s="60">
        <f t="shared" si="543"/>
        <v>0</v>
      </c>
      <c r="BV729" s="61">
        <f t="shared" si="540"/>
        <v>0</v>
      </c>
      <c r="BW729" s="62">
        <f t="shared" si="536"/>
        <v>2.2242432003491039</v>
      </c>
      <c r="BX729" s="63">
        <f t="shared" si="541"/>
        <v>-0.50835579229334105</v>
      </c>
      <c r="BY729" s="73">
        <f t="shared" si="542"/>
        <v>0.57113937304786611</v>
      </c>
    </row>
    <row r="730" spans="1:77">
      <c r="A730" s="49">
        <v>724</v>
      </c>
      <c r="B730" s="50">
        <v>5.5724417426545091E-3</v>
      </c>
      <c r="C730" s="51">
        <v>2.3020257826887661E-2</v>
      </c>
      <c r="D730" s="51">
        <v>2.3020257826887661E-2</v>
      </c>
      <c r="E730" s="51">
        <v>1.8876611418047883E-2</v>
      </c>
      <c r="F730" s="51">
        <v>1.979742173112339E-2</v>
      </c>
      <c r="G730" s="51">
        <v>2.2099447513812154E-2</v>
      </c>
      <c r="H730" s="51">
        <v>2.5322283609576429E-2</v>
      </c>
      <c r="I730" s="51">
        <v>2.5368324125230202E-2</v>
      </c>
      <c r="J730" s="51">
        <v>3.7292817679558013E-2</v>
      </c>
      <c r="K730" s="51">
        <v>3.6372007366482502E-2</v>
      </c>
      <c r="L730" s="51">
        <v>3.7292817679558013E-2</v>
      </c>
      <c r="M730" s="51">
        <v>3.6418047882136283E-2</v>
      </c>
      <c r="N730" s="51">
        <v>3.9134438305709021E-2</v>
      </c>
      <c r="O730" s="51">
        <v>4.0837937384898708E-2</v>
      </c>
      <c r="P730" s="94">
        <v>2.9604051565377529E-2</v>
      </c>
      <c r="Q730" s="52">
        <v>0</v>
      </c>
      <c r="R730" s="52">
        <v>0</v>
      </c>
      <c r="S730" s="52">
        <v>0</v>
      </c>
      <c r="T730" s="52">
        <v>0</v>
      </c>
      <c r="U730" s="52">
        <v>0</v>
      </c>
      <c r="V730" s="52">
        <v>0</v>
      </c>
      <c r="W730" s="52">
        <v>0</v>
      </c>
      <c r="X730" s="52">
        <v>0</v>
      </c>
      <c r="Y730" s="52">
        <v>0</v>
      </c>
      <c r="Z730" s="52">
        <v>0</v>
      </c>
      <c r="AA730" s="52">
        <v>0</v>
      </c>
      <c r="AB730" s="52">
        <v>0</v>
      </c>
      <c r="AC730" s="52">
        <v>0</v>
      </c>
      <c r="AD730" s="53">
        <f t="shared" si="537"/>
        <v>0</v>
      </c>
      <c r="AE730" s="54" t="s">
        <v>21</v>
      </c>
      <c r="AF730" s="55">
        <f t="shared" si="510"/>
        <v>1.9343577406684368E-3</v>
      </c>
      <c r="AG730" s="56">
        <f t="shared" si="538"/>
        <v>3.7694862580238624E-2</v>
      </c>
      <c r="AH730" s="56">
        <f t="shared" si="511"/>
        <v>3.7694862580238624E-2</v>
      </c>
      <c r="AI730" s="56">
        <f t="shared" si="512"/>
        <v>3.1196629972919408E-2</v>
      </c>
      <c r="AJ730" s="56">
        <f t="shared" si="513"/>
        <v>3.2638976826821479E-2</v>
      </c>
      <c r="AK730" s="56">
        <f t="shared" si="514"/>
        <v>3.6248717679267919E-2</v>
      </c>
      <c r="AL730" s="56">
        <f t="shared" si="515"/>
        <v>4.1317820401194014E-2</v>
      </c>
      <c r="AM730" s="56">
        <f t="shared" si="516"/>
        <v>4.1390405055129149E-2</v>
      </c>
      <c r="AN730" s="56">
        <f t="shared" si="517"/>
        <v>6.0418149832157639E-2</v>
      </c>
      <c r="AO730" s="56">
        <f t="shared" si="518"/>
        <v>5.8929976787263749E-2</v>
      </c>
      <c r="AP730" s="56">
        <f t="shared" si="519"/>
        <v>6.0418149832157639E-2</v>
      </c>
      <c r="AQ730" s="56">
        <f t="shared" si="520"/>
        <v>5.9004301985646428E-2</v>
      </c>
      <c r="AR730" s="56">
        <f t="shared" si="521"/>
        <v>6.3405244716512446E-2</v>
      </c>
      <c r="AS730" s="56">
        <f t="shared" si="522"/>
        <v>6.6181444837714182E-2</v>
      </c>
      <c r="AT730" s="57">
        <f>IF(AE730="F",1,IF(AE730="R",#REF!,IF(AE730="M",#REF!,0)))</f>
        <v>1</v>
      </c>
      <c r="AU730" s="58">
        <f t="shared" si="523"/>
        <v>2.8500345352117174E-3</v>
      </c>
      <c r="AV730" s="58">
        <f t="shared" si="524"/>
        <v>2.8500345352117174E-3</v>
      </c>
      <c r="AW730" s="58">
        <f t="shared" si="525"/>
        <v>2.358715928882382E-3</v>
      </c>
      <c r="AX730" s="58">
        <f t="shared" si="526"/>
        <v>2.4677689420516068E-3</v>
      </c>
      <c r="AY730" s="58">
        <f t="shared" si="527"/>
        <v>2.7406943591621684E-3</v>
      </c>
      <c r="AZ730" s="58">
        <f t="shared" si="528"/>
        <v>3.1239592613560006E-3</v>
      </c>
      <c r="BA730" s="58">
        <f t="shared" si="529"/>
        <v>3.1294472444996233E-3</v>
      </c>
      <c r="BB730" s="58">
        <f t="shared" si="530"/>
        <v>4.5680976607543645E-3</v>
      </c>
      <c r="BC730" s="58">
        <f t="shared" si="531"/>
        <v>4.4555798192768828E-3</v>
      </c>
      <c r="BD730" s="58">
        <f t="shared" si="532"/>
        <v>4.5680976607543645E-3</v>
      </c>
      <c r="BE730" s="58">
        <f t="shared" si="533"/>
        <v>4.4611994015681345E-3</v>
      </c>
      <c r="BF730" s="58">
        <f t="shared" si="534"/>
        <v>4.7939460389582562E-3</v>
      </c>
      <c r="BG730" s="58">
        <f t="shared" si="535"/>
        <v>5.003849078271414E-3</v>
      </c>
      <c r="BH730" s="59">
        <f t="shared" si="539"/>
        <v>4.7371424465958628E-2</v>
      </c>
      <c r="BI730" s="60">
        <f t="shared" si="544"/>
        <v>0</v>
      </c>
      <c r="BJ730" s="60">
        <f t="shared" si="544"/>
        <v>0</v>
      </c>
      <c r="BK730" s="60">
        <f t="shared" si="544"/>
        <v>0</v>
      </c>
      <c r="BL730" s="60">
        <f t="shared" si="544"/>
        <v>0</v>
      </c>
      <c r="BM730" s="60">
        <f t="shared" si="544"/>
        <v>0</v>
      </c>
      <c r="BN730" s="60">
        <f t="shared" si="543"/>
        <v>0</v>
      </c>
      <c r="BO730" s="60">
        <f t="shared" si="543"/>
        <v>0</v>
      </c>
      <c r="BP730" s="60">
        <f t="shared" si="543"/>
        <v>0</v>
      </c>
      <c r="BQ730" s="60">
        <f t="shared" si="543"/>
        <v>0</v>
      </c>
      <c r="BR730" s="60">
        <f t="shared" si="543"/>
        <v>0</v>
      </c>
      <c r="BS730" s="60">
        <f t="shared" si="543"/>
        <v>0</v>
      </c>
      <c r="BT730" s="60">
        <f t="shared" si="543"/>
        <v>0</v>
      </c>
      <c r="BU730" s="60">
        <f t="shared" si="543"/>
        <v>0</v>
      </c>
      <c r="BV730" s="61">
        <f t="shared" si="540"/>
        <v>0</v>
      </c>
      <c r="BW730" s="62">
        <f t="shared" si="536"/>
        <v>0.28122615176827748</v>
      </c>
      <c r="BX730" s="63">
        <f t="shared" si="541"/>
        <v>-4.3779789307901218E-2</v>
      </c>
      <c r="BY730" s="73">
        <f t="shared" si="542"/>
        <v>4.7371424465958628E-2</v>
      </c>
    </row>
    <row r="731" spans="1:77">
      <c r="A731" s="49">
        <v>725</v>
      </c>
      <c r="B731" s="50">
        <v>3.9007092198581561E-2</v>
      </c>
      <c r="C731" s="51">
        <v>2.3020257826887661E-2</v>
      </c>
      <c r="D731" s="51">
        <v>2.3020257826887661E-2</v>
      </c>
      <c r="E731" s="51">
        <v>1.8876611418047883E-2</v>
      </c>
      <c r="F731" s="51">
        <v>1.979742173112339E-2</v>
      </c>
      <c r="G731" s="51">
        <v>2.2099447513812154E-2</v>
      </c>
      <c r="H731" s="51">
        <v>2.5322283609576429E-2</v>
      </c>
      <c r="I731" s="51">
        <v>2.5368324125230202E-2</v>
      </c>
      <c r="J731" s="51">
        <v>3.7292817679558013E-2</v>
      </c>
      <c r="K731" s="51">
        <v>3.6372007366482502E-2</v>
      </c>
      <c r="L731" s="51">
        <v>3.7292817679558013E-2</v>
      </c>
      <c r="M731" s="51">
        <v>3.6418047882136283E-2</v>
      </c>
      <c r="N731" s="51">
        <v>3.9134438305709021E-2</v>
      </c>
      <c r="O731" s="51">
        <v>4.0837937384898708E-2</v>
      </c>
      <c r="P731" s="94">
        <v>2.9604051565377529E-2</v>
      </c>
      <c r="Q731" s="52">
        <v>0</v>
      </c>
      <c r="R731" s="52">
        <v>0</v>
      </c>
      <c r="S731" s="52">
        <v>0</v>
      </c>
      <c r="T731" s="52">
        <v>0</v>
      </c>
      <c r="U731" s="52">
        <v>0</v>
      </c>
      <c r="V731" s="52">
        <v>0</v>
      </c>
      <c r="W731" s="52">
        <v>0</v>
      </c>
      <c r="X731" s="52">
        <v>0</v>
      </c>
      <c r="Y731" s="52">
        <v>0</v>
      </c>
      <c r="Z731" s="52">
        <v>0</v>
      </c>
      <c r="AA731" s="52">
        <v>0</v>
      </c>
      <c r="AB731" s="52">
        <v>0</v>
      </c>
      <c r="AC731" s="52">
        <v>0</v>
      </c>
      <c r="AD731" s="53">
        <f t="shared" si="537"/>
        <v>0</v>
      </c>
      <c r="AE731" s="54" t="s">
        <v>21</v>
      </c>
      <c r="AF731" s="55">
        <f t="shared" si="510"/>
        <v>2.0133677842161059E-2</v>
      </c>
      <c r="AG731" s="56">
        <f t="shared" si="538"/>
        <v>3.7694862580238624E-2</v>
      </c>
      <c r="AH731" s="56">
        <f t="shared" si="511"/>
        <v>3.7694862580238624E-2</v>
      </c>
      <c r="AI731" s="56">
        <f t="shared" si="512"/>
        <v>3.1196629972919408E-2</v>
      </c>
      <c r="AJ731" s="56">
        <f t="shared" si="513"/>
        <v>3.2638976826821479E-2</v>
      </c>
      <c r="AK731" s="56">
        <f t="shared" si="514"/>
        <v>3.6248717679267919E-2</v>
      </c>
      <c r="AL731" s="56">
        <f t="shared" si="515"/>
        <v>4.1317820401194014E-2</v>
      </c>
      <c r="AM731" s="56">
        <f t="shared" si="516"/>
        <v>4.1390405055129149E-2</v>
      </c>
      <c r="AN731" s="56">
        <f t="shared" si="517"/>
        <v>6.0418149832157639E-2</v>
      </c>
      <c r="AO731" s="56">
        <f t="shared" si="518"/>
        <v>5.8929976787263749E-2</v>
      </c>
      <c r="AP731" s="56">
        <f t="shared" si="519"/>
        <v>6.0418149832157639E-2</v>
      </c>
      <c r="AQ731" s="56">
        <f t="shared" si="520"/>
        <v>5.9004301985646428E-2</v>
      </c>
      <c r="AR731" s="56">
        <f t="shared" si="521"/>
        <v>6.3405244716512446E-2</v>
      </c>
      <c r="AS731" s="56">
        <f t="shared" si="522"/>
        <v>6.6181444837714182E-2</v>
      </c>
      <c r="AT731" s="57">
        <f>IF(AE731="F",1,IF(AE731="R",#REF!,IF(AE731="M",#REF!,0)))</f>
        <v>1</v>
      </c>
      <c r="AU731" s="58">
        <f t="shared" si="523"/>
        <v>2.9664459662542633E-2</v>
      </c>
      <c r="AV731" s="58">
        <f t="shared" si="524"/>
        <v>2.9664459662542633E-2</v>
      </c>
      <c r="AW731" s="58">
        <f t="shared" si="525"/>
        <v>2.4550591462405003E-2</v>
      </c>
      <c r="AX731" s="58">
        <f t="shared" si="526"/>
        <v>2.5685664974767507E-2</v>
      </c>
      <c r="AY731" s="58">
        <f t="shared" si="527"/>
        <v>2.8526397227914554E-2</v>
      </c>
      <c r="AZ731" s="58">
        <f t="shared" si="528"/>
        <v>3.2515593180009461E-2</v>
      </c>
      <c r="BA731" s="58">
        <f t="shared" si="529"/>
        <v>3.2572714612252252E-2</v>
      </c>
      <c r="BB731" s="58">
        <f t="shared" si="530"/>
        <v>4.7546844474267651E-2</v>
      </c>
      <c r="BC731" s="58">
        <f t="shared" si="531"/>
        <v>4.6375707448176422E-2</v>
      </c>
      <c r="BD731" s="58">
        <f t="shared" si="532"/>
        <v>4.7546844474267651E-2</v>
      </c>
      <c r="BE731" s="58">
        <f t="shared" si="533"/>
        <v>4.6434198624384859E-2</v>
      </c>
      <c r="BF731" s="58">
        <f t="shared" si="534"/>
        <v>4.9897577429362287E-2</v>
      </c>
      <c r="BG731" s="58">
        <f t="shared" si="535"/>
        <v>5.2082344022826639E-2</v>
      </c>
      <c r="BH731" s="59">
        <f t="shared" si="539"/>
        <v>0.49306339725571957</v>
      </c>
      <c r="BI731" s="60">
        <f t="shared" si="544"/>
        <v>0</v>
      </c>
      <c r="BJ731" s="60">
        <f t="shared" si="544"/>
        <v>0</v>
      </c>
      <c r="BK731" s="60">
        <f t="shared" si="544"/>
        <v>0</v>
      </c>
      <c r="BL731" s="60">
        <f t="shared" si="544"/>
        <v>0</v>
      </c>
      <c r="BM731" s="60">
        <f t="shared" si="544"/>
        <v>0</v>
      </c>
      <c r="BN731" s="60">
        <f t="shared" si="543"/>
        <v>0</v>
      </c>
      <c r="BO731" s="60">
        <f t="shared" si="543"/>
        <v>0</v>
      </c>
      <c r="BP731" s="60">
        <f t="shared" si="543"/>
        <v>0</v>
      </c>
      <c r="BQ731" s="60">
        <f t="shared" si="543"/>
        <v>0</v>
      </c>
      <c r="BR731" s="60">
        <f t="shared" si="543"/>
        <v>0</v>
      </c>
      <c r="BS731" s="60">
        <f t="shared" si="543"/>
        <v>0</v>
      </c>
      <c r="BT731" s="60">
        <f t="shared" si="543"/>
        <v>0</v>
      </c>
      <c r="BU731" s="60">
        <f t="shared" si="543"/>
        <v>0</v>
      </c>
      <c r="BV731" s="61">
        <f t="shared" si="540"/>
        <v>0</v>
      </c>
      <c r="BW731" s="62">
        <f t="shared" si="536"/>
        <v>1.9685830623779423</v>
      </c>
      <c r="BX731" s="63">
        <f t="shared" si="541"/>
        <v>-0.44001058408122384</v>
      </c>
      <c r="BY731" s="73">
        <f t="shared" si="542"/>
        <v>0.49306339725571957</v>
      </c>
    </row>
    <row r="732" spans="1:77">
      <c r="A732" s="49">
        <v>726</v>
      </c>
      <c r="B732" s="50">
        <v>4.4072948328267483E-2</v>
      </c>
      <c r="C732" s="51">
        <v>2.3020257826887661E-2</v>
      </c>
      <c r="D732" s="51">
        <v>2.3020257826887661E-2</v>
      </c>
      <c r="E732" s="51">
        <v>1.8876611418047883E-2</v>
      </c>
      <c r="F732" s="51">
        <v>1.979742173112339E-2</v>
      </c>
      <c r="G732" s="51">
        <v>2.2099447513812154E-2</v>
      </c>
      <c r="H732" s="51">
        <v>2.5322283609576429E-2</v>
      </c>
      <c r="I732" s="51">
        <v>2.5368324125230202E-2</v>
      </c>
      <c r="J732" s="51">
        <v>3.7292817679558013E-2</v>
      </c>
      <c r="K732" s="51">
        <v>3.6372007366482502E-2</v>
      </c>
      <c r="L732" s="51">
        <v>3.7292817679558013E-2</v>
      </c>
      <c r="M732" s="51">
        <v>3.6418047882136283E-2</v>
      </c>
      <c r="N732" s="51">
        <v>3.9134438305709021E-2</v>
      </c>
      <c r="O732" s="51">
        <v>4.0837937384898708E-2</v>
      </c>
      <c r="P732" s="94">
        <v>2.9604051565377529E-2</v>
      </c>
      <c r="Q732" s="52">
        <v>0</v>
      </c>
      <c r="R732" s="52">
        <v>0</v>
      </c>
      <c r="S732" s="52">
        <v>0</v>
      </c>
      <c r="T732" s="52">
        <v>0</v>
      </c>
      <c r="U732" s="52">
        <v>0</v>
      </c>
      <c r="V732" s="52">
        <v>0</v>
      </c>
      <c r="W732" s="52">
        <v>0</v>
      </c>
      <c r="X732" s="52">
        <v>0</v>
      </c>
      <c r="Y732" s="52">
        <v>0</v>
      </c>
      <c r="Z732" s="52">
        <v>0</v>
      </c>
      <c r="AA732" s="52">
        <v>0</v>
      </c>
      <c r="AB732" s="52">
        <v>0</v>
      </c>
      <c r="AC732" s="52">
        <v>0</v>
      </c>
      <c r="AD732" s="53">
        <f t="shared" si="537"/>
        <v>0</v>
      </c>
      <c r="AE732" s="54" t="s">
        <v>21</v>
      </c>
      <c r="AF732" s="55">
        <f t="shared" si="510"/>
        <v>2.332182069064789E-2</v>
      </c>
      <c r="AG732" s="56">
        <f t="shared" si="538"/>
        <v>3.7694862580238624E-2</v>
      </c>
      <c r="AH732" s="56">
        <f t="shared" si="511"/>
        <v>3.7694862580238624E-2</v>
      </c>
      <c r="AI732" s="56">
        <f t="shared" si="512"/>
        <v>3.1196629972919408E-2</v>
      </c>
      <c r="AJ732" s="56">
        <f t="shared" si="513"/>
        <v>3.2638976826821479E-2</v>
      </c>
      <c r="AK732" s="56">
        <f t="shared" si="514"/>
        <v>3.6248717679267919E-2</v>
      </c>
      <c r="AL732" s="56">
        <f t="shared" si="515"/>
        <v>4.1317820401194014E-2</v>
      </c>
      <c r="AM732" s="56">
        <f t="shared" si="516"/>
        <v>4.1390405055129149E-2</v>
      </c>
      <c r="AN732" s="56">
        <f t="shared" si="517"/>
        <v>6.0418149832157639E-2</v>
      </c>
      <c r="AO732" s="56">
        <f t="shared" si="518"/>
        <v>5.8929976787263749E-2</v>
      </c>
      <c r="AP732" s="56">
        <f t="shared" si="519"/>
        <v>6.0418149832157639E-2</v>
      </c>
      <c r="AQ732" s="56">
        <f t="shared" si="520"/>
        <v>5.9004301985646428E-2</v>
      </c>
      <c r="AR732" s="56">
        <f t="shared" si="521"/>
        <v>6.3405244716512446E-2</v>
      </c>
      <c r="AS732" s="56">
        <f t="shared" si="522"/>
        <v>6.6181444837714182E-2</v>
      </c>
      <c r="AT732" s="57">
        <f>IF(AE732="F",1,IF(AE732="R",#REF!,IF(AE732="M",#REF!,0)))</f>
        <v>1</v>
      </c>
      <c r="AU732" s="58">
        <f t="shared" si="523"/>
        <v>3.4361789960006564E-2</v>
      </c>
      <c r="AV732" s="58">
        <f t="shared" si="524"/>
        <v>3.4361789960006564E-2</v>
      </c>
      <c r="AW732" s="58">
        <f t="shared" si="525"/>
        <v>2.843814708987635E-2</v>
      </c>
      <c r="AX732" s="58">
        <f t="shared" si="526"/>
        <v>2.9752958081367846E-2</v>
      </c>
      <c r="AY732" s="58">
        <f t="shared" si="527"/>
        <v>3.3043516754125701E-2</v>
      </c>
      <c r="AZ732" s="58">
        <f t="shared" si="528"/>
        <v>3.7664396924354436E-2</v>
      </c>
      <c r="BA732" s="58">
        <f t="shared" si="529"/>
        <v>3.7730563464357859E-2</v>
      </c>
      <c r="BB732" s="58">
        <f t="shared" si="530"/>
        <v>5.5075828168509651E-2</v>
      </c>
      <c r="BC732" s="58">
        <f t="shared" si="531"/>
        <v>5.3719243050738316E-2</v>
      </c>
      <c r="BD732" s="58">
        <f t="shared" si="532"/>
        <v>5.5075828168509651E-2</v>
      </c>
      <c r="BE732" s="58">
        <f t="shared" si="533"/>
        <v>5.3786996231960954E-2</v>
      </c>
      <c r="BF732" s="58">
        <f t="shared" si="534"/>
        <v>5.7798796763721336E-2</v>
      </c>
      <c r="BG732" s="58">
        <f t="shared" si="535"/>
        <v>6.0329518430330867E-2</v>
      </c>
      <c r="BH732" s="59">
        <f t="shared" si="539"/>
        <v>0.57113937304786611</v>
      </c>
      <c r="BI732" s="60">
        <f t="shared" si="544"/>
        <v>0</v>
      </c>
      <c r="BJ732" s="60">
        <f t="shared" si="544"/>
        <v>0</v>
      </c>
      <c r="BK732" s="60">
        <f t="shared" si="544"/>
        <v>0</v>
      </c>
      <c r="BL732" s="60">
        <f t="shared" si="544"/>
        <v>0</v>
      </c>
      <c r="BM732" s="60">
        <f t="shared" si="544"/>
        <v>0</v>
      </c>
      <c r="BN732" s="60">
        <f t="shared" si="543"/>
        <v>0</v>
      </c>
      <c r="BO732" s="60">
        <f t="shared" si="543"/>
        <v>0</v>
      </c>
      <c r="BP732" s="60">
        <f t="shared" si="543"/>
        <v>0</v>
      </c>
      <c r="BQ732" s="60">
        <f t="shared" si="543"/>
        <v>0</v>
      </c>
      <c r="BR732" s="60">
        <f t="shared" si="543"/>
        <v>0</v>
      </c>
      <c r="BS732" s="60">
        <f t="shared" si="543"/>
        <v>0</v>
      </c>
      <c r="BT732" s="60">
        <f t="shared" si="543"/>
        <v>0</v>
      </c>
      <c r="BU732" s="60">
        <f t="shared" si="543"/>
        <v>0</v>
      </c>
      <c r="BV732" s="61">
        <f t="shared" si="540"/>
        <v>0</v>
      </c>
      <c r="BW732" s="62">
        <f t="shared" si="536"/>
        <v>2.2242432003491039</v>
      </c>
      <c r="BX732" s="63">
        <f t="shared" si="541"/>
        <v>-0.50835579229334105</v>
      </c>
      <c r="BY732" s="73">
        <f t="shared" si="542"/>
        <v>0.57113937304786611</v>
      </c>
    </row>
    <row r="733" spans="1:77">
      <c r="A733" s="49">
        <v>727</v>
      </c>
      <c r="B733" s="50">
        <v>5.5724417426545096E-2</v>
      </c>
      <c r="C733" s="51">
        <v>3.4990791896869246E-2</v>
      </c>
      <c r="D733" s="51">
        <v>3.4990791896869246E-2</v>
      </c>
      <c r="E733" s="51">
        <v>3.4990791896869246E-2</v>
      </c>
      <c r="F733" s="51">
        <v>3.6832412523020261E-2</v>
      </c>
      <c r="G733" s="51">
        <v>4.1436464088397788E-2</v>
      </c>
      <c r="H733" s="51">
        <v>3.1767955801104975E-2</v>
      </c>
      <c r="I733" s="51">
        <v>2.2513812154696132E-2</v>
      </c>
      <c r="J733" s="51">
        <v>2.117863720073665E-2</v>
      </c>
      <c r="K733" s="51">
        <v>2.85451197053407E-2</v>
      </c>
      <c r="L733" s="51">
        <v>2.2559852670349909E-2</v>
      </c>
      <c r="M733" s="51">
        <v>2.8591160220994474E-2</v>
      </c>
      <c r="N733" s="51">
        <v>2.3664825046040516E-2</v>
      </c>
      <c r="O733" s="51">
        <v>2.4677716390423574E-2</v>
      </c>
      <c r="P733" s="94">
        <v>2.9749256268593285E-2</v>
      </c>
      <c r="Q733" s="52">
        <v>0</v>
      </c>
      <c r="R733" s="52">
        <v>0</v>
      </c>
      <c r="S733" s="52">
        <v>0</v>
      </c>
      <c r="T733" s="52">
        <v>0</v>
      </c>
      <c r="U733" s="52">
        <v>0</v>
      </c>
      <c r="V733" s="52">
        <v>0</v>
      </c>
      <c r="W733" s="52">
        <v>0</v>
      </c>
      <c r="X733" s="52">
        <v>0</v>
      </c>
      <c r="Y733" s="52">
        <v>0</v>
      </c>
      <c r="Z733" s="52">
        <v>0</v>
      </c>
      <c r="AA733" s="52">
        <v>0</v>
      </c>
      <c r="AB733" s="52">
        <v>0</v>
      </c>
      <c r="AC733" s="52">
        <v>0</v>
      </c>
      <c r="AD733" s="53">
        <f t="shared" si="537"/>
        <v>0</v>
      </c>
      <c r="AE733" s="54" t="s">
        <v>21</v>
      </c>
      <c r="AF733" s="55">
        <f t="shared" si="510"/>
        <v>3.0931757536055926E-2</v>
      </c>
      <c r="AG733" s="56">
        <f t="shared" si="538"/>
        <v>5.6704232940358479E-2</v>
      </c>
      <c r="AH733" s="56">
        <f t="shared" si="511"/>
        <v>5.6704232940358479E-2</v>
      </c>
      <c r="AI733" s="56">
        <f t="shared" si="512"/>
        <v>5.6704232940358479E-2</v>
      </c>
      <c r="AJ733" s="56">
        <f t="shared" si="513"/>
        <v>5.967362271284684E-2</v>
      </c>
      <c r="AK733" s="56">
        <f t="shared" si="514"/>
        <v>6.7159937744593973E-2</v>
      </c>
      <c r="AL733" s="56">
        <f t="shared" si="515"/>
        <v>5.1539814757030754E-2</v>
      </c>
      <c r="AM733" s="56">
        <f t="shared" si="516"/>
        <v>3.689929449095971E-2</v>
      </c>
      <c r="AN733" s="56">
        <f t="shared" si="517"/>
        <v>3.4803982661882463E-2</v>
      </c>
      <c r="AO733" s="56">
        <f t="shared" si="518"/>
        <v>4.6412680676777104E-2</v>
      </c>
      <c r="AP733" s="56">
        <f t="shared" si="519"/>
        <v>3.6971599364999205E-2</v>
      </c>
      <c r="AQ733" s="56">
        <f t="shared" si="520"/>
        <v>4.6485684769099277E-2</v>
      </c>
      <c r="AR733" s="56">
        <f t="shared" si="521"/>
        <v>3.8708124027219293E-2</v>
      </c>
      <c r="AS733" s="56">
        <f t="shared" si="522"/>
        <v>4.0302181087402029E-2</v>
      </c>
      <c r="AT733" s="57">
        <f>IF(AE733="F",1,IF(AE733="R",#REF!,IF(AE733="M",#REF!,0)))</f>
        <v>1</v>
      </c>
      <c r="AU733" s="58">
        <f t="shared" si="523"/>
        <v>6.8556910763880166E-2</v>
      </c>
      <c r="AV733" s="58">
        <f t="shared" si="524"/>
        <v>6.8556910763880166E-2</v>
      </c>
      <c r="AW733" s="58">
        <f t="shared" si="525"/>
        <v>6.8556910763880166E-2</v>
      </c>
      <c r="AX733" s="58">
        <f t="shared" si="526"/>
        <v>7.2146981188953727E-2</v>
      </c>
      <c r="AY733" s="58">
        <f t="shared" si="527"/>
        <v>8.1198133192396008E-2</v>
      </c>
      <c r="AZ733" s="58">
        <f t="shared" si="528"/>
        <v>6.2312993190492737E-2</v>
      </c>
      <c r="BA733" s="58">
        <f t="shared" si="529"/>
        <v>4.4612218673826351E-2</v>
      </c>
      <c r="BB733" s="58">
        <f t="shared" si="530"/>
        <v>4.2078931498605407E-2</v>
      </c>
      <c r="BC733" s="58">
        <f t="shared" si="531"/>
        <v>5.6114153079488915E-2</v>
      </c>
      <c r="BD733" s="58">
        <f t="shared" si="532"/>
        <v>4.469963717047603E-2</v>
      </c>
      <c r="BE733" s="58">
        <f t="shared" si="533"/>
        <v>5.6202416949454201E-2</v>
      </c>
      <c r="BF733" s="58">
        <f t="shared" si="534"/>
        <v>4.6799141213363225E-2</v>
      </c>
      <c r="BG733" s="58">
        <f t="shared" si="535"/>
        <v>4.8726398173922512E-2</v>
      </c>
      <c r="BH733" s="59">
        <f t="shared" si="539"/>
        <v>0.76056173662261961</v>
      </c>
      <c r="BI733" s="60">
        <f t="shared" si="544"/>
        <v>0</v>
      </c>
      <c r="BJ733" s="60">
        <f t="shared" si="544"/>
        <v>0</v>
      </c>
      <c r="BK733" s="60">
        <f t="shared" si="544"/>
        <v>0</v>
      </c>
      <c r="BL733" s="60">
        <f t="shared" si="544"/>
        <v>0</v>
      </c>
      <c r="BM733" s="60">
        <f t="shared" si="544"/>
        <v>0</v>
      </c>
      <c r="BN733" s="60">
        <f t="shared" si="543"/>
        <v>0</v>
      </c>
      <c r="BO733" s="60">
        <f t="shared" si="543"/>
        <v>0</v>
      </c>
      <c r="BP733" s="60">
        <f t="shared" si="543"/>
        <v>0</v>
      </c>
      <c r="BQ733" s="60">
        <f t="shared" si="543"/>
        <v>0</v>
      </c>
      <c r="BR733" s="60">
        <f t="shared" si="543"/>
        <v>0</v>
      </c>
      <c r="BS733" s="60">
        <f t="shared" si="543"/>
        <v>0</v>
      </c>
      <c r="BT733" s="60">
        <f t="shared" si="543"/>
        <v>0</v>
      </c>
      <c r="BU733" s="60">
        <f t="shared" si="543"/>
        <v>0</v>
      </c>
      <c r="BV733" s="61">
        <f t="shared" si="540"/>
        <v>0</v>
      </c>
      <c r="BW733" s="62">
        <f t="shared" si="536"/>
        <v>2.8122615176827752</v>
      </c>
      <c r="BX733" s="63">
        <f t="shared" si="541"/>
        <v>-0.67316299801204549</v>
      </c>
      <c r="BY733" s="73">
        <f t="shared" si="542"/>
        <v>0.76056173662261961</v>
      </c>
    </row>
    <row r="734" spans="1:77">
      <c r="A734" s="49">
        <v>728</v>
      </c>
      <c r="B734" s="50">
        <v>3.1914893617021281E-2</v>
      </c>
      <c r="C734" s="51">
        <v>3.6832412523020261E-2</v>
      </c>
      <c r="D734" s="51">
        <v>3.6832412523020261E-2</v>
      </c>
      <c r="E734" s="51">
        <v>2.9926335174953959E-2</v>
      </c>
      <c r="F734" s="51">
        <v>3.1767955801104975E-2</v>
      </c>
      <c r="G734" s="51">
        <v>2.5322283609576429E-2</v>
      </c>
      <c r="H734" s="51">
        <v>2.85451197053407E-2</v>
      </c>
      <c r="I734" s="51">
        <v>2.5368324125230202E-2</v>
      </c>
      <c r="J734" s="51">
        <v>2.5322283609576429E-2</v>
      </c>
      <c r="K734" s="51">
        <v>2.716390423572744E-2</v>
      </c>
      <c r="L734" s="51">
        <v>2.9926335174953959E-2</v>
      </c>
      <c r="M734" s="51">
        <v>2.7209944751381214E-2</v>
      </c>
      <c r="N734" s="51">
        <v>3.139963167587477E-2</v>
      </c>
      <c r="O734" s="51">
        <v>3.2734806629834252E-2</v>
      </c>
      <c r="P734" s="94">
        <v>2.9873211503045762E-2</v>
      </c>
      <c r="Q734" s="52">
        <v>0</v>
      </c>
      <c r="R734" s="52">
        <v>0</v>
      </c>
      <c r="S734" s="52">
        <v>0</v>
      </c>
      <c r="T734" s="52">
        <v>0</v>
      </c>
      <c r="U734" s="52">
        <v>0</v>
      </c>
      <c r="V734" s="52">
        <v>0</v>
      </c>
      <c r="W734" s="52">
        <v>0</v>
      </c>
      <c r="X734" s="52">
        <v>0</v>
      </c>
      <c r="Y734" s="52">
        <v>0</v>
      </c>
      <c r="Z734" s="52">
        <v>0</v>
      </c>
      <c r="AA734" s="52">
        <v>0</v>
      </c>
      <c r="AB734" s="52">
        <v>0</v>
      </c>
      <c r="AC734" s="52">
        <v>0</v>
      </c>
      <c r="AD734" s="53">
        <f t="shared" si="537"/>
        <v>0</v>
      </c>
      <c r="AE734" s="54" t="s">
        <v>21</v>
      </c>
      <c r="AF734" s="55">
        <f t="shared" si="510"/>
        <v>1.5812692471414352E-2</v>
      </c>
      <c r="AG734" s="56">
        <f t="shared" si="538"/>
        <v>5.967362271284684E-2</v>
      </c>
      <c r="AH734" s="56">
        <f t="shared" si="511"/>
        <v>5.967362271284684E-2</v>
      </c>
      <c r="AI734" s="56">
        <f t="shared" si="512"/>
        <v>4.8605751205449223E-2</v>
      </c>
      <c r="AJ734" s="56">
        <f t="shared" si="513"/>
        <v>5.1539814757030754E-2</v>
      </c>
      <c r="AK734" s="56">
        <f t="shared" si="514"/>
        <v>4.1317820401194014E-2</v>
      </c>
      <c r="AL734" s="56">
        <f t="shared" si="515"/>
        <v>4.6412680676777104E-2</v>
      </c>
      <c r="AM734" s="56">
        <f t="shared" si="516"/>
        <v>4.1390405055129149E-2</v>
      </c>
      <c r="AN734" s="56">
        <f t="shared" si="517"/>
        <v>4.1317820401194014E-2</v>
      </c>
      <c r="AO734" s="56">
        <f t="shared" si="518"/>
        <v>4.422555639474525E-2</v>
      </c>
      <c r="AP734" s="56">
        <f t="shared" si="519"/>
        <v>4.8605751205449223E-2</v>
      </c>
      <c r="AQ734" s="56">
        <f t="shared" si="520"/>
        <v>4.4298369549324222E-2</v>
      </c>
      <c r="AR734" s="56">
        <f t="shared" si="521"/>
        <v>5.0952053002197441E-2</v>
      </c>
      <c r="AS734" s="56">
        <f t="shared" si="522"/>
        <v>5.3085028238705881E-2</v>
      </c>
      <c r="AT734" s="57">
        <f>IF(AE734="F",1,IF(AE734="R",#REF!,IF(AE734="M",#REF!,0)))</f>
        <v>1</v>
      </c>
      <c r="AU734" s="58">
        <f t="shared" si="523"/>
        <v>3.6882418496653857E-2</v>
      </c>
      <c r="AV734" s="58">
        <f t="shared" si="524"/>
        <v>3.6882418496653857E-2</v>
      </c>
      <c r="AW734" s="58">
        <f t="shared" si="525"/>
        <v>3.0041709817588719E-2</v>
      </c>
      <c r="AX734" s="58">
        <f t="shared" si="526"/>
        <v>3.1855163650045773E-2</v>
      </c>
      <c r="AY734" s="58">
        <f t="shared" si="527"/>
        <v>2.5537265447072431E-2</v>
      </c>
      <c r="AZ734" s="58">
        <f t="shared" si="528"/>
        <v>2.8686240828880084E-2</v>
      </c>
      <c r="BA734" s="58">
        <f t="shared" si="529"/>
        <v>2.5582127774197314E-2</v>
      </c>
      <c r="BB734" s="58">
        <f t="shared" si="530"/>
        <v>2.5537265447072431E-2</v>
      </c>
      <c r="BC734" s="58">
        <f t="shared" si="531"/>
        <v>2.7334447031103395E-2</v>
      </c>
      <c r="BD734" s="58">
        <f t="shared" si="532"/>
        <v>3.0041709817588719E-2</v>
      </c>
      <c r="BE734" s="58">
        <f t="shared" si="533"/>
        <v>2.7379450587401061E-2</v>
      </c>
      <c r="BF734" s="58">
        <f t="shared" si="534"/>
        <v>3.1491886308524106E-2</v>
      </c>
      <c r="BG734" s="58">
        <f t="shared" si="535"/>
        <v>3.2810212257904876E-2</v>
      </c>
      <c r="BH734" s="59">
        <f t="shared" si="539"/>
        <v>0.39006231596068669</v>
      </c>
      <c r="BI734" s="60">
        <f t="shared" si="544"/>
        <v>0</v>
      </c>
      <c r="BJ734" s="60">
        <f t="shared" si="544"/>
        <v>0</v>
      </c>
      <c r="BK734" s="60">
        <f t="shared" si="544"/>
        <v>0</v>
      </c>
      <c r="BL734" s="60">
        <f t="shared" si="544"/>
        <v>0</v>
      </c>
      <c r="BM734" s="60">
        <f t="shared" si="544"/>
        <v>0</v>
      </c>
      <c r="BN734" s="60">
        <f t="shared" si="543"/>
        <v>0</v>
      </c>
      <c r="BO734" s="60">
        <f t="shared" si="543"/>
        <v>0</v>
      </c>
      <c r="BP734" s="60">
        <f t="shared" si="543"/>
        <v>0</v>
      </c>
      <c r="BQ734" s="60">
        <f t="shared" si="543"/>
        <v>0</v>
      </c>
      <c r="BR734" s="60">
        <f t="shared" si="543"/>
        <v>0</v>
      </c>
      <c r="BS734" s="60">
        <f t="shared" si="543"/>
        <v>0</v>
      </c>
      <c r="BT734" s="60">
        <f t="shared" si="543"/>
        <v>0</v>
      </c>
      <c r="BU734" s="60">
        <f t="shared" si="543"/>
        <v>0</v>
      </c>
      <c r="BV734" s="61">
        <f t="shared" si="540"/>
        <v>0</v>
      </c>
      <c r="BW734" s="62">
        <f t="shared" si="536"/>
        <v>1.6106588692183166</v>
      </c>
      <c r="BX734" s="63">
        <f t="shared" si="541"/>
        <v>-0.3492945327638951</v>
      </c>
      <c r="BY734" s="73">
        <f t="shared" si="542"/>
        <v>0.39006231596068669</v>
      </c>
    </row>
    <row r="735" spans="1:77">
      <c r="A735" s="49">
        <v>729</v>
      </c>
      <c r="B735" s="50">
        <v>5.0658561296859173E-4</v>
      </c>
      <c r="C735" s="51">
        <v>3.6832412523020261E-2</v>
      </c>
      <c r="D735" s="51">
        <v>3.6832412523020261E-2</v>
      </c>
      <c r="E735" s="51">
        <v>2.9926335174953959E-2</v>
      </c>
      <c r="F735" s="51">
        <v>3.1767955801104975E-2</v>
      </c>
      <c r="G735" s="51">
        <v>2.5322283609576429E-2</v>
      </c>
      <c r="H735" s="51">
        <v>2.85451197053407E-2</v>
      </c>
      <c r="I735" s="51">
        <v>2.5368324125230202E-2</v>
      </c>
      <c r="J735" s="51">
        <v>2.5322283609576429E-2</v>
      </c>
      <c r="K735" s="51">
        <v>2.716390423572744E-2</v>
      </c>
      <c r="L735" s="51">
        <v>2.9926335174953959E-2</v>
      </c>
      <c r="M735" s="51">
        <v>2.7209944751381214E-2</v>
      </c>
      <c r="N735" s="51">
        <v>3.139963167587477E-2</v>
      </c>
      <c r="O735" s="51">
        <v>3.2734806629834252E-2</v>
      </c>
      <c r="P735" s="94">
        <v>2.9873211503045762E-2</v>
      </c>
      <c r="Q735" s="52">
        <v>0</v>
      </c>
      <c r="R735" s="52">
        <v>0</v>
      </c>
      <c r="S735" s="52">
        <v>0</v>
      </c>
      <c r="T735" s="52">
        <v>0</v>
      </c>
      <c r="U735" s="52">
        <v>0</v>
      </c>
      <c r="V735" s="52">
        <v>0</v>
      </c>
      <c r="W735" s="52">
        <v>0</v>
      </c>
      <c r="X735" s="52">
        <v>0</v>
      </c>
      <c r="Y735" s="52">
        <v>0</v>
      </c>
      <c r="Z735" s="52">
        <v>0</v>
      </c>
      <c r="AA735" s="52">
        <v>0</v>
      </c>
      <c r="AB735" s="52">
        <v>0</v>
      </c>
      <c r="AC735" s="52">
        <v>0</v>
      </c>
      <c r="AD735" s="53">
        <f t="shared" si="537"/>
        <v>0</v>
      </c>
      <c r="AE735" s="54" t="s">
        <v>21</v>
      </c>
      <c r="AF735" s="55">
        <f t="shared" si="510"/>
        <v>1.0785435186294426E-4</v>
      </c>
      <c r="AG735" s="56">
        <f t="shared" si="538"/>
        <v>5.967362271284684E-2</v>
      </c>
      <c r="AH735" s="56">
        <f t="shared" si="511"/>
        <v>5.967362271284684E-2</v>
      </c>
      <c r="AI735" s="56">
        <f t="shared" si="512"/>
        <v>4.8605751205449223E-2</v>
      </c>
      <c r="AJ735" s="56">
        <f t="shared" si="513"/>
        <v>5.1539814757030754E-2</v>
      </c>
      <c r="AK735" s="56">
        <f t="shared" si="514"/>
        <v>4.1317820401194014E-2</v>
      </c>
      <c r="AL735" s="56">
        <f t="shared" si="515"/>
        <v>4.6412680676777104E-2</v>
      </c>
      <c r="AM735" s="56">
        <f t="shared" si="516"/>
        <v>4.1390405055129149E-2</v>
      </c>
      <c r="AN735" s="56">
        <f t="shared" si="517"/>
        <v>4.1317820401194014E-2</v>
      </c>
      <c r="AO735" s="56">
        <f t="shared" si="518"/>
        <v>4.422555639474525E-2</v>
      </c>
      <c r="AP735" s="56">
        <f t="shared" si="519"/>
        <v>4.8605751205449223E-2</v>
      </c>
      <c r="AQ735" s="56">
        <f t="shared" si="520"/>
        <v>4.4298369549324222E-2</v>
      </c>
      <c r="AR735" s="56">
        <f t="shared" si="521"/>
        <v>5.0952053002197441E-2</v>
      </c>
      <c r="AS735" s="56">
        <f t="shared" si="522"/>
        <v>5.3085028238705881E-2</v>
      </c>
      <c r="AT735" s="57">
        <f>IF(AE735="F",1,IF(AE735="R",#REF!,IF(AE735="M",#REF!,0)))</f>
        <v>1</v>
      </c>
      <c r="AU735" s="58">
        <f t="shared" si="523"/>
        <v>2.5156559196263601E-4</v>
      </c>
      <c r="AV735" s="58">
        <f t="shared" si="524"/>
        <v>2.5156559196263601E-4</v>
      </c>
      <c r="AW735" s="58">
        <f t="shared" si="525"/>
        <v>2.0490685865725118E-4</v>
      </c>
      <c r="AX735" s="58">
        <f t="shared" si="526"/>
        <v>2.1727596582142371E-4</v>
      </c>
      <c r="AY735" s="58">
        <f t="shared" si="527"/>
        <v>1.7418318974615475E-4</v>
      </c>
      <c r="AZ735" s="58">
        <f t="shared" si="528"/>
        <v>1.9566154957963692E-4</v>
      </c>
      <c r="BA735" s="58">
        <f t="shared" si="529"/>
        <v>1.7448918426441054E-4</v>
      </c>
      <c r="BB735" s="58">
        <f t="shared" si="530"/>
        <v>1.7418318974615475E-4</v>
      </c>
      <c r="BC735" s="58">
        <f t="shared" si="531"/>
        <v>1.8644130804422988E-4</v>
      </c>
      <c r="BD735" s="58">
        <f t="shared" si="532"/>
        <v>2.0490685865725118E-4</v>
      </c>
      <c r="BE735" s="58">
        <f t="shared" si="533"/>
        <v>1.8674826585073797E-4</v>
      </c>
      <c r="BF735" s="58">
        <f t="shared" si="534"/>
        <v>2.1479814350955983E-4</v>
      </c>
      <c r="BG735" s="58">
        <f t="shared" si="535"/>
        <v>2.2379010936683582E-4</v>
      </c>
      <c r="BH735" s="59">
        <f t="shared" si="539"/>
        <v>2.660515807168919E-3</v>
      </c>
      <c r="BI735" s="60">
        <f t="shared" si="544"/>
        <v>0</v>
      </c>
      <c r="BJ735" s="60">
        <f t="shared" si="544"/>
        <v>0</v>
      </c>
      <c r="BK735" s="60">
        <f t="shared" si="544"/>
        <v>0</v>
      </c>
      <c r="BL735" s="60">
        <f t="shared" si="544"/>
        <v>0</v>
      </c>
      <c r="BM735" s="60">
        <f t="shared" si="544"/>
        <v>0</v>
      </c>
      <c r="BN735" s="60">
        <f t="shared" si="543"/>
        <v>0</v>
      </c>
      <c r="BO735" s="60">
        <f t="shared" si="543"/>
        <v>0</v>
      </c>
      <c r="BP735" s="60">
        <f t="shared" si="543"/>
        <v>0</v>
      </c>
      <c r="BQ735" s="60">
        <f t="shared" si="543"/>
        <v>0</v>
      </c>
      <c r="BR735" s="60">
        <f t="shared" si="543"/>
        <v>0</v>
      </c>
      <c r="BS735" s="60">
        <f t="shared" si="543"/>
        <v>0</v>
      </c>
      <c r="BT735" s="60">
        <f t="shared" si="543"/>
        <v>0</v>
      </c>
      <c r="BU735" s="60">
        <f t="shared" si="543"/>
        <v>0</v>
      </c>
      <c r="BV735" s="61">
        <f t="shared" si="540"/>
        <v>0</v>
      </c>
      <c r="BW735" s="62">
        <f t="shared" si="536"/>
        <v>2.5566013797116136E-2</v>
      </c>
      <c r="BX735" s="63">
        <f t="shared" si="541"/>
        <v>-2.530994930658434E-3</v>
      </c>
      <c r="BY735" s="73">
        <f t="shared" si="542"/>
        <v>2.660515807168919E-3</v>
      </c>
    </row>
    <row r="736" spans="1:77">
      <c r="A736" s="49">
        <v>730</v>
      </c>
      <c r="B736" s="50">
        <v>9.7264437689969604E-2</v>
      </c>
      <c r="C736" s="51">
        <v>3.6832412523020261E-2</v>
      </c>
      <c r="D736" s="51">
        <v>3.6832412523020261E-2</v>
      </c>
      <c r="E736" s="51">
        <v>2.9926335174953959E-2</v>
      </c>
      <c r="F736" s="51">
        <v>3.1767955801104975E-2</v>
      </c>
      <c r="G736" s="51">
        <v>2.5322283609576429E-2</v>
      </c>
      <c r="H736" s="51">
        <v>2.85451197053407E-2</v>
      </c>
      <c r="I736" s="51">
        <v>2.5368324125230202E-2</v>
      </c>
      <c r="J736" s="51">
        <v>2.5322283609576429E-2</v>
      </c>
      <c r="K736" s="51">
        <v>2.716390423572744E-2</v>
      </c>
      <c r="L736" s="51">
        <v>2.9926335174953959E-2</v>
      </c>
      <c r="M736" s="51">
        <v>2.7209944751381214E-2</v>
      </c>
      <c r="N736" s="51">
        <v>3.139963167587477E-2</v>
      </c>
      <c r="O736" s="51">
        <v>3.2734806629834252E-2</v>
      </c>
      <c r="P736" s="94">
        <v>2.9873211503045762E-2</v>
      </c>
      <c r="Q736" s="52">
        <v>1</v>
      </c>
      <c r="R736" s="52">
        <v>0</v>
      </c>
      <c r="S736" s="52">
        <v>0</v>
      </c>
      <c r="T736" s="52">
        <v>0</v>
      </c>
      <c r="U736" s="52">
        <v>0</v>
      </c>
      <c r="V736" s="52">
        <v>0</v>
      </c>
      <c r="W736" s="52">
        <v>0</v>
      </c>
      <c r="X736" s="52">
        <v>0</v>
      </c>
      <c r="Y736" s="52">
        <v>0</v>
      </c>
      <c r="Z736" s="52">
        <v>0</v>
      </c>
      <c r="AA736" s="52">
        <v>0</v>
      </c>
      <c r="AB736" s="52">
        <v>1</v>
      </c>
      <c r="AC736" s="52">
        <v>1</v>
      </c>
      <c r="AD736" s="53">
        <f t="shared" si="537"/>
        <v>3</v>
      </c>
      <c r="AE736" s="54" t="s">
        <v>21</v>
      </c>
      <c r="AF736" s="55">
        <f t="shared" si="510"/>
        <v>6.0482607179408517E-2</v>
      </c>
      <c r="AG736" s="56">
        <f t="shared" si="538"/>
        <v>5.967362271284684E-2</v>
      </c>
      <c r="AH736" s="56">
        <f t="shared" si="511"/>
        <v>5.967362271284684E-2</v>
      </c>
      <c r="AI736" s="56">
        <f t="shared" si="512"/>
        <v>4.8605751205449223E-2</v>
      </c>
      <c r="AJ736" s="56">
        <f t="shared" si="513"/>
        <v>5.1539814757030754E-2</v>
      </c>
      <c r="AK736" s="56">
        <f t="shared" si="514"/>
        <v>4.1317820401194014E-2</v>
      </c>
      <c r="AL736" s="56">
        <f t="shared" si="515"/>
        <v>4.6412680676777104E-2</v>
      </c>
      <c r="AM736" s="56">
        <f t="shared" si="516"/>
        <v>4.1390405055129149E-2</v>
      </c>
      <c r="AN736" s="56">
        <f t="shared" si="517"/>
        <v>4.1317820401194014E-2</v>
      </c>
      <c r="AO736" s="56">
        <f t="shared" si="518"/>
        <v>4.422555639474525E-2</v>
      </c>
      <c r="AP736" s="56">
        <f t="shared" si="519"/>
        <v>4.8605751205449223E-2</v>
      </c>
      <c r="AQ736" s="56">
        <f t="shared" si="520"/>
        <v>4.4298369549324222E-2</v>
      </c>
      <c r="AR736" s="56">
        <f t="shared" si="521"/>
        <v>5.0952053002197441E-2</v>
      </c>
      <c r="AS736" s="56">
        <f t="shared" si="522"/>
        <v>5.3085028238705881E-2</v>
      </c>
      <c r="AT736" s="57">
        <f>IF(AE736="F",1,IF(AE736="R",#REF!,IF(AE736="M",#REF!,0)))</f>
        <v>1</v>
      </c>
      <c r="AU736" s="58">
        <f t="shared" si="523"/>
        <v>0.14107305468643819</v>
      </c>
      <c r="AV736" s="58">
        <f t="shared" si="524"/>
        <v>0.14107305468643819</v>
      </c>
      <c r="AW736" s="58">
        <f t="shared" si="525"/>
        <v>0.11490775130040069</v>
      </c>
      <c r="AX736" s="58">
        <f t="shared" si="526"/>
        <v>0.12184410423237438</v>
      </c>
      <c r="AY736" s="58">
        <f t="shared" si="527"/>
        <v>9.7678519788060636E-2</v>
      </c>
      <c r="AZ736" s="58">
        <f t="shared" si="528"/>
        <v>0.10972316312630326</v>
      </c>
      <c r="BA736" s="58">
        <f t="shared" si="529"/>
        <v>9.7850115518108086E-2</v>
      </c>
      <c r="BB736" s="58">
        <f t="shared" si="530"/>
        <v>9.7678519788060636E-2</v>
      </c>
      <c r="BC736" s="58">
        <f t="shared" si="531"/>
        <v>0.10455263233869128</v>
      </c>
      <c r="BD736" s="58">
        <f t="shared" si="532"/>
        <v>0.11490775130040069</v>
      </c>
      <c r="BE736" s="58">
        <f t="shared" si="533"/>
        <v>0.10472476826191553</v>
      </c>
      <c r="BF736" s="58">
        <f t="shared" si="534"/>
        <v>0.12045459003141493</v>
      </c>
      <c r="BG736" s="58">
        <f t="shared" si="535"/>
        <v>0.12549710829166449</v>
      </c>
      <c r="BH736" s="59">
        <f t="shared" si="539"/>
        <v>1.4919651333502708</v>
      </c>
      <c r="BI736" s="60">
        <f t="shared" si="544"/>
        <v>-1.9584774044374</v>
      </c>
      <c r="BJ736" s="60">
        <f t="shared" si="544"/>
        <v>0</v>
      </c>
      <c r="BK736" s="60">
        <f t="shared" si="544"/>
        <v>0</v>
      </c>
      <c r="BL736" s="60">
        <f t="shared" si="544"/>
        <v>0</v>
      </c>
      <c r="BM736" s="60">
        <f t="shared" si="544"/>
        <v>0</v>
      </c>
      <c r="BN736" s="60">
        <f t="shared" si="543"/>
        <v>0</v>
      </c>
      <c r="BO736" s="60">
        <f t="shared" si="543"/>
        <v>0</v>
      </c>
      <c r="BP736" s="60">
        <f t="shared" si="543"/>
        <v>0</v>
      </c>
      <c r="BQ736" s="60">
        <f t="shared" si="543"/>
        <v>0</v>
      </c>
      <c r="BR736" s="60">
        <f t="shared" si="543"/>
        <v>0</v>
      </c>
      <c r="BS736" s="60">
        <f t="shared" si="543"/>
        <v>0</v>
      </c>
      <c r="BT736" s="60">
        <f t="shared" si="543"/>
        <v>-2.1164824432881297</v>
      </c>
      <c r="BU736" s="60">
        <f t="shared" si="543"/>
        <v>-2.0754725621764392</v>
      </c>
      <c r="BV736" s="61">
        <f t="shared" si="540"/>
        <v>-6.1504324099019687</v>
      </c>
      <c r="BW736" s="62">
        <f t="shared" si="536"/>
        <v>4.9086746490462971</v>
      </c>
      <c r="BX736" s="63">
        <f t="shared" si="541"/>
        <v>-7.722155596122354</v>
      </c>
      <c r="BY736" s="73">
        <f t="shared" si="542"/>
        <v>1.5080348666497292</v>
      </c>
    </row>
    <row r="737" spans="1:77">
      <c r="A737" s="49">
        <v>731</v>
      </c>
      <c r="B737" s="50">
        <v>4.6099290780141848E-2</v>
      </c>
      <c r="C737" s="51">
        <v>3.6832412523020261E-2</v>
      </c>
      <c r="D737" s="51">
        <v>3.6832412523020261E-2</v>
      </c>
      <c r="E737" s="51">
        <v>2.9926335174953959E-2</v>
      </c>
      <c r="F737" s="51">
        <v>3.1767955801104975E-2</v>
      </c>
      <c r="G737" s="51">
        <v>2.5322283609576429E-2</v>
      </c>
      <c r="H737" s="51">
        <v>2.85451197053407E-2</v>
      </c>
      <c r="I737" s="51">
        <v>2.5368324125230202E-2</v>
      </c>
      <c r="J737" s="51">
        <v>2.5322283609576429E-2</v>
      </c>
      <c r="K737" s="51">
        <v>2.716390423572744E-2</v>
      </c>
      <c r="L737" s="51">
        <v>2.9926335174953959E-2</v>
      </c>
      <c r="M737" s="51">
        <v>2.7209944751381214E-2</v>
      </c>
      <c r="N737" s="51">
        <v>3.139963167587477E-2</v>
      </c>
      <c r="O737" s="51">
        <v>3.2734806629834252E-2</v>
      </c>
      <c r="P737" s="94">
        <v>2.9873211503045762E-2</v>
      </c>
      <c r="Q737" s="52">
        <v>0</v>
      </c>
      <c r="R737" s="52">
        <v>0</v>
      </c>
      <c r="S737" s="52">
        <v>0</v>
      </c>
      <c r="T737" s="52">
        <v>0</v>
      </c>
      <c r="U737" s="52">
        <v>0</v>
      </c>
      <c r="V737" s="52">
        <v>0</v>
      </c>
      <c r="W737" s="52">
        <v>0</v>
      </c>
      <c r="X737" s="52">
        <v>0</v>
      </c>
      <c r="Y737" s="52">
        <v>0</v>
      </c>
      <c r="Z737" s="52">
        <v>1</v>
      </c>
      <c r="AA737" s="52">
        <v>0</v>
      </c>
      <c r="AB737" s="52">
        <v>0</v>
      </c>
      <c r="AC737" s="52">
        <v>0</v>
      </c>
      <c r="AD737" s="53">
        <f t="shared" si="537"/>
        <v>1</v>
      </c>
      <c r="AE737" s="54" t="s">
        <v>21</v>
      </c>
      <c r="AF737" s="55">
        <f t="shared" si="510"/>
        <v>2.4618666626062342E-2</v>
      </c>
      <c r="AG737" s="56">
        <f t="shared" si="538"/>
        <v>5.967362271284684E-2</v>
      </c>
      <c r="AH737" s="56">
        <f t="shared" si="511"/>
        <v>5.967362271284684E-2</v>
      </c>
      <c r="AI737" s="56">
        <f t="shared" si="512"/>
        <v>4.8605751205449223E-2</v>
      </c>
      <c r="AJ737" s="56">
        <f t="shared" si="513"/>
        <v>5.1539814757030754E-2</v>
      </c>
      <c r="AK737" s="56">
        <f t="shared" si="514"/>
        <v>4.1317820401194014E-2</v>
      </c>
      <c r="AL737" s="56">
        <f t="shared" si="515"/>
        <v>4.6412680676777104E-2</v>
      </c>
      <c r="AM737" s="56">
        <f t="shared" si="516"/>
        <v>4.1390405055129149E-2</v>
      </c>
      <c r="AN737" s="56">
        <f t="shared" si="517"/>
        <v>4.1317820401194014E-2</v>
      </c>
      <c r="AO737" s="56">
        <f t="shared" si="518"/>
        <v>4.422555639474525E-2</v>
      </c>
      <c r="AP737" s="56">
        <f t="shared" si="519"/>
        <v>4.8605751205449223E-2</v>
      </c>
      <c r="AQ737" s="56">
        <f t="shared" si="520"/>
        <v>4.4298369549324222E-2</v>
      </c>
      <c r="AR737" s="56">
        <f t="shared" si="521"/>
        <v>5.0952053002197441E-2</v>
      </c>
      <c r="AS737" s="56">
        <f t="shared" si="522"/>
        <v>5.3085028238705881E-2</v>
      </c>
      <c r="AT737" s="57">
        <f>IF(AE737="F",1,IF(AE737="R",#REF!,IF(AE737="M",#REF!,0)))</f>
        <v>1</v>
      </c>
      <c r="AU737" s="58">
        <f t="shared" si="523"/>
        <v>5.7421970798046E-2</v>
      </c>
      <c r="AV737" s="58">
        <f t="shared" si="524"/>
        <v>5.7421970798046E-2</v>
      </c>
      <c r="AW737" s="58">
        <f t="shared" si="525"/>
        <v>4.6771720895294758E-2</v>
      </c>
      <c r="AX737" s="58">
        <f t="shared" si="526"/>
        <v>4.9595074060716955E-2</v>
      </c>
      <c r="AY737" s="58">
        <f t="shared" si="527"/>
        <v>3.9758784009697762E-2</v>
      </c>
      <c r="AZ737" s="58">
        <f t="shared" si="528"/>
        <v>4.4661401023121911E-2</v>
      </c>
      <c r="BA737" s="58">
        <f t="shared" si="529"/>
        <v>3.9828629842566098E-2</v>
      </c>
      <c r="BB737" s="58">
        <f t="shared" si="530"/>
        <v>3.9758784009697762E-2</v>
      </c>
      <c r="BC737" s="58">
        <f t="shared" si="531"/>
        <v>4.2556803029149395E-2</v>
      </c>
      <c r="BD737" s="58">
        <f t="shared" si="532"/>
        <v>4.6771720895294758E-2</v>
      </c>
      <c r="BE737" s="58">
        <f t="shared" si="533"/>
        <v>4.2626868740696135E-2</v>
      </c>
      <c r="BF737" s="58">
        <f t="shared" si="534"/>
        <v>4.9029490193207251E-2</v>
      </c>
      <c r="BG737" s="58">
        <f t="shared" si="535"/>
        <v>5.1081982335893519E-2</v>
      </c>
      <c r="BH737" s="59">
        <f t="shared" si="539"/>
        <v>0.60728520063142821</v>
      </c>
      <c r="BI737" s="60">
        <f t="shared" si="544"/>
        <v>0</v>
      </c>
      <c r="BJ737" s="60">
        <f t="shared" si="544"/>
        <v>0</v>
      </c>
      <c r="BK737" s="60">
        <f t="shared" si="544"/>
        <v>0</v>
      </c>
      <c r="BL737" s="60">
        <f t="shared" si="544"/>
        <v>0</v>
      </c>
      <c r="BM737" s="60">
        <f t="shared" si="544"/>
        <v>0</v>
      </c>
      <c r="BN737" s="60">
        <f t="shared" si="543"/>
        <v>0</v>
      </c>
      <c r="BO737" s="60">
        <f t="shared" si="543"/>
        <v>0</v>
      </c>
      <c r="BP737" s="60">
        <f t="shared" si="543"/>
        <v>0</v>
      </c>
      <c r="BQ737" s="60">
        <f t="shared" si="543"/>
        <v>0</v>
      </c>
      <c r="BR737" s="60">
        <f t="shared" si="543"/>
        <v>-3.0624765130678298</v>
      </c>
      <c r="BS737" s="60">
        <f t="shared" si="543"/>
        <v>0</v>
      </c>
      <c r="BT737" s="60">
        <f t="shared" si="543"/>
        <v>0</v>
      </c>
      <c r="BU737" s="60">
        <f t="shared" si="543"/>
        <v>0</v>
      </c>
      <c r="BV737" s="61">
        <f t="shared" si="540"/>
        <v>-3.0624765130678298</v>
      </c>
      <c r="BW737" s="62">
        <f t="shared" si="536"/>
        <v>2.3265072555375683</v>
      </c>
      <c r="BX737" s="63">
        <f t="shared" si="541"/>
        <v>-3.8339861182627915</v>
      </c>
      <c r="BY737" s="73">
        <f t="shared" si="542"/>
        <v>0.39271479936857179</v>
      </c>
    </row>
    <row r="738" spans="1:77">
      <c r="A738" s="49">
        <v>732</v>
      </c>
      <c r="B738" s="50">
        <v>9.6757852077001022E-2</v>
      </c>
      <c r="C738" s="51">
        <v>3.6832412523020261E-2</v>
      </c>
      <c r="D738" s="51">
        <v>3.6832412523020261E-2</v>
      </c>
      <c r="E738" s="51">
        <v>2.9926335174953959E-2</v>
      </c>
      <c r="F738" s="51">
        <v>3.1767955801104975E-2</v>
      </c>
      <c r="G738" s="51">
        <v>2.5322283609576429E-2</v>
      </c>
      <c r="H738" s="51">
        <v>2.85451197053407E-2</v>
      </c>
      <c r="I738" s="51">
        <v>2.5368324125230202E-2</v>
      </c>
      <c r="J738" s="51">
        <v>2.5322283609576429E-2</v>
      </c>
      <c r="K738" s="51">
        <v>2.716390423572744E-2</v>
      </c>
      <c r="L738" s="51">
        <v>2.9926335174953959E-2</v>
      </c>
      <c r="M738" s="51">
        <v>2.7209944751381214E-2</v>
      </c>
      <c r="N738" s="51">
        <v>3.139963167587477E-2</v>
      </c>
      <c r="O738" s="51">
        <v>3.2734806629834252E-2</v>
      </c>
      <c r="P738" s="94">
        <v>2.9873211503045762E-2</v>
      </c>
      <c r="Q738" s="52">
        <v>0</v>
      </c>
      <c r="R738" s="52">
        <v>0</v>
      </c>
      <c r="S738" s="52">
        <v>1</v>
      </c>
      <c r="T738" s="52">
        <v>0</v>
      </c>
      <c r="U738" s="52">
        <v>0</v>
      </c>
      <c r="V738" s="52">
        <v>0</v>
      </c>
      <c r="W738" s="52">
        <v>0</v>
      </c>
      <c r="X738" s="52">
        <v>0</v>
      </c>
      <c r="Y738" s="52">
        <v>0</v>
      </c>
      <c r="Z738" s="52">
        <v>0</v>
      </c>
      <c r="AA738" s="52">
        <v>0</v>
      </c>
      <c r="AB738" s="52">
        <v>0</v>
      </c>
      <c r="AC738" s="52">
        <v>0</v>
      </c>
      <c r="AD738" s="53">
        <f t="shared" si="537"/>
        <v>1</v>
      </c>
      <c r="AE738" s="54" t="s">
        <v>21</v>
      </c>
      <c r="AF738" s="55">
        <f t="shared" si="510"/>
        <v>6.0103574091356998E-2</v>
      </c>
      <c r="AG738" s="56">
        <f t="shared" si="538"/>
        <v>5.967362271284684E-2</v>
      </c>
      <c r="AH738" s="56">
        <f t="shared" si="511"/>
        <v>5.967362271284684E-2</v>
      </c>
      <c r="AI738" s="56">
        <f t="shared" si="512"/>
        <v>4.8605751205449223E-2</v>
      </c>
      <c r="AJ738" s="56">
        <f t="shared" si="513"/>
        <v>5.1539814757030754E-2</v>
      </c>
      <c r="AK738" s="56">
        <f t="shared" si="514"/>
        <v>4.1317820401194014E-2</v>
      </c>
      <c r="AL738" s="56">
        <f t="shared" si="515"/>
        <v>4.6412680676777104E-2</v>
      </c>
      <c r="AM738" s="56">
        <f t="shared" si="516"/>
        <v>4.1390405055129149E-2</v>
      </c>
      <c r="AN738" s="56">
        <f t="shared" si="517"/>
        <v>4.1317820401194014E-2</v>
      </c>
      <c r="AO738" s="56">
        <f t="shared" si="518"/>
        <v>4.422555639474525E-2</v>
      </c>
      <c r="AP738" s="56">
        <f t="shared" si="519"/>
        <v>4.8605751205449223E-2</v>
      </c>
      <c r="AQ738" s="56">
        <f t="shared" si="520"/>
        <v>4.4298369549324222E-2</v>
      </c>
      <c r="AR738" s="56">
        <f t="shared" si="521"/>
        <v>5.0952053002197441E-2</v>
      </c>
      <c r="AS738" s="56">
        <f t="shared" si="522"/>
        <v>5.3085028238705881E-2</v>
      </c>
      <c r="AT738" s="57">
        <f>IF(AE738="F",1,IF(AE738="R",#REF!,IF(AE738="M",#REF!,0)))</f>
        <v>1</v>
      </c>
      <c r="AU738" s="58">
        <f t="shared" si="523"/>
        <v>0.14018897646871106</v>
      </c>
      <c r="AV738" s="58">
        <f t="shared" si="524"/>
        <v>0.14018897646871106</v>
      </c>
      <c r="AW738" s="58">
        <f t="shared" si="525"/>
        <v>0.11418764610243438</v>
      </c>
      <c r="AX738" s="58">
        <f t="shared" si="526"/>
        <v>0.12108053021925229</v>
      </c>
      <c r="AY738" s="58">
        <f t="shared" si="527"/>
        <v>9.7066386933374854E-2</v>
      </c>
      <c r="AZ738" s="58">
        <f t="shared" si="528"/>
        <v>0.10903554876425733</v>
      </c>
      <c r="BA738" s="58">
        <f t="shared" si="529"/>
        <v>9.7236907305356751E-2</v>
      </c>
      <c r="BB738" s="58">
        <f t="shared" si="530"/>
        <v>9.7066386933374854E-2</v>
      </c>
      <c r="BC738" s="58">
        <f t="shared" si="531"/>
        <v>0.10389742071757681</v>
      </c>
      <c r="BD738" s="58">
        <f t="shared" si="532"/>
        <v>0.11418764610243438</v>
      </c>
      <c r="BE738" s="58">
        <f t="shared" si="533"/>
        <v>0.10406847789744679</v>
      </c>
      <c r="BF738" s="58">
        <f t="shared" si="534"/>
        <v>0.11969972384163317</v>
      </c>
      <c r="BG738" s="58">
        <f t="shared" si="535"/>
        <v>0.12471064159130836</v>
      </c>
      <c r="BH738" s="59">
        <f t="shared" si="539"/>
        <v>1.4826152693458723</v>
      </c>
      <c r="BI738" s="60">
        <f t="shared" si="544"/>
        <v>0</v>
      </c>
      <c r="BJ738" s="60">
        <f t="shared" si="544"/>
        <v>0</v>
      </c>
      <c r="BK738" s="60">
        <f t="shared" si="544"/>
        <v>-2.1699121653488627</v>
      </c>
      <c r="BL738" s="60">
        <f t="shared" si="544"/>
        <v>0</v>
      </c>
      <c r="BM738" s="60">
        <f t="shared" si="544"/>
        <v>0</v>
      </c>
      <c r="BN738" s="60">
        <f t="shared" si="543"/>
        <v>0</v>
      </c>
      <c r="BO738" s="60">
        <f t="shared" si="543"/>
        <v>0</v>
      </c>
      <c r="BP738" s="60">
        <f t="shared" si="543"/>
        <v>0</v>
      </c>
      <c r="BQ738" s="60">
        <f t="shared" si="543"/>
        <v>0</v>
      </c>
      <c r="BR738" s="60">
        <f t="shared" si="543"/>
        <v>0</v>
      </c>
      <c r="BS738" s="60">
        <f t="shared" si="543"/>
        <v>0</v>
      </c>
      <c r="BT738" s="60">
        <f t="shared" si="543"/>
        <v>0</v>
      </c>
      <c r="BU738" s="60">
        <f t="shared" si="543"/>
        <v>0</v>
      </c>
      <c r="BV738" s="61">
        <f t="shared" si="540"/>
        <v>-2.1699121653488627</v>
      </c>
      <c r="BW738" s="62">
        <f t="shared" si="536"/>
        <v>4.8831086352491822</v>
      </c>
      <c r="BX738" s="63">
        <f t="shared" si="541"/>
        <v>-3.7297944471019147</v>
      </c>
      <c r="BY738" s="73">
        <f t="shared" si="542"/>
        <v>0.48261526934587229</v>
      </c>
    </row>
    <row r="739" spans="1:77">
      <c r="A739" s="49">
        <v>733</v>
      </c>
      <c r="B739" s="50">
        <v>3.8500506585612972E-2</v>
      </c>
      <c r="C739" s="51">
        <v>3.6832412523020261E-2</v>
      </c>
      <c r="D739" s="51">
        <v>3.6832412523020261E-2</v>
      </c>
      <c r="E739" s="51">
        <v>2.9926335174953959E-2</v>
      </c>
      <c r="F739" s="51">
        <v>3.1767955801104975E-2</v>
      </c>
      <c r="G739" s="51">
        <v>2.5322283609576429E-2</v>
      </c>
      <c r="H739" s="51">
        <v>2.85451197053407E-2</v>
      </c>
      <c r="I739" s="51">
        <v>2.5368324125230202E-2</v>
      </c>
      <c r="J739" s="51">
        <v>2.5322283609576429E-2</v>
      </c>
      <c r="K739" s="51">
        <v>2.716390423572744E-2</v>
      </c>
      <c r="L739" s="51">
        <v>2.9926335174953959E-2</v>
      </c>
      <c r="M739" s="51">
        <v>2.7209944751381214E-2</v>
      </c>
      <c r="N739" s="51">
        <v>3.139963167587477E-2</v>
      </c>
      <c r="O739" s="51">
        <v>3.2734806629834252E-2</v>
      </c>
      <c r="P739" s="94">
        <v>2.9873211503045762E-2</v>
      </c>
      <c r="Q739" s="52">
        <v>0</v>
      </c>
      <c r="R739" s="52">
        <v>0</v>
      </c>
      <c r="S739" s="52">
        <v>0</v>
      </c>
      <c r="T739" s="52">
        <v>0</v>
      </c>
      <c r="U739" s="52">
        <v>0</v>
      </c>
      <c r="V739" s="52">
        <v>0</v>
      </c>
      <c r="W739" s="52">
        <v>0</v>
      </c>
      <c r="X739" s="52">
        <v>0</v>
      </c>
      <c r="Y739" s="52">
        <v>0</v>
      </c>
      <c r="Z739" s="52">
        <v>0</v>
      </c>
      <c r="AA739" s="52">
        <v>0</v>
      </c>
      <c r="AB739" s="52">
        <v>0</v>
      </c>
      <c r="AC739" s="52">
        <v>0</v>
      </c>
      <c r="AD739" s="53">
        <f t="shared" si="537"/>
        <v>0</v>
      </c>
      <c r="AE739" s="54" t="s">
        <v>21</v>
      </c>
      <c r="AF739" s="55">
        <f t="shared" si="510"/>
        <v>1.9819313060464375E-2</v>
      </c>
      <c r="AG739" s="56">
        <f t="shared" si="538"/>
        <v>5.967362271284684E-2</v>
      </c>
      <c r="AH739" s="56">
        <f t="shared" si="511"/>
        <v>5.967362271284684E-2</v>
      </c>
      <c r="AI739" s="56">
        <f t="shared" si="512"/>
        <v>4.8605751205449223E-2</v>
      </c>
      <c r="AJ739" s="56">
        <f t="shared" si="513"/>
        <v>5.1539814757030754E-2</v>
      </c>
      <c r="AK739" s="56">
        <f t="shared" si="514"/>
        <v>4.1317820401194014E-2</v>
      </c>
      <c r="AL739" s="56">
        <f t="shared" si="515"/>
        <v>4.6412680676777104E-2</v>
      </c>
      <c r="AM739" s="56">
        <f t="shared" si="516"/>
        <v>4.1390405055129149E-2</v>
      </c>
      <c r="AN739" s="56">
        <f t="shared" si="517"/>
        <v>4.1317820401194014E-2</v>
      </c>
      <c r="AO739" s="56">
        <f t="shared" si="518"/>
        <v>4.422555639474525E-2</v>
      </c>
      <c r="AP739" s="56">
        <f t="shared" si="519"/>
        <v>4.8605751205449223E-2</v>
      </c>
      <c r="AQ739" s="56">
        <f t="shared" si="520"/>
        <v>4.4298369549324222E-2</v>
      </c>
      <c r="AR739" s="56">
        <f t="shared" si="521"/>
        <v>5.0952053002197441E-2</v>
      </c>
      <c r="AS739" s="56">
        <f t="shared" si="522"/>
        <v>5.3085028238705881E-2</v>
      </c>
      <c r="AT739" s="57">
        <f>IF(AE739="F",1,IF(AE739="R",#REF!,IF(AE739="M",#REF!,0)))</f>
        <v>1</v>
      </c>
      <c r="AU739" s="58">
        <f t="shared" si="523"/>
        <v>4.6227687026336159E-2</v>
      </c>
      <c r="AV739" s="58">
        <f t="shared" si="524"/>
        <v>4.6227687026336159E-2</v>
      </c>
      <c r="AW739" s="58">
        <f t="shared" si="525"/>
        <v>3.7653679335304328E-2</v>
      </c>
      <c r="AX739" s="58">
        <f t="shared" si="526"/>
        <v>3.9926626165272663E-2</v>
      </c>
      <c r="AY739" s="58">
        <f t="shared" si="527"/>
        <v>3.2007898687631778E-2</v>
      </c>
      <c r="AZ739" s="58">
        <f t="shared" si="528"/>
        <v>3.5954761565321E-2</v>
      </c>
      <c r="BA739" s="58">
        <f t="shared" si="529"/>
        <v>3.2064128232822536E-2</v>
      </c>
      <c r="BB739" s="58">
        <f t="shared" si="530"/>
        <v>3.2007898687631778E-2</v>
      </c>
      <c r="BC739" s="58">
        <f t="shared" si="531"/>
        <v>3.4260450206280581E-2</v>
      </c>
      <c r="BD739" s="58">
        <f t="shared" si="532"/>
        <v>3.7653679335304328E-2</v>
      </c>
      <c r="BE739" s="58">
        <f t="shared" si="533"/>
        <v>3.431685676529702E-2</v>
      </c>
      <c r="BF739" s="58">
        <f t="shared" si="534"/>
        <v>3.9471301597846405E-2</v>
      </c>
      <c r="BG739" s="58">
        <f t="shared" si="535"/>
        <v>4.1123665023856566E-2</v>
      </c>
      <c r="BH739" s="59">
        <f t="shared" si="539"/>
        <v>0.48889631965524133</v>
      </c>
      <c r="BI739" s="60">
        <f t="shared" si="544"/>
        <v>0</v>
      </c>
      <c r="BJ739" s="60">
        <f t="shared" si="544"/>
        <v>0</v>
      </c>
      <c r="BK739" s="60">
        <f t="shared" si="544"/>
        <v>0</v>
      </c>
      <c r="BL739" s="60">
        <f t="shared" si="544"/>
        <v>0</v>
      </c>
      <c r="BM739" s="60">
        <f t="shared" si="544"/>
        <v>0</v>
      </c>
      <c r="BN739" s="60">
        <f t="shared" si="543"/>
        <v>0</v>
      </c>
      <c r="BO739" s="60">
        <f t="shared" si="543"/>
        <v>0</v>
      </c>
      <c r="BP739" s="60">
        <f t="shared" si="543"/>
        <v>0</v>
      </c>
      <c r="BQ739" s="60">
        <f t="shared" si="543"/>
        <v>0</v>
      </c>
      <c r="BR739" s="60">
        <f t="shared" si="543"/>
        <v>0</v>
      </c>
      <c r="BS739" s="60">
        <f t="shared" si="543"/>
        <v>0</v>
      </c>
      <c r="BT739" s="60">
        <f t="shared" si="543"/>
        <v>0</v>
      </c>
      <c r="BU739" s="60">
        <f t="shared" si="543"/>
        <v>0</v>
      </c>
      <c r="BV739" s="61">
        <f t="shared" si="540"/>
        <v>0</v>
      </c>
      <c r="BW739" s="62">
        <f t="shared" si="536"/>
        <v>1.9430170485808262</v>
      </c>
      <c r="BX739" s="63">
        <f t="shared" si="541"/>
        <v>-0.43608374596415334</v>
      </c>
      <c r="BY739" s="73">
        <f t="shared" si="542"/>
        <v>0.48889631965524133</v>
      </c>
    </row>
    <row r="740" spans="1:77">
      <c r="A740" s="49">
        <v>734</v>
      </c>
      <c r="B740" s="50">
        <v>4.6099290780141848E-2</v>
      </c>
      <c r="C740" s="51">
        <v>3.6832412523020261E-2</v>
      </c>
      <c r="D740" s="51">
        <v>3.6832412523020261E-2</v>
      </c>
      <c r="E740" s="51">
        <v>2.9926335174953959E-2</v>
      </c>
      <c r="F740" s="51">
        <v>3.1767955801104975E-2</v>
      </c>
      <c r="G740" s="51">
        <v>2.5322283609576429E-2</v>
      </c>
      <c r="H740" s="51">
        <v>2.85451197053407E-2</v>
      </c>
      <c r="I740" s="51">
        <v>2.5368324125230202E-2</v>
      </c>
      <c r="J740" s="51">
        <v>2.5322283609576429E-2</v>
      </c>
      <c r="K740" s="51">
        <v>2.716390423572744E-2</v>
      </c>
      <c r="L740" s="51">
        <v>2.9926335174953959E-2</v>
      </c>
      <c r="M740" s="51">
        <v>2.7209944751381214E-2</v>
      </c>
      <c r="N740" s="51">
        <v>3.139963167587477E-2</v>
      </c>
      <c r="O740" s="51">
        <v>3.2734806629834252E-2</v>
      </c>
      <c r="P740" s="94">
        <v>2.9873211503045762E-2</v>
      </c>
      <c r="Q740" s="52">
        <v>0</v>
      </c>
      <c r="R740" s="52">
        <v>0</v>
      </c>
      <c r="S740" s="52">
        <v>0</v>
      </c>
      <c r="T740" s="52">
        <v>0</v>
      </c>
      <c r="U740" s="52">
        <v>0</v>
      </c>
      <c r="V740" s="52">
        <v>0</v>
      </c>
      <c r="W740" s="52">
        <v>0</v>
      </c>
      <c r="X740" s="52">
        <v>0</v>
      </c>
      <c r="Y740" s="52">
        <v>0</v>
      </c>
      <c r="Z740" s="52">
        <v>0</v>
      </c>
      <c r="AA740" s="52">
        <v>0</v>
      </c>
      <c r="AB740" s="52">
        <v>0</v>
      </c>
      <c r="AC740" s="52">
        <v>0</v>
      </c>
      <c r="AD740" s="53">
        <f t="shared" si="537"/>
        <v>0</v>
      </c>
      <c r="AE740" s="54" t="s">
        <v>21</v>
      </c>
      <c r="AF740" s="55">
        <f t="shared" si="510"/>
        <v>2.4618666626062342E-2</v>
      </c>
      <c r="AG740" s="56">
        <f t="shared" si="538"/>
        <v>5.967362271284684E-2</v>
      </c>
      <c r="AH740" s="56">
        <f t="shared" si="511"/>
        <v>5.967362271284684E-2</v>
      </c>
      <c r="AI740" s="56">
        <f t="shared" si="512"/>
        <v>4.8605751205449223E-2</v>
      </c>
      <c r="AJ740" s="56">
        <f t="shared" si="513"/>
        <v>5.1539814757030754E-2</v>
      </c>
      <c r="AK740" s="56">
        <f t="shared" si="514"/>
        <v>4.1317820401194014E-2</v>
      </c>
      <c r="AL740" s="56">
        <f t="shared" si="515"/>
        <v>4.6412680676777104E-2</v>
      </c>
      <c r="AM740" s="56">
        <f t="shared" si="516"/>
        <v>4.1390405055129149E-2</v>
      </c>
      <c r="AN740" s="56">
        <f t="shared" si="517"/>
        <v>4.1317820401194014E-2</v>
      </c>
      <c r="AO740" s="56">
        <f t="shared" si="518"/>
        <v>4.422555639474525E-2</v>
      </c>
      <c r="AP740" s="56">
        <f t="shared" si="519"/>
        <v>4.8605751205449223E-2</v>
      </c>
      <c r="AQ740" s="56">
        <f t="shared" si="520"/>
        <v>4.4298369549324222E-2</v>
      </c>
      <c r="AR740" s="56">
        <f t="shared" si="521"/>
        <v>5.0952053002197441E-2</v>
      </c>
      <c r="AS740" s="56">
        <f t="shared" si="522"/>
        <v>5.3085028238705881E-2</v>
      </c>
      <c r="AT740" s="57">
        <f>IF(AE740="F",1,IF(AE740="R",#REF!,IF(AE740="M",#REF!,0)))</f>
        <v>1</v>
      </c>
      <c r="AU740" s="58">
        <f t="shared" si="523"/>
        <v>5.7421970798046E-2</v>
      </c>
      <c r="AV740" s="58">
        <f t="shared" si="524"/>
        <v>5.7421970798046E-2</v>
      </c>
      <c r="AW740" s="58">
        <f t="shared" si="525"/>
        <v>4.6771720895294758E-2</v>
      </c>
      <c r="AX740" s="58">
        <f t="shared" si="526"/>
        <v>4.9595074060716955E-2</v>
      </c>
      <c r="AY740" s="58">
        <f t="shared" si="527"/>
        <v>3.9758784009697762E-2</v>
      </c>
      <c r="AZ740" s="58">
        <f t="shared" si="528"/>
        <v>4.4661401023121911E-2</v>
      </c>
      <c r="BA740" s="58">
        <f t="shared" si="529"/>
        <v>3.9828629842566098E-2</v>
      </c>
      <c r="BB740" s="58">
        <f t="shared" si="530"/>
        <v>3.9758784009697762E-2</v>
      </c>
      <c r="BC740" s="58">
        <f t="shared" si="531"/>
        <v>4.2556803029149395E-2</v>
      </c>
      <c r="BD740" s="58">
        <f t="shared" si="532"/>
        <v>4.6771720895294758E-2</v>
      </c>
      <c r="BE740" s="58">
        <f t="shared" si="533"/>
        <v>4.2626868740696135E-2</v>
      </c>
      <c r="BF740" s="58">
        <f t="shared" si="534"/>
        <v>4.9029490193207251E-2</v>
      </c>
      <c r="BG740" s="58">
        <f t="shared" si="535"/>
        <v>5.1081982335893519E-2</v>
      </c>
      <c r="BH740" s="59">
        <f t="shared" si="539"/>
        <v>0.60728520063142821</v>
      </c>
      <c r="BI740" s="60">
        <f t="shared" si="544"/>
        <v>0</v>
      </c>
      <c r="BJ740" s="60">
        <f t="shared" si="544"/>
        <v>0</v>
      </c>
      <c r="BK740" s="60">
        <f t="shared" si="544"/>
        <v>0</v>
      </c>
      <c r="BL740" s="60">
        <f t="shared" si="544"/>
        <v>0</v>
      </c>
      <c r="BM740" s="60">
        <f t="shared" si="544"/>
        <v>0</v>
      </c>
      <c r="BN740" s="60">
        <f t="shared" si="543"/>
        <v>0</v>
      </c>
      <c r="BO740" s="60">
        <f t="shared" si="543"/>
        <v>0</v>
      </c>
      <c r="BP740" s="60">
        <f t="shared" si="543"/>
        <v>0</v>
      </c>
      <c r="BQ740" s="60">
        <f t="shared" si="543"/>
        <v>0</v>
      </c>
      <c r="BR740" s="60">
        <f t="shared" si="543"/>
        <v>0</v>
      </c>
      <c r="BS740" s="60">
        <f t="shared" si="543"/>
        <v>0</v>
      </c>
      <c r="BT740" s="60">
        <f t="shared" si="543"/>
        <v>0</v>
      </c>
      <c r="BU740" s="60">
        <f t="shared" si="543"/>
        <v>0</v>
      </c>
      <c r="BV740" s="61">
        <f t="shared" si="540"/>
        <v>0</v>
      </c>
      <c r="BW740" s="62">
        <f t="shared" si="536"/>
        <v>2.3265072555375683</v>
      </c>
      <c r="BX740" s="63">
        <f t="shared" si="541"/>
        <v>-0.53958177639386928</v>
      </c>
      <c r="BY740" s="73">
        <f t="shared" si="542"/>
        <v>0.60728520063142821</v>
      </c>
    </row>
    <row r="741" spans="1:77">
      <c r="A741" s="49">
        <v>735</v>
      </c>
      <c r="B741" s="50">
        <v>1.8743667679837893E-2</v>
      </c>
      <c r="C741" s="51">
        <v>3.0847145488029467E-2</v>
      </c>
      <c r="D741" s="51">
        <v>3.0847145488029467E-2</v>
      </c>
      <c r="E741" s="51">
        <v>2.6243093922651933E-2</v>
      </c>
      <c r="F741" s="51">
        <v>2.7624309392265192E-2</v>
      </c>
      <c r="G741" s="51">
        <v>2.3941068139963169E-2</v>
      </c>
      <c r="H741" s="51">
        <v>2.6243093922651933E-2</v>
      </c>
      <c r="I741" s="51">
        <v>2.9696132596685083E-2</v>
      </c>
      <c r="J741" s="51">
        <v>3.0386740331491711E-2</v>
      </c>
      <c r="K741" s="51">
        <v>2.9926335174953959E-2</v>
      </c>
      <c r="L741" s="51">
        <v>3.2688766114180479E-2</v>
      </c>
      <c r="M741" s="51">
        <v>2.9972375690607733E-2</v>
      </c>
      <c r="N741" s="51">
        <v>3.4300184162062618E-2</v>
      </c>
      <c r="O741" s="51">
        <v>3.5773480662983428E-2</v>
      </c>
      <c r="P741" s="94">
        <v>2.9883836237427394E-2</v>
      </c>
      <c r="Q741" s="52">
        <v>0</v>
      </c>
      <c r="R741" s="52">
        <v>0</v>
      </c>
      <c r="S741" s="52">
        <v>0</v>
      </c>
      <c r="T741" s="52">
        <v>0</v>
      </c>
      <c r="U741" s="52">
        <v>0</v>
      </c>
      <c r="V741" s="52">
        <v>0</v>
      </c>
      <c r="W741" s="52">
        <v>0</v>
      </c>
      <c r="X741" s="52">
        <v>0</v>
      </c>
      <c r="Y741" s="52">
        <v>0</v>
      </c>
      <c r="Z741" s="52">
        <v>0</v>
      </c>
      <c r="AA741" s="52">
        <v>0</v>
      </c>
      <c r="AB741" s="52">
        <v>0</v>
      </c>
      <c r="AC741" s="52">
        <v>0</v>
      </c>
      <c r="AD741" s="53">
        <f t="shared" si="537"/>
        <v>0</v>
      </c>
      <c r="AE741" s="54" t="s">
        <v>21</v>
      </c>
      <c r="AF741" s="55">
        <f t="shared" si="510"/>
        <v>8.3319227596267975E-3</v>
      </c>
      <c r="AG741" s="56">
        <f t="shared" si="538"/>
        <v>5.0071310960178882E-2</v>
      </c>
      <c r="AH741" s="56">
        <f t="shared" si="511"/>
        <v>5.0071310960178882E-2</v>
      </c>
      <c r="AI741" s="56">
        <f t="shared" si="512"/>
        <v>4.2770547352394619E-2</v>
      </c>
      <c r="AJ741" s="56">
        <f t="shared" si="513"/>
        <v>4.495396501391432E-2</v>
      </c>
      <c r="AK741" s="56">
        <f t="shared" si="514"/>
        <v>3.9142642068893889E-2</v>
      </c>
      <c r="AL741" s="56">
        <f t="shared" si="515"/>
        <v>4.2770547352394619E-2</v>
      </c>
      <c r="AM741" s="56">
        <f t="shared" si="516"/>
        <v>4.8239808128070501E-2</v>
      </c>
      <c r="AN741" s="56">
        <f t="shared" si="517"/>
        <v>4.9338169996156547E-2</v>
      </c>
      <c r="AO741" s="56">
        <f t="shared" si="518"/>
        <v>4.8605751205449223E-2</v>
      </c>
      <c r="AP741" s="56">
        <f t="shared" si="519"/>
        <v>5.3011368671126262E-2</v>
      </c>
      <c r="AQ741" s="56">
        <f t="shared" si="520"/>
        <v>4.8678960994666051E-2</v>
      </c>
      <c r="AR741" s="56">
        <f t="shared" si="521"/>
        <v>5.5594221995716904E-2</v>
      </c>
      <c r="AS741" s="56">
        <f t="shared" si="522"/>
        <v>5.7964539334058554E-2</v>
      </c>
      <c r="AT741" s="57">
        <f>IF(AE741="F",1,IF(AE741="R",#REF!,IF(AE741="M",#REF!,0)))</f>
        <v>1</v>
      </c>
      <c r="AU741" s="58">
        <f t="shared" si="523"/>
        <v>1.630667290795219E-2</v>
      </c>
      <c r="AV741" s="58">
        <f t="shared" si="524"/>
        <v>1.630667290795219E-2</v>
      </c>
      <c r="AW741" s="58">
        <f t="shared" si="525"/>
        <v>1.3929040650128965E-2</v>
      </c>
      <c r="AX741" s="58">
        <f t="shared" si="526"/>
        <v>1.4640112058987487E-2</v>
      </c>
      <c r="AY741" s="58">
        <f t="shared" si="527"/>
        <v>1.2747544426750142E-2</v>
      </c>
      <c r="AZ741" s="58">
        <f t="shared" si="528"/>
        <v>1.3929040650128965E-2</v>
      </c>
      <c r="BA741" s="58">
        <f t="shared" si="529"/>
        <v>1.5710209243620907E-2</v>
      </c>
      <c r="BB741" s="58">
        <f t="shared" si="530"/>
        <v>1.6067911635948732E-2</v>
      </c>
      <c r="BC741" s="58">
        <f t="shared" si="531"/>
        <v>1.5829385553394183E-2</v>
      </c>
      <c r="BD741" s="58">
        <f t="shared" si="532"/>
        <v>1.72641585120549E-2</v>
      </c>
      <c r="BE741" s="58">
        <f t="shared" si="533"/>
        <v>1.5853227710979557E-2</v>
      </c>
      <c r="BF741" s="58">
        <f t="shared" si="534"/>
        <v>1.8105313727000485E-2</v>
      </c>
      <c r="BG741" s="58">
        <f t="shared" si="535"/>
        <v>1.8877252563495591E-2</v>
      </c>
      <c r="BH741" s="59">
        <f t="shared" si="539"/>
        <v>0.20556654254839429</v>
      </c>
      <c r="BI741" s="60">
        <f t="shared" si="544"/>
        <v>0</v>
      </c>
      <c r="BJ741" s="60">
        <f t="shared" si="544"/>
        <v>0</v>
      </c>
      <c r="BK741" s="60">
        <f t="shared" si="544"/>
        <v>0</v>
      </c>
      <c r="BL741" s="60">
        <f t="shared" si="544"/>
        <v>0</v>
      </c>
      <c r="BM741" s="60">
        <f t="shared" si="544"/>
        <v>0</v>
      </c>
      <c r="BN741" s="60">
        <f t="shared" si="543"/>
        <v>0</v>
      </c>
      <c r="BO741" s="60">
        <f t="shared" si="543"/>
        <v>0</v>
      </c>
      <c r="BP741" s="60">
        <f t="shared" si="543"/>
        <v>0</v>
      </c>
      <c r="BQ741" s="60">
        <f t="shared" si="543"/>
        <v>0</v>
      </c>
      <c r="BR741" s="60">
        <f t="shared" si="543"/>
        <v>0</v>
      </c>
      <c r="BS741" s="60">
        <f t="shared" si="543"/>
        <v>0</v>
      </c>
      <c r="BT741" s="60">
        <f t="shared" si="543"/>
        <v>0</v>
      </c>
      <c r="BU741" s="60">
        <f t="shared" si="543"/>
        <v>0</v>
      </c>
      <c r="BV741" s="61">
        <f t="shared" si="540"/>
        <v>0</v>
      </c>
      <c r="BW741" s="62">
        <f t="shared" si="536"/>
        <v>0.94594251049329692</v>
      </c>
      <c r="BX741" s="63">
        <f t="shared" si="541"/>
        <v>-0.1860165536051486</v>
      </c>
      <c r="BY741" s="73">
        <f t="shared" si="542"/>
        <v>0.20556654254839429</v>
      </c>
    </row>
    <row r="742" spans="1:77">
      <c r="A742" s="49">
        <v>736</v>
      </c>
      <c r="B742" s="50">
        <v>4.5086119554204662E-2</v>
      </c>
      <c r="C742" s="51">
        <v>3.0847145488029467E-2</v>
      </c>
      <c r="D742" s="51">
        <v>3.0847145488029467E-2</v>
      </c>
      <c r="E742" s="51">
        <v>2.6243093922651933E-2</v>
      </c>
      <c r="F742" s="51">
        <v>2.7624309392265192E-2</v>
      </c>
      <c r="G742" s="51">
        <v>2.3941068139963169E-2</v>
      </c>
      <c r="H742" s="51">
        <v>2.6243093922651933E-2</v>
      </c>
      <c r="I742" s="51">
        <v>2.9696132596685083E-2</v>
      </c>
      <c r="J742" s="51">
        <v>3.0386740331491711E-2</v>
      </c>
      <c r="K742" s="51">
        <v>2.9926335174953959E-2</v>
      </c>
      <c r="L742" s="51">
        <v>3.2688766114180479E-2</v>
      </c>
      <c r="M742" s="51">
        <v>2.9972375690607733E-2</v>
      </c>
      <c r="N742" s="51">
        <v>3.4300184162062618E-2</v>
      </c>
      <c r="O742" s="51">
        <v>3.5773480662983428E-2</v>
      </c>
      <c r="P742" s="94">
        <v>2.9883836237427394E-2</v>
      </c>
      <c r="Q742" s="52">
        <v>0</v>
      </c>
      <c r="R742" s="52">
        <v>0</v>
      </c>
      <c r="S742" s="52">
        <v>0</v>
      </c>
      <c r="T742" s="52">
        <v>0</v>
      </c>
      <c r="U742" s="52">
        <v>0</v>
      </c>
      <c r="V742" s="52">
        <v>0</v>
      </c>
      <c r="W742" s="52">
        <v>0</v>
      </c>
      <c r="X742" s="52">
        <v>0</v>
      </c>
      <c r="Y742" s="52">
        <v>0</v>
      </c>
      <c r="Z742" s="52">
        <v>0</v>
      </c>
      <c r="AA742" s="52">
        <v>0</v>
      </c>
      <c r="AB742" s="52">
        <v>0</v>
      </c>
      <c r="AC742" s="52">
        <v>0</v>
      </c>
      <c r="AD742" s="53">
        <f t="shared" si="537"/>
        <v>0</v>
      </c>
      <c r="AE742" s="54" t="s">
        <v>21</v>
      </c>
      <c r="AF742" s="55">
        <f t="shared" si="510"/>
        <v>2.3968758238947726E-2</v>
      </c>
      <c r="AG742" s="56">
        <f t="shared" si="538"/>
        <v>5.0071310960178882E-2</v>
      </c>
      <c r="AH742" s="56">
        <f t="shared" si="511"/>
        <v>5.0071310960178882E-2</v>
      </c>
      <c r="AI742" s="56">
        <f t="shared" si="512"/>
        <v>4.2770547352394619E-2</v>
      </c>
      <c r="AJ742" s="56">
        <f t="shared" si="513"/>
        <v>4.495396501391432E-2</v>
      </c>
      <c r="AK742" s="56">
        <f t="shared" si="514"/>
        <v>3.9142642068893889E-2</v>
      </c>
      <c r="AL742" s="56">
        <f t="shared" si="515"/>
        <v>4.2770547352394619E-2</v>
      </c>
      <c r="AM742" s="56">
        <f t="shared" si="516"/>
        <v>4.8239808128070501E-2</v>
      </c>
      <c r="AN742" s="56">
        <f t="shared" si="517"/>
        <v>4.9338169996156547E-2</v>
      </c>
      <c r="AO742" s="56">
        <f t="shared" si="518"/>
        <v>4.8605751205449223E-2</v>
      </c>
      <c r="AP742" s="56">
        <f t="shared" si="519"/>
        <v>5.3011368671126262E-2</v>
      </c>
      <c r="AQ742" s="56">
        <f t="shared" si="520"/>
        <v>4.8678960994666051E-2</v>
      </c>
      <c r="AR742" s="56">
        <f t="shared" si="521"/>
        <v>5.5594221995716904E-2</v>
      </c>
      <c r="AS742" s="56">
        <f t="shared" si="522"/>
        <v>5.7964539334058554E-2</v>
      </c>
      <c r="AT742" s="57">
        <f>IF(AE742="F",1,IF(AE742="R",#REF!,IF(AE742="M",#REF!,0)))</f>
        <v>1</v>
      </c>
      <c r="AU742" s="58">
        <f t="shared" si="523"/>
        <v>4.6910024479128946E-2</v>
      </c>
      <c r="AV742" s="58">
        <f t="shared" si="524"/>
        <v>4.6910024479128946E-2</v>
      </c>
      <c r="AW742" s="58">
        <f t="shared" si="525"/>
        <v>4.0070199577602744E-2</v>
      </c>
      <c r="AX742" s="58">
        <f t="shared" si="526"/>
        <v>4.2115765670959246E-2</v>
      </c>
      <c r="AY742" s="58">
        <f t="shared" si="527"/>
        <v>3.6671344576735543E-2</v>
      </c>
      <c r="AZ742" s="58">
        <f t="shared" si="528"/>
        <v>4.0070199577602744E-2</v>
      </c>
      <c r="BA742" s="58">
        <f t="shared" si="529"/>
        <v>4.5194154831615103E-2</v>
      </c>
      <c r="BB742" s="58">
        <f t="shared" si="530"/>
        <v>4.6223170871555322E-2</v>
      </c>
      <c r="BC742" s="58">
        <f t="shared" si="531"/>
        <v>4.5536993842390273E-2</v>
      </c>
      <c r="BD742" s="58">
        <f t="shared" si="532"/>
        <v>4.9664459634627039E-2</v>
      </c>
      <c r="BE742" s="58">
        <f t="shared" si="533"/>
        <v>4.5605581481467761E-2</v>
      </c>
      <c r="BF742" s="58">
        <f t="shared" si="534"/>
        <v>5.208424274713442E-2</v>
      </c>
      <c r="BG742" s="58">
        <f t="shared" si="535"/>
        <v>5.4304908478322082E-2</v>
      </c>
      <c r="BH742" s="59">
        <f t="shared" si="539"/>
        <v>0.59136107024827012</v>
      </c>
      <c r="BI742" s="60">
        <f t="shared" si="544"/>
        <v>0</v>
      </c>
      <c r="BJ742" s="60">
        <f t="shared" si="544"/>
        <v>0</v>
      </c>
      <c r="BK742" s="60">
        <f t="shared" si="544"/>
        <v>0</v>
      </c>
      <c r="BL742" s="60">
        <f t="shared" si="544"/>
        <v>0</v>
      </c>
      <c r="BM742" s="60">
        <f t="shared" si="544"/>
        <v>0</v>
      </c>
      <c r="BN742" s="60">
        <f t="shared" si="543"/>
        <v>0</v>
      </c>
      <c r="BO742" s="60">
        <f t="shared" si="543"/>
        <v>0</v>
      </c>
      <c r="BP742" s="60">
        <f t="shared" si="543"/>
        <v>0</v>
      </c>
      <c r="BQ742" s="60">
        <f t="shared" si="543"/>
        <v>0</v>
      </c>
      <c r="BR742" s="60">
        <f t="shared" si="543"/>
        <v>0</v>
      </c>
      <c r="BS742" s="60">
        <f t="shared" si="543"/>
        <v>0</v>
      </c>
      <c r="BT742" s="60">
        <f t="shared" si="543"/>
        <v>0</v>
      </c>
      <c r="BU742" s="60">
        <f t="shared" si="543"/>
        <v>0</v>
      </c>
      <c r="BV742" s="61">
        <f t="shared" si="540"/>
        <v>0</v>
      </c>
      <c r="BW742" s="62">
        <f t="shared" si="536"/>
        <v>2.2753752279433357</v>
      </c>
      <c r="BX742" s="63">
        <f t="shared" si="541"/>
        <v>-0.52567818732997385</v>
      </c>
      <c r="BY742" s="73">
        <f t="shared" si="542"/>
        <v>0.59136107024827012</v>
      </c>
    </row>
    <row r="743" spans="1:77">
      <c r="A743" s="49">
        <v>737</v>
      </c>
      <c r="B743" s="50">
        <v>4.6605876393110444E-2</v>
      </c>
      <c r="C743" s="51">
        <v>3.0847145488029467E-2</v>
      </c>
      <c r="D743" s="51">
        <v>3.0847145488029467E-2</v>
      </c>
      <c r="E743" s="51">
        <v>2.6243093922651933E-2</v>
      </c>
      <c r="F743" s="51">
        <v>2.7624309392265192E-2</v>
      </c>
      <c r="G743" s="51">
        <v>2.3941068139963169E-2</v>
      </c>
      <c r="H743" s="51">
        <v>2.6243093922651933E-2</v>
      </c>
      <c r="I743" s="51">
        <v>2.9696132596685083E-2</v>
      </c>
      <c r="J743" s="51">
        <v>3.0386740331491711E-2</v>
      </c>
      <c r="K743" s="51">
        <v>2.9926335174953959E-2</v>
      </c>
      <c r="L743" s="51">
        <v>3.2688766114180479E-2</v>
      </c>
      <c r="M743" s="51">
        <v>2.9972375690607733E-2</v>
      </c>
      <c r="N743" s="51">
        <v>3.4300184162062618E-2</v>
      </c>
      <c r="O743" s="51">
        <v>3.5773480662983428E-2</v>
      </c>
      <c r="P743" s="94">
        <v>2.9883836237427394E-2</v>
      </c>
      <c r="Q743" s="52">
        <v>0</v>
      </c>
      <c r="R743" s="52">
        <v>0</v>
      </c>
      <c r="S743" s="52">
        <v>0</v>
      </c>
      <c r="T743" s="52">
        <v>0</v>
      </c>
      <c r="U743" s="52">
        <v>0</v>
      </c>
      <c r="V743" s="52">
        <v>0</v>
      </c>
      <c r="W743" s="52">
        <v>0</v>
      </c>
      <c r="X743" s="52">
        <v>0</v>
      </c>
      <c r="Y743" s="52">
        <v>0</v>
      </c>
      <c r="Z743" s="52">
        <v>0</v>
      </c>
      <c r="AA743" s="52">
        <v>0</v>
      </c>
      <c r="AB743" s="52">
        <v>0</v>
      </c>
      <c r="AC743" s="52">
        <v>0</v>
      </c>
      <c r="AD743" s="53">
        <f t="shared" si="537"/>
        <v>0</v>
      </c>
      <c r="AE743" s="54" t="s">
        <v>21</v>
      </c>
      <c r="AF743" s="55">
        <f t="shared" si="510"/>
        <v>2.4944718520443131E-2</v>
      </c>
      <c r="AG743" s="56">
        <f t="shared" si="538"/>
        <v>5.0071310960178882E-2</v>
      </c>
      <c r="AH743" s="56">
        <f t="shared" si="511"/>
        <v>5.0071310960178882E-2</v>
      </c>
      <c r="AI743" s="56">
        <f t="shared" si="512"/>
        <v>4.2770547352394619E-2</v>
      </c>
      <c r="AJ743" s="56">
        <f t="shared" si="513"/>
        <v>4.495396501391432E-2</v>
      </c>
      <c r="AK743" s="56">
        <f t="shared" si="514"/>
        <v>3.9142642068893889E-2</v>
      </c>
      <c r="AL743" s="56">
        <f t="shared" si="515"/>
        <v>4.2770547352394619E-2</v>
      </c>
      <c r="AM743" s="56">
        <f t="shared" si="516"/>
        <v>4.8239808128070501E-2</v>
      </c>
      <c r="AN743" s="56">
        <f t="shared" si="517"/>
        <v>4.9338169996156547E-2</v>
      </c>
      <c r="AO743" s="56">
        <f t="shared" si="518"/>
        <v>4.8605751205449223E-2</v>
      </c>
      <c r="AP743" s="56">
        <f t="shared" si="519"/>
        <v>5.3011368671126262E-2</v>
      </c>
      <c r="AQ743" s="56">
        <f t="shared" si="520"/>
        <v>4.8678960994666051E-2</v>
      </c>
      <c r="AR743" s="56">
        <f t="shared" si="521"/>
        <v>5.5594221995716904E-2</v>
      </c>
      <c r="AS743" s="56">
        <f t="shared" si="522"/>
        <v>5.7964539334058554E-2</v>
      </c>
      <c r="AT743" s="57">
        <f>IF(AE743="F",1,IF(AE743="R",#REF!,IF(AE743="M",#REF!,0)))</f>
        <v>1</v>
      </c>
      <c r="AU743" s="58">
        <f t="shared" si="523"/>
        <v>4.8820107606473179E-2</v>
      </c>
      <c r="AV743" s="58">
        <f t="shared" si="524"/>
        <v>4.8820107606473179E-2</v>
      </c>
      <c r="AW743" s="58">
        <f t="shared" si="525"/>
        <v>4.1701778605163213E-2</v>
      </c>
      <c r="AX743" s="58">
        <f t="shared" si="526"/>
        <v>4.3830636091439917E-2</v>
      </c>
      <c r="AY743" s="58">
        <f t="shared" si="527"/>
        <v>3.8164528971985932E-2</v>
      </c>
      <c r="AZ743" s="58">
        <f t="shared" si="528"/>
        <v>4.1701778605163213E-2</v>
      </c>
      <c r="BA743" s="58">
        <f t="shared" si="529"/>
        <v>4.7034371151196394E-2</v>
      </c>
      <c r="BB743" s="58">
        <f t="shared" si="530"/>
        <v>4.8105286682716082E-2</v>
      </c>
      <c r="BC743" s="58">
        <f t="shared" si="531"/>
        <v>4.7391169886298039E-2</v>
      </c>
      <c r="BD743" s="58">
        <f t="shared" si="532"/>
        <v>5.1686697896706303E-2</v>
      </c>
      <c r="BE743" s="58">
        <f t="shared" si="533"/>
        <v>4.7462550277960952E-2</v>
      </c>
      <c r="BF743" s="58">
        <f t="shared" si="534"/>
        <v>5.4205009776707495E-2</v>
      </c>
      <c r="BG743" s="58">
        <f t="shared" si="535"/>
        <v>5.6516096610670329E-2</v>
      </c>
      <c r="BH743" s="59">
        <f t="shared" si="539"/>
        <v>0.6154401197689543</v>
      </c>
      <c r="BI743" s="60">
        <f t="shared" si="544"/>
        <v>0</v>
      </c>
      <c r="BJ743" s="60">
        <f t="shared" si="544"/>
        <v>0</v>
      </c>
      <c r="BK743" s="60">
        <f t="shared" si="544"/>
        <v>0</v>
      </c>
      <c r="BL743" s="60">
        <f t="shared" si="544"/>
        <v>0</v>
      </c>
      <c r="BM743" s="60">
        <f t="shared" si="544"/>
        <v>0</v>
      </c>
      <c r="BN743" s="60">
        <f t="shared" si="543"/>
        <v>0</v>
      </c>
      <c r="BO743" s="60">
        <f t="shared" si="543"/>
        <v>0</v>
      </c>
      <c r="BP743" s="60">
        <f t="shared" si="543"/>
        <v>0</v>
      </c>
      <c r="BQ743" s="60">
        <f t="shared" si="543"/>
        <v>0</v>
      </c>
      <c r="BR743" s="60">
        <f t="shared" si="543"/>
        <v>0</v>
      </c>
      <c r="BS743" s="60">
        <f t="shared" si="543"/>
        <v>0</v>
      </c>
      <c r="BT743" s="60">
        <f t="shared" si="543"/>
        <v>0</v>
      </c>
      <c r="BU743" s="60">
        <f t="shared" si="543"/>
        <v>0</v>
      </c>
      <c r="BV743" s="61">
        <f t="shared" si="540"/>
        <v>0</v>
      </c>
      <c r="BW743" s="62">
        <f t="shared" si="536"/>
        <v>2.3520732693346846</v>
      </c>
      <c r="BX743" s="63">
        <f t="shared" si="541"/>
        <v>-0.54668575226649141</v>
      </c>
      <c r="BY743" s="73">
        <f t="shared" si="542"/>
        <v>0.6154401197689543</v>
      </c>
    </row>
    <row r="744" spans="1:77">
      <c r="A744" s="49">
        <v>738</v>
      </c>
      <c r="B744" s="50">
        <v>4.6605876393110444E-2</v>
      </c>
      <c r="C744" s="51">
        <v>3.0847145488029467E-2</v>
      </c>
      <c r="D744" s="51">
        <v>3.0847145488029467E-2</v>
      </c>
      <c r="E744" s="51">
        <v>2.6243093922651933E-2</v>
      </c>
      <c r="F744" s="51">
        <v>2.7624309392265192E-2</v>
      </c>
      <c r="G744" s="51">
        <v>2.3941068139963169E-2</v>
      </c>
      <c r="H744" s="51">
        <v>2.6243093922651933E-2</v>
      </c>
      <c r="I744" s="51">
        <v>2.9696132596685083E-2</v>
      </c>
      <c r="J744" s="51">
        <v>3.0386740331491711E-2</v>
      </c>
      <c r="K744" s="51">
        <v>2.9926335174953959E-2</v>
      </c>
      <c r="L744" s="51">
        <v>3.2688766114180479E-2</v>
      </c>
      <c r="M744" s="51">
        <v>2.9972375690607733E-2</v>
      </c>
      <c r="N744" s="51">
        <v>3.4300184162062618E-2</v>
      </c>
      <c r="O744" s="51">
        <v>3.5773480662983428E-2</v>
      </c>
      <c r="P744" s="94">
        <v>2.9883836237427394E-2</v>
      </c>
      <c r="Q744" s="52">
        <v>0</v>
      </c>
      <c r="R744" s="52">
        <v>0</v>
      </c>
      <c r="S744" s="52">
        <v>0</v>
      </c>
      <c r="T744" s="52">
        <v>0</v>
      </c>
      <c r="U744" s="52">
        <v>0</v>
      </c>
      <c r="V744" s="52">
        <v>0</v>
      </c>
      <c r="W744" s="52">
        <v>0</v>
      </c>
      <c r="X744" s="52">
        <v>0</v>
      </c>
      <c r="Y744" s="52">
        <v>0</v>
      </c>
      <c r="Z744" s="52">
        <v>1</v>
      </c>
      <c r="AA744" s="52">
        <v>0</v>
      </c>
      <c r="AB744" s="52">
        <v>0</v>
      </c>
      <c r="AC744" s="52">
        <v>0</v>
      </c>
      <c r="AD744" s="53">
        <f t="shared" si="537"/>
        <v>1</v>
      </c>
      <c r="AE744" s="54" t="s">
        <v>21</v>
      </c>
      <c r="AF744" s="55">
        <f t="shared" si="510"/>
        <v>2.4944718520443131E-2</v>
      </c>
      <c r="AG744" s="56">
        <f t="shared" si="538"/>
        <v>5.0071310960178882E-2</v>
      </c>
      <c r="AH744" s="56">
        <f t="shared" si="511"/>
        <v>5.0071310960178882E-2</v>
      </c>
      <c r="AI744" s="56">
        <f t="shared" si="512"/>
        <v>4.2770547352394619E-2</v>
      </c>
      <c r="AJ744" s="56">
        <f t="shared" si="513"/>
        <v>4.495396501391432E-2</v>
      </c>
      <c r="AK744" s="56">
        <f t="shared" si="514"/>
        <v>3.9142642068893889E-2</v>
      </c>
      <c r="AL744" s="56">
        <f t="shared" si="515"/>
        <v>4.2770547352394619E-2</v>
      </c>
      <c r="AM744" s="56">
        <f t="shared" si="516"/>
        <v>4.8239808128070501E-2</v>
      </c>
      <c r="AN744" s="56">
        <f t="shared" si="517"/>
        <v>4.9338169996156547E-2</v>
      </c>
      <c r="AO744" s="56">
        <f t="shared" si="518"/>
        <v>4.8605751205449223E-2</v>
      </c>
      <c r="AP744" s="56">
        <f t="shared" si="519"/>
        <v>5.3011368671126262E-2</v>
      </c>
      <c r="AQ744" s="56">
        <f t="shared" si="520"/>
        <v>4.8678960994666051E-2</v>
      </c>
      <c r="AR744" s="56">
        <f t="shared" si="521"/>
        <v>5.5594221995716904E-2</v>
      </c>
      <c r="AS744" s="56">
        <f t="shared" si="522"/>
        <v>5.7964539334058554E-2</v>
      </c>
      <c r="AT744" s="57">
        <f>IF(AE744="F",1,IF(AE744="R",#REF!,IF(AE744="M",#REF!,0)))</f>
        <v>1</v>
      </c>
      <c r="AU744" s="58">
        <f t="shared" si="523"/>
        <v>4.8820107606473179E-2</v>
      </c>
      <c r="AV744" s="58">
        <f t="shared" si="524"/>
        <v>4.8820107606473179E-2</v>
      </c>
      <c r="AW744" s="58">
        <f t="shared" si="525"/>
        <v>4.1701778605163213E-2</v>
      </c>
      <c r="AX744" s="58">
        <f t="shared" si="526"/>
        <v>4.3830636091439917E-2</v>
      </c>
      <c r="AY744" s="58">
        <f t="shared" si="527"/>
        <v>3.8164528971985932E-2</v>
      </c>
      <c r="AZ744" s="58">
        <f t="shared" si="528"/>
        <v>4.1701778605163213E-2</v>
      </c>
      <c r="BA744" s="58">
        <f t="shared" si="529"/>
        <v>4.7034371151196394E-2</v>
      </c>
      <c r="BB744" s="58">
        <f t="shared" si="530"/>
        <v>4.8105286682716082E-2</v>
      </c>
      <c r="BC744" s="58">
        <f t="shared" si="531"/>
        <v>4.7391169886298039E-2</v>
      </c>
      <c r="BD744" s="58">
        <f t="shared" si="532"/>
        <v>5.1686697896706303E-2</v>
      </c>
      <c r="BE744" s="58">
        <f t="shared" si="533"/>
        <v>4.7462550277960952E-2</v>
      </c>
      <c r="BF744" s="58">
        <f t="shared" si="534"/>
        <v>5.4205009776707495E-2</v>
      </c>
      <c r="BG744" s="58">
        <f t="shared" si="535"/>
        <v>5.6516096610670329E-2</v>
      </c>
      <c r="BH744" s="59">
        <f t="shared" si="539"/>
        <v>0.6154401197689543</v>
      </c>
      <c r="BI744" s="60">
        <f t="shared" si="544"/>
        <v>0</v>
      </c>
      <c r="BJ744" s="60">
        <f t="shared" si="544"/>
        <v>0</v>
      </c>
      <c r="BK744" s="60">
        <f t="shared" si="544"/>
        <v>0</v>
      </c>
      <c r="BL744" s="60">
        <f t="shared" si="544"/>
        <v>0</v>
      </c>
      <c r="BM744" s="60">
        <f t="shared" si="544"/>
        <v>0</v>
      </c>
      <c r="BN744" s="60">
        <f t="shared" si="543"/>
        <v>0</v>
      </c>
      <c r="BO744" s="60">
        <f t="shared" si="543"/>
        <v>0</v>
      </c>
      <c r="BP744" s="60">
        <f t="shared" si="543"/>
        <v>0</v>
      </c>
      <c r="BQ744" s="60">
        <f t="shared" si="543"/>
        <v>0</v>
      </c>
      <c r="BR744" s="60">
        <f t="shared" si="543"/>
        <v>-2.9625548246411273</v>
      </c>
      <c r="BS744" s="60">
        <f t="shared" si="543"/>
        <v>0</v>
      </c>
      <c r="BT744" s="60">
        <f t="shared" si="543"/>
        <v>0</v>
      </c>
      <c r="BU744" s="60">
        <f t="shared" si="543"/>
        <v>0</v>
      </c>
      <c r="BV744" s="61">
        <f t="shared" si="540"/>
        <v>-2.9625548246411273</v>
      </c>
      <c r="BW744" s="62">
        <f t="shared" si="536"/>
        <v>2.3520732693346846</v>
      </c>
      <c r="BX744" s="63">
        <f t="shared" si="541"/>
        <v>-3.7416677548646846</v>
      </c>
      <c r="BY744" s="73">
        <f t="shared" si="542"/>
        <v>0.3845598802310457</v>
      </c>
    </row>
    <row r="745" spans="1:77">
      <c r="A745" s="49">
        <v>739</v>
      </c>
      <c r="B745" s="50">
        <v>4.6099290780141848E-2</v>
      </c>
      <c r="C745" s="51">
        <v>3.0847145488029467E-2</v>
      </c>
      <c r="D745" s="51">
        <v>3.0847145488029467E-2</v>
      </c>
      <c r="E745" s="51">
        <v>2.6243093922651933E-2</v>
      </c>
      <c r="F745" s="51">
        <v>2.7624309392265192E-2</v>
      </c>
      <c r="G745" s="51">
        <v>2.3941068139963169E-2</v>
      </c>
      <c r="H745" s="51">
        <v>2.6243093922651933E-2</v>
      </c>
      <c r="I745" s="51">
        <v>2.9696132596685083E-2</v>
      </c>
      <c r="J745" s="51">
        <v>3.0386740331491711E-2</v>
      </c>
      <c r="K745" s="51">
        <v>2.9926335174953959E-2</v>
      </c>
      <c r="L745" s="51">
        <v>3.2688766114180479E-2</v>
      </c>
      <c r="M745" s="51">
        <v>2.9972375690607733E-2</v>
      </c>
      <c r="N745" s="51">
        <v>3.4300184162062618E-2</v>
      </c>
      <c r="O745" s="51">
        <v>3.5773480662983428E-2</v>
      </c>
      <c r="P745" s="94">
        <v>2.9883836237427394E-2</v>
      </c>
      <c r="Q745" s="52">
        <v>0</v>
      </c>
      <c r="R745" s="52">
        <v>0</v>
      </c>
      <c r="S745" s="52">
        <v>0</v>
      </c>
      <c r="T745" s="52">
        <v>0</v>
      </c>
      <c r="U745" s="52">
        <v>0</v>
      </c>
      <c r="V745" s="52">
        <v>0</v>
      </c>
      <c r="W745" s="52">
        <v>0</v>
      </c>
      <c r="X745" s="52">
        <v>0</v>
      </c>
      <c r="Y745" s="52">
        <v>0</v>
      </c>
      <c r="Z745" s="52">
        <v>0</v>
      </c>
      <c r="AA745" s="52">
        <v>0</v>
      </c>
      <c r="AB745" s="52">
        <v>0</v>
      </c>
      <c r="AC745" s="52">
        <v>0</v>
      </c>
      <c r="AD745" s="53">
        <f t="shared" si="537"/>
        <v>0</v>
      </c>
      <c r="AE745" s="54" t="s">
        <v>21</v>
      </c>
      <c r="AF745" s="55">
        <f t="shared" si="510"/>
        <v>2.4618666626062342E-2</v>
      </c>
      <c r="AG745" s="56">
        <f t="shared" si="538"/>
        <v>5.0071310960178882E-2</v>
      </c>
      <c r="AH745" s="56">
        <f t="shared" si="511"/>
        <v>5.0071310960178882E-2</v>
      </c>
      <c r="AI745" s="56">
        <f t="shared" si="512"/>
        <v>4.2770547352394619E-2</v>
      </c>
      <c r="AJ745" s="56">
        <f t="shared" si="513"/>
        <v>4.495396501391432E-2</v>
      </c>
      <c r="AK745" s="56">
        <f t="shared" si="514"/>
        <v>3.9142642068893889E-2</v>
      </c>
      <c r="AL745" s="56">
        <f t="shared" si="515"/>
        <v>4.2770547352394619E-2</v>
      </c>
      <c r="AM745" s="56">
        <f t="shared" si="516"/>
        <v>4.8239808128070501E-2</v>
      </c>
      <c r="AN745" s="56">
        <f t="shared" si="517"/>
        <v>4.9338169996156547E-2</v>
      </c>
      <c r="AO745" s="56">
        <f t="shared" si="518"/>
        <v>4.8605751205449223E-2</v>
      </c>
      <c r="AP745" s="56">
        <f t="shared" si="519"/>
        <v>5.3011368671126262E-2</v>
      </c>
      <c r="AQ745" s="56">
        <f t="shared" si="520"/>
        <v>4.8678960994666051E-2</v>
      </c>
      <c r="AR745" s="56">
        <f t="shared" si="521"/>
        <v>5.5594221995716904E-2</v>
      </c>
      <c r="AS745" s="56">
        <f t="shared" si="522"/>
        <v>5.7964539334058554E-2</v>
      </c>
      <c r="AT745" s="57">
        <f>IF(AE745="F",1,IF(AE745="R",#REF!,IF(AE745="M",#REF!,0)))</f>
        <v>1</v>
      </c>
      <c r="AU745" s="58">
        <f t="shared" si="523"/>
        <v>4.8181981000397459E-2</v>
      </c>
      <c r="AV745" s="58">
        <f t="shared" si="524"/>
        <v>4.8181981000397459E-2</v>
      </c>
      <c r="AW745" s="58">
        <f t="shared" si="525"/>
        <v>4.115669552867475E-2</v>
      </c>
      <c r="AX745" s="58">
        <f t="shared" si="526"/>
        <v>4.3257726763246178E-2</v>
      </c>
      <c r="AY745" s="58">
        <f t="shared" si="527"/>
        <v>3.7665681211516373E-2</v>
      </c>
      <c r="AZ745" s="58">
        <f t="shared" si="528"/>
        <v>4.115669552867475E-2</v>
      </c>
      <c r="BA745" s="58">
        <f t="shared" si="529"/>
        <v>4.6419585869001738E-2</v>
      </c>
      <c r="BB745" s="58">
        <f t="shared" si="530"/>
        <v>4.7476503485993443E-2</v>
      </c>
      <c r="BC745" s="58">
        <f t="shared" si="531"/>
        <v>4.6771720895294758E-2</v>
      </c>
      <c r="BD745" s="58">
        <f t="shared" si="532"/>
        <v>5.1011102148865034E-2</v>
      </c>
      <c r="BE745" s="58">
        <f t="shared" si="533"/>
        <v>4.6842168275350253E-2</v>
      </c>
      <c r="BF745" s="58">
        <f t="shared" si="534"/>
        <v>5.3496497226921028E-2</v>
      </c>
      <c r="BG745" s="58">
        <f t="shared" si="535"/>
        <v>5.5777375893183975E-2</v>
      </c>
      <c r="BH745" s="59">
        <f t="shared" si="539"/>
        <v>0.6073957148275172</v>
      </c>
      <c r="BI745" s="60">
        <f t="shared" si="544"/>
        <v>0</v>
      </c>
      <c r="BJ745" s="60">
        <f t="shared" si="544"/>
        <v>0</v>
      </c>
      <c r="BK745" s="60">
        <f t="shared" si="544"/>
        <v>0</v>
      </c>
      <c r="BL745" s="60">
        <f t="shared" si="544"/>
        <v>0</v>
      </c>
      <c r="BM745" s="60">
        <f t="shared" si="544"/>
        <v>0</v>
      </c>
      <c r="BN745" s="60">
        <f t="shared" si="543"/>
        <v>0</v>
      </c>
      <c r="BO745" s="60">
        <f t="shared" si="543"/>
        <v>0</v>
      </c>
      <c r="BP745" s="60">
        <f t="shared" si="543"/>
        <v>0</v>
      </c>
      <c r="BQ745" s="60">
        <f t="shared" si="543"/>
        <v>0</v>
      </c>
      <c r="BR745" s="60">
        <f t="shared" si="543"/>
        <v>0</v>
      </c>
      <c r="BS745" s="60">
        <f t="shared" si="543"/>
        <v>0</v>
      </c>
      <c r="BT745" s="60">
        <f t="shared" si="543"/>
        <v>0</v>
      </c>
      <c r="BU745" s="60">
        <f t="shared" si="543"/>
        <v>0</v>
      </c>
      <c r="BV745" s="61">
        <f t="shared" si="540"/>
        <v>0</v>
      </c>
      <c r="BW745" s="62">
        <f t="shared" si="536"/>
        <v>2.3265072555375683</v>
      </c>
      <c r="BX745" s="63">
        <f t="shared" si="541"/>
        <v>-0.53966941287135528</v>
      </c>
      <c r="BY745" s="73">
        <f t="shared" si="542"/>
        <v>0.6073957148275172</v>
      </c>
    </row>
    <row r="746" spans="1:77">
      <c r="A746" s="49">
        <v>740</v>
      </c>
      <c r="B746" s="50">
        <v>4.6605876393110444E-2</v>
      </c>
      <c r="C746" s="51">
        <v>3.0847145488029467E-2</v>
      </c>
      <c r="D746" s="51">
        <v>3.0847145488029467E-2</v>
      </c>
      <c r="E746" s="51">
        <v>2.6243093922651933E-2</v>
      </c>
      <c r="F746" s="51">
        <v>2.7624309392265192E-2</v>
      </c>
      <c r="G746" s="51">
        <v>2.3941068139963169E-2</v>
      </c>
      <c r="H746" s="51">
        <v>2.6243093922651933E-2</v>
      </c>
      <c r="I746" s="51">
        <v>2.9696132596685083E-2</v>
      </c>
      <c r="J746" s="51">
        <v>3.0386740331491711E-2</v>
      </c>
      <c r="K746" s="51">
        <v>2.9926335174953959E-2</v>
      </c>
      <c r="L746" s="51">
        <v>3.2688766114180479E-2</v>
      </c>
      <c r="M746" s="51">
        <v>2.9972375690607733E-2</v>
      </c>
      <c r="N746" s="51">
        <v>3.4300184162062618E-2</v>
      </c>
      <c r="O746" s="51">
        <v>3.5773480662983428E-2</v>
      </c>
      <c r="P746" s="94">
        <v>2.9883836237427394E-2</v>
      </c>
      <c r="Q746" s="52">
        <v>0</v>
      </c>
      <c r="R746" s="52">
        <v>0</v>
      </c>
      <c r="S746" s="52">
        <v>0</v>
      </c>
      <c r="T746" s="52">
        <v>0</v>
      </c>
      <c r="U746" s="52">
        <v>0</v>
      </c>
      <c r="V746" s="52">
        <v>0</v>
      </c>
      <c r="W746" s="52">
        <v>0</v>
      </c>
      <c r="X746" s="52">
        <v>0</v>
      </c>
      <c r="Y746" s="52">
        <v>0</v>
      </c>
      <c r="Z746" s="52">
        <v>0</v>
      </c>
      <c r="AA746" s="52">
        <v>0</v>
      </c>
      <c r="AB746" s="52">
        <v>0</v>
      </c>
      <c r="AC746" s="52">
        <v>0</v>
      </c>
      <c r="AD746" s="53">
        <f t="shared" si="537"/>
        <v>0</v>
      </c>
      <c r="AE746" s="54" t="s">
        <v>21</v>
      </c>
      <c r="AF746" s="55">
        <f t="shared" si="510"/>
        <v>2.4944718520443131E-2</v>
      </c>
      <c r="AG746" s="56">
        <f t="shared" si="538"/>
        <v>5.0071310960178882E-2</v>
      </c>
      <c r="AH746" s="56">
        <f t="shared" si="511"/>
        <v>5.0071310960178882E-2</v>
      </c>
      <c r="AI746" s="56">
        <f t="shared" si="512"/>
        <v>4.2770547352394619E-2</v>
      </c>
      <c r="AJ746" s="56">
        <f t="shared" si="513"/>
        <v>4.495396501391432E-2</v>
      </c>
      <c r="AK746" s="56">
        <f t="shared" si="514"/>
        <v>3.9142642068893889E-2</v>
      </c>
      <c r="AL746" s="56">
        <f t="shared" si="515"/>
        <v>4.2770547352394619E-2</v>
      </c>
      <c r="AM746" s="56">
        <f t="shared" si="516"/>
        <v>4.8239808128070501E-2</v>
      </c>
      <c r="AN746" s="56">
        <f t="shared" si="517"/>
        <v>4.9338169996156547E-2</v>
      </c>
      <c r="AO746" s="56">
        <f t="shared" si="518"/>
        <v>4.8605751205449223E-2</v>
      </c>
      <c r="AP746" s="56">
        <f t="shared" si="519"/>
        <v>5.3011368671126262E-2</v>
      </c>
      <c r="AQ746" s="56">
        <f t="shared" si="520"/>
        <v>4.8678960994666051E-2</v>
      </c>
      <c r="AR746" s="56">
        <f t="shared" si="521"/>
        <v>5.5594221995716904E-2</v>
      </c>
      <c r="AS746" s="56">
        <f t="shared" si="522"/>
        <v>5.7964539334058554E-2</v>
      </c>
      <c r="AT746" s="57">
        <f>IF(AE746="F",1,IF(AE746="R",#REF!,IF(AE746="M",#REF!,0)))</f>
        <v>1</v>
      </c>
      <c r="AU746" s="58">
        <f t="shared" si="523"/>
        <v>4.8820107606473179E-2</v>
      </c>
      <c r="AV746" s="58">
        <f t="shared" si="524"/>
        <v>4.8820107606473179E-2</v>
      </c>
      <c r="AW746" s="58">
        <f t="shared" si="525"/>
        <v>4.1701778605163213E-2</v>
      </c>
      <c r="AX746" s="58">
        <f t="shared" si="526"/>
        <v>4.3830636091439917E-2</v>
      </c>
      <c r="AY746" s="58">
        <f t="shared" si="527"/>
        <v>3.8164528971985932E-2</v>
      </c>
      <c r="AZ746" s="58">
        <f t="shared" si="528"/>
        <v>4.1701778605163213E-2</v>
      </c>
      <c r="BA746" s="58">
        <f t="shared" si="529"/>
        <v>4.7034371151196394E-2</v>
      </c>
      <c r="BB746" s="58">
        <f t="shared" si="530"/>
        <v>4.8105286682716082E-2</v>
      </c>
      <c r="BC746" s="58">
        <f t="shared" si="531"/>
        <v>4.7391169886298039E-2</v>
      </c>
      <c r="BD746" s="58">
        <f t="shared" si="532"/>
        <v>5.1686697896706303E-2</v>
      </c>
      <c r="BE746" s="58">
        <f t="shared" si="533"/>
        <v>4.7462550277960952E-2</v>
      </c>
      <c r="BF746" s="58">
        <f t="shared" si="534"/>
        <v>5.4205009776707495E-2</v>
      </c>
      <c r="BG746" s="58">
        <f t="shared" si="535"/>
        <v>5.6516096610670329E-2</v>
      </c>
      <c r="BH746" s="59">
        <f t="shared" si="539"/>
        <v>0.6154401197689543</v>
      </c>
      <c r="BI746" s="60">
        <f t="shared" si="544"/>
        <v>0</v>
      </c>
      <c r="BJ746" s="60">
        <f t="shared" si="544"/>
        <v>0</v>
      </c>
      <c r="BK746" s="60">
        <f t="shared" si="544"/>
        <v>0</v>
      </c>
      <c r="BL746" s="60">
        <f t="shared" si="544"/>
        <v>0</v>
      </c>
      <c r="BM746" s="60">
        <f t="shared" si="544"/>
        <v>0</v>
      </c>
      <c r="BN746" s="60">
        <f t="shared" si="543"/>
        <v>0</v>
      </c>
      <c r="BO746" s="60">
        <f t="shared" si="543"/>
        <v>0</v>
      </c>
      <c r="BP746" s="60">
        <f t="shared" si="543"/>
        <v>0</v>
      </c>
      <c r="BQ746" s="60">
        <f t="shared" si="543"/>
        <v>0</v>
      </c>
      <c r="BR746" s="60">
        <f t="shared" si="543"/>
        <v>0</v>
      </c>
      <c r="BS746" s="60">
        <f t="shared" si="543"/>
        <v>0</v>
      </c>
      <c r="BT746" s="60">
        <f t="shared" si="543"/>
        <v>0</v>
      </c>
      <c r="BU746" s="60">
        <f t="shared" si="543"/>
        <v>0</v>
      </c>
      <c r="BV746" s="61">
        <f t="shared" si="540"/>
        <v>0</v>
      </c>
      <c r="BW746" s="62">
        <f t="shared" si="536"/>
        <v>2.3520732693346846</v>
      </c>
      <c r="BX746" s="63">
        <f t="shared" si="541"/>
        <v>-0.54668575226649141</v>
      </c>
      <c r="BY746" s="73">
        <f t="shared" si="542"/>
        <v>0.6154401197689543</v>
      </c>
    </row>
    <row r="747" spans="1:77">
      <c r="A747" s="49">
        <v>741</v>
      </c>
      <c r="B747" s="50">
        <v>2.583586626139818E-2</v>
      </c>
      <c r="C747" s="51">
        <v>3.2228360957642727E-2</v>
      </c>
      <c r="D747" s="51">
        <v>3.2228360957642727E-2</v>
      </c>
      <c r="E747" s="51">
        <v>3.2228360957642727E-2</v>
      </c>
      <c r="F747" s="51">
        <v>3.4069981583793742E-2</v>
      </c>
      <c r="G747" s="51">
        <v>2.7624309392265192E-2</v>
      </c>
      <c r="H747" s="51">
        <v>2.6703499079189688E-2</v>
      </c>
      <c r="I747" s="51">
        <v>2.8867403314917127E-2</v>
      </c>
      <c r="J747" s="51">
        <v>2.8084714548802948E-2</v>
      </c>
      <c r="K747" s="51">
        <v>3.4069981583793742E-2</v>
      </c>
      <c r="L747" s="51">
        <v>2.5322283609576429E-2</v>
      </c>
      <c r="M747" s="51">
        <v>3.4944751381215472E-2</v>
      </c>
      <c r="N747" s="51">
        <v>2.6012891344383057E-2</v>
      </c>
      <c r="O747" s="51">
        <v>2.716390423572744E-2</v>
      </c>
      <c r="P747" s="94">
        <v>2.9965292534353313E-2</v>
      </c>
      <c r="Q747" s="52">
        <v>0</v>
      </c>
      <c r="R747" s="52">
        <v>0</v>
      </c>
      <c r="S747" s="52">
        <v>0</v>
      </c>
      <c r="T747" s="52">
        <v>0</v>
      </c>
      <c r="U747" s="52">
        <v>0</v>
      </c>
      <c r="V747" s="52">
        <v>0</v>
      </c>
      <c r="W747" s="52">
        <v>0</v>
      </c>
      <c r="X747" s="52">
        <v>0</v>
      </c>
      <c r="Y747" s="52">
        <v>0</v>
      </c>
      <c r="Z747" s="52">
        <v>0</v>
      </c>
      <c r="AA747" s="52">
        <v>0</v>
      </c>
      <c r="AB747" s="52">
        <v>0</v>
      </c>
      <c r="AC747" s="52">
        <v>0</v>
      </c>
      <c r="AD747" s="53">
        <f t="shared" si="537"/>
        <v>0</v>
      </c>
      <c r="AE747" s="54" t="s">
        <v>21</v>
      </c>
      <c r="AF747" s="55">
        <f t="shared" si="510"/>
        <v>1.2261015096206434E-2</v>
      </c>
      <c r="AG747" s="56">
        <f t="shared" si="538"/>
        <v>5.2275204097918269E-2</v>
      </c>
      <c r="AH747" s="56">
        <f t="shared" si="511"/>
        <v>5.2275204097918269E-2</v>
      </c>
      <c r="AI747" s="56">
        <f t="shared" si="512"/>
        <v>5.2275204097918269E-2</v>
      </c>
      <c r="AJ747" s="56">
        <f t="shared" si="513"/>
        <v>5.5224633648969339E-2</v>
      </c>
      <c r="AK747" s="56">
        <f t="shared" si="514"/>
        <v>4.495396501391432E-2</v>
      </c>
      <c r="AL747" s="56">
        <f t="shared" si="515"/>
        <v>4.3497756758540326E-2</v>
      </c>
      <c r="AM747" s="56">
        <f t="shared" si="516"/>
        <v>4.6923849077559136E-2</v>
      </c>
      <c r="AN747" s="56">
        <f t="shared" si="517"/>
        <v>4.5683000654268474E-2</v>
      </c>
      <c r="AO747" s="56">
        <f t="shared" si="518"/>
        <v>5.5224633648969339E-2</v>
      </c>
      <c r="AP747" s="56">
        <f t="shared" si="519"/>
        <v>4.1317820401194014E-2</v>
      </c>
      <c r="AQ747" s="56">
        <f t="shared" si="520"/>
        <v>5.6630173602854432E-2</v>
      </c>
      <c r="AR747" s="56">
        <f t="shared" si="521"/>
        <v>4.2407157920063089E-2</v>
      </c>
      <c r="AS747" s="56">
        <f t="shared" si="522"/>
        <v>4.422555639474525E-2</v>
      </c>
      <c r="AT747" s="57">
        <f>IF(AE747="F",1,IF(AE747="R",#REF!,IF(AE747="M",#REF!,0)))</f>
        <v>1</v>
      </c>
      <c r="AU747" s="58">
        <f t="shared" si="523"/>
        <v>2.5052630134961434E-2</v>
      </c>
      <c r="AV747" s="58">
        <f t="shared" si="524"/>
        <v>2.5052630134961434E-2</v>
      </c>
      <c r="AW747" s="58">
        <f t="shared" si="525"/>
        <v>2.5052630134961434E-2</v>
      </c>
      <c r="AX747" s="58">
        <f t="shared" si="526"/>
        <v>2.6466129497167659E-2</v>
      </c>
      <c r="AY747" s="58">
        <f t="shared" si="527"/>
        <v>2.1543962917563064E-2</v>
      </c>
      <c r="AZ747" s="58">
        <f t="shared" si="528"/>
        <v>2.0846082393691231E-2</v>
      </c>
      <c r="BA747" s="58">
        <f t="shared" si="529"/>
        <v>2.2488020003649384E-2</v>
      </c>
      <c r="BB747" s="58">
        <f t="shared" si="530"/>
        <v>2.1893349602286206E-2</v>
      </c>
      <c r="BC747" s="58">
        <f t="shared" si="531"/>
        <v>2.6466129497167659E-2</v>
      </c>
      <c r="BD747" s="58">
        <f t="shared" si="532"/>
        <v>1.9801358796322683E-2</v>
      </c>
      <c r="BE747" s="58">
        <f t="shared" si="533"/>
        <v>2.713972749094376E-2</v>
      </c>
      <c r="BF747" s="58">
        <f t="shared" si="534"/>
        <v>2.0323418354449788E-2</v>
      </c>
      <c r="BG747" s="58">
        <f t="shared" si="535"/>
        <v>2.119487672960713E-2</v>
      </c>
      <c r="BH747" s="59">
        <f t="shared" si="539"/>
        <v>0.30332094568773288</v>
      </c>
      <c r="BI747" s="60">
        <f t="shared" si="544"/>
        <v>0</v>
      </c>
      <c r="BJ747" s="60">
        <f t="shared" si="544"/>
        <v>0</v>
      </c>
      <c r="BK747" s="60">
        <f t="shared" si="544"/>
        <v>0</v>
      </c>
      <c r="BL747" s="60">
        <f t="shared" si="544"/>
        <v>0</v>
      </c>
      <c r="BM747" s="60">
        <f t="shared" si="544"/>
        <v>0</v>
      </c>
      <c r="BN747" s="60">
        <f t="shared" si="543"/>
        <v>0</v>
      </c>
      <c r="BO747" s="60">
        <f t="shared" si="543"/>
        <v>0</v>
      </c>
      <c r="BP747" s="60">
        <f t="shared" si="543"/>
        <v>0</v>
      </c>
      <c r="BQ747" s="60">
        <f t="shared" si="543"/>
        <v>0</v>
      </c>
      <c r="BR747" s="60">
        <f t="shared" si="543"/>
        <v>0</v>
      </c>
      <c r="BS747" s="60">
        <f t="shared" si="543"/>
        <v>0</v>
      </c>
      <c r="BT747" s="60">
        <f t="shared" si="543"/>
        <v>0</v>
      </c>
      <c r="BU747" s="60">
        <f t="shared" si="543"/>
        <v>0</v>
      </c>
      <c r="BV747" s="61">
        <f t="shared" si="540"/>
        <v>0</v>
      </c>
      <c r="BW747" s="62">
        <f t="shared" si="536"/>
        <v>1.303866703652923</v>
      </c>
      <c r="BX747" s="63">
        <f t="shared" si="541"/>
        <v>-0.27270582388410408</v>
      </c>
      <c r="BY747" s="73">
        <f t="shared" si="542"/>
        <v>0.30332094568773288</v>
      </c>
    </row>
    <row r="748" spans="1:77">
      <c r="A748" s="49">
        <v>742</v>
      </c>
      <c r="B748" s="50">
        <v>4.6605876393110444E-2</v>
      </c>
      <c r="C748" s="51">
        <v>3.2228360957642727E-2</v>
      </c>
      <c r="D748" s="51">
        <v>3.2228360957642727E-2</v>
      </c>
      <c r="E748" s="51">
        <v>3.2228360957642727E-2</v>
      </c>
      <c r="F748" s="51">
        <v>3.4069981583793742E-2</v>
      </c>
      <c r="G748" s="51">
        <v>2.7624309392265192E-2</v>
      </c>
      <c r="H748" s="51">
        <v>2.6703499079189688E-2</v>
      </c>
      <c r="I748" s="51">
        <v>2.8867403314917127E-2</v>
      </c>
      <c r="J748" s="51">
        <v>2.8084714548802948E-2</v>
      </c>
      <c r="K748" s="51">
        <v>3.4069981583793742E-2</v>
      </c>
      <c r="L748" s="51">
        <v>2.5322283609576429E-2</v>
      </c>
      <c r="M748" s="51">
        <v>3.4944751381215472E-2</v>
      </c>
      <c r="N748" s="51">
        <v>2.6012891344383057E-2</v>
      </c>
      <c r="O748" s="51">
        <v>2.716390423572744E-2</v>
      </c>
      <c r="P748" s="94">
        <v>2.9965292534353313E-2</v>
      </c>
      <c r="Q748" s="52">
        <v>0</v>
      </c>
      <c r="R748" s="52">
        <v>1</v>
      </c>
      <c r="S748" s="52">
        <v>0</v>
      </c>
      <c r="T748" s="52">
        <v>0</v>
      </c>
      <c r="U748" s="52">
        <v>0</v>
      </c>
      <c r="V748" s="52">
        <v>0</v>
      </c>
      <c r="W748" s="52">
        <v>0</v>
      </c>
      <c r="X748" s="52">
        <v>0</v>
      </c>
      <c r="Y748" s="52">
        <v>0</v>
      </c>
      <c r="Z748" s="52">
        <v>0</v>
      </c>
      <c r="AA748" s="52">
        <v>0</v>
      </c>
      <c r="AB748" s="52">
        <v>0</v>
      </c>
      <c r="AC748" s="52">
        <v>0</v>
      </c>
      <c r="AD748" s="53">
        <f t="shared" si="537"/>
        <v>1</v>
      </c>
      <c r="AE748" s="54" t="s">
        <v>21</v>
      </c>
      <c r="AF748" s="55">
        <f t="shared" si="510"/>
        <v>2.4944718520443131E-2</v>
      </c>
      <c r="AG748" s="56">
        <f t="shared" si="538"/>
        <v>5.2275204097918269E-2</v>
      </c>
      <c r="AH748" s="56">
        <f t="shared" si="511"/>
        <v>5.2275204097918269E-2</v>
      </c>
      <c r="AI748" s="56">
        <f t="shared" si="512"/>
        <v>5.2275204097918269E-2</v>
      </c>
      <c r="AJ748" s="56">
        <f t="shared" si="513"/>
        <v>5.5224633648969339E-2</v>
      </c>
      <c r="AK748" s="56">
        <f t="shared" si="514"/>
        <v>4.495396501391432E-2</v>
      </c>
      <c r="AL748" s="56">
        <f t="shared" si="515"/>
        <v>4.3497756758540326E-2</v>
      </c>
      <c r="AM748" s="56">
        <f t="shared" si="516"/>
        <v>4.6923849077559136E-2</v>
      </c>
      <c r="AN748" s="56">
        <f t="shared" si="517"/>
        <v>4.5683000654268474E-2</v>
      </c>
      <c r="AO748" s="56">
        <f t="shared" si="518"/>
        <v>5.5224633648969339E-2</v>
      </c>
      <c r="AP748" s="56">
        <f t="shared" si="519"/>
        <v>4.1317820401194014E-2</v>
      </c>
      <c r="AQ748" s="56">
        <f t="shared" si="520"/>
        <v>5.6630173602854432E-2</v>
      </c>
      <c r="AR748" s="56">
        <f t="shared" si="521"/>
        <v>4.2407157920063089E-2</v>
      </c>
      <c r="AS748" s="56">
        <f t="shared" si="522"/>
        <v>4.422555639474525E-2</v>
      </c>
      <c r="AT748" s="57">
        <f>IF(AE748="F",1,IF(AE748="R",#REF!,IF(AE748="M",#REF!,0)))</f>
        <v>1</v>
      </c>
      <c r="AU748" s="58">
        <f t="shared" si="523"/>
        <v>5.0968928919004286E-2</v>
      </c>
      <c r="AV748" s="58">
        <f t="shared" si="524"/>
        <v>5.0968928919004286E-2</v>
      </c>
      <c r="AW748" s="58">
        <f t="shared" si="525"/>
        <v>5.0968928919004286E-2</v>
      </c>
      <c r="AX748" s="58">
        <f t="shared" si="526"/>
        <v>5.384465686178852E-2</v>
      </c>
      <c r="AY748" s="58">
        <f t="shared" si="527"/>
        <v>4.3830636091439917E-2</v>
      </c>
      <c r="AZ748" s="58">
        <f t="shared" si="528"/>
        <v>4.2410816191351189E-2</v>
      </c>
      <c r="BA748" s="58">
        <f t="shared" si="529"/>
        <v>4.5751295848798765E-2</v>
      </c>
      <c r="BB748" s="58">
        <f t="shared" si="530"/>
        <v>4.4541454277114138E-2</v>
      </c>
      <c r="BC748" s="58">
        <f t="shared" si="531"/>
        <v>5.384465686178852E-2</v>
      </c>
      <c r="BD748" s="58">
        <f t="shared" si="532"/>
        <v>4.0285353016928843E-2</v>
      </c>
      <c r="BE748" s="58">
        <f t="shared" si="533"/>
        <v>5.5215074581596961E-2</v>
      </c>
      <c r="BF748" s="58">
        <f t="shared" si="534"/>
        <v>4.1347469703533105E-2</v>
      </c>
      <c r="BG748" s="58">
        <f t="shared" si="535"/>
        <v>4.3120429258676984E-2</v>
      </c>
      <c r="BH748" s="59">
        <f t="shared" si="539"/>
        <v>0.61709862945002969</v>
      </c>
      <c r="BI748" s="60">
        <f t="shared" si="544"/>
        <v>0</v>
      </c>
      <c r="BJ748" s="60">
        <f t="shared" si="544"/>
        <v>-2.9765390688002809</v>
      </c>
      <c r="BK748" s="60">
        <f t="shared" si="544"/>
        <v>0</v>
      </c>
      <c r="BL748" s="60">
        <f t="shared" si="544"/>
        <v>0</v>
      </c>
      <c r="BM748" s="60">
        <f t="shared" si="544"/>
        <v>0</v>
      </c>
      <c r="BN748" s="60">
        <f t="shared" si="543"/>
        <v>0</v>
      </c>
      <c r="BO748" s="60">
        <f t="shared" si="543"/>
        <v>0</v>
      </c>
      <c r="BP748" s="60">
        <f t="shared" si="543"/>
        <v>0</v>
      </c>
      <c r="BQ748" s="60">
        <f t="shared" si="543"/>
        <v>0</v>
      </c>
      <c r="BR748" s="60">
        <f t="shared" si="543"/>
        <v>0</v>
      </c>
      <c r="BS748" s="60">
        <f t="shared" si="543"/>
        <v>0</v>
      </c>
      <c r="BT748" s="60">
        <f t="shared" si="543"/>
        <v>0</v>
      </c>
      <c r="BU748" s="60">
        <f t="shared" si="543"/>
        <v>0</v>
      </c>
      <c r="BV748" s="61">
        <f t="shared" si="540"/>
        <v>-2.9765390688002809</v>
      </c>
      <c r="BW748" s="62">
        <f t="shared" si="536"/>
        <v>2.3520732693346846</v>
      </c>
      <c r="BX748" s="63">
        <f t="shared" si="541"/>
        <v>-3.7575249115478822</v>
      </c>
      <c r="BY748" s="73">
        <f t="shared" si="542"/>
        <v>0.38290137054997031</v>
      </c>
    </row>
    <row r="749" spans="1:77">
      <c r="A749" s="49">
        <v>743</v>
      </c>
      <c r="B749" s="50">
        <v>4.6099290780141848E-2</v>
      </c>
      <c r="C749" s="51">
        <v>3.2228360957642727E-2</v>
      </c>
      <c r="D749" s="51">
        <v>3.2228360957642727E-2</v>
      </c>
      <c r="E749" s="51">
        <v>3.2228360957642727E-2</v>
      </c>
      <c r="F749" s="51">
        <v>3.4069981583793742E-2</v>
      </c>
      <c r="G749" s="51">
        <v>2.7624309392265192E-2</v>
      </c>
      <c r="H749" s="51">
        <v>2.6703499079189688E-2</v>
      </c>
      <c r="I749" s="51">
        <v>2.8867403314917127E-2</v>
      </c>
      <c r="J749" s="51">
        <v>2.8084714548802948E-2</v>
      </c>
      <c r="K749" s="51">
        <v>3.4069981583793742E-2</v>
      </c>
      <c r="L749" s="51">
        <v>2.5322283609576429E-2</v>
      </c>
      <c r="M749" s="51">
        <v>3.4944751381215472E-2</v>
      </c>
      <c r="N749" s="51">
        <v>2.6012891344383057E-2</v>
      </c>
      <c r="O749" s="51">
        <v>2.716390423572744E-2</v>
      </c>
      <c r="P749" s="94">
        <v>2.9965292534353313E-2</v>
      </c>
      <c r="Q749" s="52">
        <v>0</v>
      </c>
      <c r="R749" s="52">
        <v>0</v>
      </c>
      <c r="S749" s="52">
        <v>0</v>
      </c>
      <c r="T749" s="52">
        <v>0</v>
      </c>
      <c r="U749" s="52">
        <v>0</v>
      </c>
      <c r="V749" s="52">
        <v>0</v>
      </c>
      <c r="W749" s="52">
        <v>0</v>
      </c>
      <c r="X749" s="52">
        <v>0</v>
      </c>
      <c r="Y749" s="52">
        <v>0</v>
      </c>
      <c r="Z749" s="52">
        <v>0</v>
      </c>
      <c r="AA749" s="52">
        <v>1</v>
      </c>
      <c r="AB749" s="52">
        <v>0</v>
      </c>
      <c r="AC749" s="52">
        <v>0</v>
      </c>
      <c r="AD749" s="53">
        <f t="shared" si="537"/>
        <v>1</v>
      </c>
      <c r="AE749" s="54" t="s">
        <v>21</v>
      </c>
      <c r="AF749" s="55">
        <f t="shared" si="510"/>
        <v>2.4618666626062342E-2</v>
      </c>
      <c r="AG749" s="56">
        <f t="shared" si="538"/>
        <v>5.2275204097918269E-2</v>
      </c>
      <c r="AH749" s="56">
        <f t="shared" si="511"/>
        <v>5.2275204097918269E-2</v>
      </c>
      <c r="AI749" s="56">
        <f t="shared" si="512"/>
        <v>5.2275204097918269E-2</v>
      </c>
      <c r="AJ749" s="56">
        <f t="shared" si="513"/>
        <v>5.5224633648969339E-2</v>
      </c>
      <c r="AK749" s="56">
        <f t="shared" si="514"/>
        <v>4.495396501391432E-2</v>
      </c>
      <c r="AL749" s="56">
        <f t="shared" si="515"/>
        <v>4.3497756758540326E-2</v>
      </c>
      <c r="AM749" s="56">
        <f t="shared" si="516"/>
        <v>4.6923849077559136E-2</v>
      </c>
      <c r="AN749" s="56">
        <f t="shared" si="517"/>
        <v>4.5683000654268474E-2</v>
      </c>
      <c r="AO749" s="56">
        <f t="shared" si="518"/>
        <v>5.5224633648969339E-2</v>
      </c>
      <c r="AP749" s="56">
        <f t="shared" si="519"/>
        <v>4.1317820401194014E-2</v>
      </c>
      <c r="AQ749" s="56">
        <f t="shared" si="520"/>
        <v>5.6630173602854432E-2</v>
      </c>
      <c r="AR749" s="56">
        <f t="shared" si="521"/>
        <v>4.2407157920063089E-2</v>
      </c>
      <c r="AS749" s="56">
        <f t="shared" si="522"/>
        <v>4.422555639474525E-2</v>
      </c>
      <c r="AT749" s="57">
        <f>IF(AE749="F",1,IF(AE749="R",#REF!,IF(AE749="M",#REF!,0)))</f>
        <v>1</v>
      </c>
      <c r="AU749" s="58">
        <f t="shared" si="523"/>
        <v>5.0302715114467593E-2</v>
      </c>
      <c r="AV749" s="58">
        <f t="shared" si="524"/>
        <v>5.0302715114467593E-2</v>
      </c>
      <c r="AW749" s="58">
        <f t="shared" si="525"/>
        <v>5.0302715114467593E-2</v>
      </c>
      <c r="AX749" s="58">
        <f t="shared" si="526"/>
        <v>5.3140854477420792E-2</v>
      </c>
      <c r="AY749" s="58">
        <f t="shared" si="527"/>
        <v>4.3257726763246178E-2</v>
      </c>
      <c r="AZ749" s="58">
        <f t="shared" si="528"/>
        <v>4.1856465299394123E-2</v>
      </c>
      <c r="BA749" s="58">
        <f t="shared" si="529"/>
        <v>4.5153281617062634E-2</v>
      </c>
      <c r="BB749" s="58">
        <f t="shared" si="530"/>
        <v>4.3959253859273122E-2</v>
      </c>
      <c r="BC749" s="58">
        <f t="shared" si="531"/>
        <v>5.3140854477420792E-2</v>
      </c>
      <c r="BD749" s="58">
        <f t="shared" si="532"/>
        <v>3.9758784009697762E-2</v>
      </c>
      <c r="BE749" s="58">
        <f t="shared" si="533"/>
        <v>5.449335949585838E-2</v>
      </c>
      <c r="BF749" s="58">
        <f t="shared" si="534"/>
        <v>4.0807017791292012E-2</v>
      </c>
      <c r="BG749" s="58">
        <f t="shared" si="535"/>
        <v>4.2556803029149395E-2</v>
      </c>
      <c r="BH749" s="59">
        <f t="shared" si="539"/>
        <v>0.609032546163218</v>
      </c>
      <c r="BI749" s="60">
        <f t="shared" si="544"/>
        <v>0</v>
      </c>
      <c r="BJ749" s="60">
        <f t="shared" si="544"/>
        <v>0</v>
      </c>
      <c r="BK749" s="60">
        <f t="shared" si="544"/>
        <v>0</v>
      </c>
      <c r="BL749" s="60">
        <f t="shared" si="544"/>
        <v>0</v>
      </c>
      <c r="BM749" s="60">
        <f t="shared" si="544"/>
        <v>0</v>
      </c>
      <c r="BN749" s="60">
        <f t="shared" si="543"/>
        <v>0</v>
      </c>
      <c r="BO749" s="60">
        <f t="shared" si="543"/>
        <v>0</v>
      </c>
      <c r="BP749" s="60">
        <f t="shared" ref="BP749:BP780" si="545">IF(BB749&lt;=0,"",X749*LN(BB749))</f>
        <v>0</v>
      </c>
      <c r="BQ749" s="60">
        <f t="shared" ref="BQ749:BQ780" si="546">IF(BC749&lt;=0,"",Y749*LN(BC749))</f>
        <v>0</v>
      </c>
      <c r="BR749" s="60">
        <f t="shared" ref="BR749:BR780" si="547">IF(BD749&lt;=0,"",Z749*LN(BD749))</f>
        <v>0</v>
      </c>
      <c r="BS749" s="60">
        <f t="shared" ref="BS749:BS780" si="548">IF(BE749&lt;=0,"",AA749*LN(BE749))</f>
        <v>-2.9096764288492261</v>
      </c>
      <c r="BT749" s="60">
        <f t="shared" ref="BT749:BT780" si="549">IF(BF749&lt;=0,"",AB749*LN(BF749))</f>
        <v>0</v>
      </c>
      <c r="BU749" s="60">
        <f t="shared" ref="BU749:BU780" si="550">IF(BG749&lt;=0,"",AC749*LN(BG749))</f>
        <v>0</v>
      </c>
      <c r="BV749" s="61">
        <f t="shared" si="540"/>
        <v>-2.9096764288492261</v>
      </c>
      <c r="BW749" s="62">
        <f t="shared" si="536"/>
        <v>2.3265072555375683</v>
      </c>
      <c r="BX749" s="63">
        <f t="shared" si="541"/>
        <v>-3.683166687892284</v>
      </c>
      <c r="BY749" s="73">
        <f t="shared" si="542"/>
        <v>0.390967453836782</v>
      </c>
    </row>
    <row r="750" spans="1:77">
      <c r="A750" s="49">
        <v>744</v>
      </c>
      <c r="B750" s="50">
        <v>4.6605876393110444E-2</v>
      </c>
      <c r="C750" s="51">
        <v>3.2228360957642727E-2</v>
      </c>
      <c r="D750" s="51">
        <v>3.2228360957642727E-2</v>
      </c>
      <c r="E750" s="51">
        <v>3.2228360957642727E-2</v>
      </c>
      <c r="F750" s="51">
        <v>3.4069981583793742E-2</v>
      </c>
      <c r="G750" s="51">
        <v>2.7624309392265192E-2</v>
      </c>
      <c r="H750" s="51">
        <v>2.6703499079189688E-2</v>
      </c>
      <c r="I750" s="51">
        <v>2.8867403314917127E-2</v>
      </c>
      <c r="J750" s="51">
        <v>2.8084714548802948E-2</v>
      </c>
      <c r="K750" s="51">
        <v>3.4069981583793742E-2</v>
      </c>
      <c r="L750" s="51">
        <v>2.5322283609576429E-2</v>
      </c>
      <c r="M750" s="51">
        <v>3.4944751381215472E-2</v>
      </c>
      <c r="N750" s="51">
        <v>2.6012891344383057E-2</v>
      </c>
      <c r="O750" s="51">
        <v>2.716390423572744E-2</v>
      </c>
      <c r="P750" s="94">
        <v>2.9965292534353313E-2</v>
      </c>
      <c r="Q750" s="52">
        <v>0</v>
      </c>
      <c r="R750" s="52">
        <v>0</v>
      </c>
      <c r="S750" s="52">
        <v>0</v>
      </c>
      <c r="T750" s="52">
        <v>0</v>
      </c>
      <c r="U750" s="52">
        <v>0</v>
      </c>
      <c r="V750" s="52">
        <v>0</v>
      </c>
      <c r="W750" s="52">
        <v>0</v>
      </c>
      <c r="X750" s="52">
        <v>0</v>
      </c>
      <c r="Y750" s="52">
        <v>0</v>
      </c>
      <c r="Z750" s="52">
        <v>0</v>
      </c>
      <c r="AA750" s="52">
        <v>0</v>
      </c>
      <c r="AB750" s="52">
        <v>0</v>
      </c>
      <c r="AC750" s="52">
        <v>1</v>
      </c>
      <c r="AD750" s="53">
        <f t="shared" si="537"/>
        <v>1</v>
      </c>
      <c r="AE750" s="54" t="s">
        <v>21</v>
      </c>
      <c r="AF750" s="55">
        <f t="shared" si="510"/>
        <v>2.4944718520443131E-2</v>
      </c>
      <c r="AG750" s="56">
        <f t="shared" si="538"/>
        <v>5.2275204097918269E-2</v>
      </c>
      <c r="AH750" s="56">
        <f t="shared" si="511"/>
        <v>5.2275204097918269E-2</v>
      </c>
      <c r="AI750" s="56">
        <f t="shared" si="512"/>
        <v>5.2275204097918269E-2</v>
      </c>
      <c r="AJ750" s="56">
        <f t="shared" si="513"/>
        <v>5.5224633648969339E-2</v>
      </c>
      <c r="AK750" s="56">
        <f t="shared" si="514"/>
        <v>4.495396501391432E-2</v>
      </c>
      <c r="AL750" s="56">
        <f t="shared" si="515"/>
        <v>4.3497756758540326E-2</v>
      </c>
      <c r="AM750" s="56">
        <f t="shared" si="516"/>
        <v>4.6923849077559136E-2</v>
      </c>
      <c r="AN750" s="56">
        <f t="shared" si="517"/>
        <v>4.5683000654268474E-2</v>
      </c>
      <c r="AO750" s="56">
        <f t="shared" si="518"/>
        <v>5.5224633648969339E-2</v>
      </c>
      <c r="AP750" s="56">
        <f t="shared" si="519"/>
        <v>4.1317820401194014E-2</v>
      </c>
      <c r="AQ750" s="56">
        <f t="shared" si="520"/>
        <v>5.6630173602854432E-2</v>
      </c>
      <c r="AR750" s="56">
        <f t="shared" si="521"/>
        <v>4.2407157920063089E-2</v>
      </c>
      <c r="AS750" s="56">
        <f t="shared" si="522"/>
        <v>4.422555639474525E-2</v>
      </c>
      <c r="AT750" s="57">
        <f>IF(AE750="F",1,IF(AE750="R",#REF!,IF(AE750="M",#REF!,0)))</f>
        <v>1</v>
      </c>
      <c r="AU750" s="58">
        <f t="shared" si="523"/>
        <v>5.0968928919004286E-2</v>
      </c>
      <c r="AV750" s="58">
        <f t="shared" si="524"/>
        <v>5.0968928919004286E-2</v>
      </c>
      <c r="AW750" s="58">
        <f t="shared" si="525"/>
        <v>5.0968928919004286E-2</v>
      </c>
      <c r="AX750" s="58">
        <f t="shared" si="526"/>
        <v>5.384465686178852E-2</v>
      </c>
      <c r="AY750" s="58">
        <f t="shared" si="527"/>
        <v>4.3830636091439917E-2</v>
      </c>
      <c r="AZ750" s="58">
        <f t="shared" si="528"/>
        <v>4.2410816191351189E-2</v>
      </c>
      <c r="BA750" s="58">
        <f t="shared" si="529"/>
        <v>4.5751295848798765E-2</v>
      </c>
      <c r="BB750" s="58">
        <f t="shared" si="530"/>
        <v>4.4541454277114138E-2</v>
      </c>
      <c r="BC750" s="58">
        <f t="shared" si="531"/>
        <v>5.384465686178852E-2</v>
      </c>
      <c r="BD750" s="58">
        <f t="shared" si="532"/>
        <v>4.0285353016928843E-2</v>
      </c>
      <c r="BE750" s="58">
        <f t="shared" si="533"/>
        <v>5.5215074581596961E-2</v>
      </c>
      <c r="BF750" s="58">
        <f t="shared" si="534"/>
        <v>4.1347469703533105E-2</v>
      </c>
      <c r="BG750" s="58">
        <f t="shared" si="535"/>
        <v>4.3120429258676984E-2</v>
      </c>
      <c r="BH750" s="59">
        <f t="shared" si="539"/>
        <v>0.61709862945002969</v>
      </c>
      <c r="BI750" s="60">
        <f t="shared" ref="BI750:BM800" si="551">IF(AU750&lt;=0,"",Q750*LN(AU750))</f>
        <v>0</v>
      </c>
      <c r="BJ750" s="60">
        <f t="shared" si="551"/>
        <v>0</v>
      </c>
      <c r="BK750" s="60">
        <f t="shared" si="551"/>
        <v>0</v>
      </c>
      <c r="BL750" s="60">
        <f t="shared" si="551"/>
        <v>0</v>
      </c>
      <c r="BM750" s="60">
        <f t="shared" si="551"/>
        <v>0</v>
      </c>
      <c r="BN750" s="60">
        <f t="shared" ref="BN750:BN781" si="552">IF(AZ750&lt;=0,"",V750*LN(AZ750))</f>
        <v>0</v>
      </c>
      <c r="BO750" s="60">
        <f t="shared" ref="BO750:BO781" si="553">IF(BA750&lt;=0,"",W750*LN(BA750))</f>
        <v>0</v>
      </c>
      <c r="BP750" s="60">
        <f t="shared" si="545"/>
        <v>0</v>
      </c>
      <c r="BQ750" s="60">
        <f t="shared" si="546"/>
        <v>0</v>
      </c>
      <c r="BR750" s="60">
        <f t="shared" si="547"/>
        <v>0</v>
      </c>
      <c r="BS750" s="60">
        <f t="shared" si="548"/>
        <v>0</v>
      </c>
      <c r="BT750" s="60">
        <f t="shared" si="549"/>
        <v>0</v>
      </c>
      <c r="BU750" s="60">
        <f t="shared" si="550"/>
        <v>-3.1437583974523515</v>
      </c>
      <c r="BV750" s="61">
        <f t="shared" si="540"/>
        <v>-3.1437583974523515</v>
      </c>
      <c r="BW750" s="62">
        <f t="shared" si="536"/>
        <v>2.3520732693346846</v>
      </c>
      <c r="BX750" s="63">
        <f t="shared" si="541"/>
        <v>-3.9247442401999528</v>
      </c>
      <c r="BY750" s="73">
        <f t="shared" si="542"/>
        <v>0.38290137054997031</v>
      </c>
    </row>
    <row r="751" spans="1:77">
      <c r="A751" s="49">
        <v>745</v>
      </c>
      <c r="B751" s="50">
        <v>4.5592705167173259E-2</v>
      </c>
      <c r="C751" s="51">
        <v>2.5322283609576429E-2</v>
      </c>
      <c r="D751" s="51">
        <v>2.5322283609576429E-2</v>
      </c>
      <c r="E751" s="51">
        <v>2.8084714548802948E-2</v>
      </c>
      <c r="F751" s="51">
        <v>2.9465930018416207E-2</v>
      </c>
      <c r="G751" s="51">
        <v>3.4530386740331494E-2</v>
      </c>
      <c r="H751" s="51">
        <v>3.0847145488029467E-2</v>
      </c>
      <c r="I751" s="51">
        <v>3.2734806629834252E-2</v>
      </c>
      <c r="J751" s="51">
        <v>2.9926335174953959E-2</v>
      </c>
      <c r="K751" s="51">
        <v>2.4861878453038673E-2</v>
      </c>
      <c r="L751" s="51">
        <v>3.3609576427255983E-2</v>
      </c>
      <c r="M751" s="51">
        <v>2.5506445672191527E-2</v>
      </c>
      <c r="N751" s="51">
        <v>3.4530386740331494E-2</v>
      </c>
      <c r="O751" s="51">
        <v>3.6049723756906078E-2</v>
      </c>
      <c r="P751" s="94">
        <v>3.0060915143788072E-2</v>
      </c>
      <c r="Q751" s="52">
        <v>0</v>
      </c>
      <c r="R751" s="52">
        <v>0</v>
      </c>
      <c r="S751" s="52">
        <v>0</v>
      </c>
      <c r="T751" s="52">
        <v>0</v>
      </c>
      <c r="U751" s="52">
        <v>0</v>
      </c>
      <c r="V751" s="52">
        <v>0</v>
      </c>
      <c r="W751" s="52">
        <v>0</v>
      </c>
      <c r="X751" s="52">
        <v>0</v>
      </c>
      <c r="Y751" s="52">
        <v>0</v>
      </c>
      <c r="Z751" s="52">
        <v>0</v>
      </c>
      <c r="AA751" s="52">
        <v>0</v>
      </c>
      <c r="AB751" s="52">
        <v>0</v>
      </c>
      <c r="AC751" s="52">
        <v>0</v>
      </c>
      <c r="AD751" s="53">
        <f t="shared" si="537"/>
        <v>0</v>
      </c>
      <c r="AE751" s="54" t="s">
        <v>21</v>
      </c>
      <c r="AF751" s="55">
        <f t="shared" si="510"/>
        <v>2.4293344383099866E-2</v>
      </c>
      <c r="AG751" s="56">
        <f t="shared" si="538"/>
        <v>4.1317820401194014E-2</v>
      </c>
      <c r="AH751" s="56">
        <f t="shared" si="511"/>
        <v>4.1317820401194014E-2</v>
      </c>
      <c r="AI751" s="56">
        <f t="shared" si="512"/>
        <v>4.5683000654268474E-2</v>
      </c>
      <c r="AJ751" s="56">
        <f t="shared" si="513"/>
        <v>4.787404013307639E-2</v>
      </c>
      <c r="AK751" s="56">
        <f t="shared" si="514"/>
        <v>5.5964017111728021E-2</v>
      </c>
      <c r="AL751" s="56">
        <f t="shared" si="515"/>
        <v>5.0071310960178882E-2</v>
      </c>
      <c r="AM751" s="56">
        <f t="shared" si="516"/>
        <v>5.3085028238705881E-2</v>
      </c>
      <c r="AN751" s="56">
        <f t="shared" si="517"/>
        <v>4.8605751205449223E-2</v>
      </c>
      <c r="AO751" s="56">
        <f t="shared" si="518"/>
        <v>4.0592261400074006E-2</v>
      </c>
      <c r="AP751" s="56">
        <f t="shared" si="519"/>
        <v>5.4486071847781183E-2</v>
      </c>
      <c r="AQ751" s="56">
        <f t="shared" si="520"/>
        <v>4.1608190992289601E-2</v>
      </c>
      <c r="AR751" s="56">
        <f t="shared" si="521"/>
        <v>5.5964017111728021E-2</v>
      </c>
      <c r="AS751" s="56">
        <f t="shared" si="522"/>
        <v>5.8409944043610211E-2</v>
      </c>
      <c r="AT751" s="57">
        <f>IF(AE751="F",1,IF(AE751="R",#REF!,IF(AE751="M",#REF!,0)))</f>
        <v>1</v>
      </c>
      <c r="AU751" s="58">
        <f t="shared" si="523"/>
        <v>3.9233393378760723E-2</v>
      </c>
      <c r="AV751" s="58">
        <f t="shared" si="524"/>
        <v>3.9233393378760723E-2</v>
      </c>
      <c r="AW751" s="58">
        <f t="shared" si="525"/>
        <v>4.3378356311827723E-2</v>
      </c>
      <c r="AX751" s="58">
        <f t="shared" si="526"/>
        <v>4.5458860872469586E-2</v>
      </c>
      <c r="AY751" s="58">
        <f t="shared" si="527"/>
        <v>5.3140709676366936E-2</v>
      </c>
      <c r="AZ751" s="58">
        <f t="shared" si="528"/>
        <v>4.7545282418483568E-2</v>
      </c>
      <c r="BA751" s="58">
        <f t="shared" si="529"/>
        <v>5.040696181910851E-2</v>
      </c>
      <c r="BB751" s="58">
        <f t="shared" si="530"/>
        <v>4.615365813097088E-2</v>
      </c>
      <c r="BC751" s="58">
        <f t="shared" si="531"/>
        <v>3.854443782800715E-2</v>
      </c>
      <c r="BD751" s="58">
        <f t="shared" si="532"/>
        <v>5.1737324711485608E-2</v>
      </c>
      <c r="BE751" s="58">
        <f t="shared" si="533"/>
        <v>3.9509115174234409E-2</v>
      </c>
      <c r="BF751" s="58">
        <f t="shared" si="534"/>
        <v>5.3140709676366936E-2</v>
      </c>
      <c r="BG751" s="58">
        <f t="shared" si="535"/>
        <v>5.5463242969809153E-2</v>
      </c>
      <c r="BH751" s="59">
        <f t="shared" si="539"/>
        <v>0.60294544634665204</v>
      </c>
      <c r="BI751" s="60">
        <f t="shared" si="551"/>
        <v>0</v>
      </c>
      <c r="BJ751" s="60">
        <f t="shared" si="551"/>
        <v>0</v>
      </c>
      <c r="BK751" s="60">
        <f t="shared" si="551"/>
        <v>0</v>
      </c>
      <c r="BL751" s="60">
        <f t="shared" si="551"/>
        <v>0</v>
      </c>
      <c r="BM751" s="60">
        <f t="shared" si="551"/>
        <v>0</v>
      </c>
      <c r="BN751" s="60">
        <f t="shared" si="552"/>
        <v>0</v>
      </c>
      <c r="BO751" s="60">
        <f t="shared" si="553"/>
        <v>0</v>
      </c>
      <c r="BP751" s="60">
        <f t="shared" si="545"/>
        <v>0</v>
      </c>
      <c r="BQ751" s="60">
        <f t="shared" si="546"/>
        <v>0</v>
      </c>
      <c r="BR751" s="60">
        <f t="shared" si="547"/>
        <v>0</v>
      </c>
      <c r="BS751" s="60">
        <f t="shared" si="548"/>
        <v>0</v>
      </c>
      <c r="BT751" s="60">
        <f t="shared" si="549"/>
        <v>0</v>
      </c>
      <c r="BU751" s="60">
        <f t="shared" si="550"/>
        <v>0</v>
      </c>
      <c r="BV751" s="61">
        <f t="shared" si="540"/>
        <v>0</v>
      </c>
      <c r="BW751" s="62">
        <f t="shared" si="536"/>
        <v>2.3009412417404524</v>
      </c>
      <c r="BX751" s="63">
        <f t="shared" si="541"/>
        <v>-0.53550220191692688</v>
      </c>
      <c r="BY751" s="73">
        <f t="shared" si="542"/>
        <v>0.60294544634665204</v>
      </c>
    </row>
    <row r="752" spans="1:77">
      <c r="A752" s="49">
        <v>746</v>
      </c>
      <c r="B752" s="50">
        <v>5.9777102330293819E-2</v>
      </c>
      <c r="C752" s="51">
        <v>2.5322283609576429E-2</v>
      </c>
      <c r="D752" s="51">
        <v>2.5322283609576429E-2</v>
      </c>
      <c r="E752" s="51">
        <v>2.8084714548802948E-2</v>
      </c>
      <c r="F752" s="51">
        <v>2.9465930018416207E-2</v>
      </c>
      <c r="G752" s="51">
        <v>3.4530386740331494E-2</v>
      </c>
      <c r="H752" s="51">
        <v>3.0847145488029467E-2</v>
      </c>
      <c r="I752" s="51">
        <v>3.2734806629834252E-2</v>
      </c>
      <c r="J752" s="51">
        <v>2.9926335174953959E-2</v>
      </c>
      <c r="K752" s="51">
        <v>2.4861878453038673E-2</v>
      </c>
      <c r="L752" s="51">
        <v>3.3609576427255983E-2</v>
      </c>
      <c r="M752" s="51">
        <v>2.5506445672191527E-2</v>
      </c>
      <c r="N752" s="51">
        <v>3.4530386740331494E-2</v>
      </c>
      <c r="O752" s="51">
        <v>3.6049723756906078E-2</v>
      </c>
      <c r="P752" s="94">
        <v>3.0060915143788072E-2</v>
      </c>
      <c r="Q752" s="52">
        <v>0</v>
      </c>
      <c r="R752" s="52">
        <v>0</v>
      </c>
      <c r="S752" s="52">
        <v>0</v>
      </c>
      <c r="T752" s="52">
        <v>0</v>
      </c>
      <c r="U752" s="52">
        <v>0</v>
      </c>
      <c r="V752" s="52">
        <v>0</v>
      </c>
      <c r="W752" s="52">
        <v>0</v>
      </c>
      <c r="X752" s="52">
        <v>0</v>
      </c>
      <c r="Y752" s="52">
        <v>0</v>
      </c>
      <c r="Z752" s="52">
        <v>0</v>
      </c>
      <c r="AA752" s="52">
        <v>0</v>
      </c>
      <c r="AB752" s="52">
        <v>0</v>
      </c>
      <c r="AC752" s="52">
        <v>0</v>
      </c>
      <c r="AD752" s="53">
        <f t="shared" si="537"/>
        <v>0</v>
      </c>
      <c r="AE752" s="54" t="s">
        <v>21</v>
      </c>
      <c r="AF752" s="55">
        <f t="shared" si="510"/>
        <v>3.3659658887481334E-2</v>
      </c>
      <c r="AG752" s="56">
        <f t="shared" si="538"/>
        <v>4.1317820401194014E-2</v>
      </c>
      <c r="AH752" s="56">
        <f t="shared" si="511"/>
        <v>4.1317820401194014E-2</v>
      </c>
      <c r="AI752" s="56">
        <f t="shared" si="512"/>
        <v>4.5683000654268474E-2</v>
      </c>
      <c r="AJ752" s="56">
        <f t="shared" si="513"/>
        <v>4.787404013307639E-2</v>
      </c>
      <c r="AK752" s="56">
        <f t="shared" si="514"/>
        <v>5.5964017111728021E-2</v>
      </c>
      <c r="AL752" s="56">
        <f t="shared" si="515"/>
        <v>5.0071310960178882E-2</v>
      </c>
      <c r="AM752" s="56">
        <f t="shared" si="516"/>
        <v>5.3085028238705881E-2</v>
      </c>
      <c r="AN752" s="56">
        <f t="shared" si="517"/>
        <v>4.8605751205449223E-2</v>
      </c>
      <c r="AO752" s="56">
        <f t="shared" si="518"/>
        <v>4.0592261400074006E-2</v>
      </c>
      <c r="AP752" s="56">
        <f t="shared" si="519"/>
        <v>5.4486071847781183E-2</v>
      </c>
      <c r="AQ752" s="56">
        <f t="shared" si="520"/>
        <v>4.1608190992289601E-2</v>
      </c>
      <c r="AR752" s="56">
        <f t="shared" si="521"/>
        <v>5.5964017111728021E-2</v>
      </c>
      <c r="AS752" s="56">
        <f t="shared" si="522"/>
        <v>5.8409944043610211E-2</v>
      </c>
      <c r="AT752" s="57">
        <f>IF(AE752="F",1,IF(AE752="R",#REF!,IF(AE752="M",#REF!,0)))</f>
        <v>1</v>
      </c>
      <c r="AU752" s="58">
        <f t="shared" si="523"/>
        <v>5.4359853353338351E-2</v>
      </c>
      <c r="AV752" s="58">
        <f t="shared" si="524"/>
        <v>5.4359853353338351E-2</v>
      </c>
      <c r="AW752" s="58">
        <f t="shared" si="525"/>
        <v>6.0102909403099362E-2</v>
      </c>
      <c r="AX752" s="58">
        <f t="shared" si="526"/>
        <v>6.2985553831166316E-2</v>
      </c>
      <c r="AY752" s="58">
        <f t="shared" si="527"/>
        <v>7.3629144367192687E-2</v>
      </c>
      <c r="AZ752" s="58">
        <f t="shared" si="528"/>
        <v>6.5876396542109708E-2</v>
      </c>
      <c r="BA752" s="58">
        <f t="shared" si="529"/>
        <v>6.9841398270623328E-2</v>
      </c>
      <c r="BB752" s="58">
        <f t="shared" si="530"/>
        <v>6.3948230618203511E-2</v>
      </c>
      <c r="BC752" s="58">
        <f t="shared" si="531"/>
        <v>5.3405270548216852E-2</v>
      </c>
      <c r="BD752" s="58">
        <f t="shared" si="532"/>
        <v>7.1684683429217133E-2</v>
      </c>
      <c r="BE752" s="58">
        <f t="shared" si="533"/>
        <v>5.4741879863856369E-2</v>
      </c>
      <c r="BF752" s="58">
        <f t="shared" si="534"/>
        <v>7.3629144367192687E-2</v>
      </c>
      <c r="BG752" s="58">
        <f t="shared" si="535"/>
        <v>7.6847131861185816E-2</v>
      </c>
      <c r="BH752" s="59">
        <f t="shared" si="539"/>
        <v>0.83541144980874049</v>
      </c>
      <c r="BI752" s="60">
        <f t="shared" si="551"/>
        <v>0</v>
      </c>
      <c r="BJ752" s="60">
        <f t="shared" si="551"/>
        <v>0</v>
      </c>
      <c r="BK752" s="60">
        <f t="shared" si="551"/>
        <v>0</v>
      </c>
      <c r="BL752" s="60">
        <f t="shared" si="551"/>
        <v>0</v>
      </c>
      <c r="BM752" s="60">
        <f t="shared" si="551"/>
        <v>0</v>
      </c>
      <c r="BN752" s="60">
        <f t="shared" si="552"/>
        <v>0</v>
      </c>
      <c r="BO752" s="60">
        <f t="shared" si="553"/>
        <v>0</v>
      </c>
      <c r="BP752" s="60">
        <f t="shared" si="545"/>
        <v>0</v>
      </c>
      <c r="BQ752" s="60">
        <f t="shared" si="546"/>
        <v>0</v>
      </c>
      <c r="BR752" s="60">
        <f t="shared" si="547"/>
        <v>0</v>
      </c>
      <c r="BS752" s="60">
        <f t="shared" si="548"/>
        <v>0</v>
      </c>
      <c r="BT752" s="60">
        <f t="shared" si="549"/>
        <v>0</v>
      </c>
      <c r="BU752" s="60">
        <f t="shared" si="550"/>
        <v>0</v>
      </c>
      <c r="BV752" s="61">
        <f t="shared" si="540"/>
        <v>0</v>
      </c>
      <c r="BW752" s="62">
        <f t="shared" si="536"/>
        <v>3.0167896280597035</v>
      </c>
      <c r="BX752" s="63">
        <f t="shared" si="541"/>
        <v>-0.73745864290315755</v>
      </c>
      <c r="BY752" s="73">
        <f t="shared" si="542"/>
        <v>0.83541144980874049</v>
      </c>
    </row>
    <row r="753" spans="1:77">
      <c r="A753" s="49">
        <v>747</v>
      </c>
      <c r="B753" s="50">
        <v>4.6099290780141848E-2</v>
      </c>
      <c r="C753" s="51">
        <v>3.0847145488029467E-2</v>
      </c>
      <c r="D753" s="51">
        <v>3.0847145488029467E-2</v>
      </c>
      <c r="E753" s="51">
        <v>2.7624309392265192E-2</v>
      </c>
      <c r="F753" s="51">
        <v>2.7624309392265192E-2</v>
      </c>
      <c r="G753" s="51">
        <v>2.716390423572744E-2</v>
      </c>
      <c r="H753" s="51">
        <v>2.6703499079189688E-2</v>
      </c>
      <c r="I753" s="51">
        <v>2.4769797421731122E-2</v>
      </c>
      <c r="J753" s="51">
        <v>2.6703499079189688E-2</v>
      </c>
      <c r="K753" s="51">
        <v>3.0847145488029467E-2</v>
      </c>
      <c r="L753" s="51">
        <v>3.3609576427255983E-2</v>
      </c>
      <c r="M753" s="51">
        <v>3.1215469613259668E-2</v>
      </c>
      <c r="N753" s="51">
        <v>3.5681399631675874E-2</v>
      </c>
      <c r="O753" s="51">
        <v>3.7200736648250458E-2</v>
      </c>
      <c r="P753" s="94">
        <v>3.0064456721915284E-2</v>
      </c>
      <c r="Q753" s="52">
        <v>0</v>
      </c>
      <c r="R753" s="52">
        <v>0</v>
      </c>
      <c r="S753" s="52">
        <v>0</v>
      </c>
      <c r="T753" s="52">
        <v>0</v>
      </c>
      <c r="U753" s="52">
        <v>0</v>
      </c>
      <c r="V753" s="52">
        <v>0</v>
      </c>
      <c r="W753" s="52">
        <v>0</v>
      </c>
      <c r="X753" s="52">
        <v>0</v>
      </c>
      <c r="Y753" s="52">
        <v>0</v>
      </c>
      <c r="Z753" s="52">
        <v>0</v>
      </c>
      <c r="AA753" s="52">
        <v>0</v>
      </c>
      <c r="AB753" s="52">
        <v>0</v>
      </c>
      <c r="AC753" s="52">
        <v>0</v>
      </c>
      <c r="AD753" s="53">
        <f t="shared" si="537"/>
        <v>0</v>
      </c>
      <c r="AE753" s="54" t="s">
        <v>21</v>
      </c>
      <c r="AF753" s="55">
        <f t="shared" si="510"/>
        <v>2.4618666626062342E-2</v>
      </c>
      <c r="AG753" s="56">
        <f t="shared" si="538"/>
        <v>5.0071310960178882E-2</v>
      </c>
      <c r="AH753" s="56">
        <f t="shared" si="511"/>
        <v>5.0071310960178882E-2</v>
      </c>
      <c r="AI753" s="56">
        <f t="shared" si="512"/>
        <v>4.495396501391432E-2</v>
      </c>
      <c r="AJ753" s="56">
        <f t="shared" si="513"/>
        <v>4.495396501391432E-2</v>
      </c>
      <c r="AK753" s="56">
        <f t="shared" si="514"/>
        <v>4.422555639474525E-2</v>
      </c>
      <c r="AL753" s="56">
        <f t="shared" si="515"/>
        <v>4.3497756758540326E-2</v>
      </c>
      <c r="AM753" s="56">
        <f t="shared" si="516"/>
        <v>4.0447211188193888E-2</v>
      </c>
      <c r="AN753" s="56">
        <f t="shared" si="517"/>
        <v>4.3497756758540326E-2</v>
      </c>
      <c r="AO753" s="56">
        <f t="shared" si="518"/>
        <v>5.0071310960178882E-2</v>
      </c>
      <c r="AP753" s="56">
        <f t="shared" si="519"/>
        <v>5.4486071847781183E-2</v>
      </c>
      <c r="AQ753" s="56">
        <f t="shared" si="520"/>
        <v>5.0658353090813443E-2</v>
      </c>
      <c r="AR753" s="56">
        <f t="shared" si="521"/>
        <v>5.7816139974725941E-2</v>
      </c>
      <c r="AS753" s="56">
        <f t="shared" si="522"/>
        <v>6.0269173481152551E-2</v>
      </c>
      <c r="AT753" s="57">
        <f>IF(AE753="F",1,IF(AE753="R",#REF!,IF(AE753="M",#REF!,0)))</f>
        <v>1</v>
      </c>
      <c r="AU753" s="58">
        <f t="shared" si="523"/>
        <v>4.8181981000397459E-2</v>
      </c>
      <c r="AV753" s="58">
        <f t="shared" si="524"/>
        <v>4.8181981000397459E-2</v>
      </c>
      <c r="AW753" s="58">
        <f t="shared" si="525"/>
        <v>4.3257726763246178E-2</v>
      </c>
      <c r="AX753" s="58">
        <f t="shared" si="526"/>
        <v>4.3257726763246178E-2</v>
      </c>
      <c r="AY753" s="58">
        <f t="shared" si="527"/>
        <v>4.2556803029149395E-2</v>
      </c>
      <c r="AZ753" s="58">
        <f t="shared" si="528"/>
        <v>4.1856465299394123E-2</v>
      </c>
      <c r="BA753" s="58">
        <f t="shared" si="529"/>
        <v>3.8921025306057996E-2</v>
      </c>
      <c r="BB753" s="58">
        <f t="shared" si="530"/>
        <v>4.1856465299394123E-2</v>
      </c>
      <c r="BC753" s="58">
        <f t="shared" si="531"/>
        <v>4.8181981000397459E-2</v>
      </c>
      <c r="BD753" s="58">
        <f t="shared" si="532"/>
        <v>5.24301606691287E-2</v>
      </c>
      <c r="BE753" s="58">
        <f t="shared" si="533"/>
        <v>4.8746872397132844E-2</v>
      </c>
      <c r="BF753" s="58">
        <f t="shared" si="534"/>
        <v>5.5634576054819022E-2</v>
      </c>
      <c r="BG753" s="58">
        <f t="shared" si="535"/>
        <v>5.7995049777865376E-2</v>
      </c>
      <c r="BH753" s="59">
        <f t="shared" si="539"/>
        <v>0.61105881436062637</v>
      </c>
      <c r="BI753" s="60">
        <f t="shared" si="551"/>
        <v>0</v>
      </c>
      <c r="BJ753" s="60">
        <f t="shared" si="551"/>
        <v>0</v>
      </c>
      <c r="BK753" s="60">
        <f t="shared" si="551"/>
        <v>0</v>
      </c>
      <c r="BL753" s="60">
        <f t="shared" si="551"/>
        <v>0</v>
      </c>
      <c r="BM753" s="60">
        <f t="shared" si="551"/>
        <v>0</v>
      </c>
      <c r="BN753" s="60">
        <f t="shared" si="552"/>
        <v>0</v>
      </c>
      <c r="BO753" s="60">
        <f t="shared" si="553"/>
        <v>0</v>
      </c>
      <c r="BP753" s="60">
        <f t="shared" si="545"/>
        <v>0</v>
      </c>
      <c r="BQ753" s="60">
        <f t="shared" si="546"/>
        <v>0</v>
      </c>
      <c r="BR753" s="60">
        <f t="shared" si="547"/>
        <v>0</v>
      </c>
      <c r="BS753" s="60">
        <f t="shared" si="548"/>
        <v>0</v>
      </c>
      <c r="BT753" s="60">
        <f t="shared" si="549"/>
        <v>0</v>
      </c>
      <c r="BU753" s="60">
        <f t="shared" si="550"/>
        <v>0</v>
      </c>
      <c r="BV753" s="61">
        <f t="shared" si="540"/>
        <v>0</v>
      </c>
      <c r="BW753" s="62">
        <f t="shared" si="536"/>
        <v>2.3265072555375683</v>
      </c>
      <c r="BX753" s="63">
        <f t="shared" si="541"/>
        <v>-0.54257234182790448</v>
      </c>
      <c r="BY753" s="73">
        <f t="shared" si="542"/>
        <v>0.61105881436062637</v>
      </c>
    </row>
    <row r="754" spans="1:77">
      <c r="A754" s="49">
        <v>748</v>
      </c>
      <c r="B754" s="50">
        <v>4.5592705167173259E-2</v>
      </c>
      <c r="C754" s="51">
        <v>3.0847145488029467E-2</v>
      </c>
      <c r="D754" s="51">
        <v>3.0847145488029467E-2</v>
      </c>
      <c r="E754" s="51">
        <v>2.7624309392265192E-2</v>
      </c>
      <c r="F754" s="51">
        <v>2.7624309392265192E-2</v>
      </c>
      <c r="G754" s="51">
        <v>2.716390423572744E-2</v>
      </c>
      <c r="H754" s="51">
        <v>2.6703499079189688E-2</v>
      </c>
      <c r="I754" s="51">
        <v>2.4769797421731122E-2</v>
      </c>
      <c r="J754" s="51">
        <v>2.6703499079189688E-2</v>
      </c>
      <c r="K754" s="51">
        <v>3.0847145488029467E-2</v>
      </c>
      <c r="L754" s="51">
        <v>3.3609576427255983E-2</v>
      </c>
      <c r="M754" s="51">
        <v>3.1215469613259668E-2</v>
      </c>
      <c r="N754" s="51">
        <v>3.5681399631675874E-2</v>
      </c>
      <c r="O754" s="51">
        <v>3.7200736648250458E-2</v>
      </c>
      <c r="P754" s="94">
        <v>3.0064456721915284E-2</v>
      </c>
      <c r="Q754" s="52">
        <v>0</v>
      </c>
      <c r="R754" s="52">
        <v>0</v>
      </c>
      <c r="S754" s="52">
        <v>0</v>
      </c>
      <c r="T754" s="52">
        <v>0</v>
      </c>
      <c r="U754" s="52">
        <v>0</v>
      </c>
      <c r="V754" s="52">
        <v>0</v>
      </c>
      <c r="W754" s="52">
        <v>0</v>
      </c>
      <c r="X754" s="52">
        <v>0</v>
      </c>
      <c r="Y754" s="52">
        <v>0</v>
      </c>
      <c r="Z754" s="52">
        <v>0</v>
      </c>
      <c r="AA754" s="52">
        <v>0</v>
      </c>
      <c r="AB754" s="52">
        <v>0</v>
      </c>
      <c r="AC754" s="52">
        <v>0</v>
      </c>
      <c r="AD754" s="53">
        <f t="shared" si="537"/>
        <v>0</v>
      </c>
      <c r="AE754" s="54" t="s">
        <v>21</v>
      </c>
      <c r="AF754" s="55">
        <f t="shared" si="510"/>
        <v>2.4293344383099866E-2</v>
      </c>
      <c r="AG754" s="56">
        <f t="shared" si="538"/>
        <v>5.0071310960178882E-2</v>
      </c>
      <c r="AH754" s="56">
        <f t="shared" si="511"/>
        <v>5.0071310960178882E-2</v>
      </c>
      <c r="AI754" s="56">
        <f t="shared" si="512"/>
        <v>4.495396501391432E-2</v>
      </c>
      <c r="AJ754" s="56">
        <f t="shared" si="513"/>
        <v>4.495396501391432E-2</v>
      </c>
      <c r="AK754" s="56">
        <f t="shared" si="514"/>
        <v>4.422555639474525E-2</v>
      </c>
      <c r="AL754" s="56">
        <f t="shared" si="515"/>
        <v>4.3497756758540326E-2</v>
      </c>
      <c r="AM754" s="56">
        <f t="shared" si="516"/>
        <v>4.0447211188193888E-2</v>
      </c>
      <c r="AN754" s="56">
        <f t="shared" si="517"/>
        <v>4.3497756758540326E-2</v>
      </c>
      <c r="AO754" s="56">
        <f t="shared" si="518"/>
        <v>5.0071310960178882E-2</v>
      </c>
      <c r="AP754" s="56">
        <f t="shared" si="519"/>
        <v>5.4486071847781183E-2</v>
      </c>
      <c r="AQ754" s="56">
        <f t="shared" si="520"/>
        <v>5.0658353090813443E-2</v>
      </c>
      <c r="AR754" s="56">
        <f t="shared" si="521"/>
        <v>5.7816139974725941E-2</v>
      </c>
      <c r="AS754" s="56">
        <f t="shared" si="522"/>
        <v>6.0269173481152551E-2</v>
      </c>
      <c r="AT754" s="57">
        <f>IF(AE754="F",1,IF(AE754="R",#REF!,IF(AE754="M",#REF!,0)))</f>
        <v>1</v>
      </c>
      <c r="AU754" s="58">
        <f t="shared" si="523"/>
        <v>4.7545282418483568E-2</v>
      </c>
      <c r="AV754" s="58">
        <f t="shared" si="524"/>
        <v>4.7545282418483568E-2</v>
      </c>
      <c r="AW754" s="58">
        <f t="shared" si="525"/>
        <v>4.2686099513491747E-2</v>
      </c>
      <c r="AX754" s="58">
        <f t="shared" si="526"/>
        <v>4.2686099513491747E-2</v>
      </c>
      <c r="AY754" s="58">
        <f t="shared" si="527"/>
        <v>4.1994438103987335E-2</v>
      </c>
      <c r="AZ754" s="58">
        <f t="shared" si="528"/>
        <v>4.1303354955096898E-2</v>
      </c>
      <c r="BA754" s="58">
        <f t="shared" si="529"/>
        <v>3.8406705199153353E-2</v>
      </c>
      <c r="BB754" s="58">
        <f t="shared" si="530"/>
        <v>4.1303354955096898E-2</v>
      </c>
      <c r="BC754" s="58">
        <f t="shared" si="531"/>
        <v>4.7545282418483568E-2</v>
      </c>
      <c r="BD754" s="58">
        <f t="shared" si="532"/>
        <v>5.1737324711485608E-2</v>
      </c>
      <c r="BE754" s="58">
        <f t="shared" si="533"/>
        <v>4.8102709083720392E-2</v>
      </c>
      <c r="BF754" s="58">
        <f t="shared" si="534"/>
        <v>5.4899395496776138E-2</v>
      </c>
      <c r="BG754" s="58">
        <f t="shared" si="535"/>
        <v>5.7228676847883776E-2</v>
      </c>
      <c r="BH754" s="59">
        <f t="shared" si="539"/>
        <v>0.60298400563563459</v>
      </c>
      <c r="BI754" s="60">
        <f t="shared" si="551"/>
        <v>0</v>
      </c>
      <c r="BJ754" s="60">
        <f t="shared" si="551"/>
        <v>0</v>
      </c>
      <c r="BK754" s="60">
        <f t="shared" si="551"/>
        <v>0</v>
      </c>
      <c r="BL754" s="60">
        <f t="shared" si="551"/>
        <v>0</v>
      </c>
      <c r="BM754" s="60">
        <f t="shared" si="551"/>
        <v>0</v>
      </c>
      <c r="BN754" s="60">
        <f t="shared" si="552"/>
        <v>0</v>
      </c>
      <c r="BO754" s="60">
        <f t="shared" si="553"/>
        <v>0</v>
      </c>
      <c r="BP754" s="60">
        <f t="shared" si="545"/>
        <v>0</v>
      </c>
      <c r="BQ754" s="60">
        <f t="shared" si="546"/>
        <v>0</v>
      </c>
      <c r="BR754" s="60">
        <f t="shared" si="547"/>
        <v>0</v>
      </c>
      <c r="BS754" s="60">
        <f t="shared" si="548"/>
        <v>0</v>
      </c>
      <c r="BT754" s="60">
        <f t="shared" si="549"/>
        <v>0</v>
      </c>
      <c r="BU754" s="60">
        <f t="shared" si="550"/>
        <v>0</v>
      </c>
      <c r="BV754" s="61">
        <f t="shared" si="540"/>
        <v>0</v>
      </c>
      <c r="BW754" s="62">
        <f t="shared" si="536"/>
        <v>2.3009412417404524</v>
      </c>
      <c r="BX754" s="63">
        <f t="shared" si="541"/>
        <v>-0.53553275478580709</v>
      </c>
      <c r="BY754" s="73">
        <f t="shared" si="542"/>
        <v>0.60298400563563459</v>
      </c>
    </row>
    <row r="755" spans="1:77">
      <c r="A755" s="49">
        <v>749</v>
      </c>
      <c r="B755" s="50">
        <v>0.15096251266464034</v>
      </c>
      <c r="C755" s="51">
        <v>3.0847145488029467E-2</v>
      </c>
      <c r="D755" s="51">
        <v>3.0847145488029467E-2</v>
      </c>
      <c r="E755" s="51">
        <v>2.7624309392265192E-2</v>
      </c>
      <c r="F755" s="51">
        <v>2.7624309392265192E-2</v>
      </c>
      <c r="G755" s="51">
        <v>2.716390423572744E-2</v>
      </c>
      <c r="H755" s="51">
        <v>2.6703499079189688E-2</v>
      </c>
      <c r="I755" s="51">
        <v>2.4769797421731122E-2</v>
      </c>
      <c r="J755" s="51">
        <v>2.6703499079189688E-2</v>
      </c>
      <c r="K755" s="51">
        <v>3.0847145488029467E-2</v>
      </c>
      <c r="L755" s="51">
        <v>3.3609576427255983E-2</v>
      </c>
      <c r="M755" s="51">
        <v>3.1215469613259668E-2</v>
      </c>
      <c r="N755" s="51">
        <v>3.5681399631675874E-2</v>
      </c>
      <c r="O755" s="51">
        <v>3.7200736648250458E-2</v>
      </c>
      <c r="P755" s="94">
        <v>3.0064456721915284E-2</v>
      </c>
      <c r="Q755" s="52">
        <v>1</v>
      </c>
      <c r="R755" s="52">
        <v>0</v>
      </c>
      <c r="S755" s="52">
        <v>0</v>
      </c>
      <c r="T755" s="52">
        <v>0</v>
      </c>
      <c r="U755" s="52">
        <v>0</v>
      </c>
      <c r="V755" s="52">
        <v>0</v>
      </c>
      <c r="W755" s="52">
        <v>0</v>
      </c>
      <c r="X755" s="52">
        <v>0</v>
      </c>
      <c r="Y755" s="52">
        <v>0</v>
      </c>
      <c r="Z755" s="52">
        <v>0</v>
      </c>
      <c r="AA755" s="52">
        <v>0</v>
      </c>
      <c r="AB755" s="52">
        <v>0</v>
      </c>
      <c r="AC755" s="52">
        <v>0</v>
      </c>
      <c r="AD755" s="53">
        <f t="shared" si="537"/>
        <v>1</v>
      </c>
      <c r="AE755" s="54" t="s">
        <v>21</v>
      </c>
      <c r="AF755" s="55">
        <f t="shared" si="510"/>
        <v>0.10267553338236285</v>
      </c>
      <c r="AG755" s="56">
        <f t="shared" si="538"/>
        <v>5.0071310960178882E-2</v>
      </c>
      <c r="AH755" s="56">
        <f t="shared" si="511"/>
        <v>5.0071310960178882E-2</v>
      </c>
      <c r="AI755" s="56">
        <f t="shared" si="512"/>
        <v>4.495396501391432E-2</v>
      </c>
      <c r="AJ755" s="56">
        <f t="shared" si="513"/>
        <v>4.495396501391432E-2</v>
      </c>
      <c r="AK755" s="56">
        <f t="shared" si="514"/>
        <v>4.422555639474525E-2</v>
      </c>
      <c r="AL755" s="56">
        <f t="shared" si="515"/>
        <v>4.3497756758540326E-2</v>
      </c>
      <c r="AM755" s="56">
        <f t="shared" si="516"/>
        <v>4.0447211188193888E-2</v>
      </c>
      <c r="AN755" s="56">
        <f t="shared" si="517"/>
        <v>4.3497756758540326E-2</v>
      </c>
      <c r="AO755" s="56">
        <f t="shared" si="518"/>
        <v>5.0071310960178882E-2</v>
      </c>
      <c r="AP755" s="56">
        <f t="shared" si="519"/>
        <v>5.4486071847781183E-2</v>
      </c>
      <c r="AQ755" s="56">
        <f t="shared" si="520"/>
        <v>5.0658353090813443E-2</v>
      </c>
      <c r="AR755" s="56">
        <f t="shared" si="521"/>
        <v>5.7816139974725941E-2</v>
      </c>
      <c r="AS755" s="56">
        <f t="shared" si="522"/>
        <v>6.0269173481152551E-2</v>
      </c>
      <c r="AT755" s="57">
        <f>IF(AE755="F",1,IF(AE755="R",#REF!,IF(AE755="M",#REF!,0)))</f>
        <v>1</v>
      </c>
      <c r="AU755" s="58">
        <f t="shared" si="523"/>
        <v>0.20094957512432721</v>
      </c>
      <c r="AV755" s="58">
        <f t="shared" si="524"/>
        <v>0.20094957512432721</v>
      </c>
      <c r="AW755" s="58">
        <f t="shared" si="525"/>
        <v>0.18041229591300639</v>
      </c>
      <c r="AX755" s="58">
        <f t="shared" si="526"/>
        <v>0.18041229591300639</v>
      </c>
      <c r="AY755" s="58">
        <f t="shared" si="527"/>
        <v>0.17748899712709421</v>
      </c>
      <c r="AZ755" s="58">
        <f t="shared" si="528"/>
        <v>0.17456814235284371</v>
      </c>
      <c r="BA755" s="58">
        <f t="shared" si="529"/>
        <v>0.16232548633878346</v>
      </c>
      <c r="BB755" s="58">
        <f t="shared" si="530"/>
        <v>0.17456814235284371</v>
      </c>
      <c r="BC755" s="58">
        <f t="shared" si="531"/>
        <v>0.20094957512432721</v>
      </c>
      <c r="BD755" s="58">
        <f t="shared" si="532"/>
        <v>0.21866719241109478</v>
      </c>
      <c r="BE755" s="58">
        <f t="shared" si="533"/>
        <v>0.20330553234751458</v>
      </c>
      <c r="BF755" s="58">
        <f t="shared" si="534"/>
        <v>0.23203164727381648</v>
      </c>
      <c r="BG755" s="58">
        <f t="shared" si="535"/>
        <v>0.24187632741958284</v>
      </c>
      <c r="BH755" s="59">
        <f t="shared" si="539"/>
        <v>2.5485047848225681</v>
      </c>
      <c r="BI755" s="60">
        <f t="shared" si="551"/>
        <v>-1.6047012724244336</v>
      </c>
      <c r="BJ755" s="60">
        <f t="shared" si="551"/>
        <v>0</v>
      </c>
      <c r="BK755" s="60">
        <f t="shared" si="551"/>
        <v>0</v>
      </c>
      <c r="BL755" s="60">
        <f t="shared" si="551"/>
        <v>0</v>
      </c>
      <c r="BM755" s="60">
        <f t="shared" si="551"/>
        <v>0</v>
      </c>
      <c r="BN755" s="60">
        <f t="shared" si="552"/>
        <v>0</v>
      </c>
      <c r="BO755" s="60">
        <f t="shared" si="553"/>
        <v>0</v>
      </c>
      <c r="BP755" s="60">
        <f t="shared" si="545"/>
        <v>0</v>
      </c>
      <c r="BQ755" s="60">
        <f t="shared" si="546"/>
        <v>0</v>
      </c>
      <c r="BR755" s="60">
        <f t="shared" si="547"/>
        <v>0</v>
      </c>
      <c r="BS755" s="60">
        <f t="shared" si="548"/>
        <v>0</v>
      </c>
      <c r="BT755" s="60">
        <f t="shared" si="549"/>
        <v>0</v>
      </c>
      <c r="BU755" s="60">
        <f t="shared" si="550"/>
        <v>0</v>
      </c>
      <c r="BV755" s="61">
        <f t="shared" si="540"/>
        <v>-1.6047012724244336</v>
      </c>
      <c r="BW755" s="62">
        <f t="shared" si="536"/>
        <v>7.618672111540608</v>
      </c>
      <c r="BX755" s="63">
        <f t="shared" si="541"/>
        <v>-4.0917267512076627</v>
      </c>
      <c r="BY755" s="73">
        <f t="shared" si="542"/>
        <v>1.5485047848225681</v>
      </c>
    </row>
    <row r="756" spans="1:77">
      <c r="A756" s="49">
        <v>750</v>
      </c>
      <c r="B756" s="50">
        <v>4.6099290780141848E-2</v>
      </c>
      <c r="C756" s="51">
        <v>3.0847145488029467E-2</v>
      </c>
      <c r="D756" s="51">
        <v>3.0847145488029467E-2</v>
      </c>
      <c r="E756" s="51">
        <v>2.7624309392265192E-2</v>
      </c>
      <c r="F756" s="51">
        <v>2.7624309392265192E-2</v>
      </c>
      <c r="G756" s="51">
        <v>2.716390423572744E-2</v>
      </c>
      <c r="H756" s="51">
        <v>2.6703499079189688E-2</v>
      </c>
      <c r="I756" s="51">
        <v>2.4769797421731122E-2</v>
      </c>
      <c r="J756" s="51">
        <v>2.6703499079189688E-2</v>
      </c>
      <c r="K756" s="51">
        <v>3.0847145488029467E-2</v>
      </c>
      <c r="L756" s="51">
        <v>3.3609576427255983E-2</v>
      </c>
      <c r="M756" s="51">
        <v>3.1215469613259668E-2</v>
      </c>
      <c r="N756" s="51">
        <v>3.5681399631675874E-2</v>
      </c>
      <c r="O756" s="51">
        <v>3.7200736648250458E-2</v>
      </c>
      <c r="P756" s="94">
        <v>3.0064456721915284E-2</v>
      </c>
      <c r="Q756" s="52">
        <v>0</v>
      </c>
      <c r="R756" s="52">
        <v>0</v>
      </c>
      <c r="S756" s="52">
        <v>0</v>
      </c>
      <c r="T756" s="52">
        <v>0</v>
      </c>
      <c r="U756" s="52">
        <v>0</v>
      </c>
      <c r="V756" s="52">
        <v>0</v>
      </c>
      <c r="W756" s="52">
        <v>0</v>
      </c>
      <c r="X756" s="52">
        <v>0</v>
      </c>
      <c r="Y756" s="52">
        <v>0</v>
      </c>
      <c r="Z756" s="52">
        <v>0</v>
      </c>
      <c r="AA756" s="52">
        <v>0</v>
      </c>
      <c r="AB756" s="52">
        <v>0</v>
      </c>
      <c r="AC756" s="52">
        <v>0</v>
      </c>
      <c r="AD756" s="53">
        <f t="shared" si="537"/>
        <v>0</v>
      </c>
      <c r="AE756" s="54" t="s">
        <v>21</v>
      </c>
      <c r="AF756" s="55">
        <f t="shared" si="510"/>
        <v>2.4618666626062342E-2</v>
      </c>
      <c r="AG756" s="56">
        <f t="shared" si="538"/>
        <v>5.0071310960178882E-2</v>
      </c>
      <c r="AH756" s="56">
        <f t="shared" si="511"/>
        <v>5.0071310960178882E-2</v>
      </c>
      <c r="AI756" s="56">
        <f t="shared" si="512"/>
        <v>4.495396501391432E-2</v>
      </c>
      <c r="AJ756" s="56">
        <f t="shared" si="513"/>
        <v>4.495396501391432E-2</v>
      </c>
      <c r="AK756" s="56">
        <f t="shared" si="514"/>
        <v>4.422555639474525E-2</v>
      </c>
      <c r="AL756" s="56">
        <f t="shared" si="515"/>
        <v>4.3497756758540326E-2</v>
      </c>
      <c r="AM756" s="56">
        <f t="shared" si="516"/>
        <v>4.0447211188193888E-2</v>
      </c>
      <c r="AN756" s="56">
        <f t="shared" si="517"/>
        <v>4.3497756758540326E-2</v>
      </c>
      <c r="AO756" s="56">
        <f t="shared" si="518"/>
        <v>5.0071310960178882E-2</v>
      </c>
      <c r="AP756" s="56">
        <f t="shared" si="519"/>
        <v>5.4486071847781183E-2</v>
      </c>
      <c r="AQ756" s="56">
        <f t="shared" si="520"/>
        <v>5.0658353090813443E-2</v>
      </c>
      <c r="AR756" s="56">
        <f t="shared" si="521"/>
        <v>5.7816139974725941E-2</v>
      </c>
      <c r="AS756" s="56">
        <f t="shared" si="522"/>
        <v>6.0269173481152551E-2</v>
      </c>
      <c r="AT756" s="57">
        <f>IF(AE756="F",1,IF(AE756="R",#REF!,IF(AE756="M",#REF!,0)))</f>
        <v>1</v>
      </c>
      <c r="AU756" s="58">
        <f t="shared" si="523"/>
        <v>4.8181981000397459E-2</v>
      </c>
      <c r="AV756" s="58">
        <f t="shared" si="524"/>
        <v>4.8181981000397459E-2</v>
      </c>
      <c r="AW756" s="58">
        <f t="shared" si="525"/>
        <v>4.3257726763246178E-2</v>
      </c>
      <c r="AX756" s="58">
        <f t="shared" si="526"/>
        <v>4.3257726763246178E-2</v>
      </c>
      <c r="AY756" s="58">
        <f t="shared" si="527"/>
        <v>4.2556803029149395E-2</v>
      </c>
      <c r="AZ756" s="58">
        <f t="shared" si="528"/>
        <v>4.1856465299394123E-2</v>
      </c>
      <c r="BA756" s="58">
        <f t="shared" si="529"/>
        <v>3.8921025306057996E-2</v>
      </c>
      <c r="BB756" s="58">
        <f t="shared" si="530"/>
        <v>4.1856465299394123E-2</v>
      </c>
      <c r="BC756" s="58">
        <f t="shared" si="531"/>
        <v>4.8181981000397459E-2</v>
      </c>
      <c r="BD756" s="58">
        <f t="shared" si="532"/>
        <v>5.24301606691287E-2</v>
      </c>
      <c r="BE756" s="58">
        <f t="shared" si="533"/>
        <v>4.8746872397132844E-2</v>
      </c>
      <c r="BF756" s="58">
        <f t="shared" si="534"/>
        <v>5.5634576054819022E-2</v>
      </c>
      <c r="BG756" s="58">
        <f t="shared" si="535"/>
        <v>5.7995049777865376E-2</v>
      </c>
      <c r="BH756" s="59">
        <f t="shared" si="539"/>
        <v>0.61105881436062637</v>
      </c>
      <c r="BI756" s="60">
        <f t="shared" si="551"/>
        <v>0</v>
      </c>
      <c r="BJ756" s="60">
        <f t="shared" si="551"/>
        <v>0</v>
      </c>
      <c r="BK756" s="60">
        <f t="shared" si="551"/>
        <v>0</v>
      </c>
      <c r="BL756" s="60">
        <f t="shared" si="551"/>
        <v>0</v>
      </c>
      <c r="BM756" s="60">
        <f t="shared" si="551"/>
        <v>0</v>
      </c>
      <c r="BN756" s="60">
        <f t="shared" si="552"/>
        <v>0</v>
      </c>
      <c r="BO756" s="60">
        <f t="shared" si="553"/>
        <v>0</v>
      </c>
      <c r="BP756" s="60">
        <f t="shared" si="545"/>
        <v>0</v>
      </c>
      <c r="BQ756" s="60">
        <f t="shared" si="546"/>
        <v>0</v>
      </c>
      <c r="BR756" s="60">
        <f t="shared" si="547"/>
        <v>0</v>
      </c>
      <c r="BS756" s="60">
        <f t="shared" si="548"/>
        <v>0</v>
      </c>
      <c r="BT756" s="60">
        <f t="shared" si="549"/>
        <v>0</v>
      </c>
      <c r="BU756" s="60">
        <f t="shared" si="550"/>
        <v>0</v>
      </c>
      <c r="BV756" s="61">
        <f t="shared" si="540"/>
        <v>0</v>
      </c>
      <c r="BW756" s="62">
        <f t="shared" si="536"/>
        <v>2.3265072555375683</v>
      </c>
      <c r="BX756" s="63">
        <f t="shared" si="541"/>
        <v>-0.54257234182790448</v>
      </c>
      <c r="BY756" s="73">
        <f t="shared" si="542"/>
        <v>0.61105881436062637</v>
      </c>
    </row>
    <row r="757" spans="1:77">
      <c r="A757" s="49">
        <v>751</v>
      </c>
      <c r="B757" s="50">
        <v>0.10233029381965553</v>
      </c>
      <c r="C757" s="51">
        <v>3.0847145488029467E-2</v>
      </c>
      <c r="D757" s="51">
        <v>3.0847145488029467E-2</v>
      </c>
      <c r="E757" s="51">
        <v>2.7624309392265192E-2</v>
      </c>
      <c r="F757" s="51">
        <v>2.7624309392265192E-2</v>
      </c>
      <c r="G757" s="51">
        <v>2.716390423572744E-2</v>
      </c>
      <c r="H757" s="51">
        <v>2.6703499079189688E-2</v>
      </c>
      <c r="I757" s="51">
        <v>2.4769797421731122E-2</v>
      </c>
      <c r="J757" s="51">
        <v>2.6703499079189688E-2</v>
      </c>
      <c r="K757" s="51">
        <v>3.0847145488029467E-2</v>
      </c>
      <c r="L757" s="51">
        <v>3.3609576427255983E-2</v>
      </c>
      <c r="M757" s="51">
        <v>3.1215469613259668E-2</v>
      </c>
      <c r="N757" s="51">
        <v>3.5681399631675874E-2</v>
      </c>
      <c r="O757" s="51">
        <v>3.7200736648250458E-2</v>
      </c>
      <c r="P757" s="94">
        <v>3.0064456721915284E-2</v>
      </c>
      <c r="Q757" s="52">
        <v>0</v>
      </c>
      <c r="R757" s="52">
        <v>0</v>
      </c>
      <c r="S757" s="52">
        <v>1</v>
      </c>
      <c r="T757" s="52">
        <v>0</v>
      </c>
      <c r="U757" s="52">
        <v>0</v>
      </c>
      <c r="V757" s="52">
        <v>0</v>
      </c>
      <c r="W757" s="52">
        <v>0</v>
      </c>
      <c r="X757" s="52">
        <v>0</v>
      </c>
      <c r="Y757" s="52">
        <v>0</v>
      </c>
      <c r="Z757" s="52">
        <v>0</v>
      </c>
      <c r="AA757" s="52">
        <v>0</v>
      </c>
      <c r="AB757" s="52">
        <v>1</v>
      </c>
      <c r="AC757" s="52">
        <v>0</v>
      </c>
      <c r="AD757" s="53">
        <f t="shared" si="537"/>
        <v>2</v>
      </c>
      <c r="AE757" s="54" t="s">
        <v>21</v>
      </c>
      <c r="AF757" s="55">
        <f t="shared" si="510"/>
        <v>6.4294816056743323E-2</v>
      </c>
      <c r="AG757" s="56">
        <f t="shared" si="538"/>
        <v>5.0071310960178882E-2</v>
      </c>
      <c r="AH757" s="56">
        <f t="shared" si="511"/>
        <v>5.0071310960178882E-2</v>
      </c>
      <c r="AI757" s="56">
        <f t="shared" si="512"/>
        <v>4.495396501391432E-2</v>
      </c>
      <c r="AJ757" s="56">
        <f t="shared" si="513"/>
        <v>4.495396501391432E-2</v>
      </c>
      <c r="AK757" s="56">
        <f t="shared" si="514"/>
        <v>4.422555639474525E-2</v>
      </c>
      <c r="AL757" s="56">
        <f t="shared" si="515"/>
        <v>4.3497756758540326E-2</v>
      </c>
      <c r="AM757" s="56">
        <f t="shared" si="516"/>
        <v>4.0447211188193888E-2</v>
      </c>
      <c r="AN757" s="56">
        <f t="shared" si="517"/>
        <v>4.3497756758540326E-2</v>
      </c>
      <c r="AO757" s="56">
        <f t="shared" si="518"/>
        <v>5.0071310960178882E-2</v>
      </c>
      <c r="AP757" s="56">
        <f t="shared" si="519"/>
        <v>5.4486071847781183E-2</v>
      </c>
      <c r="AQ757" s="56">
        <f t="shared" si="520"/>
        <v>5.0658353090813443E-2</v>
      </c>
      <c r="AR757" s="56">
        <f t="shared" si="521"/>
        <v>5.7816139974725941E-2</v>
      </c>
      <c r="AS757" s="56">
        <f t="shared" si="522"/>
        <v>6.0269173481152551E-2</v>
      </c>
      <c r="AT757" s="57">
        <f>IF(AE757="F",1,IF(AE757="R",#REF!,IF(AE757="M",#REF!,0)))</f>
        <v>1</v>
      </c>
      <c r="AU757" s="58">
        <f t="shared" si="523"/>
        <v>0.1258334438953953</v>
      </c>
      <c r="AV757" s="58">
        <f t="shared" si="524"/>
        <v>0.1258334438953953</v>
      </c>
      <c r="AW757" s="58">
        <f t="shared" si="525"/>
        <v>0.11297312025548256</v>
      </c>
      <c r="AX757" s="58">
        <f t="shared" si="526"/>
        <v>0.11297312025548256</v>
      </c>
      <c r="AY757" s="58">
        <f t="shared" si="527"/>
        <v>0.11114256772239574</v>
      </c>
      <c r="AZ757" s="58">
        <f t="shared" si="528"/>
        <v>0.10931354561505936</v>
      </c>
      <c r="BA757" s="58">
        <f t="shared" si="529"/>
        <v>0.10164726631229025</v>
      </c>
      <c r="BB757" s="58">
        <f t="shared" si="530"/>
        <v>0.10931354561505936</v>
      </c>
      <c r="BC757" s="58">
        <f t="shared" si="531"/>
        <v>0.1258334438953953</v>
      </c>
      <c r="BD757" s="58">
        <f t="shared" si="532"/>
        <v>0.13692811179621164</v>
      </c>
      <c r="BE757" s="58">
        <f t="shared" si="533"/>
        <v>0.12730873047353553</v>
      </c>
      <c r="BF757" s="58">
        <f t="shared" si="534"/>
        <v>0.14529685495041025</v>
      </c>
      <c r="BG757" s="58">
        <f t="shared" si="535"/>
        <v>0.15146153584622188</v>
      </c>
      <c r="BH757" s="59">
        <f t="shared" si="539"/>
        <v>1.5958587305283352</v>
      </c>
      <c r="BI757" s="60">
        <f t="shared" si="551"/>
        <v>0</v>
      </c>
      <c r="BJ757" s="60">
        <f t="shared" si="551"/>
        <v>0</v>
      </c>
      <c r="BK757" s="60">
        <f t="shared" si="551"/>
        <v>-2.180605362411554</v>
      </c>
      <c r="BL757" s="60">
        <f t="shared" si="551"/>
        <v>0</v>
      </c>
      <c r="BM757" s="60">
        <f t="shared" si="551"/>
        <v>0</v>
      </c>
      <c r="BN757" s="60">
        <f t="shared" si="552"/>
        <v>0</v>
      </c>
      <c r="BO757" s="60">
        <f t="shared" si="553"/>
        <v>0</v>
      </c>
      <c r="BP757" s="60">
        <f t="shared" si="545"/>
        <v>0</v>
      </c>
      <c r="BQ757" s="60">
        <f t="shared" si="546"/>
        <v>0</v>
      </c>
      <c r="BR757" s="60">
        <f t="shared" si="547"/>
        <v>0</v>
      </c>
      <c r="BS757" s="60">
        <f t="shared" si="548"/>
        <v>0</v>
      </c>
      <c r="BT757" s="60">
        <f t="shared" si="549"/>
        <v>-1.9289763538541302</v>
      </c>
      <c r="BU757" s="60">
        <f t="shared" si="550"/>
        <v>0</v>
      </c>
      <c r="BV757" s="61">
        <f t="shared" si="540"/>
        <v>-4.1095817162656845</v>
      </c>
      <c r="BW757" s="62">
        <f t="shared" si="536"/>
        <v>5.1643347870174594</v>
      </c>
      <c r="BX757" s="63">
        <f t="shared" si="541"/>
        <v>-5.8617555766041392</v>
      </c>
      <c r="BY757" s="73">
        <f t="shared" si="542"/>
        <v>0.40414126947166484</v>
      </c>
    </row>
    <row r="758" spans="1:77">
      <c r="A758" s="49">
        <v>752</v>
      </c>
      <c r="B758" s="50">
        <v>4.8125633232016213E-2</v>
      </c>
      <c r="C758" s="51">
        <v>3.0847145488029467E-2</v>
      </c>
      <c r="D758" s="51">
        <v>3.0847145488029467E-2</v>
      </c>
      <c r="E758" s="51">
        <v>2.7624309392265192E-2</v>
      </c>
      <c r="F758" s="51">
        <v>2.7624309392265192E-2</v>
      </c>
      <c r="G758" s="51">
        <v>2.716390423572744E-2</v>
      </c>
      <c r="H758" s="51">
        <v>2.6703499079189688E-2</v>
      </c>
      <c r="I758" s="51">
        <v>2.4769797421731122E-2</v>
      </c>
      <c r="J758" s="51">
        <v>2.6703499079189688E-2</v>
      </c>
      <c r="K758" s="51">
        <v>3.0847145488029467E-2</v>
      </c>
      <c r="L758" s="51">
        <v>3.3609576427255983E-2</v>
      </c>
      <c r="M758" s="51">
        <v>3.1215469613259668E-2</v>
      </c>
      <c r="N758" s="51">
        <v>3.5681399631675874E-2</v>
      </c>
      <c r="O758" s="51">
        <v>3.7200736648250458E-2</v>
      </c>
      <c r="P758" s="94">
        <v>3.0064456721915284E-2</v>
      </c>
      <c r="Q758" s="52">
        <v>0</v>
      </c>
      <c r="R758" s="52">
        <v>0</v>
      </c>
      <c r="S758" s="52">
        <v>0</v>
      </c>
      <c r="T758" s="52">
        <v>0</v>
      </c>
      <c r="U758" s="52">
        <v>0</v>
      </c>
      <c r="V758" s="52">
        <v>0</v>
      </c>
      <c r="W758" s="52">
        <v>0</v>
      </c>
      <c r="X758" s="52">
        <v>0</v>
      </c>
      <c r="Y758" s="52">
        <v>0</v>
      </c>
      <c r="Z758" s="52">
        <v>0</v>
      </c>
      <c r="AA758" s="52">
        <v>0</v>
      </c>
      <c r="AB758" s="52">
        <v>0</v>
      </c>
      <c r="AC758" s="52">
        <v>0</v>
      </c>
      <c r="AD758" s="53">
        <f t="shared" si="537"/>
        <v>0</v>
      </c>
      <c r="AE758" s="54" t="s">
        <v>21</v>
      </c>
      <c r="AF758" s="55">
        <f t="shared" si="510"/>
        <v>2.5927189505882034E-2</v>
      </c>
      <c r="AG758" s="56">
        <f t="shared" si="538"/>
        <v>5.0071310960178882E-2</v>
      </c>
      <c r="AH758" s="56">
        <f t="shared" si="511"/>
        <v>5.0071310960178882E-2</v>
      </c>
      <c r="AI758" s="56">
        <f t="shared" si="512"/>
        <v>4.495396501391432E-2</v>
      </c>
      <c r="AJ758" s="56">
        <f t="shared" si="513"/>
        <v>4.495396501391432E-2</v>
      </c>
      <c r="AK758" s="56">
        <f t="shared" si="514"/>
        <v>4.422555639474525E-2</v>
      </c>
      <c r="AL758" s="56">
        <f t="shared" si="515"/>
        <v>4.3497756758540326E-2</v>
      </c>
      <c r="AM758" s="56">
        <f t="shared" si="516"/>
        <v>4.0447211188193888E-2</v>
      </c>
      <c r="AN758" s="56">
        <f t="shared" si="517"/>
        <v>4.3497756758540326E-2</v>
      </c>
      <c r="AO758" s="56">
        <f t="shared" si="518"/>
        <v>5.0071310960178882E-2</v>
      </c>
      <c r="AP758" s="56">
        <f t="shared" si="519"/>
        <v>5.4486071847781183E-2</v>
      </c>
      <c r="AQ758" s="56">
        <f t="shared" si="520"/>
        <v>5.0658353090813443E-2</v>
      </c>
      <c r="AR758" s="56">
        <f t="shared" si="521"/>
        <v>5.7816139974725941E-2</v>
      </c>
      <c r="AS758" s="56">
        <f t="shared" si="522"/>
        <v>6.0269173481152551E-2</v>
      </c>
      <c r="AT758" s="57">
        <f>IF(AE758="F",1,IF(AE758="R",#REF!,IF(AE758="M",#REF!,0)))</f>
        <v>1</v>
      </c>
      <c r="AU758" s="58">
        <f t="shared" si="523"/>
        <v>5.0742933041045886E-2</v>
      </c>
      <c r="AV758" s="58">
        <f t="shared" si="524"/>
        <v>5.0742933041045886E-2</v>
      </c>
      <c r="AW758" s="58">
        <f t="shared" si="525"/>
        <v>4.5556946540598914E-2</v>
      </c>
      <c r="AX758" s="58">
        <f t="shared" si="526"/>
        <v>4.5556946540598914E-2</v>
      </c>
      <c r="AY758" s="58">
        <f t="shared" si="527"/>
        <v>4.4818767549870832E-2</v>
      </c>
      <c r="AZ758" s="58">
        <f t="shared" si="528"/>
        <v>4.4081205710584964E-2</v>
      </c>
      <c r="BA758" s="58">
        <f t="shared" si="529"/>
        <v>4.0989742222883319E-2</v>
      </c>
      <c r="BB758" s="58">
        <f t="shared" si="530"/>
        <v>4.4081205710584964E-2</v>
      </c>
      <c r="BC758" s="58">
        <f t="shared" si="531"/>
        <v>5.0742933041045886E-2</v>
      </c>
      <c r="BD758" s="58">
        <f t="shared" si="532"/>
        <v>5.5216910490727411E-2</v>
      </c>
      <c r="BE758" s="58">
        <f t="shared" si="533"/>
        <v>5.133784935052204E-2</v>
      </c>
      <c r="BF758" s="58">
        <f t="shared" si="534"/>
        <v>5.859164585809306E-2</v>
      </c>
      <c r="BG758" s="58">
        <f t="shared" si="535"/>
        <v>6.1077582666558897E-2</v>
      </c>
      <c r="BH758" s="59">
        <f t="shared" si="539"/>
        <v>0.64353760176416097</v>
      </c>
      <c r="BI758" s="60">
        <f t="shared" si="551"/>
        <v>0</v>
      </c>
      <c r="BJ758" s="60">
        <f t="shared" si="551"/>
        <v>0</v>
      </c>
      <c r="BK758" s="60">
        <f t="shared" si="551"/>
        <v>0</v>
      </c>
      <c r="BL758" s="60">
        <f t="shared" si="551"/>
        <v>0</v>
      </c>
      <c r="BM758" s="60">
        <f t="shared" si="551"/>
        <v>0</v>
      </c>
      <c r="BN758" s="60">
        <f t="shared" si="552"/>
        <v>0</v>
      </c>
      <c r="BO758" s="60">
        <f t="shared" si="553"/>
        <v>0</v>
      </c>
      <c r="BP758" s="60">
        <f t="shared" si="545"/>
        <v>0</v>
      </c>
      <c r="BQ758" s="60">
        <f t="shared" si="546"/>
        <v>0</v>
      </c>
      <c r="BR758" s="60">
        <f t="shared" si="547"/>
        <v>0</v>
      </c>
      <c r="BS758" s="60">
        <f t="shared" si="548"/>
        <v>0</v>
      </c>
      <c r="BT758" s="60">
        <f t="shared" si="549"/>
        <v>0</v>
      </c>
      <c r="BU758" s="60">
        <f t="shared" si="550"/>
        <v>0</v>
      </c>
      <c r="BV758" s="61">
        <f t="shared" si="540"/>
        <v>0</v>
      </c>
      <c r="BW758" s="62">
        <f t="shared" si="536"/>
        <v>2.4287713107260327</v>
      </c>
      <c r="BX758" s="63">
        <f t="shared" si="541"/>
        <v>-0.57086781222650496</v>
      </c>
      <c r="BY758" s="73">
        <f t="shared" si="542"/>
        <v>0.64353760176416097</v>
      </c>
    </row>
    <row r="759" spans="1:77">
      <c r="A759" s="49">
        <v>753</v>
      </c>
      <c r="B759" s="50">
        <v>3.7993920972644382E-2</v>
      </c>
      <c r="C759" s="51">
        <v>3.2228360957642727E-2</v>
      </c>
      <c r="D759" s="51">
        <v>3.2228360957642727E-2</v>
      </c>
      <c r="E759" s="51">
        <v>3.2228360957642727E-2</v>
      </c>
      <c r="F759" s="51">
        <v>3.4069981583793742E-2</v>
      </c>
      <c r="G759" s="51">
        <v>2.7624309392265192E-2</v>
      </c>
      <c r="H759" s="51">
        <v>2.6703499079189688E-2</v>
      </c>
      <c r="I759" s="51">
        <v>2.8867403314917127E-2</v>
      </c>
      <c r="J759" s="51">
        <v>2.8084714548802948E-2</v>
      </c>
      <c r="K759" s="51">
        <v>3.4990791896869246E-2</v>
      </c>
      <c r="L759" s="51">
        <v>2.5322283609576429E-2</v>
      </c>
      <c r="M759" s="51">
        <v>3.591160220994475E-2</v>
      </c>
      <c r="N759" s="51">
        <v>2.6012891344383057E-2</v>
      </c>
      <c r="O759" s="51">
        <v>2.716390423572744E-2</v>
      </c>
      <c r="P759" s="94">
        <v>3.0110497237569065E-2</v>
      </c>
      <c r="Q759" s="52">
        <v>0</v>
      </c>
      <c r="R759" s="52">
        <v>0</v>
      </c>
      <c r="S759" s="52">
        <v>0</v>
      </c>
      <c r="T759" s="52">
        <v>0</v>
      </c>
      <c r="U759" s="52">
        <v>0</v>
      </c>
      <c r="V759" s="52">
        <v>0</v>
      </c>
      <c r="W759" s="52">
        <v>0</v>
      </c>
      <c r="X759" s="52">
        <v>1</v>
      </c>
      <c r="Y759" s="52">
        <v>0</v>
      </c>
      <c r="Z759" s="52">
        <v>0</v>
      </c>
      <c r="AA759" s="52">
        <v>0</v>
      </c>
      <c r="AB759" s="52">
        <v>0</v>
      </c>
      <c r="AC759" s="52">
        <v>0</v>
      </c>
      <c r="AD759" s="53">
        <f t="shared" si="537"/>
        <v>1</v>
      </c>
      <c r="AE759" s="54" t="s">
        <v>21</v>
      </c>
      <c r="AF759" s="55">
        <f t="shared" si="510"/>
        <v>1.9505790444977012E-2</v>
      </c>
      <c r="AG759" s="56">
        <f t="shared" si="538"/>
        <v>5.2275204097918269E-2</v>
      </c>
      <c r="AH759" s="56">
        <f t="shared" si="511"/>
        <v>5.2275204097918269E-2</v>
      </c>
      <c r="AI759" s="56">
        <f t="shared" si="512"/>
        <v>5.2275204097918269E-2</v>
      </c>
      <c r="AJ759" s="56">
        <f t="shared" si="513"/>
        <v>5.5224633648969339E-2</v>
      </c>
      <c r="AK759" s="56">
        <f t="shared" si="514"/>
        <v>4.495396501391432E-2</v>
      </c>
      <c r="AL759" s="56">
        <f t="shared" si="515"/>
        <v>4.3497756758540326E-2</v>
      </c>
      <c r="AM759" s="56">
        <f t="shared" si="516"/>
        <v>4.6923849077559136E-2</v>
      </c>
      <c r="AN759" s="56">
        <f t="shared" si="517"/>
        <v>4.5683000654268474E-2</v>
      </c>
      <c r="AO759" s="56">
        <f t="shared" si="518"/>
        <v>5.6704232940358479E-2</v>
      </c>
      <c r="AP759" s="56">
        <f t="shared" si="519"/>
        <v>4.1317820401194014E-2</v>
      </c>
      <c r="AQ759" s="56">
        <f t="shared" si="520"/>
        <v>5.8187202873109772E-2</v>
      </c>
      <c r="AR759" s="56">
        <f t="shared" si="521"/>
        <v>4.2407157920063089E-2</v>
      </c>
      <c r="AS759" s="56">
        <f t="shared" si="522"/>
        <v>4.422555639474525E-2</v>
      </c>
      <c r="AT759" s="57">
        <f>IF(AE759="F",1,IF(AE759="R",#REF!,IF(AE759="M",#REF!,0)))</f>
        <v>1</v>
      </c>
      <c r="AU759" s="58">
        <f t="shared" si="523"/>
        <v>3.9855701153101844E-2</v>
      </c>
      <c r="AV759" s="58">
        <f t="shared" si="524"/>
        <v>3.9855701153101844E-2</v>
      </c>
      <c r="AW759" s="58">
        <f t="shared" si="525"/>
        <v>3.9855701153101844E-2</v>
      </c>
      <c r="AX759" s="58">
        <f t="shared" si="526"/>
        <v>4.2104407490787865E-2</v>
      </c>
      <c r="AY759" s="58">
        <f t="shared" si="527"/>
        <v>3.4273836442331826E-2</v>
      </c>
      <c r="AZ759" s="58">
        <f t="shared" si="528"/>
        <v>3.3163593028759444E-2</v>
      </c>
      <c r="BA759" s="58">
        <f t="shared" si="529"/>
        <v>3.5775716959140981E-2</v>
      </c>
      <c r="BB759" s="58">
        <f t="shared" si="530"/>
        <v>3.4829668353719284E-2</v>
      </c>
      <c r="BC759" s="58">
        <f t="shared" si="531"/>
        <v>4.3232484715957323E-2</v>
      </c>
      <c r="BD759" s="58">
        <f t="shared" si="532"/>
        <v>3.1501564281278455E-2</v>
      </c>
      <c r="BE759" s="58">
        <f t="shared" si="533"/>
        <v>4.4363131788096151E-2</v>
      </c>
      <c r="BF759" s="58">
        <f t="shared" si="534"/>
        <v>3.2332097826888014E-2</v>
      </c>
      <c r="BG759" s="58">
        <f t="shared" si="535"/>
        <v>3.3718482584916616E-2</v>
      </c>
      <c r="BH759" s="59">
        <f t="shared" si="539"/>
        <v>0.48486208693118155</v>
      </c>
      <c r="BI759" s="60">
        <f t="shared" si="551"/>
        <v>0</v>
      </c>
      <c r="BJ759" s="60">
        <f t="shared" si="551"/>
        <v>0</v>
      </c>
      <c r="BK759" s="60">
        <f t="shared" si="551"/>
        <v>0</v>
      </c>
      <c r="BL759" s="60">
        <f t="shared" si="551"/>
        <v>0</v>
      </c>
      <c r="BM759" s="60">
        <f t="shared" si="551"/>
        <v>0</v>
      </c>
      <c r="BN759" s="60">
        <f t="shared" si="552"/>
        <v>0</v>
      </c>
      <c r="BO759" s="60">
        <f t="shared" si="553"/>
        <v>0</v>
      </c>
      <c r="BP759" s="60">
        <f t="shared" si="545"/>
        <v>-3.3572857165066008</v>
      </c>
      <c r="BQ759" s="60">
        <f t="shared" si="546"/>
        <v>0</v>
      </c>
      <c r="BR759" s="60">
        <f t="shared" si="547"/>
        <v>0</v>
      </c>
      <c r="BS759" s="60">
        <f t="shared" si="548"/>
        <v>0</v>
      </c>
      <c r="BT759" s="60">
        <f t="shared" si="549"/>
        <v>0</v>
      </c>
      <c r="BU759" s="60">
        <f t="shared" si="550"/>
        <v>0</v>
      </c>
      <c r="BV759" s="61">
        <f t="shared" si="540"/>
        <v>-3.3572857165066008</v>
      </c>
      <c r="BW759" s="62">
        <f t="shared" si="536"/>
        <v>1.9174510347837102</v>
      </c>
      <c r="BX759" s="63">
        <f t="shared" si="541"/>
        <v>-4.0149823290182445</v>
      </c>
      <c r="BY759" s="73">
        <f t="shared" si="542"/>
        <v>0.51513791306881851</v>
      </c>
    </row>
    <row r="760" spans="1:77">
      <c r="A760" s="49">
        <v>754</v>
      </c>
      <c r="B760" s="50">
        <v>5.3698074974670724E-2</v>
      </c>
      <c r="C760" s="51">
        <v>3.2228360957642727E-2</v>
      </c>
      <c r="D760" s="51">
        <v>3.2228360957642727E-2</v>
      </c>
      <c r="E760" s="51">
        <v>3.2228360957642727E-2</v>
      </c>
      <c r="F760" s="51">
        <v>3.4069981583793742E-2</v>
      </c>
      <c r="G760" s="51">
        <v>2.7624309392265192E-2</v>
      </c>
      <c r="H760" s="51">
        <v>2.6703499079189688E-2</v>
      </c>
      <c r="I760" s="51">
        <v>2.8867403314917127E-2</v>
      </c>
      <c r="J760" s="51">
        <v>2.8084714548802948E-2</v>
      </c>
      <c r="K760" s="51">
        <v>3.4990791896869246E-2</v>
      </c>
      <c r="L760" s="51">
        <v>2.5322283609576429E-2</v>
      </c>
      <c r="M760" s="51">
        <v>3.591160220994475E-2</v>
      </c>
      <c r="N760" s="51">
        <v>2.6012891344383057E-2</v>
      </c>
      <c r="O760" s="51">
        <v>2.716390423572744E-2</v>
      </c>
      <c r="P760" s="94">
        <v>3.0110497237569065E-2</v>
      </c>
      <c r="Q760" s="52">
        <v>0</v>
      </c>
      <c r="R760" s="52">
        <v>0</v>
      </c>
      <c r="S760" s="52">
        <v>0</v>
      </c>
      <c r="T760" s="52">
        <v>0</v>
      </c>
      <c r="U760" s="52">
        <v>0</v>
      </c>
      <c r="V760" s="52">
        <v>0</v>
      </c>
      <c r="W760" s="52">
        <v>0</v>
      </c>
      <c r="X760" s="52">
        <v>0</v>
      </c>
      <c r="Y760" s="52">
        <v>0</v>
      </c>
      <c r="Z760" s="52">
        <v>0</v>
      </c>
      <c r="AA760" s="52">
        <v>0</v>
      </c>
      <c r="AB760" s="52">
        <v>0</v>
      </c>
      <c r="AC760" s="52">
        <v>0</v>
      </c>
      <c r="AD760" s="53">
        <f t="shared" si="537"/>
        <v>0</v>
      </c>
      <c r="AE760" s="54" t="s">
        <v>21</v>
      </c>
      <c r="AF760" s="55">
        <f t="shared" si="510"/>
        <v>2.958272611543384E-2</v>
      </c>
      <c r="AG760" s="56">
        <f t="shared" si="538"/>
        <v>5.2275204097918269E-2</v>
      </c>
      <c r="AH760" s="56">
        <f t="shared" si="511"/>
        <v>5.2275204097918269E-2</v>
      </c>
      <c r="AI760" s="56">
        <f t="shared" si="512"/>
        <v>5.2275204097918269E-2</v>
      </c>
      <c r="AJ760" s="56">
        <f t="shared" si="513"/>
        <v>5.5224633648969339E-2</v>
      </c>
      <c r="AK760" s="56">
        <f t="shared" si="514"/>
        <v>4.495396501391432E-2</v>
      </c>
      <c r="AL760" s="56">
        <f t="shared" si="515"/>
        <v>4.3497756758540326E-2</v>
      </c>
      <c r="AM760" s="56">
        <f t="shared" si="516"/>
        <v>4.6923849077559136E-2</v>
      </c>
      <c r="AN760" s="56">
        <f t="shared" si="517"/>
        <v>4.5683000654268474E-2</v>
      </c>
      <c r="AO760" s="56">
        <f t="shared" si="518"/>
        <v>5.6704232940358479E-2</v>
      </c>
      <c r="AP760" s="56">
        <f t="shared" si="519"/>
        <v>4.1317820401194014E-2</v>
      </c>
      <c r="AQ760" s="56">
        <f t="shared" si="520"/>
        <v>5.8187202873109772E-2</v>
      </c>
      <c r="AR760" s="56">
        <f t="shared" si="521"/>
        <v>4.2407157920063089E-2</v>
      </c>
      <c r="AS760" s="56">
        <f t="shared" si="522"/>
        <v>4.422555639474525E-2</v>
      </c>
      <c r="AT760" s="57">
        <f>IF(AE760="F",1,IF(AE760="R",#REF!,IF(AE760="M",#REF!,0)))</f>
        <v>1</v>
      </c>
      <c r="AU760" s="58">
        <f t="shared" si="523"/>
        <v>6.0445655595280451E-2</v>
      </c>
      <c r="AV760" s="58">
        <f t="shared" si="524"/>
        <v>6.0445655595280451E-2</v>
      </c>
      <c r="AW760" s="58">
        <f t="shared" si="525"/>
        <v>6.0445655595280451E-2</v>
      </c>
      <c r="AX760" s="58">
        <f t="shared" si="526"/>
        <v>6.3856071793970626E-2</v>
      </c>
      <c r="AY760" s="58">
        <f t="shared" si="527"/>
        <v>5.1980129657333278E-2</v>
      </c>
      <c r="AZ760" s="58">
        <f t="shared" si="528"/>
        <v>5.0296320589568282E-2</v>
      </c>
      <c r="BA760" s="58">
        <f t="shared" si="529"/>
        <v>5.4257900461454303E-2</v>
      </c>
      <c r="BB760" s="58">
        <f t="shared" si="530"/>
        <v>5.2823111296409979E-2</v>
      </c>
      <c r="BC760" s="58">
        <f t="shared" si="531"/>
        <v>6.5566927843787384E-2</v>
      </c>
      <c r="BD760" s="58">
        <f t="shared" si="532"/>
        <v>4.7775666972817842E-2</v>
      </c>
      <c r="BE760" s="58">
        <f t="shared" si="533"/>
        <v>6.728168135570739E-2</v>
      </c>
      <c r="BF760" s="58">
        <f t="shared" si="534"/>
        <v>4.9035264551226906E-2</v>
      </c>
      <c r="BG760" s="58">
        <f t="shared" si="535"/>
        <v>5.1137873040898937E-2</v>
      </c>
      <c r="BH760" s="59">
        <f t="shared" si="539"/>
        <v>0.73534791434901625</v>
      </c>
      <c r="BI760" s="60">
        <f t="shared" si="551"/>
        <v>0</v>
      </c>
      <c r="BJ760" s="60">
        <f t="shared" si="551"/>
        <v>0</v>
      </c>
      <c r="BK760" s="60">
        <f t="shared" si="551"/>
        <v>0</v>
      </c>
      <c r="BL760" s="60">
        <f t="shared" si="551"/>
        <v>0</v>
      </c>
      <c r="BM760" s="60">
        <f t="shared" si="551"/>
        <v>0</v>
      </c>
      <c r="BN760" s="60">
        <f t="shared" si="552"/>
        <v>0</v>
      </c>
      <c r="BO760" s="60">
        <f t="shared" si="553"/>
        <v>0</v>
      </c>
      <c r="BP760" s="60">
        <f t="shared" si="545"/>
        <v>0</v>
      </c>
      <c r="BQ760" s="60">
        <f t="shared" si="546"/>
        <v>0</v>
      </c>
      <c r="BR760" s="60">
        <f t="shared" si="547"/>
        <v>0</v>
      </c>
      <c r="BS760" s="60">
        <f t="shared" si="548"/>
        <v>0</v>
      </c>
      <c r="BT760" s="60">
        <f t="shared" si="549"/>
        <v>0</v>
      </c>
      <c r="BU760" s="60">
        <f t="shared" si="550"/>
        <v>0</v>
      </c>
      <c r="BV760" s="61">
        <f t="shared" si="540"/>
        <v>0</v>
      </c>
      <c r="BW760" s="62">
        <f t="shared" si="536"/>
        <v>2.7099974624943104</v>
      </c>
      <c r="BX760" s="63">
        <f t="shared" si="541"/>
        <v>-0.65060658500537416</v>
      </c>
      <c r="BY760" s="73">
        <f t="shared" si="542"/>
        <v>0.73534791434901625</v>
      </c>
    </row>
    <row r="761" spans="1:77">
      <c r="A761" s="49">
        <v>755</v>
      </c>
      <c r="B761" s="50">
        <v>4.3566362715298887E-2</v>
      </c>
      <c r="C761" s="51">
        <v>3.2228360957642727E-2</v>
      </c>
      <c r="D761" s="51">
        <v>3.2228360957642727E-2</v>
      </c>
      <c r="E761" s="51">
        <v>3.2228360957642727E-2</v>
      </c>
      <c r="F761" s="51">
        <v>3.4069981583793742E-2</v>
      </c>
      <c r="G761" s="51">
        <v>2.7624309392265192E-2</v>
      </c>
      <c r="H761" s="51">
        <v>2.6703499079189688E-2</v>
      </c>
      <c r="I761" s="51">
        <v>2.8867403314917127E-2</v>
      </c>
      <c r="J761" s="51">
        <v>2.8084714548802948E-2</v>
      </c>
      <c r="K761" s="51">
        <v>3.4990791896869246E-2</v>
      </c>
      <c r="L761" s="51">
        <v>2.5322283609576429E-2</v>
      </c>
      <c r="M761" s="51">
        <v>3.591160220994475E-2</v>
      </c>
      <c r="N761" s="51">
        <v>2.6012891344383057E-2</v>
      </c>
      <c r="O761" s="51">
        <v>2.716390423572744E-2</v>
      </c>
      <c r="P761" s="94">
        <v>3.0110497237569065E-2</v>
      </c>
      <c r="Q761" s="52">
        <v>0</v>
      </c>
      <c r="R761" s="52">
        <v>0</v>
      </c>
      <c r="S761" s="52">
        <v>0</v>
      </c>
      <c r="T761" s="52">
        <v>0</v>
      </c>
      <c r="U761" s="52">
        <v>0</v>
      </c>
      <c r="V761" s="52">
        <v>0</v>
      </c>
      <c r="W761" s="52">
        <v>0</v>
      </c>
      <c r="X761" s="52">
        <v>0</v>
      </c>
      <c r="Y761" s="52">
        <v>0</v>
      </c>
      <c r="Z761" s="52">
        <v>0</v>
      </c>
      <c r="AA761" s="52">
        <v>0</v>
      </c>
      <c r="AB761" s="52">
        <v>0</v>
      </c>
      <c r="AC761" s="52">
        <v>0</v>
      </c>
      <c r="AD761" s="53">
        <f t="shared" si="537"/>
        <v>0</v>
      </c>
      <c r="AE761" s="54" t="s">
        <v>21</v>
      </c>
      <c r="AF761" s="55">
        <f t="shared" si="510"/>
        <v>2.2999482847845774E-2</v>
      </c>
      <c r="AG761" s="56">
        <f t="shared" si="538"/>
        <v>5.2275204097918269E-2</v>
      </c>
      <c r="AH761" s="56">
        <f t="shared" si="511"/>
        <v>5.2275204097918269E-2</v>
      </c>
      <c r="AI761" s="56">
        <f t="shared" si="512"/>
        <v>5.2275204097918269E-2</v>
      </c>
      <c r="AJ761" s="56">
        <f t="shared" si="513"/>
        <v>5.5224633648969339E-2</v>
      </c>
      <c r="AK761" s="56">
        <f t="shared" si="514"/>
        <v>4.495396501391432E-2</v>
      </c>
      <c r="AL761" s="56">
        <f t="shared" si="515"/>
        <v>4.3497756758540326E-2</v>
      </c>
      <c r="AM761" s="56">
        <f t="shared" si="516"/>
        <v>4.6923849077559136E-2</v>
      </c>
      <c r="AN761" s="56">
        <f t="shared" si="517"/>
        <v>4.5683000654268474E-2</v>
      </c>
      <c r="AO761" s="56">
        <f t="shared" si="518"/>
        <v>5.6704232940358479E-2</v>
      </c>
      <c r="AP761" s="56">
        <f t="shared" si="519"/>
        <v>4.1317820401194014E-2</v>
      </c>
      <c r="AQ761" s="56">
        <f t="shared" si="520"/>
        <v>5.8187202873109772E-2</v>
      </c>
      <c r="AR761" s="56">
        <f t="shared" si="521"/>
        <v>4.2407157920063089E-2</v>
      </c>
      <c r="AS761" s="56">
        <f t="shared" si="522"/>
        <v>4.422555639474525E-2</v>
      </c>
      <c r="AT761" s="57">
        <f>IF(AE761="F",1,IF(AE761="R",#REF!,IF(AE761="M",#REF!,0)))</f>
        <v>1</v>
      </c>
      <c r="AU761" s="58">
        <f t="shared" si="523"/>
        <v>4.69942767838811E-2</v>
      </c>
      <c r="AV761" s="58">
        <f t="shared" si="524"/>
        <v>4.69942767838811E-2</v>
      </c>
      <c r="AW761" s="58">
        <f t="shared" si="525"/>
        <v>4.69942767838811E-2</v>
      </c>
      <c r="AX761" s="58">
        <f t="shared" si="526"/>
        <v>4.964575009839986E-2</v>
      </c>
      <c r="AY761" s="58">
        <f t="shared" si="527"/>
        <v>4.0412641344061723E-2</v>
      </c>
      <c r="AZ761" s="58">
        <f t="shared" si="528"/>
        <v>3.9103541647772959E-2</v>
      </c>
      <c r="BA761" s="58">
        <f t="shared" si="529"/>
        <v>4.2183524471474852E-2</v>
      </c>
      <c r="BB761" s="58">
        <f t="shared" si="530"/>
        <v>4.1068028601927667E-2</v>
      </c>
      <c r="BC761" s="58">
        <f t="shared" si="531"/>
        <v>5.0975877829676275E-2</v>
      </c>
      <c r="BD761" s="58">
        <f t="shared" si="532"/>
        <v>3.7143826055721203E-2</v>
      </c>
      <c r="BE761" s="58">
        <f t="shared" si="533"/>
        <v>5.2309035694566623E-2</v>
      </c>
      <c r="BF761" s="58">
        <f t="shared" si="534"/>
        <v>3.8123116902236298E-2</v>
      </c>
      <c r="BG761" s="58">
        <f t="shared" si="535"/>
        <v>3.9757817764666858E-2</v>
      </c>
      <c r="BH761" s="59">
        <f t="shared" si="539"/>
        <v>0.57170599076214756</v>
      </c>
      <c r="BI761" s="60">
        <f t="shared" si="551"/>
        <v>0</v>
      </c>
      <c r="BJ761" s="60">
        <f t="shared" si="551"/>
        <v>0</v>
      </c>
      <c r="BK761" s="60">
        <f t="shared" si="551"/>
        <v>0</v>
      </c>
      <c r="BL761" s="60">
        <f t="shared" si="551"/>
        <v>0</v>
      </c>
      <c r="BM761" s="60">
        <f t="shared" si="551"/>
        <v>0</v>
      </c>
      <c r="BN761" s="60">
        <f t="shared" si="552"/>
        <v>0</v>
      </c>
      <c r="BO761" s="60">
        <f t="shared" si="553"/>
        <v>0</v>
      </c>
      <c r="BP761" s="60">
        <f t="shared" si="545"/>
        <v>0</v>
      </c>
      <c r="BQ761" s="60">
        <f t="shared" si="546"/>
        <v>0</v>
      </c>
      <c r="BR761" s="60">
        <f t="shared" si="547"/>
        <v>0</v>
      </c>
      <c r="BS761" s="60">
        <f t="shared" si="548"/>
        <v>0</v>
      </c>
      <c r="BT761" s="60">
        <f t="shared" si="549"/>
        <v>0</v>
      </c>
      <c r="BU761" s="60">
        <f t="shared" si="550"/>
        <v>0</v>
      </c>
      <c r="BV761" s="61">
        <f t="shared" si="540"/>
        <v>0</v>
      </c>
      <c r="BW761" s="62">
        <f t="shared" si="536"/>
        <v>2.1986771865519876</v>
      </c>
      <c r="BX761" s="63">
        <f t="shared" si="541"/>
        <v>-0.50817968891016463</v>
      </c>
      <c r="BY761" s="73">
        <f t="shared" si="542"/>
        <v>0.57170599076214756</v>
      </c>
    </row>
    <row r="762" spans="1:77">
      <c r="A762" s="49">
        <v>756</v>
      </c>
      <c r="B762" s="50">
        <v>3.9007092198581561E-2</v>
      </c>
      <c r="C762" s="51">
        <v>3.2228360957642727E-2</v>
      </c>
      <c r="D762" s="51">
        <v>3.2228360957642727E-2</v>
      </c>
      <c r="E762" s="51">
        <v>3.2228360957642727E-2</v>
      </c>
      <c r="F762" s="51">
        <v>3.4069981583793742E-2</v>
      </c>
      <c r="G762" s="51">
        <v>2.7624309392265192E-2</v>
      </c>
      <c r="H762" s="51">
        <v>2.6703499079189688E-2</v>
      </c>
      <c r="I762" s="51">
        <v>2.8867403314917127E-2</v>
      </c>
      <c r="J762" s="51">
        <v>2.8084714548802948E-2</v>
      </c>
      <c r="K762" s="51">
        <v>3.4990791896869246E-2</v>
      </c>
      <c r="L762" s="51">
        <v>2.5322283609576429E-2</v>
      </c>
      <c r="M762" s="51">
        <v>3.591160220994475E-2</v>
      </c>
      <c r="N762" s="51">
        <v>2.6012891344383057E-2</v>
      </c>
      <c r="O762" s="51">
        <v>2.716390423572744E-2</v>
      </c>
      <c r="P762" s="94">
        <v>3.0110497237569065E-2</v>
      </c>
      <c r="Q762" s="52">
        <v>0</v>
      </c>
      <c r="R762" s="52">
        <v>0</v>
      </c>
      <c r="S762" s="52">
        <v>1</v>
      </c>
      <c r="T762" s="52">
        <v>0</v>
      </c>
      <c r="U762" s="52">
        <v>0</v>
      </c>
      <c r="V762" s="52">
        <v>0</v>
      </c>
      <c r="W762" s="52">
        <v>0</v>
      </c>
      <c r="X762" s="52">
        <v>0</v>
      </c>
      <c r="Y762" s="52">
        <v>0</v>
      </c>
      <c r="Z762" s="52">
        <v>0</v>
      </c>
      <c r="AA762" s="52">
        <v>0</v>
      </c>
      <c r="AB762" s="52">
        <v>0</v>
      </c>
      <c r="AC762" s="52">
        <v>0</v>
      </c>
      <c r="AD762" s="53">
        <f t="shared" si="537"/>
        <v>1</v>
      </c>
      <c r="AE762" s="54" t="s">
        <v>21</v>
      </c>
      <c r="AF762" s="55">
        <f t="shared" si="510"/>
        <v>2.0133677842161059E-2</v>
      </c>
      <c r="AG762" s="56">
        <f t="shared" si="538"/>
        <v>5.2275204097918269E-2</v>
      </c>
      <c r="AH762" s="56">
        <f t="shared" si="511"/>
        <v>5.2275204097918269E-2</v>
      </c>
      <c r="AI762" s="56">
        <f t="shared" si="512"/>
        <v>5.2275204097918269E-2</v>
      </c>
      <c r="AJ762" s="56">
        <f t="shared" si="513"/>
        <v>5.5224633648969339E-2</v>
      </c>
      <c r="AK762" s="56">
        <f t="shared" si="514"/>
        <v>4.495396501391432E-2</v>
      </c>
      <c r="AL762" s="56">
        <f t="shared" si="515"/>
        <v>4.3497756758540326E-2</v>
      </c>
      <c r="AM762" s="56">
        <f t="shared" si="516"/>
        <v>4.6923849077559136E-2</v>
      </c>
      <c r="AN762" s="56">
        <f t="shared" si="517"/>
        <v>4.5683000654268474E-2</v>
      </c>
      <c r="AO762" s="56">
        <f t="shared" si="518"/>
        <v>5.6704232940358479E-2</v>
      </c>
      <c r="AP762" s="56">
        <f t="shared" si="519"/>
        <v>4.1317820401194014E-2</v>
      </c>
      <c r="AQ762" s="56">
        <f t="shared" si="520"/>
        <v>5.8187202873109772E-2</v>
      </c>
      <c r="AR762" s="56">
        <f t="shared" si="521"/>
        <v>4.2407157920063089E-2</v>
      </c>
      <c r="AS762" s="56">
        <f t="shared" si="522"/>
        <v>4.422555639474525E-2</v>
      </c>
      <c r="AT762" s="57">
        <f>IF(AE762="F",1,IF(AE762="R",#REF!,IF(AE762="M",#REF!,0)))</f>
        <v>1</v>
      </c>
      <c r="AU762" s="58">
        <f t="shared" si="523"/>
        <v>4.1138648005758643E-2</v>
      </c>
      <c r="AV762" s="58">
        <f t="shared" si="524"/>
        <v>4.1138648005758643E-2</v>
      </c>
      <c r="AW762" s="58">
        <f t="shared" si="525"/>
        <v>4.1138648005758643E-2</v>
      </c>
      <c r="AX762" s="58">
        <f t="shared" si="526"/>
        <v>4.3459739739636821E-2</v>
      </c>
      <c r="AY762" s="58">
        <f t="shared" si="527"/>
        <v>3.537710421381704E-2</v>
      </c>
      <c r="AZ762" s="58">
        <f t="shared" si="528"/>
        <v>3.4231122292279287E-2</v>
      </c>
      <c r="BA762" s="58">
        <f t="shared" si="529"/>
        <v>3.6927329956688217E-2</v>
      </c>
      <c r="BB762" s="58">
        <f t="shared" si="530"/>
        <v>3.5950828240527762E-2</v>
      </c>
      <c r="BC762" s="58">
        <f t="shared" si="531"/>
        <v>4.4624129539512357E-2</v>
      </c>
      <c r="BD762" s="58">
        <f t="shared" si="532"/>
        <v>3.2515593180009461E-2</v>
      </c>
      <c r="BE762" s="58">
        <f t="shared" si="533"/>
        <v>4.5791171909204578E-2</v>
      </c>
      <c r="BF762" s="58">
        <f t="shared" si="534"/>
        <v>3.337286143025444E-2</v>
      </c>
      <c r="BG762" s="58">
        <f t="shared" si="535"/>
        <v>3.4803873629537976E-2</v>
      </c>
      <c r="BH762" s="59">
        <f t="shared" si="539"/>
        <v>0.50046969814874387</v>
      </c>
      <c r="BI762" s="60">
        <f t="shared" si="551"/>
        <v>0</v>
      </c>
      <c r="BJ762" s="60">
        <f t="shared" si="551"/>
        <v>0</v>
      </c>
      <c r="BK762" s="60">
        <f t="shared" si="551"/>
        <v>-3.1908072585506488</v>
      </c>
      <c r="BL762" s="60">
        <f t="shared" si="551"/>
        <v>0</v>
      </c>
      <c r="BM762" s="60">
        <f t="shared" si="551"/>
        <v>0</v>
      </c>
      <c r="BN762" s="60">
        <f t="shared" si="552"/>
        <v>0</v>
      </c>
      <c r="BO762" s="60">
        <f t="shared" si="553"/>
        <v>0</v>
      </c>
      <c r="BP762" s="60">
        <f t="shared" si="545"/>
        <v>0</v>
      </c>
      <c r="BQ762" s="60">
        <f t="shared" si="546"/>
        <v>0</v>
      </c>
      <c r="BR762" s="60">
        <f t="shared" si="547"/>
        <v>0</v>
      </c>
      <c r="BS762" s="60">
        <f t="shared" si="548"/>
        <v>0</v>
      </c>
      <c r="BT762" s="60">
        <f t="shared" si="549"/>
        <v>0</v>
      </c>
      <c r="BU762" s="60">
        <f t="shared" si="550"/>
        <v>0</v>
      </c>
      <c r="BV762" s="61">
        <f t="shared" si="540"/>
        <v>-3.1908072585506488</v>
      </c>
      <c r="BW762" s="62">
        <f t="shared" si="536"/>
        <v>1.9685830623779423</v>
      </c>
      <c r="BX762" s="63">
        <f t="shared" si="541"/>
        <v>-3.8632523356188804</v>
      </c>
      <c r="BY762" s="73">
        <f t="shared" si="542"/>
        <v>0.49953030185125613</v>
      </c>
    </row>
    <row r="763" spans="1:77">
      <c r="A763" s="49">
        <v>757</v>
      </c>
      <c r="B763" s="50">
        <v>4.3059777102330297E-2</v>
      </c>
      <c r="C763" s="51">
        <v>3.2228360957642727E-2</v>
      </c>
      <c r="D763" s="51">
        <v>3.2228360957642727E-2</v>
      </c>
      <c r="E763" s="51">
        <v>3.2228360957642727E-2</v>
      </c>
      <c r="F763" s="51">
        <v>3.4069981583793742E-2</v>
      </c>
      <c r="G763" s="51">
        <v>2.7624309392265192E-2</v>
      </c>
      <c r="H763" s="51">
        <v>2.6703499079189688E-2</v>
      </c>
      <c r="I763" s="51">
        <v>2.8867403314917127E-2</v>
      </c>
      <c r="J763" s="51">
        <v>2.8084714548802948E-2</v>
      </c>
      <c r="K763" s="51">
        <v>3.4990791896869246E-2</v>
      </c>
      <c r="L763" s="51">
        <v>2.5322283609576429E-2</v>
      </c>
      <c r="M763" s="51">
        <v>3.591160220994475E-2</v>
      </c>
      <c r="N763" s="51">
        <v>2.6012891344383057E-2</v>
      </c>
      <c r="O763" s="51">
        <v>2.716390423572744E-2</v>
      </c>
      <c r="P763" s="94">
        <v>3.0110497237569065E-2</v>
      </c>
      <c r="Q763" s="52">
        <v>0</v>
      </c>
      <c r="R763" s="52">
        <v>0</v>
      </c>
      <c r="S763" s="52">
        <v>0</v>
      </c>
      <c r="T763" s="52">
        <v>0</v>
      </c>
      <c r="U763" s="52">
        <v>0</v>
      </c>
      <c r="V763" s="52">
        <v>0</v>
      </c>
      <c r="W763" s="52">
        <v>0</v>
      </c>
      <c r="X763" s="52">
        <v>0</v>
      </c>
      <c r="Y763" s="52">
        <v>0</v>
      </c>
      <c r="Z763" s="52">
        <v>0</v>
      </c>
      <c r="AA763" s="52">
        <v>0</v>
      </c>
      <c r="AB763" s="52">
        <v>0</v>
      </c>
      <c r="AC763" s="52">
        <v>0</v>
      </c>
      <c r="AD763" s="53">
        <f t="shared" si="537"/>
        <v>0</v>
      </c>
      <c r="AE763" s="54" t="s">
        <v>21</v>
      </c>
      <c r="AF763" s="55">
        <f t="shared" si="510"/>
        <v>2.2677908235345618E-2</v>
      </c>
      <c r="AG763" s="56">
        <f t="shared" si="538"/>
        <v>5.2275204097918269E-2</v>
      </c>
      <c r="AH763" s="56">
        <f t="shared" si="511"/>
        <v>5.2275204097918269E-2</v>
      </c>
      <c r="AI763" s="56">
        <f t="shared" si="512"/>
        <v>5.2275204097918269E-2</v>
      </c>
      <c r="AJ763" s="56">
        <f t="shared" si="513"/>
        <v>5.5224633648969339E-2</v>
      </c>
      <c r="AK763" s="56">
        <f t="shared" si="514"/>
        <v>4.495396501391432E-2</v>
      </c>
      <c r="AL763" s="56">
        <f t="shared" si="515"/>
        <v>4.3497756758540326E-2</v>
      </c>
      <c r="AM763" s="56">
        <f t="shared" si="516"/>
        <v>4.6923849077559136E-2</v>
      </c>
      <c r="AN763" s="56">
        <f t="shared" si="517"/>
        <v>4.5683000654268474E-2</v>
      </c>
      <c r="AO763" s="56">
        <f t="shared" si="518"/>
        <v>5.6704232940358479E-2</v>
      </c>
      <c r="AP763" s="56">
        <f t="shared" si="519"/>
        <v>4.1317820401194014E-2</v>
      </c>
      <c r="AQ763" s="56">
        <f t="shared" si="520"/>
        <v>5.8187202873109772E-2</v>
      </c>
      <c r="AR763" s="56">
        <f t="shared" si="521"/>
        <v>4.2407157920063089E-2</v>
      </c>
      <c r="AS763" s="56">
        <f t="shared" si="522"/>
        <v>4.422555639474525E-2</v>
      </c>
      <c r="AT763" s="57">
        <f>IF(AE763="F",1,IF(AE763="R",#REF!,IF(AE763="M",#REF!,0)))</f>
        <v>1</v>
      </c>
      <c r="AU763" s="58">
        <f t="shared" si="523"/>
        <v>4.6337211299127511E-2</v>
      </c>
      <c r="AV763" s="58">
        <f t="shared" si="524"/>
        <v>4.6337211299127511E-2</v>
      </c>
      <c r="AW763" s="58">
        <f t="shared" si="525"/>
        <v>4.6337211299127511E-2</v>
      </c>
      <c r="AX763" s="58">
        <f t="shared" si="526"/>
        <v>4.8951612192961354E-2</v>
      </c>
      <c r="AY763" s="58">
        <f t="shared" si="527"/>
        <v>3.9847599096533903E-2</v>
      </c>
      <c r="AZ763" s="58">
        <f t="shared" si="528"/>
        <v>3.8556802995606085E-2</v>
      </c>
      <c r="BA763" s="58">
        <f t="shared" si="529"/>
        <v>4.1593722056109853E-2</v>
      </c>
      <c r="BB763" s="58">
        <f t="shared" si="530"/>
        <v>4.0493822848207982E-2</v>
      </c>
      <c r="BC763" s="58">
        <f t="shared" si="531"/>
        <v>5.0263142318692E-2</v>
      </c>
      <c r="BD763" s="58">
        <f t="shared" si="532"/>
        <v>3.6624487792784544E-2</v>
      </c>
      <c r="BE763" s="58">
        <f t="shared" si="533"/>
        <v>5.1577660211256017E-2</v>
      </c>
      <c r="BF763" s="58">
        <f t="shared" si="534"/>
        <v>3.7590086371670127E-2</v>
      </c>
      <c r="BG763" s="58">
        <f t="shared" si="535"/>
        <v>3.9201931142080385E-2</v>
      </c>
      <c r="BH763" s="59">
        <f t="shared" si="539"/>
        <v>0.56371250092328473</v>
      </c>
      <c r="BI763" s="60">
        <f t="shared" si="551"/>
        <v>0</v>
      </c>
      <c r="BJ763" s="60">
        <f t="shared" si="551"/>
        <v>0</v>
      </c>
      <c r="BK763" s="60">
        <f t="shared" si="551"/>
        <v>0</v>
      </c>
      <c r="BL763" s="60">
        <f t="shared" si="551"/>
        <v>0</v>
      </c>
      <c r="BM763" s="60">
        <f t="shared" si="551"/>
        <v>0</v>
      </c>
      <c r="BN763" s="60">
        <f t="shared" si="552"/>
        <v>0</v>
      </c>
      <c r="BO763" s="60">
        <f t="shared" si="553"/>
        <v>0</v>
      </c>
      <c r="BP763" s="60">
        <f t="shared" si="545"/>
        <v>0</v>
      </c>
      <c r="BQ763" s="60">
        <f t="shared" si="546"/>
        <v>0</v>
      </c>
      <c r="BR763" s="60">
        <f t="shared" si="547"/>
        <v>0</v>
      </c>
      <c r="BS763" s="60">
        <f t="shared" si="548"/>
        <v>0</v>
      </c>
      <c r="BT763" s="60">
        <f t="shared" si="549"/>
        <v>0</v>
      </c>
      <c r="BU763" s="60">
        <f t="shared" si="550"/>
        <v>0</v>
      </c>
      <c r="BV763" s="61">
        <f t="shared" si="540"/>
        <v>0</v>
      </c>
      <c r="BW763" s="62">
        <f t="shared" si="536"/>
        <v>2.1731111727548713</v>
      </c>
      <c r="BX763" s="63">
        <f t="shared" si="541"/>
        <v>-0.50120232727312675</v>
      </c>
      <c r="BY763" s="73">
        <f t="shared" si="542"/>
        <v>0.56371250092328473</v>
      </c>
    </row>
    <row r="764" spans="1:77">
      <c r="A764" s="49">
        <v>758</v>
      </c>
      <c r="B764" s="50">
        <v>9.6251266464032426E-2</v>
      </c>
      <c r="C764" s="51">
        <v>2.7624309392265192E-2</v>
      </c>
      <c r="D764" s="51">
        <v>2.7624309392265192E-2</v>
      </c>
      <c r="E764" s="51">
        <v>3.6372007366482502E-2</v>
      </c>
      <c r="F764" s="51">
        <v>3.8213627992633517E-2</v>
      </c>
      <c r="G764" s="51">
        <v>3.959484346224678E-2</v>
      </c>
      <c r="H764" s="51">
        <v>2.5782688766114181E-2</v>
      </c>
      <c r="I764" s="51">
        <v>2.7302025782688765E-2</v>
      </c>
      <c r="J764" s="51">
        <v>2.9005524861878452E-2</v>
      </c>
      <c r="K764" s="51">
        <v>1.9337016574585635E-2</v>
      </c>
      <c r="L764" s="51">
        <v>3.0847145488029467E-2</v>
      </c>
      <c r="M764" s="51">
        <v>2.628913443830571E-2</v>
      </c>
      <c r="N764" s="51">
        <v>3.2366482504604055E-2</v>
      </c>
      <c r="O764" s="51">
        <v>3.3747697974217311E-2</v>
      </c>
      <c r="P764" s="94">
        <v>3.0315908768947443E-2</v>
      </c>
      <c r="Q764" s="52">
        <v>0</v>
      </c>
      <c r="R764" s="52">
        <v>1</v>
      </c>
      <c r="S764" s="52">
        <v>0</v>
      </c>
      <c r="T764" s="52">
        <v>0</v>
      </c>
      <c r="U764" s="52">
        <v>0</v>
      </c>
      <c r="V764" s="52">
        <v>1</v>
      </c>
      <c r="W764" s="52">
        <v>0</v>
      </c>
      <c r="X764" s="52">
        <v>0</v>
      </c>
      <c r="Y764" s="52">
        <v>0</v>
      </c>
      <c r="Z764" s="52">
        <v>0</v>
      </c>
      <c r="AA764" s="52">
        <v>0</v>
      </c>
      <c r="AB764" s="52">
        <v>0</v>
      </c>
      <c r="AC764" s="52">
        <v>0</v>
      </c>
      <c r="AD764" s="53">
        <f t="shared" si="537"/>
        <v>2</v>
      </c>
      <c r="AE764" s="54" t="s">
        <v>21</v>
      </c>
      <c r="AF764" s="55">
        <f t="shared" si="510"/>
        <v>5.9724945357936161E-2</v>
      </c>
      <c r="AG764" s="56">
        <f t="shared" si="538"/>
        <v>4.495396501391432E-2</v>
      </c>
      <c r="AH764" s="56">
        <f t="shared" si="511"/>
        <v>4.495396501391432E-2</v>
      </c>
      <c r="AI764" s="56">
        <f t="shared" si="512"/>
        <v>5.8929976787263749E-2</v>
      </c>
      <c r="AJ764" s="56">
        <f t="shared" si="513"/>
        <v>6.190988304966058E-2</v>
      </c>
      <c r="AK764" s="56">
        <f t="shared" si="514"/>
        <v>6.4154306503566336E-2</v>
      </c>
      <c r="AL764" s="56">
        <f t="shared" si="515"/>
        <v>4.2043908668543878E-2</v>
      </c>
      <c r="AM764" s="56">
        <f t="shared" si="516"/>
        <v>4.4444014203068989E-2</v>
      </c>
      <c r="AN764" s="56">
        <f t="shared" si="517"/>
        <v>4.7143021800076089E-2</v>
      </c>
      <c r="AO764" s="56">
        <f t="shared" si="518"/>
        <v>3.1917729470055216E-2</v>
      </c>
      <c r="AP764" s="56">
        <f t="shared" si="519"/>
        <v>5.0071310960178882E-2</v>
      </c>
      <c r="AQ764" s="56">
        <f t="shared" si="520"/>
        <v>4.2843242282520365E-2</v>
      </c>
      <c r="AR764" s="56">
        <f t="shared" si="521"/>
        <v>5.2495971508391574E-2</v>
      </c>
      <c r="AS764" s="56">
        <f t="shared" si="522"/>
        <v>5.4707554764287097E-2</v>
      </c>
      <c r="AT764" s="57">
        <f>IF(AE764="F",1,IF(AE764="R",#REF!,IF(AE764="M",#REF!,0)))</f>
        <v>1</v>
      </c>
      <c r="AU764" s="58">
        <f t="shared" si="523"/>
        <v>0.10494335077060353</v>
      </c>
      <c r="AV764" s="58">
        <f t="shared" si="524"/>
        <v>0.10494335077060353</v>
      </c>
      <c r="AW764" s="58">
        <f t="shared" si="525"/>
        <v>0.13756982777770888</v>
      </c>
      <c r="AX764" s="58">
        <f t="shared" si="526"/>
        <v>0.14452630754676671</v>
      </c>
      <c r="AY764" s="58">
        <f t="shared" si="527"/>
        <v>0.1497658301946154</v>
      </c>
      <c r="AZ764" s="58">
        <f t="shared" si="528"/>
        <v>9.8149933021581717E-2</v>
      </c>
      <c r="BA764" s="58">
        <f t="shared" si="529"/>
        <v>0.10375288966663349</v>
      </c>
      <c r="BB764" s="58">
        <f t="shared" si="530"/>
        <v>0.11005362200242565</v>
      </c>
      <c r="BC764" s="58">
        <f t="shared" si="531"/>
        <v>7.4510746238745956E-2</v>
      </c>
      <c r="BD764" s="58">
        <f t="shared" si="532"/>
        <v>0.11688960357582646</v>
      </c>
      <c r="BE764" s="58">
        <f t="shared" si="533"/>
        <v>0.10001594746120467</v>
      </c>
      <c r="BF764" s="58">
        <f t="shared" si="534"/>
        <v>0.1225498829823698</v>
      </c>
      <c r="BG764" s="58">
        <f t="shared" si="535"/>
        <v>0.12771274141565814</v>
      </c>
      <c r="BH764" s="59">
        <f t="shared" si="539"/>
        <v>1.4953840334247435</v>
      </c>
      <c r="BI764" s="60">
        <f t="shared" si="551"/>
        <v>0</v>
      </c>
      <c r="BJ764" s="60">
        <f t="shared" si="551"/>
        <v>-2.2543345908864354</v>
      </c>
      <c r="BK764" s="60">
        <f t="shared" si="551"/>
        <v>0</v>
      </c>
      <c r="BL764" s="60">
        <f t="shared" si="551"/>
        <v>0</v>
      </c>
      <c r="BM764" s="60">
        <f t="shared" si="551"/>
        <v>0</v>
      </c>
      <c r="BN764" s="60">
        <f t="shared" si="552"/>
        <v>-2.3212590406686444</v>
      </c>
      <c r="BO764" s="60">
        <f t="shared" si="553"/>
        <v>0</v>
      </c>
      <c r="BP764" s="60">
        <f t="shared" si="545"/>
        <v>0</v>
      </c>
      <c r="BQ764" s="60">
        <f t="shared" si="546"/>
        <v>0</v>
      </c>
      <c r="BR764" s="60">
        <f t="shared" si="547"/>
        <v>0</v>
      </c>
      <c r="BS764" s="60">
        <f t="shared" si="548"/>
        <v>0</v>
      </c>
      <c r="BT764" s="60">
        <f t="shared" si="549"/>
        <v>0</v>
      </c>
      <c r="BU764" s="60">
        <f t="shared" si="550"/>
        <v>0</v>
      </c>
      <c r="BV764" s="61">
        <f t="shared" si="540"/>
        <v>-4.5755936315550798</v>
      </c>
      <c r="BW764" s="62">
        <f t="shared" si="536"/>
        <v>4.8575426214520654</v>
      </c>
      <c r="BX764" s="63">
        <f t="shared" si="541"/>
        <v>-6.2288434577618661</v>
      </c>
      <c r="BY764" s="73">
        <f t="shared" si="542"/>
        <v>0.50461596657525654</v>
      </c>
    </row>
    <row r="765" spans="1:77">
      <c r="A765" s="49">
        <v>759</v>
      </c>
      <c r="B765" s="50">
        <v>0.1524822695035461</v>
      </c>
      <c r="C765" s="51">
        <v>3.6832412523020261E-2</v>
      </c>
      <c r="D765" s="51">
        <v>3.6832412523020261E-2</v>
      </c>
      <c r="E765" s="51">
        <v>3.6832412523020261E-2</v>
      </c>
      <c r="F765" s="51">
        <v>3.6372007366482502E-2</v>
      </c>
      <c r="G765" s="51">
        <v>3.3149171270718231E-2</v>
      </c>
      <c r="H765" s="51">
        <v>2.9926335174953959E-2</v>
      </c>
      <c r="I765" s="51">
        <v>3.3011049723756909E-2</v>
      </c>
      <c r="J765" s="51">
        <v>2.3020257826887661E-2</v>
      </c>
      <c r="K765" s="51">
        <v>2.7624309392265192E-2</v>
      </c>
      <c r="L765" s="51">
        <v>2.3020257826887661E-2</v>
      </c>
      <c r="M765" s="51">
        <v>2.7946593001841619E-2</v>
      </c>
      <c r="N765" s="51">
        <v>2.4447513812154695E-2</v>
      </c>
      <c r="O765" s="51">
        <v>2.5506445672191527E-2</v>
      </c>
      <c r="P765" s="94">
        <v>3.0347782972092362E-2</v>
      </c>
      <c r="Q765" s="52">
        <v>0</v>
      </c>
      <c r="R765" s="52">
        <v>1</v>
      </c>
      <c r="S765" s="52">
        <v>2</v>
      </c>
      <c r="T765" s="52">
        <v>0</v>
      </c>
      <c r="U765" s="52">
        <v>0</v>
      </c>
      <c r="V765" s="52">
        <v>2</v>
      </c>
      <c r="W765" s="52">
        <v>1</v>
      </c>
      <c r="X765" s="52">
        <v>0</v>
      </c>
      <c r="Y765" s="52">
        <v>0</v>
      </c>
      <c r="Z765" s="52">
        <v>2</v>
      </c>
      <c r="AA765" s="52">
        <v>1</v>
      </c>
      <c r="AB765" s="52">
        <v>0</v>
      </c>
      <c r="AC765" s="52">
        <v>0</v>
      </c>
      <c r="AD765" s="53">
        <f t="shared" si="537"/>
        <v>9</v>
      </c>
      <c r="AE765" s="54" t="s">
        <v>21</v>
      </c>
      <c r="AF765" s="55">
        <f t="shared" si="510"/>
        <v>0.10392118044749747</v>
      </c>
      <c r="AG765" s="56">
        <f t="shared" si="538"/>
        <v>5.967362271284684E-2</v>
      </c>
      <c r="AH765" s="56">
        <f t="shared" si="511"/>
        <v>5.967362271284684E-2</v>
      </c>
      <c r="AI765" s="56">
        <f t="shared" si="512"/>
        <v>5.967362271284684E-2</v>
      </c>
      <c r="AJ765" s="56">
        <f t="shared" si="513"/>
        <v>5.8929976787263749E-2</v>
      </c>
      <c r="AK765" s="56">
        <f t="shared" si="514"/>
        <v>5.3748320658601294E-2</v>
      </c>
      <c r="AL765" s="56">
        <f t="shared" si="515"/>
        <v>4.8605751205449223E-2</v>
      </c>
      <c r="AM765" s="56">
        <f t="shared" si="516"/>
        <v>5.3527151675064867E-2</v>
      </c>
      <c r="AN765" s="56">
        <f t="shared" si="517"/>
        <v>3.7694862580238624E-2</v>
      </c>
      <c r="AO765" s="56">
        <f t="shared" si="518"/>
        <v>4.495396501391432E-2</v>
      </c>
      <c r="AP765" s="56">
        <f t="shared" si="519"/>
        <v>3.7694862580238624E-2</v>
      </c>
      <c r="AQ765" s="56">
        <f t="shared" si="520"/>
        <v>4.5464223079237982E-2</v>
      </c>
      <c r="AR765" s="56">
        <f t="shared" si="521"/>
        <v>3.9939692621018187E-2</v>
      </c>
      <c r="AS765" s="56">
        <f t="shared" si="522"/>
        <v>4.1608190992289601E-2</v>
      </c>
      <c r="AT765" s="57">
        <f>IF(AE765="F",1,IF(AE765="R",#REF!,IF(AE765="M",#REF!,0)))</f>
        <v>1</v>
      </c>
      <c r="AU765" s="58">
        <f t="shared" si="523"/>
        <v>0.24239164044072864</v>
      </c>
      <c r="AV765" s="58">
        <f t="shared" si="524"/>
        <v>0.24239164044072864</v>
      </c>
      <c r="AW765" s="58">
        <f t="shared" si="525"/>
        <v>0.24239164044072864</v>
      </c>
      <c r="AX765" s="58">
        <f t="shared" si="526"/>
        <v>0.23937098327907885</v>
      </c>
      <c r="AY765" s="58">
        <f t="shared" si="527"/>
        <v>0.21832332315510497</v>
      </c>
      <c r="AZ765" s="58">
        <f t="shared" si="528"/>
        <v>0.19743443139419709</v>
      </c>
      <c r="BA765" s="58">
        <f t="shared" si="529"/>
        <v>0.21742494443605226</v>
      </c>
      <c r="BB765" s="58">
        <f t="shared" si="530"/>
        <v>0.15311487993580178</v>
      </c>
      <c r="BC765" s="58">
        <f t="shared" si="531"/>
        <v>0.18260103591284008</v>
      </c>
      <c r="BD765" s="58">
        <f t="shared" si="532"/>
        <v>0.15311487993580178</v>
      </c>
      <c r="BE765" s="58">
        <f t="shared" si="533"/>
        <v>0.18467368181364421</v>
      </c>
      <c r="BF765" s="58">
        <f t="shared" si="534"/>
        <v>0.16223328118845512</v>
      </c>
      <c r="BG765" s="58">
        <f t="shared" si="535"/>
        <v>0.16901064845558594</v>
      </c>
      <c r="BH765" s="59">
        <f t="shared" si="539"/>
        <v>2.6044770108287483</v>
      </c>
      <c r="BI765" s="60">
        <f t="shared" si="551"/>
        <v>0</v>
      </c>
      <c r="BJ765" s="60">
        <f t="shared" si="551"/>
        <v>-1.4172005120123126</v>
      </c>
      <c r="BK765" s="60">
        <f t="shared" si="551"/>
        <v>-2.8344010240246251</v>
      </c>
      <c r="BL765" s="60">
        <f t="shared" si="551"/>
        <v>0</v>
      </c>
      <c r="BM765" s="60">
        <f t="shared" si="551"/>
        <v>0</v>
      </c>
      <c r="BN765" s="60">
        <f t="shared" si="552"/>
        <v>-3.2446974854071828</v>
      </c>
      <c r="BO765" s="60">
        <f t="shared" si="553"/>
        <v>-1.5259015710608894</v>
      </c>
      <c r="BP765" s="60">
        <f t="shared" si="545"/>
        <v>0</v>
      </c>
      <c r="BQ765" s="60">
        <f t="shared" si="546"/>
        <v>0</v>
      </c>
      <c r="BR765" s="60">
        <f t="shared" si="547"/>
        <v>-3.7531335801647443</v>
      </c>
      <c r="BS765" s="60">
        <f t="shared" si="548"/>
        <v>-1.6891648934639667</v>
      </c>
      <c r="BT765" s="60">
        <f t="shared" si="549"/>
        <v>0</v>
      </c>
      <c r="BU765" s="60">
        <f t="shared" si="550"/>
        <v>0</v>
      </c>
      <c r="BV765" s="61">
        <f t="shared" si="540"/>
        <v>-14.464499066133719</v>
      </c>
      <c r="BW765" s="62">
        <f t="shared" si="536"/>
        <v>7.6953701529319556</v>
      </c>
      <c r="BX765" s="63">
        <f t="shared" si="541"/>
        <v>-15.793683850006147</v>
      </c>
      <c r="BY765" s="73">
        <f t="shared" si="542"/>
        <v>6.3955229891712513</v>
      </c>
    </row>
    <row r="766" spans="1:77">
      <c r="A766" s="49">
        <v>760</v>
      </c>
      <c r="B766" s="50">
        <v>1.7730496453900711E-2</v>
      </c>
      <c r="C766" s="51">
        <v>3.6832412523020261E-2</v>
      </c>
      <c r="D766" s="51">
        <v>3.6832412523020261E-2</v>
      </c>
      <c r="E766" s="51">
        <v>3.6832412523020261E-2</v>
      </c>
      <c r="F766" s="51">
        <v>3.6372007366482502E-2</v>
      </c>
      <c r="G766" s="51">
        <v>3.3149171270718231E-2</v>
      </c>
      <c r="H766" s="51">
        <v>2.9926335174953959E-2</v>
      </c>
      <c r="I766" s="51">
        <v>3.3011049723756909E-2</v>
      </c>
      <c r="J766" s="51">
        <v>2.3020257826887661E-2</v>
      </c>
      <c r="K766" s="51">
        <v>2.7624309392265192E-2</v>
      </c>
      <c r="L766" s="51">
        <v>2.3020257826887661E-2</v>
      </c>
      <c r="M766" s="51">
        <v>2.7946593001841619E-2</v>
      </c>
      <c r="N766" s="51">
        <v>2.4447513812154695E-2</v>
      </c>
      <c r="O766" s="51">
        <v>2.5506445672191527E-2</v>
      </c>
      <c r="P766" s="94">
        <v>3.0347782972092362E-2</v>
      </c>
      <c r="Q766" s="52">
        <v>0</v>
      </c>
      <c r="R766" s="52">
        <v>0</v>
      </c>
      <c r="S766" s="52">
        <v>0</v>
      </c>
      <c r="T766" s="52">
        <v>0</v>
      </c>
      <c r="U766" s="52">
        <v>1</v>
      </c>
      <c r="V766" s="52">
        <v>0</v>
      </c>
      <c r="W766" s="52">
        <v>0</v>
      </c>
      <c r="X766" s="52">
        <v>0</v>
      </c>
      <c r="Y766" s="52">
        <v>0</v>
      </c>
      <c r="Z766" s="52">
        <v>0</v>
      </c>
      <c r="AA766" s="52">
        <v>0</v>
      </c>
      <c r="AB766" s="52">
        <v>1</v>
      </c>
      <c r="AC766" s="52">
        <v>0</v>
      </c>
      <c r="AD766" s="53">
        <f t="shared" si="537"/>
        <v>2</v>
      </c>
      <c r="AE766" s="54" t="s">
        <v>21</v>
      </c>
      <c r="AF766" s="55">
        <f t="shared" si="510"/>
        <v>7.7927631246611307E-3</v>
      </c>
      <c r="AG766" s="56">
        <f t="shared" si="538"/>
        <v>5.967362271284684E-2</v>
      </c>
      <c r="AH766" s="56">
        <f t="shared" si="511"/>
        <v>5.967362271284684E-2</v>
      </c>
      <c r="AI766" s="56">
        <f t="shared" si="512"/>
        <v>5.967362271284684E-2</v>
      </c>
      <c r="AJ766" s="56">
        <f t="shared" si="513"/>
        <v>5.8929976787263749E-2</v>
      </c>
      <c r="AK766" s="56">
        <f t="shared" si="514"/>
        <v>5.3748320658601294E-2</v>
      </c>
      <c r="AL766" s="56">
        <f t="shared" si="515"/>
        <v>4.8605751205449223E-2</v>
      </c>
      <c r="AM766" s="56">
        <f t="shared" si="516"/>
        <v>5.3527151675064867E-2</v>
      </c>
      <c r="AN766" s="56">
        <f t="shared" si="517"/>
        <v>3.7694862580238624E-2</v>
      </c>
      <c r="AO766" s="56">
        <f t="shared" si="518"/>
        <v>4.495396501391432E-2</v>
      </c>
      <c r="AP766" s="56">
        <f t="shared" si="519"/>
        <v>3.7694862580238624E-2</v>
      </c>
      <c r="AQ766" s="56">
        <f t="shared" si="520"/>
        <v>4.5464223079237982E-2</v>
      </c>
      <c r="AR766" s="56">
        <f t="shared" si="521"/>
        <v>3.9939692621018187E-2</v>
      </c>
      <c r="AS766" s="56">
        <f t="shared" si="522"/>
        <v>4.1608190992289601E-2</v>
      </c>
      <c r="AT766" s="57">
        <f>IF(AE766="F",1,IF(AE766="R",#REF!,IF(AE766="M",#REF!,0)))</f>
        <v>1</v>
      </c>
      <c r="AU766" s="58">
        <f t="shared" si="523"/>
        <v>1.8176281574350771E-2</v>
      </c>
      <c r="AV766" s="58">
        <f t="shared" si="524"/>
        <v>1.8176281574350771E-2</v>
      </c>
      <c r="AW766" s="58">
        <f t="shared" si="525"/>
        <v>1.8176281574350771E-2</v>
      </c>
      <c r="AX766" s="58">
        <f t="shared" si="526"/>
        <v>1.7949770812635157E-2</v>
      </c>
      <c r="AY766" s="58">
        <f t="shared" si="527"/>
        <v>1.6371464744822841E-2</v>
      </c>
      <c r="AZ766" s="58">
        <f t="shared" si="528"/>
        <v>1.4805064279311572E-2</v>
      </c>
      <c r="BA766" s="58">
        <f t="shared" si="529"/>
        <v>1.6304097798800214E-2</v>
      </c>
      <c r="BB766" s="58">
        <f t="shared" si="530"/>
        <v>1.1481663170708966E-2</v>
      </c>
      <c r="BC766" s="58">
        <f t="shared" si="531"/>
        <v>1.3692748803073949E-2</v>
      </c>
      <c r="BD766" s="58">
        <f t="shared" si="532"/>
        <v>1.1481663170708966E-2</v>
      </c>
      <c r="BE766" s="58">
        <f t="shared" si="533"/>
        <v>1.3848170811145024E-2</v>
      </c>
      <c r="BF766" s="58">
        <f t="shared" si="534"/>
        <v>1.2165426968729335E-2</v>
      </c>
      <c r="BG766" s="58">
        <f t="shared" si="535"/>
        <v>1.2673643075341643E-2</v>
      </c>
      <c r="BH766" s="59">
        <f t="shared" si="539"/>
        <v>0.19530255835832996</v>
      </c>
      <c r="BI766" s="60">
        <f t="shared" si="551"/>
        <v>0</v>
      </c>
      <c r="BJ766" s="60">
        <f t="shared" si="551"/>
        <v>0</v>
      </c>
      <c r="BK766" s="60">
        <f t="shared" si="551"/>
        <v>0</v>
      </c>
      <c r="BL766" s="60">
        <f t="shared" si="551"/>
        <v>0</v>
      </c>
      <c r="BM766" s="60">
        <f t="shared" si="551"/>
        <v>-4.1122154142150995</v>
      </c>
      <c r="BN766" s="60">
        <f t="shared" si="552"/>
        <v>0</v>
      </c>
      <c r="BO766" s="60">
        <f t="shared" si="553"/>
        <v>0</v>
      </c>
      <c r="BP766" s="60">
        <f t="shared" si="545"/>
        <v>0</v>
      </c>
      <c r="BQ766" s="60">
        <f t="shared" si="546"/>
        <v>0</v>
      </c>
      <c r="BR766" s="60">
        <f t="shared" si="547"/>
        <v>0</v>
      </c>
      <c r="BS766" s="60">
        <f t="shared" si="548"/>
        <v>0</v>
      </c>
      <c r="BT766" s="60">
        <f t="shared" si="549"/>
        <v>-4.4091572052343944</v>
      </c>
      <c r="BU766" s="60">
        <f t="shared" si="550"/>
        <v>0</v>
      </c>
      <c r="BV766" s="61">
        <f t="shared" si="540"/>
        <v>-8.5213726194494939</v>
      </c>
      <c r="BW766" s="62">
        <f t="shared" si="536"/>
        <v>0.89481048289906473</v>
      </c>
      <c r="BX766" s="63">
        <f t="shared" si="541"/>
        <v>-8.342617646305742</v>
      </c>
      <c r="BY766" s="73">
        <f t="shared" si="542"/>
        <v>1.8046974416416701</v>
      </c>
    </row>
    <row r="767" spans="1:77">
      <c r="A767" s="49">
        <v>761</v>
      </c>
      <c r="B767" s="50">
        <v>0.10283687943262411</v>
      </c>
      <c r="C767" s="51">
        <v>3.6832412523020261E-2</v>
      </c>
      <c r="D767" s="51">
        <v>3.6832412523020261E-2</v>
      </c>
      <c r="E767" s="51">
        <v>3.6832412523020261E-2</v>
      </c>
      <c r="F767" s="51">
        <v>3.6372007366482502E-2</v>
      </c>
      <c r="G767" s="51">
        <v>3.3149171270718231E-2</v>
      </c>
      <c r="H767" s="51">
        <v>2.9926335174953959E-2</v>
      </c>
      <c r="I767" s="51">
        <v>3.3011049723756909E-2</v>
      </c>
      <c r="J767" s="51">
        <v>2.3020257826887661E-2</v>
      </c>
      <c r="K767" s="51">
        <v>2.7624309392265192E-2</v>
      </c>
      <c r="L767" s="51">
        <v>2.3020257826887661E-2</v>
      </c>
      <c r="M767" s="51">
        <v>2.7946593001841619E-2</v>
      </c>
      <c r="N767" s="51">
        <v>2.4447513812154695E-2</v>
      </c>
      <c r="O767" s="51">
        <v>2.5506445672191527E-2</v>
      </c>
      <c r="P767" s="94">
        <v>3.0347782972092362E-2</v>
      </c>
      <c r="Q767" s="52">
        <v>1</v>
      </c>
      <c r="R767" s="52">
        <v>0</v>
      </c>
      <c r="S767" s="52">
        <v>0</v>
      </c>
      <c r="T767" s="52">
        <v>0</v>
      </c>
      <c r="U767" s="52">
        <v>0</v>
      </c>
      <c r="V767" s="52">
        <v>2</v>
      </c>
      <c r="W767" s="52">
        <v>0</v>
      </c>
      <c r="X767" s="52">
        <v>0</v>
      </c>
      <c r="Y767" s="52">
        <v>0</v>
      </c>
      <c r="Z767" s="52">
        <v>0</v>
      </c>
      <c r="AA767" s="52">
        <v>1</v>
      </c>
      <c r="AB767" s="52">
        <v>0</v>
      </c>
      <c r="AC767" s="52">
        <v>0</v>
      </c>
      <c r="AD767" s="53">
        <f t="shared" si="537"/>
        <v>4</v>
      </c>
      <c r="AE767" s="54" t="s">
        <v>21</v>
      </c>
      <c r="AF767" s="55">
        <f t="shared" si="510"/>
        <v>6.4678189654448409E-2</v>
      </c>
      <c r="AG767" s="56">
        <f t="shared" si="538"/>
        <v>5.967362271284684E-2</v>
      </c>
      <c r="AH767" s="56">
        <f t="shared" si="511"/>
        <v>5.967362271284684E-2</v>
      </c>
      <c r="AI767" s="56">
        <f t="shared" si="512"/>
        <v>5.967362271284684E-2</v>
      </c>
      <c r="AJ767" s="56">
        <f t="shared" si="513"/>
        <v>5.8929976787263749E-2</v>
      </c>
      <c r="AK767" s="56">
        <f t="shared" si="514"/>
        <v>5.3748320658601294E-2</v>
      </c>
      <c r="AL767" s="56">
        <f t="shared" si="515"/>
        <v>4.8605751205449223E-2</v>
      </c>
      <c r="AM767" s="56">
        <f t="shared" si="516"/>
        <v>5.3527151675064867E-2</v>
      </c>
      <c r="AN767" s="56">
        <f t="shared" si="517"/>
        <v>3.7694862580238624E-2</v>
      </c>
      <c r="AO767" s="56">
        <f t="shared" si="518"/>
        <v>4.495396501391432E-2</v>
      </c>
      <c r="AP767" s="56">
        <f t="shared" si="519"/>
        <v>3.7694862580238624E-2</v>
      </c>
      <c r="AQ767" s="56">
        <f t="shared" si="520"/>
        <v>4.5464223079237982E-2</v>
      </c>
      <c r="AR767" s="56">
        <f t="shared" si="521"/>
        <v>3.9939692621018187E-2</v>
      </c>
      <c r="AS767" s="56">
        <f t="shared" si="522"/>
        <v>4.1608190992289601E-2</v>
      </c>
      <c r="AT767" s="57">
        <f>IF(AE767="F",1,IF(AE767="R",#REF!,IF(AE767="M",#REF!,0)))</f>
        <v>1</v>
      </c>
      <c r="AU767" s="58">
        <f t="shared" si="523"/>
        <v>0.15085906860920231</v>
      </c>
      <c r="AV767" s="58">
        <f t="shared" si="524"/>
        <v>0.15085906860920231</v>
      </c>
      <c r="AW767" s="58">
        <f t="shared" si="525"/>
        <v>0.15085906860920231</v>
      </c>
      <c r="AX767" s="58">
        <f t="shared" si="526"/>
        <v>0.14897907998762425</v>
      </c>
      <c r="AY767" s="58">
        <f t="shared" si="527"/>
        <v>0.13587949290230902</v>
      </c>
      <c r="AZ767" s="58">
        <f t="shared" si="528"/>
        <v>0.12287871965122169</v>
      </c>
      <c r="BA767" s="58">
        <f t="shared" si="529"/>
        <v>0.13532036232929009</v>
      </c>
      <c r="BB767" s="58">
        <f t="shared" si="530"/>
        <v>9.529523433780783E-2</v>
      </c>
      <c r="BC767" s="58">
        <f t="shared" si="531"/>
        <v>0.11364675017174344</v>
      </c>
      <c r="BD767" s="58">
        <f t="shared" si="532"/>
        <v>9.529523433780783E-2</v>
      </c>
      <c r="BE767" s="58">
        <f t="shared" si="533"/>
        <v>0.11493671805010537</v>
      </c>
      <c r="BF767" s="58">
        <f t="shared" si="534"/>
        <v>0.10097032081223861</v>
      </c>
      <c r="BG767" s="58">
        <f t="shared" si="535"/>
        <v>0.10518840074140952</v>
      </c>
      <c r="BH767" s="59">
        <f t="shared" si="539"/>
        <v>1.6209675191491644</v>
      </c>
      <c r="BI767" s="60">
        <f t="shared" si="551"/>
        <v>-1.8914091984508115</v>
      </c>
      <c r="BJ767" s="60">
        <f t="shared" si="551"/>
        <v>0</v>
      </c>
      <c r="BK767" s="60">
        <f t="shared" si="551"/>
        <v>0</v>
      </c>
      <c r="BL767" s="60">
        <f t="shared" si="551"/>
        <v>0</v>
      </c>
      <c r="BM767" s="60">
        <f t="shared" si="551"/>
        <v>0</v>
      </c>
      <c r="BN767" s="60">
        <f t="shared" si="552"/>
        <v>-4.1931148582841802</v>
      </c>
      <c r="BO767" s="60">
        <f t="shared" si="553"/>
        <v>0</v>
      </c>
      <c r="BP767" s="60">
        <f t="shared" si="545"/>
        <v>0</v>
      </c>
      <c r="BQ767" s="60">
        <f t="shared" si="546"/>
        <v>0</v>
      </c>
      <c r="BR767" s="60">
        <f t="shared" si="547"/>
        <v>0</v>
      </c>
      <c r="BS767" s="60">
        <f t="shared" si="548"/>
        <v>-2.1633735799024656</v>
      </c>
      <c r="BT767" s="60">
        <f t="shared" si="549"/>
        <v>0</v>
      </c>
      <c r="BU767" s="60">
        <f t="shared" si="550"/>
        <v>0</v>
      </c>
      <c r="BV767" s="61">
        <f t="shared" si="540"/>
        <v>-8.2478976366374575</v>
      </c>
      <c r="BW767" s="62">
        <f t="shared" si="536"/>
        <v>5.1899008008145744</v>
      </c>
      <c r="BX767" s="63">
        <f t="shared" si="541"/>
        <v>-9.7874044761864614</v>
      </c>
      <c r="BY767" s="73">
        <f t="shared" si="542"/>
        <v>2.3790324808508356</v>
      </c>
    </row>
    <row r="768" spans="1:77">
      <c r="A768" s="49">
        <v>762</v>
      </c>
      <c r="B768" s="50">
        <v>4.5592705167173259E-2</v>
      </c>
      <c r="C768" s="51">
        <v>3.6832412523020261E-2</v>
      </c>
      <c r="D768" s="51">
        <v>3.6832412523020261E-2</v>
      </c>
      <c r="E768" s="51">
        <v>3.6832412523020261E-2</v>
      </c>
      <c r="F768" s="51">
        <v>3.6372007366482502E-2</v>
      </c>
      <c r="G768" s="51">
        <v>3.3149171270718231E-2</v>
      </c>
      <c r="H768" s="51">
        <v>2.9926335174953959E-2</v>
      </c>
      <c r="I768" s="51">
        <v>3.3011049723756909E-2</v>
      </c>
      <c r="J768" s="51">
        <v>2.3020257826887661E-2</v>
      </c>
      <c r="K768" s="51">
        <v>2.7624309392265192E-2</v>
      </c>
      <c r="L768" s="51">
        <v>2.3020257826887661E-2</v>
      </c>
      <c r="M768" s="51">
        <v>2.7946593001841619E-2</v>
      </c>
      <c r="N768" s="51">
        <v>2.4447513812154695E-2</v>
      </c>
      <c r="O768" s="51">
        <v>2.5506445672191527E-2</v>
      </c>
      <c r="P768" s="94">
        <v>3.0347782972092362E-2</v>
      </c>
      <c r="Q768" s="52">
        <v>0</v>
      </c>
      <c r="R768" s="52">
        <v>0</v>
      </c>
      <c r="S768" s="52">
        <v>0</v>
      </c>
      <c r="T768" s="52">
        <v>0</v>
      </c>
      <c r="U768" s="52">
        <v>0</v>
      </c>
      <c r="V768" s="52">
        <v>0</v>
      </c>
      <c r="W768" s="52">
        <v>0</v>
      </c>
      <c r="X768" s="52">
        <v>0</v>
      </c>
      <c r="Y768" s="52">
        <v>1</v>
      </c>
      <c r="Z768" s="52">
        <v>0</v>
      </c>
      <c r="AA768" s="52">
        <v>0</v>
      </c>
      <c r="AB768" s="52">
        <v>0</v>
      </c>
      <c r="AC768" s="52">
        <v>0</v>
      </c>
      <c r="AD768" s="53">
        <f t="shared" si="537"/>
        <v>1</v>
      </c>
      <c r="AE768" s="54" t="s">
        <v>21</v>
      </c>
      <c r="AF768" s="55">
        <f t="shared" si="510"/>
        <v>2.4293344383099866E-2</v>
      </c>
      <c r="AG768" s="56">
        <f t="shared" si="538"/>
        <v>5.967362271284684E-2</v>
      </c>
      <c r="AH768" s="56">
        <f t="shared" si="511"/>
        <v>5.967362271284684E-2</v>
      </c>
      <c r="AI768" s="56">
        <f t="shared" si="512"/>
        <v>5.967362271284684E-2</v>
      </c>
      <c r="AJ768" s="56">
        <f t="shared" si="513"/>
        <v>5.8929976787263749E-2</v>
      </c>
      <c r="AK768" s="56">
        <f t="shared" si="514"/>
        <v>5.3748320658601294E-2</v>
      </c>
      <c r="AL768" s="56">
        <f t="shared" si="515"/>
        <v>4.8605751205449223E-2</v>
      </c>
      <c r="AM768" s="56">
        <f t="shared" si="516"/>
        <v>5.3527151675064867E-2</v>
      </c>
      <c r="AN768" s="56">
        <f t="shared" si="517"/>
        <v>3.7694862580238624E-2</v>
      </c>
      <c r="AO768" s="56">
        <f t="shared" si="518"/>
        <v>4.495396501391432E-2</v>
      </c>
      <c r="AP768" s="56">
        <f t="shared" si="519"/>
        <v>3.7694862580238624E-2</v>
      </c>
      <c r="AQ768" s="56">
        <f t="shared" si="520"/>
        <v>4.5464223079237982E-2</v>
      </c>
      <c r="AR768" s="56">
        <f t="shared" si="521"/>
        <v>3.9939692621018187E-2</v>
      </c>
      <c r="AS768" s="56">
        <f t="shared" si="522"/>
        <v>4.1608190992289601E-2</v>
      </c>
      <c r="AT768" s="57">
        <f>IF(AE768="F",1,IF(AE768="R",#REF!,IF(AE768="M",#REF!,0)))</f>
        <v>1</v>
      </c>
      <c r="AU768" s="58">
        <f t="shared" si="523"/>
        <v>5.6663170794004757E-2</v>
      </c>
      <c r="AV768" s="58">
        <f t="shared" si="524"/>
        <v>5.6663170794004757E-2</v>
      </c>
      <c r="AW768" s="58">
        <f t="shared" si="525"/>
        <v>5.6663170794004757E-2</v>
      </c>
      <c r="AX768" s="58">
        <f t="shared" si="526"/>
        <v>5.5957040779168091E-2</v>
      </c>
      <c r="AY768" s="58">
        <f t="shared" si="527"/>
        <v>5.1036792051735079E-2</v>
      </c>
      <c r="AZ768" s="58">
        <f t="shared" si="528"/>
        <v>4.615365813097088E-2</v>
      </c>
      <c r="BA768" s="58">
        <f t="shared" si="529"/>
        <v>5.0826780738214422E-2</v>
      </c>
      <c r="BB768" s="58">
        <f t="shared" si="530"/>
        <v>3.5793208780347273E-2</v>
      </c>
      <c r="BC768" s="58">
        <f t="shared" si="531"/>
        <v>4.2686099513491747E-2</v>
      </c>
      <c r="BD768" s="58">
        <f t="shared" si="532"/>
        <v>3.5793208780347273E-2</v>
      </c>
      <c r="BE768" s="58">
        <f t="shared" si="533"/>
        <v>4.3170615763553917E-2</v>
      </c>
      <c r="BF768" s="58">
        <f t="shared" si="534"/>
        <v>3.7924790243337975E-2</v>
      </c>
      <c r="BG768" s="58">
        <f t="shared" si="535"/>
        <v>3.9509115174234409E-2</v>
      </c>
      <c r="BH768" s="59">
        <f t="shared" si="539"/>
        <v>0.60884082233741521</v>
      </c>
      <c r="BI768" s="60">
        <f t="shared" si="551"/>
        <v>0</v>
      </c>
      <c r="BJ768" s="60">
        <f t="shared" si="551"/>
        <v>0</v>
      </c>
      <c r="BK768" s="60">
        <f t="shared" si="551"/>
        <v>0</v>
      </c>
      <c r="BL768" s="60">
        <f t="shared" si="551"/>
        <v>0</v>
      </c>
      <c r="BM768" s="60">
        <f t="shared" si="551"/>
        <v>0</v>
      </c>
      <c r="BN768" s="60">
        <f t="shared" si="552"/>
        <v>0</v>
      </c>
      <c r="BO768" s="60">
        <f t="shared" si="553"/>
        <v>0</v>
      </c>
      <c r="BP768" s="60">
        <f t="shared" si="545"/>
        <v>0</v>
      </c>
      <c r="BQ768" s="60">
        <f t="shared" si="546"/>
        <v>-3.1538819500723818</v>
      </c>
      <c r="BR768" s="60">
        <f t="shared" si="547"/>
        <v>0</v>
      </c>
      <c r="BS768" s="60">
        <f t="shared" si="548"/>
        <v>0</v>
      </c>
      <c r="BT768" s="60">
        <f t="shared" si="549"/>
        <v>0</v>
      </c>
      <c r="BU768" s="60">
        <f t="shared" si="550"/>
        <v>0</v>
      </c>
      <c r="BV768" s="61">
        <f t="shared" si="540"/>
        <v>-3.1538819500723818</v>
      </c>
      <c r="BW768" s="62">
        <f t="shared" si="536"/>
        <v>2.3009412417404524</v>
      </c>
      <c r="BX768" s="63">
        <f t="shared" si="541"/>
        <v>-3.9288106240433431</v>
      </c>
      <c r="BY768" s="73">
        <f t="shared" si="542"/>
        <v>0.39115917766258479</v>
      </c>
    </row>
    <row r="769" spans="1:77">
      <c r="A769" s="49">
        <v>763</v>
      </c>
      <c r="B769" s="50">
        <v>2.8368794326241141E-2</v>
      </c>
      <c r="C769" s="51">
        <v>3.6832412523020261E-2</v>
      </c>
      <c r="D769" s="51">
        <v>3.6832412523020261E-2</v>
      </c>
      <c r="E769" s="51">
        <v>3.6832412523020261E-2</v>
      </c>
      <c r="F769" s="51">
        <v>3.6372007366482502E-2</v>
      </c>
      <c r="G769" s="51">
        <v>3.3149171270718231E-2</v>
      </c>
      <c r="H769" s="51">
        <v>2.9926335174953959E-2</v>
      </c>
      <c r="I769" s="51">
        <v>3.3011049723756909E-2</v>
      </c>
      <c r="J769" s="51">
        <v>2.3020257826887661E-2</v>
      </c>
      <c r="K769" s="51">
        <v>2.7624309392265192E-2</v>
      </c>
      <c r="L769" s="51">
        <v>2.3020257826887661E-2</v>
      </c>
      <c r="M769" s="51">
        <v>2.7946593001841619E-2</v>
      </c>
      <c r="N769" s="51">
        <v>2.4447513812154695E-2</v>
      </c>
      <c r="O769" s="51">
        <v>2.5506445672191527E-2</v>
      </c>
      <c r="P769" s="94">
        <v>3.0347782972092362E-2</v>
      </c>
      <c r="Q769" s="52">
        <v>0</v>
      </c>
      <c r="R769" s="52">
        <v>0</v>
      </c>
      <c r="S769" s="52">
        <v>0</v>
      </c>
      <c r="T769" s="52">
        <v>0</v>
      </c>
      <c r="U769" s="52">
        <v>0</v>
      </c>
      <c r="V769" s="52">
        <v>0</v>
      </c>
      <c r="W769" s="52">
        <v>0</v>
      </c>
      <c r="X769" s="52">
        <v>0</v>
      </c>
      <c r="Y769" s="52">
        <v>0</v>
      </c>
      <c r="Z769" s="52">
        <v>0</v>
      </c>
      <c r="AA769" s="52">
        <v>0</v>
      </c>
      <c r="AB769" s="52">
        <v>0</v>
      </c>
      <c r="AC769" s="52">
        <v>0</v>
      </c>
      <c r="AD769" s="53">
        <f t="shared" si="537"/>
        <v>0</v>
      </c>
      <c r="AE769" s="54" t="s">
        <v>21</v>
      </c>
      <c r="AF769" s="55">
        <f t="shared" si="510"/>
        <v>1.3722238079584661E-2</v>
      </c>
      <c r="AG769" s="56">
        <f t="shared" si="538"/>
        <v>5.967362271284684E-2</v>
      </c>
      <c r="AH769" s="56">
        <f t="shared" si="511"/>
        <v>5.967362271284684E-2</v>
      </c>
      <c r="AI769" s="56">
        <f t="shared" si="512"/>
        <v>5.967362271284684E-2</v>
      </c>
      <c r="AJ769" s="56">
        <f t="shared" si="513"/>
        <v>5.8929976787263749E-2</v>
      </c>
      <c r="AK769" s="56">
        <f t="shared" si="514"/>
        <v>5.3748320658601294E-2</v>
      </c>
      <c r="AL769" s="56">
        <f t="shared" si="515"/>
        <v>4.8605751205449223E-2</v>
      </c>
      <c r="AM769" s="56">
        <f t="shared" si="516"/>
        <v>5.3527151675064867E-2</v>
      </c>
      <c r="AN769" s="56">
        <f t="shared" si="517"/>
        <v>3.7694862580238624E-2</v>
      </c>
      <c r="AO769" s="56">
        <f t="shared" si="518"/>
        <v>4.495396501391432E-2</v>
      </c>
      <c r="AP769" s="56">
        <f t="shared" si="519"/>
        <v>3.7694862580238624E-2</v>
      </c>
      <c r="AQ769" s="56">
        <f t="shared" si="520"/>
        <v>4.5464223079237982E-2</v>
      </c>
      <c r="AR769" s="56">
        <f t="shared" si="521"/>
        <v>3.9939692621018187E-2</v>
      </c>
      <c r="AS769" s="56">
        <f t="shared" si="522"/>
        <v>4.1608190992289601E-2</v>
      </c>
      <c r="AT769" s="57">
        <f>IF(AE769="F",1,IF(AE769="R",#REF!,IF(AE769="M",#REF!,0)))</f>
        <v>1</v>
      </c>
      <c r="AU769" s="58">
        <f t="shared" si="523"/>
        <v>3.2006524409229395E-2</v>
      </c>
      <c r="AV769" s="58">
        <f t="shared" si="524"/>
        <v>3.2006524409229395E-2</v>
      </c>
      <c r="AW769" s="58">
        <f t="shared" si="525"/>
        <v>3.2006524409229395E-2</v>
      </c>
      <c r="AX769" s="58">
        <f t="shared" si="526"/>
        <v>3.1607662728189288E-2</v>
      </c>
      <c r="AY769" s="58">
        <f t="shared" si="527"/>
        <v>2.8828431372313123E-2</v>
      </c>
      <c r="AZ769" s="58">
        <f t="shared" si="528"/>
        <v>2.6070164532699339E-2</v>
      </c>
      <c r="BA769" s="58">
        <f t="shared" si="529"/>
        <v>2.8709805249944334E-2</v>
      </c>
      <c r="BB769" s="58">
        <f t="shared" si="530"/>
        <v>2.0218003942589824E-2</v>
      </c>
      <c r="BC769" s="58">
        <f t="shared" si="531"/>
        <v>2.4111493706912759E-2</v>
      </c>
      <c r="BD769" s="58">
        <f t="shared" si="532"/>
        <v>2.0218003942589824E-2</v>
      </c>
      <c r="BE769" s="58">
        <f t="shared" si="533"/>
        <v>2.4385175552933347E-2</v>
      </c>
      <c r="BF769" s="58">
        <f t="shared" si="534"/>
        <v>2.1422040235819839E-2</v>
      </c>
      <c r="BG769" s="58">
        <f t="shared" si="535"/>
        <v>2.2316955466688857E-2</v>
      </c>
      <c r="BH769" s="59">
        <f t="shared" si="539"/>
        <v>0.34390730995836871</v>
      </c>
      <c r="BI769" s="60">
        <f t="shared" si="551"/>
        <v>0</v>
      </c>
      <c r="BJ769" s="60">
        <f t="shared" si="551"/>
        <v>0</v>
      </c>
      <c r="BK769" s="60">
        <f t="shared" si="551"/>
        <v>0</v>
      </c>
      <c r="BL769" s="60">
        <f t="shared" si="551"/>
        <v>0</v>
      </c>
      <c r="BM769" s="60">
        <f t="shared" si="551"/>
        <v>0</v>
      </c>
      <c r="BN769" s="60">
        <f t="shared" si="552"/>
        <v>0</v>
      </c>
      <c r="BO769" s="60">
        <f t="shared" si="553"/>
        <v>0</v>
      </c>
      <c r="BP769" s="60">
        <f t="shared" si="545"/>
        <v>0</v>
      </c>
      <c r="BQ769" s="60">
        <f t="shared" si="546"/>
        <v>0</v>
      </c>
      <c r="BR769" s="60">
        <f t="shared" si="547"/>
        <v>0</v>
      </c>
      <c r="BS769" s="60">
        <f t="shared" si="548"/>
        <v>0</v>
      </c>
      <c r="BT769" s="60">
        <f t="shared" si="549"/>
        <v>0</v>
      </c>
      <c r="BU769" s="60">
        <f t="shared" si="550"/>
        <v>0</v>
      </c>
      <c r="BV769" s="61">
        <f t="shared" si="540"/>
        <v>0</v>
      </c>
      <c r="BW769" s="62">
        <f t="shared" si="536"/>
        <v>1.4316967726385037</v>
      </c>
      <c r="BX769" s="63">
        <f t="shared" si="541"/>
        <v>-0.30821625115372642</v>
      </c>
      <c r="BY769" s="73">
        <f t="shared" si="542"/>
        <v>0.34390730995836871</v>
      </c>
    </row>
    <row r="770" spans="1:77">
      <c r="A770" s="49">
        <v>764</v>
      </c>
      <c r="B770" s="50">
        <v>4.9138804457953399E-2</v>
      </c>
      <c r="C770" s="51">
        <v>3.6832412523020261E-2</v>
      </c>
      <c r="D770" s="51">
        <v>3.6832412523020261E-2</v>
      </c>
      <c r="E770" s="51">
        <v>3.6832412523020261E-2</v>
      </c>
      <c r="F770" s="51">
        <v>3.6372007366482502E-2</v>
      </c>
      <c r="G770" s="51">
        <v>3.3149171270718231E-2</v>
      </c>
      <c r="H770" s="51">
        <v>2.9926335174953959E-2</v>
      </c>
      <c r="I770" s="51">
        <v>3.3011049723756909E-2</v>
      </c>
      <c r="J770" s="51">
        <v>2.3020257826887661E-2</v>
      </c>
      <c r="K770" s="51">
        <v>2.7624309392265192E-2</v>
      </c>
      <c r="L770" s="51">
        <v>2.3020257826887661E-2</v>
      </c>
      <c r="M770" s="51">
        <v>2.7946593001841619E-2</v>
      </c>
      <c r="N770" s="51">
        <v>2.4447513812154695E-2</v>
      </c>
      <c r="O770" s="51">
        <v>2.5506445672191527E-2</v>
      </c>
      <c r="P770" s="94">
        <v>3.0347782972092362E-2</v>
      </c>
      <c r="Q770" s="52">
        <v>1</v>
      </c>
      <c r="R770" s="52">
        <v>1</v>
      </c>
      <c r="S770" s="52">
        <v>1</v>
      </c>
      <c r="T770" s="52">
        <v>0</v>
      </c>
      <c r="U770" s="52">
        <v>0</v>
      </c>
      <c r="V770" s="52">
        <v>0</v>
      </c>
      <c r="W770" s="52">
        <v>0</v>
      </c>
      <c r="X770" s="52">
        <v>1</v>
      </c>
      <c r="Y770" s="52">
        <v>0</v>
      </c>
      <c r="Z770" s="52">
        <v>0</v>
      </c>
      <c r="AA770" s="52">
        <v>0</v>
      </c>
      <c r="AB770" s="52">
        <v>0</v>
      </c>
      <c r="AC770" s="52">
        <v>0</v>
      </c>
      <c r="AD770" s="53">
        <f t="shared" si="537"/>
        <v>4</v>
      </c>
      <c r="AE770" s="54" t="s">
        <v>21</v>
      </c>
      <c r="AF770" s="55">
        <f t="shared" si="510"/>
        <v>2.6585705718168276E-2</v>
      </c>
      <c r="AG770" s="56">
        <f t="shared" si="538"/>
        <v>5.967362271284684E-2</v>
      </c>
      <c r="AH770" s="56">
        <f t="shared" si="511"/>
        <v>5.967362271284684E-2</v>
      </c>
      <c r="AI770" s="56">
        <f t="shared" si="512"/>
        <v>5.967362271284684E-2</v>
      </c>
      <c r="AJ770" s="56">
        <f t="shared" si="513"/>
        <v>5.8929976787263749E-2</v>
      </c>
      <c r="AK770" s="56">
        <f t="shared" si="514"/>
        <v>5.3748320658601294E-2</v>
      </c>
      <c r="AL770" s="56">
        <f t="shared" si="515"/>
        <v>4.8605751205449223E-2</v>
      </c>
      <c r="AM770" s="56">
        <f t="shared" si="516"/>
        <v>5.3527151675064867E-2</v>
      </c>
      <c r="AN770" s="56">
        <f t="shared" si="517"/>
        <v>3.7694862580238624E-2</v>
      </c>
      <c r="AO770" s="56">
        <f t="shared" si="518"/>
        <v>4.495396501391432E-2</v>
      </c>
      <c r="AP770" s="56">
        <f t="shared" si="519"/>
        <v>3.7694862580238624E-2</v>
      </c>
      <c r="AQ770" s="56">
        <f t="shared" si="520"/>
        <v>4.5464223079237982E-2</v>
      </c>
      <c r="AR770" s="56">
        <f t="shared" si="521"/>
        <v>3.9939692621018187E-2</v>
      </c>
      <c r="AS770" s="56">
        <f t="shared" si="522"/>
        <v>4.1608190992289601E-2</v>
      </c>
      <c r="AT770" s="57">
        <f>IF(AE770="F",1,IF(AE770="R",#REF!,IF(AE770="M",#REF!,0)))</f>
        <v>1</v>
      </c>
      <c r="AU770" s="58">
        <f t="shared" si="523"/>
        <v>6.201000405838298E-2</v>
      </c>
      <c r="AV770" s="58">
        <f t="shared" si="524"/>
        <v>6.201000405838298E-2</v>
      </c>
      <c r="AW770" s="58">
        <f t="shared" si="525"/>
        <v>6.201000405838298E-2</v>
      </c>
      <c r="AX770" s="58">
        <f t="shared" si="526"/>
        <v>6.1237242413169843E-2</v>
      </c>
      <c r="AY770" s="58">
        <f t="shared" si="527"/>
        <v>5.5852710639161599E-2</v>
      </c>
      <c r="AZ770" s="58">
        <f t="shared" si="528"/>
        <v>5.0508795888166876E-2</v>
      </c>
      <c r="BA770" s="58">
        <f t="shared" si="529"/>
        <v>5.5622882300555815E-2</v>
      </c>
      <c r="BB770" s="58">
        <f t="shared" si="530"/>
        <v>3.9170716898298284E-2</v>
      </c>
      <c r="BC770" s="58">
        <f t="shared" si="531"/>
        <v>4.6714032536072356E-2</v>
      </c>
      <c r="BD770" s="58">
        <f t="shared" si="532"/>
        <v>3.9170716898298284E-2</v>
      </c>
      <c r="BE770" s="58">
        <f t="shared" si="533"/>
        <v>4.7244268564372527E-2</v>
      </c>
      <c r="BF770" s="58">
        <f t="shared" si="534"/>
        <v>4.1503438017124417E-2</v>
      </c>
      <c r="BG770" s="58">
        <f t="shared" si="535"/>
        <v>4.3237262545791279E-2</v>
      </c>
      <c r="BH770" s="59">
        <f t="shared" si="539"/>
        <v>0.66629207887616015</v>
      </c>
      <c r="BI770" s="60">
        <f t="shared" si="551"/>
        <v>-2.7804595511731187</v>
      </c>
      <c r="BJ770" s="60">
        <f t="shared" si="551"/>
        <v>-2.7804595511731187</v>
      </c>
      <c r="BK770" s="60">
        <f t="shared" si="551"/>
        <v>-2.7804595511731187</v>
      </c>
      <c r="BL770" s="60">
        <f t="shared" si="551"/>
        <v>0</v>
      </c>
      <c r="BM770" s="60">
        <f t="shared" si="551"/>
        <v>0</v>
      </c>
      <c r="BN770" s="60">
        <f t="shared" si="552"/>
        <v>0</v>
      </c>
      <c r="BO770" s="60">
        <f t="shared" si="553"/>
        <v>0</v>
      </c>
      <c r="BP770" s="60">
        <f t="shared" si="545"/>
        <v>-3.2398258292431783</v>
      </c>
      <c r="BQ770" s="60">
        <f t="shared" si="546"/>
        <v>0</v>
      </c>
      <c r="BR770" s="60">
        <f t="shared" si="547"/>
        <v>0</v>
      </c>
      <c r="BS770" s="60">
        <f t="shared" si="548"/>
        <v>0</v>
      </c>
      <c r="BT770" s="60">
        <f t="shared" si="549"/>
        <v>0</v>
      </c>
      <c r="BU770" s="60">
        <f t="shared" si="550"/>
        <v>0</v>
      </c>
      <c r="BV770" s="61">
        <f t="shared" si="540"/>
        <v>-11.581204482762535</v>
      </c>
      <c r="BW770" s="62">
        <f t="shared" si="536"/>
        <v>2.4799033383202653</v>
      </c>
      <c r="BX770" s="63">
        <f t="shared" si="541"/>
        <v>-11.400220476200174</v>
      </c>
      <c r="BY770" s="73">
        <f t="shared" si="542"/>
        <v>3.3337079211238398</v>
      </c>
    </row>
    <row r="771" spans="1:77">
      <c r="A771" s="49">
        <v>765</v>
      </c>
      <c r="B771" s="50">
        <v>5.9270516717325229E-2</v>
      </c>
      <c r="C771" s="51">
        <v>0</v>
      </c>
      <c r="D771" s="51">
        <v>0</v>
      </c>
      <c r="E771" s="51">
        <v>0</v>
      </c>
      <c r="F771" s="51">
        <v>2.3941068139963169E-2</v>
      </c>
      <c r="G771" s="51">
        <v>2.5782688766114181E-2</v>
      </c>
      <c r="H771" s="51">
        <v>5.0644567219152857E-2</v>
      </c>
      <c r="I771" s="51">
        <v>2.716390423572744E-2</v>
      </c>
      <c r="J771" s="51">
        <v>2.6243093922651933E-2</v>
      </c>
      <c r="K771" s="51">
        <v>2.0257826887661142E-2</v>
      </c>
      <c r="L771" s="51">
        <v>3.4530386740331494E-2</v>
      </c>
      <c r="M771" s="51">
        <v>2.0488029465930018E-2</v>
      </c>
      <c r="N771" s="51">
        <v>3.6648250460405159E-2</v>
      </c>
      <c r="O771" s="51">
        <v>3.8213627992633517E-2</v>
      </c>
      <c r="P771" s="94">
        <v>3.0391344383057083E-2</v>
      </c>
      <c r="Q771" s="52">
        <v>0</v>
      </c>
      <c r="R771" s="52">
        <v>0</v>
      </c>
      <c r="S771" s="52">
        <v>0</v>
      </c>
      <c r="T771" s="52">
        <v>0</v>
      </c>
      <c r="U771" s="52">
        <v>0</v>
      </c>
      <c r="V771" s="52">
        <v>0</v>
      </c>
      <c r="W771" s="52">
        <v>0</v>
      </c>
      <c r="X771" s="52">
        <v>0</v>
      </c>
      <c r="Y771" s="52">
        <v>0</v>
      </c>
      <c r="Z771" s="52">
        <v>0</v>
      </c>
      <c r="AA771" s="52">
        <v>0</v>
      </c>
      <c r="AB771" s="52">
        <v>0</v>
      </c>
      <c r="AC771" s="52">
        <v>0</v>
      </c>
      <c r="AD771" s="53">
        <f t="shared" si="537"/>
        <v>0</v>
      </c>
      <c r="AE771" s="54" t="s">
        <v>21</v>
      </c>
      <c r="AF771" s="55">
        <f t="shared" si="510"/>
        <v>3.3316551294962575E-2</v>
      </c>
      <c r="AG771" s="56">
        <f t="shared" si="538"/>
        <v>0</v>
      </c>
      <c r="AH771" s="56">
        <f t="shared" si="511"/>
        <v>0</v>
      </c>
      <c r="AI771" s="56">
        <f t="shared" si="512"/>
        <v>0</v>
      </c>
      <c r="AJ771" s="56">
        <f t="shared" si="513"/>
        <v>3.9142642068893889E-2</v>
      </c>
      <c r="AK771" s="56">
        <f t="shared" si="514"/>
        <v>4.2043908668543878E-2</v>
      </c>
      <c r="AL771" s="56">
        <f t="shared" si="515"/>
        <v>8.2426113736618734E-2</v>
      </c>
      <c r="AM771" s="56">
        <f t="shared" si="516"/>
        <v>4.422555639474525E-2</v>
      </c>
      <c r="AN771" s="56">
        <f t="shared" si="517"/>
        <v>4.2770547352394619E-2</v>
      </c>
      <c r="AO771" s="56">
        <f t="shared" si="518"/>
        <v>3.3360410669512577E-2</v>
      </c>
      <c r="AP771" s="56">
        <f t="shared" si="519"/>
        <v>5.5964017111728021E-2</v>
      </c>
      <c r="AQ771" s="56">
        <f t="shared" si="520"/>
        <v>3.3721209054331416E-2</v>
      </c>
      <c r="AR771" s="56">
        <f t="shared" si="521"/>
        <v>5.9376059107445429E-2</v>
      </c>
      <c r="AS771" s="56">
        <f t="shared" si="522"/>
        <v>6.190988304966058E-2</v>
      </c>
      <c r="AT771" s="57">
        <f>IF(AE771="F",1,IF(AE771="R",#REF!,IF(AE771="M",#REF!,0)))</f>
        <v>1</v>
      </c>
      <c r="AU771" s="58">
        <f t="shared" si="523"/>
        <v>0</v>
      </c>
      <c r="AV771" s="58">
        <f t="shared" si="524"/>
        <v>0</v>
      </c>
      <c r="AW771" s="58">
        <f t="shared" si="525"/>
        <v>0</v>
      </c>
      <c r="AX771" s="58">
        <f t="shared" si="526"/>
        <v>5.0973134296993738E-2</v>
      </c>
      <c r="AY771" s="58">
        <f t="shared" si="527"/>
        <v>5.4751281202740414E-2</v>
      </c>
      <c r="AZ771" s="58">
        <f t="shared" si="528"/>
        <v>0.10733862465596909</v>
      </c>
      <c r="BA771" s="58">
        <f t="shared" si="529"/>
        <v>5.7592311257397021E-2</v>
      </c>
      <c r="BB771" s="58">
        <f t="shared" si="530"/>
        <v>5.5697539535331332E-2</v>
      </c>
      <c r="BC771" s="58">
        <f t="shared" si="531"/>
        <v>4.3443278311845968E-2</v>
      </c>
      <c r="BD771" s="58">
        <f t="shared" si="532"/>
        <v>7.2878610366016602E-2</v>
      </c>
      <c r="BE771" s="58">
        <f t="shared" si="533"/>
        <v>4.3913124585665181E-2</v>
      </c>
      <c r="BF771" s="58">
        <f t="shared" si="534"/>
        <v>7.7321909685683629E-2</v>
      </c>
      <c r="BG771" s="58">
        <f t="shared" si="535"/>
        <v>8.0621557876629585E-2</v>
      </c>
      <c r="BH771" s="59">
        <f t="shared" si="539"/>
        <v>0.64453137177427267</v>
      </c>
      <c r="BI771" s="60" t="str">
        <f t="shared" si="551"/>
        <v/>
      </c>
      <c r="BJ771" s="60" t="str">
        <f t="shared" si="551"/>
        <v/>
      </c>
      <c r="BK771" s="60" t="str">
        <f t="shared" si="551"/>
        <v/>
      </c>
      <c r="BL771" s="60">
        <f t="shared" si="551"/>
        <v>0</v>
      </c>
      <c r="BM771" s="60">
        <f t="shared" si="551"/>
        <v>0</v>
      </c>
      <c r="BN771" s="60">
        <f t="shared" si="552"/>
        <v>0</v>
      </c>
      <c r="BO771" s="60">
        <f t="shared" si="553"/>
        <v>0</v>
      </c>
      <c r="BP771" s="60">
        <f t="shared" si="545"/>
        <v>0</v>
      </c>
      <c r="BQ771" s="60">
        <f t="shared" si="546"/>
        <v>0</v>
      </c>
      <c r="BR771" s="60">
        <f t="shared" si="547"/>
        <v>0</v>
      </c>
      <c r="BS771" s="60">
        <f t="shared" si="548"/>
        <v>0</v>
      </c>
      <c r="BT771" s="60">
        <f t="shared" si="549"/>
        <v>0</v>
      </c>
      <c r="BU771" s="60">
        <f t="shared" si="550"/>
        <v>0</v>
      </c>
      <c r="BV771" s="61">
        <f t="shared" si="540"/>
        <v>0</v>
      </c>
      <c r="BW771" s="62">
        <f t="shared" si="536"/>
        <v>2.9912236142625876</v>
      </c>
      <c r="BX771" s="63">
        <f t="shared" si="541"/>
        <v>-0.58369017427331515</v>
      </c>
      <c r="BY771" s="73">
        <f t="shared" si="542"/>
        <v>0.64453137177427267</v>
      </c>
    </row>
    <row r="772" spans="1:77">
      <c r="A772" s="49">
        <v>766</v>
      </c>
      <c r="B772" s="50">
        <v>6.6362715298885516E-2</v>
      </c>
      <c r="C772" s="51">
        <v>0</v>
      </c>
      <c r="D772" s="51">
        <v>0</v>
      </c>
      <c r="E772" s="51">
        <v>0</v>
      </c>
      <c r="F772" s="51">
        <v>2.3941068139963169E-2</v>
      </c>
      <c r="G772" s="51">
        <v>2.5782688766114181E-2</v>
      </c>
      <c r="H772" s="51">
        <v>5.0644567219152857E-2</v>
      </c>
      <c r="I772" s="51">
        <v>2.716390423572744E-2</v>
      </c>
      <c r="J772" s="51">
        <v>2.6243093922651933E-2</v>
      </c>
      <c r="K772" s="51">
        <v>2.0257826887661142E-2</v>
      </c>
      <c r="L772" s="51">
        <v>3.4530386740331494E-2</v>
      </c>
      <c r="M772" s="51">
        <v>2.0488029465930018E-2</v>
      </c>
      <c r="N772" s="51">
        <v>3.6648250460405159E-2</v>
      </c>
      <c r="O772" s="51">
        <v>3.8213627992633517E-2</v>
      </c>
      <c r="P772" s="94">
        <v>3.0391344383057083E-2</v>
      </c>
      <c r="Q772" s="52">
        <v>0</v>
      </c>
      <c r="R772" s="52">
        <v>0</v>
      </c>
      <c r="S772" s="52">
        <v>0</v>
      </c>
      <c r="T772" s="52">
        <v>0</v>
      </c>
      <c r="U772" s="52">
        <v>0</v>
      </c>
      <c r="V772" s="52">
        <v>0</v>
      </c>
      <c r="W772" s="52">
        <v>1</v>
      </c>
      <c r="X772" s="52">
        <v>0</v>
      </c>
      <c r="Y772" s="52">
        <v>0</v>
      </c>
      <c r="Z772" s="52">
        <v>0</v>
      </c>
      <c r="AA772" s="52">
        <v>0</v>
      </c>
      <c r="AB772" s="52">
        <v>0</v>
      </c>
      <c r="AC772" s="52">
        <v>0</v>
      </c>
      <c r="AD772" s="53">
        <f t="shared" si="537"/>
        <v>1</v>
      </c>
      <c r="AE772" s="54" t="s">
        <v>21</v>
      </c>
      <c r="AF772" s="55">
        <f t="shared" si="510"/>
        <v>3.8172659043392405E-2</v>
      </c>
      <c r="AG772" s="56">
        <f t="shared" si="538"/>
        <v>0</v>
      </c>
      <c r="AH772" s="56">
        <f t="shared" si="511"/>
        <v>0</v>
      </c>
      <c r="AI772" s="56">
        <f t="shared" si="512"/>
        <v>0</v>
      </c>
      <c r="AJ772" s="56">
        <f t="shared" si="513"/>
        <v>3.9142642068893889E-2</v>
      </c>
      <c r="AK772" s="56">
        <f t="shared" si="514"/>
        <v>4.2043908668543878E-2</v>
      </c>
      <c r="AL772" s="56">
        <f t="shared" si="515"/>
        <v>8.2426113736618734E-2</v>
      </c>
      <c r="AM772" s="56">
        <f t="shared" si="516"/>
        <v>4.422555639474525E-2</v>
      </c>
      <c r="AN772" s="56">
        <f t="shared" si="517"/>
        <v>4.2770547352394619E-2</v>
      </c>
      <c r="AO772" s="56">
        <f t="shared" si="518"/>
        <v>3.3360410669512577E-2</v>
      </c>
      <c r="AP772" s="56">
        <f t="shared" si="519"/>
        <v>5.5964017111728021E-2</v>
      </c>
      <c r="AQ772" s="56">
        <f t="shared" si="520"/>
        <v>3.3721209054331416E-2</v>
      </c>
      <c r="AR772" s="56">
        <f t="shared" si="521"/>
        <v>5.9376059107445429E-2</v>
      </c>
      <c r="AS772" s="56">
        <f t="shared" si="522"/>
        <v>6.190988304966058E-2</v>
      </c>
      <c r="AT772" s="57">
        <f>IF(AE772="F",1,IF(AE772="R",#REF!,IF(AE772="M",#REF!,0)))</f>
        <v>1</v>
      </c>
      <c r="AU772" s="58">
        <f t="shared" si="523"/>
        <v>0</v>
      </c>
      <c r="AV772" s="58">
        <f t="shared" si="524"/>
        <v>0</v>
      </c>
      <c r="AW772" s="58">
        <f t="shared" si="525"/>
        <v>0</v>
      </c>
      <c r="AX772" s="58">
        <f t="shared" si="526"/>
        <v>5.8402805820613045E-2</v>
      </c>
      <c r="AY772" s="58">
        <f t="shared" si="527"/>
        <v>6.2731642631244228E-2</v>
      </c>
      <c r="AZ772" s="58">
        <f t="shared" si="528"/>
        <v>0.12298393927100444</v>
      </c>
      <c r="BA772" s="58">
        <f t="shared" si="529"/>
        <v>6.5986771610480277E-2</v>
      </c>
      <c r="BB772" s="58">
        <f t="shared" si="530"/>
        <v>6.3815824375542105E-2</v>
      </c>
      <c r="BC772" s="58">
        <f t="shared" si="531"/>
        <v>4.9775423513778866E-2</v>
      </c>
      <c r="BD772" s="58">
        <f t="shared" si="532"/>
        <v>8.3501149936813124E-2</v>
      </c>
      <c r="BE772" s="58">
        <f t="shared" si="533"/>
        <v>5.0313752990156009E-2</v>
      </c>
      <c r="BF772" s="58">
        <f t="shared" si="534"/>
        <v>8.8592089525840509E-2</v>
      </c>
      <c r="BG772" s="58">
        <f t="shared" si="535"/>
        <v>9.2372683268601971E-2</v>
      </c>
      <c r="BH772" s="59">
        <f t="shared" si="539"/>
        <v>0.73847608294407463</v>
      </c>
      <c r="BI772" s="60" t="str">
        <f t="shared" si="551"/>
        <v/>
      </c>
      <c r="BJ772" s="60" t="str">
        <f t="shared" si="551"/>
        <v/>
      </c>
      <c r="BK772" s="60" t="str">
        <f t="shared" si="551"/>
        <v/>
      </c>
      <c r="BL772" s="60">
        <f t="shared" si="551"/>
        <v>0</v>
      </c>
      <c r="BM772" s="60">
        <f t="shared" si="551"/>
        <v>0</v>
      </c>
      <c r="BN772" s="60">
        <f t="shared" si="552"/>
        <v>0</v>
      </c>
      <c r="BO772" s="60">
        <f t="shared" si="553"/>
        <v>-2.7183009871887553</v>
      </c>
      <c r="BP772" s="60">
        <f t="shared" si="545"/>
        <v>0</v>
      </c>
      <c r="BQ772" s="60">
        <f t="shared" si="546"/>
        <v>0</v>
      </c>
      <c r="BR772" s="60">
        <f t="shared" si="547"/>
        <v>0</v>
      </c>
      <c r="BS772" s="60">
        <f t="shared" si="548"/>
        <v>0</v>
      </c>
      <c r="BT772" s="60">
        <f t="shared" si="549"/>
        <v>0</v>
      </c>
      <c r="BU772" s="60">
        <f t="shared" si="550"/>
        <v>0</v>
      </c>
      <c r="BV772" s="61">
        <f t="shared" si="540"/>
        <v>-2.7183009871887553</v>
      </c>
      <c r="BW772" s="62">
        <f t="shared" si="536"/>
        <v>3.3491478074222139</v>
      </c>
      <c r="BX772" s="63">
        <f t="shared" si="541"/>
        <v>-3.5849031230993691</v>
      </c>
      <c r="BY772" s="73">
        <f t="shared" si="542"/>
        <v>0.26152391705592537</v>
      </c>
    </row>
    <row r="773" spans="1:77">
      <c r="A773" s="49">
        <v>767</v>
      </c>
      <c r="B773" s="50">
        <v>9.11854103343465E-3</v>
      </c>
      <c r="C773" s="51">
        <v>0</v>
      </c>
      <c r="D773" s="51">
        <v>0</v>
      </c>
      <c r="E773" s="51">
        <v>0</v>
      </c>
      <c r="F773" s="51">
        <v>2.3941068139963169E-2</v>
      </c>
      <c r="G773" s="51">
        <v>2.5782688766114181E-2</v>
      </c>
      <c r="H773" s="51">
        <v>5.0644567219152857E-2</v>
      </c>
      <c r="I773" s="51">
        <v>2.716390423572744E-2</v>
      </c>
      <c r="J773" s="51">
        <v>2.6243093922651933E-2</v>
      </c>
      <c r="K773" s="51">
        <v>2.0257826887661142E-2</v>
      </c>
      <c r="L773" s="51">
        <v>3.4530386740331494E-2</v>
      </c>
      <c r="M773" s="51">
        <v>2.0488029465930018E-2</v>
      </c>
      <c r="N773" s="51">
        <v>3.6648250460405159E-2</v>
      </c>
      <c r="O773" s="51">
        <v>3.8213627992633517E-2</v>
      </c>
      <c r="P773" s="94">
        <v>3.0391344383057083E-2</v>
      </c>
      <c r="Q773" s="52">
        <v>0</v>
      </c>
      <c r="R773" s="52">
        <v>0</v>
      </c>
      <c r="S773" s="52">
        <v>0</v>
      </c>
      <c r="T773" s="52">
        <v>0</v>
      </c>
      <c r="U773" s="52">
        <v>0</v>
      </c>
      <c r="V773" s="52">
        <v>0</v>
      </c>
      <c r="W773" s="52">
        <v>0</v>
      </c>
      <c r="X773" s="52">
        <v>0</v>
      </c>
      <c r="Y773" s="52">
        <v>0</v>
      </c>
      <c r="Z773" s="52">
        <v>0</v>
      </c>
      <c r="AA773" s="52">
        <v>0</v>
      </c>
      <c r="AB773" s="52">
        <v>0</v>
      </c>
      <c r="AC773" s="52">
        <v>0</v>
      </c>
      <c r="AD773" s="53">
        <f t="shared" si="537"/>
        <v>0</v>
      </c>
      <c r="AE773" s="54" t="s">
        <v>21</v>
      </c>
      <c r="AF773" s="55">
        <f t="shared" si="510"/>
        <v>3.4996114142322792E-3</v>
      </c>
      <c r="AG773" s="56">
        <f t="shared" si="538"/>
        <v>0</v>
      </c>
      <c r="AH773" s="56">
        <f t="shared" si="511"/>
        <v>0</v>
      </c>
      <c r="AI773" s="56">
        <f t="shared" si="512"/>
        <v>0</v>
      </c>
      <c r="AJ773" s="56">
        <f t="shared" si="513"/>
        <v>3.9142642068893889E-2</v>
      </c>
      <c r="AK773" s="56">
        <f t="shared" si="514"/>
        <v>4.2043908668543878E-2</v>
      </c>
      <c r="AL773" s="56">
        <f t="shared" si="515"/>
        <v>8.2426113736618734E-2</v>
      </c>
      <c r="AM773" s="56">
        <f t="shared" si="516"/>
        <v>4.422555639474525E-2</v>
      </c>
      <c r="AN773" s="56">
        <f t="shared" si="517"/>
        <v>4.2770547352394619E-2</v>
      </c>
      <c r="AO773" s="56">
        <f t="shared" si="518"/>
        <v>3.3360410669512577E-2</v>
      </c>
      <c r="AP773" s="56">
        <f t="shared" si="519"/>
        <v>5.5964017111728021E-2</v>
      </c>
      <c r="AQ773" s="56">
        <f t="shared" si="520"/>
        <v>3.3721209054331416E-2</v>
      </c>
      <c r="AR773" s="56">
        <f t="shared" si="521"/>
        <v>5.9376059107445429E-2</v>
      </c>
      <c r="AS773" s="56">
        <f t="shared" si="522"/>
        <v>6.190988304966058E-2</v>
      </c>
      <c r="AT773" s="57">
        <f>IF(AE773="F",1,IF(AE773="R",#REF!,IF(AE773="M",#REF!,0)))</f>
        <v>1</v>
      </c>
      <c r="AU773" s="58">
        <f t="shared" si="523"/>
        <v>0</v>
      </c>
      <c r="AV773" s="58">
        <f t="shared" si="524"/>
        <v>0</v>
      </c>
      <c r="AW773" s="58">
        <f t="shared" si="525"/>
        <v>0</v>
      </c>
      <c r="AX773" s="58">
        <f t="shared" si="526"/>
        <v>5.3542805503979619E-3</v>
      </c>
      <c r="AY773" s="58">
        <f t="shared" si="527"/>
        <v>5.7511417356670563E-3</v>
      </c>
      <c r="AZ773" s="58">
        <f t="shared" si="528"/>
        <v>1.127498079583107E-2</v>
      </c>
      <c r="BA773" s="58">
        <f t="shared" si="529"/>
        <v>6.0495670174265312E-3</v>
      </c>
      <c r="BB773" s="58">
        <f t="shared" si="530"/>
        <v>5.8505378716065008E-3</v>
      </c>
      <c r="BC773" s="58">
        <f t="shared" si="531"/>
        <v>4.5633352415678516E-3</v>
      </c>
      <c r="BD773" s="58">
        <f t="shared" si="532"/>
        <v>7.6552586260289612E-3</v>
      </c>
      <c r="BE773" s="58">
        <f t="shared" si="533"/>
        <v>4.6126884704850608E-3</v>
      </c>
      <c r="BF773" s="58">
        <f t="shared" si="534"/>
        <v>8.1219882367347465E-3</v>
      </c>
      <c r="BG773" s="58">
        <f t="shared" si="535"/>
        <v>8.4685873300728177E-3</v>
      </c>
      <c r="BH773" s="59">
        <f t="shared" si="539"/>
        <v>6.7702365875818557E-2</v>
      </c>
      <c r="BI773" s="60" t="str">
        <f t="shared" si="551"/>
        <v/>
      </c>
      <c r="BJ773" s="60" t="str">
        <f t="shared" si="551"/>
        <v/>
      </c>
      <c r="BK773" s="60" t="str">
        <f t="shared" si="551"/>
        <v/>
      </c>
      <c r="BL773" s="60">
        <f t="shared" si="551"/>
        <v>0</v>
      </c>
      <c r="BM773" s="60">
        <f t="shared" si="551"/>
        <v>0</v>
      </c>
      <c r="BN773" s="60">
        <f t="shared" si="552"/>
        <v>0</v>
      </c>
      <c r="BO773" s="60">
        <f t="shared" si="553"/>
        <v>0</v>
      </c>
      <c r="BP773" s="60">
        <f t="shared" si="545"/>
        <v>0</v>
      </c>
      <c r="BQ773" s="60">
        <f t="shared" si="546"/>
        <v>0</v>
      </c>
      <c r="BR773" s="60">
        <f t="shared" si="547"/>
        <v>0</v>
      </c>
      <c r="BS773" s="60">
        <f t="shared" si="548"/>
        <v>0</v>
      </c>
      <c r="BT773" s="60">
        <f t="shared" si="549"/>
        <v>0</v>
      </c>
      <c r="BU773" s="60">
        <f t="shared" si="550"/>
        <v>0</v>
      </c>
      <c r="BV773" s="61">
        <f t="shared" si="540"/>
        <v>0</v>
      </c>
      <c r="BW773" s="62">
        <f t="shared" si="536"/>
        <v>0.46018824834809036</v>
      </c>
      <c r="BX773" s="63">
        <f t="shared" si="541"/>
        <v>-6.316242515154985E-2</v>
      </c>
      <c r="BY773" s="73">
        <f t="shared" si="542"/>
        <v>6.7702365875818557E-2</v>
      </c>
    </row>
    <row r="774" spans="1:77">
      <c r="A774" s="49">
        <v>768</v>
      </c>
      <c r="B774" s="50">
        <v>3.5460992907801426E-3</v>
      </c>
      <c r="C774" s="51">
        <v>0</v>
      </c>
      <c r="D774" s="51">
        <v>0</v>
      </c>
      <c r="E774" s="51">
        <v>0</v>
      </c>
      <c r="F774" s="51">
        <v>2.3941068139963169E-2</v>
      </c>
      <c r="G774" s="51">
        <v>2.5782688766114181E-2</v>
      </c>
      <c r="H774" s="51">
        <v>5.0644567219152857E-2</v>
      </c>
      <c r="I774" s="51">
        <v>2.716390423572744E-2</v>
      </c>
      <c r="J774" s="51">
        <v>2.6243093922651933E-2</v>
      </c>
      <c r="K774" s="51">
        <v>2.0257826887661142E-2</v>
      </c>
      <c r="L774" s="51">
        <v>3.4530386740331494E-2</v>
      </c>
      <c r="M774" s="51">
        <v>2.0488029465930018E-2</v>
      </c>
      <c r="N774" s="51">
        <v>3.6648250460405159E-2</v>
      </c>
      <c r="O774" s="51">
        <v>3.8213627992633517E-2</v>
      </c>
      <c r="P774" s="94">
        <v>3.0391344383057083E-2</v>
      </c>
      <c r="Q774" s="52">
        <v>0</v>
      </c>
      <c r="R774" s="52">
        <v>0</v>
      </c>
      <c r="S774" s="52">
        <v>0</v>
      </c>
      <c r="T774" s="52">
        <v>0</v>
      </c>
      <c r="U774" s="52">
        <v>0</v>
      </c>
      <c r="V774" s="52">
        <v>0</v>
      </c>
      <c r="W774" s="52">
        <v>0</v>
      </c>
      <c r="X774" s="52">
        <v>0</v>
      </c>
      <c r="Y774" s="52">
        <v>0</v>
      </c>
      <c r="Z774" s="52">
        <v>0</v>
      </c>
      <c r="AA774" s="52">
        <v>0</v>
      </c>
      <c r="AB774" s="52">
        <v>0</v>
      </c>
      <c r="AC774" s="52">
        <v>0</v>
      </c>
      <c r="AD774" s="53">
        <f t="shared" si="537"/>
        <v>0</v>
      </c>
      <c r="AE774" s="54" t="s">
        <v>21</v>
      </c>
      <c r="AF774" s="55">
        <f t="shared" si="510"/>
        <v>1.122597298643021E-3</v>
      </c>
      <c r="AG774" s="56">
        <f t="shared" si="538"/>
        <v>0</v>
      </c>
      <c r="AH774" s="56">
        <f t="shared" si="511"/>
        <v>0</v>
      </c>
      <c r="AI774" s="56">
        <f t="shared" si="512"/>
        <v>0</v>
      </c>
      <c r="AJ774" s="56">
        <f t="shared" si="513"/>
        <v>3.9142642068893889E-2</v>
      </c>
      <c r="AK774" s="56">
        <f t="shared" si="514"/>
        <v>4.2043908668543878E-2</v>
      </c>
      <c r="AL774" s="56">
        <f t="shared" si="515"/>
        <v>8.2426113736618734E-2</v>
      </c>
      <c r="AM774" s="56">
        <f t="shared" si="516"/>
        <v>4.422555639474525E-2</v>
      </c>
      <c r="AN774" s="56">
        <f t="shared" si="517"/>
        <v>4.2770547352394619E-2</v>
      </c>
      <c r="AO774" s="56">
        <f t="shared" si="518"/>
        <v>3.3360410669512577E-2</v>
      </c>
      <c r="AP774" s="56">
        <f t="shared" si="519"/>
        <v>5.5964017111728021E-2</v>
      </c>
      <c r="AQ774" s="56">
        <f t="shared" si="520"/>
        <v>3.3721209054331416E-2</v>
      </c>
      <c r="AR774" s="56">
        <f t="shared" si="521"/>
        <v>5.9376059107445429E-2</v>
      </c>
      <c r="AS774" s="56">
        <f t="shared" si="522"/>
        <v>6.190988304966058E-2</v>
      </c>
      <c r="AT774" s="57">
        <f>IF(AE774="F",1,IF(AE774="R",#REF!,IF(AE774="M",#REF!,0)))</f>
        <v>1</v>
      </c>
      <c r="AU774" s="58">
        <f t="shared" si="523"/>
        <v>0</v>
      </c>
      <c r="AV774" s="58">
        <f t="shared" si="524"/>
        <v>0</v>
      </c>
      <c r="AW774" s="58">
        <f t="shared" si="525"/>
        <v>0</v>
      </c>
      <c r="AX774" s="58">
        <f t="shared" si="526"/>
        <v>1.7175337974979733E-3</v>
      </c>
      <c r="AY774" s="58">
        <f t="shared" si="527"/>
        <v>1.8448380155341598E-3</v>
      </c>
      <c r="AZ774" s="58">
        <f t="shared" si="528"/>
        <v>3.6167624017275535E-3</v>
      </c>
      <c r="BA774" s="58">
        <f t="shared" si="529"/>
        <v>1.9405661908931551E-3</v>
      </c>
      <c r="BB774" s="58">
        <f t="shared" si="530"/>
        <v>1.876722079361187E-3</v>
      </c>
      <c r="BC774" s="58">
        <f t="shared" si="531"/>
        <v>1.4638161808917204E-3</v>
      </c>
      <c r="BD774" s="58">
        <f t="shared" si="532"/>
        <v>2.4556362512262063E-3</v>
      </c>
      <c r="BE774" s="58">
        <f t="shared" si="533"/>
        <v>1.4796475961272671E-3</v>
      </c>
      <c r="BF774" s="58">
        <f t="shared" si="534"/>
        <v>2.6053527020424936E-3</v>
      </c>
      <c r="BG774" s="58">
        <f t="shared" si="535"/>
        <v>2.7165339618563907E-3</v>
      </c>
      <c r="BH774" s="59">
        <f t="shared" si="539"/>
        <v>2.1717409177158104E-2</v>
      </c>
      <c r="BI774" s="60" t="str">
        <f t="shared" si="551"/>
        <v/>
      </c>
      <c r="BJ774" s="60" t="str">
        <f t="shared" si="551"/>
        <v/>
      </c>
      <c r="BK774" s="60" t="str">
        <f t="shared" si="551"/>
        <v/>
      </c>
      <c r="BL774" s="60">
        <f t="shared" si="551"/>
        <v>0</v>
      </c>
      <c r="BM774" s="60">
        <f t="shared" si="551"/>
        <v>0</v>
      </c>
      <c r="BN774" s="60">
        <f t="shared" si="552"/>
        <v>0</v>
      </c>
      <c r="BO774" s="60">
        <f t="shared" si="553"/>
        <v>0</v>
      </c>
      <c r="BP774" s="60">
        <f t="shared" si="545"/>
        <v>0</v>
      </c>
      <c r="BQ774" s="60">
        <f t="shared" si="546"/>
        <v>0</v>
      </c>
      <c r="BR774" s="60">
        <f t="shared" si="547"/>
        <v>0</v>
      </c>
      <c r="BS774" s="60">
        <f t="shared" si="548"/>
        <v>0</v>
      </c>
      <c r="BT774" s="60">
        <f t="shared" si="549"/>
        <v>0</v>
      </c>
      <c r="BU774" s="60">
        <f t="shared" si="550"/>
        <v>0</v>
      </c>
      <c r="BV774" s="61">
        <f t="shared" si="540"/>
        <v>0</v>
      </c>
      <c r="BW774" s="62">
        <f t="shared" si="536"/>
        <v>0.17896209657981296</v>
      </c>
      <c r="BX774" s="63">
        <f t="shared" si="541"/>
        <v>-2.0497442398221488E-2</v>
      </c>
      <c r="BY774" s="73">
        <f t="shared" si="542"/>
        <v>2.1717409177158104E-2</v>
      </c>
    </row>
    <row r="775" spans="1:77">
      <c r="A775" s="49">
        <v>769</v>
      </c>
      <c r="B775" s="50">
        <v>6.8895643363728484E-2</v>
      </c>
      <c r="C775" s="51">
        <v>0</v>
      </c>
      <c r="D775" s="51">
        <v>0</v>
      </c>
      <c r="E775" s="51">
        <v>0</v>
      </c>
      <c r="F775" s="51">
        <v>2.3941068139963169E-2</v>
      </c>
      <c r="G775" s="51">
        <v>2.5782688766114181E-2</v>
      </c>
      <c r="H775" s="51">
        <v>5.0644567219152857E-2</v>
      </c>
      <c r="I775" s="51">
        <v>2.716390423572744E-2</v>
      </c>
      <c r="J775" s="51">
        <v>2.6243093922651933E-2</v>
      </c>
      <c r="K775" s="51">
        <v>2.0257826887661142E-2</v>
      </c>
      <c r="L775" s="51">
        <v>3.4530386740331494E-2</v>
      </c>
      <c r="M775" s="51">
        <v>2.0488029465930018E-2</v>
      </c>
      <c r="N775" s="51">
        <v>3.6648250460405159E-2</v>
      </c>
      <c r="O775" s="51">
        <v>3.8213627992633517E-2</v>
      </c>
      <c r="P775" s="94">
        <v>3.0391344383057083E-2</v>
      </c>
      <c r="Q775" s="52">
        <v>0</v>
      </c>
      <c r="R775" s="52">
        <v>0</v>
      </c>
      <c r="S775" s="52">
        <v>0</v>
      </c>
      <c r="T775" s="52">
        <v>0</v>
      </c>
      <c r="U775" s="52">
        <v>0</v>
      </c>
      <c r="V775" s="52">
        <v>0</v>
      </c>
      <c r="W775" s="52">
        <v>0</v>
      </c>
      <c r="X775" s="52">
        <v>0</v>
      </c>
      <c r="Y775" s="52">
        <v>0</v>
      </c>
      <c r="Z775" s="52">
        <v>0</v>
      </c>
      <c r="AA775" s="52">
        <v>0</v>
      </c>
      <c r="AB775" s="52">
        <v>0</v>
      </c>
      <c r="AC775" s="52">
        <v>0</v>
      </c>
      <c r="AD775" s="53">
        <f t="shared" si="537"/>
        <v>0</v>
      </c>
      <c r="AE775" s="54" t="s">
        <v>21</v>
      </c>
      <c r="AF775" s="55">
        <f t="shared" ref="AF775:AF838" si="554">B775^$BU$3</f>
        <v>3.9933416552542587E-2</v>
      </c>
      <c r="AG775" s="56">
        <f t="shared" si="538"/>
        <v>0</v>
      </c>
      <c r="AH775" s="56">
        <f t="shared" ref="AH775:AH838" si="555">IF(D775=0,0,D775^$BV$3*(1+$BW$3*D775))</f>
        <v>0</v>
      </c>
      <c r="AI775" s="56">
        <f t="shared" ref="AI775:AI838" si="556">IF(E775=0,0,E775^$BV$3*(1+$BW$3*E775))</f>
        <v>0</v>
      </c>
      <c r="AJ775" s="56">
        <f t="shared" ref="AJ775:AJ838" si="557">IF(F775=0,0,F775^$BV$3*(1+$BW$3*F775))</f>
        <v>3.9142642068893889E-2</v>
      </c>
      <c r="AK775" s="56">
        <f t="shared" ref="AK775:AK838" si="558">IF(G775=0,0,G775^$BV$3*(1+$BW$3*G775))</f>
        <v>4.2043908668543878E-2</v>
      </c>
      <c r="AL775" s="56">
        <f t="shared" ref="AL775:AL838" si="559">IF(H775=0,0,H775^$BV$3*(1+$BW$3*H775))</f>
        <v>8.2426113736618734E-2</v>
      </c>
      <c r="AM775" s="56">
        <f t="shared" ref="AM775:AM838" si="560">IF(I775=0,0,I775^$BV$3*(1+$BW$3*I775))</f>
        <v>4.422555639474525E-2</v>
      </c>
      <c r="AN775" s="56">
        <f t="shared" ref="AN775:AN838" si="561">IF(J775=0,0,J775^$BV$3*(1+$BW$3*J775))</f>
        <v>4.2770547352394619E-2</v>
      </c>
      <c r="AO775" s="56">
        <f t="shared" ref="AO775:AO838" si="562">IF(K775=0,0,K775^$BV$3*(1+$BW$3*K775))</f>
        <v>3.3360410669512577E-2</v>
      </c>
      <c r="AP775" s="56">
        <f t="shared" ref="AP775:AP838" si="563">IF(L775=0,0,L775^$BV$3*(1+$BW$3*L775))</f>
        <v>5.5964017111728021E-2</v>
      </c>
      <c r="AQ775" s="56">
        <f t="shared" ref="AQ775:AQ838" si="564">IF(M775=0,0,M775^$BV$3*(1+$BW$3*M775))</f>
        <v>3.3721209054331416E-2</v>
      </c>
      <c r="AR775" s="56">
        <f t="shared" ref="AR775:AR838" si="565">IF(N775=0,0,N775^$BV$3*(1+$BW$3*N775))</f>
        <v>5.9376059107445429E-2</v>
      </c>
      <c r="AS775" s="56">
        <f t="shared" ref="AS775:AS838" si="566">IF(O775=0,0,O775^$BV$3*(1+$BW$3*O775))</f>
        <v>6.190988304966058E-2</v>
      </c>
      <c r="AT775" s="57">
        <f>IF(AE775="F",1,IF(AE775="R",#REF!,IF(AE775="M",#REF!,0)))</f>
        <v>1</v>
      </c>
      <c r="AU775" s="58">
        <f t="shared" ref="AU775:AU838" si="567">IF($BT$3&lt;0,0,$BT$3*$AF775*AG775)</f>
        <v>0</v>
      </c>
      <c r="AV775" s="58">
        <f t="shared" ref="AV775:AV838" si="568">IF($BT$3&lt;0,0,$BT$3*$AF775*AH775)</f>
        <v>0</v>
      </c>
      <c r="AW775" s="58">
        <f t="shared" ref="AW775:AW838" si="569">IF($BT$3&lt;0,0,$BT$3*$AF775*AI775)</f>
        <v>0</v>
      </c>
      <c r="AX775" s="58">
        <f t="shared" ref="AX775:AX838" si="570">IF($BT$3&lt;0,0,$BT$3*$AF775*AJ775)</f>
        <v>6.109670196201597E-2</v>
      </c>
      <c r="AY775" s="58">
        <f t="shared" ref="AY775:AY838" si="571">IF($BT$3&lt;0,0,$BT$3*$AF775*AK775)</f>
        <v>6.5625211316064691E-2</v>
      </c>
      <c r="AZ775" s="58">
        <f t="shared" ref="AZ775:AZ838" si="572">IF($BT$3&lt;0,0,$BT$3*$AF775*AL775)</f>
        <v>0.12865671397423209</v>
      </c>
      <c r="BA775" s="58">
        <f t="shared" ref="BA775:BA838" si="573">IF($BT$3&lt;0,0,$BT$3*$AF775*AM775)</f>
        <v>6.9030486838325869E-2</v>
      </c>
      <c r="BB775" s="58">
        <f t="shared" ref="BB775:BB838" si="574">IF($BT$3&lt;0,0,$BT$3*$AF775*AN775)</f>
        <v>6.6759402181953656E-2</v>
      </c>
      <c r="BC775" s="58">
        <f t="shared" ref="BC775:BC838" si="575">IF($BT$3&lt;0,0,$BT$3*$AF775*AO775)</f>
        <v>5.2071371789831365E-2</v>
      </c>
      <c r="BD775" s="58">
        <f t="shared" ref="BD775:BD838" si="576">IF($BT$3&lt;0,0,$BT$3*$AF775*AP775)</f>
        <v>8.7352735874454746E-2</v>
      </c>
      <c r="BE775" s="58">
        <f t="shared" ref="BE775:BE838" si="577">IF($BT$3&lt;0,0,$BT$3*$AF775*AQ775)</f>
        <v>5.2634532328326829E-2</v>
      </c>
      <c r="BF775" s="58">
        <f t="shared" ref="BF775:BF838" si="578">IF($BT$3&lt;0,0,$BT$3*$AF775*AR775)</f>
        <v>9.2678500868225891E-2</v>
      </c>
      <c r="BG775" s="58">
        <f t="shared" ref="BG775:BG838" si="579">IF($BT$3&lt;0,0,$BT$3*$AF775*AS775)</f>
        <v>9.6633478816553084E-2</v>
      </c>
      <c r="BH775" s="59">
        <f t="shared" si="539"/>
        <v>0.77253913594998413</v>
      </c>
      <c r="BI775" s="60" t="str">
        <f t="shared" si="551"/>
        <v/>
      </c>
      <c r="BJ775" s="60" t="str">
        <f t="shared" si="551"/>
        <v/>
      </c>
      <c r="BK775" s="60" t="str">
        <f t="shared" si="551"/>
        <v/>
      </c>
      <c r="BL775" s="60">
        <f t="shared" si="551"/>
        <v>0</v>
      </c>
      <c r="BM775" s="60">
        <f t="shared" si="551"/>
        <v>0</v>
      </c>
      <c r="BN775" s="60">
        <f t="shared" si="552"/>
        <v>0</v>
      </c>
      <c r="BO775" s="60">
        <f t="shared" si="553"/>
        <v>0</v>
      </c>
      <c r="BP775" s="60">
        <f t="shared" si="545"/>
        <v>0</v>
      </c>
      <c r="BQ775" s="60">
        <f t="shared" si="546"/>
        <v>0</v>
      </c>
      <c r="BR775" s="60">
        <f t="shared" si="547"/>
        <v>0</v>
      </c>
      <c r="BS775" s="60">
        <f t="shared" si="548"/>
        <v>0</v>
      </c>
      <c r="BT775" s="60">
        <f t="shared" si="549"/>
        <v>0</v>
      </c>
      <c r="BU775" s="60">
        <f t="shared" si="550"/>
        <v>0</v>
      </c>
      <c r="BV775" s="61">
        <f t="shared" si="540"/>
        <v>0</v>
      </c>
      <c r="BW775" s="62">
        <f t="shared" ref="BW775:BW838" si="580">$BX$3*B775</f>
        <v>3.476977876407795</v>
      </c>
      <c r="BX775" s="63">
        <f t="shared" si="541"/>
        <v>-0.69762724627562545</v>
      </c>
      <c r="BY775" s="73">
        <f t="shared" si="542"/>
        <v>0.77253913594998413</v>
      </c>
    </row>
    <row r="776" spans="1:77">
      <c r="A776" s="49">
        <v>770</v>
      </c>
      <c r="B776" s="50">
        <v>6.3829787234042562E-2</v>
      </c>
      <c r="C776" s="51">
        <v>0</v>
      </c>
      <c r="D776" s="51">
        <v>0</v>
      </c>
      <c r="E776" s="51">
        <v>0</v>
      </c>
      <c r="F776" s="51">
        <v>2.3941068139963169E-2</v>
      </c>
      <c r="G776" s="51">
        <v>2.5782688766114181E-2</v>
      </c>
      <c r="H776" s="51">
        <v>5.0644567219152857E-2</v>
      </c>
      <c r="I776" s="51">
        <v>2.716390423572744E-2</v>
      </c>
      <c r="J776" s="51">
        <v>2.6243093922651933E-2</v>
      </c>
      <c r="K776" s="51">
        <v>2.0257826887661142E-2</v>
      </c>
      <c r="L776" s="51">
        <v>3.4530386740331494E-2</v>
      </c>
      <c r="M776" s="51">
        <v>2.0488029465930018E-2</v>
      </c>
      <c r="N776" s="51">
        <v>3.6648250460405159E-2</v>
      </c>
      <c r="O776" s="51">
        <v>3.8213627992633517E-2</v>
      </c>
      <c r="P776" s="94">
        <v>3.0391344383057083E-2</v>
      </c>
      <c r="Q776" s="52">
        <v>0</v>
      </c>
      <c r="R776" s="52">
        <v>0</v>
      </c>
      <c r="S776" s="52">
        <v>0</v>
      </c>
      <c r="T776" s="52">
        <v>0</v>
      </c>
      <c r="U776" s="52">
        <v>0</v>
      </c>
      <c r="V776" s="52">
        <v>0</v>
      </c>
      <c r="W776" s="52">
        <v>0</v>
      </c>
      <c r="X776" s="52">
        <v>0</v>
      </c>
      <c r="Y776" s="52">
        <v>0</v>
      </c>
      <c r="Z776" s="52">
        <v>0</v>
      </c>
      <c r="AA776" s="52">
        <v>1</v>
      </c>
      <c r="AB776" s="52">
        <v>0</v>
      </c>
      <c r="AC776" s="52">
        <v>0</v>
      </c>
      <c r="AD776" s="53">
        <f t="shared" ref="AD776:AD839" si="581">SUM(Q776:AC776)</f>
        <v>1</v>
      </c>
      <c r="AE776" s="54" t="s">
        <v>21</v>
      </c>
      <c r="AF776" s="55">
        <f t="shared" si="554"/>
        <v>3.6425552164179399E-2</v>
      </c>
      <c r="AG776" s="56">
        <f t="shared" ref="AG776:AG839" si="582">IF(C776=0,0,C776^$BV$3*(1+$BW$3*C776))</f>
        <v>0</v>
      </c>
      <c r="AH776" s="56">
        <f t="shared" si="555"/>
        <v>0</v>
      </c>
      <c r="AI776" s="56">
        <f t="shared" si="556"/>
        <v>0</v>
      </c>
      <c r="AJ776" s="56">
        <f t="shared" si="557"/>
        <v>3.9142642068893889E-2</v>
      </c>
      <c r="AK776" s="56">
        <f t="shared" si="558"/>
        <v>4.2043908668543878E-2</v>
      </c>
      <c r="AL776" s="56">
        <f t="shared" si="559"/>
        <v>8.2426113736618734E-2</v>
      </c>
      <c r="AM776" s="56">
        <f t="shared" si="560"/>
        <v>4.422555639474525E-2</v>
      </c>
      <c r="AN776" s="56">
        <f t="shared" si="561"/>
        <v>4.2770547352394619E-2</v>
      </c>
      <c r="AO776" s="56">
        <f t="shared" si="562"/>
        <v>3.3360410669512577E-2</v>
      </c>
      <c r="AP776" s="56">
        <f t="shared" si="563"/>
        <v>5.5964017111728021E-2</v>
      </c>
      <c r="AQ776" s="56">
        <f t="shared" si="564"/>
        <v>3.3721209054331416E-2</v>
      </c>
      <c r="AR776" s="56">
        <f t="shared" si="565"/>
        <v>5.9376059107445429E-2</v>
      </c>
      <c r="AS776" s="56">
        <f t="shared" si="566"/>
        <v>6.190988304966058E-2</v>
      </c>
      <c r="AT776" s="57">
        <f>IF(AE776="F",1,IF(AE776="R",#REF!,IF(AE776="M",#REF!,0)))</f>
        <v>1</v>
      </c>
      <c r="AU776" s="58">
        <f t="shared" si="567"/>
        <v>0</v>
      </c>
      <c r="AV776" s="58">
        <f t="shared" si="568"/>
        <v>0</v>
      </c>
      <c r="AW776" s="58">
        <f t="shared" si="569"/>
        <v>0</v>
      </c>
      <c r="AX776" s="58">
        <f t="shared" si="570"/>
        <v>5.5729794655775253E-2</v>
      </c>
      <c r="AY776" s="58">
        <f t="shared" si="571"/>
        <v>5.9860506924905486E-2</v>
      </c>
      <c r="AZ776" s="58">
        <f t="shared" si="572"/>
        <v>0.11735514390495883</v>
      </c>
      <c r="BA776" s="58">
        <f t="shared" si="573"/>
        <v>6.2966653402663594E-2</v>
      </c>
      <c r="BB776" s="58">
        <f t="shared" si="574"/>
        <v>6.0895067253476806E-2</v>
      </c>
      <c r="BC776" s="58">
        <f t="shared" si="575"/>
        <v>4.7497275042701452E-2</v>
      </c>
      <c r="BD776" s="58">
        <f t="shared" si="576"/>
        <v>7.9679424200836249E-2</v>
      </c>
      <c r="BE776" s="58">
        <f t="shared" si="577"/>
        <v>4.8010965964808833E-2</v>
      </c>
      <c r="BF776" s="58">
        <f t="shared" si="578"/>
        <v>8.4537358916728214E-2</v>
      </c>
      <c r="BG776" s="58">
        <f t="shared" si="579"/>
        <v>8.8144920402869045E-2</v>
      </c>
      <c r="BH776" s="59">
        <f t="shared" ref="BH776:BH839" si="583">SUM(AU776:BG776)</f>
        <v>0.70467711066972372</v>
      </c>
      <c r="BI776" s="60" t="str">
        <f t="shared" si="551"/>
        <v/>
      </c>
      <c r="BJ776" s="60" t="str">
        <f t="shared" si="551"/>
        <v/>
      </c>
      <c r="BK776" s="60" t="str">
        <f t="shared" si="551"/>
        <v/>
      </c>
      <c r="BL776" s="60">
        <f t="shared" si="551"/>
        <v>0</v>
      </c>
      <c r="BM776" s="60">
        <f t="shared" si="551"/>
        <v>0</v>
      </c>
      <c r="BN776" s="60">
        <f t="shared" si="552"/>
        <v>0</v>
      </c>
      <c r="BO776" s="60">
        <f t="shared" si="553"/>
        <v>0</v>
      </c>
      <c r="BP776" s="60">
        <f t="shared" si="545"/>
        <v>0</v>
      </c>
      <c r="BQ776" s="60">
        <f t="shared" si="546"/>
        <v>0</v>
      </c>
      <c r="BR776" s="60">
        <f t="shared" si="547"/>
        <v>0</v>
      </c>
      <c r="BS776" s="60">
        <f t="shared" si="548"/>
        <v>-3.0363258365665255</v>
      </c>
      <c r="BT776" s="60">
        <f t="shared" si="549"/>
        <v>0</v>
      </c>
      <c r="BU776" s="60">
        <f t="shared" si="550"/>
        <v>0</v>
      </c>
      <c r="BV776" s="61">
        <f t="shared" ref="BV776:BV839" si="584">SUM(BI776:BU776)</f>
        <v>-3.0363258365665255</v>
      </c>
      <c r="BW776" s="62">
        <f t="shared" si="580"/>
        <v>3.2213177384366332</v>
      </c>
      <c r="BX776" s="63">
        <f t="shared" ref="BX776:BX839" si="585">IF(BW776&lt;=0,"",BW776*LN(BW776)+BV776+GAMMALN(AD776+BW776)-GAMMALN(BW776)-(AD776+BW776)*LN(BH776+BW776))</f>
        <v>-3.8714260536776584</v>
      </c>
      <c r="BY776" s="73">
        <f t="shared" ref="BY776:BY839" si="586">ABS(AD776-BH776)</f>
        <v>0.29532288933027628</v>
      </c>
    </row>
    <row r="777" spans="1:77">
      <c r="A777" s="49">
        <v>771</v>
      </c>
      <c r="B777" s="50">
        <v>4.0020263424518747E-2</v>
      </c>
      <c r="C777" s="51">
        <v>0</v>
      </c>
      <c r="D777" s="51">
        <v>0</v>
      </c>
      <c r="E777" s="51">
        <v>0</v>
      </c>
      <c r="F777" s="51">
        <v>2.3941068139963169E-2</v>
      </c>
      <c r="G777" s="51">
        <v>2.5782688766114181E-2</v>
      </c>
      <c r="H777" s="51">
        <v>5.0644567219152857E-2</v>
      </c>
      <c r="I777" s="51">
        <v>2.716390423572744E-2</v>
      </c>
      <c r="J777" s="51">
        <v>2.6243093922651933E-2</v>
      </c>
      <c r="K777" s="51">
        <v>2.0257826887661142E-2</v>
      </c>
      <c r="L777" s="51">
        <v>3.4530386740331494E-2</v>
      </c>
      <c r="M777" s="51">
        <v>2.0488029465930018E-2</v>
      </c>
      <c r="N777" s="51">
        <v>3.6648250460405159E-2</v>
      </c>
      <c r="O777" s="51">
        <v>3.8213627992633517E-2</v>
      </c>
      <c r="P777" s="94">
        <v>3.0391344383057083E-2</v>
      </c>
      <c r="Q777" s="52">
        <v>0</v>
      </c>
      <c r="R777" s="52">
        <v>0</v>
      </c>
      <c r="S777" s="52">
        <v>0</v>
      </c>
      <c r="T777" s="52">
        <v>0</v>
      </c>
      <c r="U777" s="52">
        <v>0</v>
      </c>
      <c r="V777" s="52">
        <v>0</v>
      </c>
      <c r="W777" s="52">
        <v>0</v>
      </c>
      <c r="X777" s="52">
        <v>1</v>
      </c>
      <c r="Y777" s="52">
        <v>0</v>
      </c>
      <c r="Z777" s="52">
        <v>0</v>
      </c>
      <c r="AA777" s="52">
        <v>0</v>
      </c>
      <c r="AB777" s="52">
        <v>0</v>
      </c>
      <c r="AC777" s="52">
        <v>1</v>
      </c>
      <c r="AD777" s="53">
        <f t="shared" si="581"/>
        <v>2</v>
      </c>
      <c r="AE777" s="54" t="s">
        <v>21</v>
      </c>
      <c r="AF777" s="55">
        <f t="shared" si="554"/>
        <v>2.0764899227220746E-2</v>
      </c>
      <c r="AG777" s="56">
        <f t="shared" si="582"/>
        <v>0</v>
      </c>
      <c r="AH777" s="56">
        <f t="shared" si="555"/>
        <v>0</v>
      </c>
      <c r="AI777" s="56">
        <f t="shared" si="556"/>
        <v>0</v>
      </c>
      <c r="AJ777" s="56">
        <f t="shared" si="557"/>
        <v>3.9142642068893889E-2</v>
      </c>
      <c r="AK777" s="56">
        <f t="shared" si="558"/>
        <v>4.2043908668543878E-2</v>
      </c>
      <c r="AL777" s="56">
        <f t="shared" si="559"/>
        <v>8.2426113736618734E-2</v>
      </c>
      <c r="AM777" s="56">
        <f t="shared" si="560"/>
        <v>4.422555639474525E-2</v>
      </c>
      <c r="AN777" s="56">
        <f t="shared" si="561"/>
        <v>4.2770547352394619E-2</v>
      </c>
      <c r="AO777" s="56">
        <f t="shared" si="562"/>
        <v>3.3360410669512577E-2</v>
      </c>
      <c r="AP777" s="56">
        <f t="shared" si="563"/>
        <v>5.5964017111728021E-2</v>
      </c>
      <c r="AQ777" s="56">
        <f t="shared" si="564"/>
        <v>3.3721209054331416E-2</v>
      </c>
      <c r="AR777" s="56">
        <f t="shared" si="565"/>
        <v>5.9376059107445429E-2</v>
      </c>
      <c r="AS777" s="56">
        <f t="shared" si="566"/>
        <v>6.190988304966058E-2</v>
      </c>
      <c r="AT777" s="57">
        <f>IF(AE777="F",1,IF(AE777="R",#REF!,IF(AE777="M",#REF!,0)))</f>
        <v>1</v>
      </c>
      <c r="AU777" s="58">
        <f t="shared" si="567"/>
        <v>0</v>
      </c>
      <c r="AV777" s="58">
        <f t="shared" si="568"/>
        <v>0</v>
      </c>
      <c r="AW777" s="58">
        <f t="shared" si="569"/>
        <v>0</v>
      </c>
      <c r="AX777" s="58">
        <f t="shared" si="570"/>
        <v>3.1769554645732528E-2</v>
      </c>
      <c r="AY777" s="58">
        <f t="shared" si="571"/>
        <v>3.4124325374218091E-2</v>
      </c>
      <c r="AZ777" s="58">
        <f t="shared" si="572"/>
        <v>6.6899953252564703E-2</v>
      </c>
      <c r="BA777" s="58">
        <f t="shared" si="573"/>
        <v>3.5895027937762523E-2</v>
      </c>
      <c r="BB777" s="58">
        <f t="shared" si="574"/>
        <v>3.4714091065907171E-2</v>
      </c>
      <c r="BC777" s="58">
        <f t="shared" si="575"/>
        <v>2.707649084861859E-2</v>
      </c>
      <c r="BD777" s="58">
        <f t="shared" si="576"/>
        <v>4.5422378405025124E-2</v>
      </c>
      <c r="BE777" s="58">
        <f t="shared" si="577"/>
        <v>2.7369327596388947E-2</v>
      </c>
      <c r="BF777" s="58">
        <f t="shared" si="578"/>
        <v>4.8191712535452201E-2</v>
      </c>
      <c r="BG777" s="58">
        <f t="shared" si="579"/>
        <v>5.0248253789187361E-2</v>
      </c>
      <c r="BH777" s="59">
        <f t="shared" si="583"/>
        <v>0.40171111545085719</v>
      </c>
      <c r="BI777" s="60" t="str">
        <f t="shared" si="551"/>
        <v/>
      </c>
      <c r="BJ777" s="60" t="str">
        <f t="shared" si="551"/>
        <v/>
      </c>
      <c r="BK777" s="60" t="str">
        <f t="shared" si="551"/>
        <v/>
      </c>
      <c r="BL777" s="60">
        <f t="shared" si="551"/>
        <v>0</v>
      </c>
      <c r="BM777" s="60">
        <f t="shared" si="551"/>
        <v>0</v>
      </c>
      <c r="BN777" s="60">
        <f t="shared" si="552"/>
        <v>0</v>
      </c>
      <c r="BO777" s="60">
        <f t="shared" si="553"/>
        <v>0</v>
      </c>
      <c r="BP777" s="60">
        <f t="shared" si="545"/>
        <v>-3.3606095918675596</v>
      </c>
      <c r="BQ777" s="60">
        <f t="shared" si="546"/>
        <v>0</v>
      </c>
      <c r="BR777" s="60">
        <f t="shared" si="547"/>
        <v>0</v>
      </c>
      <c r="BS777" s="60">
        <f t="shared" si="548"/>
        <v>0</v>
      </c>
      <c r="BT777" s="60">
        <f t="shared" si="549"/>
        <v>0</v>
      </c>
      <c r="BU777" s="60">
        <f t="shared" si="550"/>
        <v>-2.9907794831106962</v>
      </c>
      <c r="BV777" s="61">
        <f t="shared" si="584"/>
        <v>-6.3513890749782558</v>
      </c>
      <c r="BW777" s="62">
        <f t="shared" si="580"/>
        <v>2.0197150899721747</v>
      </c>
      <c r="BX777" s="63">
        <f t="shared" si="585"/>
        <v>-6.6783603713807489</v>
      </c>
      <c r="BY777" s="73">
        <f t="shared" si="586"/>
        <v>1.5982888845491428</v>
      </c>
    </row>
    <row r="778" spans="1:77">
      <c r="A778" s="49">
        <v>772</v>
      </c>
      <c r="B778" s="50">
        <v>5.7244174265450858E-2</v>
      </c>
      <c r="C778" s="51">
        <v>0</v>
      </c>
      <c r="D778" s="51">
        <v>0</v>
      </c>
      <c r="E778" s="51">
        <v>0</v>
      </c>
      <c r="F778" s="51">
        <v>2.3941068139963169E-2</v>
      </c>
      <c r="G778" s="51">
        <v>2.5782688766114181E-2</v>
      </c>
      <c r="H778" s="51">
        <v>5.0644567219152857E-2</v>
      </c>
      <c r="I778" s="51">
        <v>2.716390423572744E-2</v>
      </c>
      <c r="J778" s="51">
        <v>2.6243093922651933E-2</v>
      </c>
      <c r="K778" s="51">
        <v>2.0257826887661142E-2</v>
      </c>
      <c r="L778" s="51">
        <v>3.4530386740331494E-2</v>
      </c>
      <c r="M778" s="51">
        <v>2.0488029465930018E-2</v>
      </c>
      <c r="N778" s="51">
        <v>3.6648250460405159E-2</v>
      </c>
      <c r="O778" s="51">
        <v>3.8213627992633517E-2</v>
      </c>
      <c r="P778" s="94">
        <v>3.0391344383057083E-2</v>
      </c>
      <c r="Q778" s="52">
        <v>0</v>
      </c>
      <c r="R778" s="52">
        <v>0</v>
      </c>
      <c r="S778" s="52">
        <v>0</v>
      </c>
      <c r="T778" s="52">
        <v>0</v>
      </c>
      <c r="U778" s="52">
        <v>0</v>
      </c>
      <c r="V778" s="52">
        <v>0</v>
      </c>
      <c r="W778" s="52">
        <v>0</v>
      </c>
      <c r="X778" s="52">
        <v>0</v>
      </c>
      <c r="Y778" s="52">
        <v>0</v>
      </c>
      <c r="Z778" s="52">
        <v>0</v>
      </c>
      <c r="AA778" s="52">
        <v>0</v>
      </c>
      <c r="AB778" s="52">
        <v>0</v>
      </c>
      <c r="AC778" s="52">
        <v>0</v>
      </c>
      <c r="AD778" s="53">
        <f t="shared" si="581"/>
        <v>0</v>
      </c>
      <c r="AE778" s="54" t="s">
        <v>21</v>
      </c>
      <c r="AF778" s="55">
        <f t="shared" si="554"/>
        <v>3.1950135579201074E-2</v>
      </c>
      <c r="AG778" s="56">
        <f t="shared" si="582"/>
        <v>0</v>
      </c>
      <c r="AH778" s="56">
        <f t="shared" si="555"/>
        <v>0</v>
      </c>
      <c r="AI778" s="56">
        <f t="shared" si="556"/>
        <v>0</v>
      </c>
      <c r="AJ778" s="56">
        <f t="shared" si="557"/>
        <v>3.9142642068893889E-2</v>
      </c>
      <c r="AK778" s="56">
        <f t="shared" si="558"/>
        <v>4.2043908668543878E-2</v>
      </c>
      <c r="AL778" s="56">
        <f t="shared" si="559"/>
        <v>8.2426113736618734E-2</v>
      </c>
      <c r="AM778" s="56">
        <f t="shared" si="560"/>
        <v>4.422555639474525E-2</v>
      </c>
      <c r="AN778" s="56">
        <f t="shared" si="561"/>
        <v>4.2770547352394619E-2</v>
      </c>
      <c r="AO778" s="56">
        <f t="shared" si="562"/>
        <v>3.3360410669512577E-2</v>
      </c>
      <c r="AP778" s="56">
        <f t="shared" si="563"/>
        <v>5.5964017111728021E-2</v>
      </c>
      <c r="AQ778" s="56">
        <f t="shared" si="564"/>
        <v>3.3721209054331416E-2</v>
      </c>
      <c r="AR778" s="56">
        <f t="shared" si="565"/>
        <v>5.9376059107445429E-2</v>
      </c>
      <c r="AS778" s="56">
        <f t="shared" si="566"/>
        <v>6.190988304966058E-2</v>
      </c>
      <c r="AT778" s="57">
        <f>IF(AE778="F",1,IF(AE778="R",#REF!,IF(AE778="M",#REF!,0)))</f>
        <v>1</v>
      </c>
      <c r="AU778" s="58">
        <f t="shared" si="567"/>
        <v>0</v>
      </c>
      <c r="AV778" s="58">
        <f t="shared" si="568"/>
        <v>0</v>
      </c>
      <c r="AW778" s="58">
        <f t="shared" si="569"/>
        <v>0</v>
      </c>
      <c r="AX778" s="58">
        <f t="shared" si="570"/>
        <v>4.8882567024036976E-2</v>
      </c>
      <c r="AY778" s="58">
        <f t="shared" si="571"/>
        <v>5.2505760337415636E-2</v>
      </c>
      <c r="AZ778" s="58">
        <f t="shared" si="572"/>
        <v>0.10293633276388128</v>
      </c>
      <c r="BA778" s="58">
        <f t="shared" si="573"/>
        <v>5.5230270885558354E-2</v>
      </c>
      <c r="BB778" s="58">
        <f t="shared" si="574"/>
        <v>5.3413209663474771E-2</v>
      </c>
      <c r="BC778" s="58">
        <f t="shared" si="575"/>
        <v>4.1661533925881185E-2</v>
      </c>
      <c r="BD778" s="58">
        <f t="shared" si="576"/>
        <v>6.9889631174702732E-2</v>
      </c>
      <c r="BE778" s="58">
        <f t="shared" si="577"/>
        <v>4.2112110338097537E-2</v>
      </c>
      <c r="BF778" s="58">
        <f t="shared" si="578"/>
        <v>7.4150696926241016E-2</v>
      </c>
      <c r="BG778" s="58">
        <f t="shared" si="579"/>
        <v>7.7315016250021962E-2</v>
      </c>
      <c r="BH778" s="59">
        <f t="shared" si="583"/>
        <v>0.6180971292893116</v>
      </c>
      <c r="BI778" s="60" t="str">
        <f t="shared" si="551"/>
        <v/>
      </c>
      <c r="BJ778" s="60" t="str">
        <f t="shared" si="551"/>
        <v/>
      </c>
      <c r="BK778" s="60" t="str">
        <f t="shared" si="551"/>
        <v/>
      </c>
      <c r="BL778" s="60">
        <f t="shared" si="551"/>
        <v>0</v>
      </c>
      <c r="BM778" s="60">
        <f t="shared" si="551"/>
        <v>0</v>
      </c>
      <c r="BN778" s="60">
        <f t="shared" si="552"/>
        <v>0</v>
      </c>
      <c r="BO778" s="60">
        <f t="shared" si="553"/>
        <v>0</v>
      </c>
      <c r="BP778" s="60">
        <f t="shared" si="545"/>
        <v>0</v>
      </c>
      <c r="BQ778" s="60">
        <f t="shared" si="546"/>
        <v>0</v>
      </c>
      <c r="BR778" s="60">
        <f t="shared" si="547"/>
        <v>0</v>
      </c>
      <c r="BS778" s="60">
        <f t="shared" si="548"/>
        <v>0</v>
      </c>
      <c r="BT778" s="60">
        <f t="shared" si="549"/>
        <v>0</v>
      </c>
      <c r="BU778" s="60">
        <f t="shared" si="550"/>
        <v>0</v>
      </c>
      <c r="BV778" s="61">
        <f t="shared" si="584"/>
        <v>0</v>
      </c>
      <c r="BW778" s="62">
        <f t="shared" si="580"/>
        <v>2.8889595590741228</v>
      </c>
      <c r="BX778" s="63">
        <f t="shared" si="585"/>
        <v>-0.56011353692126686</v>
      </c>
      <c r="BY778" s="73">
        <f t="shared" si="586"/>
        <v>0.6180971292893116</v>
      </c>
    </row>
    <row r="779" spans="1:77">
      <c r="A779" s="49">
        <v>773</v>
      </c>
      <c r="B779" s="50">
        <v>5.7244174265450858E-2</v>
      </c>
      <c r="C779" s="51">
        <v>0</v>
      </c>
      <c r="D779" s="51">
        <v>0</v>
      </c>
      <c r="E779" s="51">
        <v>0</v>
      </c>
      <c r="F779" s="51">
        <v>2.3941068139963169E-2</v>
      </c>
      <c r="G779" s="51">
        <v>2.5782688766114181E-2</v>
      </c>
      <c r="H779" s="51">
        <v>5.0644567219152857E-2</v>
      </c>
      <c r="I779" s="51">
        <v>2.716390423572744E-2</v>
      </c>
      <c r="J779" s="51">
        <v>2.6243093922651933E-2</v>
      </c>
      <c r="K779" s="51">
        <v>2.0257826887661142E-2</v>
      </c>
      <c r="L779" s="51">
        <v>3.4530386740331494E-2</v>
      </c>
      <c r="M779" s="51">
        <v>2.0488029465930018E-2</v>
      </c>
      <c r="N779" s="51">
        <v>3.6648250460405159E-2</v>
      </c>
      <c r="O779" s="51">
        <v>3.8213627992633517E-2</v>
      </c>
      <c r="P779" s="94">
        <v>3.0391344383057083E-2</v>
      </c>
      <c r="Q779" s="52">
        <v>0</v>
      </c>
      <c r="R779" s="52">
        <v>0</v>
      </c>
      <c r="S779" s="52">
        <v>0</v>
      </c>
      <c r="T779" s="52">
        <v>0</v>
      </c>
      <c r="U779" s="52">
        <v>0</v>
      </c>
      <c r="V779" s="52">
        <v>0</v>
      </c>
      <c r="W779" s="52">
        <v>0</v>
      </c>
      <c r="X779" s="52">
        <v>0</v>
      </c>
      <c r="Y779" s="52">
        <v>0</v>
      </c>
      <c r="Z779" s="52">
        <v>0</v>
      </c>
      <c r="AA779" s="52">
        <v>0</v>
      </c>
      <c r="AB779" s="52">
        <v>0</v>
      </c>
      <c r="AC779" s="52">
        <v>0</v>
      </c>
      <c r="AD779" s="53">
        <f t="shared" si="581"/>
        <v>0</v>
      </c>
      <c r="AE779" s="54" t="s">
        <v>21</v>
      </c>
      <c r="AF779" s="55">
        <f t="shared" si="554"/>
        <v>3.1950135579201074E-2</v>
      </c>
      <c r="AG779" s="56">
        <f t="shared" si="582"/>
        <v>0</v>
      </c>
      <c r="AH779" s="56">
        <f t="shared" si="555"/>
        <v>0</v>
      </c>
      <c r="AI779" s="56">
        <f t="shared" si="556"/>
        <v>0</v>
      </c>
      <c r="AJ779" s="56">
        <f t="shared" si="557"/>
        <v>3.9142642068893889E-2</v>
      </c>
      <c r="AK779" s="56">
        <f t="shared" si="558"/>
        <v>4.2043908668543878E-2</v>
      </c>
      <c r="AL779" s="56">
        <f t="shared" si="559"/>
        <v>8.2426113736618734E-2</v>
      </c>
      <c r="AM779" s="56">
        <f t="shared" si="560"/>
        <v>4.422555639474525E-2</v>
      </c>
      <c r="AN779" s="56">
        <f t="shared" si="561"/>
        <v>4.2770547352394619E-2</v>
      </c>
      <c r="AO779" s="56">
        <f t="shared" si="562"/>
        <v>3.3360410669512577E-2</v>
      </c>
      <c r="AP779" s="56">
        <f t="shared" si="563"/>
        <v>5.5964017111728021E-2</v>
      </c>
      <c r="AQ779" s="56">
        <f t="shared" si="564"/>
        <v>3.3721209054331416E-2</v>
      </c>
      <c r="AR779" s="56">
        <f t="shared" si="565"/>
        <v>5.9376059107445429E-2</v>
      </c>
      <c r="AS779" s="56">
        <f t="shared" si="566"/>
        <v>6.190988304966058E-2</v>
      </c>
      <c r="AT779" s="57">
        <f>IF(AE779="F",1,IF(AE779="R",#REF!,IF(AE779="M",#REF!,0)))</f>
        <v>1</v>
      </c>
      <c r="AU779" s="58">
        <f t="shared" si="567"/>
        <v>0</v>
      </c>
      <c r="AV779" s="58">
        <f t="shared" si="568"/>
        <v>0</v>
      </c>
      <c r="AW779" s="58">
        <f t="shared" si="569"/>
        <v>0</v>
      </c>
      <c r="AX779" s="58">
        <f t="shared" si="570"/>
        <v>4.8882567024036976E-2</v>
      </c>
      <c r="AY779" s="58">
        <f t="shared" si="571"/>
        <v>5.2505760337415636E-2</v>
      </c>
      <c r="AZ779" s="58">
        <f t="shared" si="572"/>
        <v>0.10293633276388128</v>
      </c>
      <c r="BA779" s="58">
        <f t="shared" si="573"/>
        <v>5.5230270885558354E-2</v>
      </c>
      <c r="BB779" s="58">
        <f t="shared" si="574"/>
        <v>5.3413209663474771E-2</v>
      </c>
      <c r="BC779" s="58">
        <f t="shared" si="575"/>
        <v>4.1661533925881185E-2</v>
      </c>
      <c r="BD779" s="58">
        <f t="shared" si="576"/>
        <v>6.9889631174702732E-2</v>
      </c>
      <c r="BE779" s="58">
        <f t="shared" si="577"/>
        <v>4.2112110338097537E-2</v>
      </c>
      <c r="BF779" s="58">
        <f t="shared" si="578"/>
        <v>7.4150696926241016E-2</v>
      </c>
      <c r="BG779" s="58">
        <f t="shared" si="579"/>
        <v>7.7315016250021962E-2</v>
      </c>
      <c r="BH779" s="59">
        <f t="shared" si="583"/>
        <v>0.6180971292893116</v>
      </c>
      <c r="BI779" s="60" t="str">
        <f t="shared" si="551"/>
        <v/>
      </c>
      <c r="BJ779" s="60" t="str">
        <f t="shared" si="551"/>
        <v/>
      </c>
      <c r="BK779" s="60" t="str">
        <f t="shared" si="551"/>
        <v/>
      </c>
      <c r="BL779" s="60">
        <f t="shared" si="551"/>
        <v>0</v>
      </c>
      <c r="BM779" s="60">
        <f t="shared" si="551"/>
        <v>0</v>
      </c>
      <c r="BN779" s="60">
        <f t="shared" si="552"/>
        <v>0</v>
      </c>
      <c r="BO779" s="60">
        <f t="shared" si="553"/>
        <v>0</v>
      </c>
      <c r="BP779" s="60">
        <f t="shared" si="545"/>
        <v>0</v>
      </c>
      <c r="BQ779" s="60">
        <f t="shared" si="546"/>
        <v>0</v>
      </c>
      <c r="BR779" s="60">
        <f t="shared" si="547"/>
        <v>0</v>
      </c>
      <c r="BS779" s="60">
        <f t="shared" si="548"/>
        <v>0</v>
      </c>
      <c r="BT779" s="60">
        <f t="shared" si="549"/>
        <v>0</v>
      </c>
      <c r="BU779" s="60">
        <f t="shared" si="550"/>
        <v>0</v>
      </c>
      <c r="BV779" s="61">
        <f t="shared" si="584"/>
        <v>0</v>
      </c>
      <c r="BW779" s="62">
        <f t="shared" si="580"/>
        <v>2.8889595590741228</v>
      </c>
      <c r="BX779" s="63">
        <f t="shared" si="585"/>
        <v>-0.56011353692126686</v>
      </c>
      <c r="BY779" s="73">
        <f t="shared" si="586"/>
        <v>0.6180971292893116</v>
      </c>
    </row>
    <row r="780" spans="1:77">
      <c r="A780" s="49">
        <v>774</v>
      </c>
      <c r="B780" s="50">
        <v>1.469098277608916E-2</v>
      </c>
      <c r="C780" s="51">
        <v>3.3149171270718231E-2</v>
      </c>
      <c r="D780" s="51">
        <v>3.3149171270718231E-2</v>
      </c>
      <c r="E780" s="51">
        <v>3.0386740331491711E-2</v>
      </c>
      <c r="F780" s="51">
        <v>3.2228360957642727E-2</v>
      </c>
      <c r="G780" s="51">
        <v>2.8084714548802948E-2</v>
      </c>
      <c r="H780" s="51">
        <v>2.9465930018416207E-2</v>
      </c>
      <c r="I780" s="51">
        <v>1.9152854511970532E-2</v>
      </c>
      <c r="J780" s="51">
        <v>3.0847145488029467E-2</v>
      </c>
      <c r="K780" s="51">
        <v>2.9465930018416207E-2</v>
      </c>
      <c r="L780" s="51">
        <v>3.2228360957642727E-2</v>
      </c>
      <c r="M780" s="51">
        <v>2.9511970534069981E-2</v>
      </c>
      <c r="N780" s="51">
        <v>3.3839779005524859E-2</v>
      </c>
      <c r="O780" s="51">
        <v>3.5313075506445669E-2</v>
      </c>
      <c r="P780" s="94">
        <v>3.0524861878453043E-2</v>
      </c>
      <c r="Q780" s="52">
        <v>0</v>
      </c>
      <c r="R780" s="52">
        <v>0</v>
      </c>
      <c r="S780" s="52">
        <v>0</v>
      </c>
      <c r="T780" s="52">
        <v>0</v>
      </c>
      <c r="U780" s="52">
        <v>0</v>
      </c>
      <c r="V780" s="52">
        <v>0</v>
      </c>
      <c r="W780" s="52">
        <v>0</v>
      </c>
      <c r="X780" s="52">
        <v>0</v>
      </c>
      <c r="Y780" s="52">
        <v>0</v>
      </c>
      <c r="Z780" s="52">
        <v>0</v>
      </c>
      <c r="AA780" s="52">
        <v>1</v>
      </c>
      <c r="AB780" s="52">
        <v>0</v>
      </c>
      <c r="AC780" s="52">
        <v>0</v>
      </c>
      <c r="AD780" s="53">
        <f t="shared" si="581"/>
        <v>1</v>
      </c>
      <c r="AE780" s="54" t="s">
        <v>21</v>
      </c>
      <c r="AF780" s="55">
        <f t="shared" si="554"/>
        <v>6.2140041075115704E-3</v>
      </c>
      <c r="AG780" s="56">
        <f t="shared" si="582"/>
        <v>5.3748320658601294E-2</v>
      </c>
      <c r="AH780" s="56">
        <f t="shared" si="555"/>
        <v>5.3748320658601294E-2</v>
      </c>
      <c r="AI780" s="56">
        <f t="shared" si="556"/>
        <v>4.9338169996156547E-2</v>
      </c>
      <c r="AJ780" s="56">
        <f t="shared" si="557"/>
        <v>5.2275204097918269E-2</v>
      </c>
      <c r="AK780" s="56">
        <f t="shared" si="558"/>
        <v>4.5683000654268474E-2</v>
      </c>
      <c r="AL780" s="56">
        <f t="shared" si="559"/>
        <v>4.787404013307639E-2</v>
      </c>
      <c r="AM780" s="56">
        <f t="shared" si="560"/>
        <v>3.1629274160312838E-2</v>
      </c>
      <c r="AN780" s="56">
        <f t="shared" si="561"/>
        <v>5.0071310960178882E-2</v>
      </c>
      <c r="AO780" s="56">
        <f t="shared" si="562"/>
        <v>4.787404013307639E-2</v>
      </c>
      <c r="AP780" s="56">
        <f t="shared" si="563"/>
        <v>5.2275204097918269E-2</v>
      </c>
      <c r="AQ780" s="56">
        <f t="shared" si="564"/>
        <v>4.7947179815663599E-2</v>
      </c>
      <c r="AR780" s="56">
        <f t="shared" si="565"/>
        <v>5.4855250723007426E-2</v>
      </c>
      <c r="AS780" s="56">
        <f t="shared" si="566"/>
        <v>5.7222884846055949E-2</v>
      </c>
      <c r="AT780" s="57">
        <f>IF(AE780="F",1,IF(AE780="R",#REF!,IF(AE780="M",#REF!,0)))</f>
        <v>1</v>
      </c>
      <c r="AU780" s="58">
        <f t="shared" si="567"/>
        <v>1.3054721097368636E-2</v>
      </c>
      <c r="AV780" s="58">
        <f t="shared" si="568"/>
        <v>1.3054721097368636E-2</v>
      </c>
      <c r="AW780" s="58">
        <f t="shared" si="569"/>
        <v>1.198355671139115E-2</v>
      </c>
      <c r="AX780" s="58">
        <f t="shared" si="570"/>
        <v>1.2696921530647583E-2</v>
      </c>
      <c r="AY780" s="58">
        <f t="shared" si="571"/>
        <v>1.1095766809543023E-2</v>
      </c>
      <c r="AZ780" s="58">
        <f t="shared" si="572"/>
        <v>1.1627939888788503E-2</v>
      </c>
      <c r="BA780" s="58">
        <f t="shared" si="573"/>
        <v>7.6823117004496556E-3</v>
      </c>
      <c r="BB780" s="58">
        <f t="shared" si="574"/>
        <v>1.2161626476047805E-2</v>
      </c>
      <c r="BC780" s="58">
        <f t="shared" si="575"/>
        <v>1.1627939888788503E-2</v>
      </c>
      <c r="BD780" s="58">
        <f t="shared" si="576"/>
        <v>1.2696921530647583E-2</v>
      </c>
      <c r="BE780" s="58">
        <f t="shared" si="577"/>
        <v>1.1645704502559246E-2</v>
      </c>
      <c r="BF780" s="58">
        <f t="shared" si="578"/>
        <v>1.3323579046566754E-2</v>
      </c>
      <c r="BG780" s="58">
        <f t="shared" si="579"/>
        <v>1.3898644513883176E-2</v>
      </c>
      <c r="BH780" s="59">
        <f t="shared" si="583"/>
        <v>0.15655035479405024</v>
      </c>
      <c r="BI780" s="60">
        <f t="shared" si="551"/>
        <v>0</v>
      </c>
      <c r="BJ780" s="60">
        <f t="shared" si="551"/>
        <v>0</v>
      </c>
      <c r="BK780" s="60">
        <f t="shared" si="551"/>
        <v>0</v>
      </c>
      <c r="BL780" s="60">
        <f t="shared" si="551"/>
        <v>0</v>
      </c>
      <c r="BM780" s="60">
        <f t="shared" si="551"/>
        <v>0</v>
      </c>
      <c r="BN780" s="60">
        <f t="shared" si="552"/>
        <v>0</v>
      </c>
      <c r="BO780" s="60">
        <f t="shared" si="553"/>
        <v>0</v>
      </c>
      <c r="BP780" s="60">
        <f t="shared" si="545"/>
        <v>0</v>
      </c>
      <c r="BQ780" s="60">
        <f t="shared" si="546"/>
        <v>0</v>
      </c>
      <c r="BR780" s="60">
        <f t="shared" si="547"/>
        <v>0</v>
      </c>
      <c r="BS780" s="60">
        <f t="shared" si="548"/>
        <v>-4.4528178791881681</v>
      </c>
      <c r="BT780" s="60">
        <f t="shared" si="549"/>
        <v>0</v>
      </c>
      <c r="BU780" s="60">
        <f t="shared" si="550"/>
        <v>0</v>
      </c>
      <c r="BV780" s="61">
        <f t="shared" si="584"/>
        <v>-4.4528178791881681</v>
      </c>
      <c r="BW780" s="62">
        <f t="shared" si="580"/>
        <v>0.74141440011636794</v>
      </c>
      <c r="BX780" s="63">
        <f t="shared" si="585"/>
        <v>-4.7864225614362299</v>
      </c>
      <c r="BY780" s="73">
        <f t="shared" si="586"/>
        <v>0.84344964520594978</v>
      </c>
    </row>
    <row r="781" spans="1:77">
      <c r="A781" s="49">
        <v>775</v>
      </c>
      <c r="B781" s="50">
        <v>3.242147922998987E-2</v>
      </c>
      <c r="C781" s="51">
        <v>3.3149171270718231E-2</v>
      </c>
      <c r="D781" s="51">
        <v>3.3149171270718231E-2</v>
      </c>
      <c r="E781" s="51">
        <v>3.0386740331491711E-2</v>
      </c>
      <c r="F781" s="51">
        <v>3.2228360957642727E-2</v>
      </c>
      <c r="G781" s="51">
        <v>2.8084714548802948E-2</v>
      </c>
      <c r="H781" s="51">
        <v>2.9465930018416207E-2</v>
      </c>
      <c r="I781" s="51">
        <v>1.9152854511970532E-2</v>
      </c>
      <c r="J781" s="51">
        <v>3.0847145488029467E-2</v>
      </c>
      <c r="K781" s="51">
        <v>2.9465930018416207E-2</v>
      </c>
      <c r="L781" s="51">
        <v>3.2228360957642727E-2</v>
      </c>
      <c r="M781" s="51">
        <v>2.9511970534069981E-2</v>
      </c>
      <c r="N781" s="51">
        <v>3.3839779005524859E-2</v>
      </c>
      <c r="O781" s="51">
        <v>3.5313075506445669E-2</v>
      </c>
      <c r="P781" s="94">
        <v>3.0524861878453043E-2</v>
      </c>
      <c r="Q781" s="52">
        <v>0</v>
      </c>
      <c r="R781" s="52">
        <v>0</v>
      </c>
      <c r="S781" s="52">
        <v>0</v>
      </c>
      <c r="T781" s="52">
        <v>0</v>
      </c>
      <c r="U781" s="52">
        <v>0</v>
      </c>
      <c r="V781" s="52">
        <v>0</v>
      </c>
      <c r="W781" s="52">
        <v>0</v>
      </c>
      <c r="X781" s="52">
        <v>0</v>
      </c>
      <c r="Y781" s="52">
        <v>0</v>
      </c>
      <c r="Z781" s="52">
        <v>0</v>
      </c>
      <c r="AA781" s="52">
        <v>0</v>
      </c>
      <c r="AB781" s="52">
        <v>0</v>
      </c>
      <c r="AC781" s="52">
        <v>0</v>
      </c>
      <c r="AD781" s="53">
        <f t="shared" si="581"/>
        <v>0</v>
      </c>
      <c r="AE781" s="54" t="s">
        <v>21</v>
      </c>
      <c r="AF781" s="55">
        <f t="shared" si="554"/>
        <v>1.6115344270551127E-2</v>
      </c>
      <c r="AG781" s="56">
        <f t="shared" si="582"/>
        <v>5.3748320658601294E-2</v>
      </c>
      <c r="AH781" s="56">
        <f t="shared" si="555"/>
        <v>5.3748320658601294E-2</v>
      </c>
      <c r="AI781" s="56">
        <f t="shared" si="556"/>
        <v>4.9338169996156547E-2</v>
      </c>
      <c r="AJ781" s="56">
        <f t="shared" si="557"/>
        <v>5.2275204097918269E-2</v>
      </c>
      <c r="AK781" s="56">
        <f t="shared" si="558"/>
        <v>4.5683000654268474E-2</v>
      </c>
      <c r="AL781" s="56">
        <f t="shared" si="559"/>
        <v>4.787404013307639E-2</v>
      </c>
      <c r="AM781" s="56">
        <f t="shared" si="560"/>
        <v>3.1629274160312838E-2</v>
      </c>
      <c r="AN781" s="56">
        <f t="shared" si="561"/>
        <v>5.0071310960178882E-2</v>
      </c>
      <c r="AO781" s="56">
        <f t="shared" si="562"/>
        <v>4.787404013307639E-2</v>
      </c>
      <c r="AP781" s="56">
        <f t="shared" si="563"/>
        <v>5.2275204097918269E-2</v>
      </c>
      <c r="AQ781" s="56">
        <f t="shared" si="564"/>
        <v>4.7947179815663599E-2</v>
      </c>
      <c r="AR781" s="56">
        <f t="shared" si="565"/>
        <v>5.4855250723007426E-2</v>
      </c>
      <c r="AS781" s="56">
        <f t="shared" si="566"/>
        <v>5.7222884846055949E-2</v>
      </c>
      <c r="AT781" s="57">
        <f>IF(AE781="F",1,IF(AE781="R",#REF!,IF(AE781="M",#REF!,0)))</f>
        <v>1</v>
      </c>
      <c r="AU781" s="58">
        <f t="shared" si="567"/>
        <v>3.3856000285839981E-2</v>
      </c>
      <c r="AV781" s="58">
        <f t="shared" si="568"/>
        <v>3.3856000285839981E-2</v>
      </c>
      <c r="AW781" s="58">
        <f t="shared" si="569"/>
        <v>3.1078051872591599E-2</v>
      </c>
      <c r="AX781" s="58">
        <f t="shared" si="570"/>
        <v>3.2928085997757407E-2</v>
      </c>
      <c r="AY781" s="58">
        <f t="shared" si="571"/>
        <v>2.8775665253486085E-2</v>
      </c>
      <c r="AZ781" s="58">
        <f t="shared" si="572"/>
        <v>3.0155798294143915E-2</v>
      </c>
      <c r="BA781" s="58">
        <f t="shared" si="573"/>
        <v>1.9923240426695955E-2</v>
      </c>
      <c r="BB781" s="58">
        <f t="shared" si="574"/>
        <v>3.1539856453336748E-2</v>
      </c>
      <c r="BC781" s="58">
        <f t="shared" si="575"/>
        <v>3.0155798294143915E-2</v>
      </c>
      <c r="BD781" s="58">
        <f t="shared" si="576"/>
        <v>3.2928085997757407E-2</v>
      </c>
      <c r="BE781" s="58">
        <f t="shared" si="577"/>
        <v>3.0201868889173426E-2</v>
      </c>
      <c r="BF781" s="58">
        <f t="shared" si="578"/>
        <v>3.4553254155686081E-2</v>
      </c>
      <c r="BG781" s="58">
        <f t="shared" si="579"/>
        <v>3.6044623942955288E-2</v>
      </c>
      <c r="BH781" s="59">
        <f t="shared" si="583"/>
        <v>0.40599633014940784</v>
      </c>
      <c r="BI781" s="60">
        <f t="shared" si="551"/>
        <v>0</v>
      </c>
      <c r="BJ781" s="60">
        <f t="shared" si="551"/>
        <v>0</v>
      </c>
      <c r="BK781" s="60">
        <f t="shared" si="551"/>
        <v>0</v>
      </c>
      <c r="BL781" s="60">
        <f t="shared" si="551"/>
        <v>0</v>
      </c>
      <c r="BM781" s="60">
        <f t="shared" si="551"/>
        <v>0</v>
      </c>
      <c r="BN781" s="60">
        <f t="shared" si="552"/>
        <v>0</v>
      </c>
      <c r="BO781" s="60">
        <f t="shared" si="553"/>
        <v>0</v>
      </c>
      <c r="BP781" s="60">
        <f t="shared" ref="BP781:BP812" si="587">IF(BB781&lt;=0,"",X781*LN(BB781))</f>
        <v>0</v>
      </c>
      <c r="BQ781" s="60">
        <f t="shared" ref="BQ781:BQ812" si="588">IF(BC781&lt;=0,"",Y781*LN(BC781))</f>
        <v>0</v>
      </c>
      <c r="BR781" s="60">
        <f t="shared" ref="BR781:BR812" si="589">IF(BD781&lt;=0,"",Z781*LN(BD781))</f>
        <v>0</v>
      </c>
      <c r="BS781" s="60">
        <f t="shared" ref="BS781:BS812" si="590">IF(BE781&lt;=0,"",AA781*LN(BE781))</f>
        <v>0</v>
      </c>
      <c r="BT781" s="60">
        <f t="shared" ref="BT781:BT812" si="591">IF(BF781&lt;=0,"",AB781*LN(BF781))</f>
        <v>0</v>
      </c>
      <c r="BU781" s="60">
        <f t="shared" ref="BU781:BU812" si="592">IF(BG781&lt;=0,"",AC781*LN(BG781))</f>
        <v>0</v>
      </c>
      <c r="BV781" s="61">
        <f t="shared" si="584"/>
        <v>0</v>
      </c>
      <c r="BW781" s="62">
        <f t="shared" si="580"/>
        <v>1.6362248830154327</v>
      </c>
      <c r="BX781" s="63">
        <f t="shared" si="585"/>
        <v>-0.36266328570444828</v>
      </c>
      <c r="BY781" s="73">
        <f t="shared" si="586"/>
        <v>0.40599633014940784</v>
      </c>
    </row>
    <row r="782" spans="1:77">
      <c r="A782" s="49">
        <v>776</v>
      </c>
      <c r="B782" s="50">
        <v>4.6099290780141848E-2</v>
      </c>
      <c r="C782" s="51">
        <v>3.3149171270718231E-2</v>
      </c>
      <c r="D782" s="51">
        <v>3.3149171270718231E-2</v>
      </c>
      <c r="E782" s="51">
        <v>3.0386740331491711E-2</v>
      </c>
      <c r="F782" s="51">
        <v>3.2228360957642727E-2</v>
      </c>
      <c r="G782" s="51">
        <v>2.8084714548802948E-2</v>
      </c>
      <c r="H782" s="51">
        <v>2.9465930018416207E-2</v>
      </c>
      <c r="I782" s="51">
        <v>1.9152854511970532E-2</v>
      </c>
      <c r="J782" s="51">
        <v>3.0847145488029467E-2</v>
      </c>
      <c r="K782" s="51">
        <v>2.9465930018416207E-2</v>
      </c>
      <c r="L782" s="51">
        <v>3.2228360957642727E-2</v>
      </c>
      <c r="M782" s="51">
        <v>2.9511970534069981E-2</v>
      </c>
      <c r="N782" s="51">
        <v>3.3839779005524859E-2</v>
      </c>
      <c r="O782" s="51">
        <v>3.5313075506445669E-2</v>
      </c>
      <c r="P782" s="94">
        <v>3.0524861878453043E-2</v>
      </c>
      <c r="Q782" s="52">
        <v>0</v>
      </c>
      <c r="R782" s="52">
        <v>0</v>
      </c>
      <c r="S782" s="52">
        <v>0</v>
      </c>
      <c r="T782" s="52">
        <v>0</v>
      </c>
      <c r="U782" s="52">
        <v>0</v>
      </c>
      <c r="V782" s="52">
        <v>1</v>
      </c>
      <c r="W782" s="52">
        <v>0</v>
      </c>
      <c r="X782" s="52">
        <v>0</v>
      </c>
      <c r="Y782" s="52">
        <v>0</v>
      </c>
      <c r="Z782" s="52">
        <v>0</v>
      </c>
      <c r="AA782" s="52">
        <v>0</v>
      </c>
      <c r="AB782" s="52">
        <v>0</v>
      </c>
      <c r="AC782" s="52">
        <v>0</v>
      </c>
      <c r="AD782" s="53">
        <f t="shared" si="581"/>
        <v>1</v>
      </c>
      <c r="AE782" s="54" t="s">
        <v>21</v>
      </c>
      <c r="AF782" s="55">
        <f t="shared" si="554"/>
        <v>2.4618666626062342E-2</v>
      </c>
      <c r="AG782" s="56">
        <f t="shared" si="582"/>
        <v>5.3748320658601294E-2</v>
      </c>
      <c r="AH782" s="56">
        <f t="shared" si="555"/>
        <v>5.3748320658601294E-2</v>
      </c>
      <c r="AI782" s="56">
        <f t="shared" si="556"/>
        <v>4.9338169996156547E-2</v>
      </c>
      <c r="AJ782" s="56">
        <f t="shared" si="557"/>
        <v>5.2275204097918269E-2</v>
      </c>
      <c r="AK782" s="56">
        <f t="shared" si="558"/>
        <v>4.5683000654268474E-2</v>
      </c>
      <c r="AL782" s="56">
        <f t="shared" si="559"/>
        <v>4.787404013307639E-2</v>
      </c>
      <c r="AM782" s="56">
        <f t="shared" si="560"/>
        <v>3.1629274160312838E-2</v>
      </c>
      <c r="AN782" s="56">
        <f t="shared" si="561"/>
        <v>5.0071310960178882E-2</v>
      </c>
      <c r="AO782" s="56">
        <f t="shared" si="562"/>
        <v>4.787404013307639E-2</v>
      </c>
      <c r="AP782" s="56">
        <f t="shared" si="563"/>
        <v>5.2275204097918269E-2</v>
      </c>
      <c r="AQ782" s="56">
        <f t="shared" si="564"/>
        <v>4.7947179815663599E-2</v>
      </c>
      <c r="AR782" s="56">
        <f t="shared" si="565"/>
        <v>5.4855250723007426E-2</v>
      </c>
      <c r="AS782" s="56">
        <f t="shared" si="566"/>
        <v>5.7222884846055949E-2</v>
      </c>
      <c r="AT782" s="57">
        <f>IF(AE782="F",1,IF(AE782="R",#REF!,IF(AE782="M",#REF!,0)))</f>
        <v>1</v>
      </c>
      <c r="AU782" s="58">
        <f t="shared" si="567"/>
        <v>5.1720246886197078E-2</v>
      </c>
      <c r="AV782" s="58">
        <f t="shared" si="568"/>
        <v>5.1720246886197078E-2</v>
      </c>
      <c r="AW782" s="58">
        <f t="shared" si="569"/>
        <v>4.7476503485993443E-2</v>
      </c>
      <c r="AX782" s="58">
        <f t="shared" si="570"/>
        <v>5.0302715114467593E-2</v>
      </c>
      <c r="AY782" s="58">
        <f t="shared" si="571"/>
        <v>4.3959253859273122E-2</v>
      </c>
      <c r="AZ782" s="58">
        <f t="shared" si="572"/>
        <v>4.6067619318747532E-2</v>
      </c>
      <c r="BA782" s="58">
        <f t="shared" si="573"/>
        <v>3.0435813591150898E-2</v>
      </c>
      <c r="BB782" s="58">
        <f t="shared" si="574"/>
        <v>4.8181981000397459E-2</v>
      </c>
      <c r="BC782" s="58">
        <f t="shared" si="575"/>
        <v>4.6067619318747532E-2</v>
      </c>
      <c r="BD782" s="58">
        <f t="shared" si="576"/>
        <v>5.0302715114467593E-2</v>
      </c>
      <c r="BE782" s="58">
        <f t="shared" si="577"/>
        <v>4.613799923749172E-2</v>
      </c>
      <c r="BF782" s="58">
        <f t="shared" si="578"/>
        <v>5.2785409397608077E-2</v>
      </c>
      <c r="BG782" s="58">
        <f t="shared" si="579"/>
        <v>5.5063706093760906E-2</v>
      </c>
      <c r="BH782" s="59">
        <f t="shared" si="583"/>
        <v>0.62022182930449998</v>
      </c>
      <c r="BI782" s="60">
        <f t="shared" si="551"/>
        <v>0</v>
      </c>
      <c r="BJ782" s="60">
        <f t="shared" si="551"/>
        <v>0</v>
      </c>
      <c r="BK782" s="60">
        <f t="shared" si="551"/>
        <v>0</v>
      </c>
      <c r="BL782" s="60">
        <f t="shared" si="551"/>
        <v>0</v>
      </c>
      <c r="BM782" s="60">
        <f t="shared" si="551"/>
        <v>0</v>
      </c>
      <c r="BN782" s="60">
        <f t="shared" ref="BN782:BN812" si="593">IF(AZ782&lt;=0,"",V782*LN(AZ782))</f>
        <v>-3.077644976673465</v>
      </c>
      <c r="BO782" s="60">
        <f t="shared" ref="BO782:BO812" si="594">IF(BA782&lt;=0,"",W782*LN(BA782))</f>
        <v>0</v>
      </c>
      <c r="BP782" s="60">
        <f t="shared" si="587"/>
        <v>0</v>
      </c>
      <c r="BQ782" s="60">
        <f t="shared" si="588"/>
        <v>0</v>
      </c>
      <c r="BR782" s="60">
        <f t="shared" si="589"/>
        <v>0</v>
      </c>
      <c r="BS782" s="60">
        <f t="shared" si="590"/>
        <v>0</v>
      </c>
      <c r="BT782" s="60">
        <f t="shared" si="591"/>
        <v>0</v>
      </c>
      <c r="BU782" s="60">
        <f t="shared" si="592"/>
        <v>0</v>
      </c>
      <c r="BV782" s="61">
        <f t="shared" si="584"/>
        <v>-3.077644976673465</v>
      </c>
      <c r="BW782" s="62">
        <f t="shared" si="580"/>
        <v>2.3265072555375683</v>
      </c>
      <c r="BX782" s="63">
        <f t="shared" si="585"/>
        <v>-3.8637906505455093</v>
      </c>
      <c r="BY782" s="73">
        <f t="shared" si="586"/>
        <v>0.37977817069550002</v>
      </c>
    </row>
    <row r="783" spans="1:77">
      <c r="A783" s="49">
        <v>777</v>
      </c>
      <c r="B783" s="50">
        <v>7.0921985815602842E-2</v>
      </c>
      <c r="C783" s="51">
        <v>2.5322283609576429E-2</v>
      </c>
      <c r="D783" s="51">
        <v>2.5322283609576429E-2</v>
      </c>
      <c r="E783" s="51">
        <v>2.3020257826887661E-2</v>
      </c>
      <c r="F783" s="51">
        <v>2.4401473296500921E-2</v>
      </c>
      <c r="G783" s="51">
        <v>3.2688766114180479E-2</v>
      </c>
      <c r="H783" s="51">
        <v>3.4069981583793742E-2</v>
      </c>
      <c r="I783" s="51">
        <v>3.3517495395948435E-2</v>
      </c>
      <c r="J783" s="51">
        <v>4.2817679558011051E-2</v>
      </c>
      <c r="K783" s="51">
        <v>2.9926335174953959E-2</v>
      </c>
      <c r="L783" s="51">
        <v>3.7292817679558013E-2</v>
      </c>
      <c r="M783" s="51">
        <v>2.9972375690607733E-2</v>
      </c>
      <c r="N783" s="51">
        <v>2.9005524861878452E-2</v>
      </c>
      <c r="O783" s="51">
        <v>3.0248618784530387E-2</v>
      </c>
      <c r="P783" s="94">
        <v>3.0585068706615665E-2</v>
      </c>
      <c r="Q783" s="52">
        <v>0</v>
      </c>
      <c r="R783" s="52">
        <v>0</v>
      </c>
      <c r="S783" s="52">
        <v>0</v>
      </c>
      <c r="T783" s="52">
        <v>0</v>
      </c>
      <c r="U783" s="52">
        <v>0</v>
      </c>
      <c r="V783" s="52">
        <v>1</v>
      </c>
      <c r="W783" s="52">
        <v>0</v>
      </c>
      <c r="X783" s="52">
        <v>0</v>
      </c>
      <c r="Y783" s="52">
        <v>0</v>
      </c>
      <c r="Z783" s="52">
        <v>1</v>
      </c>
      <c r="AA783" s="52">
        <v>0</v>
      </c>
      <c r="AB783" s="52">
        <v>0</v>
      </c>
      <c r="AC783" s="52">
        <v>0</v>
      </c>
      <c r="AD783" s="53">
        <f t="shared" si="581"/>
        <v>2</v>
      </c>
      <c r="AE783" s="54" t="s">
        <v>21</v>
      </c>
      <c r="AF783" s="55">
        <f t="shared" si="554"/>
        <v>4.135158050087244E-2</v>
      </c>
      <c r="AG783" s="56">
        <f t="shared" si="582"/>
        <v>4.1317820401194014E-2</v>
      </c>
      <c r="AH783" s="56">
        <f t="shared" si="555"/>
        <v>4.1317820401194014E-2</v>
      </c>
      <c r="AI783" s="56">
        <f t="shared" si="556"/>
        <v>3.7694862580238624E-2</v>
      </c>
      <c r="AJ783" s="56">
        <f t="shared" si="557"/>
        <v>3.9867209620398948E-2</v>
      </c>
      <c r="AK783" s="56">
        <f t="shared" si="558"/>
        <v>5.3011368671126262E-2</v>
      </c>
      <c r="AL783" s="56">
        <f t="shared" si="559"/>
        <v>5.5224633648969339E-2</v>
      </c>
      <c r="AM783" s="56">
        <f t="shared" si="560"/>
        <v>5.4338457120818508E-2</v>
      </c>
      <c r="AN783" s="56">
        <f t="shared" si="561"/>
        <v>6.9424213626745626E-2</v>
      </c>
      <c r="AO783" s="56">
        <f t="shared" si="562"/>
        <v>4.8605751205449223E-2</v>
      </c>
      <c r="AP783" s="56">
        <f t="shared" si="563"/>
        <v>6.0418149832157639E-2</v>
      </c>
      <c r="AQ783" s="56">
        <f t="shared" si="564"/>
        <v>4.8678960994666051E-2</v>
      </c>
      <c r="AR783" s="56">
        <f t="shared" si="565"/>
        <v>4.7143021800076089E-2</v>
      </c>
      <c r="AS783" s="56">
        <f t="shared" si="566"/>
        <v>4.911836917858349E-2</v>
      </c>
      <c r="AT783" s="57">
        <f>IF(AE783="F",1,IF(AE783="R",#REF!,IF(AE783="M",#REF!,0)))</f>
        <v>1</v>
      </c>
      <c r="AU783" s="58">
        <f t="shared" si="567"/>
        <v>6.6782193469946766E-2</v>
      </c>
      <c r="AV783" s="58">
        <f t="shared" si="568"/>
        <v>6.6782193469946766E-2</v>
      </c>
      <c r="AW783" s="58">
        <f t="shared" si="569"/>
        <v>6.0926389175741849E-2</v>
      </c>
      <c r="AX783" s="58">
        <f t="shared" si="570"/>
        <v>6.4437564230746938E-2</v>
      </c>
      <c r="AY783" s="58">
        <f t="shared" si="571"/>
        <v>8.5682532242178075E-2</v>
      </c>
      <c r="AZ783" s="58">
        <f t="shared" si="572"/>
        <v>8.9259843158276217E-2</v>
      </c>
      <c r="BA783" s="58">
        <f t="shared" si="573"/>
        <v>8.7827511738640521E-2</v>
      </c>
      <c r="BB783" s="58">
        <f t="shared" si="574"/>
        <v>0.11221069313197024</v>
      </c>
      <c r="BC783" s="58">
        <f t="shared" si="575"/>
        <v>7.8561711368990914E-2</v>
      </c>
      <c r="BD783" s="58">
        <f t="shared" si="576"/>
        <v>9.7654148549200404E-2</v>
      </c>
      <c r="BE783" s="58">
        <f t="shared" si="577"/>
        <v>7.8680040706305882E-2</v>
      </c>
      <c r="BF783" s="58">
        <f t="shared" si="578"/>
        <v>7.6197494738120763E-2</v>
      </c>
      <c r="BG783" s="58">
        <f t="shared" si="579"/>
        <v>7.9390258284719198E-2</v>
      </c>
      <c r="BH783" s="59">
        <f t="shared" si="583"/>
        <v>1.0443925742647844</v>
      </c>
      <c r="BI783" s="60">
        <f t="shared" si="551"/>
        <v>0</v>
      </c>
      <c r="BJ783" s="60">
        <f t="shared" si="551"/>
        <v>0</v>
      </c>
      <c r="BK783" s="60">
        <f t="shared" si="551"/>
        <v>0</v>
      </c>
      <c r="BL783" s="60">
        <f t="shared" si="551"/>
        <v>0</v>
      </c>
      <c r="BM783" s="60">
        <f t="shared" si="551"/>
        <v>0</v>
      </c>
      <c r="BN783" s="60">
        <f t="shared" si="593"/>
        <v>-2.4162035769159176</v>
      </c>
      <c r="BO783" s="60">
        <f t="shared" si="594"/>
        <v>0</v>
      </c>
      <c r="BP783" s="60">
        <f t="shared" si="587"/>
        <v>0</v>
      </c>
      <c r="BQ783" s="60">
        <f t="shared" si="588"/>
        <v>0</v>
      </c>
      <c r="BR783" s="60">
        <f t="shared" si="589"/>
        <v>-2.3263231386990837</v>
      </c>
      <c r="BS783" s="60">
        <f t="shared" si="590"/>
        <v>0</v>
      </c>
      <c r="BT783" s="60">
        <f t="shared" si="591"/>
        <v>0</v>
      </c>
      <c r="BU783" s="60">
        <f t="shared" si="592"/>
        <v>0</v>
      </c>
      <c r="BV783" s="61">
        <f t="shared" si="584"/>
        <v>-4.7425267156150017</v>
      </c>
      <c r="BW783" s="62">
        <f t="shared" si="580"/>
        <v>3.5792419315962589</v>
      </c>
      <c r="BX783" s="63">
        <f t="shared" si="585"/>
        <v>-5.9245979127159938</v>
      </c>
      <c r="BY783" s="73">
        <f t="shared" si="586"/>
        <v>0.95560742573521562</v>
      </c>
    </row>
    <row r="784" spans="1:77">
      <c r="A784" s="49">
        <v>778</v>
      </c>
      <c r="B784" s="50">
        <v>2.0263424518743672E-2</v>
      </c>
      <c r="C784" s="51">
        <v>2.5322283609576429E-2</v>
      </c>
      <c r="D784" s="51">
        <v>2.5322283609576429E-2</v>
      </c>
      <c r="E784" s="51">
        <v>2.3020257826887661E-2</v>
      </c>
      <c r="F784" s="51">
        <v>2.4401473296500921E-2</v>
      </c>
      <c r="G784" s="51">
        <v>3.2688766114180479E-2</v>
      </c>
      <c r="H784" s="51">
        <v>3.4069981583793742E-2</v>
      </c>
      <c r="I784" s="51">
        <v>3.3517495395948435E-2</v>
      </c>
      <c r="J784" s="51">
        <v>4.2817679558011051E-2</v>
      </c>
      <c r="K784" s="51">
        <v>2.9926335174953959E-2</v>
      </c>
      <c r="L784" s="51">
        <v>3.7292817679558013E-2</v>
      </c>
      <c r="M784" s="51">
        <v>2.9972375690607733E-2</v>
      </c>
      <c r="N784" s="51">
        <v>2.9005524861878452E-2</v>
      </c>
      <c r="O784" s="51">
        <v>3.0248618784530387E-2</v>
      </c>
      <c r="P784" s="94">
        <v>3.0585068706615665E-2</v>
      </c>
      <c r="Q784" s="52">
        <v>0</v>
      </c>
      <c r="R784" s="52">
        <v>0</v>
      </c>
      <c r="S784" s="52">
        <v>0</v>
      </c>
      <c r="T784" s="52">
        <v>0</v>
      </c>
      <c r="U784" s="52">
        <v>0</v>
      </c>
      <c r="V784" s="52">
        <v>0</v>
      </c>
      <c r="W784" s="52">
        <v>0</v>
      </c>
      <c r="X784" s="52">
        <v>0</v>
      </c>
      <c r="Y784" s="52">
        <v>0</v>
      </c>
      <c r="Z784" s="52">
        <v>0</v>
      </c>
      <c r="AA784" s="52">
        <v>0</v>
      </c>
      <c r="AB784" s="52">
        <v>0</v>
      </c>
      <c r="AC784" s="52">
        <v>0</v>
      </c>
      <c r="AD784" s="53">
        <f t="shared" si="581"/>
        <v>0</v>
      </c>
      <c r="AE784" s="54" t="s">
        <v>21</v>
      </c>
      <c r="AF784" s="55">
        <f t="shared" si="554"/>
        <v>9.151791409275049E-3</v>
      </c>
      <c r="AG784" s="56">
        <f t="shared" si="582"/>
        <v>4.1317820401194014E-2</v>
      </c>
      <c r="AH784" s="56">
        <f t="shared" si="555"/>
        <v>4.1317820401194014E-2</v>
      </c>
      <c r="AI784" s="56">
        <f t="shared" si="556"/>
        <v>3.7694862580238624E-2</v>
      </c>
      <c r="AJ784" s="56">
        <f t="shared" si="557"/>
        <v>3.9867209620398948E-2</v>
      </c>
      <c r="AK784" s="56">
        <f t="shared" si="558"/>
        <v>5.3011368671126262E-2</v>
      </c>
      <c r="AL784" s="56">
        <f t="shared" si="559"/>
        <v>5.5224633648969339E-2</v>
      </c>
      <c r="AM784" s="56">
        <f t="shared" si="560"/>
        <v>5.4338457120818508E-2</v>
      </c>
      <c r="AN784" s="56">
        <f t="shared" si="561"/>
        <v>6.9424213626745626E-2</v>
      </c>
      <c r="AO784" s="56">
        <f t="shared" si="562"/>
        <v>4.8605751205449223E-2</v>
      </c>
      <c r="AP784" s="56">
        <f t="shared" si="563"/>
        <v>6.0418149832157639E-2</v>
      </c>
      <c r="AQ784" s="56">
        <f t="shared" si="564"/>
        <v>4.8678960994666051E-2</v>
      </c>
      <c r="AR784" s="56">
        <f t="shared" si="565"/>
        <v>4.7143021800076089E-2</v>
      </c>
      <c r="AS784" s="56">
        <f t="shared" si="566"/>
        <v>4.911836917858349E-2</v>
      </c>
      <c r="AT784" s="57">
        <f>IF(AE784="F",1,IF(AE784="R",#REF!,IF(AE784="M",#REF!,0)))</f>
        <v>1</v>
      </c>
      <c r="AU784" s="58">
        <f t="shared" si="567"/>
        <v>1.4780008335543751E-2</v>
      </c>
      <c r="AV784" s="58">
        <f t="shared" si="568"/>
        <v>1.4780008335543751E-2</v>
      </c>
      <c r="AW784" s="58">
        <f t="shared" si="569"/>
        <v>1.3484021609402295E-2</v>
      </c>
      <c r="AX784" s="58">
        <f t="shared" si="570"/>
        <v>1.4261102952258792E-2</v>
      </c>
      <c r="AY784" s="58">
        <f t="shared" si="571"/>
        <v>1.8962967146621001E-2</v>
      </c>
      <c r="AZ784" s="58">
        <f t="shared" si="572"/>
        <v>1.9754685453725662E-2</v>
      </c>
      <c r="BA784" s="58">
        <f t="shared" si="573"/>
        <v>1.9437686726647259E-2</v>
      </c>
      <c r="BB784" s="58">
        <f t="shared" si="574"/>
        <v>2.4834089652565946E-2</v>
      </c>
      <c r="BC784" s="58">
        <f t="shared" si="575"/>
        <v>1.7387011245906497E-2</v>
      </c>
      <c r="BD784" s="58">
        <f t="shared" si="576"/>
        <v>2.1612484624470064E-2</v>
      </c>
      <c r="BE784" s="58">
        <f t="shared" si="577"/>
        <v>1.7413199493117062E-2</v>
      </c>
      <c r="BF784" s="58">
        <f t="shared" si="578"/>
        <v>1.6863770847595577E-2</v>
      </c>
      <c r="BG784" s="58">
        <f t="shared" si="579"/>
        <v>1.7570382436407513E-2</v>
      </c>
      <c r="BH784" s="59">
        <f t="shared" si="583"/>
        <v>0.23114141885980519</v>
      </c>
      <c r="BI784" s="60">
        <f t="shared" si="551"/>
        <v>0</v>
      </c>
      <c r="BJ784" s="60">
        <f t="shared" si="551"/>
        <v>0</v>
      </c>
      <c r="BK784" s="60">
        <f t="shared" si="551"/>
        <v>0</v>
      </c>
      <c r="BL784" s="60">
        <f t="shared" si="551"/>
        <v>0</v>
      </c>
      <c r="BM784" s="60">
        <f t="shared" si="551"/>
        <v>0</v>
      </c>
      <c r="BN784" s="60">
        <f t="shared" si="593"/>
        <v>0</v>
      </c>
      <c r="BO784" s="60">
        <f t="shared" si="594"/>
        <v>0</v>
      </c>
      <c r="BP784" s="60">
        <f t="shared" si="587"/>
        <v>0</v>
      </c>
      <c r="BQ784" s="60">
        <f t="shared" si="588"/>
        <v>0</v>
      </c>
      <c r="BR784" s="60">
        <f t="shared" si="589"/>
        <v>0</v>
      </c>
      <c r="BS784" s="60">
        <f t="shared" si="590"/>
        <v>0</v>
      </c>
      <c r="BT784" s="60">
        <f t="shared" si="591"/>
        <v>0</v>
      </c>
      <c r="BU784" s="60">
        <f t="shared" si="592"/>
        <v>0</v>
      </c>
      <c r="BV784" s="61">
        <f t="shared" si="584"/>
        <v>0</v>
      </c>
      <c r="BW784" s="62">
        <f t="shared" si="580"/>
        <v>1.0226405518846455</v>
      </c>
      <c r="BX784" s="63">
        <f t="shared" si="585"/>
        <v>-0.20839011397562057</v>
      </c>
      <c r="BY784" s="73">
        <f t="shared" si="586"/>
        <v>0.23114141885980519</v>
      </c>
    </row>
    <row r="785" spans="1:77">
      <c r="A785" s="49">
        <v>779</v>
      </c>
      <c r="B785" s="50">
        <v>4.8125633232016213E-2</v>
      </c>
      <c r="C785" s="51">
        <v>2.5322283609576429E-2</v>
      </c>
      <c r="D785" s="51">
        <v>2.5322283609576429E-2</v>
      </c>
      <c r="E785" s="51">
        <v>2.3020257826887661E-2</v>
      </c>
      <c r="F785" s="51">
        <v>2.4401473296500921E-2</v>
      </c>
      <c r="G785" s="51">
        <v>3.2688766114180479E-2</v>
      </c>
      <c r="H785" s="51">
        <v>3.4069981583793742E-2</v>
      </c>
      <c r="I785" s="51">
        <v>3.3517495395948435E-2</v>
      </c>
      <c r="J785" s="51">
        <v>4.2817679558011051E-2</v>
      </c>
      <c r="K785" s="51">
        <v>2.9926335174953959E-2</v>
      </c>
      <c r="L785" s="51">
        <v>3.7292817679558013E-2</v>
      </c>
      <c r="M785" s="51">
        <v>2.9972375690607733E-2</v>
      </c>
      <c r="N785" s="51">
        <v>2.9005524861878452E-2</v>
      </c>
      <c r="O785" s="51">
        <v>3.0248618784530387E-2</v>
      </c>
      <c r="P785" s="94">
        <v>3.0585068706615665E-2</v>
      </c>
      <c r="Q785" s="52">
        <v>0</v>
      </c>
      <c r="R785" s="52">
        <v>0</v>
      </c>
      <c r="S785" s="52">
        <v>0</v>
      </c>
      <c r="T785" s="52">
        <v>0</v>
      </c>
      <c r="U785" s="52">
        <v>0</v>
      </c>
      <c r="V785" s="52">
        <v>0</v>
      </c>
      <c r="W785" s="52">
        <v>0</v>
      </c>
      <c r="X785" s="52">
        <v>0</v>
      </c>
      <c r="Y785" s="52">
        <v>0</v>
      </c>
      <c r="Z785" s="52">
        <v>0</v>
      </c>
      <c r="AA785" s="52">
        <v>0</v>
      </c>
      <c r="AB785" s="52">
        <v>0</v>
      </c>
      <c r="AC785" s="52">
        <v>0</v>
      </c>
      <c r="AD785" s="53">
        <f t="shared" si="581"/>
        <v>0</v>
      </c>
      <c r="AE785" s="54" t="s">
        <v>21</v>
      </c>
      <c r="AF785" s="55">
        <f t="shared" si="554"/>
        <v>2.5927189505882034E-2</v>
      </c>
      <c r="AG785" s="56">
        <f t="shared" si="582"/>
        <v>4.1317820401194014E-2</v>
      </c>
      <c r="AH785" s="56">
        <f t="shared" si="555"/>
        <v>4.1317820401194014E-2</v>
      </c>
      <c r="AI785" s="56">
        <f t="shared" si="556"/>
        <v>3.7694862580238624E-2</v>
      </c>
      <c r="AJ785" s="56">
        <f t="shared" si="557"/>
        <v>3.9867209620398948E-2</v>
      </c>
      <c r="AK785" s="56">
        <f t="shared" si="558"/>
        <v>5.3011368671126262E-2</v>
      </c>
      <c r="AL785" s="56">
        <f t="shared" si="559"/>
        <v>5.5224633648969339E-2</v>
      </c>
      <c r="AM785" s="56">
        <f t="shared" si="560"/>
        <v>5.4338457120818508E-2</v>
      </c>
      <c r="AN785" s="56">
        <f t="shared" si="561"/>
        <v>6.9424213626745626E-2</v>
      </c>
      <c r="AO785" s="56">
        <f t="shared" si="562"/>
        <v>4.8605751205449223E-2</v>
      </c>
      <c r="AP785" s="56">
        <f t="shared" si="563"/>
        <v>6.0418149832157639E-2</v>
      </c>
      <c r="AQ785" s="56">
        <f t="shared" si="564"/>
        <v>4.8678960994666051E-2</v>
      </c>
      <c r="AR785" s="56">
        <f t="shared" si="565"/>
        <v>4.7143021800076089E-2</v>
      </c>
      <c r="AS785" s="56">
        <f t="shared" si="566"/>
        <v>4.911836917858349E-2</v>
      </c>
      <c r="AT785" s="57">
        <f>IF(AE785="F",1,IF(AE785="R",#REF!,IF(AE785="M",#REF!,0)))</f>
        <v>1</v>
      </c>
      <c r="AU785" s="58">
        <f t="shared" si="567"/>
        <v>4.1872029188273867E-2</v>
      </c>
      <c r="AV785" s="58">
        <f t="shared" si="568"/>
        <v>4.1872029188273867E-2</v>
      </c>
      <c r="AW785" s="58">
        <f t="shared" si="569"/>
        <v>3.8200475506256673E-2</v>
      </c>
      <c r="AX785" s="58">
        <f t="shared" si="570"/>
        <v>4.0401960913507846E-2</v>
      </c>
      <c r="AY785" s="58">
        <f t="shared" si="571"/>
        <v>5.3722426661296015E-2</v>
      </c>
      <c r="AZ785" s="58">
        <f t="shared" si="572"/>
        <v>5.5965378851265637E-2</v>
      </c>
      <c r="BA785" s="58">
        <f t="shared" si="573"/>
        <v>5.5067315761480232E-2</v>
      </c>
      <c r="BB785" s="58">
        <f t="shared" si="574"/>
        <v>7.035542221554475E-2</v>
      </c>
      <c r="BC785" s="58">
        <f t="shared" si="575"/>
        <v>4.925771527710434E-2</v>
      </c>
      <c r="BD785" s="58">
        <f t="shared" si="576"/>
        <v>6.1228557283735635E-2</v>
      </c>
      <c r="BE785" s="58">
        <f t="shared" si="577"/>
        <v>4.933190705201379E-2</v>
      </c>
      <c r="BF785" s="58">
        <f t="shared" si="578"/>
        <v>4.7775365826876311E-2</v>
      </c>
      <c r="BG785" s="58">
        <f t="shared" si="579"/>
        <v>4.9777209154687765E-2</v>
      </c>
      <c r="BH785" s="59">
        <f t="shared" si="583"/>
        <v>0.65482779288031667</v>
      </c>
      <c r="BI785" s="60">
        <f t="shared" si="551"/>
        <v>0</v>
      </c>
      <c r="BJ785" s="60">
        <f t="shared" si="551"/>
        <v>0</v>
      </c>
      <c r="BK785" s="60">
        <f t="shared" si="551"/>
        <v>0</v>
      </c>
      <c r="BL785" s="60">
        <f t="shared" si="551"/>
        <v>0</v>
      </c>
      <c r="BM785" s="60">
        <f t="shared" si="551"/>
        <v>0</v>
      </c>
      <c r="BN785" s="60">
        <f t="shared" si="593"/>
        <v>0</v>
      </c>
      <c r="BO785" s="60">
        <f t="shared" si="594"/>
        <v>0</v>
      </c>
      <c r="BP785" s="60">
        <f t="shared" si="587"/>
        <v>0</v>
      </c>
      <c r="BQ785" s="60">
        <f t="shared" si="588"/>
        <v>0</v>
      </c>
      <c r="BR785" s="60">
        <f t="shared" si="589"/>
        <v>0</v>
      </c>
      <c r="BS785" s="60">
        <f t="shared" si="590"/>
        <v>0</v>
      </c>
      <c r="BT785" s="60">
        <f t="shared" si="591"/>
        <v>0</v>
      </c>
      <c r="BU785" s="60">
        <f t="shared" si="592"/>
        <v>0</v>
      </c>
      <c r="BV785" s="61">
        <f t="shared" si="584"/>
        <v>0</v>
      </c>
      <c r="BW785" s="62">
        <f t="shared" si="580"/>
        <v>2.4287713107260327</v>
      </c>
      <c r="BX785" s="63">
        <f t="shared" si="585"/>
        <v>-0.5797767572431094</v>
      </c>
      <c r="BY785" s="73">
        <f t="shared" si="586"/>
        <v>0.65482779288031667</v>
      </c>
    </row>
    <row r="786" spans="1:77">
      <c r="A786" s="49">
        <v>780</v>
      </c>
      <c r="B786" s="50">
        <v>0.22188449848024316</v>
      </c>
      <c r="C786" s="51">
        <v>2.5322283609576429E-2</v>
      </c>
      <c r="D786" s="51">
        <v>2.5322283609576429E-2</v>
      </c>
      <c r="E786" s="51">
        <v>2.3020257826887661E-2</v>
      </c>
      <c r="F786" s="51">
        <v>2.4401473296500921E-2</v>
      </c>
      <c r="G786" s="51">
        <v>3.2688766114180479E-2</v>
      </c>
      <c r="H786" s="51">
        <v>3.4069981583793742E-2</v>
      </c>
      <c r="I786" s="51">
        <v>3.3517495395948435E-2</v>
      </c>
      <c r="J786" s="51">
        <v>4.2817679558011051E-2</v>
      </c>
      <c r="K786" s="51">
        <v>2.9926335174953959E-2</v>
      </c>
      <c r="L786" s="51">
        <v>3.7292817679558013E-2</v>
      </c>
      <c r="M786" s="51">
        <v>2.9972375690607733E-2</v>
      </c>
      <c r="N786" s="51">
        <v>2.9005524861878452E-2</v>
      </c>
      <c r="O786" s="51">
        <v>3.0248618784530387E-2</v>
      </c>
      <c r="P786" s="94">
        <v>3.0585068706615665E-2</v>
      </c>
      <c r="Q786" s="52">
        <v>0</v>
      </c>
      <c r="R786" s="52">
        <v>1</v>
      </c>
      <c r="S786" s="52">
        <v>0</v>
      </c>
      <c r="T786" s="52">
        <v>0</v>
      </c>
      <c r="U786" s="52">
        <v>0</v>
      </c>
      <c r="V786" s="52">
        <v>0</v>
      </c>
      <c r="W786" s="52">
        <v>1</v>
      </c>
      <c r="X786" s="52">
        <v>2</v>
      </c>
      <c r="Y786" s="52">
        <v>1</v>
      </c>
      <c r="Z786" s="52">
        <v>1</v>
      </c>
      <c r="AA786" s="52">
        <v>1</v>
      </c>
      <c r="AB786" s="52">
        <v>0</v>
      </c>
      <c r="AC786" s="52">
        <v>1</v>
      </c>
      <c r="AD786" s="53">
        <f t="shared" si="581"/>
        <v>8</v>
      </c>
      <c r="AE786" s="54" t="s">
        <v>21</v>
      </c>
      <c r="AF786" s="55">
        <f t="shared" si="554"/>
        <v>0.1632387661539508</v>
      </c>
      <c r="AG786" s="56">
        <f t="shared" si="582"/>
        <v>4.1317820401194014E-2</v>
      </c>
      <c r="AH786" s="56">
        <f t="shared" si="555"/>
        <v>4.1317820401194014E-2</v>
      </c>
      <c r="AI786" s="56">
        <f t="shared" si="556"/>
        <v>3.7694862580238624E-2</v>
      </c>
      <c r="AJ786" s="56">
        <f t="shared" si="557"/>
        <v>3.9867209620398948E-2</v>
      </c>
      <c r="AK786" s="56">
        <f t="shared" si="558"/>
        <v>5.3011368671126262E-2</v>
      </c>
      <c r="AL786" s="56">
        <f t="shared" si="559"/>
        <v>5.5224633648969339E-2</v>
      </c>
      <c r="AM786" s="56">
        <f t="shared" si="560"/>
        <v>5.4338457120818508E-2</v>
      </c>
      <c r="AN786" s="56">
        <f t="shared" si="561"/>
        <v>6.9424213626745626E-2</v>
      </c>
      <c r="AO786" s="56">
        <f t="shared" si="562"/>
        <v>4.8605751205449223E-2</v>
      </c>
      <c r="AP786" s="56">
        <f t="shared" si="563"/>
        <v>6.0418149832157639E-2</v>
      </c>
      <c r="AQ786" s="56">
        <f t="shared" si="564"/>
        <v>4.8678960994666051E-2</v>
      </c>
      <c r="AR786" s="56">
        <f t="shared" si="565"/>
        <v>4.7143021800076089E-2</v>
      </c>
      <c r="AS786" s="56">
        <f t="shared" si="566"/>
        <v>4.911836917858349E-2</v>
      </c>
      <c r="AT786" s="57">
        <f>IF(AE786="F",1,IF(AE786="R",#REF!,IF(AE786="M",#REF!,0)))</f>
        <v>1</v>
      </c>
      <c r="AU786" s="58">
        <f t="shared" si="567"/>
        <v>0.26362820310721957</v>
      </c>
      <c r="AV786" s="58">
        <f t="shared" si="568"/>
        <v>0.26362820310721957</v>
      </c>
      <c r="AW786" s="58">
        <f t="shared" si="569"/>
        <v>0.24051193388010139</v>
      </c>
      <c r="AX786" s="58">
        <f t="shared" si="570"/>
        <v>0.25437258628533338</v>
      </c>
      <c r="AY786" s="58">
        <f t="shared" si="571"/>
        <v>0.33823884540191063</v>
      </c>
      <c r="AZ786" s="58">
        <f t="shared" si="572"/>
        <v>0.35236057456001624</v>
      </c>
      <c r="BA786" s="58">
        <f t="shared" si="573"/>
        <v>0.34670632843851834</v>
      </c>
      <c r="BB786" s="58">
        <f t="shared" si="574"/>
        <v>0.44296094307099015</v>
      </c>
      <c r="BC786" s="58">
        <f t="shared" si="575"/>
        <v>0.31012881915230101</v>
      </c>
      <c r="BD786" s="58">
        <f t="shared" si="576"/>
        <v>0.38549778571703625</v>
      </c>
      <c r="BE786" s="58">
        <f t="shared" si="577"/>
        <v>0.31059593394668483</v>
      </c>
      <c r="BF786" s="58">
        <f t="shared" si="578"/>
        <v>0.30079587949027886</v>
      </c>
      <c r="BG786" s="58">
        <f t="shared" si="579"/>
        <v>0.31339957626934262</v>
      </c>
      <c r="BH786" s="59">
        <f t="shared" si="583"/>
        <v>4.1228256124269524</v>
      </c>
      <c r="BI786" s="60">
        <f t="shared" si="551"/>
        <v>0</v>
      </c>
      <c r="BJ786" s="60">
        <f t="shared" si="551"/>
        <v>-1.3332154900162549</v>
      </c>
      <c r="BK786" s="60">
        <f t="shared" si="551"/>
        <v>0</v>
      </c>
      <c r="BL786" s="60">
        <f t="shared" si="551"/>
        <v>0</v>
      </c>
      <c r="BM786" s="60">
        <f t="shared" si="551"/>
        <v>0</v>
      </c>
      <c r="BN786" s="60">
        <f t="shared" si="593"/>
        <v>0</v>
      </c>
      <c r="BO786" s="60">
        <f t="shared" si="594"/>
        <v>-1.0592771731017696</v>
      </c>
      <c r="BP786" s="60">
        <f t="shared" si="587"/>
        <v>-1.6285473548980696</v>
      </c>
      <c r="BQ786" s="60">
        <f t="shared" si="588"/>
        <v>-1.1707675221655449</v>
      </c>
      <c r="BR786" s="60">
        <f t="shared" si="589"/>
        <v>-0.95321982991992826</v>
      </c>
      <c r="BS786" s="60">
        <f t="shared" si="590"/>
        <v>-1.1692624593169054</v>
      </c>
      <c r="BT786" s="60">
        <f t="shared" si="591"/>
        <v>0</v>
      </c>
      <c r="BU786" s="60">
        <f t="shared" si="592"/>
        <v>-1.160276301105347</v>
      </c>
      <c r="BV786" s="61">
        <f t="shared" si="584"/>
        <v>-8.4745661305238187</v>
      </c>
      <c r="BW786" s="62">
        <f t="shared" si="580"/>
        <v>11.197914043136866</v>
      </c>
      <c r="BX786" s="63">
        <f t="shared" si="585"/>
        <v>-12.416264927595371</v>
      </c>
      <c r="BY786" s="73">
        <f t="shared" si="586"/>
        <v>3.8771743875730476</v>
      </c>
    </row>
    <row r="787" spans="1:77">
      <c r="A787" s="49">
        <v>781</v>
      </c>
      <c r="B787" s="50">
        <v>1.2158054711246201E-2</v>
      </c>
      <c r="C787" s="51">
        <v>2.5322283609576429E-2</v>
      </c>
      <c r="D787" s="51">
        <v>2.5322283609576429E-2</v>
      </c>
      <c r="E787" s="51">
        <v>2.3020257826887661E-2</v>
      </c>
      <c r="F787" s="51">
        <v>2.4401473296500921E-2</v>
      </c>
      <c r="G787" s="51">
        <v>3.2688766114180479E-2</v>
      </c>
      <c r="H787" s="51">
        <v>3.4069981583793742E-2</v>
      </c>
      <c r="I787" s="51">
        <v>3.3517495395948435E-2</v>
      </c>
      <c r="J787" s="51">
        <v>4.2817679558011051E-2</v>
      </c>
      <c r="K787" s="51">
        <v>2.9926335174953959E-2</v>
      </c>
      <c r="L787" s="51">
        <v>3.7292817679558013E-2</v>
      </c>
      <c r="M787" s="51">
        <v>2.9972375690607733E-2</v>
      </c>
      <c r="N787" s="51">
        <v>2.9005524861878452E-2</v>
      </c>
      <c r="O787" s="51">
        <v>3.0248618784530387E-2</v>
      </c>
      <c r="P787" s="94">
        <v>3.0585068706615665E-2</v>
      </c>
      <c r="Q787" s="52">
        <v>0</v>
      </c>
      <c r="R787" s="52">
        <v>0</v>
      </c>
      <c r="S787" s="52">
        <v>0</v>
      </c>
      <c r="T787" s="52">
        <v>0</v>
      </c>
      <c r="U787" s="52">
        <v>0</v>
      </c>
      <c r="V787" s="52">
        <v>0</v>
      </c>
      <c r="W787" s="52">
        <v>0</v>
      </c>
      <c r="X787" s="52">
        <v>0</v>
      </c>
      <c r="Y787" s="52">
        <v>0</v>
      </c>
      <c r="Z787" s="52">
        <v>0</v>
      </c>
      <c r="AA787" s="52">
        <v>0</v>
      </c>
      <c r="AB787" s="52">
        <v>0</v>
      </c>
      <c r="AC787" s="52">
        <v>0</v>
      </c>
      <c r="AD787" s="53">
        <f t="shared" si="581"/>
        <v>0</v>
      </c>
      <c r="AE787" s="54" t="s">
        <v>21</v>
      </c>
      <c r="AF787" s="55">
        <f t="shared" si="554"/>
        <v>4.9479983542557822E-3</v>
      </c>
      <c r="AG787" s="56">
        <f t="shared" si="582"/>
        <v>4.1317820401194014E-2</v>
      </c>
      <c r="AH787" s="56">
        <f t="shared" si="555"/>
        <v>4.1317820401194014E-2</v>
      </c>
      <c r="AI787" s="56">
        <f t="shared" si="556"/>
        <v>3.7694862580238624E-2</v>
      </c>
      <c r="AJ787" s="56">
        <f t="shared" si="557"/>
        <v>3.9867209620398948E-2</v>
      </c>
      <c r="AK787" s="56">
        <f t="shared" si="558"/>
        <v>5.3011368671126262E-2</v>
      </c>
      <c r="AL787" s="56">
        <f t="shared" si="559"/>
        <v>5.5224633648969339E-2</v>
      </c>
      <c r="AM787" s="56">
        <f t="shared" si="560"/>
        <v>5.4338457120818508E-2</v>
      </c>
      <c r="AN787" s="56">
        <f t="shared" si="561"/>
        <v>6.9424213626745626E-2</v>
      </c>
      <c r="AO787" s="56">
        <f t="shared" si="562"/>
        <v>4.8605751205449223E-2</v>
      </c>
      <c r="AP787" s="56">
        <f t="shared" si="563"/>
        <v>6.0418149832157639E-2</v>
      </c>
      <c r="AQ787" s="56">
        <f t="shared" si="564"/>
        <v>4.8678960994666051E-2</v>
      </c>
      <c r="AR787" s="56">
        <f t="shared" si="565"/>
        <v>4.7143021800076089E-2</v>
      </c>
      <c r="AS787" s="56">
        <f t="shared" si="566"/>
        <v>4.911836917858349E-2</v>
      </c>
      <c r="AT787" s="57">
        <f>IF(AE787="F",1,IF(AE787="R",#REF!,IF(AE787="M",#REF!,0)))</f>
        <v>1</v>
      </c>
      <c r="AU787" s="58">
        <f t="shared" si="567"/>
        <v>7.9909444664615966E-3</v>
      </c>
      <c r="AV787" s="58">
        <f t="shared" si="568"/>
        <v>7.9909444664615966E-3</v>
      </c>
      <c r="AW787" s="58">
        <f t="shared" si="569"/>
        <v>7.2902575843735318E-3</v>
      </c>
      <c r="AX787" s="58">
        <f t="shared" si="570"/>
        <v>7.7103936029545538E-3</v>
      </c>
      <c r="AY787" s="58">
        <f t="shared" si="571"/>
        <v>1.025249877725521E-2</v>
      </c>
      <c r="AZ787" s="58">
        <f t="shared" si="572"/>
        <v>1.0680548402230037E-2</v>
      </c>
      <c r="BA787" s="58">
        <f t="shared" si="573"/>
        <v>1.0509160188738254E-2</v>
      </c>
      <c r="BB787" s="58">
        <f t="shared" si="574"/>
        <v>1.3426773976273417E-2</v>
      </c>
      <c r="BC787" s="58">
        <f t="shared" si="575"/>
        <v>9.4004440423524679E-3</v>
      </c>
      <c r="BD787" s="58">
        <f t="shared" si="576"/>
        <v>1.1684984236515429E-2</v>
      </c>
      <c r="BE787" s="58">
        <f t="shared" si="577"/>
        <v>9.4146029537943727E-3</v>
      </c>
      <c r="BF787" s="58">
        <f t="shared" si="578"/>
        <v>9.1175494139741683E-3</v>
      </c>
      <c r="BG787" s="58">
        <f t="shared" si="579"/>
        <v>9.4995853260903592E-3</v>
      </c>
      <c r="BH787" s="59">
        <f t="shared" si="583"/>
        <v>0.12496868743747497</v>
      </c>
      <c r="BI787" s="60">
        <f t="shared" si="551"/>
        <v>0</v>
      </c>
      <c r="BJ787" s="60">
        <f t="shared" si="551"/>
        <v>0</v>
      </c>
      <c r="BK787" s="60">
        <f t="shared" si="551"/>
        <v>0</v>
      </c>
      <c r="BL787" s="60">
        <f t="shared" si="551"/>
        <v>0</v>
      </c>
      <c r="BM787" s="60">
        <f t="shared" si="551"/>
        <v>0</v>
      </c>
      <c r="BN787" s="60">
        <f t="shared" si="593"/>
        <v>0</v>
      </c>
      <c r="BO787" s="60">
        <f t="shared" si="594"/>
        <v>0</v>
      </c>
      <c r="BP787" s="60">
        <f t="shared" si="587"/>
        <v>0</v>
      </c>
      <c r="BQ787" s="60">
        <f t="shared" si="588"/>
        <v>0</v>
      </c>
      <c r="BR787" s="60">
        <f t="shared" si="589"/>
        <v>0</v>
      </c>
      <c r="BS787" s="60">
        <f t="shared" si="590"/>
        <v>0</v>
      </c>
      <c r="BT787" s="60">
        <f t="shared" si="591"/>
        <v>0</v>
      </c>
      <c r="BU787" s="60">
        <f t="shared" si="592"/>
        <v>0</v>
      </c>
      <c r="BV787" s="61">
        <f t="shared" si="584"/>
        <v>0</v>
      </c>
      <c r="BW787" s="62">
        <f t="shared" si="580"/>
        <v>0.61358433113078714</v>
      </c>
      <c r="BX787" s="63">
        <f t="shared" si="585"/>
        <v>-0.11374330452342302</v>
      </c>
      <c r="BY787" s="73">
        <f t="shared" si="586"/>
        <v>0.12496868743747497</v>
      </c>
    </row>
    <row r="788" spans="1:77">
      <c r="A788" s="49">
        <v>782</v>
      </c>
      <c r="B788" s="50">
        <v>8.5106382978723402E-2</v>
      </c>
      <c r="C788" s="51">
        <v>2.5322283609576429E-2</v>
      </c>
      <c r="D788" s="51">
        <v>2.5322283609576429E-2</v>
      </c>
      <c r="E788" s="51">
        <v>2.3020257826887661E-2</v>
      </c>
      <c r="F788" s="51">
        <v>2.4401473296500921E-2</v>
      </c>
      <c r="G788" s="51">
        <v>3.2688766114180479E-2</v>
      </c>
      <c r="H788" s="51">
        <v>3.4069981583793742E-2</v>
      </c>
      <c r="I788" s="51">
        <v>3.3517495395948435E-2</v>
      </c>
      <c r="J788" s="51">
        <v>4.2817679558011051E-2</v>
      </c>
      <c r="K788" s="51">
        <v>2.9926335174953959E-2</v>
      </c>
      <c r="L788" s="51">
        <v>3.7292817679558013E-2</v>
      </c>
      <c r="M788" s="51">
        <v>2.9972375690607733E-2</v>
      </c>
      <c r="N788" s="51">
        <v>2.9005524861878452E-2</v>
      </c>
      <c r="O788" s="51">
        <v>3.0248618784530387E-2</v>
      </c>
      <c r="P788" s="94">
        <v>3.0585068706615665E-2</v>
      </c>
      <c r="Q788" s="52">
        <v>0</v>
      </c>
      <c r="R788" s="52">
        <v>0</v>
      </c>
      <c r="S788" s="52">
        <v>0</v>
      </c>
      <c r="T788" s="52">
        <v>0</v>
      </c>
      <c r="U788" s="52">
        <v>0</v>
      </c>
      <c r="V788" s="52">
        <v>0</v>
      </c>
      <c r="W788" s="52">
        <v>1</v>
      </c>
      <c r="X788" s="52">
        <v>0</v>
      </c>
      <c r="Y788" s="52">
        <v>0</v>
      </c>
      <c r="Z788" s="52">
        <v>0</v>
      </c>
      <c r="AA788" s="52">
        <v>0</v>
      </c>
      <c r="AB788" s="52">
        <v>0</v>
      </c>
      <c r="AC788" s="52">
        <v>0</v>
      </c>
      <c r="AD788" s="53">
        <f t="shared" si="581"/>
        <v>1</v>
      </c>
      <c r="AE788" s="54" t="s">
        <v>21</v>
      </c>
      <c r="AF788" s="55">
        <f t="shared" si="554"/>
        <v>5.1501024207499392E-2</v>
      </c>
      <c r="AG788" s="56">
        <f t="shared" si="582"/>
        <v>4.1317820401194014E-2</v>
      </c>
      <c r="AH788" s="56">
        <f t="shared" si="555"/>
        <v>4.1317820401194014E-2</v>
      </c>
      <c r="AI788" s="56">
        <f t="shared" si="556"/>
        <v>3.7694862580238624E-2</v>
      </c>
      <c r="AJ788" s="56">
        <f t="shared" si="557"/>
        <v>3.9867209620398948E-2</v>
      </c>
      <c r="AK788" s="56">
        <f t="shared" si="558"/>
        <v>5.3011368671126262E-2</v>
      </c>
      <c r="AL788" s="56">
        <f t="shared" si="559"/>
        <v>5.5224633648969339E-2</v>
      </c>
      <c r="AM788" s="56">
        <f t="shared" si="560"/>
        <v>5.4338457120818508E-2</v>
      </c>
      <c r="AN788" s="56">
        <f t="shared" si="561"/>
        <v>6.9424213626745626E-2</v>
      </c>
      <c r="AO788" s="56">
        <f t="shared" si="562"/>
        <v>4.8605751205449223E-2</v>
      </c>
      <c r="AP788" s="56">
        <f t="shared" si="563"/>
        <v>6.0418149832157639E-2</v>
      </c>
      <c r="AQ788" s="56">
        <f t="shared" si="564"/>
        <v>4.8678960994666051E-2</v>
      </c>
      <c r="AR788" s="56">
        <f t="shared" si="565"/>
        <v>4.7143021800076089E-2</v>
      </c>
      <c r="AS788" s="56">
        <f t="shared" si="566"/>
        <v>4.911836917858349E-2</v>
      </c>
      <c r="AT788" s="57">
        <f>IF(AE788="F",1,IF(AE788="R",#REF!,IF(AE788="M",#REF!,0)))</f>
        <v>1</v>
      </c>
      <c r="AU788" s="58">
        <f t="shared" si="567"/>
        <v>8.3173395571979947E-2</v>
      </c>
      <c r="AV788" s="58">
        <f t="shared" si="568"/>
        <v>8.3173395571979947E-2</v>
      </c>
      <c r="AW788" s="58">
        <f t="shared" si="569"/>
        <v>7.588032684141803E-2</v>
      </c>
      <c r="AX788" s="58">
        <f t="shared" si="570"/>
        <v>8.0253294193917898E-2</v>
      </c>
      <c r="AY788" s="58">
        <f t="shared" si="571"/>
        <v>0.1067126845870174</v>
      </c>
      <c r="AZ788" s="58">
        <f t="shared" si="572"/>
        <v>0.11116802036514649</v>
      </c>
      <c r="BA788" s="58">
        <f t="shared" si="573"/>
        <v>0.10938413364975812</v>
      </c>
      <c r="BB788" s="58">
        <f t="shared" si="574"/>
        <v>0.13975198900095148</v>
      </c>
      <c r="BC788" s="58">
        <f t="shared" si="575"/>
        <v>9.7844110188523944E-2</v>
      </c>
      <c r="BD788" s="58">
        <f t="shared" si="576"/>
        <v>0.12162264676410622</v>
      </c>
      <c r="BE788" s="58">
        <f t="shared" si="577"/>
        <v>9.7991482598277099E-2</v>
      </c>
      <c r="BF788" s="58">
        <f t="shared" si="578"/>
        <v>9.4899613836428101E-2</v>
      </c>
      <c r="BG788" s="58">
        <f t="shared" si="579"/>
        <v>9.8876017899114862E-2</v>
      </c>
      <c r="BH788" s="59">
        <f t="shared" si="583"/>
        <v>1.3007311110686195</v>
      </c>
      <c r="BI788" s="60">
        <f t="shared" si="551"/>
        <v>0</v>
      </c>
      <c r="BJ788" s="60">
        <f t="shared" si="551"/>
        <v>0</v>
      </c>
      <c r="BK788" s="60">
        <f t="shared" si="551"/>
        <v>0</v>
      </c>
      <c r="BL788" s="60">
        <f t="shared" si="551"/>
        <v>0</v>
      </c>
      <c r="BM788" s="60">
        <f t="shared" si="551"/>
        <v>0</v>
      </c>
      <c r="BN788" s="60">
        <f t="shared" si="593"/>
        <v>0</v>
      </c>
      <c r="BO788" s="60">
        <f t="shared" si="594"/>
        <v>-2.2128894301359971</v>
      </c>
      <c r="BP788" s="60">
        <f t="shared" si="587"/>
        <v>0</v>
      </c>
      <c r="BQ788" s="60">
        <f t="shared" si="588"/>
        <v>0</v>
      </c>
      <c r="BR788" s="60">
        <f t="shared" si="589"/>
        <v>0</v>
      </c>
      <c r="BS788" s="60">
        <f t="shared" si="590"/>
        <v>0</v>
      </c>
      <c r="BT788" s="60">
        <f t="shared" si="591"/>
        <v>0</v>
      </c>
      <c r="BU788" s="60">
        <f t="shared" si="592"/>
        <v>0</v>
      </c>
      <c r="BV788" s="61">
        <f t="shared" si="584"/>
        <v>-2.2128894301359971</v>
      </c>
      <c r="BW788" s="62">
        <f t="shared" si="580"/>
        <v>4.29509031791551</v>
      </c>
      <c r="BX788" s="63">
        <f t="shared" si="585"/>
        <v>-3.613692664254323</v>
      </c>
      <c r="BY788" s="73">
        <f t="shared" si="586"/>
        <v>0.30073111106861949</v>
      </c>
    </row>
    <row r="789" spans="1:77">
      <c r="A789" s="49">
        <v>783</v>
      </c>
      <c r="B789" s="50">
        <v>4.5592705167173259E-2</v>
      </c>
      <c r="C789" s="51">
        <v>2.5322283609576429E-2</v>
      </c>
      <c r="D789" s="51">
        <v>2.5322283609576429E-2</v>
      </c>
      <c r="E789" s="51">
        <v>2.3020257826887661E-2</v>
      </c>
      <c r="F789" s="51">
        <v>2.4401473296500921E-2</v>
      </c>
      <c r="G789" s="51">
        <v>3.2688766114180479E-2</v>
      </c>
      <c r="H789" s="51">
        <v>3.4069981583793742E-2</v>
      </c>
      <c r="I789" s="51">
        <v>3.3517495395948435E-2</v>
      </c>
      <c r="J789" s="51">
        <v>4.2817679558011051E-2</v>
      </c>
      <c r="K789" s="51">
        <v>2.9926335174953959E-2</v>
      </c>
      <c r="L789" s="51">
        <v>3.7292817679558013E-2</v>
      </c>
      <c r="M789" s="51">
        <v>2.9972375690607733E-2</v>
      </c>
      <c r="N789" s="51">
        <v>2.9005524861878452E-2</v>
      </c>
      <c r="O789" s="51">
        <v>3.0248618784530387E-2</v>
      </c>
      <c r="P789" s="94">
        <v>3.0585068706615665E-2</v>
      </c>
      <c r="Q789" s="52">
        <v>0</v>
      </c>
      <c r="R789" s="52">
        <v>0</v>
      </c>
      <c r="S789" s="52">
        <v>0</v>
      </c>
      <c r="T789" s="52">
        <v>0</v>
      </c>
      <c r="U789" s="52">
        <v>0</v>
      </c>
      <c r="V789" s="52">
        <v>0</v>
      </c>
      <c r="W789" s="52">
        <v>0</v>
      </c>
      <c r="X789" s="52">
        <v>0</v>
      </c>
      <c r="Y789" s="52">
        <v>0</v>
      </c>
      <c r="Z789" s="52">
        <v>1</v>
      </c>
      <c r="AA789" s="52">
        <v>0</v>
      </c>
      <c r="AB789" s="52">
        <v>0</v>
      </c>
      <c r="AC789" s="52">
        <v>0</v>
      </c>
      <c r="AD789" s="53">
        <f t="shared" si="581"/>
        <v>1</v>
      </c>
      <c r="AE789" s="54" t="s">
        <v>21</v>
      </c>
      <c r="AF789" s="55">
        <f t="shared" si="554"/>
        <v>2.4293344383099866E-2</v>
      </c>
      <c r="AG789" s="56">
        <f t="shared" si="582"/>
        <v>4.1317820401194014E-2</v>
      </c>
      <c r="AH789" s="56">
        <f t="shared" si="555"/>
        <v>4.1317820401194014E-2</v>
      </c>
      <c r="AI789" s="56">
        <f t="shared" si="556"/>
        <v>3.7694862580238624E-2</v>
      </c>
      <c r="AJ789" s="56">
        <f t="shared" si="557"/>
        <v>3.9867209620398948E-2</v>
      </c>
      <c r="AK789" s="56">
        <f t="shared" si="558"/>
        <v>5.3011368671126262E-2</v>
      </c>
      <c r="AL789" s="56">
        <f t="shared" si="559"/>
        <v>5.5224633648969339E-2</v>
      </c>
      <c r="AM789" s="56">
        <f t="shared" si="560"/>
        <v>5.4338457120818508E-2</v>
      </c>
      <c r="AN789" s="56">
        <f t="shared" si="561"/>
        <v>6.9424213626745626E-2</v>
      </c>
      <c r="AO789" s="56">
        <f t="shared" si="562"/>
        <v>4.8605751205449223E-2</v>
      </c>
      <c r="AP789" s="56">
        <f t="shared" si="563"/>
        <v>6.0418149832157639E-2</v>
      </c>
      <c r="AQ789" s="56">
        <f t="shared" si="564"/>
        <v>4.8678960994666051E-2</v>
      </c>
      <c r="AR789" s="56">
        <f t="shared" si="565"/>
        <v>4.7143021800076089E-2</v>
      </c>
      <c r="AS789" s="56">
        <f t="shared" si="566"/>
        <v>4.911836917858349E-2</v>
      </c>
      <c r="AT789" s="57">
        <f>IF(AE789="F",1,IF(AE789="R",#REF!,IF(AE789="M",#REF!,0)))</f>
        <v>1</v>
      </c>
      <c r="AU789" s="58">
        <f t="shared" si="567"/>
        <v>3.9233393378760723E-2</v>
      </c>
      <c r="AV789" s="58">
        <f t="shared" si="568"/>
        <v>3.9233393378760723E-2</v>
      </c>
      <c r="AW789" s="58">
        <f t="shared" si="569"/>
        <v>3.5793208780347273E-2</v>
      </c>
      <c r="AX789" s="58">
        <f t="shared" si="570"/>
        <v>3.7855963910076569E-2</v>
      </c>
      <c r="AY789" s="58">
        <f t="shared" si="571"/>
        <v>5.0337018275066259E-2</v>
      </c>
      <c r="AZ789" s="58">
        <f t="shared" si="572"/>
        <v>5.2438627088987194E-2</v>
      </c>
      <c r="BA789" s="58">
        <f t="shared" si="573"/>
        <v>5.1597156943796255E-2</v>
      </c>
      <c r="BB789" s="58">
        <f t="shared" si="574"/>
        <v>6.5921857851691523E-2</v>
      </c>
      <c r="BC789" s="58">
        <f t="shared" si="575"/>
        <v>4.615365813097088E-2</v>
      </c>
      <c r="BD789" s="58">
        <f t="shared" si="576"/>
        <v>5.7370137547561581E-2</v>
      </c>
      <c r="BE789" s="58">
        <f t="shared" si="577"/>
        <v>4.6223174587348065E-2</v>
      </c>
      <c r="BF789" s="58">
        <f t="shared" si="578"/>
        <v>4.476472140559544E-2</v>
      </c>
      <c r="BG789" s="58">
        <f t="shared" si="579"/>
        <v>4.6640415234751174E-2</v>
      </c>
      <c r="BH789" s="59">
        <f t="shared" si="583"/>
        <v>0.61356272651371357</v>
      </c>
      <c r="BI789" s="60">
        <f t="shared" si="551"/>
        <v>0</v>
      </c>
      <c r="BJ789" s="60">
        <f t="shared" si="551"/>
        <v>0</v>
      </c>
      <c r="BK789" s="60">
        <f t="shared" si="551"/>
        <v>0</v>
      </c>
      <c r="BL789" s="60">
        <f t="shared" si="551"/>
        <v>0</v>
      </c>
      <c r="BM789" s="60">
        <f t="shared" si="551"/>
        <v>0</v>
      </c>
      <c r="BN789" s="60">
        <f t="shared" si="593"/>
        <v>0</v>
      </c>
      <c r="BO789" s="60">
        <f t="shared" si="594"/>
        <v>0</v>
      </c>
      <c r="BP789" s="60">
        <f t="shared" si="587"/>
        <v>0</v>
      </c>
      <c r="BQ789" s="60">
        <f t="shared" si="588"/>
        <v>0</v>
      </c>
      <c r="BR789" s="60">
        <f t="shared" si="589"/>
        <v>-2.8582313628191733</v>
      </c>
      <c r="BS789" s="60">
        <f t="shared" si="590"/>
        <v>0</v>
      </c>
      <c r="BT789" s="60">
        <f t="shared" si="591"/>
        <v>0</v>
      </c>
      <c r="BU789" s="60">
        <f t="shared" si="592"/>
        <v>0</v>
      </c>
      <c r="BV789" s="61">
        <f t="shared" si="584"/>
        <v>-2.8582313628191733</v>
      </c>
      <c r="BW789" s="62">
        <f t="shared" si="580"/>
        <v>2.3009412417404524</v>
      </c>
      <c r="BX789" s="63">
        <f t="shared" si="585"/>
        <v>-3.6385123603413825</v>
      </c>
      <c r="BY789" s="73">
        <f t="shared" si="586"/>
        <v>0.38643727348628643</v>
      </c>
    </row>
    <row r="790" spans="1:77">
      <c r="A790" s="49">
        <v>784</v>
      </c>
      <c r="B790" s="50">
        <v>5.0658561296859173E-4</v>
      </c>
      <c r="C790" s="51">
        <v>1.841620626151013E-2</v>
      </c>
      <c r="D790" s="51">
        <v>1.841620626151013E-2</v>
      </c>
      <c r="E790" s="51">
        <v>3.4990791896869246E-2</v>
      </c>
      <c r="F790" s="51">
        <v>3.4530386740331494E-2</v>
      </c>
      <c r="G790" s="51">
        <v>4.3738489871086556E-2</v>
      </c>
      <c r="H790" s="51">
        <v>4.6040515653775323E-2</v>
      </c>
      <c r="I790" s="51">
        <v>2.490791896869245E-2</v>
      </c>
      <c r="J790" s="51">
        <v>2.6703499079189688E-2</v>
      </c>
      <c r="K790" s="51">
        <v>3.4069981583793742E-2</v>
      </c>
      <c r="L790" s="51">
        <v>2.6243093922651933E-2</v>
      </c>
      <c r="M790" s="51">
        <v>3.4116022099447516E-2</v>
      </c>
      <c r="N790" s="51">
        <v>2.7532228360957641E-2</v>
      </c>
      <c r="O790" s="51">
        <v>2.8729281767955802E-2</v>
      </c>
      <c r="P790" s="94">
        <v>3.0648817112905517E-2</v>
      </c>
      <c r="Q790" s="52">
        <v>0</v>
      </c>
      <c r="R790" s="52">
        <v>0</v>
      </c>
      <c r="S790" s="52">
        <v>0</v>
      </c>
      <c r="T790" s="52">
        <v>0</v>
      </c>
      <c r="U790" s="52">
        <v>0</v>
      </c>
      <c r="V790" s="52">
        <v>0</v>
      </c>
      <c r="W790" s="52">
        <v>0</v>
      </c>
      <c r="X790" s="52">
        <v>0</v>
      </c>
      <c r="Y790" s="52">
        <v>0</v>
      </c>
      <c r="Z790" s="52">
        <v>0</v>
      </c>
      <c r="AA790" s="52">
        <v>0</v>
      </c>
      <c r="AB790" s="52">
        <v>0</v>
      </c>
      <c r="AC790" s="52">
        <v>0</v>
      </c>
      <c r="AD790" s="53">
        <f t="shared" si="581"/>
        <v>0</v>
      </c>
      <c r="AE790" s="54" t="s">
        <v>21</v>
      </c>
      <c r="AF790" s="55">
        <f t="shared" si="554"/>
        <v>1.0785435186294426E-4</v>
      </c>
      <c r="AG790" s="56">
        <f t="shared" si="582"/>
        <v>3.0475637598379148E-2</v>
      </c>
      <c r="AH790" s="56">
        <f t="shared" si="555"/>
        <v>3.0475637598379148E-2</v>
      </c>
      <c r="AI790" s="56">
        <f t="shared" si="556"/>
        <v>5.6704232940358479E-2</v>
      </c>
      <c r="AJ790" s="56">
        <f t="shared" si="557"/>
        <v>5.5964017111728021E-2</v>
      </c>
      <c r="AK790" s="56">
        <f t="shared" si="558"/>
        <v>7.0938617520299008E-2</v>
      </c>
      <c r="AL790" s="56">
        <f t="shared" si="559"/>
        <v>7.4742084490641042E-2</v>
      </c>
      <c r="AM790" s="56">
        <f t="shared" si="560"/>
        <v>4.0664794104232523E-2</v>
      </c>
      <c r="AN790" s="56">
        <f t="shared" si="561"/>
        <v>4.3497756758540326E-2</v>
      </c>
      <c r="AO790" s="56">
        <f t="shared" si="562"/>
        <v>5.5224633648969339E-2</v>
      </c>
      <c r="AP790" s="56">
        <f t="shared" si="563"/>
        <v>4.2770547352394619E-2</v>
      </c>
      <c r="AQ790" s="56">
        <f t="shared" si="564"/>
        <v>5.5298534841197039E-2</v>
      </c>
      <c r="AR790" s="56">
        <f t="shared" si="565"/>
        <v>4.480823369562692E-2</v>
      </c>
      <c r="AS790" s="56">
        <f t="shared" si="566"/>
        <v>4.6704736878582294E-2</v>
      </c>
      <c r="AT790" s="57">
        <f>IF(AE790="F",1,IF(AE790="R",#REF!,IF(AE790="M",#REF!,0)))</f>
        <v>1</v>
      </c>
      <c r="AU790" s="58">
        <f t="shared" si="567"/>
        <v>1.2847589042427128E-4</v>
      </c>
      <c r="AV790" s="58">
        <f t="shared" si="568"/>
        <v>1.2847589042427128E-4</v>
      </c>
      <c r="AW790" s="58">
        <f t="shared" si="569"/>
        <v>2.3904756034457211E-4</v>
      </c>
      <c r="AX790" s="58">
        <f t="shared" si="570"/>
        <v>2.3592703866943263E-4</v>
      </c>
      <c r="AY790" s="58">
        <f t="shared" si="571"/>
        <v>2.9905533631466828E-4</v>
      </c>
      <c r="AZ790" s="58">
        <f t="shared" si="572"/>
        <v>3.1508958019673848E-4</v>
      </c>
      <c r="BA790" s="58">
        <f t="shared" si="573"/>
        <v>1.7143023225012997E-4</v>
      </c>
      <c r="BB790" s="58">
        <f t="shared" si="574"/>
        <v>1.8337312920760856E-4</v>
      </c>
      <c r="BC790" s="58">
        <f t="shared" si="575"/>
        <v>2.3281002599213413E-4</v>
      </c>
      <c r="BD790" s="58">
        <f t="shared" si="576"/>
        <v>1.8030743859890922E-4</v>
      </c>
      <c r="BE790" s="58">
        <f t="shared" si="577"/>
        <v>2.33121570629854E-4</v>
      </c>
      <c r="BF790" s="58">
        <f t="shared" si="578"/>
        <v>1.8889769586611307E-4</v>
      </c>
      <c r="BG790" s="58">
        <f t="shared" si="579"/>
        <v>1.9689276846586123E-4</v>
      </c>
      <c r="BH790" s="59">
        <f t="shared" si="583"/>
        <v>2.7329041573845641E-3</v>
      </c>
      <c r="BI790" s="60">
        <f t="shared" si="551"/>
        <v>0</v>
      </c>
      <c r="BJ790" s="60">
        <f t="shared" si="551"/>
        <v>0</v>
      </c>
      <c r="BK790" s="60">
        <f t="shared" si="551"/>
        <v>0</v>
      </c>
      <c r="BL790" s="60">
        <f t="shared" si="551"/>
        <v>0</v>
      </c>
      <c r="BM790" s="60">
        <f t="shared" si="551"/>
        <v>0</v>
      </c>
      <c r="BN790" s="60">
        <f t="shared" si="593"/>
        <v>0</v>
      </c>
      <c r="BO790" s="60">
        <f t="shared" si="594"/>
        <v>0</v>
      </c>
      <c r="BP790" s="60">
        <f t="shared" si="587"/>
        <v>0</v>
      </c>
      <c r="BQ790" s="60">
        <f t="shared" si="588"/>
        <v>0</v>
      </c>
      <c r="BR790" s="60">
        <f t="shared" si="589"/>
        <v>0</v>
      </c>
      <c r="BS790" s="60">
        <f t="shared" si="590"/>
        <v>0</v>
      </c>
      <c r="BT790" s="60">
        <f t="shared" si="591"/>
        <v>0</v>
      </c>
      <c r="BU790" s="60">
        <f t="shared" si="592"/>
        <v>0</v>
      </c>
      <c r="BV790" s="61">
        <f t="shared" si="584"/>
        <v>0</v>
      </c>
      <c r="BW790" s="62">
        <f t="shared" si="580"/>
        <v>2.5566013797116136E-2</v>
      </c>
      <c r="BX790" s="63">
        <f t="shared" si="585"/>
        <v>-2.5964763253933931E-3</v>
      </c>
      <c r="BY790" s="73">
        <f t="shared" si="586"/>
        <v>2.7329041573845641E-3</v>
      </c>
    </row>
    <row r="791" spans="1:77">
      <c r="A791" s="49">
        <v>785</v>
      </c>
      <c r="B791" s="50">
        <v>7.5987841945288756E-3</v>
      </c>
      <c r="C791" s="51">
        <v>1.841620626151013E-2</v>
      </c>
      <c r="D791" s="51">
        <v>1.841620626151013E-2</v>
      </c>
      <c r="E791" s="51">
        <v>3.4990791896869246E-2</v>
      </c>
      <c r="F791" s="51">
        <v>3.4530386740331494E-2</v>
      </c>
      <c r="G791" s="51">
        <v>4.3738489871086556E-2</v>
      </c>
      <c r="H791" s="51">
        <v>4.6040515653775323E-2</v>
      </c>
      <c r="I791" s="51">
        <v>2.490791896869245E-2</v>
      </c>
      <c r="J791" s="51">
        <v>2.6703499079189688E-2</v>
      </c>
      <c r="K791" s="51">
        <v>3.4069981583793742E-2</v>
      </c>
      <c r="L791" s="51">
        <v>2.6243093922651933E-2</v>
      </c>
      <c r="M791" s="51">
        <v>3.4116022099447516E-2</v>
      </c>
      <c r="N791" s="51">
        <v>2.7532228360957641E-2</v>
      </c>
      <c r="O791" s="51">
        <v>2.8729281767955802E-2</v>
      </c>
      <c r="P791" s="94">
        <v>3.0648817112905517E-2</v>
      </c>
      <c r="Q791" s="52">
        <v>0</v>
      </c>
      <c r="R791" s="52">
        <v>0</v>
      </c>
      <c r="S791" s="52">
        <v>0</v>
      </c>
      <c r="T791" s="52">
        <v>0</v>
      </c>
      <c r="U791" s="52">
        <v>0</v>
      </c>
      <c r="V791" s="52">
        <v>0</v>
      </c>
      <c r="W791" s="52">
        <v>0</v>
      </c>
      <c r="X791" s="52">
        <v>0</v>
      </c>
      <c r="Y791" s="52">
        <v>0</v>
      </c>
      <c r="Z791" s="52">
        <v>0</v>
      </c>
      <c r="AA791" s="52">
        <v>0</v>
      </c>
      <c r="AB791" s="52">
        <v>0</v>
      </c>
      <c r="AC791" s="52">
        <v>0</v>
      </c>
      <c r="AD791" s="53">
        <f t="shared" si="581"/>
        <v>0</v>
      </c>
      <c r="AE791" s="54" t="s">
        <v>21</v>
      </c>
      <c r="AF791" s="55">
        <f t="shared" si="554"/>
        <v>2.8099336924706305E-3</v>
      </c>
      <c r="AG791" s="56">
        <f t="shared" si="582"/>
        <v>3.0475637598379148E-2</v>
      </c>
      <c r="AH791" s="56">
        <f t="shared" si="555"/>
        <v>3.0475637598379148E-2</v>
      </c>
      <c r="AI791" s="56">
        <f t="shared" si="556"/>
        <v>5.6704232940358479E-2</v>
      </c>
      <c r="AJ791" s="56">
        <f t="shared" si="557"/>
        <v>5.5964017111728021E-2</v>
      </c>
      <c r="AK791" s="56">
        <f t="shared" si="558"/>
        <v>7.0938617520299008E-2</v>
      </c>
      <c r="AL791" s="56">
        <f t="shared" si="559"/>
        <v>7.4742084490641042E-2</v>
      </c>
      <c r="AM791" s="56">
        <f t="shared" si="560"/>
        <v>4.0664794104232523E-2</v>
      </c>
      <c r="AN791" s="56">
        <f t="shared" si="561"/>
        <v>4.3497756758540326E-2</v>
      </c>
      <c r="AO791" s="56">
        <f t="shared" si="562"/>
        <v>5.5224633648969339E-2</v>
      </c>
      <c r="AP791" s="56">
        <f t="shared" si="563"/>
        <v>4.2770547352394619E-2</v>
      </c>
      <c r="AQ791" s="56">
        <f t="shared" si="564"/>
        <v>5.5298534841197039E-2</v>
      </c>
      <c r="AR791" s="56">
        <f t="shared" si="565"/>
        <v>4.480823369562692E-2</v>
      </c>
      <c r="AS791" s="56">
        <f t="shared" si="566"/>
        <v>4.6704736878582294E-2</v>
      </c>
      <c r="AT791" s="57">
        <f>IF(AE791="F",1,IF(AE791="R",#REF!,IF(AE791="M",#REF!,0)))</f>
        <v>1</v>
      </c>
      <c r="AU791" s="58">
        <f t="shared" si="567"/>
        <v>3.3471874517597214E-3</v>
      </c>
      <c r="AV791" s="58">
        <f t="shared" si="568"/>
        <v>3.3471874517597214E-3</v>
      </c>
      <c r="AW791" s="58">
        <f t="shared" si="569"/>
        <v>6.227915538991797E-3</v>
      </c>
      <c r="AX791" s="58">
        <f t="shared" si="570"/>
        <v>6.1466164644379782E-3</v>
      </c>
      <c r="AY791" s="58">
        <f t="shared" si="571"/>
        <v>7.7913004983940258E-3</v>
      </c>
      <c r="AZ791" s="58">
        <f t="shared" si="572"/>
        <v>8.2090412880728124E-3</v>
      </c>
      <c r="BA791" s="58">
        <f t="shared" si="573"/>
        <v>4.466278617295245E-3</v>
      </c>
      <c r="BB791" s="58">
        <f t="shared" si="574"/>
        <v>4.7774273838203894E-3</v>
      </c>
      <c r="BC791" s="58">
        <f t="shared" si="575"/>
        <v>6.0654088099436178E-3</v>
      </c>
      <c r="BD791" s="58">
        <f t="shared" si="576"/>
        <v>4.6975568252079587E-3</v>
      </c>
      <c r="BE791" s="58">
        <f t="shared" si="577"/>
        <v>6.0735254947052123E-3</v>
      </c>
      <c r="BF791" s="58">
        <f t="shared" si="578"/>
        <v>4.921359137355549E-3</v>
      </c>
      <c r="BG791" s="58">
        <f t="shared" si="579"/>
        <v>5.129655079834804E-3</v>
      </c>
      <c r="BH791" s="59">
        <f t="shared" si="583"/>
        <v>7.1200460041578831E-2</v>
      </c>
      <c r="BI791" s="60">
        <f t="shared" si="551"/>
        <v>0</v>
      </c>
      <c r="BJ791" s="60">
        <f t="shared" si="551"/>
        <v>0</v>
      </c>
      <c r="BK791" s="60">
        <f t="shared" si="551"/>
        <v>0</v>
      </c>
      <c r="BL791" s="60">
        <f t="shared" si="551"/>
        <v>0</v>
      </c>
      <c r="BM791" s="60">
        <f t="shared" si="551"/>
        <v>0</v>
      </c>
      <c r="BN791" s="60">
        <f t="shared" si="593"/>
        <v>0</v>
      </c>
      <c r="BO791" s="60">
        <f t="shared" si="594"/>
        <v>0</v>
      </c>
      <c r="BP791" s="60">
        <f t="shared" si="587"/>
        <v>0</v>
      </c>
      <c r="BQ791" s="60">
        <f t="shared" si="588"/>
        <v>0</v>
      </c>
      <c r="BR791" s="60">
        <f t="shared" si="589"/>
        <v>0</v>
      </c>
      <c r="BS791" s="60">
        <f t="shared" si="590"/>
        <v>0</v>
      </c>
      <c r="BT791" s="60">
        <f t="shared" si="591"/>
        <v>0</v>
      </c>
      <c r="BU791" s="60">
        <f t="shared" si="592"/>
        <v>0</v>
      </c>
      <c r="BV791" s="61">
        <f t="shared" si="584"/>
        <v>0</v>
      </c>
      <c r="BW791" s="62">
        <f t="shared" si="580"/>
        <v>0.38349020695674202</v>
      </c>
      <c r="BX791" s="63">
        <f t="shared" si="585"/>
        <v>-6.530962877230384E-2</v>
      </c>
      <c r="BY791" s="73">
        <f t="shared" si="586"/>
        <v>7.1200460041578831E-2</v>
      </c>
    </row>
    <row r="792" spans="1:77">
      <c r="A792" s="49">
        <v>786</v>
      </c>
      <c r="B792" s="50">
        <v>0.15045592705167177</v>
      </c>
      <c r="C792" s="51">
        <v>2.3020257826887661E-2</v>
      </c>
      <c r="D792" s="51">
        <v>2.3020257826887661E-2</v>
      </c>
      <c r="E792" s="51">
        <v>2.5322283609576429E-2</v>
      </c>
      <c r="F792" s="51">
        <v>2.6703499079189688E-2</v>
      </c>
      <c r="G792" s="51">
        <v>2.7624309392265192E-2</v>
      </c>
      <c r="H792" s="51">
        <v>2.3941068139963169E-2</v>
      </c>
      <c r="I792" s="51">
        <v>3.1629834254143646E-2</v>
      </c>
      <c r="J792" s="51">
        <v>2.716390423572744E-2</v>
      </c>
      <c r="K792" s="51">
        <v>4.465930018416206E-2</v>
      </c>
      <c r="L792" s="51">
        <v>3.591160220994475E-2</v>
      </c>
      <c r="M792" s="51">
        <v>4.470534069981584E-2</v>
      </c>
      <c r="N792" s="51">
        <v>3.3609576427255983E-2</v>
      </c>
      <c r="O792" s="51">
        <v>3.503683241252302E-2</v>
      </c>
      <c r="P792" s="94">
        <v>3.0949851253718654E-2</v>
      </c>
      <c r="Q792" s="52">
        <v>0</v>
      </c>
      <c r="R792" s="52">
        <v>0</v>
      </c>
      <c r="S792" s="52">
        <v>0</v>
      </c>
      <c r="T792" s="52">
        <v>0</v>
      </c>
      <c r="U792" s="52">
        <v>0</v>
      </c>
      <c r="V792" s="52">
        <v>0</v>
      </c>
      <c r="W792" s="52">
        <v>1</v>
      </c>
      <c r="X792" s="52">
        <v>0</v>
      </c>
      <c r="Y792" s="52">
        <v>0</v>
      </c>
      <c r="Z792" s="52">
        <v>0</v>
      </c>
      <c r="AA792" s="52">
        <v>0</v>
      </c>
      <c r="AB792" s="52">
        <v>0</v>
      </c>
      <c r="AC792" s="52">
        <v>0</v>
      </c>
      <c r="AD792" s="53">
        <f t="shared" si="581"/>
        <v>1</v>
      </c>
      <c r="AE792" s="54" t="s">
        <v>21</v>
      </c>
      <c r="AF792" s="55">
        <f t="shared" si="554"/>
        <v>0.10226088422246303</v>
      </c>
      <c r="AG792" s="56">
        <f t="shared" si="582"/>
        <v>3.7694862580238624E-2</v>
      </c>
      <c r="AH792" s="56">
        <f t="shared" si="555"/>
        <v>3.7694862580238624E-2</v>
      </c>
      <c r="AI792" s="56">
        <f t="shared" si="556"/>
        <v>4.1317820401194014E-2</v>
      </c>
      <c r="AJ792" s="56">
        <f t="shared" si="557"/>
        <v>4.3497756758540326E-2</v>
      </c>
      <c r="AK792" s="56">
        <f t="shared" si="558"/>
        <v>4.495396501391432E-2</v>
      </c>
      <c r="AL792" s="56">
        <f t="shared" si="559"/>
        <v>3.9142642068893889E-2</v>
      </c>
      <c r="AM792" s="56">
        <f t="shared" si="560"/>
        <v>5.1319347253267263E-2</v>
      </c>
      <c r="AN792" s="56">
        <f t="shared" si="561"/>
        <v>4.422555639474525E-2</v>
      </c>
      <c r="AO792" s="56">
        <f t="shared" si="562"/>
        <v>7.2456988441665759E-2</v>
      </c>
      <c r="AP792" s="56">
        <f t="shared" si="563"/>
        <v>5.8187202873109772E-2</v>
      </c>
      <c r="AQ792" s="56">
        <f t="shared" si="564"/>
        <v>7.2533011969664329E-2</v>
      </c>
      <c r="AR792" s="56">
        <f t="shared" si="565"/>
        <v>5.4486071847781183E-2</v>
      </c>
      <c r="AS792" s="56">
        <f t="shared" si="566"/>
        <v>5.6778300705519202E-2</v>
      </c>
      <c r="AT792" s="57">
        <f>IF(AE792="F",1,IF(AE792="R",#REF!,IF(AE792="M",#REF!,0)))</f>
        <v>1</v>
      </c>
      <c r="AU792" s="58">
        <f t="shared" si="567"/>
        <v>0.15066864081438947</v>
      </c>
      <c r="AV792" s="58">
        <f t="shared" si="568"/>
        <v>0.15066864081438947</v>
      </c>
      <c r="AW792" s="58">
        <f t="shared" si="569"/>
        <v>0.16514982188911181</v>
      </c>
      <c r="AX792" s="58">
        <f t="shared" si="570"/>
        <v>0.17386315907993177</v>
      </c>
      <c r="AY792" s="58">
        <f t="shared" si="571"/>
        <v>0.17968371136641006</v>
      </c>
      <c r="AZ792" s="58">
        <f t="shared" si="572"/>
        <v>0.15645550281157306</v>
      </c>
      <c r="BA792" s="58">
        <f t="shared" si="573"/>
        <v>0.20512652836105663</v>
      </c>
      <c r="BB792" s="58">
        <f t="shared" si="574"/>
        <v>0.1767722181523394</v>
      </c>
      <c r="BC792" s="58">
        <f t="shared" si="575"/>
        <v>0.28961495595776221</v>
      </c>
      <c r="BD792" s="58">
        <f t="shared" si="576"/>
        <v>0.23257776178440412</v>
      </c>
      <c r="BE792" s="58">
        <f t="shared" si="577"/>
        <v>0.28991882658758816</v>
      </c>
      <c r="BF792" s="58">
        <f t="shared" si="578"/>
        <v>0.21778411769364231</v>
      </c>
      <c r="BG792" s="58">
        <f t="shared" si="579"/>
        <v>0.22694629478596481</v>
      </c>
      <c r="BH792" s="59">
        <f t="shared" si="583"/>
        <v>2.6152301800985636</v>
      </c>
      <c r="BI792" s="60">
        <f t="shared" si="551"/>
        <v>0</v>
      </c>
      <c r="BJ792" s="60">
        <f t="shared" si="551"/>
        <v>0</v>
      </c>
      <c r="BK792" s="60">
        <f t="shared" si="551"/>
        <v>0</v>
      </c>
      <c r="BL792" s="60">
        <f t="shared" si="551"/>
        <v>0</v>
      </c>
      <c r="BM792" s="60">
        <f t="shared" si="551"/>
        <v>0</v>
      </c>
      <c r="BN792" s="60">
        <f t="shared" si="593"/>
        <v>0</v>
      </c>
      <c r="BO792" s="60">
        <f t="shared" si="594"/>
        <v>-1.5841282787230686</v>
      </c>
      <c r="BP792" s="60">
        <f t="shared" si="587"/>
        <v>0</v>
      </c>
      <c r="BQ792" s="60">
        <f t="shared" si="588"/>
        <v>0</v>
      </c>
      <c r="BR792" s="60">
        <f t="shared" si="589"/>
        <v>0</v>
      </c>
      <c r="BS792" s="60">
        <f t="shared" si="590"/>
        <v>0</v>
      </c>
      <c r="BT792" s="60">
        <f t="shared" si="591"/>
        <v>0</v>
      </c>
      <c r="BU792" s="60">
        <f t="shared" si="592"/>
        <v>0</v>
      </c>
      <c r="BV792" s="61">
        <f t="shared" si="584"/>
        <v>-1.5841282787230686</v>
      </c>
      <c r="BW792" s="62">
        <f t="shared" si="580"/>
        <v>7.593106097743493</v>
      </c>
      <c r="BX792" s="63">
        <f t="shared" si="585"/>
        <v>-4.1273776908445825</v>
      </c>
      <c r="BY792" s="73">
        <f t="shared" si="586"/>
        <v>1.6152301800985636</v>
      </c>
    </row>
    <row r="793" spans="1:77">
      <c r="A793" s="49">
        <v>787</v>
      </c>
      <c r="B793" s="50">
        <v>7.3454913880445796E-2</v>
      </c>
      <c r="C793" s="51">
        <v>2.3020257826887661E-2</v>
      </c>
      <c r="D793" s="51">
        <v>2.3020257826887661E-2</v>
      </c>
      <c r="E793" s="51">
        <v>2.5322283609576429E-2</v>
      </c>
      <c r="F793" s="51">
        <v>2.6703499079189688E-2</v>
      </c>
      <c r="G793" s="51">
        <v>2.7624309392265192E-2</v>
      </c>
      <c r="H793" s="51">
        <v>2.3941068139963169E-2</v>
      </c>
      <c r="I793" s="51">
        <v>3.1629834254143646E-2</v>
      </c>
      <c r="J793" s="51">
        <v>2.716390423572744E-2</v>
      </c>
      <c r="K793" s="51">
        <v>4.465930018416206E-2</v>
      </c>
      <c r="L793" s="51">
        <v>3.591160220994475E-2</v>
      </c>
      <c r="M793" s="51">
        <v>4.470534069981584E-2</v>
      </c>
      <c r="N793" s="51">
        <v>3.3609576427255983E-2</v>
      </c>
      <c r="O793" s="51">
        <v>3.503683241252302E-2</v>
      </c>
      <c r="P793" s="94">
        <v>3.0949851253718654E-2</v>
      </c>
      <c r="Q793" s="52">
        <v>0</v>
      </c>
      <c r="R793" s="52">
        <v>0</v>
      </c>
      <c r="S793" s="52">
        <v>0</v>
      </c>
      <c r="T793" s="52">
        <v>0</v>
      </c>
      <c r="U793" s="52">
        <v>0</v>
      </c>
      <c r="V793" s="52">
        <v>0</v>
      </c>
      <c r="W793" s="52">
        <v>1</v>
      </c>
      <c r="X793" s="52">
        <v>0</v>
      </c>
      <c r="Y793" s="52">
        <v>0</v>
      </c>
      <c r="Z793" s="52">
        <v>0</v>
      </c>
      <c r="AA793" s="52">
        <v>0</v>
      </c>
      <c r="AB793" s="52">
        <v>0</v>
      </c>
      <c r="AC793" s="52">
        <v>0</v>
      </c>
      <c r="AD793" s="53">
        <f t="shared" si="581"/>
        <v>1</v>
      </c>
      <c r="AE793" s="54" t="s">
        <v>21</v>
      </c>
      <c r="AF793" s="55">
        <f t="shared" si="554"/>
        <v>4.3135915367018537E-2</v>
      </c>
      <c r="AG793" s="56">
        <f t="shared" si="582"/>
        <v>3.7694862580238624E-2</v>
      </c>
      <c r="AH793" s="56">
        <f t="shared" si="555"/>
        <v>3.7694862580238624E-2</v>
      </c>
      <c r="AI793" s="56">
        <f t="shared" si="556"/>
        <v>4.1317820401194014E-2</v>
      </c>
      <c r="AJ793" s="56">
        <f t="shared" si="557"/>
        <v>4.3497756758540326E-2</v>
      </c>
      <c r="AK793" s="56">
        <f t="shared" si="558"/>
        <v>4.495396501391432E-2</v>
      </c>
      <c r="AL793" s="56">
        <f t="shared" si="559"/>
        <v>3.9142642068893889E-2</v>
      </c>
      <c r="AM793" s="56">
        <f t="shared" si="560"/>
        <v>5.1319347253267263E-2</v>
      </c>
      <c r="AN793" s="56">
        <f t="shared" si="561"/>
        <v>4.422555639474525E-2</v>
      </c>
      <c r="AO793" s="56">
        <f t="shared" si="562"/>
        <v>7.2456988441665759E-2</v>
      </c>
      <c r="AP793" s="56">
        <f t="shared" si="563"/>
        <v>5.8187202873109772E-2</v>
      </c>
      <c r="AQ793" s="56">
        <f t="shared" si="564"/>
        <v>7.2533011969664329E-2</v>
      </c>
      <c r="AR793" s="56">
        <f t="shared" si="565"/>
        <v>5.4486071847781183E-2</v>
      </c>
      <c r="AS793" s="56">
        <f t="shared" si="566"/>
        <v>5.6778300705519202E-2</v>
      </c>
      <c r="AT793" s="57">
        <f>IF(AE793="F",1,IF(AE793="R",#REF!,IF(AE793="M",#REF!,0)))</f>
        <v>1</v>
      </c>
      <c r="AU793" s="58">
        <f t="shared" si="567"/>
        <v>6.3555383742766161E-2</v>
      </c>
      <c r="AV793" s="58">
        <f t="shared" si="568"/>
        <v>6.3555383742766161E-2</v>
      </c>
      <c r="AW793" s="58">
        <f t="shared" si="569"/>
        <v>6.966386799853283E-2</v>
      </c>
      <c r="AX793" s="58">
        <f t="shared" si="570"/>
        <v>7.3339347420457696E-2</v>
      </c>
      <c r="AY793" s="58">
        <f t="shared" si="571"/>
        <v>7.5794585830802688E-2</v>
      </c>
      <c r="AZ793" s="58">
        <f t="shared" si="572"/>
        <v>6.5996410839775116E-2</v>
      </c>
      <c r="BA793" s="58">
        <f t="shared" si="573"/>
        <v>8.6526931917230668E-2</v>
      </c>
      <c r="BB793" s="58">
        <f t="shared" si="574"/>
        <v>7.456645323808439E-2</v>
      </c>
      <c r="BC793" s="58">
        <f t="shared" si="575"/>
        <v>0.1221660297992281</v>
      </c>
      <c r="BD793" s="58">
        <f t="shared" si="576"/>
        <v>9.8106472722821289E-2</v>
      </c>
      <c r="BE793" s="58">
        <f t="shared" si="577"/>
        <v>0.12229420918932783</v>
      </c>
      <c r="BF793" s="58">
        <f t="shared" si="578"/>
        <v>9.1866184617345276E-2</v>
      </c>
      <c r="BG793" s="58">
        <f t="shared" si="579"/>
        <v>9.5730994692449681E-2</v>
      </c>
      <c r="BH793" s="59">
        <f t="shared" si="583"/>
        <v>1.1031622557515877</v>
      </c>
      <c r="BI793" s="60">
        <f t="shared" si="551"/>
        <v>0</v>
      </c>
      <c r="BJ793" s="60">
        <f t="shared" si="551"/>
        <v>0</v>
      </c>
      <c r="BK793" s="60">
        <f t="shared" si="551"/>
        <v>0</v>
      </c>
      <c r="BL793" s="60">
        <f t="shared" si="551"/>
        <v>0</v>
      </c>
      <c r="BM793" s="60">
        <f t="shared" si="551"/>
        <v>0</v>
      </c>
      <c r="BN793" s="60">
        <f t="shared" si="593"/>
        <v>0</v>
      </c>
      <c r="BO793" s="60">
        <f t="shared" si="594"/>
        <v>-2.4472995618598832</v>
      </c>
      <c r="BP793" s="60">
        <f t="shared" si="587"/>
        <v>0</v>
      </c>
      <c r="BQ793" s="60">
        <f t="shared" si="588"/>
        <v>0</v>
      </c>
      <c r="BR793" s="60">
        <f t="shared" si="589"/>
        <v>0</v>
      </c>
      <c r="BS793" s="60">
        <f t="shared" si="590"/>
        <v>0</v>
      </c>
      <c r="BT793" s="60">
        <f t="shared" si="591"/>
        <v>0</v>
      </c>
      <c r="BU793" s="60">
        <f t="shared" si="592"/>
        <v>0</v>
      </c>
      <c r="BV793" s="61">
        <f t="shared" si="584"/>
        <v>-2.4472995618598832</v>
      </c>
      <c r="BW793" s="62">
        <f t="shared" si="580"/>
        <v>3.7070720005818392</v>
      </c>
      <c r="BX793" s="63">
        <f t="shared" si="585"/>
        <v>-3.6735080010470682</v>
      </c>
      <c r="BY793" s="73">
        <f t="shared" si="586"/>
        <v>0.10316225575158766</v>
      </c>
    </row>
    <row r="794" spans="1:77">
      <c r="A794" s="49">
        <v>788</v>
      </c>
      <c r="B794" s="50">
        <v>4.6099290780141848E-2</v>
      </c>
      <c r="C794" s="51">
        <v>2.3020257826887661E-2</v>
      </c>
      <c r="D794" s="51">
        <v>2.3020257826887661E-2</v>
      </c>
      <c r="E794" s="51">
        <v>2.5322283609576429E-2</v>
      </c>
      <c r="F794" s="51">
        <v>2.6703499079189688E-2</v>
      </c>
      <c r="G794" s="51">
        <v>2.7624309392265192E-2</v>
      </c>
      <c r="H794" s="51">
        <v>2.3941068139963169E-2</v>
      </c>
      <c r="I794" s="51">
        <v>3.1629834254143646E-2</v>
      </c>
      <c r="J794" s="51">
        <v>2.716390423572744E-2</v>
      </c>
      <c r="K794" s="51">
        <v>4.465930018416206E-2</v>
      </c>
      <c r="L794" s="51">
        <v>3.591160220994475E-2</v>
      </c>
      <c r="M794" s="51">
        <v>4.470534069981584E-2</v>
      </c>
      <c r="N794" s="51">
        <v>3.3609576427255983E-2</v>
      </c>
      <c r="O794" s="51">
        <v>3.503683241252302E-2</v>
      </c>
      <c r="P794" s="94">
        <v>3.0949851253718654E-2</v>
      </c>
      <c r="Q794" s="52">
        <v>0</v>
      </c>
      <c r="R794" s="52">
        <v>0</v>
      </c>
      <c r="S794" s="52">
        <v>0</v>
      </c>
      <c r="T794" s="52">
        <v>0</v>
      </c>
      <c r="U794" s="52">
        <v>0</v>
      </c>
      <c r="V794" s="52">
        <v>0</v>
      </c>
      <c r="W794" s="52">
        <v>0</v>
      </c>
      <c r="X794" s="52">
        <v>0</v>
      </c>
      <c r="Y794" s="52">
        <v>0</v>
      </c>
      <c r="Z794" s="52">
        <v>0</v>
      </c>
      <c r="AA794" s="52">
        <v>0</v>
      </c>
      <c r="AB794" s="52">
        <v>0</v>
      </c>
      <c r="AC794" s="52">
        <v>0</v>
      </c>
      <c r="AD794" s="53">
        <f t="shared" si="581"/>
        <v>0</v>
      </c>
      <c r="AE794" s="54" t="s">
        <v>21</v>
      </c>
      <c r="AF794" s="55">
        <f t="shared" si="554"/>
        <v>2.4618666626062342E-2</v>
      </c>
      <c r="AG794" s="56">
        <f t="shared" si="582"/>
        <v>3.7694862580238624E-2</v>
      </c>
      <c r="AH794" s="56">
        <f t="shared" si="555"/>
        <v>3.7694862580238624E-2</v>
      </c>
      <c r="AI794" s="56">
        <f t="shared" si="556"/>
        <v>4.1317820401194014E-2</v>
      </c>
      <c r="AJ794" s="56">
        <f t="shared" si="557"/>
        <v>4.3497756758540326E-2</v>
      </c>
      <c r="AK794" s="56">
        <f t="shared" si="558"/>
        <v>4.495396501391432E-2</v>
      </c>
      <c r="AL794" s="56">
        <f t="shared" si="559"/>
        <v>3.9142642068893889E-2</v>
      </c>
      <c r="AM794" s="56">
        <f t="shared" si="560"/>
        <v>5.1319347253267263E-2</v>
      </c>
      <c r="AN794" s="56">
        <f t="shared" si="561"/>
        <v>4.422555639474525E-2</v>
      </c>
      <c r="AO794" s="56">
        <f t="shared" si="562"/>
        <v>7.2456988441665759E-2</v>
      </c>
      <c r="AP794" s="56">
        <f t="shared" si="563"/>
        <v>5.8187202873109772E-2</v>
      </c>
      <c r="AQ794" s="56">
        <f t="shared" si="564"/>
        <v>7.2533011969664329E-2</v>
      </c>
      <c r="AR794" s="56">
        <f t="shared" si="565"/>
        <v>5.4486071847781183E-2</v>
      </c>
      <c r="AS794" s="56">
        <f t="shared" si="566"/>
        <v>5.6778300705519202E-2</v>
      </c>
      <c r="AT794" s="57">
        <f>IF(AE794="F",1,IF(AE794="R",#REF!,IF(AE794="M",#REF!,0)))</f>
        <v>1</v>
      </c>
      <c r="AU794" s="58">
        <f t="shared" si="567"/>
        <v>3.6272530473549273E-2</v>
      </c>
      <c r="AV794" s="58">
        <f t="shared" si="568"/>
        <v>3.6272530473549273E-2</v>
      </c>
      <c r="AW794" s="58">
        <f t="shared" si="569"/>
        <v>3.9758784009697762E-2</v>
      </c>
      <c r="AX794" s="58">
        <f t="shared" si="570"/>
        <v>4.1856465299394123E-2</v>
      </c>
      <c r="AY794" s="58">
        <f t="shared" si="571"/>
        <v>4.3257726763246178E-2</v>
      </c>
      <c r="AZ794" s="58">
        <f t="shared" si="572"/>
        <v>3.7665681211516373E-2</v>
      </c>
      <c r="BA794" s="58">
        <f t="shared" si="573"/>
        <v>4.9382925409646374E-2</v>
      </c>
      <c r="BB794" s="58">
        <f t="shared" si="574"/>
        <v>4.2556803029149395E-2</v>
      </c>
      <c r="BC794" s="58">
        <f t="shared" si="575"/>
        <v>6.9722984549352121E-2</v>
      </c>
      <c r="BD794" s="58">
        <f t="shared" si="576"/>
        <v>5.5991637717017172E-2</v>
      </c>
      <c r="BE794" s="58">
        <f t="shared" si="577"/>
        <v>6.9796139497991738E-2</v>
      </c>
      <c r="BF794" s="58">
        <f t="shared" si="578"/>
        <v>5.24301606691287E-2</v>
      </c>
      <c r="BG794" s="58">
        <f t="shared" si="579"/>
        <v>5.463589735055753E-2</v>
      </c>
      <c r="BH794" s="59">
        <f t="shared" si="583"/>
        <v>0.62960026645379596</v>
      </c>
      <c r="BI794" s="60">
        <f t="shared" si="551"/>
        <v>0</v>
      </c>
      <c r="BJ794" s="60">
        <f t="shared" si="551"/>
        <v>0</v>
      </c>
      <c r="BK794" s="60">
        <f t="shared" si="551"/>
        <v>0</v>
      </c>
      <c r="BL794" s="60">
        <f t="shared" si="551"/>
        <v>0</v>
      </c>
      <c r="BM794" s="60">
        <f t="shared" si="551"/>
        <v>0</v>
      </c>
      <c r="BN794" s="60">
        <f t="shared" si="593"/>
        <v>0</v>
      </c>
      <c r="BO794" s="60">
        <f t="shared" si="594"/>
        <v>0</v>
      </c>
      <c r="BP794" s="60">
        <f t="shared" si="587"/>
        <v>0</v>
      </c>
      <c r="BQ794" s="60">
        <f t="shared" si="588"/>
        <v>0</v>
      </c>
      <c r="BR794" s="60">
        <f t="shared" si="589"/>
        <v>0</v>
      </c>
      <c r="BS794" s="60">
        <f t="shared" si="590"/>
        <v>0</v>
      </c>
      <c r="BT794" s="60">
        <f t="shared" si="591"/>
        <v>0</v>
      </c>
      <c r="BU794" s="60">
        <f t="shared" si="592"/>
        <v>0</v>
      </c>
      <c r="BV794" s="61">
        <f t="shared" si="584"/>
        <v>0</v>
      </c>
      <c r="BW794" s="62">
        <f t="shared" si="580"/>
        <v>2.3265072555375683</v>
      </c>
      <c r="BX794" s="63">
        <f t="shared" si="585"/>
        <v>-0.55721073822481415</v>
      </c>
      <c r="BY794" s="73">
        <f t="shared" si="586"/>
        <v>0.62960026645379596</v>
      </c>
    </row>
    <row r="795" spans="1:77">
      <c r="A795" s="49">
        <v>789</v>
      </c>
      <c r="B795" s="50">
        <v>1.9250253292806486E-2</v>
      </c>
      <c r="C795" s="51">
        <v>2.3020257826887661E-2</v>
      </c>
      <c r="D795" s="51">
        <v>2.3020257826887661E-2</v>
      </c>
      <c r="E795" s="51">
        <v>2.5322283609576429E-2</v>
      </c>
      <c r="F795" s="51">
        <v>2.6703499079189688E-2</v>
      </c>
      <c r="G795" s="51">
        <v>2.7624309392265192E-2</v>
      </c>
      <c r="H795" s="51">
        <v>2.3941068139963169E-2</v>
      </c>
      <c r="I795" s="51">
        <v>3.1629834254143646E-2</v>
      </c>
      <c r="J795" s="51">
        <v>2.716390423572744E-2</v>
      </c>
      <c r="K795" s="51">
        <v>4.465930018416206E-2</v>
      </c>
      <c r="L795" s="51">
        <v>3.591160220994475E-2</v>
      </c>
      <c r="M795" s="51">
        <v>4.470534069981584E-2</v>
      </c>
      <c r="N795" s="51">
        <v>3.3609576427255983E-2</v>
      </c>
      <c r="O795" s="51">
        <v>3.503683241252302E-2</v>
      </c>
      <c r="P795" s="94">
        <v>3.0949851253718654E-2</v>
      </c>
      <c r="Q795" s="52">
        <v>0</v>
      </c>
      <c r="R795" s="52">
        <v>0</v>
      </c>
      <c r="S795" s="52">
        <v>1</v>
      </c>
      <c r="T795" s="52">
        <v>0</v>
      </c>
      <c r="U795" s="52">
        <v>0</v>
      </c>
      <c r="V795" s="52">
        <v>0</v>
      </c>
      <c r="W795" s="52">
        <v>0</v>
      </c>
      <c r="X795" s="52">
        <v>0</v>
      </c>
      <c r="Y795" s="52">
        <v>0</v>
      </c>
      <c r="Z795" s="52">
        <v>0</v>
      </c>
      <c r="AA795" s="52">
        <v>0</v>
      </c>
      <c r="AB795" s="52">
        <v>0</v>
      </c>
      <c r="AC795" s="52">
        <v>0</v>
      </c>
      <c r="AD795" s="53">
        <f t="shared" si="581"/>
        <v>1</v>
      </c>
      <c r="AE795" s="54" t="s">
        <v>21</v>
      </c>
      <c r="AF795" s="55">
        <f t="shared" si="554"/>
        <v>8.6037598279155528E-3</v>
      </c>
      <c r="AG795" s="56">
        <f t="shared" si="582"/>
        <v>3.7694862580238624E-2</v>
      </c>
      <c r="AH795" s="56">
        <f t="shared" si="555"/>
        <v>3.7694862580238624E-2</v>
      </c>
      <c r="AI795" s="56">
        <f t="shared" si="556"/>
        <v>4.1317820401194014E-2</v>
      </c>
      <c r="AJ795" s="56">
        <f t="shared" si="557"/>
        <v>4.3497756758540326E-2</v>
      </c>
      <c r="AK795" s="56">
        <f t="shared" si="558"/>
        <v>4.495396501391432E-2</v>
      </c>
      <c r="AL795" s="56">
        <f t="shared" si="559"/>
        <v>3.9142642068893889E-2</v>
      </c>
      <c r="AM795" s="56">
        <f t="shared" si="560"/>
        <v>5.1319347253267263E-2</v>
      </c>
      <c r="AN795" s="56">
        <f t="shared" si="561"/>
        <v>4.422555639474525E-2</v>
      </c>
      <c r="AO795" s="56">
        <f t="shared" si="562"/>
        <v>7.2456988441665759E-2</v>
      </c>
      <c r="AP795" s="56">
        <f t="shared" si="563"/>
        <v>5.8187202873109772E-2</v>
      </c>
      <c r="AQ795" s="56">
        <f t="shared" si="564"/>
        <v>7.2533011969664329E-2</v>
      </c>
      <c r="AR795" s="56">
        <f t="shared" si="565"/>
        <v>5.4486071847781183E-2</v>
      </c>
      <c r="AS795" s="56">
        <f t="shared" si="566"/>
        <v>5.6778300705519202E-2</v>
      </c>
      <c r="AT795" s="57">
        <f>IF(AE795="F",1,IF(AE795="R",#REF!,IF(AE795="M",#REF!,0)))</f>
        <v>1</v>
      </c>
      <c r="AU795" s="58">
        <f t="shared" si="567"/>
        <v>1.2676565521821764E-2</v>
      </c>
      <c r="AV795" s="58">
        <f t="shared" si="568"/>
        <v>1.2676565521821764E-2</v>
      </c>
      <c r="AW795" s="58">
        <f t="shared" si="569"/>
        <v>1.3894945403228056E-2</v>
      </c>
      <c r="AX795" s="58">
        <f t="shared" si="570"/>
        <v>1.4628045464502429E-2</v>
      </c>
      <c r="AY795" s="58">
        <f t="shared" si="571"/>
        <v>1.5117759926874381E-2</v>
      </c>
      <c r="AZ795" s="58">
        <f t="shared" si="572"/>
        <v>1.3163445438415742E-2</v>
      </c>
      <c r="BA795" s="58">
        <f t="shared" si="573"/>
        <v>1.7258401369904874E-2</v>
      </c>
      <c r="BB795" s="58">
        <f t="shared" si="574"/>
        <v>1.4872800296953958E-2</v>
      </c>
      <c r="BC795" s="58">
        <f t="shared" si="575"/>
        <v>2.436686854977901E-2</v>
      </c>
      <c r="BD795" s="58">
        <f t="shared" si="576"/>
        <v>1.9568021721326094E-2</v>
      </c>
      <c r="BE795" s="58">
        <f t="shared" si="577"/>
        <v>2.4392434825072428E-2</v>
      </c>
      <c r="BF795" s="58">
        <f t="shared" si="578"/>
        <v>1.8323352640823288E-2</v>
      </c>
      <c r="BG795" s="58">
        <f t="shared" si="579"/>
        <v>1.9094216024242546E-2</v>
      </c>
      <c r="BH795" s="59">
        <f t="shared" si="583"/>
        <v>0.22003342270476633</v>
      </c>
      <c r="BI795" s="60">
        <f t="shared" si="551"/>
        <v>0</v>
      </c>
      <c r="BJ795" s="60">
        <f t="shared" si="551"/>
        <v>0</v>
      </c>
      <c r="BK795" s="60">
        <f t="shared" si="551"/>
        <v>-4.2762301450341047</v>
      </c>
      <c r="BL795" s="60">
        <f t="shared" si="551"/>
        <v>0</v>
      </c>
      <c r="BM795" s="60">
        <f t="shared" si="551"/>
        <v>0</v>
      </c>
      <c r="BN795" s="60">
        <f t="shared" si="593"/>
        <v>0</v>
      </c>
      <c r="BO795" s="60">
        <f t="shared" si="594"/>
        <v>0</v>
      </c>
      <c r="BP795" s="60">
        <f t="shared" si="587"/>
        <v>0</v>
      </c>
      <c r="BQ795" s="60">
        <f t="shared" si="588"/>
        <v>0</v>
      </c>
      <c r="BR795" s="60">
        <f t="shared" si="589"/>
        <v>0</v>
      </c>
      <c r="BS795" s="60">
        <f t="shared" si="590"/>
        <v>0</v>
      </c>
      <c r="BT795" s="60">
        <f t="shared" si="591"/>
        <v>0</v>
      </c>
      <c r="BU795" s="60">
        <f t="shared" si="592"/>
        <v>0</v>
      </c>
      <c r="BV795" s="61">
        <f t="shared" si="584"/>
        <v>-4.2762301450341047</v>
      </c>
      <c r="BW795" s="62">
        <f t="shared" si="580"/>
        <v>0.97150852429041312</v>
      </c>
      <c r="BX795" s="63">
        <f t="shared" si="585"/>
        <v>-4.6787204278326104</v>
      </c>
      <c r="BY795" s="73">
        <f t="shared" si="586"/>
        <v>0.77996657729523367</v>
      </c>
    </row>
    <row r="796" spans="1:77">
      <c r="A796" s="49">
        <v>790</v>
      </c>
      <c r="B796" s="50">
        <v>4.5592705167173259E-2</v>
      </c>
      <c r="C796" s="51">
        <v>2.3020257826887661E-2</v>
      </c>
      <c r="D796" s="51">
        <v>2.3020257826887661E-2</v>
      </c>
      <c r="E796" s="51">
        <v>3.4530386740331494E-2</v>
      </c>
      <c r="F796" s="51">
        <v>3.6372007366482502E-2</v>
      </c>
      <c r="G796" s="51">
        <v>3.4530386740331494E-2</v>
      </c>
      <c r="H796" s="51">
        <v>3.3609576427255983E-2</v>
      </c>
      <c r="I796" s="51">
        <v>2.2007366482504603E-2</v>
      </c>
      <c r="J796" s="51">
        <v>3.0386740331491711E-2</v>
      </c>
      <c r="K796" s="51">
        <v>3.0847145488029467E-2</v>
      </c>
      <c r="L796" s="51">
        <v>3.3149171270718231E-2</v>
      </c>
      <c r="M796" s="51">
        <v>3.0893186003683241E-2</v>
      </c>
      <c r="N796" s="51">
        <v>3.4806629834254144E-2</v>
      </c>
      <c r="O796" s="51">
        <v>3.6325966850828728E-2</v>
      </c>
      <c r="P796" s="94">
        <v>3.1038390706898993E-2</v>
      </c>
      <c r="Q796" s="52">
        <v>0</v>
      </c>
      <c r="R796" s="52">
        <v>0</v>
      </c>
      <c r="S796" s="52">
        <v>0</v>
      </c>
      <c r="T796" s="52">
        <v>0</v>
      </c>
      <c r="U796" s="52">
        <v>0</v>
      </c>
      <c r="V796" s="52">
        <v>0</v>
      </c>
      <c r="W796" s="52">
        <v>0</v>
      </c>
      <c r="X796" s="52">
        <v>0</v>
      </c>
      <c r="Y796" s="52">
        <v>0</v>
      </c>
      <c r="Z796" s="52">
        <v>0</v>
      </c>
      <c r="AA796" s="52">
        <v>0</v>
      </c>
      <c r="AB796" s="52">
        <v>1</v>
      </c>
      <c r="AC796" s="52">
        <v>0</v>
      </c>
      <c r="AD796" s="53">
        <f t="shared" si="581"/>
        <v>1</v>
      </c>
      <c r="AE796" s="54" t="s">
        <v>21</v>
      </c>
      <c r="AF796" s="55">
        <f t="shared" si="554"/>
        <v>2.4293344383099866E-2</v>
      </c>
      <c r="AG796" s="56">
        <f t="shared" si="582"/>
        <v>3.7694862580238624E-2</v>
      </c>
      <c r="AH796" s="56">
        <f t="shared" si="555"/>
        <v>3.7694862580238624E-2</v>
      </c>
      <c r="AI796" s="56">
        <f t="shared" si="556"/>
        <v>5.5964017111728021E-2</v>
      </c>
      <c r="AJ796" s="56">
        <f t="shared" si="557"/>
        <v>5.8929976787263749E-2</v>
      </c>
      <c r="AK796" s="56">
        <f t="shared" si="558"/>
        <v>5.5964017111728021E-2</v>
      </c>
      <c r="AL796" s="56">
        <f t="shared" si="559"/>
        <v>5.4486071847781183E-2</v>
      </c>
      <c r="AM796" s="56">
        <f t="shared" si="560"/>
        <v>3.6104184622597943E-2</v>
      </c>
      <c r="AN796" s="56">
        <f t="shared" si="561"/>
        <v>4.9338169996156547E-2</v>
      </c>
      <c r="AO796" s="56">
        <f t="shared" si="562"/>
        <v>5.0071310960178882E-2</v>
      </c>
      <c r="AP796" s="56">
        <f t="shared" si="563"/>
        <v>5.3748320658601294E-2</v>
      </c>
      <c r="AQ796" s="56">
        <f t="shared" si="564"/>
        <v>5.0144665317614877E-2</v>
      </c>
      <c r="AR796" s="56">
        <f t="shared" si="565"/>
        <v>5.6408046053845425E-2</v>
      </c>
      <c r="AS796" s="56">
        <f t="shared" si="566"/>
        <v>5.8855660309225927E-2</v>
      </c>
      <c r="AT796" s="57">
        <f>IF(AE796="F",1,IF(AE796="R",#REF!,IF(AE796="M",#REF!,0)))</f>
        <v>1</v>
      </c>
      <c r="AU796" s="58">
        <f t="shared" si="567"/>
        <v>3.5793208780347273E-2</v>
      </c>
      <c r="AV796" s="58">
        <f t="shared" si="568"/>
        <v>3.5793208780347273E-2</v>
      </c>
      <c r="AW796" s="58">
        <f t="shared" si="569"/>
        <v>5.3140709676366936E-2</v>
      </c>
      <c r="AX796" s="58">
        <f t="shared" si="570"/>
        <v>5.5957040779168091E-2</v>
      </c>
      <c r="AY796" s="58">
        <f t="shared" si="571"/>
        <v>5.3140709676366936E-2</v>
      </c>
      <c r="AZ796" s="58">
        <f t="shared" si="572"/>
        <v>5.1737324711485608E-2</v>
      </c>
      <c r="BA796" s="58">
        <f t="shared" si="573"/>
        <v>3.4282778330602712E-2</v>
      </c>
      <c r="BB796" s="58">
        <f t="shared" si="574"/>
        <v>4.6849127404393301E-2</v>
      </c>
      <c r="BC796" s="58">
        <f t="shared" si="575"/>
        <v>4.7545282418483568E-2</v>
      </c>
      <c r="BD796" s="58">
        <f t="shared" si="576"/>
        <v>5.1036792051735079E-2</v>
      </c>
      <c r="BE796" s="58">
        <f t="shared" si="577"/>
        <v>4.7614936149812756E-2</v>
      </c>
      <c r="BF796" s="58">
        <f t="shared" si="578"/>
        <v>5.3562337971095268E-2</v>
      </c>
      <c r="BG796" s="58">
        <f t="shared" si="579"/>
        <v>5.5886473464893748E-2</v>
      </c>
      <c r="BH796" s="59">
        <f t="shared" si="583"/>
        <v>0.62233993019509837</v>
      </c>
      <c r="BI796" s="60">
        <f t="shared" si="551"/>
        <v>0</v>
      </c>
      <c r="BJ796" s="60">
        <f t="shared" si="551"/>
        <v>0</v>
      </c>
      <c r="BK796" s="60">
        <f t="shared" si="551"/>
        <v>0</v>
      </c>
      <c r="BL796" s="60">
        <f t="shared" si="551"/>
        <v>0</v>
      </c>
      <c r="BM796" s="60">
        <f t="shared" si="551"/>
        <v>0</v>
      </c>
      <c r="BN796" s="60">
        <f t="shared" si="593"/>
        <v>0</v>
      </c>
      <c r="BO796" s="60">
        <f t="shared" si="594"/>
        <v>0</v>
      </c>
      <c r="BP796" s="60">
        <f t="shared" si="587"/>
        <v>0</v>
      </c>
      <c r="BQ796" s="60">
        <f t="shared" si="588"/>
        <v>0</v>
      </c>
      <c r="BR796" s="60">
        <f t="shared" si="589"/>
        <v>0</v>
      </c>
      <c r="BS796" s="60">
        <f t="shared" si="590"/>
        <v>0</v>
      </c>
      <c r="BT796" s="60">
        <f t="shared" si="591"/>
        <v>-2.9269091076724427</v>
      </c>
      <c r="BU796" s="60">
        <f t="shared" si="592"/>
        <v>0</v>
      </c>
      <c r="BV796" s="61">
        <f t="shared" si="584"/>
        <v>-2.9269091076724427</v>
      </c>
      <c r="BW796" s="62">
        <f t="shared" si="580"/>
        <v>2.3009412417404524</v>
      </c>
      <c r="BX796" s="63">
        <f t="shared" si="585"/>
        <v>-3.717116148978405</v>
      </c>
      <c r="BY796" s="73">
        <f t="shared" si="586"/>
        <v>0.37766006980490163</v>
      </c>
    </row>
    <row r="797" spans="1:77">
      <c r="A797" s="49">
        <v>791</v>
      </c>
      <c r="B797" s="50">
        <v>4.6099290780141848E-2</v>
      </c>
      <c r="C797" s="51">
        <v>2.3020257826887661E-2</v>
      </c>
      <c r="D797" s="51">
        <v>2.3020257826887661E-2</v>
      </c>
      <c r="E797" s="51">
        <v>3.4530386740331494E-2</v>
      </c>
      <c r="F797" s="51">
        <v>3.6372007366482502E-2</v>
      </c>
      <c r="G797" s="51">
        <v>3.4530386740331494E-2</v>
      </c>
      <c r="H797" s="51">
        <v>3.3609576427255983E-2</v>
      </c>
      <c r="I797" s="51">
        <v>2.2007366482504603E-2</v>
      </c>
      <c r="J797" s="51">
        <v>3.0386740331491711E-2</v>
      </c>
      <c r="K797" s="51">
        <v>3.0847145488029467E-2</v>
      </c>
      <c r="L797" s="51">
        <v>3.3149171270718231E-2</v>
      </c>
      <c r="M797" s="51">
        <v>3.0893186003683241E-2</v>
      </c>
      <c r="N797" s="51">
        <v>3.4806629834254144E-2</v>
      </c>
      <c r="O797" s="51">
        <v>3.6325966850828728E-2</v>
      </c>
      <c r="P797" s="94">
        <v>3.1038390706898993E-2</v>
      </c>
      <c r="Q797" s="52">
        <v>0</v>
      </c>
      <c r="R797" s="52">
        <v>0</v>
      </c>
      <c r="S797" s="52">
        <v>0</v>
      </c>
      <c r="T797" s="52">
        <v>0</v>
      </c>
      <c r="U797" s="52">
        <v>0</v>
      </c>
      <c r="V797" s="52">
        <v>0</v>
      </c>
      <c r="W797" s="52">
        <v>0</v>
      </c>
      <c r="X797" s="52">
        <v>1</v>
      </c>
      <c r="Y797" s="52">
        <v>0</v>
      </c>
      <c r="Z797" s="52">
        <v>0</v>
      </c>
      <c r="AA797" s="52">
        <v>0</v>
      </c>
      <c r="AB797" s="52">
        <v>0</v>
      </c>
      <c r="AC797" s="52">
        <v>0</v>
      </c>
      <c r="AD797" s="53">
        <f t="shared" si="581"/>
        <v>1</v>
      </c>
      <c r="AE797" s="54" t="s">
        <v>21</v>
      </c>
      <c r="AF797" s="55">
        <f t="shared" si="554"/>
        <v>2.4618666626062342E-2</v>
      </c>
      <c r="AG797" s="56">
        <f t="shared" si="582"/>
        <v>3.7694862580238624E-2</v>
      </c>
      <c r="AH797" s="56">
        <f t="shared" si="555"/>
        <v>3.7694862580238624E-2</v>
      </c>
      <c r="AI797" s="56">
        <f t="shared" si="556"/>
        <v>5.5964017111728021E-2</v>
      </c>
      <c r="AJ797" s="56">
        <f t="shared" si="557"/>
        <v>5.8929976787263749E-2</v>
      </c>
      <c r="AK797" s="56">
        <f t="shared" si="558"/>
        <v>5.5964017111728021E-2</v>
      </c>
      <c r="AL797" s="56">
        <f t="shared" si="559"/>
        <v>5.4486071847781183E-2</v>
      </c>
      <c r="AM797" s="56">
        <f t="shared" si="560"/>
        <v>3.6104184622597943E-2</v>
      </c>
      <c r="AN797" s="56">
        <f t="shared" si="561"/>
        <v>4.9338169996156547E-2</v>
      </c>
      <c r="AO797" s="56">
        <f t="shared" si="562"/>
        <v>5.0071310960178882E-2</v>
      </c>
      <c r="AP797" s="56">
        <f t="shared" si="563"/>
        <v>5.3748320658601294E-2</v>
      </c>
      <c r="AQ797" s="56">
        <f t="shared" si="564"/>
        <v>5.0144665317614877E-2</v>
      </c>
      <c r="AR797" s="56">
        <f t="shared" si="565"/>
        <v>5.6408046053845425E-2</v>
      </c>
      <c r="AS797" s="56">
        <f t="shared" si="566"/>
        <v>5.8855660309225927E-2</v>
      </c>
      <c r="AT797" s="57">
        <f>IF(AE797="F",1,IF(AE797="R",#REF!,IF(AE797="M",#REF!,0)))</f>
        <v>1</v>
      </c>
      <c r="AU797" s="58">
        <f t="shared" si="567"/>
        <v>3.6272530473549273E-2</v>
      </c>
      <c r="AV797" s="58">
        <f t="shared" si="568"/>
        <v>3.6272530473549273E-2</v>
      </c>
      <c r="AW797" s="58">
        <f t="shared" si="569"/>
        <v>5.3852338943704871E-2</v>
      </c>
      <c r="AX797" s="58">
        <f t="shared" si="570"/>
        <v>5.6706384703526472E-2</v>
      </c>
      <c r="AY797" s="58">
        <f t="shared" si="571"/>
        <v>5.3852338943704871E-2</v>
      </c>
      <c r="AZ797" s="58">
        <f t="shared" si="572"/>
        <v>5.24301606691287E-2</v>
      </c>
      <c r="BA797" s="58">
        <f t="shared" si="573"/>
        <v>3.474187322365728E-2</v>
      </c>
      <c r="BB797" s="58">
        <f t="shared" si="574"/>
        <v>4.7476503485993443E-2</v>
      </c>
      <c r="BC797" s="58">
        <f t="shared" si="575"/>
        <v>4.8181981000397459E-2</v>
      </c>
      <c r="BD797" s="58">
        <f t="shared" si="576"/>
        <v>5.1720246886197078E-2</v>
      </c>
      <c r="BE797" s="58">
        <f t="shared" si="577"/>
        <v>4.8252567493710728E-2</v>
      </c>
      <c r="BF797" s="58">
        <f t="shared" si="578"/>
        <v>5.4279613437670918E-2</v>
      </c>
      <c r="BG797" s="58">
        <f t="shared" si="579"/>
        <v>5.6634872393100194E-2</v>
      </c>
      <c r="BH797" s="59">
        <f t="shared" si="583"/>
        <v>0.63067394212789063</v>
      </c>
      <c r="BI797" s="60">
        <f t="shared" si="551"/>
        <v>0</v>
      </c>
      <c r="BJ797" s="60">
        <f t="shared" si="551"/>
        <v>0</v>
      </c>
      <c r="BK797" s="60">
        <f t="shared" si="551"/>
        <v>0</v>
      </c>
      <c r="BL797" s="60">
        <f t="shared" si="551"/>
        <v>0</v>
      </c>
      <c r="BM797" s="60">
        <f t="shared" si="551"/>
        <v>0</v>
      </c>
      <c r="BN797" s="60">
        <f t="shared" si="593"/>
        <v>0</v>
      </c>
      <c r="BO797" s="60">
        <f t="shared" si="594"/>
        <v>0</v>
      </c>
      <c r="BP797" s="60">
        <f t="shared" si="587"/>
        <v>-3.0475203537806386</v>
      </c>
      <c r="BQ797" s="60">
        <f t="shared" si="588"/>
        <v>0</v>
      </c>
      <c r="BR797" s="60">
        <f t="shared" si="589"/>
        <v>0</v>
      </c>
      <c r="BS797" s="60">
        <f t="shared" si="590"/>
        <v>0</v>
      </c>
      <c r="BT797" s="60">
        <f t="shared" si="591"/>
        <v>0</v>
      </c>
      <c r="BU797" s="60">
        <f t="shared" si="592"/>
        <v>0</v>
      </c>
      <c r="BV797" s="61">
        <f t="shared" si="584"/>
        <v>-3.0475203537806386</v>
      </c>
      <c r="BW797" s="62">
        <f t="shared" si="580"/>
        <v>2.3265072555375683</v>
      </c>
      <c r="BX797" s="63">
        <f t="shared" si="585"/>
        <v>-3.8454443453450495</v>
      </c>
      <c r="BY797" s="73">
        <f t="shared" si="586"/>
        <v>0.36932605787210937</v>
      </c>
    </row>
    <row r="798" spans="1:77">
      <c r="A798" s="49">
        <v>792</v>
      </c>
      <c r="B798" s="50">
        <v>4.6099290780141848E-2</v>
      </c>
      <c r="C798" s="51">
        <v>2.3020257826887661E-2</v>
      </c>
      <c r="D798" s="51">
        <v>2.3020257826887661E-2</v>
      </c>
      <c r="E798" s="51">
        <v>3.4530386740331494E-2</v>
      </c>
      <c r="F798" s="51">
        <v>3.6372007366482502E-2</v>
      </c>
      <c r="G798" s="51">
        <v>3.4530386740331494E-2</v>
      </c>
      <c r="H798" s="51">
        <v>3.3609576427255983E-2</v>
      </c>
      <c r="I798" s="51">
        <v>2.2007366482504603E-2</v>
      </c>
      <c r="J798" s="51">
        <v>3.0386740331491711E-2</v>
      </c>
      <c r="K798" s="51">
        <v>3.0847145488029467E-2</v>
      </c>
      <c r="L798" s="51">
        <v>3.3149171270718231E-2</v>
      </c>
      <c r="M798" s="51">
        <v>3.0893186003683241E-2</v>
      </c>
      <c r="N798" s="51">
        <v>3.4806629834254144E-2</v>
      </c>
      <c r="O798" s="51">
        <v>3.6325966850828728E-2</v>
      </c>
      <c r="P798" s="94">
        <v>3.1038390706898993E-2</v>
      </c>
      <c r="Q798" s="52">
        <v>0</v>
      </c>
      <c r="R798" s="52">
        <v>0</v>
      </c>
      <c r="S798" s="52">
        <v>0</v>
      </c>
      <c r="T798" s="52">
        <v>0</v>
      </c>
      <c r="U798" s="52">
        <v>0</v>
      </c>
      <c r="V798" s="52">
        <v>0</v>
      </c>
      <c r="W798" s="52">
        <v>0</v>
      </c>
      <c r="X798" s="52">
        <v>0</v>
      </c>
      <c r="Y798" s="52">
        <v>0</v>
      </c>
      <c r="Z798" s="52">
        <v>0</v>
      </c>
      <c r="AA798" s="52">
        <v>0</v>
      </c>
      <c r="AB798" s="52">
        <v>0</v>
      </c>
      <c r="AC798" s="52">
        <v>0</v>
      </c>
      <c r="AD798" s="53">
        <f t="shared" si="581"/>
        <v>0</v>
      </c>
      <c r="AE798" s="54" t="s">
        <v>21</v>
      </c>
      <c r="AF798" s="55">
        <f t="shared" si="554"/>
        <v>2.4618666626062342E-2</v>
      </c>
      <c r="AG798" s="56">
        <f t="shared" si="582"/>
        <v>3.7694862580238624E-2</v>
      </c>
      <c r="AH798" s="56">
        <f t="shared" si="555"/>
        <v>3.7694862580238624E-2</v>
      </c>
      <c r="AI798" s="56">
        <f t="shared" si="556"/>
        <v>5.5964017111728021E-2</v>
      </c>
      <c r="AJ798" s="56">
        <f t="shared" si="557"/>
        <v>5.8929976787263749E-2</v>
      </c>
      <c r="AK798" s="56">
        <f t="shared" si="558"/>
        <v>5.5964017111728021E-2</v>
      </c>
      <c r="AL798" s="56">
        <f t="shared" si="559"/>
        <v>5.4486071847781183E-2</v>
      </c>
      <c r="AM798" s="56">
        <f t="shared" si="560"/>
        <v>3.6104184622597943E-2</v>
      </c>
      <c r="AN798" s="56">
        <f t="shared" si="561"/>
        <v>4.9338169996156547E-2</v>
      </c>
      <c r="AO798" s="56">
        <f t="shared" si="562"/>
        <v>5.0071310960178882E-2</v>
      </c>
      <c r="AP798" s="56">
        <f t="shared" si="563"/>
        <v>5.3748320658601294E-2</v>
      </c>
      <c r="AQ798" s="56">
        <f t="shared" si="564"/>
        <v>5.0144665317614877E-2</v>
      </c>
      <c r="AR798" s="56">
        <f t="shared" si="565"/>
        <v>5.6408046053845425E-2</v>
      </c>
      <c r="AS798" s="56">
        <f t="shared" si="566"/>
        <v>5.8855660309225927E-2</v>
      </c>
      <c r="AT798" s="57">
        <f>IF(AE798="F",1,IF(AE798="R",#REF!,IF(AE798="M",#REF!,0)))</f>
        <v>1</v>
      </c>
      <c r="AU798" s="58">
        <f t="shared" si="567"/>
        <v>3.6272530473549273E-2</v>
      </c>
      <c r="AV798" s="58">
        <f t="shared" si="568"/>
        <v>3.6272530473549273E-2</v>
      </c>
      <c r="AW798" s="58">
        <f t="shared" si="569"/>
        <v>5.3852338943704871E-2</v>
      </c>
      <c r="AX798" s="58">
        <f t="shared" si="570"/>
        <v>5.6706384703526472E-2</v>
      </c>
      <c r="AY798" s="58">
        <f t="shared" si="571"/>
        <v>5.3852338943704871E-2</v>
      </c>
      <c r="AZ798" s="58">
        <f t="shared" si="572"/>
        <v>5.24301606691287E-2</v>
      </c>
      <c r="BA798" s="58">
        <f t="shared" si="573"/>
        <v>3.474187322365728E-2</v>
      </c>
      <c r="BB798" s="58">
        <f t="shared" si="574"/>
        <v>4.7476503485993443E-2</v>
      </c>
      <c r="BC798" s="58">
        <f t="shared" si="575"/>
        <v>4.8181981000397459E-2</v>
      </c>
      <c r="BD798" s="58">
        <f t="shared" si="576"/>
        <v>5.1720246886197078E-2</v>
      </c>
      <c r="BE798" s="58">
        <f t="shared" si="577"/>
        <v>4.8252567493710728E-2</v>
      </c>
      <c r="BF798" s="58">
        <f t="shared" si="578"/>
        <v>5.4279613437670918E-2</v>
      </c>
      <c r="BG798" s="58">
        <f t="shared" si="579"/>
        <v>5.6634872393100194E-2</v>
      </c>
      <c r="BH798" s="59">
        <f t="shared" si="583"/>
        <v>0.63067394212789063</v>
      </c>
      <c r="BI798" s="60">
        <f t="shared" si="551"/>
        <v>0</v>
      </c>
      <c r="BJ798" s="60">
        <f t="shared" si="551"/>
        <v>0</v>
      </c>
      <c r="BK798" s="60">
        <f t="shared" si="551"/>
        <v>0</v>
      </c>
      <c r="BL798" s="60">
        <f t="shared" si="551"/>
        <v>0</v>
      </c>
      <c r="BM798" s="60">
        <f t="shared" si="551"/>
        <v>0</v>
      </c>
      <c r="BN798" s="60">
        <f t="shared" si="593"/>
        <v>0</v>
      </c>
      <c r="BO798" s="60">
        <f t="shared" si="594"/>
        <v>0</v>
      </c>
      <c r="BP798" s="60">
        <f t="shared" si="587"/>
        <v>0</v>
      </c>
      <c r="BQ798" s="60">
        <f t="shared" si="588"/>
        <v>0</v>
      </c>
      <c r="BR798" s="60">
        <f t="shared" si="589"/>
        <v>0</v>
      </c>
      <c r="BS798" s="60">
        <f t="shared" si="590"/>
        <v>0</v>
      </c>
      <c r="BT798" s="60">
        <f t="shared" si="591"/>
        <v>0</v>
      </c>
      <c r="BU798" s="60">
        <f t="shared" si="592"/>
        <v>0</v>
      </c>
      <c r="BV798" s="61">
        <f t="shared" si="584"/>
        <v>0</v>
      </c>
      <c r="BW798" s="62">
        <f t="shared" si="580"/>
        <v>2.3265072555375683</v>
      </c>
      <c r="BX798" s="63">
        <f t="shared" si="585"/>
        <v>-0.55805558595397065</v>
      </c>
      <c r="BY798" s="73">
        <f t="shared" si="586"/>
        <v>0.63067394212789063</v>
      </c>
    </row>
    <row r="799" spans="1:77">
      <c r="A799" s="49">
        <v>793</v>
      </c>
      <c r="B799" s="50">
        <v>4.4579533941236073E-2</v>
      </c>
      <c r="C799" s="51">
        <v>2.3020257826887661E-2</v>
      </c>
      <c r="D799" s="51">
        <v>2.3020257826887661E-2</v>
      </c>
      <c r="E799" s="51">
        <v>3.4530386740331494E-2</v>
      </c>
      <c r="F799" s="51">
        <v>3.6372007366482502E-2</v>
      </c>
      <c r="G799" s="51">
        <v>3.4530386740331494E-2</v>
      </c>
      <c r="H799" s="51">
        <v>3.3609576427255983E-2</v>
      </c>
      <c r="I799" s="51">
        <v>2.2007366482504603E-2</v>
      </c>
      <c r="J799" s="51">
        <v>3.0386740331491711E-2</v>
      </c>
      <c r="K799" s="51">
        <v>3.0847145488029467E-2</v>
      </c>
      <c r="L799" s="51">
        <v>3.3149171270718231E-2</v>
      </c>
      <c r="M799" s="51">
        <v>3.0893186003683241E-2</v>
      </c>
      <c r="N799" s="51">
        <v>3.4806629834254144E-2</v>
      </c>
      <c r="O799" s="51">
        <v>3.6325966850828728E-2</v>
      </c>
      <c r="P799" s="94">
        <v>3.1038390706898993E-2</v>
      </c>
      <c r="Q799" s="52">
        <v>0</v>
      </c>
      <c r="R799" s="52">
        <v>0</v>
      </c>
      <c r="S799" s="52">
        <v>0</v>
      </c>
      <c r="T799" s="52">
        <v>0</v>
      </c>
      <c r="U799" s="52">
        <v>0</v>
      </c>
      <c r="V799" s="52">
        <v>0</v>
      </c>
      <c r="W799" s="52">
        <v>0</v>
      </c>
      <c r="X799" s="52">
        <v>0</v>
      </c>
      <c r="Y799" s="52">
        <v>0</v>
      </c>
      <c r="Z799" s="52">
        <v>0</v>
      </c>
      <c r="AA799" s="52">
        <v>0</v>
      </c>
      <c r="AB799" s="52">
        <v>0</v>
      </c>
      <c r="AC799" s="52">
        <v>0</v>
      </c>
      <c r="AD799" s="53">
        <f t="shared" si="581"/>
        <v>0</v>
      </c>
      <c r="AE799" s="54" t="s">
        <v>21</v>
      </c>
      <c r="AF799" s="55">
        <f t="shared" si="554"/>
        <v>2.3644914770973927E-2</v>
      </c>
      <c r="AG799" s="56">
        <f t="shared" si="582"/>
        <v>3.7694862580238624E-2</v>
      </c>
      <c r="AH799" s="56">
        <f t="shared" si="555"/>
        <v>3.7694862580238624E-2</v>
      </c>
      <c r="AI799" s="56">
        <f t="shared" si="556"/>
        <v>5.5964017111728021E-2</v>
      </c>
      <c r="AJ799" s="56">
        <f t="shared" si="557"/>
        <v>5.8929976787263749E-2</v>
      </c>
      <c r="AK799" s="56">
        <f t="shared" si="558"/>
        <v>5.5964017111728021E-2</v>
      </c>
      <c r="AL799" s="56">
        <f t="shared" si="559"/>
        <v>5.4486071847781183E-2</v>
      </c>
      <c r="AM799" s="56">
        <f t="shared" si="560"/>
        <v>3.6104184622597943E-2</v>
      </c>
      <c r="AN799" s="56">
        <f t="shared" si="561"/>
        <v>4.9338169996156547E-2</v>
      </c>
      <c r="AO799" s="56">
        <f t="shared" si="562"/>
        <v>5.0071310960178882E-2</v>
      </c>
      <c r="AP799" s="56">
        <f t="shared" si="563"/>
        <v>5.3748320658601294E-2</v>
      </c>
      <c r="AQ799" s="56">
        <f t="shared" si="564"/>
        <v>5.0144665317614877E-2</v>
      </c>
      <c r="AR799" s="56">
        <f t="shared" si="565"/>
        <v>5.6408046053845425E-2</v>
      </c>
      <c r="AS799" s="56">
        <f t="shared" si="566"/>
        <v>5.8855660309225927E-2</v>
      </c>
      <c r="AT799" s="57">
        <f>IF(AE799="F",1,IF(AE799="R",#REF!,IF(AE799="M",#REF!,0)))</f>
        <v>1</v>
      </c>
      <c r="AU799" s="58">
        <f t="shared" si="567"/>
        <v>3.4837828733854811E-2</v>
      </c>
      <c r="AV799" s="58">
        <f t="shared" si="568"/>
        <v>3.4837828733854811E-2</v>
      </c>
      <c r="AW799" s="58">
        <f t="shared" si="569"/>
        <v>5.1722296088671897E-2</v>
      </c>
      <c r="AX799" s="58">
        <f t="shared" si="570"/>
        <v>5.446345464808796E-2</v>
      </c>
      <c r="AY799" s="58">
        <f t="shared" si="571"/>
        <v>5.1722296088671897E-2</v>
      </c>
      <c r="AZ799" s="58">
        <f t="shared" si="572"/>
        <v>5.0356369793708181E-2</v>
      </c>
      <c r="BA799" s="58">
        <f t="shared" si="573"/>
        <v>3.336771417537767E-2</v>
      </c>
      <c r="BB799" s="58">
        <f t="shared" si="574"/>
        <v>4.559864657177469E-2</v>
      </c>
      <c r="BC799" s="58">
        <f t="shared" si="575"/>
        <v>4.62762200551112E-2</v>
      </c>
      <c r="BD799" s="58">
        <f t="shared" si="576"/>
        <v>4.9674535511327202E-2</v>
      </c>
      <c r="BE799" s="58">
        <f t="shared" si="577"/>
        <v>4.6344014612945107E-2</v>
      </c>
      <c r="BF799" s="58">
        <f t="shared" si="578"/>
        <v>5.2132670425637129E-2</v>
      </c>
      <c r="BG799" s="58">
        <f t="shared" si="579"/>
        <v>5.4394770892351382E-2</v>
      </c>
      <c r="BH799" s="59">
        <f t="shared" si="583"/>
        <v>0.60572864633137391</v>
      </c>
      <c r="BI799" s="60">
        <f t="shared" si="551"/>
        <v>0</v>
      </c>
      <c r="BJ799" s="60">
        <f t="shared" si="551"/>
        <v>0</v>
      </c>
      <c r="BK799" s="60">
        <f t="shared" si="551"/>
        <v>0</v>
      </c>
      <c r="BL799" s="60">
        <f t="shared" si="551"/>
        <v>0</v>
      </c>
      <c r="BM799" s="60">
        <f t="shared" si="551"/>
        <v>0</v>
      </c>
      <c r="BN799" s="60">
        <f t="shared" si="593"/>
        <v>0</v>
      </c>
      <c r="BO799" s="60">
        <f t="shared" si="594"/>
        <v>0</v>
      </c>
      <c r="BP799" s="60">
        <f t="shared" si="587"/>
        <v>0</v>
      </c>
      <c r="BQ799" s="60">
        <f t="shared" si="588"/>
        <v>0</v>
      </c>
      <c r="BR799" s="60">
        <f t="shared" si="589"/>
        <v>0</v>
      </c>
      <c r="BS799" s="60">
        <f t="shared" si="590"/>
        <v>0</v>
      </c>
      <c r="BT799" s="60">
        <f t="shared" si="591"/>
        <v>0</v>
      </c>
      <c r="BU799" s="60">
        <f t="shared" si="592"/>
        <v>0</v>
      </c>
      <c r="BV799" s="61">
        <f t="shared" si="584"/>
        <v>0</v>
      </c>
      <c r="BW799" s="62">
        <f t="shared" si="580"/>
        <v>2.2498092141462198</v>
      </c>
      <c r="BX799" s="63">
        <f t="shared" si="585"/>
        <v>-0.53638781139340641</v>
      </c>
      <c r="BY799" s="73">
        <f t="shared" si="586"/>
        <v>0.60572864633137391</v>
      </c>
    </row>
    <row r="800" spans="1:77">
      <c r="A800" s="49">
        <v>794</v>
      </c>
      <c r="B800" s="50">
        <v>4.2553191489361701E-2</v>
      </c>
      <c r="C800" s="51">
        <v>2.0718232044198894E-2</v>
      </c>
      <c r="D800" s="51">
        <v>2.0718232044198894E-2</v>
      </c>
      <c r="E800" s="51">
        <v>2.117863720073665E-2</v>
      </c>
      <c r="F800" s="51">
        <v>2.117863720073665E-2</v>
      </c>
      <c r="G800" s="51">
        <v>2.3480662983425413E-2</v>
      </c>
      <c r="H800" s="51">
        <v>1.8876611418047883E-2</v>
      </c>
      <c r="I800" s="51">
        <v>2.5368324125230202E-2</v>
      </c>
      <c r="J800" s="51">
        <v>3.4530386740331494E-2</v>
      </c>
      <c r="K800" s="51">
        <v>4.2817679558011051E-2</v>
      </c>
      <c r="L800" s="51">
        <v>3.3609576427255983E-2</v>
      </c>
      <c r="M800" s="51">
        <v>4.2863720073664825E-2</v>
      </c>
      <c r="N800" s="51">
        <v>5.0644567219152857E-2</v>
      </c>
      <c r="O800" s="51">
        <v>5.285451197053407E-2</v>
      </c>
      <c r="P800" s="94">
        <v>3.1449213769655759E-2</v>
      </c>
      <c r="Q800" s="52">
        <v>0</v>
      </c>
      <c r="R800" s="52">
        <v>0</v>
      </c>
      <c r="S800" s="52">
        <v>0</v>
      </c>
      <c r="T800" s="52">
        <v>0</v>
      </c>
      <c r="U800" s="52">
        <v>0</v>
      </c>
      <c r="V800" s="52">
        <v>0</v>
      </c>
      <c r="W800" s="52">
        <v>0</v>
      </c>
      <c r="X800" s="52">
        <v>0</v>
      </c>
      <c r="Y800" s="52">
        <v>0</v>
      </c>
      <c r="Z800" s="52">
        <v>0</v>
      </c>
      <c r="AA800" s="52">
        <v>0</v>
      </c>
      <c r="AB800" s="52">
        <v>0</v>
      </c>
      <c r="AC800" s="52">
        <v>0</v>
      </c>
      <c r="AD800" s="53">
        <f t="shared" si="581"/>
        <v>0</v>
      </c>
      <c r="AE800" s="54" t="s">
        <v>21</v>
      </c>
      <c r="AF800" s="55">
        <f t="shared" si="554"/>
        <v>2.2357103993522955E-2</v>
      </c>
      <c r="AG800" s="56">
        <f t="shared" si="582"/>
        <v>3.4082067665639572E-2</v>
      </c>
      <c r="AH800" s="56">
        <f t="shared" si="555"/>
        <v>3.4082067665639572E-2</v>
      </c>
      <c r="AI800" s="56">
        <f t="shared" si="556"/>
        <v>3.4803982661882463E-2</v>
      </c>
      <c r="AJ800" s="56">
        <f t="shared" si="557"/>
        <v>3.4803982661882463E-2</v>
      </c>
      <c r="AK800" s="56">
        <f t="shared" si="558"/>
        <v>3.8418534745487724E-2</v>
      </c>
      <c r="AL800" s="56">
        <f t="shared" si="559"/>
        <v>3.1196629972919408E-2</v>
      </c>
      <c r="AM800" s="56">
        <f t="shared" si="560"/>
        <v>4.1390405055129149E-2</v>
      </c>
      <c r="AN800" s="56">
        <f t="shared" si="561"/>
        <v>5.5964017111728021E-2</v>
      </c>
      <c r="AO800" s="56">
        <f t="shared" si="562"/>
        <v>6.9424213626745626E-2</v>
      </c>
      <c r="AP800" s="56">
        <f t="shared" si="563"/>
        <v>5.4486071847781183E-2</v>
      </c>
      <c r="AQ800" s="56">
        <f t="shared" si="564"/>
        <v>6.9499840352800629E-2</v>
      </c>
      <c r="AR800" s="56">
        <f t="shared" si="565"/>
        <v>8.2426113736618734E-2</v>
      </c>
      <c r="AS800" s="56">
        <f t="shared" si="566"/>
        <v>8.6152062989897554E-2</v>
      </c>
      <c r="AT800" s="57">
        <f>IF(AE800="F",1,IF(AE800="R",#REF!,IF(AE800="M",#REF!,0)))</f>
        <v>1</v>
      </c>
      <c r="AU800" s="58">
        <f t="shared" si="567"/>
        <v>2.9783288183573228E-2</v>
      </c>
      <c r="AV800" s="58">
        <f t="shared" si="568"/>
        <v>2.9783288183573228E-2</v>
      </c>
      <c r="AW800" s="58">
        <f t="shared" si="569"/>
        <v>3.0414147865799074E-2</v>
      </c>
      <c r="AX800" s="58">
        <f t="shared" si="570"/>
        <v>3.0414147865799074E-2</v>
      </c>
      <c r="AY800" s="58">
        <f t="shared" si="571"/>
        <v>3.3572795616184335E-2</v>
      </c>
      <c r="AZ800" s="58">
        <f t="shared" si="572"/>
        <v>2.7261791448659197E-2</v>
      </c>
      <c r="BA800" s="58">
        <f t="shared" si="573"/>
        <v>3.6169823201030384E-2</v>
      </c>
      <c r="BB800" s="58">
        <f t="shared" si="574"/>
        <v>4.8905262025209367E-2</v>
      </c>
      <c r="BC800" s="58">
        <f t="shared" si="575"/>
        <v>6.0667720680804976E-2</v>
      </c>
      <c r="BD800" s="58">
        <f t="shared" si="576"/>
        <v>4.7613730356781472E-2</v>
      </c>
      <c r="BE800" s="58">
        <f t="shared" si="577"/>
        <v>6.0733808589513258E-2</v>
      </c>
      <c r="BF800" s="58">
        <f t="shared" si="578"/>
        <v>7.2029687968276371E-2</v>
      </c>
      <c r="BG800" s="58">
        <f t="shared" si="579"/>
        <v>7.5285682336236906E-2</v>
      </c>
      <c r="BH800" s="59">
        <f t="shared" si="583"/>
        <v>0.58263517432144085</v>
      </c>
      <c r="BI800" s="60">
        <f t="shared" si="551"/>
        <v>0</v>
      </c>
      <c r="BJ800" s="60">
        <f t="shared" si="551"/>
        <v>0</v>
      </c>
      <c r="BK800" s="60">
        <f t="shared" si="551"/>
        <v>0</v>
      </c>
      <c r="BL800" s="60">
        <f t="shared" si="551"/>
        <v>0</v>
      </c>
      <c r="BM800" s="60">
        <f t="shared" si="551"/>
        <v>0</v>
      </c>
      <c r="BN800" s="60">
        <f t="shared" si="593"/>
        <v>0</v>
      </c>
      <c r="BO800" s="60">
        <f t="shared" si="594"/>
        <v>0</v>
      </c>
      <c r="BP800" s="60">
        <f t="shared" si="587"/>
        <v>0</v>
      </c>
      <c r="BQ800" s="60">
        <f t="shared" si="588"/>
        <v>0</v>
      </c>
      <c r="BR800" s="60">
        <f t="shared" si="589"/>
        <v>0</v>
      </c>
      <c r="BS800" s="60">
        <f t="shared" si="590"/>
        <v>0</v>
      </c>
      <c r="BT800" s="60">
        <f t="shared" si="591"/>
        <v>0</v>
      </c>
      <c r="BU800" s="60">
        <f t="shared" si="592"/>
        <v>0</v>
      </c>
      <c r="BV800" s="61">
        <f t="shared" si="584"/>
        <v>0</v>
      </c>
      <c r="BW800" s="62">
        <f t="shared" si="580"/>
        <v>2.147545158957755</v>
      </c>
      <c r="BX800" s="63">
        <f t="shared" si="585"/>
        <v>-0.51550159316781463</v>
      </c>
      <c r="BY800" s="73">
        <f t="shared" si="586"/>
        <v>0.58263517432144085</v>
      </c>
    </row>
    <row r="801" spans="1:77">
      <c r="A801" s="49">
        <v>795</v>
      </c>
      <c r="B801" s="50">
        <v>4.8632218844984802E-2</v>
      </c>
      <c r="C801" s="51">
        <v>2.0718232044198894E-2</v>
      </c>
      <c r="D801" s="51">
        <v>2.0718232044198894E-2</v>
      </c>
      <c r="E801" s="51">
        <v>2.117863720073665E-2</v>
      </c>
      <c r="F801" s="51">
        <v>2.117863720073665E-2</v>
      </c>
      <c r="G801" s="51">
        <v>2.3480662983425413E-2</v>
      </c>
      <c r="H801" s="51">
        <v>1.8876611418047883E-2</v>
      </c>
      <c r="I801" s="51">
        <v>2.5368324125230202E-2</v>
      </c>
      <c r="J801" s="51">
        <v>3.4530386740331494E-2</v>
      </c>
      <c r="K801" s="51">
        <v>4.2817679558011051E-2</v>
      </c>
      <c r="L801" s="51">
        <v>3.3609576427255983E-2</v>
      </c>
      <c r="M801" s="51">
        <v>4.2863720073664825E-2</v>
      </c>
      <c r="N801" s="51">
        <v>5.0644567219152857E-2</v>
      </c>
      <c r="O801" s="51">
        <v>5.285451197053407E-2</v>
      </c>
      <c r="P801" s="94">
        <v>3.1449213769655759E-2</v>
      </c>
      <c r="Q801" s="52">
        <v>0</v>
      </c>
      <c r="R801" s="52">
        <v>0</v>
      </c>
      <c r="S801" s="52">
        <v>0</v>
      </c>
      <c r="T801" s="52">
        <v>0</v>
      </c>
      <c r="U801" s="52">
        <v>0</v>
      </c>
      <c r="V801" s="52">
        <v>0</v>
      </c>
      <c r="W801" s="52">
        <v>0</v>
      </c>
      <c r="X801" s="52">
        <v>0</v>
      </c>
      <c r="Y801" s="52">
        <v>0</v>
      </c>
      <c r="Z801" s="52">
        <v>0</v>
      </c>
      <c r="AA801" s="52">
        <v>0</v>
      </c>
      <c r="AB801" s="52">
        <v>0</v>
      </c>
      <c r="AC801" s="52">
        <v>0</v>
      </c>
      <c r="AD801" s="53">
        <f t="shared" si="581"/>
        <v>0</v>
      </c>
      <c r="AE801" s="54" t="s">
        <v>21</v>
      </c>
      <c r="AF801" s="55">
        <f t="shared" si="554"/>
        <v>2.6256097996445842E-2</v>
      </c>
      <c r="AG801" s="56">
        <f t="shared" si="582"/>
        <v>3.4082067665639572E-2</v>
      </c>
      <c r="AH801" s="56">
        <f t="shared" si="555"/>
        <v>3.4082067665639572E-2</v>
      </c>
      <c r="AI801" s="56">
        <f t="shared" si="556"/>
        <v>3.4803982661882463E-2</v>
      </c>
      <c r="AJ801" s="56">
        <f t="shared" si="557"/>
        <v>3.4803982661882463E-2</v>
      </c>
      <c r="AK801" s="56">
        <f t="shared" si="558"/>
        <v>3.8418534745487724E-2</v>
      </c>
      <c r="AL801" s="56">
        <f t="shared" si="559"/>
        <v>3.1196629972919408E-2</v>
      </c>
      <c r="AM801" s="56">
        <f t="shared" si="560"/>
        <v>4.1390405055129149E-2</v>
      </c>
      <c r="AN801" s="56">
        <f t="shared" si="561"/>
        <v>5.5964017111728021E-2</v>
      </c>
      <c r="AO801" s="56">
        <f t="shared" si="562"/>
        <v>6.9424213626745626E-2</v>
      </c>
      <c r="AP801" s="56">
        <f t="shared" si="563"/>
        <v>5.4486071847781183E-2</v>
      </c>
      <c r="AQ801" s="56">
        <f t="shared" si="564"/>
        <v>6.9499840352800629E-2</v>
      </c>
      <c r="AR801" s="56">
        <f t="shared" si="565"/>
        <v>8.2426113736618734E-2</v>
      </c>
      <c r="AS801" s="56">
        <f t="shared" si="566"/>
        <v>8.6152062989897554E-2</v>
      </c>
      <c r="AT801" s="57">
        <f>IF(AE801="F",1,IF(AE801="R",#REF!,IF(AE801="M",#REF!,0)))</f>
        <v>1</v>
      </c>
      <c r="AU801" s="58">
        <f t="shared" si="567"/>
        <v>3.4977380497529388E-2</v>
      </c>
      <c r="AV801" s="58">
        <f t="shared" si="568"/>
        <v>3.4977380497529388E-2</v>
      </c>
      <c r="AW801" s="58">
        <f t="shared" si="569"/>
        <v>3.571825971173026E-2</v>
      </c>
      <c r="AX801" s="58">
        <f t="shared" si="570"/>
        <v>3.571825971173026E-2</v>
      </c>
      <c r="AY801" s="58">
        <f t="shared" si="571"/>
        <v>3.9427763630233981E-2</v>
      </c>
      <c r="AZ801" s="58">
        <f t="shared" si="572"/>
        <v>3.2016144311089449E-2</v>
      </c>
      <c r="BA801" s="58">
        <f t="shared" si="573"/>
        <v>4.2477702959896065E-2</v>
      </c>
      <c r="BB801" s="58">
        <f t="shared" si="574"/>
        <v>5.7434153933700993E-2</v>
      </c>
      <c r="BC801" s="58">
        <f t="shared" si="575"/>
        <v>7.1247940693825798E-2</v>
      </c>
      <c r="BD801" s="58">
        <f t="shared" si="576"/>
        <v>5.5917384048765083E-2</v>
      </c>
      <c r="BE801" s="58">
        <f t="shared" si="577"/>
        <v>7.1325554082748072E-2</v>
      </c>
      <c r="BF801" s="58">
        <f t="shared" si="578"/>
        <v>8.4591391912672703E-2</v>
      </c>
      <c r="BG801" s="58">
        <f t="shared" si="579"/>
        <v>8.8415219329041783E-2</v>
      </c>
      <c r="BH801" s="59">
        <f t="shared" si="583"/>
        <v>0.68424453532049312</v>
      </c>
      <c r="BI801" s="60">
        <f t="shared" ref="BI801:BU828" si="595">IF(AU801&lt;=0,"",Q801*LN(AU801))</f>
        <v>0</v>
      </c>
      <c r="BJ801" s="60">
        <f t="shared" si="595"/>
        <v>0</v>
      </c>
      <c r="BK801" s="60">
        <f t="shared" si="595"/>
        <v>0</v>
      </c>
      <c r="BL801" s="60">
        <f t="shared" si="595"/>
        <v>0</v>
      </c>
      <c r="BM801" s="60">
        <f t="shared" si="595"/>
        <v>0</v>
      </c>
      <c r="BN801" s="60">
        <f t="shared" si="593"/>
        <v>0</v>
      </c>
      <c r="BO801" s="60">
        <f t="shared" si="594"/>
        <v>0</v>
      </c>
      <c r="BP801" s="60">
        <f t="shared" si="587"/>
        <v>0</v>
      </c>
      <c r="BQ801" s="60">
        <f t="shared" si="588"/>
        <v>0</v>
      </c>
      <c r="BR801" s="60">
        <f t="shared" si="589"/>
        <v>0</v>
      </c>
      <c r="BS801" s="60">
        <f t="shared" si="590"/>
        <v>0</v>
      </c>
      <c r="BT801" s="60">
        <f t="shared" si="591"/>
        <v>0</v>
      </c>
      <c r="BU801" s="60">
        <f t="shared" si="592"/>
        <v>0</v>
      </c>
      <c r="BV801" s="61">
        <f t="shared" si="584"/>
        <v>0</v>
      </c>
      <c r="BW801" s="62">
        <f t="shared" si="580"/>
        <v>2.4543373245231486</v>
      </c>
      <c r="BX801" s="63">
        <f t="shared" si="585"/>
        <v>-0.60355655924919738</v>
      </c>
      <c r="BY801" s="73">
        <f t="shared" si="586"/>
        <v>0.68424453532049312</v>
      </c>
    </row>
    <row r="802" spans="1:77">
      <c r="A802" s="49">
        <v>796</v>
      </c>
      <c r="B802" s="50">
        <v>4.2553191489361701E-2</v>
      </c>
      <c r="C802" s="51">
        <v>2.0718232044198894E-2</v>
      </c>
      <c r="D802" s="51">
        <v>2.0718232044198894E-2</v>
      </c>
      <c r="E802" s="51">
        <v>2.117863720073665E-2</v>
      </c>
      <c r="F802" s="51">
        <v>2.117863720073665E-2</v>
      </c>
      <c r="G802" s="51">
        <v>2.3480662983425413E-2</v>
      </c>
      <c r="H802" s="51">
        <v>1.8876611418047883E-2</v>
      </c>
      <c r="I802" s="51">
        <v>2.5368324125230202E-2</v>
      </c>
      <c r="J802" s="51">
        <v>3.4530386740331494E-2</v>
      </c>
      <c r="K802" s="51">
        <v>4.2817679558011051E-2</v>
      </c>
      <c r="L802" s="51">
        <v>3.3609576427255983E-2</v>
      </c>
      <c r="M802" s="51">
        <v>4.2863720073664825E-2</v>
      </c>
      <c r="N802" s="51">
        <v>5.0644567219152857E-2</v>
      </c>
      <c r="O802" s="51">
        <v>5.285451197053407E-2</v>
      </c>
      <c r="P802" s="94">
        <v>3.1449213769655759E-2</v>
      </c>
      <c r="Q802" s="52">
        <v>0</v>
      </c>
      <c r="R802" s="52">
        <v>0</v>
      </c>
      <c r="S802" s="52">
        <v>0</v>
      </c>
      <c r="T802" s="52">
        <v>0</v>
      </c>
      <c r="U802" s="52">
        <v>0</v>
      </c>
      <c r="V802" s="52">
        <v>0</v>
      </c>
      <c r="W802" s="52">
        <v>0</v>
      </c>
      <c r="X802" s="52">
        <v>0</v>
      </c>
      <c r="Y802" s="52">
        <v>0</v>
      </c>
      <c r="Z802" s="52">
        <v>0</v>
      </c>
      <c r="AA802" s="52">
        <v>0</v>
      </c>
      <c r="AB802" s="52">
        <v>0</v>
      </c>
      <c r="AC802" s="52">
        <v>0</v>
      </c>
      <c r="AD802" s="53">
        <f t="shared" si="581"/>
        <v>0</v>
      </c>
      <c r="AE802" s="54" t="s">
        <v>21</v>
      </c>
      <c r="AF802" s="55">
        <f t="shared" si="554"/>
        <v>2.2357103993522955E-2</v>
      </c>
      <c r="AG802" s="56">
        <f t="shared" si="582"/>
        <v>3.4082067665639572E-2</v>
      </c>
      <c r="AH802" s="56">
        <f t="shared" si="555"/>
        <v>3.4082067665639572E-2</v>
      </c>
      <c r="AI802" s="56">
        <f t="shared" si="556"/>
        <v>3.4803982661882463E-2</v>
      </c>
      <c r="AJ802" s="56">
        <f t="shared" si="557"/>
        <v>3.4803982661882463E-2</v>
      </c>
      <c r="AK802" s="56">
        <f t="shared" si="558"/>
        <v>3.8418534745487724E-2</v>
      </c>
      <c r="AL802" s="56">
        <f t="shared" si="559"/>
        <v>3.1196629972919408E-2</v>
      </c>
      <c r="AM802" s="56">
        <f t="shared" si="560"/>
        <v>4.1390405055129149E-2</v>
      </c>
      <c r="AN802" s="56">
        <f t="shared" si="561"/>
        <v>5.5964017111728021E-2</v>
      </c>
      <c r="AO802" s="56">
        <f t="shared" si="562"/>
        <v>6.9424213626745626E-2</v>
      </c>
      <c r="AP802" s="56">
        <f t="shared" si="563"/>
        <v>5.4486071847781183E-2</v>
      </c>
      <c r="AQ802" s="56">
        <f t="shared" si="564"/>
        <v>6.9499840352800629E-2</v>
      </c>
      <c r="AR802" s="56">
        <f t="shared" si="565"/>
        <v>8.2426113736618734E-2</v>
      </c>
      <c r="AS802" s="56">
        <f t="shared" si="566"/>
        <v>8.6152062989897554E-2</v>
      </c>
      <c r="AT802" s="57">
        <f>IF(AE802="F",1,IF(AE802="R",#REF!,IF(AE802="M",#REF!,0)))</f>
        <v>1</v>
      </c>
      <c r="AU802" s="58">
        <f t="shared" si="567"/>
        <v>2.9783288183573228E-2</v>
      </c>
      <c r="AV802" s="58">
        <f t="shared" si="568"/>
        <v>2.9783288183573228E-2</v>
      </c>
      <c r="AW802" s="58">
        <f t="shared" si="569"/>
        <v>3.0414147865799074E-2</v>
      </c>
      <c r="AX802" s="58">
        <f t="shared" si="570"/>
        <v>3.0414147865799074E-2</v>
      </c>
      <c r="AY802" s="58">
        <f t="shared" si="571"/>
        <v>3.3572795616184335E-2</v>
      </c>
      <c r="AZ802" s="58">
        <f t="shared" si="572"/>
        <v>2.7261791448659197E-2</v>
      </c>
      <c r="BA802" s="58">
        <f t="shared" si="573"/>
        <v>3.6169823201030384E-2</v>
      </c>
      <c r="BB802" s="58">
        <f t="shared" si="574"/>
        <v>4.8905262025209367E-2</v>
      </c>
      <c r="BC802" s="58">
        <f t="shared" si="575"/>
        <v>6.0667720680804976E-2</v>
      </c>
      <c r="BD802" s="58">
        <f t="shared" si="576"/>
        <v>4.7613730356781472E-2</v>
      </c>
      <c r="BE802" s="58">
        <f t="shared" si="577"/>
        <v>6.0733808589513258E-2</v>
      </c>
      <c r="BF802" s="58">
        <f t="shared" si="578"/>
        <v>7.2029687968276371E-2</v>
      </c>
      <c r="BG802" s="58">
        <f t="shared" si="579"/>
        <v>7.5285682336236906E-2</v>
      </c>
      <c r="BH802" s="59">
        <f t="shared" si="583"/>
        <v>0.58263517432144085</v>
      </c>
      <c r="BI802" s="60">
        <f t="shared" si="595"/>
        <v>0</v>
      </c>
      <c r="BJ802" s="60">
        <f t="shared" si="595"/>
        <v>0</v>
      </c>
      <c r="BK802" s="60">
        <f t="shared" si="595"/>
        <v>0</v>
      </c>
      <c r="BL802" s="60">
        <f t="shared" si="595"/>
        <v>0</v>
      </c>
      <c r="BM802" s="60">
        <f t="shared" si="595"/>
        <v>0</v>
      </c>
      <c r="BN802" s="60">
        <f t="shared" si="593"/>
        <v>0</v>
      </c>
      <c r="BO802" s="60">
        <f t="shared" si="594"/>
        <v>0</v>
      </c>
      <c r="BP802" s="60">
        <f t="shared" si="587"/>
        <v>0</v>
      </c>
      <c r="BQ802" s="60">
        <f t="shared" si="588"/>
        <v>0</v>
      </c>
      <c r="BR802" s="60">
        <f t="shared" si="589"/>
        <v>0</v>
      </c>
      <c r="BS802" s="60">
        <f t="shared" si="590"/>
        <v>0</v>
      </c>
      <c r="BT802" s="60">
        <f t="shared" si="591"/>
        <v>0</v>
      </c>
      <c r="BU802" s="60">
        <f t="shared" si="592"/>
        <v>0</v>
      </c>
      <c r="BV802" s="61">
        <f t="shared" si="584"/>
        <v>0</v>
      </c>
      <c r="BW802" s="62">
        <f t="shared" si="580"/>
        <v>2.147545158957755</v>
      </c>
      <c r="BX802" s="63">
        <f t="shared" si="585"/>
        <v>-0.51550159316781463</v>
      </c>
      <c r="BY802" s="73">
        <f t="shared" si="586"/>
        <v>0.58263517432144085</v>
      </c>
    </row>
    <row r="803" spans="1:77">
      <c r="A803" s="49">
        <v>797</v>
      </c>
      <c r="B803" s="50">
        <v>4.4579533941236073E-2</v>
      </c>
      <c r="C803" s="51">
        <v>3.2228360957642727E-2</v>
      </c>
      <c r="D803" s="51">
        <v>3.2228360957642727E-2</v>
      </c>
      <c r="E803" s="51">
        <v>3.6832412523020261E-2</v>
      </c>
      <c r="F803" s="51">
        <v>3.6372007366482502E-2</v>
      </c>
      <c r="G803" s="51">
        <v>3.3149171270718231E-2</v>
      </c>
      <c r="H803" s="51">
        <v>3.4530386740331494E-2</v>
      </c>
      <c r="I803" s="51">
        <v>3.3977900552486187E-2</v>
      </c>
      <c r="J803" s="51">
        <v>2.8084714548802948E-2</v>
      </c>
      <c r="K803" s="51">
        <v>2.85451197053407E-2</v>
      </c>
      <c r="L803" s="51">
        <v>2.85451197053407E-2</v>
      </c>
      <c r="M803" s="51">
        <v>2.8867403314917127E-2</v>
      </c>
      <c r="N803" s="51">
        <v>3.029465930018416E-2</v>
      </c>
      <c r="O803" s="51">
        <v>3.1583793738489872E-2</v>
      </c>
      <c r="P803" s="94">
        <v>3.194149312933843E-2</v>
      </c>
      <c r="Q803" s="52">
        <v>0</v>
      </c>
      <c r="R803" s="52">
        <v>0</v>
      </c>
      <c r="S803" s="52">
        <v>0</v>
      </c>
      <c r="T803" s="52">
        <v>0</v>
      </c>
      <c r="U803" s="52">
        <v>0</v>
      </c>
      <c r="V803" s="52">
        <v>0</v>
      </c>
      <c r="W803" s="52">
        <v>0</v>
      </c>
      <c r="X803" s="52">
        <v>0</v>
      </c>
      <c r="Y803" s="52">
        <v>0</v>
      </c>
      <c r="Z803" s="52">
        <v>0</v>
      </c>
      <c r="AA803" s="52">
        <v>0</v>
      </c>
      <c r="AB803" s="52">
        <v>0</v>
      </c>
      <c r="AC803" s="52">
        <v>0</v>
      </c>
      <c r="AD803" s="53">
        <f t="shared" si="581"/>
        <v>0</v>
      </c>
      <c r="AE803" s="54" t="s">
        <v>21</v>
      </c>
      <c r="AF803" s="55">
        <f t="shared" si="554"/>
        <v>2.3644914770973927E-2</v>
      </c>
      <c r="AG803" s="56">
        <f t="shared" si="582"/>
        <v>5.2275204097918269E-2</v>
      </c>
      <c r="AH803" s="56">
        <f t="shared" si="555"/>
        <v>5.2275204097918269E-2</v>
      </c>
      <c r="AI803" s="56">
        <f t="shared" si="556"/>
        <v>5.967362271284684E-2</v>
      </c>
      <c r="AJ803" s="56">
        <f t="shared" si="557"/>
        <v>5.8929976787263749E-2</v>
      </c>
      <c r="AK803" s="56">
        <f t="shared" si="558"/>
        <v>5.3748320658601294E-2</v>
      </c>
      <c r="AL803" s="56">
        <f t="shared" si="559"/>
        <v>5.5964017111728021E-2</v>
      </c>
      <c r="AM803" s="56">
        <f t="shared" si="560"/>
        <v>5.5076855904324783E-2</v>
      </c>
      <c r="AN803" s="56">
        <f t="shared" si="561"/>
        <v>4.5683000654268474E-2</v>
      </c>
      <c r="AO803" s="56">
        <f t="shared" si="562"/>
        <v>4.6412680676777104E-2</v>
      </c>
      <c r="AP803" s="56">
        <f t="shared" si="563"/>
        <v>4.6412680676777104E-2</v>
      </c>
      <c r="AQ803" s="56">
        <f t="shared" si="564"/>
        <v>4.6923849077559136E-2</v>
      </c>
      <c r="AR803" s="56">
        <f t="shared" si="565"/>
        <v>4.9191628919370733E-2</v>
      </c>
      <c r="AS803" s="56">
        <f t="shared" si="566"/>
        <v>5.1245873278785853E-2</v>
      </c>
      <c r="AT803" s="57">
        <f>IF(AE803="F",1,IF(AE803="R",#REF!,IF(AE803="M",#REF!,0)))</f>
        <v>1</v>
      </c>
      <c r="AU803" s="58">
        <f t="shared" si="567"/>
        <v>4.8313071934245881E-2</v>
      </c>
      <c r="AV803" s="58">
        <f t="shared" si="568"/>
        <v>4.8313071934245881E-2</v>
      </c>
      <c r="AW803" s="58">
        <f t="shared" si="569"/>
        <v>5.5150736882873828E-2</v>
      </c>
      <c r="AX803" s="58">
        <f t="shared" si="570"/>
        <v>5.446345464808796E-2</v>
      </c>
      <c r="AY803" s="58">
        <f t="shared" si="571"/>
        <v>4.9674535511327202E-2</v>
      </c>
      <c r="AZ803" s="58">
        <f t="shared" si="572"/>
        <v>5.1722296088671897E-2</v>
      </c>
      <c r="BA803" s="58">
        <f t="shared" si="573"/>
        <v>5.0902376129100625E-2</v>
      </c>
      <c r="BB803" s="58">
        <f t="shared" si="574"/>
        <v>4.2220516110232961E-2</v>
      </c>
      <c r="BC803" s="58">
        <f t="shared" si="575"/>
        <v>4.2894890969686558E-2</v>
      </c>
      <c r="BD803" s="58">
        <f t="shared" si="576"/>
        <v>4.2894890969686558E-2</v>
      </c>
      <c r="BE803" s="58">
        <f t="shared" si="577"/>
        <v>4.3367316016009412E-2</v>
      </c>
      <c r="BF803" s="58">
        <f t="shared" si="578"/>
        <v>4.5463212388278947E-2</v>
      </c>
      <c r="BG803" s="58">
        <f t="shared" si="579"/>
        <v>4.7361757926638569E-2</v>
      </c>
      <c r="BH803" s="59">
        <f t="shared" si="583"/>
        <v>0.62274212750908642</v>
      </c>
      <c r="BI803" s="60">
        <f t="shared" si="595"/>
        <v>0</v>
      </c>
      <c r="BJ803" s="60">
        <f t="shared" si="595"/>
        <v>0</v>
      </c>
      <c r="BK803" s="60">
        <f t="shared" si="595"/>
        <v>0</v>
      </c>
      <c r="BL803" s="60">
        <f t="shared" si="595"/>
        <v>0</v>
      </c>
      <c r="BM803" s="60">
        <f t="shared" si="595"/>
        <v>0</v>
      </c>
      <c r="BN803" s="60">
        <f t="shared" si="593"/>
        <v>0</v>
      </c>
      <c r="BO803" s="60">
        <f t="shared" si="594"/>
        <v>0</v>
      </c>
      <c r="BP803" s="60">
        <f t="shared" si="587"/>
        <v>0</v>
      </c>
      <c r="BQ803" s="60">
        <f t="shared" si="588"/>
        <v>0</v>
      </c>
      <c r="BR803" s="60">
        <f t="shared" si="589"/>
        <v>0</v>
      </c>
      <c r="BS803" s="60">
        <f t="shared" si="590"/>
        <v>0</v>
      </c>
      <c r="BT803" s="60">
        <f t="shared" si="591"/>
        <v>0</v>
      </c>
      <c r="BU803" s="60">
        <f t="shared" si="592"/>
        <v>0</v>
      </c>
      <c r="BV803" s="61">
        <f t="shared" si="584"/>
        <v>0</v>
      </c>
      <c r="BW803" s="62">
        <f t="shared" si="580"/>
        <v>2.2498092141462198</v>
      </c>
      <c r="BX803" s="63">
        <f t="shared" si="585"/>
        <v>-0.54975254714673905</v>
      </c>
      <c r="BY803" s="73">
        <f t="shared" si="586"/>
        <v>0.62274212750908642</v>
      </c>
    </row>
    <row r="804" spans="1:77">
      <c r="A804" s="49">
        <v>798</v>
      </c>
      <c r="B804" s="50">
        <v>4.5592705167173259E-2</v>
      </c>
      <c r="C804" s="51">
        <v>3.2228360957642727E-2</v>
      </c>
      <c r="D804" s="51">
        <v>3.2228360957642727E-2</v>
      </c>
      <c r="E804" s="51">
        <v>3.6832412523020261E-2</v>
      </c>
      <c r="F804" s="51">
        <v>3.6372007366482502E-2</v>
      </c>
      <c r="G804" s="51">
        <v>3.3149171270718231E-2</v>
      </c>
      <c r="H804" s="51">
        <v>3.4530386740331494E-2</v>
      </c>
      <c r="I804" s="51">
        <v>3.3977900552486187E-2</v>
      </c>
      <c r="J804" s="51">
        <v>2.8084714548802948E-2</v>
      </c>
      <c r="K804" s="51">
        <v>2.85451197053407E-2</v>
      </c>
      <c r="L804" s="51">
        <v>2.85451197053407E-2</v>
      </c>
      <c r="M804" s="51">
        <v>2.8867403314917127E-2</v>
      </c>
      <c r="N804" s="51">
        <v>3.029465930018416E-2</v>
      </c>
      <c r="O804" s="51">
        <v>3.1583793738489872E-2</v>
      </c>
      <c r="P804" s="94">
        <v>3.194149312933843E-2</v>
      </c>
      <c r="Q804" s="52">
        <v>0</v>
      </c>
      <c r="R804" s="52">
        <v>0</v>
      </c>
      <c r="S804" s="52">
        <v>0</v>
      </c>
      <c r="T804" s="52">
        <v>0</v>
      </c>
      <c r="U804" s="52">
        <v>0</v>
      </c>
      <c r="V804" s="52">
        <v>0</v>
      </c>
      <c r="W804" s="52">
        <v>0</v>
      </c>
      <c r="X804" s="52">
        <v>0</v>
      </c>
      <c r="Y804" s="52">
        <v>0</v>
      </c>
      <c r="Z804" s="52">
        <v>0</v>
      </c>
      <c r="AA804" s="52">
        <v>0</v>
      </c>
      <c r="AB804" s="52">
        <v>0</v>
      </c>
      <c r="AC804" s="52">
        <v>0</v>
      </c>
      <c r="AD804" s="53">
        <f t="shared" si="581"/>
        <v>0</v>
      </c>
      <c r="AE804" s="54" t="s">
        <v>21</v>
      </c>
      <c r="AF804" s="55">
        <f t="shared" si="554"/>
        <v>2.4293344383099866E-2</v>
      </c>
      <c r="AG804" s="56">
        <f t="shared" si="582"/>
        <v>5.2275204097918269E-2</v>
      </c>
      <c r="AH804" s="56">
        <f t="shared" si="555"/>
        <v>5.2275204097918269E-2</v>
      </c>
      <c r="AI804" s="56">
        <f t="shared" si="556"/>
        <v>5.967362271284684E-2</v>
      </c>
      <c r="AJ804" s="56">
        <f t="shared" si="557"/>
        <v>5.8929976787263749E-2</v>
      </c>
      <c r="AK804" s="56">
        <f t="shared" si="558"/>
        <v>5.3748320658601294E-2</v>
      </c>
      <c r="AL804" s="56">
        <f t="shared" si="559"/>
        <v>5.5964017111728021E-2</v>
      </c>
      <c r="AM804" s="56">
        <f t="shared" si="560"/>
        <v>5.5076855904324783E-2</v>
      </c>
      <c r="AN804" s="56">
        <f t="shared" si="561"/>
        <v>4.5683000654268474E-2</v>
      </c>
      <c r="AO804" s="56">
        <f t="shared" si="562"/>
        <v>4.6412680676777104E-2</v>
      </c>
      <c r="AP804" s="56">
        <f t="shared" si="563"/>
        <v>4.6412680676777104E-2</v>
      </c>
      <c r="AQ804" s="56">
        <f t="shared" si="564"/>
        <v>4.6923849077559136E-2</v>
      </c>
      <c r="AR804" s="56">
        <f t="shared" si="565"/>
        <v>4.9191628919370733E-2</v>
      </c>
      <c r="AS804" s="56">
        <f t="shared" si="566"/>
        <v>5.1245873278785853E-2</v>
      </c>
      <c r="AT804" s="57">
        <f>IF(AE804="F",1,IF(AE804="R",#REF!,IF(AE804="M",#REF!,0)))</f>
        <v>1</v>
      </c>
      <c r="AU804" s="58">
        <f t="shared" si="567"/>
        <v>4.963799218870131E-2</v>
      </c>
      <c r="AV804" s="58">
        <f t="shared" si="568"/>
        <v>4.963799218870131E-2</v>
      </c>
      <c r="AW804" s="58">
        <f t="shared" si="569"/>
        <v>5.6663170794004757E-2</v>
      </c>
      <c r="AX804" s="58">
        <f t="shared" si="570"/>
        <v>5.5957040779168091E-2</v>
      </c>
      <c r="AY804" s="58">
        <f t="shared" si="571"/>
        <v>5.1036792051735079E-2</v>
      </c>
      <c r="AZ804" s="58">
        <f t="shared" si="572"/>
        <v>5.3140709676366936E-2</v>
      </c>
      <c r="BA804" s="58">
        <f t="shared" si="573"/>
        <v>5.2298304527633052E-2</v>
      </c>
      <c r="BB804" s="58">
        <f t="shared" si="574"/>
        <v>4.3378356311827723E-2</v>
      </c>
      <c r="BC804" s="58">
        <f t="shared" si="575"/>
        <v>4.4071224984127695E-2</v>
      </c>
      <c r="BD804" s="58">
        <f t="shared" si="576"/>
        <v>4.4071224984127695E-2</v>
      </c>
      <c r="BE804" s="58">
        <f t="shared" si="577"/>
        <v>4.4556605644480579E-2</v>
      </c>
      <c r="BF804" s="58">
        <f t="shared" si="578"/>
        <v>4.6709979122710979E-2</v>
      </c>
      <c r="BG804" s="58">
        <f t="shared" si="579"/>
        <v>4.8660589688962065E-2</v>
      </c>
      <c r="BH804" s="59">
        <f t="shared" si="583"/>
        <v>0.63981998294254727</v>
      </c>
      <c r="BI804" s="60">
        <f t="shared" si="595"/>
        <v>0</v>
      </c>
      <c r="BJ804" s="60">
        <f t="shared" si="595"/>
        <v>0</v>
      </c>
      <c r="BK804" s="60">
        <f t="shared" si="595"/>
        <v>0</v>
      </c>
      <c r="BL804" s="60">
        <f t="shared" si="595"/>
        <v>0</v>
      </c>
      <c r="BM804" s="60">
        <f t="shared" si="595"/>
        <v>0</v>
      </c>
      <c r="BN804" s="60">
        <f t="shared" si="593"/>
        <v>0</v>
      </c>
      <c r="BO804" s="60">
        <f t="shared" si="594"/>
        <v>0</v>
      </c>
      <c r="BP804" s="60">
        <f t="shared" si="587"/>
        <v>0</v>
      </c>
      <c r="BQ804" s="60">
        <f t="shared" si="588"/>
        <v>0</v>
      </c>
      <c r="BR804" s="60">
        <f t="shared" si="589"/>
        <v>0</v>
      </c>
      <c r="BS804" s="60">
        <f t="shared" si="590"/>
        <v>0</v>
      </c>
      <c r="BT804" s="60">
        <f t="shared" si="591"/>
        <v>0</v>
      </c>
      <c r="BU804" s="60">
        <f t="shared" si="592"/>
        <v>0</v>
      </c>
      <c r="BV804" s="61">
        <f t="shared" si="584"/>
        <v>0</v>
      </c>
      <c r="BW804" s="62">
        <f t="shared" si="580"/>
        <v>2.3009412417404524</v>
      </c>
      <c r="BX804" s="63">
        <f t="shared" si="585"/>
        <v>-0.56453637782643362</v>
      </c>
      <c r="BY804" s="73">
        <f t="shared" si="586"/>
        <v>0.63981998294254727</v>
      </c>
    </row>
    <row r="805" spans="1:77">
      <c r="A805" s="49">
        <v>799</v>
      </c>
      <c r="B805" s="50">
        <v>4.5592705167173259E-2</v>
      </c>
      <c r="C805" s="51">
        <v>3.2228360957642727E-2</v>
      </c>
      <c r="D805" s="51">
        <v>3.2228360957642727E-2</v>
      </c>
      <c r="E805" s="51">
        <v>3.6832412523020261E-2</v>
      </c>
      <c r="F805" s="51">
        <v>3.6372007366482502E-2</v>
      </c>
      <c r="G805" s="51">
        <v>3.3149171270718231E-2</v>
      </c>
      <c r="H805" s="51">
        <v>3.4530386740331494E-2</v>
      </c>
      <c r="I805" s="51">
        <v>3.3977900552486187E-2</v>
      </c>
      <c r="J805" s="51">
        <v>2.8084714548802948E-2</v>
      </c>
      <c r="K805" s="51">
        <v>2.85451197053407E-2</v>
      </c>
      <c r="L805" s="51">
        <v>2.85451197053407E-2</v>
      </c>
      <c r="M805" s="51">
        <v>2.8867403314917127E-2</v>
      </c>
      <c r="N805" s="51">
        <v>3.029465930018416E-2</v>
      </c>
      <c r="O805" s="51">
        <v>3.1583793738489872E-2</v>
      </c>
      <c r="P805" s="94">
        <v>3.194149312933843E-2</v>
      </c>
      <c r="Q805" s="52">
        <v>0</v>
      </c>
      <c r="R805" s="52">
        <v>0</v>
      </c>
      <c r="S805" s="52">
        <v>0</v>
      </c>
      <c r="T805" s="52">
        <v>0</v>
      </c>
      <c r="U805" s="52">
        <v>0</v>
      </c>
      <c r="V805" s="52">
        <v>0</v>
      </c>
      <c r="W805" s="52">
        <v>0</v>
      </c>
      <c r="X805" s="52">
        <v>0</v>
      </c>
      <c r="Y805" s="52">
        <v>0</v>
      </c>
      <c r="Z805" s="52">
        <v>0</v>
      </c>
      <c r="AA805" s="52">
        <v>0</v>
      </c>
      <c r="AB805" s="52">
        <v>0</v>
      </c>
      <c r="AC805" s="52">
        <v>0</v>
      </c>
      <c r="AD805" s="53">
        <f t="shared" si="581"/>
        <v>0</v>
      </c>
      <c r="AE805" s="54" t="s">
        <v>21</v>
      </c>
      <c r="AF805" s="55">
        <f t="shared" si="554"/>
        <v>2.4293344383099866E-2</v>
      </c>
      <c r="AG805" s="56">
        <f t="shared" si="582"/>
        <v>5.2275204097918269E-2</v>
      </c>
      <c r="AH805" s="56">
        <f t="shared" si="555"/>
        <v>5.2275204097918269E-2</v>
      </c>
      <c r="AI805" s="56">
        <f t="shared" si="556"/>
        <v>5.967362271284684E-2</v>
      </c>
      <c r="AJ805" s="56">
        <f t="shared" si="557"/>
        <v>5.8929976787263749E-2</v>
      </c>
      <c r="AK805" s="56">
        <f t="shared" si="558"/>
        <v>5.3748320658601294E-2</v>
      </c>
      <c r="AL805" s="56">
        <f t="shared" si="559"/>
        <v>5.5964017111728021E-2</v>
      </c>
      <c r="AM805" s="56">
        <f t="shared" si="560"/>
        <v>5.5076855904324783E-2</v>
      </c>
      <c r="AN805" s="56">
        <f t="shared" si="561"/>
        <v>4.5683000654268474E-2</v>
      </c>
      <c r="AO805" s="56">
        <f t="shared" si="562"/>
        <v>4.6412680676777104E-2</v>
      </c>
      <c r="AP805" s="56">
        <f t="shared" si="563"/>
        <v>4.6412680676777104E-2</v>
      </c>
      <c r="AQ805" s="56">
        <f t="shared" si="564"/>
        <v>4.6923849077559136E-2</v>
      </c>
      <c r="AR805" s="56">
        <f t="shared" si="565"/>
        <v>4.9191628919370733E-2</v>
      </c>
      <c r="AS805" s="56">
        <f t="shared" si="566"/>
        <v>5.1245873278785853E-2</v>
      </c>
      <c r="AT805" s="57">
        <f>IF(AE805="F",1,IF(AE805="R",#REF!,IF(AE805="M",#REF!,0)))</f>
        <v>1</v>
      </c>
      <c r="AU805" s="58">
        <f t="shared" si="567"/>
        <v>4.963799218870131E-2</v>
      </c>
      <c r="AV805" s="58">
        <f t="shared" si="568"/>
        <v>4.963799218870131E-2</v>
      </c>
      <c r="AW805" s="58">
        <f t="shared" si="569"/>
        <v>5.6663170794004757E-2</v>
      </c>
      <c r="AX805" s="58">
        <f t="shared" si="570"/>
        <v>5.5957040779168091E-2</v>
      </c>
      <c r="AY805" s="58">
        <f t="shared" si="571"/>
        <v>5.1036792051735079E-2</v>
      </c>
      <c r="AZ805" s="58">
        <f t="shared" si="572"/>
        <v>5.3140709676366936E-2</v>
      </c>
      <c r="BA805" s="58">
        <f t="shared" si="573"/>
        <v>5.2298304527633052E-2</v>
      </c>
      <c r="BB805" s="58">
        <f t="shared" si="574"/>
        <v>4.3378356311827723E-2</v>
      </c>
      <c r="BC805" s="58">
        <f t="shared" si="575"/>
        <v>4.4071224984127695E-2</v>
      </c>
      <c r="BD805" s="58">
        <f t="shared" si="576"/>
        <v>4.4071224984127695E-2</v>
      </c>
      <c r="BE805" s="58">
        <f t="shared" si="577"/>
        <v>4.4556605644480579E-2</v>
      </c>
      <c r="BF805" s="58">
        <f t="shared" si="578"/>
        <v>4.6709979122710979E-2</v>
      </c>
      <c r="BG805" s="58">
        <f t="shared" si="579"/>
        <v>4.8660589688962065E-2</v>
      </c>
      <c r="BH805" s="59">
        <f t="shared" si="583"/>
        <v>0.63981998294254727</v>
      </c>
      <c r="BI805" s="60">
        <f t="shared" si="595"/>
        <v>0</v>
      </c>
      <c r="BJ805" s="60">
        <f t="shared" si="595"/>
        <v>0</v>
      </c>
      <c r="BK805" s="60">
        <f t="shared" si="595"/>
        <v>0</v>
      </c>
      <c r="BL805" s="60">
        <f t="shared" si="595"/>
        <v>0</v>
      </c>
      <c r="BM805" s="60">
        <f t="shared" si="595"/>
        <v>0</v>
      </c>
      <c r="BN805" s="60">
        <f t="shared" si="593"/>
        <v>0</v>
      </c>
      <c r="BO805" s="60">
        <f t="shared" si="594"/>
        <v>0</v>
      </c>
      <c r="BP805" s="60">
        <f t="shared" si="587"/>
        <v>0</v>
      </c>
      <c r="BQ805" s="60">
        <f t="shared" si="588"/>
        <v>0</v>
      </c>
      <c r="BR805" s="60">
        <f t="shared" si="589"/>
        <v>0</v>
      </c>
      <c r="BS805" s="60">
        <f t="shared" si="590"/>
        <v>0</v>
      </c>
      <c r="BT805" s="60">
        <f t="shared" si="591"/>
        <v>0</v>
      </c>
      <c r="BU805" s="60">
        <f t="shared" si="592"/>
        <v>0</v>
      </c>
      <c r="BV805" s="61">
        <f t="shared" si="584"/>
        <v>0</v>
      </c>
      <c r="BW805" s="62">
        <f t="shared" si="580"/>
        <v>2.3009412417404524</v>
      </c>
      <c r="BX805" s="63">
        <f t="shared" si="585"/>
        <v>-0.56453637782643362</v>
      </c>
      <c r="BY805" s="73">
        <f t="shared" si="586"/>
        <v>0.63981998294254727</v>
      </c>
    </row>
    <row r="806" spans="1:77">
      <c r="A806" s="49">
        <v>800</v>
      </c>
      <c r="B806" s="50">
        <v>6.3829787234042562E-2</v>
      </c>
      <c r="C806" s="51">
        <v>3.4530386740331494E-2</v>
      </c>
      <c r="D806" s="51">
        <v>3.4530386740331494E-2</v>
      </c>
      <c r="E806" s="51">
        <v>3.2228360957642727E-2</v>
      </c>
      <c r="F806" s="51">
        <v>3.4069981583793742E-2</v>
      </c>
      <c r="G806" s="51">
        <v>2.7624309392265192E-2</v>
      </c>
      <c r="H806" s="51">
        <v>2.8084714548802948E-2</v>
      </c>
      <c r="I806" s="51">
        <v>3.2090239410681398E-2</v>
      </c>
      <c r="J806" s="51">
        <v>2.9926335174953959E-2</v>
      </c>
      <c r="K806" s="51">
        <v>3.0847145488029467E-2</v>
      </c>
      <c r="L806" s="51">
        <v>3.4990791896869246E-2</v>
      </c>
      <c r="M806" s="51">
        <v>3.0893186003683241E-2</v>
      </c>
      <c r="N806" s="51">
        <v>3.6740331491712706E-2</v>
      </c>
      <c r="O806" s="51">
        <v>3.8305709023941065E-2</v>
      </c>
      <c r="P806" s="94">
        <v>3.2681682957926055E-2</v>
      </c>
      <c r="Q806" s="52">
        <v>0</v>
      </c>
      <c r="R806" s="52">
        <v>1</v>
      </c>
      <c r="S806" s="52">
        <v>0</v>
      </c>
      <c r="T806" s="52">
        <v>0</v>
      </c>
      <c r="U806" s="52">
        <v>0</v>
      </c>
      <c r="V806" s="52">
        <v>0</v>
      </c>
      <c r="W806" s="52">
        <v>0</v>
      </c>
      <c r="X806" s="52">
        <v>0</v>
      </c>
      <c r="Y806" s="52">
        <v>0</v>
      </c>
      <c r="Z806" s="52">
        <v>0</v>
      </c>
      <c r="AA806" s="52">
        <v>0</v>
      </c>
      <c r="AB806" s="52">
        <v>0</v>
      </c>
      <c r="AC806" s="52">
        <v>0</v>
      </c>
      <c r="AD806" s="53">
        <f t="shared" si="581"/>
        <v>1</v>
      </c>
      <c r="AE806" s="54" t="s">
        <v>21</v>
      </c>
      <c r="AF806" s="55">
        <f t="shared" si="554"/>
        <v>3.6425552164179399E-2</v>
      </c>
      <c r="AG806" s="56">
        <f t="shared" si="582"/>
        <v>5.5964017111728021E-2</v>
      </c>
      <c r="AH806" s="56">
        <f t="shared" si="555"/>
        <v>5.5964017111728021E-2</v>
      </c>
      <c r="AI806" s="56">
        <f t="shared" si="556"/>
        <v>5.2275204097918269E-2</v>
      </c>
      <c r="AJ806" s="56">
        <f t="shared" si="557"/>
        <v>5.5224633648969339E-2</v>
      </c>
      <c r="AK806" s="56">
        <f t="shared" si="558"/>
        <v>4.495396501391432E-2</v>
      </c>
      <c r="AL806" s="56">
        <f t="shared" si="559"/>
        <v>4.5683000654268474E-2</v>
      </c>
      <c r="AM806" s="56">
        <f t="shared" si="560"/>
        <v>5.2054506461171109E-2</v>
      </c>
      <c r="AN806" s="56">
        <f t="shared" si="561"/>
        <v>4.8605751205449223E-2</v>
      </c>
      <c r="AO806" s="56">
        <f t="shared" si="562"/>
        <v>5.0071310960178882E-2</v>
      </c>
      <c r="AP806" s="56">
        <f t="shared" si="563"/>
        <v>5.6704232940358479E-2</v>
      </c>
      <c r="AQ806" s="56">
        <f t="shared" si="564"/>
        <v>5.0144665317614877E-2</v>
      </c>
      <c r="AR806" s="56">
        <f t="shared" si="565"/>
        <v>5.9524823322131507E-2</v>
      </c>
      <c r="AS806" s="56">
        <f t="shared" si="566"/>
        <v>6.2059254843593127E-2</v>
      </c>
      <c r="AT806" s="57">
        <f>IF(AE806="F",1,IF(AE806="R",#REF!,IF(AE806="M",#REF!,0)))</f>
        <v>1</v>
      </c>
      <c r="AU806" s="58">
        <f t="shared" si="567"/>
        <v>7.9679424200836249E-2</v>
      </c>
      <c r="AV806" s="58">
        <f t="shared" si="568"/>
        <v>7.9679424200836249E-2</v>
      </c>
      <c r="AW806" s="58">
        <f t="shared" si="569"/>
        <v>7.4427433509422561E-2</v>
      </c>
      <c r="AX806" s="58">
        <f t="shared" si="570"/>
        <v>7.8626718344167401E-2</v>
      </c>
      <c r="AY806" s="58">
        <f t="shared" si="571"/>
        <v>6.4003733697354501E-2</v>
      </c>
      <c r="AZ806" s="58">
        <f t="shared" si="572"/>
        <v>6.5041706720794484E-2</v>
      </c>
      <c r="BA806" s="58">
        <f t="shared" si="573"/>
        <v>7.4113212666708714E-2</v>
      </c>
      <c r="BB806" s="58">
        <f t="shared" si="574"/>
        <v>6.9203007017301518E-2</v>
      </c>
      <c r="BC806" s="58">
        <f t="shared" si="575"/>
        <v>7.1289614866692413E-2</v>
      </c>
      <c r="BD806" s="58">
        <f t="shared" si="576"/>
        <v>8.0733315148154614E-2</v>
      </c>
      <c r="BE806" s="58">
        <f t="shared" si="577"/>
        <v>7.1394053991415254E-2</v>
      </c>
      <c r="BF806" s="58">
        <f t="shared" si="578"/>
        <v>8.4749163708085704E-2</v>
      </c>
      <c r="BG806" s="58">
        <f t="shared" si="579"/>
        <v>8.8357590242288009E-2</v>
      </c>
      <c r="BH806" s="59">
        <f t="shared" si="583"/>
        <v>0.98129839831405774</v>
      </c>
      <c r="BI806" s="60">
        <f t="shared" si="595"/>
        <v>0</v>
      </c>
      <c r="BJ806" s="60">
        <f t="shared" si="595"/>
        <v>-2.5297438921270321</v>
      </c>
      <c r="BK806" s="60">
        <f t="shared" si="595"/>
        <v>0</v>
      </c>
      <c r="BL806" s="60">
        <f t="shared" si="595"/>
        <v>0</v>
      </c>
      <c r="BM806" s="60">
        <f t="shared" si="595"/>
        <v>0</v>
      </c>
      <c r="BN806" s="60">
        <f t="shared" si="593"/>
        <v>0</v>
      </c>
      <c r="BO806" s="60">
        <f t="shared" si="594"/>
        <v>0</v>
      </c>
      <c r="BP806" s="60">
        <f t="shared" si="587"/>
        <v>0</v>
      </c>
      <c r="BQ806" s="60">
        <f t="shared" si="588"/>
        <v>0</v>
      </c>
      <c r="BR806" s="60">
        <f t="shared" si="589"/>
        <v>0</v>
      </c>
      <c r="BS806" s="60">
        <f t="shared" si="590"/>
        <v>0</v>
      </c>
      <c r="BT806" s="60">
        <f t="shared" si="591"/>
        <v>0</v>
      </c>
      <c r="BU806" s="60">
        <f t="shared" si="592"/>
        <v>0</v>
      </c>
      <c r="BV806" s="61">
        <f t="shared" si="584"/>
        <v>-2.5297438921270321</v>
      </c>
      <c r="BW806" s="62">
        <f t="shared" si="580"/>
        <v>3.2213177384366332</v>
      </c>
      <c r="BX806" s="63">
        <f t="shared" si="585"/>
        <v>-3.6522628157333683</v>
      </c>
      <c r="BY806" s="73">
        <f t="shared" si="586"/>
        <v>1.870160168594226E-2</v>
      </c>
    </row>
    <row r="807" spans="1:77">
      <c r="A807" s="49">
        <v>801</v>
      </c>
      <c r="B807" s="50">
        <v>0.11752786220871328</v>
      </c>
      <c r="C807" s="51">
        <v>3.4530386740331494E-2</v>
      </c>
      <c r="D807" s="51">
        <v>3.4530386740331494E-2</v>
      </c>
      <c r="E807" s="51">
        <v>3.2228360957642727E-2</v>
      </c>
      <c r="F807" s="51">
        <v>3.4069981583793742E-2</v>
      </c>
      <c r="G807" s="51">
        <v>2.7624309392265192E-2</v>
      </c>
      <c r="H807" s="51">
        <v>2.8084714548802948E-2</v>
      </c>
      <c r="I807" s="51">
        <v>3.2090239410681398E-2</v>
      </c>
      <c r="J807" s="51">
        <v>2.9926335174953959E-2</v>
      </c>
      <c r="K807" s="51">
        <v>3.0847145488029467E-2</v>
      </c>
      <c r="L807" s="51">
        <v>3.4990791896869246E-2</v>
      </c>
      <c r="M807" s="51">
        <v>3.0893186003683241E-2</v>
      </c>
      <c r="N807" s="51">
        <v>3.6740331491712706E-2</v>
      </c>
      <c r="O807" s="51">
        <v>3.8305709023941065E-2</v>
      </c>
      <c r="P807" s="94">
        <v>3.2681682957926055E-2</v>
      </c>
      <c r="Q807" s="52">
        <v>0</v>
      </c>
      <c r="R807" s="52">
        <v>0</v>
      </c>
      <c r="S807" s="52">
        <v>0</v>
      </c>
      <c r="T807" s="52">
        <v>0</v>
      </c>
      <c r="U807" s="52">
        <v>0</v>
      </c>
      <c r="V807" s="52">
        <v>0</v>
      </c>
      <c r="W807" s="52">
        <v>0</v>
      </c>
      <c r="X807" s="52">
        <v>0</v>
      </c>
      <c r="Y807" s="52">
        <v>0</v>
      </c>
      <c r="Z807" s="52">
        <v>0</v>
      </c>
      <c r="AA807" s="52">
        <v>1</v>
      </c>
      <c r="AB807" s="52">
        <v>0</v>
      </c>
      <c r="AC807" s="52">
        <v>0</v>
      </c>
      <c r="AD807" s="53">
        <f t="shared" si="581"/>
        <v>1</v>
      </c>
      <c r="AE807" s="54" t="s">
        <v>21</v>
      </c>
      <c r="AF807" s="55">
        <f t="shared" si="554"/>
        <v>7.5957820220896644E-2</v>
      </c>
      <c r="AG807" s="56">
        <f t="shared" si="582"/>
        <v>5.5964017111728021E-2</v>
      </c>
      <c r="AH807" s="56">
        <f t="shared" si="555"/>
        <v>5.5964017111728021E-2</v>
      </c>
      <c r="AI807" s="56">
        <f t="shared" si="556"/>
        <v>5.2275204097918269E-2</v>
      </c>
      <c r="AJ807" s="56">
        <f t="shared" si="557"/>
        <v>5.5224633648969339E-2</v>
      </c>
      <c r="AK807" s="56">
        <f t="shared" si="558"/>
        <v>4.495396501391432E-2</v>
      </c>
      <c r="AL807" s="56">
        <f t="shared" si="559"/>
        <v>4.5683000654268474E-2</v>
      </c>
      <c r="AM807" s="56">
        <f t="shared" si="560"/>
        <v>5.2054506461171109E-2</v>
      </c>
      <c r="AN807" s="56">
        <f t="shared" si="561"/>
        <v>4.8605751205449223E-2</v>
      </c>
      <c r="AO807" s="56">
        <f t="shared" si="562"/>
        <v>5.0071310960178882E-2</v>
      </c>
      <c r="AP807" s="56">
        <f t="shared" si="563"/>
        <v>5.6704232940358479E-2</v>
      </c>
      <c r="AQ807" s="56">
        <f t="shared" si="564"/>
        <v>5.0144665317614877E-2</v>
      </c>
      <c r="AR807" s="56">
        <f t="shared" si="565"/>
        <v>5.9524823322131507E-2</v>
      </c>
      <c r="AS807" s="56">
        <f t="shared" si="566"/>
        <v>6.2059254843593127E-2</v>
      </c>
      <c r="AT807" s="57">
        <f>IF(AE807="F",1,IF(AE807="R",#REF!,IF(AE807="M",#REF!,0)))</f>
        <v>1</v>
      </c>
      <c r="AU807" s="58">
        <f t="shared" si="567"/>
        <v>0.1661546639422927</v>
      </c>
      <c r="AV807" s="58">
        <f t="shared" si="568"/>
        <v>0.1661546639422927</v>
      </c>
      <c r="AW807" s="58">
        <f t="shared" si="569"/>
        <v>0.15520274307800094</v>
      </c>
      <c r="AX807" s="58">
        <f t="shared" si="570"/>
        <v>0.1639594675085933</v>
      </c>
      <c r="AY807" s="58">
        <f t="shared" si="571"/>
        <v>0.13346631166323517</v>
      </c>
      <c r="AZ807" s="58">
        <f t="shared" si="572"/>
        <v>0.13563078587499816</v>
      </c>
      <c r="BA807" s="58">
        <f t="shared" si="573"/>
        <v>0.15454750166469472</v>
      </c>
      <c r="BB807" s="58">
        <f t="shared" si="574"/>
        <v>0.14430830154813268</v>
      </c>
      <c r="BC807" s="58">
        <f t="shared" si="575"/>
        <v>0.14865948291612321</v>
      </c>
      <c r="BD807" s="58">
        <f t="shared" si="576"/>
        <v>0.16835233163303975</v>
      </c>
      <c r="BE807" s="58">
        <f t="shared" si="577"/>
        <v>0.14887726872274515</v>
      </c>
      <c r="BF807" s="58">
        <f t="shared" si="578"/>
        <v>0.17672653833208221</v>
      </c>
      <c r="BG807" s="58">
        <f t="shared" si="579"/>
        <v>0.18425115217265944</v>
      </c>
      <c r="BH807" s="59">
        <f t="shared" si="583"/>
        <v>2.0462912129988902</v>
      </c>
      <c r="BI807" s="60">
        <f t="shared" si="595"/>
        <v>0</v>
      </c>
      <c r="BJ807" s="60">
        <f t="shared" si="595"/>
        <v>0</v>
      </c>
      <c r="BK807" s="60">
        <f t="shared" si="595"/>
        <v>0</v>
      </c>
      <c r="BL807" s="60">
        <f t="shared" si="595"/>
        <v>0</v>
      </c>
      <c r="BM807" s="60">
        <f t="shared" si="595"/>
        <v>0</v>
      </c>
      <c r="BN807" s="60">
        <f t="shared" si="593"/>
        <v>0</v>
      </c>
      <c r="BO807" s="60">
        <f t="shared" si="594"/>
        <v>0</v>
      </c>
      <c r="BP807" s="60">
        <f t="shared" si="587"/>
        <v>0</v>
      </c>
      <c r="BQ807" s="60">
        <f t="shared" si="588"/>
        <v>0</v>
      </c>
      <c r="BR807" s="60">
        <f t="shared" si="589"/>
        <v>0</v>
      </c>
      <c r="BS807" s="60">
        <f t="shared" si="590"/>
        <v>-1.9046330123111488</v>
      </c>
      <c r="BT807" s="60">
        <f t="shared" si="591"/>
        <v>0</v>
      </c>
      <c r="BU807" s="60">
        <f t="shared" si="592"/>
        <v>0</v>
      </c>
      <c r="BV807" s="61">
        <f t="shared" si="584"/>
        <v>-1.9046330123111488</v>
      </c>
      <c r="BW807" s="62">
        <f t="shared" si="580"/>
        <v>5.9313152009309436</v>
      </c>
      <c r="BX807" s="63">
        <f t="shared" si="585"/>
        <v>-3.9590224526802462</v>
      </c>
      <c r="BY807" s="73">
        <f t="shared" si="586"/>
        <v>1.0462912129988902</v>
      </c>
    </row>
    <row r="808" spans="1:77">
      <c r="A808" s="49">
        <v>802</v>
      </c>
      <c r="B808" s="50">
        <v>6.6362715298885516E-2</v>
      </c>
      <c r="C808" s="51">
        <v>3.4530386740331494E-2</v>
      </c>
      <c r="D808" s="51">
        <v>3.4530386740331494E-2</v>
      </c>
      <c r="E808" s="51">
        <v>3.2228360957642727E-2</v>
      </c>
      <c r="F808" s="51">
        <v>3.4069981583793742E-2</v>
      </c>
      <c r="G808" s="51">
        <v>2.7624309392265192E-2</v>
      </c>
      <c r="H808" s="51">
        <v>2.8084714548802948E-2</v>
      </c>
      <c r="I808" s="51">
        <v>3.2090239410681398E-2</v>
      </c>
      <c r="J808" s="51">
        <v>2.9926335174953959E-2</v>
      </c>
      <c r="K808" s="51">
        <v>3.0847145488029467E-2</v>
      </c>
      <c r="L808" s="51">
        <v>3.4990791896869246E-2</v>
      </c>
      <c r="M808" s="51">
        <v>3.0893186003683241E-2</v>
      </c>
      <c r="N808" s="51">
        <v>3.6740331491712706E-2</v>
      </c>
      <c r="O808" s="51">
        <v>3.8305709023941065E-2</v>
      </c>
      <c r="P808" s="94">
        <v>3.2681682957926055E-2</v>
      </c>
      <c r="Q808" s="52">
        <v>0</v>
      </c>
      <c r="R808" s="52">
        <v>0</v>
      </c>
      <c r="S808" s="52">
        <v>0</v>
      </c>
      <c r="T808" s="52">
        <v>0</v>
      </c>
      <c r="U808" s="52">
        <v>0</v>
      </c>
      <c r="V808" s="52">
        <v>0</v>
      </c>
      <c r="W808" s="52">
        <v>0</v>
      </c>
      <c r="X808" s="52">
        <v>0</v>
      </c>
      <c r="Y808" s="52">
        <v>0</v>
      </c>
      <c r="Z808" s="52">
        <v>0</v>
      </c>
      <c r="AA808" s="52">
        <v>0</v>
      </c>
      <c r="AB808" s="52">
        <v>1</v>
      </c>
      <c r="AC808" s="52">
        <v>0</v>
      </c>
      <c r="AD808" s="53">
        <f t="shared" si="581"/>
        <v>1</v>
      </c>
      <c r="AE808" s="54" t="s">
        <v>21</v>
      </c>
      <c r="AF808" s="55">
        <f t="shared" si="554"/>
        <v>3.8172659043392405E-2</v>
      </c>
      <c r="AG808" s="56">
        <f t="shared" si="582"/>
        <v>5.5964017111728021E-2</v>
      </c>
      <c r="AH808" s="56">
        <f t="shared" si="555"/>
        <v>5.5964017111728021E-2</v>
      </c>
      <c r="AI808" s="56">
        <f t="shared" si="556"/>
        <v>5.2275204097918269E-2</v>
      </c>
      <c r="AJ808" s="56">
        <f t="shared" si="557"/>
        <v>5.5224633648969339E-2</v>
      </c>
      <c r="AK808" s="56">
        <f t="shared" si="558"/>
        <v>4.495396501391432E-2</v>
      </c>
      <c r="AL808" s="56">
        <f t="shared" si="559"/>
        <v>4.5683000654268474E-2</v>
      </c>
      <c r="AM808" s="56">
        <f t="shared" si="560"/>
        <v>5.2054506461171109E-2</v>
      </c>
      <c r="AN808" s="56">
        <f t="shared" si="561"/>
        <v>4.8605751205449223E-2</v>
      </c>
      <c r="AO808" s="56">
        <f t="shared" si="562"/>
        <v>5.0071310960178882E-2</v>
      </c>
      <c r="AP808" s="56">
        <f t="shared" si="563"/>
        <v>5.6704232940358479E-2</v>
      </c>
      <c r="AQ808" s="56">
        <f t="shared" si="564"/>
        <v>5.0144665317614877E-2</v>
      </c>
      <c r="AR808" s="56">
        <f t="shared" si="565"/>
        <v>5.9524823322131507E-2</v>
      </c>
      <c r="AS808" s="56">
        <f t="shared" si="566"/>
        <v>6.2059254843593127E-2</v>
      </c>
      <c r="AT808" s="57">
        <f>IF(AE808="F",1,IF(AE808="R",#REF!,IF(AE808="M",#REF!,0)))</f>
        <v>1</v>
      </c>
      <c r="AU808" s="58">
        <f t="shared" si="567"/>
        <v>8.3501149936813124E-2</v>
      </c>
      <c r="AV808" s="58">
        <f t="shared" si="568"/>
        <v>8.3501149936813124E-2</v>
      </c>
      <c r="AW808" s="58">
        <f t="shared" si="569"/>
        <v>7.7997253961296281E-2</v>
      </c>
      <c r="AX808" s="58">
        <f t="shared" si="570"/>
        <v>8.2397952336445104E-2</v>
      </c>
      <c r="AY808" s="58">
        <f t="shared" si="571"/>
        <v>6.7073594187978161E-2</v>
      </c>
      <c r="AZ808" s="58">
        <f t="shared" si="572"/>
        <v>6.8161352312863299E-2</v>
      </c>
      <c r="BA808" s="58">
        <f t="shared" si="573"/>
        <v>7.7667961901722829E-2</v>
      </c>
      <c r="BB808" s="58">
        <f t="shared" si="574"/>
        <v>7.2522244268042518E-2</v>
      </c>
      <c r="BC808" s="58">
        <f t="shared" si="575"/>
        <v>7.4708933700588537E-2</v>
      </c>
      <c r="BD808" s="58">
        <f t="shared" si="576"/>
        <v>8.4605589469248357E-2</v>
      </c>
      <c r="BE808" s="58">
        <f t="shared" si="577"/>
        <v>7.4818382119678131E-2</v>
      </c>
      <c r="BF808" s="58">
        <f t="shared" si="578"/>
        <v>8.8814053273920543E-2</v>
      </c>
      <c r="BG808" s="58">
        <f t="shared" si="579"/>
        <v>9.2595553555711474E-2</v>
      </c>
      <c r="BH808" s="59">
        <f t="shared" si="583"/>
        <v>1.0283651709611217</v>
      </c>
      <c r="BI808" s="60">
        <f t="shared" si="595"/>
        <v>0</v>
      </c>
      <c r="BJ808" s="60">
        <f t="shared" si="595"/>
        <v>0</v>
      </c>
      <c r="BK808" s="60">
        <f t="shared" si="595"/>
        <v>0</v>
      </c>
      <c r="BL808" s="60">
        <f t="shared" si="595"/>
        <v>0</v>
      </c>
      <c r="BM808" s="60">
        <f t="shared" si="595"/>
        <v>0</v>
      </c>
      <c r="BN808" s="60">
        <f t="shared" si="593"/>
        <v>0</v>
      </c>
      <c r="BO808" s="60">
        <f t="shared" si="594"/>
        <v>0</v>
      </c>
      <c r="BP808" s="60">
        <f t="shared" si="587"/>
        <v>0</v>
      </c>
      <c r="BQ808" s="60">
        <f t="shared" si="588"/>
        <v>0</v>
      </c>
      <c r="BR808" s="60">
        <f t="shared" si="589"/>
        <v>0</v>
      </c>
      <c r="BS808" s="60">
        <f t="shared" si="590"/>
        <v>0</v>
      </c>
      <c r="BT808" s="60">
        <f t="shared" si="591"/>
        <v>-2.4212103839162284</v>
      </c>
      <c r="BU808" s="60">
        <f t="shared" si="592"/>
        <v>0</v>
      </c>
      <c r="BV808" s="61">
        <f t="shared" si="584"/>
        <v>-2.4212103839162284</v>
      </c>
      <c r="BW808" s="62">
        <f t="shared" si="580"/>
        <v>3.3491478074222139</v>
      </c>
      <c r="BX808" s="63">
        <f t="shared" si="585"/>
        <v>-3.5858026653834485</v>
      </c>
      <c r="BY808" s="73">
        <f t="shared" si="586"/>
        <v>2.8365170961121677E-2</v>
      </c>
    </row>
    <row r="809" spans="1:77">
      <c r="A809" s="49">
        <v>803</v>
      </c>
      <c r="B809" s="50">
        <v>4.5592705167173259E-2</v>
      </c>
      <c r="C809" s="51">
        <v>3.4530386740331494E-2</v>
      </c>
      <c r="D809" s="51">
        <v>3.4530386740331494E-2</v>
      </c>
      <c r="E809" s="51">
        <v>3.2228360957642727E-2</v>
      </c>
      <c r="F809" s="51">
        <v>3.4069981583793742E-2</v>
      </c>
      <c r="G809" s="51">
        <v>2.7624309392265192E-2</v>
      </c>
      <c r="H809" s="51">
        <v>2.8084714548802948E-2</v>
      </c>
      <c r="I809" s="51">
        <v>3.2090239410681398E-2</v>
      </c>
      <c r="J809" s="51">
        <v>2.9926335174953959E-2</v>
      </c>
      <c r="K809" s="51">
        <v>3.0847145488029467E-2</v>
      </c>
      <c r="L809" s="51">
        <v>3.4990791896869246E-2</v>
      </c>
      <c r="M809" s="51">
        <v>3.0893186003683241E-2</v>
      </c>
      <c r="N809" s="51">
        <v>3.6740331491712706E-2</v>
      </c>
      <c r="O809" s="51">
        <v>3.8305709023941065E-2</v>
      </c>
      <c r="P809" s="94">
        <v>3.2681682957926055E-2</v>
      </c>
      <c r="Q809" s="52">
        <v>0</v>
      </c>
      <c r="R809" s="52">
        <v>0</v>
      </c>
      <c r="S809" s="52">
        <v>0</v>
      </c>
      <c r="T809" s="52">
        <v>0</v>
      </c>
      <c r="U809" s="52">
        <v>0</v>
      </c>
      <c r="V809" s="52">
        <v>0</v>
      </c>
      <c r="W809" s="52">
        <v>0</v>
      </c>
      <c r="X809" s="52">
        <v>0</v>
      </c>
      <c r="Y809" s="52">
        <v>0</v>
      </c>
      <c r="Z809" s="52">
        <v>0</v>
      </c>
      <c r="AA809" s="52">
        <v>0</v>
      </c>
      <c r="AB809" s="52">
        <v>0</v>
      </c>
      <c r="AC809" s="52">
        <v>0</v>
      </c>
      <c r="AD809" s="53">
        <f t="shared" si="581"/>
        <v>0</v>
      </c>
      <c r="AE809" s="54" t="s">
        <v>21</v>
      </c>
      <c r="AF809" s="55">
        <f t="shared" si="554"/>
        <v>2.4293344383099866E-2</v>
      </c>
      <c r="AG809" s="56">
        <f t="shared" si="582"/>
        <v>5.5964017111728021E-2</v>
      </c>
      <c r="AH809" s="56">
        <f t="shared" si="555"/>
        <v>5.5964017111728021E-2</v>
      </c>
      <c r="AI809" s="56">
        <f t="shared" si="556"/>
        <v>5.2275204097918269E-2</v>
      </c>
      <c r="AJ809" s="56">
        <f t="shared" si="557"/>
        <v>5.5224633648969339E-2</v>
      </c>
      <c r="AK809" s="56">
        <f t="shared" si="558"/>
        <v>4.495396501391432E-2</v>
      </c>
      <c r="AL809" s="56">
        <f t="shared" si="559"/>
        <v>4.5683000654268474E-2</v>
      </c>
      <c r="AM809" s="56">
        <f t="shared" si="560"/>
        <v>5.2054506461171109E-2</v>
      </c>
      <c r="AN809" s="56">
        <f t="shared" si="561"/>
        <v>4.8605751205449223E-2</v>
      </c>
      <c r="AO809" s="56">
        <f t="shared" si="562"/>
        <v>5.0071310960178882E-2</v>
      </c>
      <c r="AP809" s="56">
        <f t="shared" si="563"/>
        <v>5.6704232940358479E-2</v>
      </c>
      <c r="AQ809" s="56">
        <f t="shared" si="564"/>
        <v>5.0144665317614877E-2</v>
      </c>
      <c r="AR809" s="56">
        <f t="shared" si="565"/>
        <v>5.9524823322131507E-2</v>
      </c>
      <c r="AS809" s="56">
        <f t="shared" si="566"/>
        <v>6.2059254843593127E-2</v>
      </c>
      <c r="AT809" s="57">
        <f>IF(AE809="F",1,IF(AE809="R",#REF!,IF(AE809="M",#REF!,0)))</f>
        <v>1</v>
      </c>
      <c r="AU809" s="58">
        <f t="shared" si="567"/>
        <v>5.3140709676366936E-2</v>
      </c>
      <c r="AV809" s="58">
        <f t="shared" si="568"/>
        <v>5.3140709676366936E-2</v>
      </c>
      <c r="AW809" s="58">
        <f t="shared" si="569"/>
        <v>4.963799218870131E-2</v>
      </c>
      <c r="AX809" s="58">
        <f t="shared" si="570"/>
        <v>5.2438627088987194E-2</v>
      </c>
      <c r="AY809" s="58">
        <f t="shared" si="571"/>
        <v>4.2686099513491747E-2</v>
      </c>
      <c r="AZ809" s="58">
        <f t="shared" si="572"/>
        <v>4.3378356311827723E-2</v>
      </c>
      <c r="BA809" s="58">
        <f t="shared" si="573"/>
        <v>4.9428428443174841E-2</v>
      </c>
      <c r="BB809" s="58">
        <f t="shared" si="574"/>
        <v>4.615365813097088E-2</v>
      </c>
      <c r="BC809" s="58">
        <f t="shared" si="575"/>
        <v>4.7545282418483568E-2</v>
      </c>
      <c r="BD809" s="58">
        <f t="shared" si="576"/>
        <v>5.3843582637908845E-2</v>
      </c>
      <c r="BE809" s="58">
        <f t="shared" si="577"/>
        <v>4.7614936149812756E-2</v>
      </c>
      <c r="BF809" s="58">
        <f t="shared" si="578"/>
        <v>5.6521878127214285E-2</v>
      </c>
      <c r="BG809" s="58">
        <f t="shared" si="579"/>
        <v>5.8928451075824159E-2</v>
      </c>
      <c r="BH809" s="59">
        <f t="shared" si="583"/>
        <v>0.65445871143913115</v>
      </c>
      <c r="BI809" s="60">
        <f t="shared" si="595"/>
        <v>0</v>
      </c>
      <c r="BJ809" s="60">
        <f t="shared" si="595"/>
        <v>0</v>
      </c>
      <c r="BK809" s="60">
        <f t="shared" si="595"/>
        <v>0</v>
      </c>
      <c r="BL809" s="60">
        <f t="shared" si="595"/>
        <v>0</v>
      </c>
      <c r="BM809" s="60">
        <f t="shared" si="595"/>
        <v>0</v>
      </c>
      <c r="BN809" s="60">
        <f t="shared" si="593"/>
        <v>0</v>
      </c>
      <c r="BO809" s="60">
        <f t="shared" si="594"/>
        <v>0</v>
      </c>
      <c r="BP809" s="60">
        <f t="shared" si="587"/>
        <v>0</v>
      </c>
      <c r="BQ809" s="60">
        <f t="shared" si="588"/>
        <v>0</v>
      </c>
      <c r="BR809" s="60">
        <f t="shared" si="589"/>
        <v>0</v>
      </c>
      <c r="BS809" s="60">
        <f t="shared" si="590"/>
        <v>0</v>
      </c>
      <c r="BT809" s="60">
        <f t="shared" si="591"/>
        <v>0</v>
      </c>
      <c r="BU809" s="60">
        <f t="shared" si="592"/>
        <v>0</v>
      </c>
      <c r="BV809" s="61">
        <f t="shared" si="584"/>
        <v>0</v>
      </c>
      <c r="BW809" s="62">
        <f t="shared" si="580"/>
        <v>2.3009412417404524</v>
      </c>
      <c r="BX809" s="63">
        <f t="shared" si="585"/>
        <v>-0.57596175183386311</v>
      </c>
      <c r="BY809" s="73">
        <f t="shared" si="586"/>
        <v>0.65445871143913115</v>
      </c>
    </row>
    <row r="810" spans="1:77">
      <c r="A810" s="49">
        <v>804</v>
      </c>
      <c r="B810" s="50">
        <v>4.5592705167173259E-2</v>
      </c>
      <c r="C810" s="51">
        <v>3.4530386740331494E-2</v>
      </c>
      <c r="D810" s="51">
        <v>3.4530386740331494E-2</v>
      </c>
      <c r="E810" s="51">
        <v>3.2228360957642727E-2</v>
      </c>
      <c r="F810" s="51">
        <v>3.4069981583793742E-2</v>
      </c>
      <c r="G810" s="51">
        <v>2.7624309392265192E-2</v>
      </c>
      <c r="H810" s="51">
        <v>2.8084714548802948E-2</v>
      </c>
      <c r="I810" s="51">
        <v>3.2090239410681398E-2</v>
      </c>
      <c r="J810" s="51">
        <v>2.9926335174953959E-2</v>
      </c>
      <c r="K810" s="51">
        <v>3.0847145488029467E-2</v>
      </c>
      <c r="L810" s="51">
        <v>3.4990791896869246E-2</v>
      </c>
      <c r="M810" s="51">
        <v>3.0893186003683241E-2</v>
      </c>
      <c r="N810" s="51">
        <v>3.6740331491712706E-2</v>
      </c>
      <c r="O810" s="51">
        <v>3.8305709023941065E-2</v>
      </c>
      <c r="P810" s="94">
        <v>3.2681682957926055E-2</v>
      </c>
      <c r="Q810" s="52">
        <v>0</v>
      </c>
      <c r="R810" s="52">
        <v>0</v>
      </c>
      <c r="S810" s="52">
        <v>0</v>
      </c>
      <c r="T810" s="52">
        <v>0</v>
      </c>
      <c r="U810" s="52">
        <v>0</v>
      </c>
      <c r="V810" s="52">
        <v>0</v>
      </c>
      <c r="W810" s="52">
        <v>0</v>
      </c>
      <c r="X810" s="52">
        <v>0</v>
      </c>
      <c r="Y810" s="52">
        <v>0</v>
      </c>
      <c r="Z810" s="52">
        <v>0</v>
      </c>
      <c r="AA810" s="52">
        <v>0</v>
      </c>
      <c r="AB810" s="52">
        <v>0</v>
      </c>
      <c r="AC810" s="52">
        <v>0</v>
      </c>
      <c r="AD810" s="53">
        <f t="shared" si="581"/>
        <v>0</v>
      </c>
      <c r="AE810" s="54" t="s">
        <v>21</v>
      </c>
      <c r="AF810" s="55">
        <f t="shared" si="554"/>
        <v>2.4293344383099866E-2</v>
      </c>
      <c r="AG810" s="56">
        <f t="shared" si="582"/>
        <v>5.5964017111728021E-2</v>
      </c>
      <c r="AH810" s="56">
        <f t="shared" si="555"/>
        <v>5.5964017111728021E-2</v>
      </c>
      <c r="AI810" s="56">
        <f t="shared" si="556"/>
        <v>5.2275204097918269E-2</v>
      </c>
      <c r="AJ810" s="56">
        <f t="shared" si="557"/>
        <v>5.5224633648969339E-2</v>
      </c>
      <c r="AK810" s="56">
        <f t="shared" si="558"/>
        <v>4.495396501391432E-2</v>
      </c>
      <c r="AL810" s="56">
        <f t="shared" si="559"/>
        <v>4.5683000654268474E-2</v>
      </c>
      <c r="AM810" s="56">
        <f t="shared" si="560"/>
        <v>5.2054506461171109E-2</v>
      </c>
      <c r="AN810" s="56">
        <f t="shared" si="561"/>
        <v>4.8605751205449223E-2</v>
      </c>
      <c r="AO810" s="56">
        <f t="shared" si="562"/>
        <v>5.0071310960178882E-2</v>
      </c>
      <c r="AP810" s="56">
        <f t="shared" si="563"/>
        <v>5.6704232940358479E-2</v>
      </c>
      <c r="AQ810" s="56">
        <f t="shared" si="564"/>
        <v>5.0144665317614877E-2</v>
      </c>
      <c r="AR810" s="56">
        <f t="shared" si="565"/>
        <v>5.9524823322131507E-2</v>
      </c>
      <c r="AS810" s="56">
        <f t="shared" si="566"/>
        <v>6.2059254843593127E-2</v>
      </c>
      <c r="AT810" s="57">
        <f>IF(AE810="F",1,IF(AE810="R",#REF!,IF(AE810="M",#REF!,0)))</f>
        <v>1</v>
      </c>
      <c r="AU810" s="58">
        <f t="shared" si="567"/>
        <v>5.3140709676366936E-2</v>
      </c>
      <c r="AV810" s="58">
        <f t="shared" si="568"/>
        <v>5.3140709676366936E-2</v>
      </c>
      <c r="AW810" s="58">
        <f t="shared" si="569"/>
        <v>4.963799218870131E-2</v>
      </c>
      <c r="AX810" s="58">
        <f t="shared" si="570"/>
        <v>5.2438627088987194E-2</v>
      </c>
      <c r="AY810" s="58">
        <f t="shared" si="571"/>
        <v>4.2686099513491747E-2</v>
      </c>
      <c r="AZ810" s="58">
        <f t="shared" si="572"/>
        <v>4.3378356311827723E-2</v>
      </c>
      <c r="BA810" s="58">
        <f t="shared" si="573"/>
        <v>4.9428428443174841E-2</v>
      </c>
      <c r="BB810" s="58">
        <f t="shared" si="574"/>
        <v>4.615365813097088E-2</v>
      </c>
      <c r="BC810" s="58">
        <f t="shared" si="575"/>
        <v>4.7545282418483568E-2</v>
      </c>
      <c r="BD810" s="58">
        <f t="shared" si="576"/>
        <v>5.3843582637908845E-2</v>
      </c>
      <c r="BE810" s="58">
        <f t="shared" si="577"/>
        <v>4.7614936149812756E-2</v>
      </c>
      <c r="BF810" s="58">
        <f t="shared" si="578"/>
        <v>5.6521878127214285E-2</v>
      </c>
      <c r="BG810" s="58">
        <f t="shared" si="579"/>
        <v>5.8928451075824159E-2</v>
      </c>
      <c r="BH810" s="59">
        <f t="shared" si="583"/>
        <v>0.65445871143913115</v>
      </c>
      <c r="BI810" s="60">
        <f t="shared" si="595"/>
        <v>0</v>
      </c>
      <c r="BJ810" s="60">
        <f t="shared" si="595"/>
        <v>0</v>
      </c>
      <c r="BK810" s="60">
        <f t="shared" si="595"/>
        <v>0</v>
      </c>
      <c r="BL810" s="60">
        <f t="shared" si="595"/>
        <v>0</v>
      </c>
      <c r="BM810" s="60">
        <f t="shared" si="595"/>
        <v>0</v>
      </c>
      <c r="BN810" s="60">
        <f t="shared" si="593"/>
        <v>0</v>
      </c>
      <c r="BO810" s="60">
        <f t="shared" si="594"/>
        <v>0</v>
      </c>
      <c r="BP810" s="60">
        <f t="shared" si="587"/>
        <v>0</v>
      </c>
      <c r="BQ810" s="60">
        <f t="shared" si="588"/>
        <v>0</v>
      </c>
      <c r="BR810" s="60">
        <f t="shared" si="589"/>
        <v>0</v>
      </c>
      <c r="BS810" s="60">
        <f t="shared" si="590"/>
        <v>0</v>
      </c>
      <c r="BT810" s="60">
        <f t="shared" si="591"/>
        <v>0</v>
      </c>
      <c r="BU810" s="60">
        <f t="shared" si="592"/>
        <v>0</v>
      </c>
      <c r="BV810" s="61">
        <f t="shared" si="584"/>
        <v>0</v>
      </c>
      <c r="BW810" s="62">
        <f t="shared" si="580"/>
        <v>2.3009412417404524</v>
      </c>
      <c r="BX810" s="63">
        <f t="shared" si="585"/>
        <v>-0.57596175183386311</v>
      </c>
      <c r="BY810" s="73">
        <f t="shared" si="586"/>
        <v>0.65445871143913115</v>
      </c>
    </row>
    <row r="811" spans="1:77">
      <c r="A811" s="49">
        <v>805</v>
      </c>
      <c r="B811" s="50">
        <v>9.7771023302938201E-2</v>
      </c>
      <c r="C811" s="51">
        <v>3.4530386740331494E-2</v>
      </c>
      <c r="D811" s="51">
        <v>3.4530386740331494E-2</v>
      </c>
      <c r="E811" s="51">
        <v>3.2228360957642727E-2</v>
      </c>
      <c r="F811" s="51">
        <v>3.4069981583793742E-2</v>
      </c>
      <c r="G811" s="51">
        <v>2.7624309392265192E-2</v>
      </c>
      <c r="H811" s="51">
        <v>2.8084714548802948E-2</v>
      </c>
      <c r="I811" s="51">
        <v>3.2090239410681398E-2</v>
      </c>
      <c r="J811" s="51">
        <v>2.9926335174953959E-2</v>
      </c>
      <c r="K811" s="51">
        <v>3.0847145488029467E-2</v>
      </c>
      <c r="L811" s="51">
        <v>3.4990791896869246E-2</v>
      </c>
      <c r="M811" s="51">
        <v>3.0893186003683241E-2</v>
      </c>
      <c r="N811" s="51">
        <v>3.6740331491712706E-2</v>
      </c>
      <c r="O811" s="51">
        <v>3.8305709023941065E-2</v>
      </c>
      <c r="P811" s="94">
        <v>3.2681682957926055E-2</v>
      </c>
      <c r="Q811" s="52">
        <v>0</v>
      </c>
      <c r="R811" s="52">
        <v>1</v>
      </c>
      <c r="S811" s="52">
        <v>0</v>
      </c>
      <c r="T811" s="52">
        <v>0</v>
      </c>
      <c r="U811" s="52">
        <v>0</v>
      </c>
      <c r="V811" s="52">
        <v>0</v>
      </c>
      <c r="W811" s="52">
        <v>0</v>
      </c>
      <c r="X811" s="52">
        <v>0</v>
      </c>
      <c r="Y811" s="52">
        <v>2</v>
      </c>
      <c r="Z811" s="52">
        <v>0</v>
      </c>
      <c r="AA811" s="52">
        <v>0</v>
      </c>
      <c r="AB811" s="52">
        <v>0</v>
      </c>
      <c r="AC811" s="52">
        <v>2</v>
      </c>
      <c r="AD811" s="53">
        <f t="shared" si="581"/>
        <v>5</v>
      </c>
      <c r="AE811" s="54" t="s">
        <v>21</v>
      </c>
      <c r="AF811" s="55">
        <f t="shared" si="554"/>
        <v>6.0862042944519683E-2</v>
      </c>
      <c r="AG811" s="56">
        <f t="shared" si="582"/>
        <v>5.5964017111728021E-2</v>
      </c>
      <c r="AH811" s="56">
        <f t="shared" si="555"/>
        <v>5.5964017111728021E-2</v>
      </c>
      <c r="AI811" s="56">
        <f t="shared" si="556"/>
        <v>5.2275204097918269E-2</v>
      </c>
      <c r="AJ811" s="56">
        <f t="shared" si="557"/>
        <v>5.5224633648969339E-2</v>
      </c>
      <c r="AK811" s="56">
        <f t="shared" si="558"/>
        <v>4.495396501391432E-2</v>
      </c>
      <c r="AL811" s="56">
        <f t="shared" si="559"/>
        <v>4.5683000654268474E-2</v>
      </c>
      <c r="AM811" s="56">
        <f t="shared" si="560"/>
        <v>5.2054506461171109E-2</v>
      </c>
      <c r="AN811" s="56">
        <f t="shared" si="561"/>
        <v>4.8605751205449223E-2</v>
      </c>
      <c r="AO811" s="56">
        <f t="shared" si="562"/>
        <v>5.0071310960178882E-2</v>
      </c>
      <c r="AP811" s="56">
        <f t="shared" si="563"/>
        <v>5.6704232940358479E-2</v>
      </c>
      <c r="AQ811" s="56">
        <f t="shared" si="564"/>
        <v>5.0144665317614877E-2</v>
      </c>
      <c r="AR811" s="56">
        <f t="shared" si="565"/>
        <v>5.9524823322131507E-2</v>
      </c>
      <c r="AS811" s="56">
        <f t="shared" si="566"/>
        <v>6.2059254843593127E-2</v>
      </c>
      <c r="AT811" s="57">
        <f>IF(AE811="F",1,IF(AE811="R",#REF!,IF(AE811="M",#REF!,0)))</f>
        <v>1</v>
      </c>
      <c r="AU811" s="58">
        <f t="shared" si="567"/>
        <v>0.13313326083975771</v>
      </c>
      <c r="AV811" s="58">
        <f t="shared" si="568"/>
        <v>0.13313326083975771</v>
      </c>
      <c r="AW811" s="58">
        <f t="shared" si="569"/>
        <v>0.12435791320564892</v>
      </c>
      <c r="AX811" s="58">
        <f t="shared" si="570"/>
        <v>0.13137433543575153</v>
      </c>
      <c r="AY811" s="58">
        <f t="shared" si="571"/>
        <v>0.10694135730161133</v>
      </c>
      <c r="AZ811" s="58">
        <f t="shared" si="572"/>
        <v>0.10867566618574627</v>
      </c>
      <c r="BA811" s="58">
        <f t="shared" si="573"/>
        <v>0.12383289378145142</v>
      </c>
      <c r="BB811" s="58">
        <f t="shared" si="574"/>
        <v>0.11562862152351361</v>
      </c>
      <c r="BC811" s="58">
        <f t="shared" si="575"/>
        <v>0.11911505368425616</v>
      </c>
      <c r="BD811" s="58">
        <f t="shared" si="576"/>
        <v>0.13489416636578586</v>
      </c>
      <c r="BE811" s="58">
        <f t="shared" si="577"/>
        <v>0.11928955696879991</v>
      </c>
      <c r="BF811" s="58">
        <f t="shared" si="578"/>
        <v>0.14160409203586444</v>
      </c>
      <c r="BG811" s="58">
        <f t="shared" si="579"/>
        <v>0.14763327203832255</v>
      </c>
      <c r="BH811" s="59">
        <f t="shared" si="583"/>
        <v>1.6396134502062676</v>
      </c>
      <c r="BI811" s="60">
        <f t="shared" si="595"/>
        <v>0</v>
      </c>
      <c r="BJ811" s="60">
        <f t="shared" si="595"/>
        <v>-2.0164046911872751</v>
      </c>
      <c r="BK811" s="60">
        <f t="shared" si="595"/>
        <v>0</v>
      </c>
      <c r="BL811" s="60">
        <f t="shared" si="595"/>
        <v>0</v>
      </c>
      <c r="BM811" s="60">
        <f t="shared" si="595"/>
        <v>0</v>
      </c>
      <c r="BN811" s="60">
        <f t="shared" si="593"/>
        <v>0</v>
      </c>
      <c r="BO811" s="60">
        <f t="shared" si="594"/>
        <v>0</v>
      </c>
      <c r="BP811" s="60">
        <f t="shared" si="587"/>
        <v>0</v>
      </c>
      <c r="BQ811" s="60">
        <f t="shared" si="588"/>
        <v>-4.2553308305485897</v>
      </c>
      <c r="BR811" s="60">
        <f t="shared" si="589"/>
        <v>0</v>
      </c>
      <c r="BS811" s="60">
        <f t="shared" si="590"/>
        <v>0</v>
      </c>
      <c r="BT811" s="60">
        <f t="shared" si="591"/>
        <v>0</v>
      </c>
      <c r="BU811" s="60">
        <f t="shared" si="592"/>
        <v>-3.8260479438105359</v>
      </c>
      <c r="BV811" s="61">
        <f t="shared" si="584"/>
        <v>-10.097783465546401</v>
      </c>
      <c r="BW811" s="62">
        <f t="shared" si="580"/>
        <v>4.9342406628434139</v>
      </c>
      <c r="BX811" s="63">
        <f t="shared" si="585"/>
        <v>-11.354437641556281</v>
      </c>
      <c r="BY811" s="73">
        <f t="shared" si="586"/>
        <v>3.3603865497937324</v>
      </c>
    </row>
    <row r="812" spans="1:77">
      <c r="A812" s="49">
        <v>806</v>
      </c>
      <c r="B812" s="50">
        <v>3.7993920972644382E-2</v>
      </c>
      <c r="C812" s="51">
        <v>2.5322283609576429E-2</v>
      </c>
      <c r="D812" s="51">
        <v>2.5322283609576429E-2</v>
      </c>
      <c r="E812" s="51">
        <v>2.3020257826887661E-2</v>
      </c>
      <c r="F812" s="51">
        <v>2.4401473296500921E-2</v>
      </c>
      <c r="G812" s="51">
        <v>3.2688766114180479E-2</v>
      </c>
      <c r="H812" s="51">
        <v>3.4069981583793742E-2</v>
      </c>
      <c r="I812" s="51">
        <v>3.3517495395948435E-2</v>
      </c>
      <c r="J812" s="51">
        <v>4.834254143646409E-2</v>
      </c>
      <c r="K812" s="51">
        <v>3.3609576427255983E-2</v>
      </c>
      <c r="L812" s="51">
        <v>4.189686924493554E-2</v>
      </c>
      <c r="M812" s="51">
        <v>3.3655616942909763E-2</v>
      </c>
      <c r="N812" s="51">
        <v>3.4069981583793742E-2</v>
      </c>
      <c r="O812" s="51">
        <v>3.5543278084714545E-2</v>
      </c>
      <c r="P812" s="94">
        <v>3.2727723473579821E-2</v>
      </c>
      <c r="Q812" s="52">
        <v>0</v>
      </c>
      <c r="R812" s="52">
        <v>0</v>
      </c>
      <c r="S812" s="52">
        <v>0</v>
      </c>
      <c r="T812" s="52">
        <v>0</v>
      </c>
      <c r="U812" s="52">
        <v>0</v>
      </c>
      <c r="V812" s="52">
        <v>0</v>
      </c>
      <c r="W812" s="52">
        <v>0</v>
      </c>
      <c r="X812" s="52">
        <v>0</v>
      </c>
      <c r="Y812" s="52">
        <v>1</v>
      </c>
      <c r="Z812" s="52">
        <v>0</v>
      </c>
      <c r="AA812" s="52">
        <v>0</v>
      </c>
      <c r="AB812" s="52">
        <v>0</v>
      </c>
      <c r="AC812" s="52">
        <v>0</v>
      </c>
      <c r="AD812" s="53">
        <f t="shared" si="581"/>
        <v>1</v>
      </c>
      <c r="AE812" s="54" t="s">
        <v>21</v>
      </c>
      <c r="AF812" s="55">
        <f t="shared" si="554"/>
        <v>1.9505790444977012E-2</v>
      </c>
      <c r="AG812" s="56">
        <f t="shared" si="582"/>
        <v>4.1317820401194014E-2</v>
      </c>
      <c r="AH812" s="56">
        <f t="shared" si="555"/>
        <v>4.1317820401194014E-2</v>
      </c>
      <c r="AI812" s="56">
        <f t="shared" si="556"/>
        <v>3.7694862580238624E-2</v>
      </c>
      <c r="AJ812" s="56">
        <f t="shared" si="557"/>
        <v>3.9867209620398948E-2</v>
      </c>
      <c r="AK812" s="56">
        <f t="shared" si="558"/>
        <v>5.3011368671126262E-2</v>
      </c>
      <c r="AL812" s="56">
        <f t="shared" si="559"/>
        <v>5.5224633648969339E-2</v>
      </c>
      <c r="AM812" s="56">
        <f t="shared" si="560"/>
        <v>5.4338457120818508E-2</v>
      </c>
      <c r="AN812" s="56">
        <f t="shared" si="561"/>
        <v>7.8571042500500565E-2</v>
      </c>
      <c r="AO812" s="56">
        <f t="shared" si="562"/>
        <v>5.4486071847781183E-2</v>
      </c>
      <c r="AP812" s="56">
        <f t="shared" si="563"/>
        <v>6.7913727616682212E-2</v>
      </c>
      <c r="AQ812" s="56">
        <f t="shared" si="564"/>
        <v>5.4559891365266913E-2</v>
      </c>
      <c r="AR812" s="56">
        <f t="shared" si="565"/>
        <v>5.5224633648969339E-2</v>
      </c>
      <c r="AS812" s="56">
        <f t="shared" si="566"/>
        <v>5.7593605241338421E-2</v>
      </c>
      <c r="AT812" s="57">
        <f>IF(AE812="F",1,IF(AE812="R",#REF!,IF(AE812="M",#REF!,0)))</f>
        <v>1</v>
      </c>
      <c r="AU812" s="58">
        <f t="shared" si="567"/>
        <v>3.1501564281278455E-2</v>
      </c>
      <c r="AV812" s="58">
        <f t="shared" si="568"/>
        <v>3.1501564281278455E-2</v>
      </c>
      <c r="AW812" s="58">
        <f t="shared" si="569"/>
        <v>2.873934600410407E-2</v>
      </c>
      <c r="AX812" s="58">
        <f t="shared" si="570"/>
        <v>3.0395588498562415E-2</v>
      </c>
      <c r="AY812" s="58">
        <f t="shared" si="571"/>
        <v>4.041696831093676E-2</v>
      </c>
      <c r="AZ812" s="58">
        <f t="shared" si="572"/>
        <v>4.2104407490787865E-2</v>
      </c>
      <c r="BA812" s="58">
        <f t="shared" si="573"/>
        <v>4.1428768103350645E-2</v>
      </c>
      <c r="BB812" s="58">
        <f t="shared" si="574"/>
        <v>5.9904194411597125E-2</v>
      </c>
      <c r="BC812" s="58">
        <f t="shared" si="575"/>
        <v>4.1541312636559947E-2</v>
      </c>
      <c r="BD812" s="58">
        <f t="shared" si="576"/>
        <v>5.1778836233973412E-2</v>
      </c>
      <c r="BE812" s="58">
        <f t="shared" si="577"/>
        <v>4.1597594169629937E-2</v>
      </c>
      <c r="BF812" s="58">
        <f t="shared" si="578"/>
        <v>4.2104407490787865E-2</v>
      </c>
      <c r="BG812" s="58">
        <f t="shared" si="579"/>
        <v>4.391056062696299E-2</v>
      </c>
      <c r="BH812" s="59">
        <f t="shared" si="583"/>
        <v>0.52692511253981</v>
      </c>
      <c r="BI812" s="60">
        <f t="shared" si="595"/>
        <v>0</v>
      </c>
      <c r="BJ812" s="60">
        <f t="shared" si="595"/>
        <v>0</v>
      </c>
      <c r="BK812" s="60">
        <f t="shared" si="595"/>
        <v>0</v>
      </c>
      <c r="BL812" s="60">
        <f t="shared" si="595"/>
        <v>0</v>
      </c>
      <c r="BM812" s="60">
        <f t="shared" si="595"/>
        <v>0</v>
      </c>
      <c r="BN812" s="60">
        <f t="shared" si="593"/>
        <v>0</v>
      </c>
      <c r="BO812" s="60">
        <f t="shared" si="594"/>
        <v>0</v>
      </c>
      <c r="BP812" s="60">
        <f t="shared" si="587"/>
        <v>0</v>
      </c>
      <c r="BQ812" s="60">
        <f t="shared" si="588"/>
        <v>-3.181066861693989</v>
      </c>
      <c r="BR812" s="60">
        <f t="shared" si="589"/>
        <v>0</v>
      </c>
      <c r="BS812" s="60">
        <f t="shared" si="590"/>
        <v>0</v>
      </c>
      <c r="BT812" s="60">
        <f t="shared" si="591"/>
        <v>0</v>
      </c>
      <c r="BU812" s="60">
        <f t="shared" si="592"/>
        <v>0</v>
      </c>
      <c r="BV812" s="61">
        <f t="shared" si="584"/>
        <v>-3.181066861693989</v>
      </c>
      <c r="BW812" s="62">
        <f t="shared" si="580"/>
        <v>1.9174510347837102</v>
      </c>
      <c r="BX812" s="63">
        <f t="shared" si="585"/>
        <v>-3.8894041866292475</v>
      </c>
      <c r="BY812" s="73">
        <f t="shared" si="586"/>
        <v>0.47307488746019</v>
      </c>
    </row>
    <row r="813" spans="1:77">
      <c r="A813" s="49">
        <v>807</v>
      </c>
      <c r="B813" s="50">
        <v>4.6099290780141848E-2</v>
      </c>
      <c r="C813" s="51">
        <v>2.5322283609576429E-2</v>
      </c>
      <c r="D813" s="51">
        <v>2.5322283609576429E-2</v>
      </c>
      <c r="E813" s="51">
        <v>2.3020257826887661E-2</v>
      </c>
      <c r="F813" s="51">
        <v>2.4401473296500921E-2</v>
      </c>
      <c r="G813" s="51">
        <v>3.2688766114180479E-2</v>
      </c>
      <c r="H813" s="51">
        <v>3.4069981583793742E-2</v>
      </c>
      <c r="I813" s="51">
        <v>3.3517495395948435E-2</v>
      </c>
      <c r="J813" s="51">
        <v>4.834254143646409E-2</v>
      </c>
      <c r="K813" s="51">
        <v>3.3609576427255983E-2</v>
      </c>
      <c r="L813" s="51">
        <v>4.189686924493554E-2</v>
      </c>
      <c r="M813" s="51">
        <v>3.3655616942909763E-2</v>
      </c>
      <c r="N813" s="51">
        <v>3.4069981583793742E-2</v>
      </c>
      <c r="O813" s="51">
        <v>3.5543278084714545E-2</v>
      </c>
      <c r="P813" s="94">
        <v>3.2727723473579821E-2</v>
      </c>
      <c r="Q813" s="52">
        <v>1</v>
      </c>
      <c r="R813" s="52">
        <v>0</v>
      </c>
      <c r="S813" s="52">
        <v>0</v>
      </c>
      <c r="T813" s="52">
        <v>1</v>
      </c>
      <c r="U813" s="52">
        <v>0</v>
      </c>
      <c r="V813" s="52">
        <v>0</v>
      </c>
      <c r="W813" s="52">
        <v>0</v>
      </c>
      <c r="X813" s="52">
        <v>0</v>
      </c>
      <c r="Y813" s="52">
        <v>0</v>
      </c>
      <c r="Z813" s="52">
        <v>0</v>
      </c>
      <c r="AA813" s="52">
        <v>1</v>
      </c>
      <c r="AB813" s="52">
        <v>0</v>
      </c>
      <c r="AC813" s="52">
        <v>0</v>
      </c>
      <c r="AD813" s="53">
        <f t="shared" si="581"/>
        <v>3</v>
      </c>
      <c r="AE813" s="54" t="s">
        <v>21</v>
      </c>
      <c r="AF813" s="55">
        <f t="shared" si="554"/>
        <v>2.4618666626062342E-2</v>
      </c>
      <c r="AG813" s="56">
        <f t="shared" si="582"/>
        <v>4.1317820401194014E-2</v>
      </c>
      <c r="AH813" s="56">
        <f t="shared" si="555"/>
        <v>4.1317820401194014E-2</v>
      </c>
      <c r="AI813" s="56">
        <f t="shared" si="556"/>
        <v>3.7694862580238624E-2</v>
      </c>
      <c r="AJ813" s="56">
        <f t="shared" si="557"/>
        <v>3.9867209620398948E-2</v>
      </c>
      <c r="AK813" s="56">
        <f t="shared" si="558"/>
        <v>5.3011368671126262E-2</v>
      </c>
      <c r="AL813" s="56">
        <f t="shared" si="559"/>
        <v>5.5224633648969339E-2</v>
      </c>
      <c r="AM813" s="56">
        <f t="shared" si="560"/>
        <v>5.4338457120818508E-2</v>
      </c>
      <c r="AN813" s="56">
        <f t="shared" si="561"/>
        <v>7.8571042500500565E-2</v>
      </c>
      <c r="AO813" s="56">
        <f t="shared" si="562"/>
        <v>5.4486071847781183E-2</v>
      </c>
      <c r="AP813" s="56">
        <f t="shared" si="563"/>
        <v>6.7913727616682212E-2</v>
      </c>
      <c r="AQ813" s="56">
        <f t="shared" si="564"/>
        <v>5.4559891365266913E-2</v>
      </c>
      <c r="AR813" s="56">
        <f t="shared" si="565"/>
        <v>5.5224633648969339E-2</v>
      </c>
      <c r="AS813" s="56">
        <f t="shared" si="566"/>
        <v>5.7593605241338421E-2</v>
      </c>
      <c r="AT813" s="57">
        <f>IF(AE813="F",1,IF(AE813="R",#REF!,IF(AE813="M",#REF!,0)))</f>
        <v>1</v>
      </c>
      <c r="AU813" s="58">
        <f t="shared" si="567"/>
        <v>3.9758784009697762E-2</v>
      </c>
      <c r="AV813" s="58">
        <f t="shared" si="568"/>
        <v>3.9758784009697762E-2</v>
      </c>
      <c r="AW813" s="58">
        <f t="shared" si="569"/>
        <v>3.6272530473549273E-2</v>
      </c>
      <c r="AX813" s="58">
        <f t="shared" si="570"/>
        <v>3.8362908812125542E-2</v>
      </c>
      <c r="AY813" s="58">
        <f t="shared" si="571"/>
        <v>5.1011102148865034E-2</v>
      </c>
      <c r="AZ813" s="58">
        <f t="shared" si="572"/>
        <v>5.3140854477420792E-2</v>
      </c>
      <c r="BA813" s="58">
        <f t="shared" si="573"/>
        <v>5.2288115856769964E-2</v>
      </c>
      <c r="BB813" s="58">
        <f t="shared" si="574"/>
        <v>7.5606338327176378E-2</v>
      </c>
      <c r="BC813" s="58">
        <f t="shared" si="575"/>
        <v>5.24301606691287E-2</v>
      </c>
      <c r="BD813" s="58">
        <f t="shared" si="576"/>
        <v>6.5351153603617582E-2</v>
      </c>
      <c r="BE813" s="58">
        <f t="shared" si="577"/>
        <v>5.250119477070804E-2</v>
      </c>
      <c r="BF813" s="58">
        <f t="shared" si="578"/>
        <v>5.3140854477420792E-2</v>
      </c>
      <c r="BG813" s="58">
        <f t="shared" si="579"/>
        <v>5.5420438176453236E-2</v>
      </c>
      <c r="BH813" s="59">
        <f t="shared" si="583"/>
        <v>0.66504321981263081</v>
      </c>
      <c r="BI813" s="60">
        <f t="shared" si="595"/>
        <v>-3.2249244809185398</v>
      </c>
      <c r="BJ813" s="60">
        <f t="shared" si="595"/>
        <v>0</v>
      </c>
      <c r="BK813" s="60">
        <f t="shared" si="595"/>
        <v>0</v>
      </c>
      <c r="BL813" s="60">
        <f t="shared" si="595"/>
        <v>-3.2606642025371677</v>
      </c>
      <c r="BM813" s="60">
        <f t="shared" si="595"/>
        <v>0</v>
      </c>
      <c r="BN813" s="60">
        <f t="shared" si="595"/>
        <v>0</v>
      </c>
      <c r="BO813" s="60">
        <f t="shared" si="595"/>
        <v>0</v>
      </c>
      <c r="BP813" s="60">
        <f t="shared" si="595"/>
        <v>0</v>
      </c>
      <c r="BQ813" s="60">
        <f t="shared" si="595"/>
        <v>0</v>
      </c>
      <c r="BR813" s="60">
        <f t="shared" si="595"/>
        <v>0</v>
      </c>
      <c r="BS813" s="60">
        <f t="shared" si="595"/>
        <v>-2.946919352106212</v>
      </c>
      <c r="BT813" s="60">
        <f t="shared" si="595"/>
        <v>0</v>
      </c>
      <c r="BU813" s="60">
        <f t="shared" si="595"/>
        <v>0</v>
      </c>
      <c r="BV813" s="61">
        <f t="shared" si="584"/>
        <v>-9.43250803556192</v>
      </c>
      <c r="BW813" s="62">
        <f t="shared" si="580"/>
        <v>2.3265072555375683</v>
      </c>
      <c r="BX813" s="63">
        <f t="shared" si="585"/>
        <v>-9.7937709373996817</v>
      </c>
      <c r="BY813" s="73">
        <f t="shared" si="586"/>
        <v>2.334956780187369</v>
      </c>
    </row>
    <row r="814" spans="1:77">
      <c r="A814" s="49">
        <v>808</v>
      </c>
      <c r="B814" s="50">
        <v>3.242147922998987E-2</v>
      </c>
      <c r="C814" s="51">
        <v>2.5322283609576429E-2</v>
      </c>
      <c r="D814" s="51">
        <v>2.5322283609576429E-2</v>
      </c>
      <c r="E814" s="51">
        <v>2.3020257826887661E-2</v>
      </c>
      <c r="F814" s="51">
        <v>2.4401473296500921E-2</v>
      </c>
      <c r="G814" s="51">
        <v>3.2688766114180479E-2</v>
      </c>
      <c r="H814" s="51">
        <v>3.4069981583793742E-2</v>
      </c>
      <c r="I814" s="51">
        <v>3.3517495395948435E-2</v>
      </c>
      <c r="J814" s="51">
        <v>4.834254143646409E-2</v>
      </c>
      <c r="K814" s="51">
        <v>3.3609576427255983E-2</v>
      </c>
      <c r="L814" s="51">
        <v>4.189686924493554E-2</v>
      </c>
      <c r="M814" s="51">
        <v>3.3655616942909763E-2</v>
      </c>
      <c r="N814" s="51">
        <v>3.4069981583793742E-2</v>
      </c>
      <c r="O814" s="51">
        <v>3.5543278084714545E-2</v>
      </c>
      <c r="P814" s="94">
        <v>3.2727723473579821E-2</v>
      </c>
      <c r="Q814" s="52">
        <v>0</v>
      </c>
      <c r="R814" s="52">
        <v>0</v>
      </c>
      <c r="S814" s="52">
        <v>0</v>
      </c>
      <c r="T814" s="52">
        <v>0</v>
      </c>
      <c r="U814" s="52">
        <v>0</v>
      </c>
      <c r="V814" s="52">
        <v>0</v>
      </c>
      <c r="W814" s="52">
        <v>0</v>
      </c>
      <c r="X814" s="52">
        <v>0</v>
      </c>
      <c r="Y814" s="52">
        <v>1</v>
      </c>
      <c r="Z814" s="52">
        <v>1</v>
      </c>
      <c r="AA814" s="52">
        <v>1</v>
      </c>
      <c r="AB814" s="52">
        <v>0</v>
      </c>
      <c r="AC814" s="52">
        <v>0</v>
      </c>
      <c r="AD814" s="53">
        <f t="shared" si="581"/>
        <v>3</v>
      </c>
      <c r="AE814" s="54" t="s">
        <v>21</v>
      </c>
      <c r="AF814" s="55">
        <f t="shared" si="554"/>
        <v>1.6115344270551127E-2</v>
      </c>
      <c r="AG814" s="56">
        <f t="shared" si="582"/>
        <v>4.1317820401194014E-2</v>
      </c>
      <c r="AH814" s="56">
        <f t="shared" si="555"/>
        <v>4.1317820401194014E-2</v>
      </c>
      <c r="AI814" s="56">
        <f t="shared" si="556"/>
        <v>3.7694862580238624E-2</v>
      </c>
      <c r="AJ814" s="56">
        <f t="shared" si="557"/>
        <v>3.9867209620398948E-2</v>
      </c>
      <c r="AK814" s="56">
        <f t="shared" si="558"/>
        <v>5.3011368671126262E-2</v>
      </c>
      <c r="AL814" s="56">
        <f t="shared" si="559"/>
        <v>5.5224633648969339E-2</v>
      </c>
      <c r="AM814" s="56">
        <f t="shared" si="560"/>
        <v>5.4338457120818508E-2</v>
      </c>
      <c r="AN814" s="56">
        <f t="shared" si="561"/>
        <v>7.8571042500500565E-2</v>
      </c>
      <c r="AO814" s="56">
        <f t="shared" si="562"/>
        <v>5.4486071847781183E-2</v>
      </c>
      <c r="AP814" s="56">
        <f t="shared" si="563"/>
        <v>6.7913727616682212E-2</v>
      </c>
      <c r="AQ814" s="56">
        <f t="shared" si="564"/>
        <v>5.4559891365266913E-2</v>
      </c>
      <c r="AR814" s="56">
        <f t="shared" si="565"/>
        <v>5.5224633648969339E-2</v>
      </c>
      <c r="AS814" s="56">
        <f t="shared" si="566"/>
        <v>5.7593605241338421E-2</v>
      </c>
      <c r="AT814" s="57">
        <f>IF(AE814="F",1,IF(AE814="R",#REF!,IF(AE814="M",#REF!,0)))</f>
        <v>1</v>
      </c>
      <c r="AU814" s="58">
        <f t="shared" si="567"/>
        <v>2.6026043645128321E-2</v>
      </c>
      <c r="AV814" s="58">
        <f t="shared" si="568"/>
        <v>2.6026043645128321E-2</v>
      </c>
      <c r="AW814" s="58">
        <f t="shared" si="569"/>
        <v>2.3743947022966734E-2</v>
      </c>
      <c r="AX814" s="58">
        <f t="shared" si="570"/>
        <v>2.5112305719785701E-2</v>
      </c>
      <c r="AY814" s="58">
        <f t="shared" si="571"/>
        <v>3.3391795146165311E-2</v>
      </c>
      <c r="AZ814" s="58">
        <f t="shared" si="572"/>
        <v>3.4785928001002768E-2</v>
      </c>
      <c r="BA814" s="58">
        <f t="shared" si="573"/>
        <v>3.4227726508886419E-2</v>
      </c>
      <c r="BB814" s="58">
        <f t="shared" si="574"/>
        <v>4.9491801878836915E-2</v>
      </c>
      <c r="BC814" s="58">
        <f t="shared" si="575"/>
        <v>3.4320708841673826E-2</v>
      </c>
      <c r="BD814" s="58">
        <f t="shared" si="576"/>
        <v>4.2778772497981274E-2</v>
      </c>
      <c r="BE814" s="58">
        <f t="shared" si="577"/>
        <v>3.436720766385977E-2</v>
      </c>
      <c r="BF814" s="58">
        <f t="shared" si="578"/>
        <v>3.4785928001002768E-2</v>
      </c>
      <c r="BG814" s="58">
        <f t="shared" si="579"/>
        <v>3.6278140258532335E-2</v>
      </c>
      <c r="BH814" s="59">
        <f t="shared" si="583"/>
        <v>0.43533634883095046</v>
      </c>
      <c r="BI814" s="60">
        <f t="shared" si="595"/>
        <v>0</v>
      </c>
      <c r="BJ814" s="60">
        <f t="shared" si="595"/>
        <v>0</v>
      </c>
      <c r="BK814" s="60">
        <f t="shared" si="595"/>
        <v>0</v>
      </c>
      <c r="BL814" s="60">
        <f t="shared" si="595"/>
        <v>0</v>
      </c>
      <c r="BM814" s="60">
        <f t="shared" si="595"/>
        <v>0</v>
      </c>
      <c r="BN814" s="60">
        <f t="shared" si="595"/>
        <v>0</v>
      </c>
      <c r="BO814" s="60">
        <f t="shared" si="595"/>
        <v>0</v>
      </c>
      <c r="BP814" s="60">
        <f t="shared" si="595"/>
        <v>0</v>
      </c>
      <c r="BQ814" s="60">
        <f t="shared" si="595"/>
        <v>-3.3720063506807394</v>
      </c>
      <c r="BR814" s="60">
        <f t="shared" si="595"/>
        <v>-3.1517132691013616</v>
      </c>
      <c r="BS814" s="60">
        <f t="shared" si="595"/>
        <v>-3.3706524348348501</v>
      </c>
      <c r="BT814" s="60">
        <f t="shared" si="595"/>
        <v>0</v>
      </c>
      <c r="BU814" s="60">
        <f t="shared" si="595"/>
        <v>0</v>
      </c>
      <c r="BV814" s="61">
        <f t="shared" si="584"/>
        <v>-9.8943720546169516</v>
      </c>
      <c r="BW814" s="62">
        <f t="shared" si="580"/>
        <v>1.6362248830154327</v>
      </c>
      <c r="BX814" s="63">
        <f t="shared" si="585"/>
        <v>-9.7125972507737632</v>
      </c>
      <c r="BY814" s="73">
        <f t="shared" si="586"/>
        <v>2.5646636511690497</v>
      </c>
    </row>
    <row r="815" spans="1:77">
      <c r="A815" s="49">
        <v>809</v>
      </c>
      <c r="B815" s="50">
        <v>0.19706180344478219</v>
      </c>
      <c r="C815" s="51">
        <v>2.5322283609576429E-2</v>
      </c>
      <c r="D815" s="51">
        <v>2.5322283609576429E-2</v>
      </c>
      <c r="E815" s="51">
        <v>2.3020257826887661E-2</v>
      </c>
      <c r="F815" s="51">
        <v>2.4401473296500921E-2</v>
      </c>
      <c r="G815" s="51">
        <v>3.2688766114180479E-2</v>
      </c>
      <c r="H815" s="51">
        <v>3.4069981583793742E-2</v>
      </c>
      <c r="I815" s="51">
        <v>3.3517495395948435E-2</v>
      </c>
      <c r="J815" s="51">
        <v>4.834254143646409E-2</v>
      </c>
      <c r="K815" s="51">
        <v>3.3609576427255983E-2</v>
      </c>
      <c r="L815" s="51">
        <v>4.189686924493554E-2</v>
      </c>
      <c r="M815" s="51">
        <v>3.3655616942909763E-2</v>
      </c>
      <c r="N815" s="51">
        <v>3.4069981583793742E-2</v>
      </c>
      <c r="O815" s="51">
        <v>3.5543278084714545E-2</v>
      </c>
      <c r="P815" s="94">
        <v>3.2727723473579821E-2</v>
      </c>
      <c r="Q815" s="52">
        <v>1</v>
      </c>
      <c r="R815" s="52">
        <v>0</v>
      </c>
      <c r="S815" s="52">
        <v>0</v>
      </c>
      <c r="T815" s="52">
        <v>0</v>
      </c>
      <c r="U815" s="52">
        <v>0</v>
      </c>
      <c r="V815" s="52">
        <v>0</v>
      </c>
      <c r="W815" s="52">
        <v>0</v>
      </c>
      <c r="X815" s="52">
        <v>0</v>
      </c>
      <c r="Y815" s="52">
        <v>1</v>
      </c>
      <c r="Z815" s="52">
        <v>0</v>
      </c>
      <c r="AA815" s="52">
        <v>1</v>
      </c>
      <c r="AB815" s="52">
        <v>0</v>
      </c>
      <c r="AC815" s="52">
        <v>0</v>
      </c>
      <c r="AD815" s="53">
        <f t="shared" si="581"/>
        <v>3</v>
      </c>
      <c r="AE815" s="54" t="s">
        <v>21</v>
      </c>
      <c r="AF815" s="55">
        <f t="shared" si="554"/>
        <v>0.14151243564316701</v>
      </c>
      <c r="AG815" s="56">
        <f t="shared" si="582"/>
        <v>4.1317820401194014E-2</v>
      </c>
      <c r="AH815" s="56">
        <f t="shared" si="555"/>
        <v>4.1317820401194014E-2</v>
      </c>
      <c r="AI815" s="56">
        <f t="shared" si="556"/>
        <v>3.7694862580238624E-2</v>
      </c>
      <c r="AJ815" s="56">
        <f t="shared" si="557"/>
        <v>3.9867209620398948E-2</v>
      </c>
      <c r="AK815" s="56">
        <f t="shared" si="558"/>
        <v>5.3011368671126262E-2</v>
      </c>
      <c r="AL815" s="56">
        <f t="shared" si="559"/>
        <v>5.5224633648969339E-2</v>
      </c>
      <c r="AM815" s="56">
        <f t="shared" si="560"/>
        <v>5.4338457120818508E-2</v>
      </c>
      <c r="AN815" s="56">
        <f t="shared" si="561"/>
        <v>7.8571042500500565E-2</v>
      </c>
      <c r="AO815" s="56">
        <f t="shared" si="562"/>
        <v>5.4486071847781183E-2</v>
      </c>
      <c r="AP815" s="56">
        <f t="shared" si="563"/>
        <v>6.7913727616682212E-2</v>
      </c>
      <c r="AQ815" s="56">
        <f t="shared" si="564"/>
        <v>5.4559891365266913E-2</v>
      </c>
      <c r="AR815" s="56">
        <f t="shared" si="565"/>
        <v>5.5224633648969339E-2</v>
      </c>
      <c r="AS815" s="56">
        <f t="shared" si="566"/>
        <v>5.7593605241338421E-2</v>
      </c>
      <c r="AT815" s="57">
        <f>IF(AE815="F",1,IF(AE815="R",#REF!,IF(AE815="M",#REF!,0)))</f>
        <v>1</v>
      </c>
      <c r="AU815" s="58">
        <f t="shared" si="567"/>
        <v>0.22854049932446918</v>
      </c>
      <c r="AV815" s="58">
        <f t="shared" si="568"/>
        <v>0.22854049932446918</v>
      </c>
      <c r="AW815" s="58">
        <f t="shared" si="569"/>
        <v>0.20850089942803543</v>
      </c>
      <c r="AX815" s="58">
        <f t="shared" si="570"/>
        <v>0.22051676261838721</v>
      </c>
      <c r="AY815" s="58">
        <f t="shared" si="571"/>
        <v>0.29322080759184016</v>
      </c>
      <c r="AZ815" s="58">
        <f t="shared" si="572"/>
        <v>0.30546299941759775</v>
      </c>
      <c r="BA815" s="58">
        <f t="shared" si="573"/>
        <v>0.30056130750193794</v>
      </c>
      <c r="BB815" s="58">
        <f t="shared" si="574"/>
        <v>0.4345985608909218</v>
      </c>
      <c r="BC815" s="58">
        <f t="shared" si="575"/>
        <v>0.30137780612360099</v>
      </c>
      <c r="BD815" s="58">
        <f t="shared" si="576"/>
        <v>0.37564995127511647</v>
      </c>
      <c r="BE815" s="58">
        <f t="shared" si="577"/>
        <v>0.30178612266165322</v>
      </c>
      <c r="BF815" s="58">
        <f t="shared" si="578"/>
        <v>0.30546299941759775</v>
      </c>
      <c r="BG815" s="58">
        <f t="shared" si="579"/>
        <v>0.31856644837372577</v>
      </c>
      <c r="BH815" s="59">
        <f t="shared" si="583"/>
        <v>3.8227856639493534</v>
      </c>
      <c r="BI815" s="60">
        <f t="shared" si="595"/>
        <v>-1.4760418444209873</v>
      </c>
      <c r="BJ815" s="60">
        <f t="shared" si="595"/>
        <v>0</v>
      </c>
      <c r="BK815" s="60">
        <f t="shared" si="595"/>
        <v>0</v>
      </c>
      <c r="BL815" s="60">
        <f t="shared" si="595"/>
        <v>0</v>
      </c>
      <c r="BM815" s="60">
        <f t="shared" si="595"/>
        <v>0</v>
      </c>
      <c r="BN815" s="60">
        <f t="shared" si="595"/>
        <v>0</v>
      </c>
      <c r="BO815" s="60">
        <f t="shared" si="595"/>
        <v>0</v>
      </c>
      <c r="BP815" s="60">
        <f t="shared" si="595"/>
        <v>0</v>
      </c>
      <c r="BQ815" s="60">
        <f t="shared" si="595"/>
        <v>-1.1993906314545486</v>
      </c>
      <c r="BR815" s="60">
        <f t="shared" si="595"/>
        <v>0</v>
      </c>
      <c r="BS815" s="60">
        <f t="shared" si="595"/>
        <v>-1.1980367156086595</v>
      </c>
      <c r="BT815" s="60">
        <f t="shared" si="595"/>
        <v>0</v>
      </c>
      <c r="BU815" s="60">
        <f t="shared" si="595"/>
        <v>0</v>
      </c>
      <c r="BV815" s="61">
        <f t="shared" si="584"/>
        <v>-3.8734691914841957</v>
      </c>
      <c r="BW815" s="62">
        <f t="shared" si="580"/>
        <v>9.9451793670781772</v>
      </c>
      <c r="BX815" s="63">
        <f t="shared" si="585"/>
        <v>-7.8049228236777211</v>
      </c>
      <c r="BY815" s="73">
        <f t="shared" si="586"/>
        <v>0.82278566394935337</v>
      </c>
    </row>
    <row r="816" spans="1:77">
      <c r="A816" s="49">
        <v>810</v>
      </c>
      <c r="B816" s="50">
        <v>8.9665653495440742E-2</v>
      </c>
      <c r="C816" s="51">
        <v>2.5322283609576429E-2</v>
      </c>
      <c r="D816" s="51">
        <v>2.5322283609576429E-2</v>
      </c>
      <c r="E816" s="51">
        <v>2.3020257826887661E-2</v>
      </c>
      <c r="F816" s="51">
        <v>2.4401473296500921E-2</v>
      </c>
      <c r="G816" s="51">
        <v>3.2688766114180479E-2</v>
      </c>
      <c r="H816" s="51">
        <v>3.4069981583793742E-2</v>
      </c>
      <c r="I816" s="51">
        <v>3.3517495395948435E-2</v>
      </c>
      <c r="J816" s="51">
        <v>4.834254143646409E-2</v>
      </c>
      <c r="K816" s="51">
        <v>3.3609576427255983E-2</v>
      </c>
      <c r="L816" s="51">
        <v>4.189686924493554E-2</v>
      </c>
      <c r="M816" s="51">
        <v>3.3655616942909763E-2</v>
      </c>
      <c r="N816" s="51">
        <v>3.4069981583793742E-2</v>
      </c>
      <c r="O816" s="51">
        <v>3.5543278084714545E-2</v>
      </c>
      <c r="P816" s="94">
        <v>3.2727723473579821E-2</v>
      </c>
      <c r="Q816" s="52">
        <v>0</v>
      </c>
      <c r="R816" s="52">
        <v>0</v>
      </c>
      <c r="S816" s="52">
        <v>0</v>
      </c>
      <c r="T816" s="52">
        <v>0</v>
      </c>
      <c r="U816" s="52">
        <v>1</v>
      </c>
      <c r="V816" s="52">
        <v>0</v>
      </c>
      <c r="W816" s="52">
        <v>0</v>
      </c>
      <c r="X816" s="52">
        <v>0</v>
      </c>
      <c r="Y816" s="52">
        <v>1</v>
      </c>
      <c r="Z816" s="52">
        <v>1</v>
      </c>
      <c r="AA816" s="52">
        <v>0</v>
      </c>
      <c r="AB816" s="52">
        <v>0</v>
      </c>
      <c r="AC816" s="52">
        <v>2</v>
      </c>
      <c r="AD816" s="53">
        <f t="shared" si="581"/>
        <v>5</v>
      </c>
      <c r="AE816" s="54" t="s">
        <v>21</v>
      </c>
      <c r="AF816" s="55">
        <f t="shared" si="554"/>
        <v>5.4840361300356251E-2</v>
      </c>
      <c r="AG816" s="56">
        <f t="shared" si="582"/>
        <v>4.1317820401194014E-2</v>
      </c>
      <c r="AH816" s="56">
        <f t="shared" si="555"/>
        <v>4.1317820401194014E-2</v>
      </c>
      <c r="AI816" s="56">
        <f t="shared" si="556"/>
        <v>3.7694862580238624E-2</v>
      </c>
      <c r="AJ816" s="56">
        <f t="shared" si="557"/>
        <v>3.9867209620398948E-2</v>
      </c>
      <c r="AK816" s="56">
        <f t="shared" si="558"/>
        <v>5.3011368671126262E-2</v>
      </c>
      <c r="AL816" s="56">
        <f t="shared" si="559"/>
        <v>5.5224633648969339E-2</v>
      </c>
      <c r="AM816" s="56">
        <f t="shared" si="560"/>
        <v>5.4338457120818508E-2</v>
      </c>
      <c r="AN816" s="56">
        <f t="shared" si="561"/>
        <v>7.8571042500500565E-2</v>
      </c>
      <c r="AO816" s="56">
        <f t="shared" si="562"/>
        <v>5.4486071847781183E-2</v>
      </c>
      <c r="AP816" s="56">
        <f t="shared" si="563"/>
        <v>6.7913727616682212E-2</v>
      </c>
      <c r="AQ816" s="56">
        <f t="shared" si="564"/>
        <v>5.4559891365266913E-2</v>
      </c>
      <c r="AR816" s="56">
        <f t="shared" si="565"/>
        <v>5.5224633648969339E-2</v>
      </c>
      <c r="AS816" s="56">
        <f t="shared" si="566"/>
        <v>5.7593605241338421E-2</v>
      </c>
      <c r="AT816" s="57">
        <f>IF(AE816="F",1,IF(AE816="R",#REF!,IF(AE816="M",#REF!,0)))</f>
        <v>1</v>
      </c>
      <c r="AU816" s="58">
        <f t="shared" si="567"/>
        <v>8.8566375794146585E-2</v>
      </c>
      <c r="AV816" s="58">
        <f t="shared" si="568"/>
        <v>8.8566375794146585E-2</v>
      </c>
      <c r="AW816" s="58">
        <f t="shared" si="569"/>
        <v>8.0800422974239255E-2</v>
      </c>
      <c r="AX816" s="58">
        <f t="shared" si="570"/>
        <v>8.5456934436992538E-2</v>
      </c>
      <c r="AY816" s="58">
        <f t="shared" si="571"/>
        <v>0.11363195719184983</v>
      </c>
      <c r="AZ816" s="58">
        <f t="shared" si="572"/>
        <v>0.11837617786603642</v>
      </c>
      <c r="BA816" s="58">
        <f t="shared" si="573"/>
        <v>0.11647662356597731</v>
      </c>
      <c r="BB816" s="58">
        <f t="shared" si="574"/>
        <v>0.16842012499856115</v>
      </c>
      <c r="BC816" s="58">
        <f t="shared" si="575"/>
        <v>0.11679304154867778</v>
      </c>
      <c r="BD816" s="58">
        <f t="shared" si="576"/>
        <v>0.14557575068762749</v>
      </c>
      <c r="BE816" s="58">
        <f t="shared" si="577"/>
        <v>0.11695127659261527</v>
      </c>
      <c r="BF816" s="58">
        <f t="shared" si="578"/>
        <v>0.11837617786603642</v>
      </c>
      <c r="BG816" s="58">
        <f t="shared" si="579"/>
        <v>0.12345416180270495</v>
      </c>
      <c r="BH816" s="59">
        <f t="shared" si="583"/>
        <v>1.4814454011196114</v>
      </c>
      <c r="BI816" s="60">
        <f t="shared" si="595"/>
        <v>0</v>
      </c>
      <c r="BJ816" s="60">
        <f t="shared" si="595"/>
        <v>0</v>
      </c>
      <c r="BK816" s="60">
        <f t="shared" si="595"/>
        <v>0</v>
      </c>
      <c r="BL816" s="60">
        <f t="shared" si="595"/>
        <v>0</v>
      </c>
      <c r="BM816" s="60">
        <f t="shared" si="595"/>
        <v>-2.1747904989477185</v>
      </c>
      <c r="BN816" s="60">
        <f t="shared" si="595"/>
        <v>0</v>
      </c>
      <c r="BO816" s="60">
        <f t="shared" si="595"/>
        <v>0</v>
      </c>
      <c r="BP816" s="60">
        <f t="shared" si="595"/>
        <v>0</v>
      </c>
      <c r="BQ816" s="60">
        <f t="shared" si="595"/>
        <v>-2.1473517861445859</v>
      </c>
      <c r="BR816" s="60">
        <f t="shared" si="595"/>
        <v>-1.9270587045652081</v>
      </c>
      <c r="BS816" s="60">
        <f t="shared" si="595"/>
        <v>0</v>
      </c>
      <c r="BT816" s="60">
        <f t="shared" si="595"/>
        <v>0</v>
      </c>
      <c r="BU816" s="60">
        <f t="shared" si="595"/>
        <v>-4.1837707026062105</v>
      </c>
      <c r="BV816" s="61">
        <f t="shared" si="584"/>
        <v>-10.432971692263724</v>
      </c>
      <c r="BW816" s="62">
        <f t="shared" si="580"/>
        <v>4.5251844420895564</v>
      </c>
      <c r="BX816" s="63">
        <f t="shared" si="585"/>
        <v>-11.422923796186799</v>
      </c>
      <c r="BY816" s="73">
        <f t="shared" si="586"/>
        <v>3.5185545988803888</v>
      </c>
    </row>
    <row r="817" spans="1:77">
      <c r="A817" s="49">
        <v>811</v>
      </c>
      <c r="B817" s="50">
        <v>5.0658561296859179E-3</v>
      </c>
      <c r="C817" s="51">
        <v>2.5322283609576429E-2</v>
      </c>
      <c r="D817" s="51">
        <v>2.5322283609576429E-2</v>
      </c>
      <c r="E817" s="51">
        <v>2.3020257826887661E-2</v>
      </c>
      <c r="F817" s="51">
        <v>2.4401473296500921E-2</v>
      </c>
      <c r="G817" s="51">
        <v>3.2688766114180479E-2</v>
      </c>
      <c r="H817" s="51">
        <v>3.4069981583793742E-2</v>
      </c>
      <c r="I817" s="51">
        <v>3.3517495395948435E-2</v>
      </c>
      <c r="J817" s="51">
        <v>4.834254143646409E-2</v>
      </c>
      <c r="K817" s="51">
        <v>3.3609576427255983E-2</v>
      </c>
      <c r="L817" s="51">
        <v>4.189686924493554E-2</v>
      </c>
      <c r="M817" s="51">
        <v>3.3655616942909763E-2</v>
      </c>
      <c r="N817" s="51">
        <v>3.4069981583793742E-2</v>
      </c>
      <c r="O817" s="51">
        <v>3.5543278084714545E-2</v>
      </c>
      <c r="P817" s="94">
        <v>3.2727723473579821E-2</v>
      </c>
      <c r="Q817" s="52">
        <v>0</v>
      </c>
      <c r="R817" s="52">
        <v>0</v>
      </c>
      <c r="S817" s="52">
        <v>0</v>
      </c>
      <c r="T817" s="52">
        <v>0</v>
      </c>
      <c r="U817" s="52">
        <v>0</v>
      </c>
      <c r="V817" s="52">
        <v>0</v>
      </c>
      <c r="W817" s="52">
        <v>0</v>
      </c>
      <c r="X817" s="52">
        <v>0</v>
      </c>
      <c r="Y817" s="52">
        <v>0</v>
      </c>
      <c r="Z817" s="52">
        <v>0</v>
      </c>
      <c r="AA817" s="52">
        <v>0</v>
      </c>
      <c r="AB817" s="52">
        <v>0</v>
      </c>
      <c r="AC817" s="52">
        <v>0</v>
      </c>
      <c r="AD817" s="53">
        <f t="shared" si="581"/>
        <v>0</v>
      </c>
      <c r="AE817" s="54" t="s">
        <v>21</v>
      </c>
      <c r="AF817" s="55">
        <f t="shared" si="554"/>
        <v>1.7246678785901419E-3</v>
      </c>
      <c r="AG817" s="56">
        <f t="shared" si="582"/>
        <v>4.1317820401194014E-2</v>
      </c>
      <c r="AH817" s="56">
        <f t="shared" si="555"/>
        <v>4.1317820401194014E-2</v>
      </c>
      <c r="AI817" s="56">
        <f t="shared" si="556"/>
        <v>3.7694862580238624E-2</v>
      </c>
      <c r="AJ817" s="56">
        <f t="shared" si="557"/>
        <v>3.9867209620398948E-2</v>
      </c>
      <c r="AK817" s="56">
        <f t="shared" si="558"/>
        <v>5.3011368671126262E-2</v>
      </c>
      <c r="AL817" s="56">
        <f t="shared" si="559"/>
        <v>5.5224633648969339E-2</v>
      </c>
      <c r="AM817" s="56">
        <f t="shared" si="560"/>
        <v>5.4338457120818508E-2</v>
      </c>
      <c r="AN817" s="56">
        <f t="shared" si="561"/>
        <v>7.8571042500500565E-2</v>
      </c>
      <c r="AO817" s="56">
        <f t="shared" si="562"/>
        <v>5.4486071847781183E-2</v>
      </c>
      <c r="AP817" s="56">
        <f t="shared" si="563"/>
        <v>6.7913727616682212E-2</v>
      </c>
      <c r="AQ817" s="56">
        <f t="shared" si="564"/>
        <v>5.4559891365266913E-2</v>
      </c>
      <c r="AR817" s="56">
        <f t="shared" si="565"/>
        <v>5.5224633648969339E-2</v>
      </c>
      <c r="AS817" s="56">
        <f t="shared" si="566"/>
        <v>5.7593605241338421E-2</v>
      </c>
      <c r="AT817" s="57">
        <f>IF(AE817="F",1,IF(AE817="R",#REF!,IF(AE817="M",#REF!,0)))</f>
        <v>1</v>
      </c>
      <c r="AU817" s="58">
        <f t="shared" si="567"/>
        <v>2.7853132224771797E-3</v>
      </c>
      <c r="AV817" s="58">
        <f t="shared" si="568"/>
        <v>2.7853132224771797E-3</v>
      </c>
      <c r="AW817" s="58">
        <f t="shared" si="569"/>
        <v>2.5410827130940526E-3</v>
      </c>
      <c r="AX817" s="58">
        <f t="shared" si="570"/>
        <v>2.687524777946846E-3</v>
      </c>
      <c r="AY817" s="58">
        <f t="shared" si="571"/>
        <v>3.5735976551423696E-3</v>
      </c>
      <c r="AZ817" s="58">
        <f t="shared" si="572"/>
        <v>3.7227980763595023E-3</v>
      </c>
      <c r="BA817" s="58">
        <f t="shared" si="573"/>
        <v>3.6630592233091583E-3</v>
      </c>
      <c r="BB817" s="58">
        <f t="shared" si="574"/>
        <v>5.2966241068741473E-3</v>
      </c>
      <c r="BC817" s="58">
        <f t="shared" si="575"/>
        <v>3.673010214112865E-3</v>
      </c>
      <c r="BD817" s="58">
        <f t="shared" si="576"/>
        <v>4.5781941467801174E-3</v>
      </c>
      <c r="BE817" s="58">
        <f t="shared" si="577"/>
        <v>3.6779865288393784E-3</v>
      </c>
      <c r="BF817" s="58">
        <f t="shared" si="578"/>
        <v>3.7227980763595023E-3</v>
      </c>
      <c r="BG817" s="58">
        <f t="shared" si="579"/>
        <v>3.8824949779827965E-3</v>
      </c>
      <c r="BH817" s="59">
        <f t="shared" si="583"/>
        <v>4.6589796941755093E-2</v>
      </c>
      <c r="BI817" s="60">
        <f t="shared" si="595"/>
        <v>0</v>
      </c>
      <c r="BJ817" s="60">
        <f t="shared" si="595"/>
        <v>0</v>
      </c>
      <c r="BK817" s="60">
        <f t="shared" si="595"/>
        <v>0</v>
      </c>
      <c r="BL817" s="60">
        <f t="shared" si="595"/>
        <v>0</v>
      </c>
      <c r="BM817" s="60">
        <f t="shared" si="595"/>
        <v>0</v>
      </c>
      <c r="BN817" s="60">
        <f t="shared" si="595"/>
        <v>0</v>
      </c>
      <c r="BO817" s="60">
        <f t="shared" si="595"/>
        <v>0</v>
      </c>
      <c r="BP817" s="60">
        <f t="shared" si="595"/>
        <v>0</v>
      </c>
      <c r="BQ817" s="60">
        <f t="shared" si="595"/>
        <v>0</v>
      </c>
      <c r="BR817" s="60">
        <f t="shared" si="595"/>
        <v>0</v>
      </c>
      <c r="BS817" s="60">
        <f t="shared" si="595"/>
        <v>0</v>
      </c>
      <c r="BT817" s="60">
        <f t="shared" si="595"/>
        <v>0</v>
      </c>
      <c r="BU817" s="60">
        <f t="shared" si="595"/>
        <v>0</v>
      </c>
      <c r="BV817" s="61">
        <f t="shared" si="584"/>
        <v>0</v>
      </c>
      <c r="BW817" s="62">
        <f t="shared" si="580"/>
        <v>0.25566013797116138</v>
      </c>
      <c r="BX817" s="63">
        <f t="shared" si="585"/>
        <v>-4.2798861519018017E-2</v>
      </c>
      <c r="BY817" s="73">
        <f t="shared" si="586"/>
        <v>4.6589796941755093E-2</v>
      </c>
    </row>
    <row r="818" spans="1:77">
      <c r="A818" s="49">
        <v>812</v>
      </c>
      <c r="B818" s="50">
        <v>4.5592705167173259E-2</v>
      </c>
      <c r="C818" s="51">
        <v>2.5322283609576429E-2</v>
      </c>
      <c r="D818" s="51">
        <v>2.5322283609576429E-2</v>
      </c>
      <c r="E818" s="51">
        <v>2.3020257826887661E-2</v>
      </c>
      <c r="F818" s="51">
        <v>2.4401473296500921E-2</v>
      </c>
      <c r="G818" s="51">
        <v>3.2688766114180479E-2</v>
      </c>
      <c r="H818" s="51">
        <v>3.4069981583793742E-2</v>
      </c>
      <c r="I818" s="51">
        <v>3.3517495395948435E-2</v>
      </c>
      <c r="J818" s="51">
        <v>4.834254143646409E-2</v>
      </c>
      <c r="K818" s="51">
        <v>3.3609576427255983E-2</v>
      </c>
      <c r="L818" s="51">
        <v>4.189686924493554E-2</v>
      </c>
      <c r="M818" s="51">
        <v>3.3655616942909763E-2</v>
      </c>
      <c r="N818" s="51">
        <v>3.4069981583793742E-2</v>
      </c>
      <c r="O818" s="51">
        <v>3.5543278084714545E-2</v>
      </c>
      <c r="P818" s="94">
        <v>3.2727723473579821E-2</v>
      </c>
      <c r="Q818" s="52">
        <v>0</v>
      </c>
      <c r="R818" s="52">
        <v>1</v>
      </c>
      <c r="S818" s="52">
        <v>0</v>
      </c>
      <c r="T818" s="52">
        <v>1</v>
      </c>
      <c r="U818" s="52">
        <v>0</v>
      </c>
      <c r="V818" s="52">
        <v>0</v>
      </c>
      <c r="W818" s="52">
        <v>0</v>
      </c>
      <c r="X818" s="52">
        <v>0</v>
      </c>
      <c r="Y818" s="52">
        <v>0</v>
      </c>
      <c r="Z818" s="52">
        <v>0</v>
      </c>
      <c r="AA818" s="52">
        <v>0</v>
      </c>
      <c r="AB818" s="52">
        <v>1</v>
      </c>
      <c r="AC818" s="52">
        <v>0</v>
      </c>
      <c r="AD818" s="53">
        <f t="shared" si="581"/>
        <v>3</v>
      </c>
      <c r="AE818" s="54" t="s">
        <v>21</v>
      </c>
      <c r="AF818" s="55">
        <f t="shared" si="554"/>
        <v>2.4293344383099866E-2</v>
      </c>
      <c r="AG818" s="56">
        <f t="shared" si="582"/>
        <v>4.1317820401194014E-2</v>
      </c>
      <c r="AH818" s="56">
        <f t="shared" si="555"/>
        <v>4.1317820401194014E-2</v>
      </c>
      <c r="AI818" s="56">
        <f t="shared" si="556"/>
        <v>3.7694862580238624E-2</v>
      </c>
      <c r="AJ818" s="56">
        <f t="shared" si="557"/>
        <v>3.9867209620398948E-2</v>
      </c>
      <c r="AK818" s="56">
        <f t="shared" si="558"/>
        <v>5.3011368671126262E-2</v>
      </c>
      <c r="AL818" s="56">
        <f t="shared" si="559"/>
        <v>5.5224633648969339E-2</v>
      </c>
      <c r="AM818" s="56">
        <f t="shared" si="560"/>
        <v>5.4338457120818508E-2</v>
      </c>
      <c r="AN818" s="56">
        <f t="shared" si="561"/>
        <v>7.8571042500500565E-2</v>
      </c>
      <c r="AO818" s="56">
        <f t="shared" si="562"/>
        <v>5.4486071847781183E-2</v>
      </c>
      <c r="AP818" s="56">
        <f t="shared" si="563"/>
        <v>6.7913727616682212E-2</v>
      </c>
      <c r="AQ818" s="56">
        <f t="shared" si="564"/>
        <v>5.4559891365266913E-2</v>
      </c>
      <c r="AR818" s="56">
        <f t="shared" si="565"/>
        <v>5.5224633648969339E-2</v>
      </c>
      <c r="AS818" s="56">
        <f t="shared" si="566"/>
        <v>5.7593605241338421E-2</v>
      </c>
      <c r="AT818" s="57">
        <f>IF(AE818="F",1,IF(AE818="R",#REF!,IF(AE818="M",#REF!,0)))</f>
        <v>1</v>
      </c>
      <c r="AU818" s="58">
        <f t="shared" si="567"/>
        <v>3.9233393378760723E-2</v>
      </c>
      <c r="AV818" s="58">
        <f t="shared" si="568"/>
        <v>3.9233393378760723E-2</v>
      </c>
      <c r="AW818" s="58">
        <f t="shared" si="569"/>
        <v>3.5793208780347273E-2</v>
      </c>
      <c r="AX818" s="58">
        <f t="shared" si="570"/>
        <v>3.7855963910076569E-2</v>
      </c>
      <c r="AY818" s="58">
        <f t="shared" si="571"/>
        <v>5.0337018275066259E-2</v>
      </c>
      <c r="AZ818" s="58">
        <f t="shared" si="572"/>
        <v>5.2438627088987194E-2</v>
      </c>
      <c r="BA818" s="58">
        <f t="shared" si="573"/>
        <v>5.1597156943796255E-2</v>
      </c>
      <c r="BB818" s="58">
        <f t="shared" si="574"/>
        <v>7.4607241830994167E-2</v>
      </c>
      <c r="BC818" s="58">
        <f t="shared" si="575"/>
        <v>5.1737324711485608E-2</v>
      </c>
      <c r="BD818" s="58">
        <f t="shared" si="576"/>
        <v>6.4487573776430371E-2</v>
      </c>
      <c r="BE818" s="58">
        <f t="shared" si="577"/>
        <v>5.1807420136181927E-2</v>
      </c>
      <c r="BF818" s="58">
        <f t="shared" si="578"/>
        <v>5.2438627088987194E-2</v>
      </c>
      <c r="BG818" s="58">
        <f t="shared" si="579"/>
        <v>5.46880873335997E-2</v>
      </c>
      <c r="BH818" s="59">
        <f t="shared" si="583"/>
        <v>0.65625503663347384</v>
      </c>
      <c r="BI818" s="60">
        <f t="shared" si="595"/>
        <v>0</v>
      </c>
      <c r="BJ818" s="60">
        <f t="shared" si="595"/>
        <v>-3.2382270229154999</v>
      </c>
      <c r="BK818" s="60">
        <f t="shared" si="595"/>
        <v>0</v>
      </c>
      <c r="BL818" s="60">
        <f t="shared" si="595"/>
        <v>-3.2739667445341278</v>
      </c>
      <c r="BM818" s="60">
        <f t="shared" si="595"/>
        <v>0</v>
      </c>
      <c r="BN818" s="60">
        <f t="shared" si="595"/>
        <v>0</v>
      </c>
      <c r="BO818" s="60">
        <f t="shared" si="595"/>
        <v>0</v>
      </c>
      <c r="BP818" s="60">
        <f t="shared" si="595"/>
        <v>0</v>
      </c>
      <c r="BQ818" s="60">
        <f t="shared" si="595"/>
        <v>0</v>
      </c>
      <c r="BR818" s="60">
        <f t="shared" si="595"/>
        <v>0</v>
      </c>
      <c r="BS818" s="60">
        <f t="shared" si="595"/>
        <v>0</v>
      </c>
      <c r="BT818" s="60">
        <f t="shared" si="595"/>
        <v>-2.9481118010360077</v>
      </c>
      <c r="BU818" s="60">
        <f t="shared" si="595"/>
        <v>0</v>
      </c>
      <c r="BV818" s="61">
        <f t="shared" si="584"/>
        <v>-9.4603055684856354</v>
      </c>
      <c r="BW818" s="62">
        <f t="shared" si="580"/>
        <v>2.3009412417404524</v>
      </c>
      <c r="BX818" s="63">
        <f t="shared" si="585"/>
        <v>-9.8040304625027446</v>
      </c>
      <c r="BY818" s="73">
        <f t="shared" si="586"/>
        <v>2.3437449633665262</v>
      </c>
    </row>
    <row r="819" spans="1:77">
      <c r="A819" s="49">
        <v>813</v>
      </c>
      <c r="B819" s="50">
        <v>4.6605876393110444E-2</v>
      </c>
      <c r="C819" s="51">
        <v>2.5322283609576429E-2</v>
      </c>
      <c r="D819" s="51">
        <v>2.5322283609576429E-2</v>
      </c>
      <c r="E819" s="51">
        <v>2.3020257826887661E-2</v>
      </c>
      <c r="F819" s="51">
        <v>2.4401473296500921E-2</v>
      </c>
      <c r="G819" s="51">
        <v>3.2688766114180479E-2</v>
      </c>
      <c r="H819" s="51">
        <v>3.4069981583793742E-2</v>
      </c>
      <c r="I819" s="51">
        <v>3.3517495395948435E-2</v>
      </c>
      <c r="J819" s="51">
        <v>4.834254143646409E-2</v>
      </c>
      <c r="K819" s="51">
        <v>3.3609576427255983E-2</v>
      </c>
      <c r="L819" s="51">
        <v>4.189686924493554E-2</v>
      </c>
      <c r="M819" s="51">
        <v>3.3655616942909763E-2</v>
      </c>
      <c r="N819" s="51">
        <v>3.4069981583793742E-2</v>
      </c>
      <c r="O819" s="51">
        <v>3.5543278084714545E-2</v>
      </c>
      <c r="P819" s="94">
        <v>3.2727723473579821E-2</v>
      </c>
      <c r="Q819" s="52">
        <v>0</v>
      </c>
      <c r="R819" s="52">
        <v>0</v>
      </c>
      <c r="S819" s="52">
        <v>0</v>
      </c>
      <c r="T819" s="52">
        <v>0</v>
      </c>
      <c r="U819" s="52">
        <v>0</v>
      </c>
      <c r="V819" s="52">
        <v>0</v>
      </c>
      <c r="W819" s="52">
        <v>0</v>
      </c>
      <c r="X819" s="52">
        <v>0</v>
      </c>
      <c r="Y819" s="52">
        <v>0</v>
      </c>
      <c r="Z819" s="52">
        <v>0</v>
      </c>
      <c r="AA819" s="52">
        <v>0</v>
      </c>
      <c r="AB819" s="52">
        <v>0</v>
      </c>
      <c r="AC819" s="52">
        <v>0</v>
      </c>
      <c r="AD819" s="53">
        <f t="shared" si="581"/>
        <v>0</v>
      </c>
      <c r="AE819" s="54" t="s">
        <v>21</v>
      </c>
      <c r="AF819" s="55">
        <f t="shared" si="554"/>
        <v>2.4944718520443131E-2</v>
      </c>
      <c r="AG819" s="56">
        <f t="shared" si="582"/>
        <v>4.1317820401194014E-2</v>
      </c>
      <c r="AH819" s="56">
        <f t="shared" si="555"/>
        <v>4.1317820401194014E-2</v>
      </c>
      <c r="AI819" s="56">
        <f t="shared" si="556"/>
        <v>3.7694862580238624E-2</v>
      </c>
      <c r="AJ819" s="56">
        <f t="shared" si="557"/>
        <v>3.9867209620398948E-2</v>
      </c>
      <c r="AK819" s="56">
        <f t="shared" si="558"/>
        <v>5.3011368671126262E-2</v>
      </c>
      <c r="AL819" s="56">
        <f t="shared" si="559"/>
        <v>5.5224633648969339E-2</v>
      </c>
      <c r="AM819" s="56">
        <f t="shared" si="560"/>
        <v>5.4338457120818508E-2</v>
      </c>
      <c r="AN819" s="56">
        <f t="shared" si="561"/>
        <v>7.8571042500500565E-2</v>
      </c>
      <c r="AO819" s="56">
        <f t="shared" si="562"/>
        <v>5.4486071847781183E-2</v>
      </c>
      <c r="AP819" s="56">
        <f t="shared" si="563"/>
        <v>6.7913727616682212E-2</v>
      </c>
      <c r="AQ819" s="56">
        <f t="shared" si="564"/>
        <v>5.4559891365266913E-2</v>
      </c>
      <c r="AR819" s="56">
        <f t="shared" si="565"/>
        <v>5.5224633648969339E-2</v>
      </c>
      <c r="AS819" s="56">
        <f t="shared" si="566"/>
        <v>5.7593605241338421E-2</v>
      </c>
      <c r="AT819" s="57">
        <f>IF(AE819="F",1,IF(AE819="R",#REF!,IF(AE819="M",#REF!,0)))</f>
        <v>1</v>
      </c>
      <c r="AU819" s="58">
        <f t="shared" si="567"/>
        <v>4.0285353016928843E-2</v>
      </c>
      <c r="AV819" s="58">
        <f t="shared" si="568"/>
        <v>4.0285353016928843E-2</v>
      </c>
      <c r="AW819" s="58">
        <f t="shared" si="569"/>
        <v>3.6752927216984824E-2</v>
      </c>
      <c r="AX819" s="58">
        <f t="shared" si="570"/>
        <v>3.8870990719327994E-2</v>
      </c>
      <c r="AY819" s="58">
        <f t="shared" si="571"/>
        <v>5.1686697896706303E-2</v>
      </c>
      <c r="AZ819" s="58">
        <f t="shared" si="572"/>
        <v>5.384465686178852E-2</v>
      </c>
      <c r="BA819" s="58">
        <f t="shared" si="573"/>
        <v>5.2980624492093606E-2</v>
      </c>
      <c r="BB819" s="58">
        <f t="shared" si="574"/>
        <v>7.6607675654384574E-2</v>
      </c>
      <c r="BC819" s="58">
        <f t="shared" si="575"/>
        <v>5.3124550559065356E-2</v>
      </c>
      <c r="BD819" s="58">
        <f t="shared" si="576"/>
        <v>6.6216670317259252E-2</v>
      </c>
      <c r="BE819" s="58">
        <f t="shared" si="577"/>
        <v>5.3196525442846157E-2</v>
      </c>
      <c r="BF819" s="58">
        <f t="shared" si="578"/>
        <v>5.384465686178852E-2</v>
      </c>
      <c r="BG819" s="58">
        <f t="shared" si="579"/>
        <v>5.6154431577855268E-2</v>
      </c>
      <c r="BH819" s="59">
        <f t="shared" si="583"/>
        <v>0.673851113633958</v>
      </c>
      <c r="BI819" s="60">
        <f t="shared" si="595"/>
        <v>0</v>
      </c>
      <c r="BJ819" s="60">
        <f t="shared" si="595"/>
        <v>0</v>
      </c>
      <c r="BK819" s="60">
        <f t="shared" si="595"/>
        <v>0</v>
      </c>
      <c r="BL819" s="60">
        <f t="shared" si="595"/>
        <v>0</v>
      </c>
      <c r="BM819" s="60">
        <f t="shared" si="595"/>
        <v>0</v>
      </c>
      <c r="BN819" s="60">
        <f t="shared" si="595"/>
        <v>0</v>
      </c>
      <c r="BO819" s="60">
        <f t="shared" si="595"/>
        <v>0</v>
      </c>
      <c r="BP819" s="60">
        <f t="shared" si="595"/>
        <v>0</v>
      </c>
      <c r="BQ819" s="60">
        <f t="shared" si="595"/>
        <v>0</v>
      </c>
      <c r="BR819" s="60">
        <f t="shared" si="595"/>
        <v>0</v>
      </c>
      <c r="BS819" s="60">
        <f t="shared" si="595"/>
        <v>0</v>
      </c>
      <c r="BT819" s="60">
        <f t="shared" si="595"/>
        <v>0</v>
      </c>
      <c r="BU819" s="60">
        <f t="shared" si="595"/>
        <v>0</v>
      </c>
      <c r="BV819" s="61">
        <f t="shared" si="584"/>
        <v>0</v>
      </c>
      <c r="BW819" s="62">
        <f t="shared" si="580"/>
        <v>2.3520732693346846</v>
      </c>
      <c r="BX819" s="63">
        <f t="shared" si="585"/>
        <v>-0.59253299136323134</v>
      </c>
      <c r="BY819" s="73">
        <f t="shared" si="586"/>
        <v>0.673851113633958</v>
      </c>
    </row>
    <row r="820" spans="1:77">
      <c r="A820" s="49">
        <v>814</v>
      </c>
      <c r="B820" s="50">
        <v>2.6849037487335362E-2</v>
      </c>
      <c r="C820" s="51">
        <v>0</v>
      </c>
      <c r="D820" s="51">
        <v>0</v>
      </c>
      <c r="E820" s="51">
        <v>0</v>
      </c>
      <c r="F820" s="51">
        <v>0</v>
      </c>
      <c r="G820" s="51">
        <v>0</v>
      </c>
      <c r="H820" s="51">
        <v>2.6243093922651933E-2</v>
      </c>
      <c r="I820" s="51">
        <v>2.7302025782688765E-2</v>
      </c>
      <c r="J820" s="51">
        <v>3.591160220994475E-2</v>
      </c>
      <c r="K820" s="51">
        <v>3.7292817679558013E-2</v>
      </c>
      <c r="L820" s="51">
        <v>3.1307550644567222E-2</v>
      </c>
      <c r="M820" s="51">
        <v>3.7338858195211787E-2</v>
      </c>
      <c r="N820" s="51">
        <v>3.2872928176795581E-2</v>
      </c>
      <c r="O820" s="51">
        <v>3.4300184162062618E-2</v>
      </c>
      <c r="P820" s="94">
        <v>3.2821132596685086E-2</v>
      </c>
      <c r="Q820" s="52">
        <v>0</v>
      </c>
      <c r="R820" s="52">
        <v>0</v>
      </c>
      <c r="S820" s="52">
        <v>0</v>
      </c>
      <c r="T820" s="52">
        <v>0</v>
      </c>
      <c r="U820" s="52">
        <v>0</v>
      </c>
      <c r="V820" s="52">
        <v>0</v>
      </c>
      <c r="W820" s="52">
        <v>0</v>
      </c>
      <c r="X820" s="52">
        <v>0</v>
      </c>
      <c r="Y820" s="52">
        <v>0</v>
      </c>
      <c r="Z820" s="52">
        <v>0</v>
      </c>
      <c r="AA820" s="52">
        <v>0</v>
      </c>
      <c r="AB820" s="52">
        <v>0</v>
      </c>
      <c r="AC820" s="52">
        <v>0</v>
      </c>
      <c r="AD820" s="53">
        <f t="shared" si="581"/>
        <v>0</v>
      </c>
      <c r="AE820" s="54" t="s">
        <v>21</v>
      </c>
      <c r="AF820" s="55">
        <f t="shared" si="554"/>
        <v>1.2842154002800459E-2</v>
      </c>
      <c r="AG820" s="56">
        <f t="shared" si="582"/>
        <v>0</v>
      </c>
      <c r="AH820" s="56">
        <f t="shared" si="555"/>
        <v>0</v>
      </c>
      <c r="AI820" s="56">
        <f t="shared" si="556"/>
        <v>0</v>
      </c>
      <c r="AJ820" s="56">
        <f t="shared" si="557"/>
        <v>0</v>
      </c>
      <c r="AK820" s="56">
        <f t="shared" si="558"/>
        <v>0</v>
      </c>
      <c r="AL820" s="56">
        <f t="shared" si="559"/>
        <v>4.2770547352394619E-2</v>
      </c>
      <c r="AM820" s="56">
        <f t="shared" si="560"/>
        <v>4.4444014203068989E-2</v>
      </c>
      <c r="AN820" s="56">
        <f t="shared" si="561"/>
        <v>5.8187202873109772E-2</v>
      </c>
      <c r="AO820" s="56">
        <f t="shared" si="562"/>
        <v>6.0418149832157639E-2</v>
      </c>
      <c r="AP820" s="56">
        <f t="shared" si="563"/>
        <v>5.0805188053579441E-2</v>
      </c>
      <c r="AQ820" s="56">
        <f t="shared" si="564"/>
        <v>6.0492651355195735E-2</v>
      </c>
      <c r="AR820" s="56">
        <f t="shared" si="565"/>
        <v>5.3306054307662269E-2</v>
      </c>
      <c r="AS820" s="56">
        <f t="shared" si="566"/>
        <v>5.5594221995716904E-2</v>
      </c>
      <c r="AT820" s="57">
        <f>IF(AE820="F",1,IF(AE820="R",#REF!,IF(AE820="M",#REF!,0)))</f>
        <v>1</v>
      </c>
      <c r="AU820" s="58">
        <f t="shared" si="567"/>
        <v>0</v>
      </c>
      <c r="AV820" s="58">
        <f t="shared" si="568"/>
        <v>0</v>
      </c>
      <c r="AW820" s="58">
        <f t="shared" si="569"/>
        <v>0</v>
      </c>
      <c r="AX820" s="58">
        <f t="shared" si="570"/>
        <v>0</v>
      </c>
      <c r="AY820" s="58">
        <f t="shared" si="571"/>
        <v>0</v>
      </c>
      <c r="AZ820" s="58">
        <f t="shared" si="572"/>
        <v>2.1469100266627569E-2</v>
      </c>
      <c r="BA820" s="58">
        <f t="shared" si="573"/>
        <v>2.2309113542912984E-2</v>
      </c>
      <c r="BB820" s="58">
        <f t="shared" si="574"/>
        <v>2.9207643344490709E-2</v>
      </c>
      <c r="BC820" s="58">
        <f t="shared" si="575"/>
        <v>3.032748928797838E-2</v>
      </c>
      <c r="BD820" s="58">
        <f t="shared" si="576"/>
        <v>2.5502167821242486E-2</v>
      </c>
      <c r="BE820" s="58">
        <f t="shared" si="577"/>
        <v>3.0364886066068287E-2</v>
      </c>
      <c r="BF820" s="58">
        <f t="shared" si="578"/>
        <v>2.6757502430826891E-2</v>
      </c>
      <c r="BG820" s="58">
        <f t="shared" si="579"/>
        <v>2.7906070886520314E-2</v>
      </c>
      <c r="BH820" s="59">
        <f t="shared" si="583"/>
        <v>0.21384397364666763</v>
      </c>
      <c r="BI820" s="60" t="str">
        <f t="shared" si="595"/>
        <v/>
      </c>
      <c r="BJ820" s="60" t="str">
        <f t="shared" si="595"/>
        <v/>
      </c>
      <c r="BK820" s="60" t="str">
        <f t="shared" si="595"/>
        <v/>
      </c>
      <c r="BL820" s="60" t="str">
        <f t="shared" si="595"/>
        <v/>
      </c>
      <c r="BM820" s="60" t="str">
        <f t="shared" si="595"/>
        <v/>
      </c>
      <c r="BN820" s="60">
        <f t="shared" si="595"/>
        <v>0</v>
      </c>
      <c r="BO820" s="60">
        <f t="shared" si="595"/>
        <v>0</v>
      </c>
      <c r="BP820" s="60">
        <f t="shared" si="595"/>
        <v>0</v>
      </c>
      <c r="BQ820" s="60">
        <f t="shared" si="595"/>
        <v>0</v>
      </c>
      <c r="BR820" s="60">
        <f t="shared" si="595"/>
        <v>0</v>
      </c>
      <c r="BS820" s="60">
        <f t="shared" si="595"/>
        <v>0</v>
      </c>
      <c r="BT820" s="60">
        <f t="shared" si="595"/>
        <v>0</v>
      </c>
      <c r="BU820" s="60">
        <f t="shared" si="595"/>
        <v>0</v>
      </c>
      <c r="BV820" s="61">
        <f t="shared" si="584"/>
        <v>0</v>
      </c>
      <c r="BW820" s="62">
        <f t="shared" si="580"/>
        <v>1.3549987312471552</v>
      </c>
      <c r="BX820" s="63">
        <f t="shared" si="585"/>
        <v>-0.19855839612013954</v>
      </c>
      <c r="BY820" s="73">
        <f t="shared" si="586"/>
        <v>0.21384397364666763</v>
      </c>
    </row>
    <row r="821" spans="1:77">
      <c r="A821" s="49">
        <v>815</v>
      </c>
      <c r="B821" s="50">
        <v>2.532928064842959E-3</v>
      </c>
      <c r="C821" s="51">
        <v>0</v>
      </c>
      <c r="D821" s="51">
        <v>0</v>
      </c>
      <c r="E821" s="51">
        <v>0</v>
      </c>
      <c r="F821" s="51">
        <v>0</v>
      </c>
      <c r="G821" s="51">
        <v>0</v>
      </c>
      <c r="H821" s="51">
        <v>2.6243093922651933E-2</v>
      </c>
      <c r="I821" s="51">
        <v>2.7302025782688765E-2</v>
      </c>
      <c r="J821" s="51">
        <v>3.591160220994475E-2</v>
      </c>
      <c r="K821" s="51">
        <v>3.7292817679558013E-2</v>
      </c>
      <c r="L821" s="51">
        <v>3.1307550644567222E-2</v>
      </c>
      <c r="M821" s="51">
        <v>3.7338858195211787E-2</v>
      </c>
      <c r="N821" s="51">
        <v>3.2872928176795581E-2</v>
      </c>
      <c r="O821" s="51">
        <v>3.4300184162062618E-2</v>
      </c>
      <c r="P821" s="94">
        <v>3.2821132596685086E-2</v>
      </c>
      <c r="Q821" s="52">
        <v>0</v>
      </c>
      <c r="R821" s="52">
        <v>0</v>
      </c>
      <c r="S821" s="52">
        <v>0</v>
      </c>
      <c r="T821" s="52">
        <v>0</v>
      </c>
      <c r="U821" s="52">
        <v>0</v>
      </c>
      <c r="V821" s="52">
        <v>0</v>
      </c>
      <c r="W821" s="52">
        <v>0</v>
      </c>
      <c r="X821" s="52">
        <v>0</v>
      </c>
      <c r="Y821" s="52">
        <v>0</v>
      </c>
      <c r="Z821" s="52">
        <v>0</v>
      </c>
      <c r="AA821" s="52">
        <v>0</v>
      </c>
      <c r="AB821" s="52">
        <v>0</v>
      </c>
      <c r="AC821" s="52">
        <v>0</v>
      </c>
      <c r="AD821" s="53">
        <f t="shared" si="581"/>
        <v>0</v>
      </c>
      <c r="AE821" s="54" t="s">
        <v>21</v>
      </c>
      <c r="AF821" s="55">
        <f t="shared" si="554"/>
        <v>7.4869538439807756E-4</v>
      </c>
      <c r="AG821" s="56">
        <f t="shared" si="582"/>
        <v>0</v>
      </c>
      <c r="AH821" s="56">
        <f t="shared" si="555"/>
        <v>0</v>
      </c>
      <c r="AI821" s="56">
        <f t="shared" si="556"/>
        <v>0</v>
      </c>
      <c r="AJ821" s="56">
        <f t="shared" si="557"/>
        <v>0</v>
      </c>
      <c r="AK821" s="56">
        <f t="shared" si="558"/>
        <v>0</v>
      </c>
      <c r="AL821" s="56">
        <f t="shared" si="559"/>
        <v>4.2770547352394619E-2</v>
      </c>
      <c r="AM821" s="56">
        <f t="shared" si="560"/>
        <v>4.4444014203068989E-2</v>
      </c>
      <c r="AN821" s="56">
        <f t="shared" si="561"/>
        <v>5.8187202873109772E-2</v>
      </c>
      <c r="AO821" s="56">
        <f t="shared" si="562"/>
        <v>6.0418149832157639E-2</v>
      </c>
      <c r="AP821" s="56">
        <f t="shared" si="563"/>
        <v>5.0805188053579441E-2</v>
      </c>
      <c r="AQ821" s="56">
        <f t="shared" si="564"/>
        <v>6.0492651355195735E-2</v>
      </c>
      <c r="AR821" s="56">
        <f t="shared" si="565"/>
        <v>5.3306054307662269E-2</v>
      </c>
      <c r="AS821" s="56">
        <f t="shared" si="566"/>
        <v>5.5594221995716904E-2</v>
      </c>
      <c r="AT821" s="57">
        <f>IF(AE821="F",1,IF(AE821="R",#REF!,IF(AE821="M",#REF!,0)))</f>
        <v>1</v>
      </c>
      <c r="AU821" s="58">
        <f t="shared" si="567"/>
        <v>0</v>
      </c>
      <c r="AV821" s="58">
        <f t="shared" si="568"/>
        <v>0</v>
      </c>
      <c r="AW821" s="58">
        <f t="shared" si="569"/>
        <v>0</v>
      </c>
      <c r="AX821" s="58">
        <f t="shared" si="570"/>
        <v>0</v>
      </c>
      <c r="AY821" s="58">
        <f t="shared" si="571"/>
        <v>0</v>
      </c>
      <c r="AZ821" s="58">
        <f t="shared" si="572"/>
        <v>1.2516448777439063E-3</v>
      </c>
      <c r="BA821" s="58">
        <f t="shared" si="573"/>
        <v>1.3006175082427192E-3</v>
      </c>
      <c r="BB821" s="58">
        <f t="shared" si="574"/>
        <v>1.7028006171236382E-3</v>
      </c>
      <c r="BC821" s="58">
        <f t="shared" si="575"/>
        <v>1.7680874443134771E-3</v>
      </c>
      <c r="BD821" s="58">
        <f t="shared" si="576"/>
        <v>1.4867720271650522E-3</v>
      </c>
      <c r="BE821" s="58">
        <f t="shared" si="577"/>
        <v>1.7702676700872193E-3</v>
      </c>
      <c r="BF821" s="58">
        <f t="shared" si="578"/>
        <v>1.5599578204413243E-3</v>
      </c>
      <c r="BG821" s="58">
        <f t="shared" si="579"/>
        <v>1.6269191651857786E-3</v>
      </c>
      <c r="BH821" s="59">
        <f t="shared" si="583"/>
        <v>1.2467067130303117E-2</v>
      </c>
      <c r="BI821" s="60" t="str">
        <f t="shared" si="595"/>
        <v/>
      </c>
      <c r="BJ821" s="60" t="str">
        <f t="shared" si="595"/>
        <v/>
      </c>
      <c r="BK821" s="60" t="str">
        <f t="shared" si="595"/>
        <v/>
      </c>
      <c r="BL821" s="60" t="str">
        <f t="shared" si="595"/>
        <v/>
      </c>
      <c r="BM821" s="60" t="str">
        <f t="shared" si="595"/>
        <v/>
      </c>
      <c r="BN821" s="60">
        <f t="shared" si="595"/>
        <v>0</v>
      </c>
      <c r="BO821" s="60">
        <f t="shared" si="595"/>
        <v>0</v>
      </c>
      <c r="BP821" s="60">
        <f t="shared" si="595"/>
        <v>0</v>
      </c>
      <c r="BQ821" s="60">
        <f t="shared" si="595"/>
        <v>0</v>
      </c>
      <c r="BR821" s="60">
        <f t="shared" si="595"/>
        <v>0</v>
      </c>
      <c r="BS821" s="60">
        <f t="shared" si="595"/>
        <v>0</v>
      </c>
      <c r="BT821" s="60">
        <f t="shared" si="595"/>
        <v>0</v>
      </c>
      <c r="BU821" s="60">
        <f t="shared" si="595"/>
        <v>0</v>
      </c>
      <c r="BV821" s="61">
        <f t="shared" si="584"/>
        <v>0</v>
      </c>
      <c r="BW821" s="62">
        <f t="shared" si="580"/>
        <v>0.12783006898558069</v>
      </c>
      <c r="BX821" s="63">
        <f t="shared" si="585"/>
        <v>-1.1895965732926173E-2</v>
      </c>
      <c r="BY821" s="73">
        <f t="shared" si="586"/>
        <v>1.2467067130303117E-2</v>
      </c>
    </row>
    <row r="822" spans="1:77">
      <c r="A822" s="49">
        <v>816</v>
      </c>
      <c r="B822" s="50">
        <v>1.1651469098277611E-2</v>
      </c>
      <c r="C822" s="51">
        <v>0</v>
      </c>
      <c r="D822" s="51">
        <v>0</v>
      </c>
      <c r="E822" s="51">
        <v>0</v>
      </c>
      <c r="F822" s="51">
        <v>0</v>
      </c>
      <c r="G822" s="51">
        <v>0</v>
      </c>
      <c r="H822" s="51">
        <v>2.6243093922651933E-2</v>
      </c>
      <c r="I822" s="51">
        <v>2.7302025782688765E-2</v>
      </c>
      <c r="J822" s="51">
        <v>3.591160220994475E-2</v>
      </c>
      <c r="K822" s="51">
        <v>3.7292817679558013E-2</v>
      </c>
      <c r="L822" s="51">
        <v>3.1307550644567222E-2</v>
      </c>
      <c r="M822" s="51">
        <v>3.7338858195211787E-2</v>
      </c>
      <c r="N822" s="51">
        <v>3.2872928176795581E-2</v>
      </c>
      <c r="O822" s="51">
        <v>3.4300184162062618E-2</v>
      </c>
      <c r="P822" s="94">
        <v>3.2821132596685086E-2</v>
      </c>
      <c r="Q822" s="52">
        <v>0</v>
      </c>
      <c r="R822" s="52">
        <v>0</v>
      </c>
      <c r="S822" s="52">
        <v>0</v>
      </c>
      <c r="T822" s="52">
        <v>0</v>
      </c>
      <c r="U822" s="52">
        <v>0</v>
      </c>
      <c r="V822" s="52">
        <v>0</v>
      </c>
      <c r="W822" s="52">
        <v>0</v>
      </c>
      <c r="X822" s="52">
        <v>0</v>
      </c>
      <c r="Y822" s="52">
        <v>0</v>
      </c>
      <c r="Z822" s="52">
        <v>0</v>
      </c>
      <c r="AA822" s="52">
        <v>0</v>
      </c>
      <c r="AB822" s="52">
        <v>0</v>
      </c>
      <c r="AC822" s="52">
        <v>0</v>
      </c>
      <c r="AD822" s="53">
        <f t="shared" si="581"/>
        <v>0</v>
      </c>
      <c r="AE822" s="54" t="s">
        <v>21</v>
      </c>
      <c r="AF822" s="55">
        <f t="shared" si="554"/>
        <v>4.7008670596534931E-3</v>
      </c>
      <c r="AG822" s="56">
        <f t="shared" si="582"/>
        <v>0</v>
      </c>
      <c r="AH822" s="56">
        <f t="shared" si="555"/>
        <v>0</v>
      </c>
      <c r="AI822" s="56">
        <f t="shared" si="556"/>
        <v>0</v>
      </c>
      <c r="AJ822" s="56">
        <f t="shared" si="557"/>
        <v>0</v>
      </c>
      <c r="AK822" s="56">
        <f t="shared" si="558"/>
        <v>0</v>
      </c>
      <c r="AL822" s="56">
        <f t="shared" si="559"/>
        <v>4.2770547352394619E-2</v>
      </c>
      <c r="AM822" s="56">
        <f t="shared" si="560"/>
        <v>4.4444014203068989E-2</v>
      </c>
      <c r="AN822" s="56">
        <f t="shared" si="561"/>
        <v>5.8187202873109772E-2</v>
      </c>
      <c r="AO822" s="56">
        <f t="shared" si="562"/>
        <v>6.0418149832157639E-2</v>
      </c>
      <c r="AP822" s="56">
        <f t="shared" si="563"/>
        <v>5.0805188053579441E-2</v>
      </c>
      <c r="AQ822" s="56">
        <f t="shared" si="564"/>
        <v>6.0492651355195735E-2</v>
      </c>
      <c r="AR822" s="56">
        <f t="shared" si="565"/>
        <v>5.3306054307662269E-2</v>
      </c>
      <c r="AS822" s="56">
        <f t="shared" si="566"/>
        <v>5.5594221995716904E-2</v>
      </c>
      <c r="AT822" s="57">
        <f>IF(AE822="F",1,IF(AE822="R",#REF!,IF(AE822="M",#REF!,0)))</f>
        <v>1</v>
      </c>
      <c r="AU822" s="58">
        <f t="shared" si="567"/>
        <v>0</v>
      </c>
      <c r="AV822" s="58">
        <f t="shared" si="568"/>
        <v>0</v>
      </c>
      <c r="AW822" s="58">
        <f t="shared" si="569"/>
        <v>0</v>
      </c>
      <c r="AX822" s="58">
        <f t="shared" si="570"/>
        <v>0</v>
      </c>
      <c r="AY822" s="58">
        <f t="shared" si="571"/>
        <v>0</v>
      </c>
      <c r="AZ822" s="58">
        <f t="shared" si="572"/>
        <v>7.8587584467356055E-3</v>
      </c>
      <c r="BA822" s="58">
        <f t="shared" si="573"/>
        <v>8.1662450832687451E-3</v>
      </c>
      <c r="BB822" s="58">
        <f t="shared" si="574"/>
        <v>1.0691450083707374E-2</v>
      </c>
      <c r="BC822" s="58">
        <f t="shared" si="575"/>
        <v>1.1101369393698504E-2</v>
      </c>
      <c r="BD822" s="58">
        <f t="shared" si="576"/>
        <v>9.335061753230154E-3</v>
      </c>
      <c r="BE822" s="58">
        <f t="shared" si="577"/>
        <v>1.1115058474379337E-2</v>
      </c>
      <c r="BF822" s="58">
        <f t="shared" si="578"/>
        <v>9.7945766534370399E-3</v>
      </c>
      <c r="BG822" s="58">
        <f t="shared" si="579"/>
        <v>1.0215009831387475E-2</v>
      </c>
      <c r="BH822" s="59">
        <f t="shared" si="583"/>
        <v>7.8277529719844224E-2</v>
      </c>
      <c r="BI822" s="60" t="str">
        <f t="shared" si="595"/>
        <v/>
      </c>
      <c r="BJ822" s="60" t="str">
        <f t="shared" si="595"/>
        <v/>
      </c>
      <c r="BK822" s="60" t="str">
        <f t="shared" si="595"/>
        <v/>
      </c>
      <c r="BL822" s="60" t="str">
        <f t="shared" si="595"/>
        <v/>
      </c>
      <c r="BM822" s="60" t="str">
        <f t="shared" si="595"/>
        <v/>
      </c>
      <c r="BN822" s="60">
        <f t="shared" si="595"/>
        <v>0</v>
      </c>
      <c r="BO822" s="60">
        <f t="shared" si="595"/>
        <v>0</v>
      </c>
      <c r="BP822" s="60">
        <f t="shared" si="595"/>
        <v>0</v>
      </c>
      <c r="BQ822" s="60">
        <f t="shared" si="595"/>
        <v>0</v>
      </c>
      <c r="BR822" s="60">
        <f t="shared" si="595"/>
        <v>0</v>
      </c>
      <c r="BS822" s="60">
        <f t="shared" si="595"/>
        <v>0</v>
      </c>
      <c r="BT822" s="60">
        <f t="shared" si="595"/>
        <v>0</v>
      </c>
      <c r="BU822" s="60">
        <f t="shared" si="595"/>
        <v>0</v>
      </c>
      <c r="BV822" s="61">
        <f t="shared" si="584"/>
        <v>0</v>
      </c>
      <c r="BW822" s="62">
        <f t="shared" si="580"/>
        <v>0.58801831733367116</v>
      </c>
      <c r="BX822" s="63">
        <f t="shared" si="585"/>
        <v>-7.3487993388955619E-2</v>
      </c>
      <c r="BY822" s="73">
        <f t="shared" si="586"/>
        <v>7.8277529719844224E-2</v>
      </c>
    </row>
    <row r="823" spans="1:77">
      <c r="A823" s="49">
        <v>817</v>
      </c>
      <c r="B823" s="50">
        <v>0.14539007092198583</v>
      </c>
      <c r="C823" s="51">
        <v>0</v>
      </c>
      <c r="D823" s="51">
        <v>0</v>
      </c>
      <c r="E823" s="51">
        <v>0</v>
      </c>
      <c r="F823" s="51">
        <v>0</v>
      </c>
      <c r="G823" s="51">
        <v>0</v>
      </c>
      <c r="H823" s="51">
        <v>2.6243093922651933E-2</v>
      </c>
      <c r="I823" s="51">
        <v>2.7302025782688765E-2</v>
      </c>
      <c r="J823" s="51">
        <v>3.591160220994475E-2</v>
      </c>
      <c r="K823" s="51">
        <v>3.7292817679558013E-2</v>
      </c>
      <c r="L823" s="51">
        <v>3.1307550644567222E-2</v>
      </c>
      <c r="M823" s="51">
        <v>3.7338858195211787E-2</v>
      </c>
      <c r="N823" s="51">
        <v>3.2872928176795581E-2</v>
      </c>
      <c r="O823" s="51">
        <v>3.4300184162062618E-2</v>
      </c>
      <c r="P823" s="94">
        <v>3.2821132596685086E-2</v>
      </c>
      <c r="Q823" s="52">
        <v>0</v>
      </c>
      <c r="R823" s="52">
        <v>0</v>
      </c>
      <c r="S823" s="52">
        <v>0</v>
      </c>
      <c r="T823" s="52">
        <v>0</v>
      </c>
      <c r="U823" s="52">
        <v>0</v>
      </c>
      <c r="V823" s="52">
        <v>0</v>
      </c>
      <c r="W823" s="52">
        <v>0</v>
      </c>
      <c r="X823" s="52">
        <v>0</v>
      </c>
      <c r="Y823" s="52">
        <v>0</v>
      </c>
      <c r="Z823" s="52">
        <v>0</v>
      </c>
      <c r="AA823" s="52">
        <v>0</v>
      </c>
      <c r="AB823" s="52">
        <v>0</v>
      </c>
      <c r="AC823" s="52">
        <v>0</v>
      </c>
      <c r="AD823" s="53">
        <f t="shared" si="581"/>
        <v>0</v>
      </c>
      <c r="AE823" s="54" t="s">
        <v>21</v>
      </c>
      <c r="AF823" s="55">
        <f t="shared" si="554"/>
        <v>9.8130169436035891E-2</v>
      </c>
      <c r="AG823" s="56">
        <f t="shared" si="582"/>
        <v>0</v>
      </c>
      <c r="AH823" s="56">
        <f t="shared" si="555"/>
        <v>0</v>
      </c>
      <c r="AI823" s="56">
        <f t="shared" si="556"/>
        <v>0</v>
      </c>
      <c r="AJ823" s="56">
        <f t="shared" si="557"/>
        <v>0</v>
      </c>
      <c r="AK823" s="56">
        <f t="shared" si="558"/>
        <v>0</v>
      </c>
      <c r="AL823" s="56">
        <f t="shared" si="559"/>
        <v>4.2770547352394619E-2</v>
      </c>
      <c r="AM823" s="56">
        <f t="shared" si="560"/>
        <v>4.4444014203068989E-2</v>
      </c>
      <c r="AN823" s="56">
        <f t="shared" si="561"/>
        <v>5.8187202873109772E-2</v>
      </c>
      <c r="AO823" s="56">
        <f t="shared" si="562"/>
        <v>6.0418149832157639E-2</v>
      </c>
      <c r="AP823" s="56">
        <f t="shared" si="563"/>
        <v>5.0805188053579441E-2</v>
      </c>
      <c r="AQ823" s="56">
        <f t="shared" si="564"/>
        <v>6.0492651355195735E-2</v>
      </c>
      <c r="AR823" s="56">
        <f t="shared" si="565"/>
        <v>5.3306054307662269E-2</v>
      </c>
      <c r="AS823" s="56">
        <f t="shared" si="566"/>
        <v>5.5594221995716904E-2</v>
      </c>
      <c r="AT823" s="57">
        <f>IF(AE823="F",1,IF(AE823="R",#REF!,IF(AE823="M",#REF!,0)))</f>
        <v>1</v>
      </c>
      <c r="AU823" s="58">
        <f t="shared" si="567"/>
        <v>0</v>
      </c>
      <c r="AV823" s="58">
        <f t="shared" si="568"/>
        <v>0</v>
      </c>
      <c r="AW823" s="58">
        <f t="shared" si="569"/>
        <v>0</v>
      </c>
      <c r="AX823" s="58">
        <f t="shared" si="570"/>
        <v>0</v>
      </c>
      <c r="AY823" s="58">
        <f t="shared" si="571"/>
        <v>0</v>
      </c>
      <c r="AZ823" s="58">
        <f t="shared" si="572"/>
        <v>0.16405086298949451</v>
      </c>
      <c r="BA823" s="58">
        <f t="shared" si="573"/>
        <v>0.17046961837215321</v>
      </c>
      <c r="BB823" s="58">
        <f t="shared" si="574"/>
        <v>0.22318304153626911</v>
      </c>
      <c r="BC823" s="58">
        <f t="shared" si="575"/>
        <v>0.23174006959813001</v>
      </c>
      <c r="BD823" s="58">
        <f t="shared" si="576"/>
        <v>0.19486855933506375</v>
      </c>
      <c r="BE823" s="58">
        <f t="shared" si="577"/>
        <v>0.23202582790390364</v>
      </c>
      <c r="BF823" s="58">
        <f t="shared" si="578"/>
        <v>0.20446089080146529</v>
      </c>
      <c r="BG823" s="58">
        <f t="shared" si="579"/>
        <v>0.21323739489427584</v>
      </c>
      <c r="BH823" s="59">
        <f t="shared" si="583"/>
        <v>1.6340362654307554</v>
      </c>
      <c r="BI823" s="60" t="str">
        <f t="shared" si="595"/>
        <v/>
      </c>
      <c r="BJ823" s="60" t="str">
        <f t="shared" si="595"/>
        <v/>
      </c>
      <c r="BK823" s="60" t="str">
        <f t="shared" si="595"/>
        <v/>
      </c>
      <c r="BL823" s="60" t="str">
        <f t="shared" si="595"/>
        <v/>
      </c>
      <c r="BM823" s="60" t="str">
        <f t="shared" si="595"/>
        <v/>
      </c>
      <c r="BN823" s="60">
        <f t="shared" si="595"/>
        <v>0</v>
      </c>
      <c r="BO823" s="60">
        <f t="shared" si="595"/>
        <v>0</v>
      </c>
      <c r="BP823" s="60">
        <f t="shared" si="595"/>
        <v>0</v>
      </c>
      <c r="BQ823" s="60">
        <f t="shared" si="595"/>
        <v>0</v>
      </c>
      <c r="BR823" s="60">
        <f t="shared" si="595"/>
        <v>0</v>
      </c>
      <c r="BS823" s="60">
        <f t="shared" si="595"/>
        <v>0</v>
      </c>
      <c r="BT823" s="60">
        <f t="shared" si="595"/>
        <v>0</v>
      </c>
      <c r="BU823" s="60">
        <f t="shared" si="595"/>
        <v>0</v>
      </c>
      <c r="BV823" s="61">
        <f t="shared" si="584"/>
        <v>0</v>
      </c>
      <c r="BW823" s="62">
        <f t="shared" si="580"/>
        <v>7.3374459597723307</v>
      </c>
      <c r="BX823" s="63">
        <f t="shared" si="585"/>
        <v>-1.4752675063549994</v>
      </c>
      <c r="BY823" s="73">
        <f t="shared" si="586"/>
        <v>1.6340362654307554</v>
      </c>
    </row>
    <row r="824" spans="1:77">
      <c r="A824" s="49">
        <v>818</v>
      </c>
      <c r="B824" s="50">
        <v>4.5086119554204662E-2</v>
      </c>
      <c r="C824" s="51">
        <v>4.3738489871086556E-2</v>
      </c>
      <c r="D824" s="51">
        <v>4.3738489871086556E-2</v>
      </c>
      <c r="E824" s="51">
        <v>2.8084714548802948E-2</v>
      </c>
      <c r="F824" s="51">
        <v>2.9465930018416207E-2</v>
      </c>
      <c r="G824" s="51">
        <v>3.4530386740331494E-2</v>
      </c>
      <c r="H824" s="51">
        <v>3.0847145488029467E-2</v>
      </c>
      <c r="I824" s="51">
        <v>3.2734806629834252E-2</v>
      </c>
      <c r="J824" s="51">
        <v>2.9926335174953959E-2</v>
      </c>
      <c r="K824" s="51">
        <v>2.4861878453038673E-2</v>
      </c>
      <c r="L824" s="51">
        <v>3.3609576427255983E-2</v>
      </c>
      <c r="M824" s="51">
        <v>2.5506445672191527E-2</v>
      </c>
      <c r="N824" s="51">
        <v>3.4530386740331494E-2</v>
      </c>
      <c r="O824" s="51">
        <v>3.6049723756906078E-2</v>
      </c>
      <c r="P824" s="94">
        <v>3.289417764555886E-2</v>
      </c>
      <c r="Q824" s="52">
        <v>0</v>
      </c>
      <c r="R824" s="52">
        <v>0</v>
      </c>
      <c r="S824" s="52">
        <v>0</v>
      </c>
      <c r="T824" s="52">
        <v>0</v>
      </c>
      <c r="U824" s="52">
        <v>0</v>
      </c>
      <c r="V824" s="52">
        <v>0</v>
      </c>
      <c r="W824" s="52">
        <v>0</v>
      </c>
      <c r="X824" s="52">
        <v>0</v>
      </c>
      <c r="Y824" s="52">
        <v>0</v>
      </c>
      <c r="Z824" s="52">
        <v>0</v>
      </c>
      <c r="AA824" s="52">
        <v>0</v>
      </c>
      <c r="AB824" s="52">
        <v>0</v>
      </c>
      <c r="AC824" s="52">
        <v>0</v>
      </c>
      <c r="AD824" s="53">
        <f t="shared" si="581"/>
        <v>0</v>
      </c>
      <c r="AE824" s="54" t="s">
        <v>21</v>
      </c>
      <c r="AF824" s="55">
        <f t="shared" si="554"/>
        <v>2.3968758238947726E-2</v>
      </c>
      <c r="AG824" s="56">
        <f t="shared" si="582"/>
        <v>7.0938617520299008E-2</v>
      </c>
      <c r="AH824" s="56">
        <f t="shared" si="555"/>
        <v>7.0938617520299008E-2</v>
      </c>
      <c r="AI824" s="56">
        <f t="shared" si="556"/>
        <v>4.5683000654268474E-2</v>
      </c>
      <c r="AJ824" s="56">
        <f t="shared" si="557"/>
        <v>4.787404013307639E-2</v>
      </c>
      <c r="AK824" s="56">
        <f t="shared" si="558"/>
        <v>5.5964017111728021E-2</v>
      </c>
      <c r="AL824" s="56">
        <f t="shared" si="559"/>
        <v>5.0071310960178882E-2</v>
      </c>
      <c r="AM824" s="56">
        <f t="shared" si="560"/>
        <v>5.3085028238705881E-2</v>
      </c>
      <c r="AN824" s="56">
        <f t="shared" si="561"/>
        <v>4.8605751205449223E-2</v>
      </c>
      <c r="AO824" s="56">
        <f t="shared" si="562"/>
        <v>4.0592261400074006E-2</v>
      </c>
      <c r="AP824" s="56">
        <f t="shared" si="563"/>
        <v>5.4486071847781183E-2</v>
      </c>
      <c r="AQ824" s="56">
        <f t="shared" si="564"/>
        <v>4.1608190992289601E-2</v>
      </c>
      <c r="AR824" s="56">
        <f t="shared" si="565"/>
        <v>5.5964017111728021E-2</v>
      </c>
      <c r="AS824" s="56">
        <f t="shared" si="566"/>
        <v>5.8409944043610211E-2</v>
      </c>
      <c r="AT824" s="57">
        <f>IF(AE824="F",1,IF(AE824="R",#REF!,IF(AE824="M",#REF!,0)))</f>
        <v>1</v>
      </c>
      <c r="AU824" s="58">
        <f t="shared" si="567"/>
        <v>6.6459859360169307E-2</v>
      </c>
      <c r="AV824" s="58">
        <f t="shared" si="568"/>
        <v>6.6459859360169307E-2</v>
      </c>
      <c r="AW824" s="58">
        <f t="shared" si="569"/>
        <v>4.2798773147283739E-2</v>
      </c>
      <c r="AX824" s="58">
        <f t="shared" si="570"/>
        <v>4.485147984927839E-2</v>
      </c>
      <c r="AY824" s="58">
        <f t="shared" si="571"/>
        <v>5.2430690595446992E-2</v>
      </c>
      <c r="AZ824" s="58">
        <f t="shared" si="572"/>
        <v>4.6910024479128946E-2</v>
      </c>
      <c r="BA824" s="58">
        <f t="shared" si="573"/>
        <v>4.9733468655002597E-2</v>
      </c>
      <c r="BB824" s="58">
        <f t="shared" si="574"/>
        <v>4.5536993842390273E-2</v>
      </c>
      <c r="BC824" s="58">
        <f t="shared" si="575"/>
        <v>3.8029441199473442E-2</v>
      </c>
      <c r="BD824" s="58">
        <f t="shared" si="576"/>
        <v>5.1046056417090917E-2</v>
      </c>
      <c r="BE824" s="58">
        <f t="shared" si="577"/>
        <v>3.8981229381688326E-2</v>
      </c>
      <c r="BF824" s="58">
        <f t="shared" si="578"/>
        <v>5.2430690595446992E-2</v>
      </c>
      <c r="BG824" s="58">
        <f t="shared" si="579"/>
        <v>5.4722192256747702E-2</v>
      </c>
      <c r="BH824" s="59">
        <f t="shared" si="583"/>
        <v>0.65039075913931699</v>
      </c>
      <c r="BI824" s="60">
        <f t="shared" si="595"/>
        <v>0</v>
      </c>
      <c r="BJ824" s="60">
        <f t="shared" si="595"/>
        <v>0</v>
      </c>
      <c r="BK824" s="60">
        <f t="shared" si="595"/>
        <v>0</v>
      </c>
      <c r="BL824" s="60">
        <f t="shared" si="595"/>
        <v>0</v>
      </c>
      <c r="BM824" s="60">
        <f t="shared" si="595"/>
        <v>0</v>
      </c>
      <c r="BN824" s="60">
        <f t="shared" si="595"/>
        <v>0</v>
      </c>
      <c r="BO824" s="60">
        <f t="shared" si="595"/>
        <v>0</v>
      </c>
      <c r="BP824" s="60">
        <f t="shared" si="595"/>
        <v>0</v>
      </c>
      <c r="BQ824" s="60">
        <f t="shared" si="595"/>
        <v>0</v>
      </c>
      <c r="BR824" s="60">
        <f t="shared" si="595"/>
        <v>0</v>
      </c>
      <c r="BS824" s="60">
        <f t="shared" si="595"/>
        <v>0</v>
      </c>
      <c r="BT824" s="60">
        <f t="shared" si="595"/>
        <v>0</v>
      </c>
      <c r="BU824" s="60">
        <f t="shared" si="595"/>
        <v>0</v>
      </c>
      <c r="BV824" s="61">
        <f t="shared" si="584"/>
        <v>0</v>
      </c>
      <c r="BW824" s="62">
        <f t="shared" si="580"/>
        <v>2.2753752279433357</v>
      </c>
      <c r="BX824" s="63">
        <f t="shared" si="585"/>
        <v>-0.57205515363555959</v>
      </c>
      <c r="BY824" s="73">
        <f t="shared" si="586"/>
        <v>0.65039075913931699</v>
      </c>
    </row>
    <row r="825" spans="1:77">
      <c r="A825" s="49">
        <v>819</v>
      </c>
      <c r="B825" s="50">
        <v>4.5592705167173259E-2</v>
      </c>
      <c r="C825" s="51">
        <v>4.3738489871086556E-2</v>
      </c>
      <c r="D825" s="51">
        <v>4.3738489871086556E-2</v>
      </c>
      <c r="E825" s="51">
        <v>2.8084714548802948E-2</v>
      </c>
      <c r="F825" s="51">
        <v>2.9465930018416207E-2</v>
      </c>
      <c r="G825" s="51">
        <v>3.4530386740331494E-2</v>
      </c>
      <c r="H825" s="51">
        <v>3.0847145488029467E-2</v>
      </c>
      <c r="I825" s="51">
        <v>3.2734806629834252E-2</v>
      </c>
      <c r="J825" s="51">
        <v>2.9926335174953959E-2</v>
      </c>
      <c r="K825" s="51">
        <v>2.4861878453038673E-2</v>
      </c>
      <c r="L825" s="51">
        <v>3.3609576427255983E-2</v>
      </c>
      <c r="M825" s="51">
        <v>2.5506445672191527E-2</v>
      </c>
      <c r="N825" s="51">
        <v>3.4530386740331494E-2</v>
      </c>
      <c r="O825" s="51">
        <v>3.6049723756906078E-2</v>
      </c>
      <c r="P825" s="94">
        <v>3.289417764555886E-2</v>
      </c>
      <c r="Q825" s="52">
        <v>0</v>
      </c>
      <c r="R825" s="52">
        <v>0</v>
      </c>
      <c r="S825" s="52">
        <v>0</v>
      </c>
      <c r="T825" s="52">
        <v>0</v>
      </c>
      <c r="U825" s="52">
        <v>0</v>
      </c>
      <c r="V825" s="52">
        <v>1</v>
      </c>
      <c r="W825" s="52">
        <v>0</v>
      </c>
      <c r="X825" s="52">
        <v>0</v>
      </c>
      <c r="Y825" s="52">
        <v>0</v>
      </c>
      <c r="Z825" s="52">
        <v>0</v>
      </c>
      <c r="AA825" s="52">
        <v>0</v>
      </c>
      <c r="AB825" s="52">
        <v>0</v>
      </c>
      <c r="AC825" s="52">
        <v>0</v>
      </c>
      <c r="AD825" s="53">
        <f t="shared" si="581"/>
        <v>1</v>
      </c>
      <c r="AE825" s="54" t="s">
        <v>21</v>
      </c>
      <c r="AF825" s="55">
        <f t="shared" si="554"/>
        <v>2.4293344383099866E-2</v>
      </c>
      <c r="AG825" s="56">
        <f t="shared" si="582"/>
        <v>7.0938617520299008E-2</v>
      </c>
      <c r="AH825" s="56">
        <f t="shared" si="555"/>
        <v>7.0938617520299008E-2</v>
      </c>
      <c r="AI825" s="56">
        <f t="shared" si="556"/>
        <v>4.5683000654268474E-2</v>
      </c>
      <c r="AJ825" s="56">
        <f t="shared" si="557"/>
        <v>4.787404013307639E-2</v>
      </c>
      <c r="AK825" s="56">
        <f t="shared" si="558"/>
        <v>5.5964017111728021E-2</v>
      </c>
      <c r="AL825" s="56">
        <f t="shared" si="559"/>
        <v>5.0071310960178882E-2</v>
      </c>
      <c r="AM825" s="56">
        <f t="shared" si="560"/>
        <v>5.3085028238705881E-2</v>
      </c>
      <c r="AN825" s="56">
        <f t="shared" si="561"/>
        <v>4.8605751205449223E-2</v>
      </c>
      <c r="AO825" s="56">
        <f t="shared" si="562"/>
        <v>4.0592261400074006E-2</v>
      </c>
      <c r="AP825" s="56">
        <f t="shared" si="563"/>
        <v>5.4486071847781183E-2</v>
      </c>
      <c r="AQ825" s="56">
        <f t="shared" si="564"/>
        <v>4.1608190992289601E-2</v>
      </c>
      <c r="AR825" s="56">
        <f t="shared" si="565"/>
        <v>5.5964017111728021E-2</v>
      </c>
      <c r="AS825" s="56">
        <f t="shared" si="566"/>
        <v>5.8409944043610211E-2</v>
      </c>
      <c r="AT825" s="57">
        <f>IF(AE825="F",1,IF(AE825="R",#REF!,IF(AE825="M",#REF!,0)))</f>
        <v>1</v>
      </c>
      <c r="AU825" s="58">
        <f t="shared" si="567"/>
        <v>6.7359862158627076E-2</v>
      </c>
      <c r="AV825" s="58">
        <f t="shared" si="568"/>
        <v>6.7359862158627076E-2</v>
      </c>
      <c r="AW825" s="58">
        <f t="shared" si="569"/>
        <v>4.3378356311827723E-2</v>
      </c>
      <c r="AX825" s="58">
        <f t="shared" si="570"/>
        <v>4.5458860872469586E-2</v>
      </c>
      <c r="AY825" s="58">
        <f t="shared" si="571"/>
        <v>5.3140709676366936E-2</v>
      </c>
      <c r="AZ825" s="58">
        <f t="shared" si="572"/>
        <v>4.7545282418483568E-2</v>
      </c>
      <c r="BA825" s="58">
        <f t="shared" si="573"/>
        <v>5.040696181910851E-2</v>
      </c>
      <c r="BB825" s="58">
        <f t="shared" si="574"/>
        <v>4.615365813097088E-2</v>
      </c>
      <c r="BC825" s="58">
        <f t="shared" si="575"/>
        <v>3.854443782800715E-2</v>
      </c>
      <c r="BD825" s="58">
        <f t="shared" si="576"/>
        <v>5.1737324711485608E-2</v>
      </c>
      <c r="BE825" s="58">
        <f t="shared" si="577"/>
        <v>3.9509115174234409E-2</v>
      </c>
      <c r="BF825" s="58">
        <f t="shared" si="578"/>
        <v>5.3140709676366936E-2</v>
      </c>
      <c r="BG825" s="58">
        <f t="shared" si="579"/>
        <v>5.5463242969809153E-2</v>
      </c>
      <c r="BH825" s="59">
        <f t="shared" si="583"/>
        <v>0.65919838390638463</v>
      </c>
      <c r="BI825" s="60">
        <f t="shared" si="595"/>
        <v>0</v>
      </c>
      <c r="BJ825" s="60">
        <f t="shared" si="595"/>
        <v>0</v>
      </c>
      <c r="BK825" s="60">
        <f t="shared" si="595"/>
        <v>0</v>
      </c>
      <c r="BL825" s="60">
        <f t="shared" si="595"/>
        <v>0</v>
      </c>
      <c r="BM825" s="60">
        <f t="shared" si="595"/>
        <v>0</v>
      </c>
      <c r="BN825" s="60">
        <f>IF(AZ825&lt;=0,"",V825*LN(AZ825))</f>
        <v>-3.0460727079834777</v>
      </c>
      <c r="BO825" s="60">
        <f t="shared" si="595"/>
        <v>0</v>
      </c>
      <c r="BP825" s="60">
        <f t="shared" si="595"/>
        <v>0</v>
      </c>
      <c r="BQ825" s="60">
        <f t="shared" si="595"/>
        <v>0</v>
      </c>
      <c r="BR825" s="60">
        <f t="shared" si="595"/>
        <v>0</v>
      </c>
      <c r="BS825" s="60">
        <f t="shared" si="595"/>
        <v>0</v>
      </c>
      <c r="BT825" s="60">
        <f t="shared" si="595"/>
        <v>0</v>
      </c>
      <c r="BU825" s="60">
        <f t="shared" si="595"/>
        <v>0</v>
      </c>
      <c r="BV825" s="61">
        <f t="shared" si="584"/>
        <v>-3.0460727079834777</v>
      </c>
      <c r="BW825" s="62">
        <f t="shared" si="580"/>
        <v>2.3009412417404524</v>
      </c>
      <c r="BX825" s="63">
        <f t="shared" si="585"/>
        <v>-3.8776397627615</v>
      </c>
      <c r="BY825" s="73">
        <f t="shared" si="586"/>
        <v>0.34080161609361537</v>
      </c>
    </row>
    <row r="826" spans="1:77">
      <c r="A826" s="49">
        <v>820</v>
      </c>
      <c r="B826" s="50">
        <v>4.7112462006079034E-2</v>
      </c>
      <c r="C826" s="51">
        <v>4.3738489871086556E-2</v>
      </c>
      <c r="D826" s="51">
        <v>4.3738489871086556E-2</v>
      </c>
      <c r="E826" s="51">
        <v>2.8084714548802948E-2</v>
      </c>
      <c r="F826" s="51">
        <v>2.9465930018416207E-2</v>
      </c>
      <c r="G826" s="51">
        <v>3.4530386740331494E-2</v>
      </c>
      <c r="H826" s="51">
        <v>3.0847145488029467E-2</v>
      </c>
      <c r="I826" s="51">
        <v>3.2734806629834252E-2</v>
      </c>
      <c r="J826" s="51">
        <v>2.9926335174953959E-2</v>
      </c>
      <c r="K826" s="51">
        <v>2.4861878453038673E-2</v>
      </c>
      <c r="L826" s="51">
        <v>3.3609576427255983E-2</v>
      </c>
      <c r="M826" s="51">
        <v>2.5506445672191527E-2</v>
      </c>
      <c r="N826" s="51">
        <v>3.4530386740331494E-2</v>
      </c>
      <c r="O826" s="51">
        <v>3.6049723756906078E-2</v>
      </c>
      <c r="P826" s="94">
        <v>3.289417764555886E-2</v>
      </c>
      <c r="Q826" s="52">
        <v>0</v>
      </c>
      <c r="R826" s="52">
        <v>0</v>
      </c>
      <c r="S826" s="52">
        <v>0</v>
      </c>
      <c r="T826" s="52">
        <v>0</v>
      </c>
      <c r="U826" s="52">
        <v>0</v>
      </c>
      <c r="V826" s="52">
        <v>0</v>
      </c>
      <c r="W826" s="52">
        <v>0</v>
      </c>
      <c r="X826" s="52">
        <v>0</v>
      </c>
      <c r="Y826" s="52">
        <v>0</v>
      </c>
      <c r="Z826" s="52">
        <v>0</v>
      </c>
      <c r="AA826" s="52">
        <v>0</v>
      </c>
      <c r="AB826" s="52">
        <v>0</v>
      </c>
      <c r="AC826" s="52">
        <v>0</v>
      </c>
      <c r="AD826" s="53">
        <f t="shared" si="581"/>
        <v>0</v>
      </c>
      <c r="AE826" s="54" t="s">
        <v>21</v>
      </c>
      <c r="AF826" s="55">
        <f t="shared" si="554"/>
        <v>2.5271493744871129E-2</v>
      </c>
      <c r="AG826" s="56">
        <f t="shared" si="582"/>
        <v>7.0938617520299008E-2</v>
      </c>
      <c r="AH826" s="56">
        <f t="shared" si="555"/>
        <v>7.0938617520299008E-2</v>
      </c>
      <c r="AI826" s="56">
        <f t="shared" si="556"/>
        <v>4.5683000654268474E-2</v>
      </c>
      <c r="AJ826" s="56">
        <f t="shared" si="557"/>
        <v>4.787404013307639E-2</v>
      </c>
      <c r="AK826" s="56">
        <f t="shared" si="558"/>
        <v>5.5964017111728021E-2</v>
      </c>
      <c r="AL826" s="56">
        <f t="shared" si="559"/>
        <v>5.0071310960178882E-2</v>
      </c>
      <c r="AM826" s="56">
        <f t="shared" si="560"/>
        <v>5.3085028238705881E-2</v>
      </c>
      <c r="AN826" s="56">
        <f t="shared" si="561"/>
        <v>4.8605751205449223E-2</v>
      </c>
      <c r="AO826" s="56">
        <f t="shared" si="562"/>
        <v>4.0592261400074006E-2</v>
      </c>
      <c r="AP826" s="56">
        <f t="shared" si="563"/>
        <v>5.4486071847781183E-2</v>
      </c>
      <c r="AQ826" s="56">
        <f t="shared" si="564"/>
        <v>4.1608190992289601E-2</v>
      </c>
      <c r="AR826" s="56">
        <f t="shared" si="565"/>
        <v>5.5964017111728021E-2</v>
      </c>
      <c r="AS826" s="56">
        <f t="shared" si="566"/>
        <v>5.8409944043610211E-2</v>
      </c>
      <c r="AT826" s="57">
        <f>IF(AE826="F",1,IF(AE826="R",#REF!,IF(AE826="M",#REF!,0)))</f>
        <v>1</v>
      </c>
      <c r="AU826" s="58">
        <f t="shared" si="567"/>
        <v>7.0072045592098578E-2</v>
      </c>
      <c r="AV826" s="58">
        <f t="shared" si="568"/>
        <v>7.0072045592098578E-2</v>
      </c>
      <c r="AW826" s="58">
        <f t="shared" si="569"/>
        <v>4.5124946277868727E-2</v>
      </c>
      <c r="AX826" s="58">
        <f t="shared" si="570"/>
        <v>4.7289220457714186E-2</v>
      </c>
      <c r="AY826" s="58">
        <f t="shared" si="571"/>
        <v>5.5280371899661764E-2</v>
      </c>
      <c r="AZ826" s="58">
        <f t="shared" si="572"/>
        <v>4.9459649864952868E-2</v>
      </c>
      <c r="BA826" s="58">
        <f t="shared" si="573"/>
        <v>5.2436552177465665E-2</v>
      </c>
      <c r="BB826" s="58">
        <f t="shared" si="574"/>
        <v>4.8011993094337409E-2</v>
      </c>
      <c r="BC826" s="58">
        <f t="shared" si="575"/>
        <v>4.0096394473693432E-2</v>
      </c>
      <c r="BD826" s="58">
        <f t="shared" si="576"/>
        <v>5.3820480918726384E-2</v>
      </c>
      <c r="BE826" s="58">
        <f t="shared" si="577"/>
        <v>4.1099913673707765E-2</v>
      </c>
      <c r="BF826" s="58">
        <f t="shared" si="578"/>
        <v>5.5280371899661764E-2</v>
      </c>
      <c r="BG826" s="58">
        <f t="shared" si="579"/>
        <v>5.7696419878560522E-2</v>
      </c>
      <c r="BH826" s="59">
        <f t="shared" si="583"/>
        <v>0.68574040580054774</v>
      </c>
      <c r="BI826" s="60">
        <f t="shared" si="595"/>
        <v>0</v>
      </c>
      <c r="BJ826" s="60">
        <f t="shared" si="595"/>
        <v>0</v>
      </c>
      <c r="BK826" s="60">
        <f t="shared" si="595"/>
        <v>0</v>
      </c>
      <c r="BL826" s="60">
        <f t="shared" si="595"/>
        <v>0</v>
      </c>
      <c r="BM826" s="60">
        <f t="shared" si="595"/>
        <v>0</v>
      </c>
      <c r="BN826" s="60">
        <f t="shared" si="595"/>
        <v>0</v>
      </c>
      <c r="BO826" s="60">
        <f t="shared" si="595"/>
        <v>0</v>
      </c>
      <c r="BP826" s="60">
        <f t="shared" si="595"/>
        <v>0</v>
      </c>
      <c r="BQ826" s="60">
        <f t="shared" si="595"/>
        <v>0</v>
      </c>
      <c r="BR826" s="60">
        <f t="shared" si="595"/>
        <v>0</v>
      </c>
      <c r="BS826" s="60">
        <f t="shared" si="595"/>
        <v>0</v>
      </c>
      <c r="BT826" s="60">
        <f t="shared" si="595"/>
        <v>0</v>
      </c>
      <c r="BU826" s="60">
        <f t="shared" si="595"/>
        <v>0</v>
      </c>
      <c r="BV826" s="61">
        <f t="shared" si="584"/>
        <v>0</v>
      </c>
      <c r="BW826" s="62">
        <f t="shared" si="580"/>
        <v>2.3776392831318005</v>
      </c>
      <c r="BX826" s="63">
        <f t="shared" si="585"/>
        <v>-0.60251919325388892</v>
      </c>
      <c r="BY826" s="73">
        <f t="shared" si="586"/>
        <v>0.68574040580054774</v>
      </c>
    </row>
    <row r="827" spans="1:77">
      <c r="A827" s="49">
        <v>821</v>
      </c>
      <c r="B827" s="50">
        <v>4.6099290780141848E-2</v>
      </c>
      <c r="C827" s="51">
        <v>4.3738489871086556E-2</v>
      </c>
      <c r="D827" s="51">
        <v>4.3738489871086556E-2</v>
      </c>
      <c r="E827" s="51">
        <v>2.8084714548802948E-2</v>
      </c>
      <c r="F827" s="51">
        <v>2.9465930018416207E-2</v>
      </c>
      <c r="G827" s="51">
        <v>3.4530386740331494E-2</v>
      </c>
      <c r="H827" s="51">
        <v>3.0847145488029467E-2</v>
      </c>
      <c r="I827" s="51">
        <v>3.2734806629834252E-2</v>
      </c>
      <c r="J827" s="51">
        <v>2.9926335174953959E-2</v>
      </c>
      <c r="K827" s="51">
        <v>2.4861878453038673E-2</v>
      </c>
      <c r="L827" s="51">
        <v>3.3609576427255983E-2</v>
      </c>
      <c r="M827" s="51">
        <v>2.5506445672191527E-2</v>
      </c>
      <c r="N827" s="51">
        <v>3.4530386740331494E-2</v>
      </c>
      <c r="O827" s="51">
        <v>3.6049723756906078E-2</v>
      </c>
      <c r="P827" s="94">
        <v>3.289417764555886E-2</v>
      </c>
      <c r="Q827" s="52">
        <v>0</v>
      </c>
      <c r="R827" s="52">
        <v>0</v>
      </c>
      <c r="S827" s="52">
        <v>0</v>
      </c>
      <c r="T827" s="52">
        <v>0</v>
      </c>
      <c r="U827" s="52">
        <v>0</v>
      </c>
      <c r="V827" s="52">
        <v>0</v>
      </c>
      <c r="W827" s="52">
        <v>0</v>
      </c>
      <c r="X827" s="52">
        <v>0</v>
      </c>
      <c r="Y827" s="52">
        <v>0</v>
      </c>
      <c r="Z827" s="52">
        <v>0</v>
      </c>
      <c r="AA827" s="52">
        <v>0</v>
      </c>
      <c r="AB827" s="52">
        <v>0</v>
      </c>
      <c r="AC827" s="52">
        <v>0</v>
      </c>
      <c r="AD827" s="53">
        <f t="shared" si="581"/>
        <v>0</v>
      </c>
      <c r="AE827" s="54" t="s">
        <v>21</v>
      </c>
      <c r="AF827" s="55">
        <f t="shared" si="554"/>
        <v>2.4618666626062342E-2</v>
      </c>
      <c r="AG827" s="56">
        <f t="shared" si="582"/>
        <v>7.0938617520299008E-2</v>
      </c>
      <c r="AH827" s="56">
        <f t="shared" si="555"/>
        <v>7.0938617520299008E-2</v>
      </c>
      <c r="AI827" s="56">
        <f t="shared" si="556"/>
        <v>4.5683000654268474E-2</v>
      </c>
      <c r="AJ827" s="56">
        <f t="shared" si="557"/>
        <v>4.787404013307639E-2</v>
      </c>
      <c r="AK827" s="56">
        <f t="shared" si="558"/>
        <v>5.5964017111728021E-2</v>
      </c>
      <c r="AL827" s="56">
        <f t="shared" si="559"/>
        <v>5.0071310960178882E-2</v>
      </c>
      <c r="AM827" s="56">
        <f t="shared" si="560"/>
        <v>5.3085028238705881E-2</v>
      </c>
      <c r="AN827" s="56">
        <f t="shared" si="561"/>
        <v>4.8605751205449223E-2</v>
      </c>
      <c r="AO827" s="56">
        <f t="shared" si="562"/>
        <v>4.0592261400074006E-2</v>
      </c>
      <c r="AP827" s="56">
        <f t="shared" si="563"/>
        <v>5.4486071847781183E-2</v>
      </c>
      <c r="AQ827" s="56">
        <f t="shared" si="564"/>
        <v>4.1608190992289601E-2</v>
      </c>
      <c r="AR827" s="56">
        <f t="shared" si="565"/>
        <v>5.5964017111728021E-2</v>
      </c>
      <c r="AS827" s="56">
        <f t="shared" si="566"/>
        <v>5.8409944043610211E-2</v>
      </c>
      <c r="AT827" s="57">
        <f>IF(AE827="F",1,IF(AE827="R",#REF!,IF(AE827="M",#REF!,0)))</f>
        <v>1</v>
      </c>
      <c r="AU827" s="58">
        <f t="shared" si="567"/>
        <v>6.8261905989954491E-2</v>
      </c>
      <c r="AV827" s="58">
        <f t="shared" si="568"/>
        <v>6.8261905989954491E-2</v>
      </c>
      <c r="AW827" s="58">
        <f t="shared" si="569"/>
        <v>4.3959253859273122E-2</v>
      </c>
      <c r="AX827" s="58">
        <f t="shared" si="570"/>
        <v>4.6067619318747532E-2</v>
      </c>
      <c r="AY827" s="58">
        <f t="shared" si="571"/>
        <v>5.3852338943704871E-2</v>
      </c>
      <c r="AZ827" s="58">
        <f t="shared" si="572"/>
        <v>4.8181981000397459E-2</v>
      </c>
      <c r="BA827" s="58">
        <f t="shared" si="573"/>
        <v>5.1081982335893519E-2</v>
      </c>
      <c r="BB827" s="58">
        <f t="shared" si="574"/>
        <v>4.6771720895294758E-2</v>
      </c>
      <c r="BC827" s="58">
        <f t="shared" si="575"/>
        <v>3.906060236962778E-2</v>
      </c>
      <c r="BD827" s="58">
        <f t="shared" si="576"/>
        <v>5.24301606691287E-2</v>
      </c>
      <c r="BE827" s="58">
        <f t="shared" si="577"/>
        <v>4.0038198110006987E-2</v>
      </c>
      <c r="BF827" s="58">
        <f t="shared" si="578"/>
        <v>5.3852338943704871E-2</v>
      </c>
      <c r="BG827" s="58">
        <f t="shared" si="579"/>
        <v>5.6205974243048885E-2</v>
      </c>
      <c r="BH827" s="59">
        <f t="shared" si="583"/>
        <v>0.66802598266873736</v>
      </c>
      <c r="BI827" s="60">
        <f t="shared" si="595"/>
        <v>0</v>
      </c>
      <c r="BJ827" s="60">
        <f t="shared" si="595"/>
        <v>0</v>
      </c>
      <c r="BK827" s="60">
        <f t="shared" si="595"/>
        <v>0</v>
      </c>
      <c r="BL827" s="60">
        <f t="shared" si="595"/>
        <v>0</v>
      </c>
      <c r="BM827" s="60">
        <f t="shared" si="595"/>
        <v>0</v>
      </c>
      <c r="BN827" s="60">
        <f t="shared" si="595"/>
        <v>0</v>
      </c>
      <c r="BO827" s="60">
        <f t="shared" si="595"/>
        <v>0</v>
      </c>
      <c r="BP827" s="60">
        <f t="shared" si="595"/>
        <v>0</v>
      </c>
      <c r="BQ827" s="60">
        <f t="shared" si="595"/>
        <v>0</v>
      </c>
      <c r="BR827" s="60">
        <f t="shared" si="595"/>
        <v>0</v>
      </c>
      <c r="BS827" s="60">
        <f t="shared" si="595"/>
        <v>0</v>
      </c>
      <c r="BT827" s="60">
        <f t="shared" si="595"/>
        <v>0</v>
      </c>
      <c r="BU827" s="60">
        <f t="shared" si="595"/>
        <v>0</v>
      </c>
      <c r="BV827" s="61">
        <f t="shared" si="584"/>
        <v>0</v>
      </c>
      <c r="BW827" s="62">
        <f t="shared" si="580"/>
        <v>2.3265072555375683</v>
      </c>
      <c r="BX827" s="63">
        <f t="shared" si="585"/>
        <v>-0.58725756974402188</v>
      </c>
      <c r="BY827" s="73">
        <f t="shared" si="586"/>
        <v>0.66802598266873736</v>
      </c>
    </row>
    <row r="828" spans="1:77">
      <c r="A828" s="49">
        <v>822</v>
      </c>
      <c r="B828" s="50">
        <v>4.4072948328267483E-2</v>
      </c>
      <c r="C828" s="51">
        <v>4.3738489871086556E-2</v>
      </c>
      <c r="D828" s="51">
        <v>4.3738489871086556E-2</v>
      </c>
      <c r="E828" s="51">
        <v>2.8084714548802948E-2</v>
      </c>
      <c r="F828" s="51">
        <v>2.9465930018416207E-2</v>
      </c>
      <c r="G828" s="51">
        <v>3.4530386740331494E-2</v>
      </c>
      <c r="H828" s="51">
        <v>3.0847145488029467E-2</v>
      </c>
      <c r="I828" s="51">
        <v>3.2734806629834252E-2</v>
      </c>
      <c r="J828" s="51">
        <v>2.9926335174953959E-2</v>
      </c>
      <c r="K828" s="51">
        <v>2.4861878453038673E-2</v>
      </c>
      <c r="L828" s="51">
        <v>3.3609576427255983E-2</v>
      </c>
      <c r="M828" s="51">
        <v>2.5506445672191527E-2</v>
      </c>
      <c r="N828" s="51">
        <v>3.4530386740331494E-2</v>
      </c>
      <c r="O828" s="51">
        <v>3.6049723756906078E-2</v>
      </c>
      <c r="P828" s="94">
        <v>3.289417764555886E-2</v>
      </c>
      <c r="Q828" s="52">
        <v>0</v>
      </c>
      <c r="R828" s="52">
        <v>0</v>
      </c>
      <c r="S828" s="52">
        <v>0</v>
      </c>
      <c r="T828" s="52">
        <v>0</v>
      </c>
      <c r="U828" s="52">
        <v>0</v>
      </c>
      <c r="V828" s="52">
        <v>0</v>
      </c>
      <c r="W828" s="52">
        <v>0</v>
      </c>
      <c r="X828" s="52">
        <v>0</v>
      </c>
      <c r="Y828" s="52">
        <v>0</v>
      </c>
      <c r="Z828" s="52">
        <v>0</v>
      </c>
      <c r="AA828" s="52">
        <v>0</v>
      </c>
      <c r="AB828" s="52">
        <v>0</v>
      </c>
      <c r="AC828" s="52">
        <v>0</v>
      </c>
      <c r="AD828" s="53">
        <f t="shared" si="581"/>
        <v>0</v>
      </c>
      <c r="AE828" s="54" t="s">
        <v>21</v>
      </c>
      <c r="AF828" s="55">
        <f t="shared" si="554"/>
        <v>2.332182069064789E-2</v>
      </c>
      <c r="AG828" s="56">
        <f t="shared" si="582"/>
        <v>7.0938617520299008E-2</v>
      </c>
      <c r="AH828" s="56">
        <f t="shared" si="555"/>
        <v>7.0938617520299008E-2</v>
      </c>
      <c r="AI828" s="56">
        <f t="shared" si="556"/>
        <v>4.5683000654268474E-2</v>
      </c>
      <c r="AJ828" s="56">
        <f t="shared" si="557"/>
        <v>4.787404013307639E-2</v>
      </c>
      <c r="AK828" s="56">
        <f t="shared" si="558"/>
        <v>5.5964017111728021E-2</v>
      </c>
      <c r="AL828" s="56">
        <f t="shared" si="559"/>
        <v>5.0071310960178882E-2</v>
      </c>
      <c r="AM828" s="56">
        <f t="shared" si="560"/>
        <v>5.3085028238705881E-2</v>
      </c>
      <c r="AN828" s="56">
        <f t="shared" si="561"/>
        <v>4.8605751205449223E-2</v>
      </c>
      <c r="AO828" s="56">
        <f t="shared" si="562"/>
        <v>4.0592261400074006E-2</v>
      </c>
      <c r="AP828" s="56">
        <f t="shared" si="563"/>
        <v>5.4486071847781183E-2</v>
      </c>
      <c r="AQ828" s="56">
        <f t="shared" si="564"/>
        <v>4.1608190992289601E-2</v>
      </c>
      <c r="AR828" s="56">
        <f t="shared" si="565"/>
        <v>5.5964017111728021E-2</v>
      </c>
      <c r="AS828" s="56">
        <f t="shared" si="566"/>
        <v>5.8409944043610211E-2</v>
      </c>
      <c r="AT828" s="57">
        <f>IF(AE828="F",1,IF(AE828="R",#REF!,IF(AE828="M",#REF!,0)))</f>
        <v>1</v>
      </c>
      <c r="AU828" s="58">
        <f t="shared" si="567"/>
        <v>6.4666050183815937E-2</v>
      </c>
      <c r="AV828" s="58">
        <f t="shared" si="568"/>
        <v>6.4666050183815937E-2</v>
      </c>
      <c r="AW828" s="58">
        <f t="shared" si="569"/>
        <v>4.1643597184719557E-2</v>
      </c>
      <c r="AX828" s="58">
        <f t="shared" si="570"/>
        <v>4.3640899554627896E-2</v>
      </c>
      <c r="AY828" s="58">
        <f t="shared" si="571"/>
        <v>5.1015540837109956E-2</v>
      </c>
      <c r="AZ828" s="58">
        <f t="shared" si="572"/>
        <v>4.56438822816621E-2</v>
      </c>
      <c r="BA828" s="58">
        <f t="shared" si="573"/>
        <v>4.839111925336223E-2</v>
      </c>
      <c r="BB828" s="58">
        <f t="shared" si="574"/>
        <v>4.4307910931225075E-2</v>
      </c>
      <c r="BC828" s="58">
        <f t="shared" si="575"/>
        <v>3.7002993637712721E-2</v>
      </c>
      <c r="BD828" s="58">
        <f t="shared" si="576"/>
        <v>4.9668279134695598E-2</v>
      </c>
      <c r="BE828" s="58">
        <f t="shared" si="577"/>
        <v>3.7929092232383506E-2</v>
      </c>
      <c r="BF828" s="58">
        <f t="shared" si="578"/>
        <v>5.1015540837109956E-2</v>
      </c>
      <c r="BG828" s="58">
        <f t="shared" si="579"/>
        <v>5.3245192883511636E-2</v>
      </c>
      <c r="BH828" s="59">
        <f t="shared" si="583"/>
        <v>0.63283614913575204</v>
      </c>
      <c r="BI828" s="60">
        <f t="shared" si="595"/>
        <v>0</v>
      </c>
      <c r="BJ828" s="60">
        <f t="shared" ref="BJ828:BJ869" si="596">IF(AV828&lt;=0,"",R828*LN(AV828))</f>
        <v>0</v>
      </c>
      <c r="BK828" s="60">
        <f t="shared" ref="BK828:BK869" si="597">IF(AW828&lt;=0,"",S828*LN(AW828))</f>
        <v>0</v>
      </c>
      <c r="BL828" s="60">
        <f t="shared" ref="BL828:BL869" si="598">IF(AX828&lt;=0,"",T828*LN(AX828))</f>
        <v>0</v>
      </c>
      <c r="BM828" s="60">
        <f t="shared" ref="BM828:BM869" si="599">IF(AY828&lt;=0,"",U828*LN(AY828))</f>
        <v>0</v>
      </c>
      <c r="BN828" s="60">
        <f t="shared" ref="BN828:BN869" si="600">IF(AZ828&lt;=0,"",V828*LN(AZ828))</f>
        <v>0</v>
      </c>
      <c r="BO828" s="60">
        <f t="shared" ref="BO828:BO869" si="601">IF(BA828&lt;=0,"",W828*LN(BA828))</f>
        <v>0</v>
      </c>
      <c r="BP828" s="60">
        <f t="shared" ref="BP828:BP869" si="602">IF(BB828&lt;=0,"",X828*LN(BB828))</f>
        <v>0</v>
      </c>
      <c r="BQ828" s="60">
        <f t="shared" ref="BQ828:BQ869" si="603">IF(BC828&lt;=0,"",Y828*LN(BC828))</f>
        <v>0</v>
      </c>
      <c r="BR828" s="60">
        <f t="shared" ref="BR828:BR869" si="604">IF(BD828&lt;=0,"",Z828*LN(BD828))</f>
        <v>0</v>
      </c>
      <c r="BS828" s="60">
        <f t="shared" ref="BS828:BS869" si="605">IF(BE828&lt;=0,"",AA828*LN(BE828))</f>
        <v>0</v>
      </c>
      <c r="BT828" s="60">
        <f t="shared" ref="BT828:BT869" si="606">IF(BF828&lt;=0,"",AB828*LN(BF828))</f>
        <v>0</v>
      </c>
      <c r="BU828" s="60">
        <f t="shared" ref="BU828:BU869" si="607">IF(BG828&lt;=0,"",AC828*LN(BG828))</f>
        <v>0</v>
      </c>
      <c r="BV828" s="61">
        <f t="shared" si="584"/>
        <v>0</v>
      </c>
      <c r="BW828" s="62">
        <f t="shared" si="580"/>
        <v>2.2242432003491039</v>
      </c>
      <c r="BX828" s="63">
        <f t="shared" si="585"/>
        <v>-0.556913071109431</v>
      </c>
      <c r="BY828" s="73">
        <f t="shared" si="586"/>
        <v>0.63283614913575204</v>
      </c>
    </row>
    <row r="829" spans="1:77">
      <c r="A829" s="49">
        <v>823</v>
      </c>
      <c r="B829" s="50">
        <v>1.9250253292806486E-2</v>
      </c>
      <c r="C829" s="51">
        <v>4.3738489871086556E-2</v>
      </c>
      <c r="D829" s="51">
        <v>4.3738489871086556E-2</v>
      </c>
      <c r="E829" s="51">
        <v>2.8084714548802948E-2</v>
      </c>
      <c r="F829" s="51">
        <v>2.9465930018416207E-2</v>
      </c>
      <c r="G829" s="51">
        <v>3.4530386740331494E-2</v>
      </c>
      <c r="H829" s="51">
        <v>3.0847145488029467E-2</v>
      </c>
      <c r="I829" s="51">
        <v>3.2734806629834252E-2</v>
      </c>
      <c r="J829" s="51">
        <v>2.9926335174953959E-2</v>
      </c>
      <c r="K829" s="51">
        <v>2.4861878453038673E-2</v>
      </c>
      <c r="L829" s="51">
        <v>3.3609576427255983E-2</v>
      </c>
      <c r="M829" s="51">
        <v>2.5506445672191527E-2</v>
      </c>
      <c r="N829" s="51">
        <v>3.4530386740331494E-2</v>
      </c>
      <c r="O829" s="51">
        <v>3.6049723756906078E-2</v>
      </c>
      <c r="P829" s="94">
        <v>3.289417764555886E-2</v>
      </c>
      <c r="Q829" s="52">
        <v>0</v>
      </c>
      <c r="R829" s="52">
        <v>0</v>
      </c>
      <c r="S829" s="52">
        <v>0</v>
      </c>
      <c r="T829" s="52">
        <v>0</v>
      </c>
      <c r="U829" s="52">
        <v>0</v>
      </c>
      <c r="V829" s="52">
        <v>0</v>
      </c>
      <c r="W829" s="52">
        <v>0</v>
      </c>
      <c r="X829" s="52">
        <v>0</v>
      </c>
      <c r="Y829" s="52">
        <v>0</v>
      </c>
      <c r="Z829" s="52">
        <v>0</v>
      </c>
      <c r="AA829" s="52">
        <v>0</v>
      </c>
      <c r="AB829" s="52">
        <v>0</v>
      </c>
      <c r="AC829" s="52">
        <v>0</v>
      </c>
      <c r="AD829" s="53">
        <f t="shared" si="581"/>
        <v>0</v>
      </c>
      <c r="AE829" s="54" t="s">
        <v>21</v>
      </c>
      <c r="AF829" s="55">
        <f t="shared" si="554"/>
        <v>8.6037598279155528E-3</v>
      </c>
      <c r="AG829" s="56">
        <f t="shared" si="582"/>
        <v>7.0938617520299008E-2</v>
      </c>
      <c r="AH829" s="56">
        <f t="shared" si="555"/>
        <v>7.0938617520299008E-2</v>
      </c>
      <c r="AI829" s="56">
        <f t="shared" si="556"/>
        <v>4.5683000654268474E-2</v>
      </c>
      <c r="AJ829" s="56">
        <f t="shared" si="557"/>
        <v>4.787404013307639E-2</v>
      </c>
      <c r="AK829" s="56">
        <f t="shared" si="558"/>
        <v>5.5964017111728021E-2</v>
      </c>
      <c r="AL829" s="56">
        <f t="shared" si="559"/>
        <v>5.0071310960178882E-2</v>
      </c>
      <c r="AM829" s="56">
        <f t="shared" si="560"/>
        <v>5.3085028238705881E-2</v>
      </c>
      <c r="AN829" s="56">
        <f t="shared" si="561"/>
        <v>4.8605751205449223E-2</v>
      </c>
      <c r="AO829" s="56">
        <f t="shared" si="562"/>
        <v>4.0592261400074006E-2</v>
      </c>
      <c r="AP829" s="56">
        <f t="shared" si="563"/>
        <v>5.4486071847781183E-2</v>
      </c>
      <c r="AQ829" s="56">
        <f t="shared" si="564"/>
        <v>4.1608190992289601E-2</v>
      </c>
      <c r="AR829" s="56">
        <f t="shared" si="565"/>
        <v>5.5964017111728021E-2</v>
      </c>
      <c r="AS829" s="56">
        <f t="shared" si="566"/>
        <v>5.8409944043610211E-2</v>
      </c>
      <c r="AT829" s="57">
        <f>IF(AE829="F",1,IF(AE829="R",#REF!,IF(AE829="M",#REF!,0)))</f>
        <v>1</v>
      </c>
      <c r="AU829" s="58">
        <f t="shared" si="567"/>
        <v>2.3856249140299452E-2</v>
      </c>
      <c r="AV829" s="58">
        <f t="shared" si="568"/>
        <v>2.3856249140299452E-2</v>
      </c>
      <c r="AW829" s="58">
        <f t="shared" si="569"/>
        <v>1.5362930420413668E-2</v>
      </c>
      <c r="AX829" s="58">
        <f t="shared" si="570"/>
        <v>1.6099764397587195E-2</v>
      </c>
      <c r="AY829" s="58">
        <f t="shared" si="571"/>
        <v>1.8820377134179851E-2</v>
      </c>
      <c r="AZ829" s="58">
        <f t="shared" si="572"/>
        <v>1.6838693941358882E-2</v>
      </c>
      <c r="BA829" s="58">
        <f t="shared" si="573"/>
        <v>1.7852189731777865E-2</v>
      </c>
      <c r="BB829" s="58">
        <f t="shared" si="574"/>
        <v>1.6345834623529319E-2</v>
      </c>
      <c r="BC829" s="58">
        <f t="shared" si="575"/>
        <v>1.3650944083470834E-2</v>
      </c>
      <c r="BD829" s="58">
        <f t="shared" si="576"/>
        <v>1.8323352640823288E-2</v>
      </c>
      <c r="BE829" s="58">
        <f t="shared" si="577"/>
        <v>1.3992595363240459E-2</v>
      </c>
      <c r="BF829" s="58">
        <f t="shared" si="578"/>
        <v>1.8820377134179851E-2</v>
      </c>
      <c r="BG829" s="58">
        <f t="shared" si="579"/>
        <v>1.9642928296094625E-2</v>
      </c>
      <c r="BH829" s="59">
        <f t="shared" si="583"/>
        <v>0.23346248604725478</v>
      </c>
      <c r="BI829" s="60">
        <f t="shared" ref="BI829:BI870" si="608">IF(AU829&lt;=0,"",Q829*LN(AU829))</f>
        <v>0</v>
      </c>
      <c r="BJ829" s="60">
        <f t="shared" si="596"/>
        <v>0</v>
      </c>
      <c r="BK829" s="60">
        <f t="shared" si="597"/>
        <v>0</v>
      </c>
      <c r="BL829" s="60">
        <f t="shared" si="598"/>
        <v>0</v>
      </c>
      <c r="BM829" s="60">
        <f t="shared" si="599"/>
        <v>0</v>
      </c>
      <c r="BN829" s="60">
        <f t="shared" si="600"/>
        <v>0</v>
      </c>
      <c r="BO829" s="60">
        <f t="shared" si="601"/>
        <v>0</v>
      </c>
      <c r="BP829" s="60">
        <f t="shared" si="602"/>
        <v>0</v>
      </c>
      <c r="BQ829" s="60">
        <f t="shared" si="603"/>
        <v>0</v>
      </c>
      <c r="BR829" s="60">
        <f t="shared" si="604"/>
        <v>0</v>
      </c>
      <c r="BS829" s="60">
        <f t="shared" si="605"/>
        <v>0</v>
      </c>
      <c r="BT829" s="60">
        <f t="shared" si="606"/>
        <v>0</v>
      </c>
      <c r="BU829" s="60">
        <f t="shared" si="607"/>
        <v>0</v>
      </c>
      <c r="BV829" s="61">
        <f t="shared" si="584"/>
        <v>0</v>
      </c>
      <c r="BW829" s="62">
        <f t="shared" si="580"/>
        <v>0.97150852429041312</v>
      </c>
      <c r="BX829" s="63">
        <f t="shared" si="585"/>
        <v>-0.20922479925962442</v>
      </c>
      <c r="BY829" s="73">
        <f t="shared" si="586"/>
        <v>0.23346248604725478</v>
      </c>
    </row>
    <row r="830" spans="1:77">
      <c r="A830" s="49">
        <v>824</v>
      </c>
      <c r="B830" s="50">
        <v>4.7112462006079034E-2</v>
      </c>
      <c r="C830" s="51">
        <v>3.2228360957642727E-2</v>
      </c>
      <c r="D830" s="51">
        <v>3.2228360957642727E-2</v>
      </c>
      <c r="E830" s="51">
        <v>3.2228360957642727E-2</v>
      </c>
      <c r="F830" s="51">
        <v>3.4069981583793742E-2</v>
      </c>
      <c r="G830" s="51">
        <v>3.2228360957642727E-2</v>
      </c>
      <c r="H830" s="51">
        <v>3.1307550644567222E-2</v>
      </c>
      <c r="I830" s="51">
        <v>3.3701657458563537E-2</v>
      </c>
      <c r="J830" s="51">
        <v>3.3149171270718231E-2</v>
      </c>
      <c r="K830" s="51">
        <v>3.7292817679558013E-2</v>
      </c>
      <c r="L830" s="51">
        <v>2.9465930018416207E-2</v>
      </c>
      <c r="M830" s="51">
        <v>3.8259668508287291E-2</v>
      </c>
      <c r="N830" s="51">
        <v>3.029465930018416E-2</v>
      </c>
      <c r="O830" s="51">
        <v>3.1629834254143646E-2</v>
      </c>
      <c r="P830" s="94">
        <v>3.2929593426830994E-2</v>
      </c>
      <c r="Q830" s="52">
        <v>0</v>
      </c>
      <c r="R830" s="52">
        <v>0</v>
      </c>
      <c r="S830" s="52">
        <v>0</v>
      </c>
      <c r="T830" s="52">
        <v>0</v>
      </c>
      <c r="U830" s="52">
        <v>0</v>
      </c>
      <c r="V830" s="52">
        <v>0</v>
      </c>
      <c r="W830" s="52">
        <v>0</v>
      </c>
      <c r="X830" s="52">
        <v>0</v>
      </c>
      <c r="Y830" s="52">
        <v>0</v>
      </c>
      <c r="Z830" s="52">
        <v>0</v>
      </c>
      <c r="AA830" s="52">
        <v>0</v>
      </c>
      <c r="AB830" s="52">
        <v>0</v>
      </c>
      <c r="AC830" s="52">
        <v>0</v>
      </c>
      <c r="AD830" s="53">
        <f t="shared" si="581"/>
        <v>0</v>
      </c>
      <c r="AE830" s="54" t="s">
        <v>21</v>
      </c>
      <c r="AF830" s="55">
        <f t="shared" si="554"/>
        <v>2.5271493744871129E-2</v>
      </c>
      <c r="AG830" s="56">
        <f t="shared" si="582"/>
        <v>5.2275204097918269E-2</v>
      </c>
      <c r="AH830" s="56">
        <f t="shared" si="555"/>
        <v>5.2275204097918269E-2</v>
      </c>
      <c r="AI830" s="56">
        <f t="shared" si="556"/>
        <v>5.2275204097918269E-2</v>
      </c>
      <c r="AJ830" s="56">
        <f t="shared" si="557"/>
        <v>5.5224633648969339E-2</v>
      </c>
      <c r="AK830" s="56">
        <f t="shared" si="558"/>
        <v>5.2275204097918269E-2</v>
      </c>
      <c r="AL830" s="56">
        <f t="shared" si="559"/>
        <v>5.0805188053579441E-2</v>
      </c>
      <c r="AM830" s="56">
        <f t="shared" si="560"/>
        <v>5.4633719000378188E-2</v>
      </c>
      <c r="AN830" s="56">
        <f t="shared" si="561"/>
        <v>5.3748320658601294E-2</v>
      </c>
      <c r="AO830" s="56">
        <f t="shared" si="562"/>
        <v>6.0418149832157639E-2</v>
      </c>
      <c r="AP830" s="56">
        <f t="shared" si="563"/>
        <v>4.787404013307639E-2</v>
      </c>
      <c r="AQ830" s="56">
        <f t="shared" si="564"/>
        <v>6.1984564406531627E-2</v>
      </c>
      <c r="AR830" s="56">
        <f t="shared" si="565"/>
        <v>4.9191628919370733E-2</v>
      </c>
      <c r="AS830" s="56">
        <f t="shared" si="566"/>
        <v>5.1319347253267263E-2</v>
      </c>
      <c r="AT830" s="57">
        <f>IF(AE830="F",1,IF(AE830="R",#REF!,IF(AE830="M",#REF!,0)))</f>
        <v>1</v>
      </c>
      <c r="AU830" s="58">
        <f t="shared" si="567"/>
        <v>5.16366206860095E-2</v>
      </c>
      <c r="AV830" s="58">
        <f t="shared" si="568"/>
        <v>5.16366206860095E-2</v>
      </c>
      <c r="AW830" s="58">
        <f t="shared" si="569"/>
        <v>5.16366206860095E-2</v>
      </c>
      <c r="AX830" s="58">
        <f t="shared" si="570"/>
        <v>5.4550020597035315E-2</v>
      </c>
      <c r="AY830" s="58">
        <f t="shared" si="571"/>
        <v>5.16366206860095E-2</v>
      </c>
      <c r="AZ830" s="58">
        <f t="shared" si="572"/>
        <v>5.018456206292523E-2</v>
      </c>
      <c r="BA830" s="58">
        <f t="shared" si="573"/>
        <v>5.3966324443311009E-2</v>
      </c>
      <c r="BB830" s="58">
        <f t="shared" si="574"/>
        <v>5.3091741950151962E-2</v>
      </c>
      <c r="BC830" s="58">
        <f t="shared" si="575"/>
        <v>5.9680093827846961E-2</v>
      </c>
      <c r="BD830" s="58">
        <f t="shared" si="576"/>
        <v>4.7289220457714186E-2</v>
      </c>
      <c r="BE830" s="58">
        <f t="shared" si="577"/>
        <v>6.1227373395851707E-2</v>
      </c>
      <c r="BF830" s="58">
        <f t="shared" si="578"/>
        <v>4.8590713843576071E-2</v>
      </c>
      <c r="BG830" s="58">
        <f t="shared" si="579"/>
        <v>5.0692440396920287E-2</v>
      </c>
      <c r="BH830" s="59">
        <f t="shared" si="583"/>
        <v>0.68581897371937073</v>
      </c>
      <c r="BI830" s="60">
        <f t="shared" si="608"/>
        <v>0</v>
      </c>
      <c r="BJ830" s="60">
        <f t="shared" si="596"/>
        <v>0</v>
      </c>
      <c r="BK830" s="60">
        <f t="shared" si="597"/>
        <v>0</v>
      </c>
      <c r="BL830" s="60">
        <f t="shared" si="598"/>
        <v>0</v>
      </c>
      <c r="BM830" s="60">
        <f t="shared" si="599"/>
        <v>0</v>
      </c>
      <c r="BN830" s="60">
        <f t="shared" si="600"/>
        <v>0</v>
      </c>
      <c r="BO830" s="60">
        <f t="shared" si="601"/>
        <v>0</v>
      </c>
      <c r="BP830" s="60">
        <f t="shared" si="602"/>
        <v>0</v>
      </c>
      <c r="BQ830" s="60">
        <f t="shared" si="603"/>
        <v>0</v>
      </c>
      <c r="BR830" s="60">
        <f t="shared" si="604"/>
        <v>0</v>
      </c>
      <c r="BS830" s="60">
        <f t="shared" si="605"/>
        <v>0</v>
      </c>
      <c r="BT830" s="60">
        <f t="shared" si="606"/>
        <v>0</v>
      </c>
      <c r="BU830" s="60">
        <f t="shared" si="607"/>
        <v>0</v>
      </c>
      <c r="BV830" s="61">
        <f t="shared" si="584"/>
        <v>0</v>
      </c>
      <c r="BW830" s="62">
        <f t="shared" si="580"/>
        <v>2.3776392831318005</v>
      </c>
      <c r="BX830" s="63">
        <f t="shared" si="585"/>
        <v>-0.60258017288868615</v>
      </c>
      <c r="BY830" s="73">
        <f t="shared" si="586"/>
        <v>0.68581897371937073</v>
      </c>
    </row>
    <row r="831" spans="1:77">
      <c r="A831" s="49">
        <v>825</v>
      </c>
      <c r="B831" s="50">
        <v>4.6099290780141848E-2</v>
      </c>
      <c r="C831" s="51">
        <v>3.2228360957642727E-2</v>
      </c>
      <c r="D831" s="51">
        <v>3.2228360957642727E-2</v>
      </c>
      <c r="E831" s="51">
        <v>3.2228360957642727E-2</v>
      </c>
      <c r="F831" s="51">
        <v>3.4069981583793742E-2</v>
      </c>
      <c r="G831" s="51">
        <v>3.2228360957642727E-2</v>
      </c>
      <c r="H831" s="51">
        <v>3.1307550644567222E-2</v>
      </c>
      <c r="I831" s="51">
        <v>3.3701657458563537E-2</v>
      </c>
      <c r="J831" s="51">
        <v>3.3149171270718231E-2</v>
      </c>
      <c r="K831" s="51">
        <v>3.7292817679558013E-2</v>
      </c>
      <c r="L831" s="51">
        <v>2.9465930018416207E-2</v>
      </c>
      <c r="M831" s="51">
        <v>3.8259668508287291E-2</v>
      </c>
      <c r="N831" s="51">
        <v>3.029465930018416E-2</v>
      </c>
      <c r="O831" s="51">
        <v>3.1629834254143646E-2</v>
      </c>
      <c r="P831" s="94">
        <v>3.2929593426830994E-2</v>
      </c>
      <c r="Q831" s="52">
        <v>0</v>
      </c>
      <c r="R831" s="52">
        <v>0</v>
      </c>
      <c r="S831" s="52">
        <v>0</v>
      </c>
      <c r="T831" s="52">
        <v>0</v>
      </c>
      <c r="U831" s="52">
        <v>0</v>
      </c>
      <c r="V831" s="52">
        <v>0</v>
      </c>
      <c r="W831" s="52">
        <v>0</v>
      </c>
      <c r="X831" s="52">
        <v>0</v>
      </c>
      <c r="Y831" s="52">
        <v>0</v>
      </c>
      <c r="Z831" s="52">
        <v>0</v>
      </c>
      <c r="AA831" s="52">
        <v>0</v>
      </c>
      <c r="AB831" s="52">
        <v>0</v>
      </c>
      <c r="AC831" s="52">
        <v>0</v>
      </c>
      <c r="AD831" s="53">
        <f t="shared" si="581"/>
        <v>0</v>
      </c>
      <c r="AE831" s="54" t="s">
        <v>21</v>
      </c>
      <c r="AF831" s="55">
        <f t="shared" si="554"/>
        <v>2.4618666626062342E-2</v>
      </c>
      <c r="AG831" s="56">
        <f t="shared" si="582"/>
        <v>5.2275204097918269E-2</v>
      </c>
      <c r="AH831" s="56">
        <f t="shared" si="555"/>
        <v>5.2275204097918269E-2</v>
      </c>
      <c r="AI831" s="56">
        <f t="shared" si="556"/>
        <v>5.2275204097918269E-2</v>
      </c>
      <c r="AJ831" s="56">
        <f t="shared" si="557"/>
        <v>5.5224633648969339E-2</v>
      </c>
      <c r="AK831" s="56">
        <f t="shared" si="558"/>
        <v>5.2275204097918269E-2</v>
      </c>
      <c r="AL831" s="56">
        <f t="shared" si="559"/>
        <v>5.0805188053579441E-2</v>
      </c>
      <c r="AM831" s="56">
        <f t="shared" si="560"/>
        <v>5.4633719000378188E-2</v>
      </c>
      <c r="AN831" s="56">
        <f t="shared" si="561"/>
        <v>5.3748320658601294E-2</v>
      </c>
      <c r="AO831" s="56">
        <f t="shared" si="562"/>
        <v>6.0418149832157639E-2</v>
      </c>
      <c r="AP831" s="56">
        <f t="shared" si="563"/>
        <v>4.787404013307639E-2</v>
      </c>
      <c r="AQ831" s="56">
        <f t="shared" si="564"/>
        <v>6.1984564406531627E-2</v>
      </c>
      <c r="AR831" s="56">
        <f t="shared" si="565"/>
        <v>4.9191628919370733E-2</v>
      </c>
      <c r="AS831" s="56">
        <f t="shared" si="566"/>
        <v>5.1319347253267263E-2</v>
      </c>
      <c r="AT831" s="57">
        <f>IF(AE831="F",1,IF(AE831="R",#REF!,IF(AE831="M",#REF!,0)))</f>
        <v>1</v>
      </c>
      <c r="AU831" s="58">
        <f t="shared" si="567"/>
        <v>5.0302715114467593E-2</v>
      </c>
      <c r="AV831" s="58">
        <f t="shared" si="568"/>
        <v>5.0302715114467593E-2</v>
      </c>
      <c r="AW831" s="58">
        <f t="shared" si="569"/>
        <v>5.0302715114467593E-2</v>
      </c>
      <c r="AX831" s="58">
        <f t="shared" si="570"/>
        <v>5.3140854477420792E-2</v>
      </c>
      <c r="AY831" s="58">
        <f t="shared" si="571"/>
        <v>5.0302715114467593E-2</v>
      </c>
      <c r="AZ831" s="58">
        <f t="shared" si="572"/>
        <v>4.8888166867968881E-2</v>
      </c>
      <c r="BA831" s="58">
        <f t="shared" si="573"/>
        <v>5.2572236683612307E-2</v>
      </c>
      <c r="BB831" s="58">
        <f t="shared" si="574"/>
        <v>5.1720246886197078E-2</v>
      </c>
      <c r="BC831" s="58">
        <f t="shared" si="575"/>
        <v>5.8138404836400676E-2</v>
      </c>
      <c r="BD831" s="58">
        <f t="shared" si="576"/>
        <v>4.6067619318747532E-2</v>
      </c>
      <c r="BE831" s="58">
        <f t="shared" si="577"/>
        <v>5.9645714228025268E-2</v>
      </c>
      <c r="BF831" s="58">
        <f t="shared" si="578"/>
        <v>4.7335491812001383E-2</v>
      </c>
      <c r="BG831" s="58">
        <f t="shared" si="579"/>
        <v>4.9382925409646374E-2</v>
      </c>
      <c r="BH831" s="59">
        <f t="shared" si="583"/>
        <v>0.66810252097789069</v>
      </c>
      <c r="BI831" s="60">
        <f t="shared" si="608"/>
        <v>0</v>
      </c>
      <c r="BJ831" s="60">
        <f t="shared" si="596"/>
        <v>0</v>
      </c>
      <c r="BK831" s="60">
        <f t="shared" si="597"/>
        <v>0</v>
      </c>
      <c r="BL831" s="60">
        <f t="shared" si="598"/>
        <v>0</v>
      </c>
      <c r="BM831" s="60">
        <f t="shared" si="599"/>
        <v>0</v>
      </c>
      <c r="BN831" s="60">
        <f t="shared" si="600"/>
        <v>0</v>
      </c>
      <c r="BO831" s="60">
        <f t="shared" si="601"/>
        <v>0</v>
      </c>
      <c r="BP831" s="60">
        <f t="shared" si="602"/>
        <v>0</v>
      </c>
      <c r="BQ831" s="60">
        <f t="shared" si="603"/>
        <v>0</v>
      </c>
      <c r="BR831" s="60">
        <f t="shared" si="604"/>
        <v>0</v>
      </c>
      <c r="BS831" s="60">
        <f t="shared" si="605"/>
        <v>0</v>
      </c>
      <c r="BT831" s="60">
        <f t="shared" si="606"/>
        <v>0</v>
      </c>
      <c r="BU831" s="60">
        <f t="shared" si="607"/>
        <v>0</v>
      </c>
      <c r="BV831" s="61">
        <f t="shared" si="584"/>
        <v>0</v>
      </c>
      <c r="BW831" s="62">
        <f t="shared" si="580"/>
        <v>2.3265072555375683</v>
      </c>
      <c r="BX831" s="63">
        <f t="shared" si="585"/>
        <v>-0.58731703298647364</v>
      </c>
      <c r="BY831" s="73">
        <f t="shared" si="586"/>
        <v>0.66810252097789069</v>
      </c>
    </row>
    <row r="832" spans="1:77">
      <c r="A832" s="49">
        <v>826</v>
      </c>
      <c r="B832" s="50">
        <v>9.8277608915906797E-2</v>
      </c>
      <c r="C832" s="51">
        <v>3.2228360957642727E-2</v>
      </c>
      <c r="D832" s="51">
        <v>3.2228360957642727E-2</v>
      </c>
      <c r="E832" s="51">
        <v>3.2228360957642727E-2</v>
      </c>
      <c r="F832" s="51">
        <v>3.4069981583793742E-2</v>
      </c>
      <c r="G832" s="51">
        <v>3.2228360957642727E-2</v>
      </c>
      <c r="H832" s="51">
        <v>3.1307550644567222E-2</v>
      </c>
      <c r="I832" s="51">
        <v>3.3701657458563537E-2</v>
      </c>
      <c r="J832" s="51">
        <v>3.3149171270718231E-2</v>
      </c>
      <c r="K832" s="51">
        <v>3.7292817679558013E-2</v>
      </c>
      <c r="L832" s="51">
        <v>2.9465930018416207E-2</v>
      </c>
      <c r="M832" s="51">
        <v>3.8259668508287291E-2</v>
      </c>
      <c r="N832" s="51">
        <v>3.029465930018416E-2</v>
      </c>
      <c r="O832" s="51">
        <v>3.1629834254143646E-2</v>
      </c>
      <c r="P832" s="94">
        <v>3.2929593426830994E-2</v>
      </c>
      <c r="Q832" s="52">
        <v>0</v>
      </c>
      <c r="R832" s="52">
        <v>0</v>
      </c>
      <c r="S832" s="52">
        <v>0</v>
      </c>
      <c r="T832" s="52">
        <v>1</v>
      </c>
      <c r="U832" s="52">
        <v>0</v>
      </c>
      <c r="V832" s="52">
        <v>0</v>
      </c>
      <c r="W832" s="52">
        <v>0</v>
      </c>
      <c r="X832" s="52">
        <v>0</v>
      </c>
      <c r="Y832" s="52">
        <v>0</v>
      </c>
      <c r="Z832" s="52">
        <v>0</v>
      </c>
      <c r="AA832" s="52">
        <v>0</v>
      </c>
      <c r="AB832" s="52">
        <v>0</v>
      </c>
      <c r="AC832" s="52">
        <v>0</v>
      </c>
      <c r="AD832" s="53">
        <f t="shared" si="581"/>
        <v>1</v>
      </c>
      <c r="AE832" s="54" t="s">
        <v>21</v>
      </c>
      <c r="AF832" s="55">
        <f t="shared" si="554"/>
        <v>6.1241879724740135E-2</v>
      </c>
      <c r="AG832" s="56">
        <f t="shared" si="582"/>
        <v>5.2275204097918269E-2</v>
      </c>
      <c r="AH832" s="56">
        <f t="shared" si="555"/>
        <v>5.2275204097918269E-2</v>
      </c>
      <c r="AI832" s="56">
        <f t="shared" si="556"/>
        <v>5.2275204097918269E-2</v>
      </c>
      <c r="AJ832" s="56">
        <f t="shared" si="557"/>
        <v>5.5224633648969339E-2</v>
      </c>
      <c r="AK832" s="56">
        <f t="shared" si="558"/>
        <v>5.2275204097918269E-2</v>
      </c>
      <c r="AL832" s="56">
        <f t="shared" si="559"/>
        <v>5.0805188053579441E-2</v>
      </c>
      <c r="AM832" s="56">
        <f t="shared" si="560"/>
        <v>5.4633719000378188E-2</v>
      </c>
      <c r="AN832" s="56">
        <f t="shared" si="561"/>
        <v>5.3748320658601294E-2</v>
      </c>
      <c r="AO832" s="56">
        <f t="shared" si="562"/>
        <v>6.0418149832157639E-2</v>
      </c>
      <c r="AP832" s="56">
        <f t="shared" si="563"/>
        <v>4.787404013307639E-2</v>
      </c>
      <c r="AQ832" s="56">
        <f t="shared" si="564"/>
        <v>6.1984564406531627E-2</v>
      </c>
      <c r="AR832" s="56">
        <f t="shared" si="565"/>
        <v>4.9191628919370733E-2</v>
      </c>
      <c r="AS832" s="56">
        <f t="shared" si="566"/>
        <v>5.1319347253267263E-2</v>
      </c>
      <c r="AT832" s="57">
        <f>IF(AE832="F",1,IF(AE832="R",#REF!,IF(AE832="M",#REF!,0)))</f>
        <v>1</v>
      </c>
      <c r="AU832" s="58">
        <f t="shared" si="567"/>
        <v>0.12513402434260215</v>
      </c>
      <c r="AV832" s="58">
        <f t="shared" si="568"/>
        <v>0.12513402434260215</v>
      </c>
      <c r="AW832" s="58">
        <f t="shared" si="569"/>
        <v>0.12513402434260215</v>
      </c>
      <c r="AX832" s="58">
        <f t="shared" si="570"/>
        <v>0.13219423569149885</v>
      </c>
      <c r="AY832" s="58">
        <f t="shared" si="571"/>
        <v>0.12513402434260215</v>
      </c>
      <c r="AZ832" s="58">
        <f t="shared" si="572"/>
        <v>0.12161516627881055</v>
      </c>
      <c r="BA832" s="58">
        <f t="shared" si="573"/>
        <v>0.13077973087421113</v>
      </c>
      <c r="BB832" s="58">
        <f t="shared" si="574"/>
        <v>0.12866030428248937</v>
      </c>
      <c r="BC832" s="58">
        <f t="shared" si="575"/>
        <v>0.1446262403427569</v>
      </c>
      <c r="BD832" s="58">
        <f t="shared" si="576"/>
        <v>0.11459871667205326</v>
      </c>
      <c r="BE832" s="58">
        <f t="shared" si="577"/>
        <v>0.14837585285719426</v>
      </c>
      <c r="BF832" s="58">
        <f t="shared" si="578"/>
        <v>0.11775270124471725</v>
      </c>
      <c r="BG832" s="58">
        <f t="shared" si="579"/>
        <v>0.12284593736655598</v>
      </c>
      <c r="BH832" s="59">
        <f t="shared" si="583"/>
        <v>1.6619849829806963</v>
      </c>
      <c r="BI832" s="60">
        <f t="shared" si="608"/>
        <v>0</v>
      </c>
      <c r="BJ832" s="60">
        <f t="shared" si="596"/>
        <v>0</v>
      </c>
      <c r="BK832" s="60">
        <f t="shared" si="597"/>
        <v>0</v>
      </c>
      <c r="BL832" s="60">
        <f t="shared" si="598"/>
        <v>-2.0234829554539249</v>
      </c>
      <c r="BM832" s="60">
        <f t="shared" si="599"/>
        <v>0</v>
      </c>
      <c r="BN832" s="60">
        <f t="shared" si="600"/>
        <v>0</v>
      </c>
      <c r="BO832" s="60">
        <f t="shared" si="601"/>
        <v>0</v>
      </c>
      <c r="BP832" s="60">
        <f t="shared" si="602"/>
        <v>0</v>
      </c>
      <c r="BQ832" s="60">
        <f t="shared" si="603"/>
        <v>0</v>
      </c>
      <c r="BR832" s="60">
        <f t="shared" si="604"/>
        <v>0</v>
      </c>
      <c r="BS832" s="60">
        <f t="shared" si="605"/>
        <v>0</v>
      </c>
      <c r="BT832" s="60">
        <f t="shared" si="606"/>
        <v>0</v>
      </c>
      <c r="BU832" s="60">
        <f t="shared" si="607"/>
        <v>0</v>
      </c>
      <c r="BV832" s="61">
        <f t="shared" si="584"/>
        <v>-2.0234829554539249</v>
      </c>
      <c r="BW832" s="62">
        <f t="shared" si="580"/>
        <v>4.9598066766405307</v>
      </c>
      <c r="BX832" s="63">
        <f t="shared" si="585"/>
        <v>-3.7458623963508453</v>
      </c>
      <c r="BY832" s="73">
        <f t="shared" si="586"/>
        <v>0.6619849829806963</v>
      </c>
    </row>
    <row r="833" spans="1:77">
      <c r="A833" s="49">
        <v>827</v>
      </c>
      <c r="B833" s="50">
        <v>3.7993920972644382E-2</v>
      </c>
      <c r="C833" s="51">
        <v>3.2228360957642727E-2</v>
      </c>
      <c r="D833" s="51">
        <v>3.2228360957642727E-2</v>
      </c>
      <c r="E833" s="51">
        <v>3.2228360957642727E-2</v>
      </c>
      <c r="F833" s="51">
        <v>3.4069981583793742E-2</v>
      </c>
      <c r="G833" s="51">
        <v>3.2228360957642727E-2</v>
      </c>
      <c r="H833" s="51">
        <v>3.1307550644567222E-2</v>
      </c>
      <c r="I833" s="51">
        <v>3.3701657458563537E-2</v>
      </c>
      <c r="J833" s="51">
        <v>3.3149171270718231E-2</v>
      </c>
      <c r="K833" s="51">
        <v>3.7292817679558013E-2</v>
      </c>
      <c r="L833" s="51">
        <v>2.9465930018416207E-2</v>
      </c>
      <c r="M833" s="51">
        <v>3.8259668508287291E-2</v>
      </c>
      <c r="N833" s="51">
        <v>3.029465930018416E-2</v>
      </c>
      <c r="O833" s="51">
        <v>3.1629834254143646E-2</v>
      </c>
      <c r="P833" s="94">
        <v>3.2929593426830994E-2</v>
      </c>
      <c r="Q833" s="52">
        <v>0</v>
      </c>
      <c r="R833" s="52">
        <v>0</v>
      </c>
      <c r="S833" s="52">
        <v>0</v>
      </c>
      <c r="T833" s="52">
        <v>0</v>
      </c>
      <c r="U833" s="52">
        <v>0</v>
      </c>
      <c r="V833" s="52">
        <v>0</v>
      </c>
      <c r="W833" s="52">
        <v>0</v>
      </c>
      <c r="X833" s="52">
        <v>0</v>
      </c>
      <c r="Y833" s="52">
        <v>0</v>
      </c>
      <c r="Z833" s="52">
        <v>0</v>
      </c>
      <c r="AA833" s="52">
        <v>0</v>
      </c>
      <c r="AB833" s="52">
        <v>0</v>
      </c>
      <c r="AC833" s="52">
        <v>0</v>
      </c>
      <c r="AD833" s="53">
        <f t="shared" si="581"/>
        <v>0</v>
      </c>
      <c r="AE833" s="54" t="s">
        <v>21</v>
      </c>
      <c r="AF833" s="55">
        <f t="shared" si="554"/>
        <v>1.9505790444977012E-2</v>
      </c>
      <c r="AG833" s="56">
        <f t="shared" si="582"/>
        <v>5.2275204097918269E-2</v>
      </c>
      <c r="AH833" s="56">
        <f t="shared" si="555"/>
        <v>5.2275204097918269E-2</v>
      </c>
      <c r="AI833" s="56">
        <f t="shared" si="556"/>
        <v>5.2275204097918269E-2</v>
      </c>
      <c r="AJ833" s="56">
        <f t="shared" si="557"/>
        <v>5.5224633648969339E-2</v>
      </c>
      <c r="AK833" s="56">
        <f t="shared" si="558"/>
        <v>5.2275204097918269E-2</v>
      </c>
      <c r="AL833" s="56">
        <f t="shared" si="559"/>
        <v>5.0805188053579441E-2</v>
      </c>
      <c r="AM833" s="56">
        <f t="shared" si="560"/>
        <v>5.4633719000378188E-2</v>
      </c>
      <c r="AN833" s="56">
        <f t="shared" si="561"/>
        <v>5.3748320658601294E-2</v>
      </c>
      <c r="AO833" s="56">
        <f t="shared" si="562"/>
        <v>6.0418149832157639E-2</v>
      </c>
      <c r="AP833" s="56">
        <f t="shared" si="563"/>
        <v>4.787404013307639E-2</v>
      </c>
      <c r="AQ833" s="56">
        <f t="shared" si="564"/>
        <v>6.1984564406531627E-2</v>
      </c>
      <c r="AR833" s="56">
        <f t="shared" si="565"/>
        <v>4.9191628919370733E-2</v>
      </c>
      <c r="AS833" s="56">
        <f t="shared" si="566"/>
        <v>5.1319347253267263E-2</v>
      </c>
      <c r="AT833" s="57">
        <f>IF(AE833="F",1,IF(AE833="R",#REF!,IF(AE833="M",#REF!,0)))</f>
        <v>1</v>
      </c>
      <c r="AU833" s="58">
        <f t="shared" si="567"/>
        <v>3.9855701153101844E-2</v>
      </c>
      <c r="AV833" s="58">
        <f t="shared" si="568"/>
        <v>3.9855701153101844E-2</v>
      </c>
      <c r="AW833" s="58">
        <f t="shared" si="569"/>
        <v>3.9855701153101844E-2</v>
      </c>
      <c r="AX833" s="58">
        <f t="shared" si="570"/>
        <v>4.2104407490787865E-2</v>
      </c>
      <c r="AY833" s="58">
        <f t="shared" si="571"/>
        <v>3.9855701153101844E-2</v>
      </c>
      <c r="AZ833" s="58">
        <f t="shared" si="572"/>
        <v>3.8734930394489615E-2</v>
      </c>
      <c r="BA833" s="58">
        <f t="shared" si="573"/>
        <v>4.1653881891746215E-2</v>
      </c>
      <c r="BB833" s="58">
        <f t="shared" si="574"/>
        <v>4.0978835809760333E-2</v>
      </c>
      <c r="BC833" s="58">
        <f t="shared" si="575"/>
        <v>4.6064052077602474E-2</v>
      </c>
      <c r="BD833" s="58">
        <f t="shared" si="576"/>
        <v>3.6500162351570435E-2</v>
      </c>
      <c r="BE833" s="58">
        <f t="shared" si="577"/>
        <v>4.7258319077329004E-2</v>
      </c>
      <c r="BF833" s="58">
        <f t="shared" si="578"/>
        <v>3.7504719403339395E-2</v>
      </c>
      <c r="BG833" s="58">
        <f t="shared" si="579"/>
        <v>3.9126936045380832E-2</v>
      </c>
      <c r="BH833" s="59">
        <f t="shared" si="583"/>
        <v>0.52934904915441361</v>
      </c>
      <c r="BI833" s="60">
        <f t="shared" si="608"/>
        <v>0</v>
      </c>
      <c r="BJ833" s="60">
        <f t="shared" si="596"/>
        <v>0</v>
      </c>
      <c r="BK833" s="60">
        <f t="shared" si="597"/>
        <v>0</v>
      </c>
      <c r="BL833" s="60">
        <f t="shared" si="598"/>
        <v>0</v>
      </c>
      <c r="BM833" s="60">
        <f t="shared" si="599"/>
        <v>0</v>
      </c>
      <c r="BN833" s="60">
        <f t="shared" si="600"/>
        <v>0</v>
      </c>
      <c r="BO833" s="60">
        <f t="shared" si="601"/>
        <v>0</v>
      </c>
      <c r="BP833" s="60">
        <f t="shared" si="602"/>
        <v>0</v>
      </c>
      <c r="BQ833" s="60">
        <f t="shared" si="603"/>
        <v>0</v>
      </c>
      <c r="BR833" s="60">
        <f t="shared" si="604"/>
        <v>0</v>
      </c>
      <c r="BS833" s="60">
        <f t="shared" si="605"/>
        <v>0</v>
      </c>
      <c r="BT833" s="60">
        <f t="shared" si="606"/>
        <v>0</v>
      </c>
      <c r="BU833" s="60">
        <f t="shared" si="607"/>
        <v>0</v>
      </c>
      <c r="BV833" s="61">
        <f t="shared" si="584"/>
        <v>0</v>
      </c>
      <c r="BW833" s="62">
        <f t="shared" si="580"/>
        <v>1.9174510347837102</v>
      </c>
      <c r="BX833" s="63">
        <f t="shared" si="585"/>
        <v>-0.4674445824062059</v>
      </c>
      <c r="BY833" s="73">
        <f t="shared" si="586"/>
        <v>0.52934904915441361</v>
      </c>
    </row>
    <row r="834" spans="1:77">
      <c r="A834" s="49">
        <v>828</v>
      </c>
      <c r="B834" s="50">
        <v>4.9138804457953399E-2</v>
      </c>
      <c r="C834" s="51">
        <v>3.2228360957642727E-2</v>
      </c>
      <c r="D834" s="51">
        <v>3.2228360957642727E-2</v>
      </c>
      <c r="E834" s="51">
        <v>3.2228360957642727E-2</v>
      </c>
      <c r="F834" s="51">
        <v>3.4069981583793742E-2</v>
      </c>
      <c r="G834" s="51">
        <v>3.2228360957642727E-2</v>
      </c>
      <c r="H834" s="51">
        <v>3.1307550644567222E-2</v>
      </c>
      <c r="I834" s="51">
        <v>3.3701657458563537E-2</v>
      </c>
      <c r="J834" s="51">
        <v>3.3149171270718231E-2</v>
      </c>
      <c r="K834" s="51">
        <v>3.7292817679558013E-2</v>
      </c>
      <c r="L834" s="51">
        <v>2.9465930018416207E-2</v>
      </c>
      <c r="M834" s="51">
        <v>3.8259668508287291E-2</v>
      </c>
      <c r="N834" s="51">
        <v>3.029465930018416E-2</v>
      </c>
      <c r="O834" s="51">
        <v>3.1629834254143646E-2</v>
      </c>
      <c r="P834" s="94">
        <v>3.2929593426830994E-2</v>
      </c>
      <c r="Q834" s="52">
        <v>2</v>
      </c>
      <c r="R834" s="52">
        <v>0</v>
      </c>
      <c r="S834" s="52">
        <v>0</v>
      </c>
      <c r="T834" s="52">
        <v>0</v>
      </c>
      <c r="U834" s="52">
        <v>0</v>
      </c>
      <c r="V834" s="52">
        <v>0</v>
      </c>
      <c r="W834" s="52">
        <v>0</v>
      </c>
      <c r="X834" s="52">
        <v>0</v>
      </c>
      <c r="Y834" s="52">
        <v>0</v>
      </c>
      <c r="Z834" s="52">
        <v>0</v>
      </c>
      <c r="AA834" s="52">
        <v>0</v>
      </c>
      <c r="AB834" s="52">
        <v>0</v>
      </c>
      <c r="AC834" s="52">
        <v>0</v>
      </c>
      <c r="AD834" s="53">
        <f t="shared" si="581"/>
        <v>2</v>
      </c>
      <c r="AE834" s="54" t="s">
        <v>21</v>
      </c>
      <c r="AF834" s="55">
        <f t="shared" si="554"/>
        <v>2.6585705718168276E-2</v>
      </c>
      <c r="AG834" s="56">
        <f t="shared" si="582"/>
        <v>5.2275204097918269E-2</v>
      </c>
      <c r="AH834" s="56">
        <f t="shared" si="555"/>
        <v>5.2275204097918269E-2</v>
      </c>
      <c r="AI834" s="56">
        <f t="shared" si="556"/>
        <v>5.2275204097918269E-2</v>
      </c>
      <c r="AJ834" s="56">
        <f t="shared" si="557"/>
        <v>5.5224633648969339E-2</v>
      </c>
      <c r="AK834" s="56">
        <f t="shared" si="558"/>
        <v>5.2275204097918269E-2</v>
      </c>
      <c r="AL834" s="56">
        <f t="shared" si="559"/>
        <v>5.0805188053579441E-2</v>
      </c>
      <c r="AM834" s="56">
        <f t="shared" si="560"/>
        <v>5.4633719000378188E-2</v>
      </c>
      <c r="AN834" s="56">
        <f t="shared" si="561"/>
        <v>5.3748320658601294E-2</v>
      </c>
      <c r="AO834" s="56">
        <f t="shared" si="562"/>
        <v>6.0418149832157639E-2</v>
      </c>
      <c r="AP834" s="56">
        <f t="shared" si="563"/>
        <v>4.787404013307639E-2</v>
      </c>
      <c r="AQ834" s="56">
        <f t="shared" si="564"/>
        <v>6.1984564406531627E-2</v>
      </c>
      <c r="AR834" s="56">
        <f t="shared" si="565"/>
        <v>4.9191628919370733E-2</v>
      </c>
      <c r="AS834" s="56">
        <f t="shared" si="566"/>
        <v>5.1319347253267263E-2</v>
      </c>
      <c r="AT834" s="57">
        <f>IF(AE834="F",1,IF(AE834="R",#REF!,IF(AE834="M",#REF!,0)))</f>
        <v>1</v>
      </c>
      <c r="AU834" s="58">
        <f t="shared" si="567"/>
        <v>5.4321917639614754E-2</v>
      </c>
      <c r="AV834" s="58">
        <f t="shared" si="568"/>
        <v>5.4321917639614754E-2</v>
      </c>
      <c r="AW834" s="58">
        <f t="shared" si="569"/>
        <v>5.4321917639614754E-2</v>
      </c>
      <c r="AX834" s="58">
        <f t="shared" si="570"/>
        <v>5.7386825217133376E-2</v>
      </c>
      <c r="AY834" s="58">
        <f t="shared" si="571"/>
        <v>5.4321917639614754E-2</v>
      </c>
      <c r="AZ834" s="58">
        <f t="shared" si="572"/>
        <v>5.279434654988914E-2</v>
      </c>
      <c r="BA834" s="58">
        <f t="shared" si="573"/>
        <v>5.6772774685399756E-2</v>
      </c>
      <c r="BB834" s="58">
        <f t="shared" si="574"/>
        <v>5.5852710639161599E-2</v>
      </c>
      <c r="BC834" s="58">
        <f t="shared" si="575"/>
        <v>6.2783681398406441E-2</v>
      </c>
      <c r="BD834" s="58">
        <f t="shared" si="576"/>
        <v>4.9748436377470784E-2</v>
      </c>
      <c r="BE834" s="58">
        <f t="shared" si="577"/>
        <v>6.4411425277497755E-2</v>
      </c>
      <c r="BF834" s="58">
        <f t="shared" si="578"/>
        <v>5.1117612275816279E-2</v>
      </c>
      <c r="BG834" s="58">
        <f t="shared" si="579"/>
        <v>5.3328636452359447E-2</v>
      </c>
      <c r="BH834" s="59">
        <f t="shared" si="583"/>
        <v>0.72148411943159341</v>
      </c>
      <c r="BI834" s="60">
        <f t="shared" si="608"/>
        <v>-5.8256549874219097</v>
      </c>
      <c r="BJ834" s="60">
        <f t="shared" si="596"/>
        <v>0</v>
      </c>
      <c r="BK834" s="60">
        <f t="shared" si="597"/>
        <v>0</v>
      </c>
      <c r="BL834" s="60">
        <f t="shared" si="598"/>
        <v>0</v>
      </c>
      <c r="BM834" s="60">
        <f t="shared" si="599"/>
        <v>0</v>
      </c>
      <c r="BN834" s="60">
        <f t="shared" si="600"/>
        <v>0</v>
      </c>
      <c r="BO834" s="60">
        <f t="shared" si="601"/>
        <v>0</v>
      </c>
      <c r="BP834" s="60">
        <f t="shared" si="602"/>
        <v>0</v>
      </c>
      <c r="BQ834" s="60">
        <f t="shared" si="603"/>
        <v>0</v>
      </c>
      <c r="BR834" s="60">
        <f t="shared" si="604"/>
        <v>0</v>
      </c>
      <c r="BS834" s="60">
        <f t="shared" si="605"/>
        <v>0</v>
      </c>
      <c r="BT834" s="60">
        <f t="shared" si="606"/>
        <v>0</v>
      </c>
      <c r="BU834" s="60">
        <f t="shared" si="607"/>
        <v>0</v>
      </c>
      <c r="BV834" s="61">
        <f t="shared" si="584"/>
        <v>-5.8256549874219097</v>
      </c>
      <c r="BW834" s="62">
        <f t="shared" si="580"/>
        <v>2.4799033383202653</v>
      </c>
      <c r="BX834" s="63">
        <f t="shared" si="585"/>
        <v>-6.6308792856291525</v>
      </c>
      <c r="BY834" s="73">
        <f t="shared" si="586"/>
        <v>1.2785158805684067</v>
      </c>
    </row>
    <row r="835" spans="1:77">
      <c r="A835" s="49">
        <v>829</v>
      </c>
      <c r="B835" s="50">
        <v>5.8257345491388043E-2</v>
      </c>
      <c r="C835" s="51">
        <v>3.4990791896869246E-2</v>
      </c>
      <c r="D835" s="51">
        <v>3.4990791896869246E-2</v>
      </c>
      <c r="E835" s="51">
        <v>3.2228360957642727E-2</v>
      </c>
      <c r="F835" s="51">
        <v>3.1767955801104975E-2</v>
      </c>
      <c r="G835" s="51">
        <v>2.85451197053407E-2</v>
      </c>
      <c r="H835" s="51">
        <v>2.9005524861878452E-2</v>
      </c>
      <c r="I835" s="51">
        <v>3.1123388581952117E-2</v>
      </c>
      <c r="J835" s="51">
        <v>3.6372007366482502E-2</v>
      </c>
      <c r="K835" s="51">
        <v>3.1307550644567222E-2</v>
      </c>
      <c r="L835" s="51">
        <v>3.4069981583793742E-2</v>
      </c>
      <c r="M835" s="51">
        <v>3.1353591160220996E-2</v>
      </c>
      <c r="N835" s="51">
        <v>3.5773480662983428E-2</v>
      </c>
      <c r="O835" s="51">
        <v>3.7338858195211787E-2</v>
      </c>
      <c r="P835" s="94">
        <v>3.298980025499363E-2</v>
      </c>
      <c r="Q835" s="52">
        <v>0</v>
      </c>
      <c r="R835" s="52">
        <v>0</v>
      </c>
      <c r="S835" s="52">
        <v>0</v>
      </c>
      <c r="T835" s="52">
        <v>0</v>
      </c>
      <c r="U835" s="52">
        <v>0</v>
      </c>
      <c r="V835" s="52">
        <v>0</v>
      </c>
      <c r="W835" s="52">
        <v>0</v>
      </c>
      <c r="X835" s="52">
        <v>0</v>
      </c>
      <c r="Y835" s="52">
        <v>1</v>
      </c>
      <c r="Z835" s="52">
        <v>0</v>
      </c>
      <c r="AA835" s="52">
        <v>0</v>
      </c>
      <c r="AB835" s="52">
        <v>0</v>
      </c>
      <c r="AC835" s="52">
        <v>0</v>
      </c>
      <c r="AD835" s="53">
        <f t="shared" si="581"/>
        <v>1</v>
      </c>
      <c r="AE835" s="54" t="s">
        <v>21</v>
      </c>
      <c r="AF835" s="55">
        <f t="shared" si="554"/>
        <v>3.2632132217566411E-2</v>
      </c>
      <c r="AG835" s="56">
        <f t="shared" si="582"/>
        <v>5.6704232940358479E-2</v>
      </c>
      <c r="AH835" s="56">
        <f t="shared" si="555"/>
        <v>5.6704232940358479E-2</v>
      </c>
      <c r="AI835" s="56">
        <f t="shared" si="556"/>
        <v>5.2275204097918269E-2</v>
      </c>
      <c r="AJ835" s="56">
        <f t="shared" si="557"/>
        <v>5.1539814757030754E-2</v>
      </c>
      <c r="AK835" s="56">
        <f t="shared" si="558"/>
        <v>4.6412680676777104E-2</v>
      </c>
      <c r="AL835" s="56">
        <f t="shared" si="559"/>
        <v>4.7143021800076089E-2</v>
      </c>
      <c r="AM835" s="56">
        <f t="shared" si="560"/>
        <v>5.0511548007545842E-2</v>
      </c>
      <c r="AN835" s="56">
        <f t="shared" si="561"/>
        <v>5.8929976787263749E-2</v>
      </c>
      <c r="AO835" s="56">
        <f t="shared" si="562"/>
        <v>5.0805188053579441E-2</v>
      </c>
      <c r="AP835" s="56">
        <f t="shared" si="563"/>
        <v>5.5224633648969339E-2</v>
      </c>
      <c r="AQ835" s="56">
        <f t="shared" si="564"/>
        <v>5.0878616773038218E-2</v>
      </c>
      <c r="AR835" s="56">
        <f t="shared" si="565"/>
        <v>5.7964539334058554E-2</v>
      </c>
      <c r="AS835" s="56">
        <f t="shared" si="566"/>
        <v>6.0492651355195735E-2</v>
      </c>
      <c r="AT835" s="57">
        <f>IF(AE835="F",1,IF(AE835="R",#REF!,IF(AE835="M",#REF!,0)))</f>
        <v>1</v>
      </c>
      <c r="AU835" s="58">
        <f t="shared" si="567"/>
        <v>7.2325608199504107E-2</v>
      </c>
      <c r="AV835" s="58">
        <f t="shared" si="568"/>
        <v>7.2325608199504107E-2</v>
      </c>
      <c r="AW835" s="58">
        <f t="shared" si="569"/>
        <v>6.6676431971345637E-2</v>
      </c>
      <c r="AX835" s="58">
        <f t="shared" si="570"/>
        <v>6.5738451178993421E-2</v>
      </c>
      <c r="AY835" s="58">
        <f t="shared" si="571"/>
        <v>5.9198849610539402E-2</v>
      </c>
      <c r="AZ835" s="58">
        <f t="shared" si="572"/>
        <v>6.013039145841638E-2</v>
      </c>
      <c r="BA835" s="58">
        <f t="shared" si="573"/>
        <v>6.4426908562306484E-2</v>
      </c>
      <c r="BB835" s="58">
        <f t="shared" si="574"/>
        <v>7.5164519319120951E-2</v>
      </c>
      <c r="BC835" s="58">
        <f t="shared" si="575"/>
        <v>6.4801443122071145E-2</v>
      </c>
      <c r="BD835" s="58">
        <f t="shared" si="576"/>
        <v>7.0438396026934358E-2</v>
      </c>
      <c r="BE835" s="58">
        <f t="shared" si="577"/>
        <v>6.4895100623791571E-2</v>
      </c>
      <c r="BF835" s="58">
        <f t="shared" si="578"/>
        <v>7.3933114759692581E-2</v>
      </c>
      <c r="BG835" s="58">
        <f t="shared" si="579"/>
        <v>7.7157693067938862E-2</v>
      </c>
      <c r="BH835" s="59">
        <f t="shared" si="583"/>
        <v>0.88721251610015894</v>
      </c>
      <c r="BI835" s="60">
        <f t="shared" si="608"/>
        <v>0</v>
      </c>
      <c r="BJ835" s="60">
        <f t="shared" si="596"/>
        <v>0</v>
      </c>
      <c r="BK835" s="60">
        <f t="shared" si="597"/>
        <v>0</v>
      </c>
      <c r="BL835" s="60">
        <f t="shared" si="598"/>
        <v>0</v>
      </c>
      <c r="BM835" s="60">
        <f t="shared" si="599"/>
        <v>0</v>
      </c>
      <c r="BN835" s="60">
        <f t="shared" si="600"/>
        <v>0</v>
      </c>
      <c r="BO835" s="60">
        <f t="shared" si="601"/>
        <v>0</v>
      </c>
      <c r="BP835" s="60">
        <f t="shared" si="602"/>
        <v>0</v>
      </c>
      <c r="BQ835" s="60">
        <f t="shared" si="603"/>
        <v>-2.7364274054695574</v>
      </c>
      <c r="BR835" s="60">
        <f t="shared" si="604"/>
        <v>0</v>
      </c>
      <c r="BS835" s="60">
        <f t="shared" si="605"/>
        <v>0</v>
      </c>
      <c r="BT835" s="60">
        <f t="shared" si="606"/>
        <v>0</v>
      </c>
      <c r="BU835" s="60">
        <f t="shared" si="607"/>
        <v>0</v>
      </c>
      <c r="BV835" s="61">
        <f t="shared" si="584"/>
        <v>-2.7364274054695574</v>
      </c>
      <c r="BW835" s="62">
        <f t="shared" si="580"/>
        <v>2.940091586668355</v>
      </c>
      <c r="BX835" s="63">
        <f t="shared" si="585"/>
        <v>-3.7755080944936448</v>
      </c>
      <c r="BY835" s="73">
        <f t="shared" si="586"/>
        <v>0.11278748389984106</v>
      </c>
    </row>
    <row r="836" spans="1:77">
      <c r="A836" s="49">
        <v>830</v>
      </c>
      <c r="B836" s="50">
        <v>4.5592705167173259E-2</v>
      </c>
      <c r="C836" s="51">
        <v>3.4530386740331494E-2</v>
      </c>
      <c r="D836" s="51">
        <v>3.4530386740331494E-2</v>
      </c>
      <c r="E836" s="51">
        <v>3.2228360957642727E-2</v>
      </c>
      <c r="F836" s="51">
        <v>3.4069981583793742E-2</v>
      </c>
      <c r="G836" s="51">
        <v>2.7624309392265192E-2</v>
      </c>
      <c r="H836" s="51">
        <v>2.9926335174953959E-2</v>
      </c>
      <c r="I836" s="51">
        <v>3.4023941068139961E-2</v>
      </c>
      <c r="J836" s="51">
        <v>2.9926335174953959E-2</v>
      </c>
      <c r="K836" s="51">
        <v>3.1307550644567222E-2</v>
      </c>
      <c r="L836" s="51">
        <v>3.5451197053406998E-2</v>
      </c>
      <c r="M836" s="51">
        <v>3.1353591160220996E-2</v>
      </c>
      <c r="N836" s="51">
        <v>3.7200736648250458E-2</v>
      </c>
      <c r="O836" s="51">
        <v>3.8812154696132597E-2</v>
      </c>
      <c r="P836" s="94">
        <v>3.3152712848845453E-2</v>
      </c>
      <c r="Q836" s="52">
        <v>0</v>
      </c>
      <c r="R836" s="52">
        <v>0</v>
      </c>
      <c r="S836" s="52">
        <v>0</v>
      </c>
      <c r="T836" s="52">
        <v>0</v>
      </c>
      <c r="U836" s="52">
        <v>0</v>
      </c>
      <c r="V836" s="52">
        <v>0</v>
      </c>
      <c r="W836" s="52">
        <v>0</v>
      </c>
      <c r="X836" s="52">
        <v>0</v>
      </c>
      <c r="Y836" s="52">
        <v>0</v>
      </c>
      <c r="Z836" s="52">
        <v>0</v>
      </c>
      <c r="AA836" s="52">
        <v>0</v>
      </c>
      <c r="AB836" s="52">
        <v>0</v>
      </c>
      <c r="AC836" s="52">
        <v>0</v>
      </c>
      <c r="AD836" s="53">
        <f t="shared" si="581"/>
        <v>0</v>
      </c>
      <c r="AE836" s="54" t="s">
        <v>21</v>
      </c>
      <c r="AF836" s="55">
        <f t="shared" si="554"/>
        <v>2.4293344383099866E-2</v>
      </c>
      <c r="AG836" s="56">
        <f t="shared" si="582"/>
        <v>5.5964017111728021E-2</v>
      </c>
      <c r="AH836" s="56">
        <f t="shared" si="555"/>
        <v>5.5964017111728021E-2</v>
      </c>
      <c r="AI836" s="56">
        <f t="shared" si="556"/>
        <v>5.2275204097918269E-2</v>
      </c>
      <c r="AJ836" s="56">
        <f t="shared" si="557"/>
        <v>5.5224633648969339E-2</v>
      </c>
      <c r="AK836" s="56">
        <f t="shared" si="558"/>
        <v>4.495396501391432E-2</v>
      </c>
      <c r="AL836" s="56">
        <f t="shared" si="559"/>
        <v>4.8605751205449223E-2</v>
      </c>
      <c r="AM836" s="56">
        <f t="shared" si="560"/>
        <v>5.5150740673642069E-2</v>
      </c>
      <c r="AN836" s="56">
        <f t="shared" si="561"/>
        <v>4.8605751205449223E-2</v>
      </c>
      <c r="AO836" s="56">
        <f t="shared" si="562"/>
        <v>5.0805188053579441E-2</v>
      </c>
      <c r="AP836" s="56">
        <f t="shared" si="563"/>
        <v>5.7445291508529117E-2</v>
      </c>
      <c r="AQ836" s="56">
        <f t="shared" si="564"/>
        <v>5.0878616773038218E-2</v>
      </c>
      <c r="AR836" s="56">
        <f t="shared" si="565"/>
        <v>6.0269173481152551E-2</v>
      </c>
      <c r="AS836" s="56">
        <f t="shared" si="566"/>
        <v>6.2881451286895568E-2</v>
      </c>
      <c r="AT836" s="57">
        <f>IF(AE836="F",1,IF(AE836="R",#REF!,IF(AE836="M",#REF!,0)))</f>
        <v>1</v>
      </c>
      <c r="AU836" s="58">
        <f t="shared" si="567"/>
        <v>5.3140709676366936E-2</v>
      </c>
      <c r="AV836" s="58">
        <f t="shared" si="568"/>
        <v>5.3140709676366936E-2</v>
      </c>
      <c r="AW836" s="58">
        <f t="shared" si="569"/>
        <v>4.963799218870131E-2</v>
      </c>
      <c r="AX836" s="58">
        <f t="shared" si="570"/>
        <v>5.2438627088987194E-2</v>
      </c>
      <c r="AY836" s="58">
        <f t="shared" si="571"/>
        <v>4.2686099513491747E-2</v>
      </c>
      <c r="AZ836" s="58">
        <f t="shared" si="572"/>
        <v>4.615365813097088E-2</v>
      </c>
      <c r="BA836" s="58">
        <f t="shared" si="573"/>
        <v>5.2368461912296077E-2</v>
      </c>
      <c r="BB836" s="58">
        <f t="shared" si="574"/>
        <v>4.615365813097088E-2</v>
      </c>
      <c r="BC836" s="58">
        <f t="shared" si="575"/>
        <v>4.8242136425240743E-2</v>
      </c>
      <c r="BD836" s="58">
        <f t="shared" si="576"/>
        <v>5.4547255823944082E-2</v>
      </c>
      <c r="BE836" s="58">
        <f t="shared" si="577"/>
        <v>4.8311860767131287E-2</v>
      </c>
      <c r="BF836" s="58">
        <f t="shared" si="578"/>
        <v>5.7228676847883776E-2</v>
      </c>
      <c r="BG836" s="58">
        <f t="shared" si="579"/>
        <v>5.9709168843157565E-2</v>
      </c>
      <c r="BH836" s="59">
        <f t="shared" si="583"/>
        <v>0.66375901502550949</v>
      </c>
      <c r="BI836" s="60">
        <f t="shared" si="608"/>
        <v>0</v>
      </c>
      <c r="BJ836" s="60">
        <f t="shared" si="596"/>
        <v>0</v>
      </c>
      <c r="BK836" s="60">
        <f t="shared" si="597"/>
        <v>0</v>
      </c>
      <c r="BL836" s="60">
        <f t="shared" si="598"/>
        <v>0</v>
      </c>
      <c r="BM836" s="60">
        <f t="shared" si="599"/>
        <v>0</v>
      </c>
      <c r="BN836" s="60">
        <f t="shared" si="600"/>
        <v>0</v>
      </c>
      <c r="BO836" s="60">
        <f t="shared" si="601"/>
        <v>0</v>
      </c>
      <c r="BP836" s="60">
        <f t="shared" si="602"/>
        <v>0</v>
      </c>
      <c r="BQ836" s="60">
        <f t="shared" si="603"/>
        <v>0</v>
      </c>
      <c r="BR836" s="60">
        <f t="shared" si="604"/>
        <v>0</v>
      </c>
      <c r="BS836" s="60">
        <f t="shared" si="605"/>
        <v>0</v>
      </c>
      <c r="BT836" s="60">
        <f t="shared" si="606"/>
        <v>0</v>
      </c>
      <c r="BU836" s="60">
        <f t="shared" si="607"/>
        <v>0</v>
      </c>
      <c r="BV836" s="61">
        <f t="shared" si="584"/>
        <v>0</v>
      </c>
      <c r="BW836" s="62">
        <f t="shared" si="580"/>
        <v>2.3009412417404524</v>
      </c>
      <c r="BX836" s="63">
        <f t="shared" si="585"/>
        <v>-0.58319118002865311</v>
      </c>
      <c r="BY836" s="73">
        <f t="shared" si="586"/>
        <v>0.66375901502550949</v>
      </c>
    </row>
    <row r="837" spans="1:77">
      <c r="A837" s="49">
        <v>831</v>
      </c>
      <c r="B837" s="50">
        <v>6.3829787234042562E-2</v>
      </c>
      <c r="C837" s="51">
        <v>3.4530386740331494E-2</v>
      </c>
      <c r="D837" s="51">
        <v>3.4530386740331494E-2</v>
      </c>
      <c r="E837" s="51">
        <v>3.2228360957642727E-2</v>
      </c>
      <c r="F837" s="51">
        <v>3.4069981583793742E-2</v>
      </c>
      <c r="G837" s="51">
        <v>2.7624309392265192E-2</v>
      </c>
      <c r="H837" s="51">
        <v>2.9926335174953959E-2</v>
      </c>
      <c r="I837" s="51">
        <v>3.4023941068139961E-2</v>
      </c>
      <c r="J837" s="51">
        <v>2.9926335174953959E-2</v>
      </c>
      <c r="K837" s="51">
        <v>3.1307550644567222E-2</v>
      </c>
      <c r="L837" s="51">
        <v>3.5451197053406998E-2</v>
      </c>
      <c r="M837" s="51">
        <v>3.1353591160220996E-2</v>
      </c>
      <c r="N837" s="51">
        <v>3.7200736648250458E-2</v>
      </c>
      <c r="O837" s="51">
        <v>3.8812154696132597E-2</v>
      </c>
      <c r="P837" s="94">
        <v>3.3152712848845453E-2</v>
      </c>
      <c r="Q837" s="52">
        <v>0</v>
      </c>
      <c r="R837" s="52">
        <v>0</v>
      </c>
      <c r="S837" s="52">
        <v>0</v>
      </c>
      <c r="T837" s="52">
        <v>0</v>
      </c>
      <c r="U837" s="52">
        <v>0</v>
      </c>
      <c r="V837" s="52">
        <v>0</v>
      </c>
      <c r="W837" s="52">
        <v>0</v>
      </c>
      <c r="X837" s="52">
        <v>0</v>
      </c>
      <c r="Y837" s="52">
        <v>1</v>
      </c>
      <c r="Z837" s="52">
        <v>0</v>
      </c>
      <c r="AA837" s="52">
        <v>0</v>
      </c>
      <c r="AB837" s="52">
        <v>0</v>
      </c>
      <c r="AC837" s="52">
        <v>0</v>
      </c>
      <c r="AD837" s="53">
        <f t="shared" si="581"/>
        <v>1</v>
      </c>
      <c r="AE837" s="54" t="s">
        <v>21</v>
      </c>
      <c r="AF837" s="55">
        <f t="shared" si="554"/>
        <v>3.6425552164179399E-2</v>
      </c>
      <c r="AG837" s="56">
        <f t="shared" si="582"/>
        <v>5.5964017111728021E-2</v>
      </c>
      <c r="AH837" s="56">
        <f t="shared" si="555"/>
        <v>5.5964017111728021E-2</v>
      </c>
      <c r="AI837" s="56">
        <f t="shared" si="556"/>
        <v>5.2275204097918269E-2</v>
      </c>
      <c r="AJ837" s="56">
        <f t="shared" si="557"/>
        <v>5.5224633648969339E-2</v>
      </c>
      <c r="AK837" s="56">
        <f t="shared" si="558"/>
        <v>4.495396501391432E-2</v>
      </c>
      <c r="AL837" s="56">
        <f t="shared" si="559"/>
        <v>4.8605751205449223E-2</v>
      </c>
      <c r="AM837" s="56">
        <f t="shared" si="560"/>
        <v>5.5150740673642069E-2</v>
      </c>
      <c r="AN837" s="56">
        <f t="shared" si="561"/>
        <v>4.8605751205449223E-2</v>
      </c>
      <c r="AO837" s="56">
        <f t="shared" si="562"/>
        <v>5.0805188053579441E-2</v>
      </c>
      <c r="AP837" s="56">
        <f t="shared" si="563"/>
        <v>5.7445291508529117E-2</v>
      </c>
      <c r="AQ837" s="56">
        <f t="shared" si="564"/>
        <v>5.0878616773038218E-2</v>
      </c>
      <c r="AR837" s="56">
        <f t="shared" si="565"/>
        <v>6.0269173481152551E-2</v>
      </c>
      <c r="AS837" s="56">
        <f t="shared" si="566"/>
        <v>6.2881451286895568E-2</v>
      </c>
      <c r="AT837" s="57">
        <f>IF(AE837="F",1,IF(AE837="R",#REF!,IF(AE837="M",#REF!,0)))</f>
        <v>1</v>
      </c>
      <c r="AU837" s="58">
        <f t="shared" si="567"/>
        <v>7.9679424200836249E-2</v>
      </c>
      <c r="AV837" s="58">
        <f t="shared" si="568"/>
        <v>7.9679424200836249E-2</v>
      </c>
      <c r="AW837" s="58">
        <f t="shared" si="569"/>
        <v>7.4427433509422561E-2</v>
      </c>
      <c r="AX837" s="58">
        <f t="shared" si="570"/>
        <v>7.8626718344167401E-2</v>
      </c>
      <c r="AY837" s="58">
        <f t="shared" si="571"/>
        <v>6.4003733697354501E-2</v>
      </c>
      <c r="AZ837" s="58">
        <f t="shared" si="572"/>
        <v>6.9203007017301518E-2</v>
      </c>
      <c r="BA837" s="58">
        <f t="shared" si="573"/>
        <v>7.8521512355919462E-2</v>
      </c>
      <c r="BB837" s="58">
        <f t="shared" si="574"/>
        <v>6.9203007017301518E-2</v>
      </c>
      <c r="BC837" s="58">
        <f t="shared" si="575"/>
        <v>7.2334480965557321E-2</v>
      </c>
      <c r="BD837" s="58">
        <f t="shared" si="576"/>
        <v>8.1788405955754234E-2</v>
      </c>
      <c r="BE837" s="58">
        <f t="shared" si="577"/>
        <v>7.2439025964080195E-2</v>
      </c>
      <c r="BF837" s="58">
        <f t="shared" si="578"/>
        <v>8.5808940956673671E-2</v>
      </c>
      <c r="BG837" s="58">
        <f t="shared" si="579"/>
        <v>8.9528202049005232E-2</v>
      </c>
      <c r="BH837" s="59">
        <f t="shared" si="583"/>
        <v>0.99524331623421003</v>
      </c>
      <c r="BI837" s="60">
        <f t="shared" si="608"/>
        <v>0</v>
      </c>
      <c r="BJ837" s="60">
        <f t="shared" si="596"/>
        <v>0</v>
      </c>
      <c r="BK837" s="60">
        <f t="shared" si="597"/>
        <v>0</v>
      </c>
      <c r="BL837" s="60">
        <f t="shared" si="598"/>
        <v>0</v>
      </c>
      <c r="BM837" s="60">
        <f t="shared" si="599"/>
        <v>0</v>
      </c>
      <c r="BN837" s="60">
        <f t="shared" si="600"/>
        <v>0</v>
      </c>
      <c r="BO837" s="60">
        <f t="shared" si="601"/>
        <v>0</v>
      </c>
      <c r="BP837" s="60">
        <f t="shared" si="602"/>
        <v>0</v>
      </c>
      <c r="BQ837" s="60">
        <f t="shared" si="603"/>
        <v>-2.6264543483523681</v>
      </c>
      <c r="BR837" s="60">
        <f t="shared" si="604"/>
        <v>0</v>
      </c>
      <c r="BS837" s="60">
        <f t="shared" si="605"/>
        <v>0</v>
      </c>
      <c r="BT837" s="60">
        <f t="shared" si="606"/>
        <v>0</v>
      </c>
      <c r="BU837" s="60">
        <f t="shared" si="607"/>
        <v>0</v>
      </c>
      <c r="BV837" s="61">
        <f t="shared" si="584"/>
        <v>-2.6264543483523681</v>
      </c>
      <c r="BW837" s="62">
        <f t="shared" si="580"/>
        <v>3.2213177384366332</v>
      </c>
      <c r="BX837" s="63">
        <f t="shared" si="585"/>
        <v>-3.7629570572789182</v>
      </c>
      <c r="BY837" s="73">
        <f t="shared" si="586"/>
        <v>4.7566837657899708E-3</v>
      </c>
    </row>
    <row r="838" spans="1:77">
      <c r="A838" s="49">
        <v>832</v>
      </c>
      <c r="B838" s="50">
        <v>4.4072948328267483E-2</v>
      </c>
      <c r="C838" s="51">
        <v>3.4530386740331494E-2</v>
      </c>
      <c r="D838" s="51">
        <v>3.4530386740331494E-2</v>
      </c>
      <c r="E838" s="51">
        <v>3.2228360957642727E-2</v>
      </c>
      <c r="F838" s="51">
        <v>3.4069981583793742E-2</v>
      </c>
      <c r="G838" s="51">
        <v>2.7624309392265192E-2</v>
      </c>
      <c r="H838" s="51">
        <v>2.9926335174953959E-2</v>
      </c>
      <c r="I838" s="51">
        <v>3.4023941068139961E-2</v>
      </c>
      <c r="J838" s="51">
        <v>2.9926335174953959E-2</v>
      </c>
      <c r="K838" s="51">
        <v>3.1307550644567222E-2</v>
      </c>
      <c r="L838" s="51">
        <v>3.5451197053406998E-2</v>
      </c>
      <c r="M838" s="51">
        <v>3.1353591160220996E-2</v>
      </c>
      <c r="N838" s="51">
        <v>3.7200736648250458E-2</v>
      </c>
      <c r="O838" s="51">
        <v>3.8812154696132597E-2</v>
      </c>
      <c r="P838" s="94">
        <v>3.3152712848845453E-2</v>
      </c>
      <c r="Q838" s="52">
        <v>0</v>
      </c>
      <c r="R838" s="52">
        <v>0</v>
      </c>
      <c r="S838" s="52">
        <v>0</v>
      </c>
      <c r="T838" s="52">
        <v>0</v>
      </c>
      <c r="U838" s="52">
        <v>0</v>
      </c>
      <c r="V838" s="52">
        <v>0</v>
      </c>
      <c r="W838" s="52">
        <v>0</v>
      </c>
      <c r="X838" s="52">
        <v>0</v>
      </c>
      <c r="Y838" s="52">
        <v>0</v>
      </c>
      <c r="Z838" s="52">
        <v>0</v>
      </c>
      <c r="AA838" s="52">
        <v>0</v>
      </c>
      <c r="AB838" s="52">
        <v>0</v>
      </c>
      <c r="AC838" s="52">
        <v>0</v>
      </c>
      <c r="AD838" s="53">
        <f t="shared" si="581"/>
        <v>0</v>
      </c>
      <c r="AE838" s="54" t="s">
        <v>21</v>
      </c>
      <c r="AF838" s="55">
        <f t="shared" si="554"/>
        <v>2.332182069064789E-2</v>
      </c>
      <c r="AG838" s="56">
        <f t="shared" si="582"/>
        <v>5.5964017111728021E-2</v>
      </c>
      <c r="AH838" s="56">
        <f t="shared" si="555"/>
        <v>5.5964017111728021E-2</v>
      </c>
      <c r="AI838" s="56">
        <f t="shared" si="556"/>
        <v>5.2275204097918269E-2</v>
      </c>
      <c r="AJ838" s="56">
        <f t="shared" si="557"/>
        <v>5.5224633648969339E-2</v>
      </c>
      <c r="AK838" s="56">
        <f t="shared" si="558"/>
        <v>4.495396501391432E-2</v>
      </c>
      <c r="AL838" s="56">
        <f t="shared" si="559"/>
        <v>4.8605751205449223E-2</v>
      </c>
      <c r="AM838" s="56">
        <f t="shared" si="560"/>
        <v>5.5150740673642069E-2</v>
      </c>
      <c r="AN838" s="56">
        <f t="shared" si="561"/>
        <v>4.8605751205449223E-2</v>
      </c>
      <c r="AO838" s="56">
        <f t="shared" si="562"/>
        <v>5.0805188053579441E-2</v>
      </c>
      <c r="AP838" s="56">
        <f t="shared" si="563"/>
        <v>5.7445291508529117E-2</v>
      </c>
      <c r="AQ838" s="56">
        <f t="shared" si="564"/>
        <v>5.0878616773038218E-2</v>
      </c>
      <c r="AR838" s="56">
        <f t="shared" si="565"/>
        <v>6.0269173481152551E-2</v>
      </c>
      <c r="AS838" s="56">
        <f t="shared" si="566"/>
        <v>6.2881451286895568E-2</v>
      </c>
      <c r="AT838" s="57">
        <f>IF(AE838="F",1,IF(AE838="R",#REF!,IF(AE838="M",#REF!,0)))</f>
        <v>1</v>
      </c>
      <c r="AU838" s="58">
        <f t="shared" si="567"/>
        <v>5.1015540837109956E-2</v>
      </c>
      <c r="AV838" s="58">
        <f t="shared" si="568"/>
        <v>5.1015540837109956E-2</v>
      </c>
      <c r="AW838" s="58">
        <f t="shared" si="569"/>
        <v>4.7652901758310932E-2</v>
      </c>
      <c r="AX838" s="58">
        <f t="shared" si="570"/>
        <v>5.0341535481787734E-2</v>
      </c>
      <c r="AY838" s="58">
        <f t="shared" si="571"/>
        <v>4.0979024671850356E-2</v>
      </c>
      <c r="AZ838" s="58">
        <f t="shared" si="572"/>
        <v>4.4307910931225075E-2</v>
      </c>
      <c r="BA838" s="58">
        <f t="shared" si="573"/>
        <v>5.0274176305393048E-2</v>
      </c>
      <c r="BB838" s="58">
        <f t="shared" si="574"/>
        <v>4.4307910931225075E-2</v>
      </c>
      <c r="BC838" s="58">
        <f t="shared" si="575"/>
        <v>4.631286815437119E-2</v>
      </c>
      <c r="BD838" s="58">
        <f t="shared" si="576"/>
        <v>5.2365837302249439E-2</v>
      </c>
      <c r="BE838" s="58">
        <f t="shared" si="577"/>
        <v>4.6379804125545085E-2</v>
      </c>
      <c r="BF838" s="58">
        <f t="shared" si="578"/>
        <v>5.4940024673501585E-2</v>
      </c>
      <c r="BG838" s="58">
        <f t="shared" si="579"/>
        <v>5.7321318439649604E-2</v>
      </c>
      <c r="BH838" s="59">
        <f t="shared" si="583"/>
        <v>0.63721439444932904</v>
      </c>
      <c r="BI838" s="60">
        <f t="shared" si="608"/>
        <v>0</v>
      </c>
      <c r="BJ838" s="60">
        <f t="shared" si="596"/>
        <v>0</v>
      </c>
      <c r="BK838" s="60">
        <f t="shared" si="597"/>
        <v>0</v>
      </c>
      <c r="BL838" s="60">
        <f t="shared" si="598"/>
        <v>0</v>
      </c>
      <c r="BM838" s="60">
        <f t="shared" si="599"/>
        <v>0</v>
      </c>
      <c r="BN838" s="60">
        <f t="shared" si="600"/>
        <v>0</v>
      </c>
      <c r="BO838" s="60">
        <f t="shared" si="601"/>
        <v>0</v>
      </c>
      <c r="BP838" s="60">
        <f t="shared" si="602"/>
        <v>0</v>
      </c>
      <c r="BQ838" s="60">
        <f t="shared" si="603"/>
        <v>0</v>
      </c>
      <c r="BR838" s="60">
        <f t="shared" si="604"/>
        <v>0</v>
      </c>
      <c r="BS838" s="60">
        <f t="shared" si="605"/>
        <v>0</v>
      </c>
      <c r="BT838" s="60">
        <f t="shared" si="606"/>
        <v>0</v>
      </c>
      <c r="BU838" s="60">
        <f t="shared" si="607"/>
        <v>0</v>
      </c>
      <c r="BV838" s="61">
        <f t="shared" si="584"/>
        <v>0</v>
      </c>
      <c r="BW838" s="62">
        <f t="shared" si="580"/>
        <v>2.2242432003491039</v>
      </c>
      <c r="BX838" s="63">
        <f t="shared" si="585"/>
        <v>-0.56031893675858502</v>
      </c>
      <c r="BY838" s="73">
        <f t="shared" si="586"/>
        <v>0.63721439444932904</v>
      </c>
    </row>
    <row r="839" spans="1:77">
      <c r="A839" s="49">
        <v>833</v>
      </c>
      <c r="B839" s="50">
        <v>4.6099290780141848E-2</v>
      </c>
      <c r="C839" s="51">
        <v>3.4530386740331494E-2</v>
      </c>
      <c r="D839" s="51">
        <v>3.4530386740331494E-2</v>
      </c>
      <c r="E839" s="51">
        <v>3.2228360957642727E-2</v>
      </c>
      <c r="F839" s="51">
        <v>3.4069981583793742E-2</v>
      </c>
      <c r="G839" s="51">
        <v>2.7624309392265192E-2</v>
      </c>
      <c r="H839" s="51">
        <v>2.9926335174953959E-2</v>
      </c>
      <c r="I839" s="51">
        <v>3.4023941068139961E-2</v>
      </c>
      <c r="J839" s="51">
        <v>2.9926335174953959E-2</v>
      </c>
      <c r="K839" s="51">
        <v>3.1307550644567222E-2</v>
      </c>
      <c r="L839" s="51">
        <v>3.5451197053406998E-2</v>
      </c>
      <c r="M839" s="51">
        <v>3.1353591160220996E-2</v>
      </c>
      <c r="N839" s="51">
        <v>3.7200736648250458E-2</v>
      </c>
      <c r="O839" s="51">
        <v>3.8812154696132597E-2</v>
      </c>
      <c r="P839" s="94">
        <v>3.3152712848845453E-2</v>
      </c>
      <c r="Q839" s="52">
        <v>0</v>
      </c>
      <c r="R839" s="52">
        <v>0</v>
      </c>
      <c r="S839" s="52">
        <v>0</v>
      </c>
      <c r="T839" s="52">
        <v>1</v>
      </c>
      <c r="U839" s="52">
        <v>0</v>
      </c>
      <c r="V839" s="52">
        <v>0</v>
      </c>
      <c r="W839" s="52">
        <v>0</v>
      </c>
      <c r="X839" s="52">
        <v>0</v>
      </c>
      <c r="Y839" s="52">
        <v>0</v>
      </c>
      <c r="Z839" s="52">
        <v>0</v>
      </c>
      <c r="AA839" s="52">
        <v>0</v>
      </c>
      <c r="AB839" s="52">
        <v>0</v>
      </c>
      <c r="AC839" s="52">
        <v>0</v>
      </c>
      <c r="AD839" s="53">
        <f t="shared" si="581"/>
        <v>1</v>
      </c>
      <c r="AE839" s="54" t="s">
        <v>21</v>
      </c>
      <c r="AF839" s="55">
        <f t="shared" ref="AF839:AF902" si="609">B839^$BU$3</f>
        <v>2.4618666626062342E-2</v>
      </c>
      <c r="AG839" s="56">
        <f t="shared" si="582"/>
        <v>5.5964017111728021E-2</v>
      </c>
      <c r="AH839" s="56">
        <f t="shared" ref="AH839:AH902" si="610">IF(D839=0,0,D839^$BV$3*(1+$BW$3*D839))</f>
        <v>5.5964017111728021E-2</v>
      </c>
      <c r="AI839" s="56">
        <f t="shared" ref="AI839:AI902" si="611">IF(E839=0,0,E839^$BV$3*(1+$BW$3*E839))</f>
        <v>5.2275204097918269E-2</v>
      </c>
      <c r="AJ839" s="56">
        <f t="shared" ref="AJ839:AJ902" si="612">IF(F839=0,0,F839^$BV$3*(1+$BW$3*F839))</f>
        <v>5.5224633648969339E-2</v>
      </c>
      <c r="AK839" s="56">
        <f t="shared" ref="AK839:AK902" si="613">IF(G839=0,0,G839^$BV$3*(1+$BW$3*G839))</f>
        <v>4.495396501391432E-2</v>
      </c>
      <c r="AL839" s="56">
        <f t="shared" ref="AL839:AL902" si="614">IF(H839=0,0,H839^$BV$3*(1+$BW$3*H839))</f>
        <v>4.8605751205449223E-2</v>
      </c>
      <c r="AM839" s="56">
        <f t="shared" ref="AM839:AM902" si="615">IF(I839=0,0,I839^$BV$3*(1+$BW$3*I839))</f>
        <v>5.5150740673642069E-2</v>
      </c>
      <c r="AN839" s="56">
        <f t="shared" ref="AN839:AN902" si="616">IF(J839=0,0,J839^$BV$3*(1+$BW$3*J839))</f>
        <v>4.8605751205449223E-2</v>
      </c>
      <c r="AO839" s="56">
        <f t="shared" ref="AO839:AO902" si="617">IF(K839=0,0,K839^$BV$3*(1+$BW$3*K839))</f>
        <v>5.0805188053579441E-2</v>
      </c>
      <c r="AP839" s="56">
        <f t="shared" ref="AP839:AP902" si="618">IF(L839=0,0,L839^$BV$3*(1+$BW$3*L839))</f>
        <v>5.7445291508529117E-2</v>
      </c>
      <c r="AQ839" s="56">
        <f t="shared" ref="AQ839:AQ902" si="619">IF(M839=0,0,M839^$BV$3*(1+$BW$3*M839))</f>
        <v>5.0878616773038218E-2</v>
      </c>
      <c r="AR839" s="56">
        <f t="shared" ref="AR839:AR902" si="620">IF(N839=0,0,N839^$BV$3*(1+$BW$3*N839))</f>
        <v>6.0269173481152551E-2</v>
      </c>
      <c r="AS839" s="56">
        <f t="shared" ref="AS839:AS902" si="621">IF(O839=0,0,O839^$BV$3*(1+$BW$3*O839))</f>
        <v>6.2881451286895568E-2</v>
      </c>
      <c r="AT839" s="57">
        <f>IF(AE839="F",1,IF(AE839="R",#REF!,IF(AE839="M",#REF!,0)))</f>
        <v>1</v>
      </c>
      <c r="AU839" s="58">
        <f t="shared" ref="AU839:AU902" si="622">IF($BT$3&lt;0,0,$BT$3*$AF839*AG839)</f>
        <v>5.3852338943704871E-2</v>
      </c>
      <c r="AV839" s="58">
        <f t="shared" ref="AV839:AV902" si="623">IF($BT$3&lt;0,0,$BT$3*$AF839*AH839)</f>
        <v>5.3852338943704871E-2</v>
      </c>
      <c r="AW839" s="58">
        <f t="shared" ref="AW839:AW902" si="624">IF($BT$3&lt;0,0,$BT$3*$AF839*AI839)</f>
        <v>5.0302715114467593E-2</v>
      </c>
      <c r="AX839" s="58">
        <f t="shared" ref="AX839:AX902" si="625">IF($BT$3&lt;0,0,$BT$3*$AF839*AJ839)</f>
        <v>5.3140854477420792E-2</v>
      </c>
      <c r="AY839" s="58">
        <f t="shared" ref="AY839:AY902" si="626">IF($BT$3&lt;0,0,$BT$3*$AF839*AK839)</f>
        <v>4.3257726763246178E-2</v>
      </c>
      <c r="AZ839" s="58">
        <f t="shared" ref="AZ839:AZ902" si="627">IF($BT$3&lt;0,0,$BT$3*$AF839*AL839)</f>
        <v>4.6771720895294758E-2</v>
      </c>
      <c r="BA839" s="58">
        <f t="shared" ref="BA839:BA902" si="628">IF($BT$3&lt;0,0,$BT$3*$AF839*AM839)</f>
        <v>5.3069749689768783E-2</v>
      </c>
      <c r="BB839" s="58">
        <f t="shared" ref="BB839:BB902" si="629">IF($BT$3&lt;0,0,$BT$3*$AF839*AN839)</f>
        <v>4.6771720895294758E-2</v>
      </c>
      <c r="BC839" s="58">
        <f t="shared" ref="BC839:BC902" si="630">IF($BT$3&lt;0,0,$BT$3*$AF839*AO839)</f>
        <v>4.8888166867968881E-2</v>
      </c>
      <c r="BD839" s="58">
        <f t="shared" ref="BD839:BD902" si="631">IF($BT$3&lt;0,0,$BT$3*$AF839*AP839)</f>
        <v>5.5277720733684484E-2</v>
      </c>
      <c r="BE839" s="58">
        <f t="shared" ref="BE839:BE902" si="632">IF($BT$3&lt;0,0,$BT$3*$AF839*AQ839)</f>
        <v>4.8958824917418799E-2</v>
      </c>
      <c r="BF839" s="58">
        <f t="shared" ref="BF839:BF902" si="633">IF($BT$3&lt;0,0,$BT$3*$AF839*AR839)</f>
        <v>5.7995049777865376E-2</v>
      </c>
      <c r="BG839" s="58">
        <f t="shared" ref="BG839:BG902" si="634">IF($BT$3&lt;0,0,$BT$3*$AF839*AS839)</f>
        <v>6.0508759069482859E-2</v>
      </c>
      <c r="BH839" s="59">
        <f t="shared" si="583"/>
        <v>0.67264768708932299</v>
      </c>
      <c r="BI839" s="60">
        <f t="shared" si="608"/>
        <v>0</v>
      </c>
      <c r="BJ839" s="60">
        <f t="shared" si="596"/>
        <v>0</v>
      </c>
      <c r="BK839" s="60">
        <f t="shared" si="597"/>
        <v>0</v>
      </c>
      <c r="BL839" s="60">
        <f t="shared" si="598"/>
        <v>-2.9348092590390475</v>
      </c>
      <c r="BM839" s="60">
        <f t="shared" si="599"/>
        <v>0</v>
      </c>
      <c r="BN839" s="60">
        <f t="shared" si="600"/>
        <v>0</v>
      </c>
      <c r="BO839" s="60">
        <f t="shared" si="601"/>
        <v>0</v>
      </c>
      <c r="BP839" s="60">
        <f t="shared" si="602"/>
        <v>0</v>
      </c>
      <c r="BQ839" s="60">
        <f t="shared" si="603"/>
        <v>0</v>
      </c>
      <c r="BR839" s="60">
        <f t="shared" si="604"/>
        <v>0</v>
      </c>
      <c r="BS839" s="60">
        <f t="shared" si="605"/>
        <v>0</v>
      </c>
      <c r="BT839" s="60">
        <f t="shared" si="606"/>
        <v>0</v>
      </c>
      <c r="BU839" s="60">
        <f t="shared" si="607"/>
        <v>0</v>
      </c>
      <c r="BV839" s="61">
        <f t="shared" si="584"/>
        <v>-2.9348092590390475</v>
      </c>
      <c r="BW839" s="62">
        <f t="shared" ref="BW839:BW902" si="635">$BX$3*B839</f>
        <v>2.3265072555375683</v>
      </c>
      <c r="BX839" s="63">
        <f t="shared" si="585"/>
        <v>-3.7796171991114398</v>
      </c>
      <c r="BY839" s="73">
        <f t="shared" si="586"/>
        <v>0.32735231291067701</v>
      </c>
    </row>
    <row r="840" spans="1:77">
      <c r="A840" s="49">
        <v>834</v>
      </c>
      <c r="B840" s="50">
        <v>4.4579533941236073E-2</v>
      </c>
      <c r="C840" s="51">
        <v>3.4530386740331494E-2</v>
      </c>
      <c r="D840" s="51">
        <v>3.4530386740331494E-2</v>
      </c>
      <c r="E840" s="51">
        <v>3.2228360957642727E-2</v>
      </c>
      <c r="F840" s="51">
        <v>3.4069981583793742E-2</v>
      </c>
      <c r="G840" s="51">
        <v>2.7624309392265192E-2</v>
      </c>
      <c r="H840" s="51">
        <v>2.9926335174953959E-2</v>
      </c>
      <c r="I840" s="51">
        <v>3.4023941068139961E-2</v>
      </c>
      <c r="J840" s="51">
        <v>2.9926335174953959E-2</v>
      </c>
      <c r="K840" s="51">
        <v>3.1307550644567222E-2</v>
      </c>
      <c r="L840" s="51">
        <v>3.5451197053406998E-2</v>
      </c>
      <c r="M840" s="51">
        <v>3.1353591160220996E-2</v>
      </c>
      <c r="N840" s="51">
        <v>3.7200736648250458E-2</v>
      </c>
      <c r="O840" s="51">
        <v>3.8812154696132597E-2</v>
      </c>
      <c r="P840" s="94">
        <v>3.3152712848845453E-2</v>
      </c>
      <c r="Q840" s="52">
        <v>0</v>
      </c>
      <c r="R840" s="52">
        <v>0</v>
      </c>
      <c r="S840" s="52">
        <v>0</v>
      </c>
      <c r="T840" s="52">
        <v>0</v>
      </c>
      <c r="U840" s="52">
        <v>0</v>
      </c>
      <c r="V840" s="52">
        <v>0</v>
      </c>
      <c r="W840" s="52">
        <v>0</v>
      </c>
      <c r="X840" s="52">
        <v>0</v>
      </c>
      <c r="Y840" s="52">
        <v>0</v>
      </c>
      <c r="Z840" s="52">
        <v>0</v>
      </c>
      <c r="AA840" s="52">
        <v>0</v>
      </c>
      <c r="AB840" s="52">
        <v>0</v>
      </c>
      <c r="AC840" s="52">
        <v>0</v>
      </c>
      <c r="AD840" s="53">
        <f t="shared" ref="AD840:AD903" si="636">SUM(Q840:AC840)</f>
        <v>0</v>
      </c>
      <c r="AE840" s="54" t="s">
        <v>21</v>
      </c>
      <c r="AF840" s="55">
        <f t="shared" si="609"/>
        <v>2.3644914770973927E-2</v>
      </c>
      <c r="AG840" s="56">
        <f t="shared" ref="AG840:AG903" si="637">IF(C840=0,0,C840^$BV$3*(1+$BW$3*C840))</f>
        <v>5.5964017111728021E-2</v>
      </c>
      <c r="AH840" s="56">
        <f t="shared" si="610"/>
        <v>5.5964017111728021E-2</v>
      </c>
      <c r="AI840" s="56">
        <f t="shared" si="611"/>
        <v>5.2275204097918269E-2</v>
      </c>
      <c r="AJ840" s="56">
        <f t="shared" si="612"/>
        <v>5.5224633648969339E-2</v>
      </c>
      <c r="AK840" s="56">
        <f t="shared" si="613"/>
        <v>4.495396501391432E-2</v>
      </c>
      <c r="AL840" s="56">
        <f t="shared" si="614"/>
        <v>4.8605751205449223E-2</v>
      </c>
      <c r="AM840" s="56">
        <f t="shared" si="615"/>
        <v>5.5150740673642069E-2</v>
      </c>
      <c r="AN840" s="56">
        <f t="shared" si="616"/>
        <v>4.8605751205449223E-2</v>
      </c>
      <c r="AO840" s="56">
        <f t="shared" si="617"/>
        <v>5.0805188053579441E-2</v>
      </c>
      <c r="AP840" s="56">
        <f t="shared" si="618"/>
        <v>5.7445291508529117E-2</v>
      </c>
      <c r="AQ840" s="56">
        <f t="shared" si="619"/>
        <v>5.0878616773038218E-2</v>
      </c>
      <c r="AR840" s="56">
        <f t="shared" si="620"/>
        <v>6.0269173481152551E-2</v>
      </c>
      <c r="AS840" s="56">
        <f t="shared" si="621"/>
        <v>6.2881451286895568E-2</v>
      </c>
      <c r="AT840" s="57">
        <f>IF(AE840="F",1,IF(AE840="R",#REF!,IF(AE840="M",#REF!,0)))</f>
        <v>1</v>
      </c>
      <c r="AU840" s="58">
        <f t="shared" si="622"/>
        <v>5.1722296088671897E-2</v>
      </c>
      <c r="AV840" s="58">
        <f t="shared" si="623"/>
        <v>5.1722296088671897E-2</v>
      </c>
      <c r="AW840" s="58">
        <f t="shared" si="624"/>
        <v>4.8313071934245881E-2</v>
      </c>
      <c r="AX840" s="58">
        <f t="shared" si="625"/>
        <v>5.1038953248798133E-2</v>
      </c>
      <c r="AY840" s="58">
        <f t="shared" si="626"/>
        <v>4.1546736792813482E-2</v>
      </c>
      <c r="AZ840" s="58">
        <f t="shared" si="627"/>
        <v>4.4921740525551417E-2</v>
      </c>
      <c r="BA840" s="58">
        <f t="shared" si="628"/>
        <v>5.0970660896926402E-2</v>
      </c>
      <c r="BB840" s="58">
        <f t="shared" si="629"/>
        <v>4.4921740525551417E-2</v>
      </c>
      <c r="BC840" s="58">
        <f t="shared" si="630"/>
        <v>4.6954473873842217E-2</v>
      </c>
      <c r="BD840" s="58">
        <f t="shared" si="631"/>
        <v>5.3091299189127666E-2</v>
      </c>
      <c r="BE840" s="58">
        <f t="shared" si="632"/>
        <v>4.7022337157524602E-2</v>
      </c>
      <c r="BF840" s="58">
        <f t="shared" si="633"/>
        <v>5.5701148643213468E-2</v>
      </c>
      <c r="BG840" s="58">
        <f t="shared" si="634"/>
        <v>5.8115432197318663E-2</v>
      </c>
      <c r="BH840" s="59">
        <f t="shared" ref="BH840:BH903" si="638">SUM(AU840:BG840)</f>
        <v>0.64604218716225714</v>
      </c>
      <c r="BI840" s="60">
        <f t="shared" si="608"/>
        <v>0</v>
      </c>
      <c r="BJ840" s="60">
        <f t="shared" si="596"/>
        <v>0</v>
      </c>
      <c r="BK840" s="60">
        <f t="shared" si="597"/>
        <v>0</v>
      </c>
      <c r="BL840" s="60">
        <f t="shared" si="598"/>
        <v>0</v>
      </c>
      <c r="BM840" s="60">
        <f t="shared" si="599"/>
        <v>0</v>
      </c>
      <c r="BN840" s="60">
        <f t="shared" si="600"/>
        <v>0</v>
      </c>
      <c r="BO840" s="60">
        <f t="shared" si="601"/>
        <v>0</v>
      </c>
      <c r="BP840" s="60">
        <f t="shared" si="602"/>
        <v>0</v>
      </c>
      <c r="BQ840" s="60">
        <f t="shared" si="603"/>
        <v>0</v>
      </c>
      <c r="BR840" s="60">
        <f t="shared" si="604"/>
        <v>0</v>
      </c>
      <c r="BS840" s="60">
        <f t="shared" si="605"/>
        <v>0</v>
      </c>
      <c r="BT840" s="60">
        <f t="shared" si="606"/>
        <v>0</v>
      </c>
      <c r="BU840" s="60">
        <f t="shared" si="607"/>
        <v>0</v>
      </c>
      <c r="BV840" s="61">
        <f t="shared" ref="BV840:BV903" si="639">SUM(BI840:BU840)</f>
        <v>0</v>
      </c>
      <c r="BW840" s="62">
        <f t="shared" si="635"/>
        <v>2.2498092141462198</v>
      </c>
      <c r="BX840" s="63">
        <f t="shared" ref="BX840:BX903" si="640">IF(BW840&lt;=0,"",BW840*LN(BW840)+BV840+GAMMALN(AD840+BW840)-GAMMALN(BW840)-(AD840+BW840)*LN(BH840+BW840))</f>
        <v>-0.56792776005335166</v>
      </c>
      <c r="BY840" s="73">
        <f t="shared" ref="BY840:BY903" si="641">ABS(AD840-BH840)</f>
        <v>0.64604218716225714</v>
      </c>
    </row>
    <row r="841" spans="1:77">
      <c r="A841" s="49">
        <v>835</v>
      </c>
      <c r="B841" s="50">
        <v>5.6231003039513686E-2</v>
      </c>
      <c r="C841" s="51">
        <v>0</v>
      </c>
      <c r="D841" s="51">
        <v>0</v>
      </c>
      <c r="E841" s="51">
        <v>0</v>
      </c>
      <c r="F841" s="51">
        <v>0</v>
      </c>
      <c r="G841" s="51">
        <v>0</v>
      </c>
      <c r="H841" s="51">
        <v>2.2099447513812154E-2</v>
      </c>
      <c r="I841" s="51">
        <v>2.3480662983425413E-2</v>
      </c>
      <c r="J841" s="51">
        <v>1.7955801104972375E-2</v>
      </c>
      <c r="K841" s="51">
        <v>6.4456721915285453E-2</v>
      </c>
      <c r="L841" s="51">
        <v>2.3480662983425413E-2</v>
      </c>
      <c r="M841" s="51">
        <v>6.450276243093922E-2</v>
      </c>
      <c r="N841" s="51">
        <v>2.4631675874769797E-2</v>
      </c>
      <c r="O841" s="51">
        <v>2.5690607734806629E-2</v>
      </c>
      <c r="P841" s="94">
        <v>3.3287292817679559E-2</v>
      </c>
      <c r="Q841" s="52">
        <v>0</v>
      </c>
      <c r="R841" s="52">
        <v>0</v>
      </c>
      <c r="S841" s="52">
        <v>0</v>
      </c>
      <c r="T841" s="52">
        <v>0</v>
      </c>
      <c r="U841" s="52">
        <v>0</v>
      </c>
      <c r="V841" s="52">
        <v>0</v>
      </c>
      <c r="W841" s="52">
        <v>0</v>
      </c>
      <c r="X841" s="52">
        <v>0</v>
      </c>
      <c r="Y841" s="52">
        <v>0</v>
      </c>
      <c r="Z841" s="52">
        <v>0</v>
      </c>
      <c r="AA841" s="52">
        <v>0</v>
      </c>
      <c r="AB841" s="52">
        <v>0</v>
      </c>
      <c r="AC841" s="52">
        <v>0</v>
      </c>
      <c r="AD841" s="53">
        <f t="shared" si="636"/>
        <v>0</v>
      </c>
      <c r="AE841" s="54" t="s">
        <v>21</v>
      </c>
      <c r="AF841" s="55">
        <f t="shared" si="609"/>
        <v>3.1270595456068848E-2</v>
      </c>
      <c r="AG841" s="56">
        <f t="shared" si="637"/>
        <v>0</v>
      </c>
      <c r="AH841" s="56">
        <f t="shared" si="610"/>
        <v>0</v>
      </c>
      <c r="AI841" s="56">
        <f t="shared" si="611"/>
        <v>0</v>
      </c>
      <c r="AJ841" s="56">
        <f t="shared" si="612"/>
        <v>0</v>
      </c>
      <c r="AK841" s="56">
        <f t="shared" si="613"/>
        <v>0</v>
      </c>
      <c r="AL841" s="56">
        <f t="shared" si="614"/>
        <v>3.6248717679267919E-2</v>
      </c>
      <c r="AM841" s="56">
        <f t="shared" si="615"/>
        <v>3.8418534745487724E-2</v>
      </c>
      <c r="AN841" s="56">
        <f t="shared" si="616"/>
        <v>2.9754709330892425E-2</v>
      </c>
      <c r="AO841" s="56">
        <f t="shared" si="617"/>
        <v>0.10613210743694398</v>
      </c>
      <c r="AP841" s="56">
        <f t="shared" si="618"/>
        <v>3.8418534745487724E-2</v>
      </c>
      <c r="AQ841" s="56">
        <f t="shared" si="619"/>
        <v>0.10621283250186869</v>
      </c>
      <c r="AR841" s="56">
        <f t="shared" si="620"/>
        <v>4.0229673521744204E-2</v>
      </c>
      <c r="AS841" s="56">
        <f t="shared" si="621"/>
        <v>4.189864764609607E-2</v>
      </c>
      <c r="AT841" s="57">
        <f>IF(AE841="F",1,IF(AE841="R",#REF!,IF(AE841="M",#REF!,0)))</f>
        <v>1</v>
      </c>
      <c r="AU841" s="58">
        <f t="shared" si="622"/>
        <v>0</v>
      </c>
      <c r="AV841" s="58">
        <f t="shared" si="623"/>
        <v>0</v>
      </c>
      <c r="AW841" s="58">
        <f t="shared" si="624"/>
        <v>0</v>
      </c>
      <c r="AX841" s="58">
        <f t="shared" si="625"/>
        <v>0</v>
      </c>
      <c r="AY841" s="58">
        <f t="shared" si="626"/>
        <v>0</v>
      </c>
      <c r="AZ841" s="58">
        <f t="shared" si="627"/>
        <v>4.4305736613370415E-2</v>
      </c>
      <c r="BA841" s="58">
        <f t="shared" si="628"/>
        <v>4.6957839903912869E-2</v>
      </c>
      <c r="BB841" s="58">
        <f t="shared" si="629"/>
        <v>3.6368302081370055E-2</v>
      </c>
      <c r="BC841" s="58">
        <f t="shared" si="630"/>
        <v>0.12972213913687164</v>
      </c>
      <c r="BD841" s="58">
        <f t="shared" si="631"/>
        <v>4.6957839903912869E-2</v>
      </c>
      <c r="BE841" s="58">
        <f t="shared" si="632"/>
        <v>0.12982080699862325</v>
      </c>
      <c r="BF841" s="58">
        <f t="shared" si="633"/>
        <v>4.9171541318155619E-2</v>
      </c>
      <c r="BG841" s="58">
        <f t="shared" si="634"/>
        <v>5.12114790787776E-2</v>
      </c>
      <c r="BH841" s="59">
        <f t="shared" si="638"/>
        <v>0.53451568503499436</v>
      </c>
      <c r="BI841" s="60" t="str">
        <f t="shared" si="608"/>
        <v/>
      </c>
      <c r="BJ841" s="60" t="str">
        <f t="shared" si="596"/>
        <v/>
      </c>
      <c r="BK841" s="60" t="str">
        <f t="shared" si="597"/>
        <v/>
      </c>
      <c r="BL841" s="60" t="str">
        <f t="shared" si="598"/>
        <v/>
      </c>
      <c r="BM841" s="60" t="str">
        <f t="shared" si="599"/>
        <v/>
      </c>
      <c r="BN841" s="60">
        <f t="shared" si="600"/>
        <v>0</v>
      </c>
      <c r="BO841" s="60">
        <f t="shared" si="601"/>
        <v>0</v>
      </c>
      <c r="BP841" s="60">
        <f t="shared" si="602"/>
        <v>0</v>
      </c>
      <c r="BQ841" s="60">
        <f t="shared" si="603"/>
        <v>0</v>
      </c>
      <c r="BR841" s="60">
        <f t="shared" si="604"/>
        <v>0</v>
      </c>
      <c r="BS841" s="60">
        <f t="shared" si="605"/>
        <v>0</v>
      </c>
      <c r="BT841" s="60">
        <f t="shared" si="606"/>
        <v>0</v>
      </c>
      <c r="BU841" s="60">
        <f t="shared" si="607"/>
        <v>0</v>
      </c>
      <c r="BV841" s="61">
        <f t="shared" si="639"/>
        <v>0</v>
      </c>
      <c r="BW841" s="62">
        <f t="shared" si="635"/>
        <v>2.8378275314798911</v>
      </c>
      <c r="BX841" s="63">
        <f t="shared" si="640"/>
        <v>-0.48972109751840653</v>
      </c>
      <c r="BY841" s="73">
        <f t="shared" si="641"/>
        <v>0.53451568503499436</v>
      </c>
    </row>
    <row r="842" spans="1:77">
      <c r="A842" s="49">
        <v>836</v>
      </c>
      <c r="B842" s="50">
        <v>2.7862208713272548E-2</v>
      </c>
      <c r="C842" s="51">
        <v>0</v>
      </c>
      <c r="D842" s="51">
        <v>0</v>
      </c>
      <c r="E842" s="51">
        <v>0</v>
      </c>
      <c r="F842" s="51">
        <v>0</v>
      </c>
      <c r="G842" s="51">
        <v>0</v>
      </c>
      <c r="H842" s="51">
        <v>2.2099447513812154E-2</v>
      </c>
      <c r="I842" s="51">
        <v>2.3480662983425413E-2</v>
      </c>
      <c r="J842" s="51">
        <v>1.7955801104972375E-2</v>
      </c>
      <c r="K842" s="51">
        <v>6.4456721915285453E-2</v>
      </c>
      <c r="L842" s="51">
        <v>2.3480662983425413E-2</v>
      </c>
      <c r="M842" s="51">
        <v>6.450276243093922E-2</v>
      </c>
      <c r="N842" s="51">
        <v>2.4631675874769797E-2</v>
      </c>
      <c r="O842" s="51">
        <v>2.5690607734806629E-2</v>
      </c>
      <c r="P842" s="94">
        <v>3.3287292817679559E-2</v>
      </c>
      <c r="Q842" s="52">
        <v>0</v>
      </c>
      <c r="R842" s="52">
        <v>0</v>
      </c>
      <c r="S842" s="52">
        <v>0</v>
      </c>
      <c r="T842" s="52">
        <v>0</v>
      </c>
      <c r="U842" s="52">
        <v>0</v>
      </c>
      <c r="V842" s="52">
        <v>0</v>
      </c>
      <c r="W842" s="52">
        <v>0</v>
      </c>
      <c r="X842" s="52">
        <v>0</v>
      </c>
      <c r="Y842" s="52">
        <v>0</v>
      </c>
      <c r="Z842" s="52">
        <v>0</v>
      </c>
      <c r="AA842" s="52">
        <v>0</v>
      </c>
      <c r="AB842" s="52">
        <v>0</v>
      </c>
      <c r="AC842" s="52">
        <v>0</v>
      </c>
      <c r="AD842" s="53">
        <f t="shared" si="636"/>
        <v>0</v>
      </c>
      <c r="AE842" s="54" t="s">
        <v>21</v>
      </c>
      <c r="AF842" s="55">
        <f t="shared" si="609"/>
        <v>1.3427781885458887E-2</v>
      </c>
      <c r="AG842" s="56">
        <f t="shared" si="637"/>
        <v>0</v>
      </c>
      <c r="AH842" s="56">
        <f t="shared" si="610"/>
        <v>0</v>
      </c>
      <c r="AI842" s="56">
        <f t="shared" si="611"/>
        <v>0</v>
      </c>
      <c r="AJ842" s="56">
        <f t="shared" si="612"/>
        <v>0</v>
      </c>
      <c r="AK842" s="56">
        <f t="shared" si="613"/>
        <v>0</v>
      </c>
      <c r="AL842" s="56">
        <f t="shared" si="614"/>
        <v>3.6248717679267919E-2</v>
      </c>
      <c r="AM842" s="56">
        <f t="shared" si="615"/>
        <v>3.8418534745487724E-2</v>
      </c>
      <c r="AN842" s="56">
        <f t="shared" si="616"/>
        <v>2.9754709330892425E-2</v>
      </c>
      <c r="AO842" s="56">
        <f t="shared" si="617"/>
        <v>0.10613210743694398</v>
      </c>
      <c r="AP842" s="56">
        <f t="shared" si="618"/>
        <v>3.8418534745487724E-2</v>
      </c>
      <c r="AQ842" s="56">
        <f t="shared" si="619"/>
        <v>0.10621283250186869</v>
      </c>
      <c r="AR842" s="56">
        <f t="shared" si="620"/>
        <v>4.0229673521744204E-2</v>
      </c>
      <c r="AS842" s="56">
        <f t="shared" si="621"/>
        <v>4.189864764609607E-2</v>
      </c>
      <c r="AT842" s="57">
        <f>IF(AE842="F",1,IF(AE842="R",#REF!,IF(AE842="M",#REF!,0)))</f>
        <v>1</v>
      </c>
      <c r="AU842" s="58">
        <f t="shared" si="622"/>
        <v>0</v>
      </c>
      <c r="AV842" s="58">
        <f t="shared" si="623"/>
        <v>0</v>
      </c>
      <c r="AW842" s="58">
        <f t="shared" si="624"/>
        <v>0</v>
      </c>
      <c r="AX842" s="58">
        <f t="shared" si="625"/>
        <v>0</v>
      </c>
      <c r="AY842" s="58">
        <f t="shared" si="626"/>
        <v>0</v>
      </c>
      <c r="AZ842" s="58">
        <f t="shared" si="627"/>
        <v>1.9025149948126974E-2</v>
      </c>
      <c r="BA842" s="58">
        <f t="shared" si="628"/>
        <v>2.0163979062306842E-2</v>
      </c>
      <c r="BB842" s="58">
        <f t="shared" si="629"/>
        <v>1.5616767790021144E-2</v>
      </c>
      <c r="BC842" s="58">
        <f t="shared" si="630"/>
        <v>5.5703467255434257E-2</v>
      </c>
      <c r="BD842" s="58">
        <f t="shared" si="631"/>
        <v>2.0163979062306842E-2</v>
      </c>
      <c r="BE842" s="58">
        <f t="shared" si="632"/>
        <v>5.574583582908571E-2</v>
      </c>
      <c r="BF842" s="58">
        <f t="shared" si="633"/>
        <v>2.1114555772358413E-2</v>
      </c>
      <c r="BG842" s="58">
        <f t="shared" si="634"/>
        <v>2.1990517323778994E-2</v>
      </c>
      <c r="BH842" s="59">
        <f t="shared" si="638"/>
        <v>0.22952425204341917</v>
      </c>
      <c r="BI842" s="60" t="str">
        <f t="shared" si="608"/>
        <v/>
      </c>
      <c r="BJ842" s="60" t="str">
        <f t="shared" si="596"/>
        <v/>
      </c>
      <c r="BK842" s="60" t="str">
        <f t="shared" si="597"/>
        <v/>
      </c>
      <c r="BL842" s="60" t="str">
        <f t="shared" si="598"/>
        <v/>
      </c>
      <c r="BM842" s="60" t="str">
        <f t="shared" si="599"/>
        <v/>
      </c>
      <c r="BN842" s="60">
        <f t="shared" si="600"/>
        <v>0</v>
      </c>
      <c r="BO842" s="60">
        <f t="shared" si="601"/>
        <v>0</v>
      </c>
      <c r="BP842" s="60">
        <f t="shared" si="602"/>
        <v>0</v>
      </c>
      <c r="BQ842" s="60">
        <f t="shared" si="603"/>
        <v>0</v>
      </c>
      <c r="BR842" s="60">
        <f t="shared" si="604"/>
        <v>0</v>
      </c>
      <c r="BS842" s="60">
        <f t="shared" si="605"/>
        <v>0</v>
      </c>
      <c r="BT842" s="60">
        <f t="shared" si="606"/>
        <v>0</v>
      </c>
      <c r="BU842" s="60">
        <f t="shared" si="607"/>
        <v>0</v>
      </c>
      <c r="BV842" s="61">
        <f t="shared" si="639"/>
        <v>0</v>
      </c>
      <c r="BW842" s="62">
        <f t="shared" si="635"/>
        <v>1.4061307588413876</v>
      </c>
      <c r="BX842" s="63">
        <f t="shared" si="640"/>
        <v>-0.21260915409046077</v>
      </c>
      <c r="BY842" s="73">
        <f t="shared" si="641"/>
        <v>0.22952425204341917</v>
      </c>
    </row>
    <row r="843" spans="1:77">
      <c r="A843" s="49">
        <v>837</v>
      </c>
      <c r="B843" s="50">
        <v>2.1783181357649443E-2</v>
      </c>
      <c r="C843" s="51">
        <v>0</v>
      </c>
      <c r="D843" s="51">
        <v>0</v>
      </c>
      <c r="E843" s="51">
        <v>0</v>
      </c>
      <c r="F843" s="51">
        <v>0</v>
      </c>
      <c r="G843" s="51">
        <v>0</v>
      </c>
      <c r="H843" s="51">
        <v>2.2099447513812154E-2</v>
      </c>
      <c r="I843" s="51">
        <v>2.3480662983425413E-2</v>
      </c>
      <c r="J843" s="51">
        <v>1.7955801104972375E-2</v>
      </c>
      <c r="K843" s="51">
        <v>6.4456721915285453E-2</v>
      </c>
      <c r="L843" s="51">
        <v>2.3480662983425413E-2</v>
      </c>
      <c r="M843" s="51">
        <v>6.450276243093922E-2</v>
      </c>
      <c r="N843" s="51">
        <v>2.4631675874769797E-2</v>
      </c>
      <c r="O843" s="51">
        <v>2.5690607734806629E-2</v>
      </c>
      <c r="P843" s="94">
        <v>3.3287292817679559E-2</v>
      </c>
      <c r="Q843" s="52">
        <v>0</v>
      </c>
      <c r="R843" s="52">
        <v>0</v>
      </c>
      <c r="S843" s="52">
        <v>0</v>
      </c>
      <c r="T843" s="52">
        <v>0</v>
      </c>
      <c r="U843" s="52">
        <v>0</v>
      </c>
      <c r="V843" s="52">
        <v>0</v>
      </c>
      <c r="W843" s="52">
        <v>0</v>
      </c>
      <c r="X843" s="52">
        <v>0</v>
      </c>
      <c r="Y843" s="52">
        <v>0</v>
      </c>
      <c r="Z843" s="52">
        <v>0</v>
      </c>
      <c r="AA843" s="52">
        <v>0</v>
      </c>
      <c r="AB843" s="52">
        <v>0</v>
      </c>
      <c r="AC843" s="52">
        <v>0</v>
      </c>
      <c r="AD843" s="53">
        <f t="shared" si="636"/>
        <v>0</v>
      </c>
      <c r="AE843" s="54" t="s">
        <v>21</v>
      </c>
      <c r="AF843" s="55">
        <f t="shared" si="609"/>
        <v>9.9843029869619362E-3</v>
      </c>
      <c r="AG843" s="56">
        <f t="shared" si="637"/>
        <v>0</v>
      </c>
      <c r="AH843" s="56">
        <f t="shared" si="610"/>
        <v>0</v>
      </c>
      <c r="AI843" s="56">
        <f t="shared" si="611"/>
        <v>0</v>
      </c>
      <c r="AJ843" s="56">
        <f t="shared" si="612"/>
        <v>0</v>
      </c>
      <c r="AK843" s="56">
        <f t="shared" si="613"/>
        <v>0</v>
      </c>
      <c r="AL843" s="56">
        <f t="shared" si="614"/>
        <v>3.6248717679267919E-2</v>
      </c>
      <c r="AM843" s="56">
        <f t="shared" si="615"/>
        <v>3.8418534745487724E-2</v>
      </c>
      <c r="AN843" s="56">
        <f t="shared" si="616"/>
        <v>2.9754709330892425E-2</v>
      </c>
      <c r="AO843" s="56">
        <f t="shared" si="617"/>
        <v>0.10613210743694398</v>
      </c>
      <c r="AP843" s="56">
        <f t="shared" si="618"/>
        <v>3.8418534745487724E-2</v>
      </c>
      <c r="AQ843" s="56">
        <f t="shared" si="619"/>
        <v>0.10621283250186869</v>
      </c>
      <c r="AR843" s="56">
        <f t="shared" si="620"/>
        <v>4.0229673521744204E-2</v>
      </c>
      <c r="AS843" s="56">
        <f t="shared" si="621"/>
        <v>4.189864764609607E-2</v>
      </c>
      <c r="AT843" s="57">
        <f>IF(AE843="F",1,IF(AE843="R",#REF!,IF(AE843="M",#REF!,0)))</f>
        <v>1</v>
      </c>
      <c r="AU843" s="58">
        <f t="shared" si="622"/>
        <v>0</v>
      </c>
      <c r="AV843" s="58">
        <f t="shared" si="623"/>
        <v>0</v>
      </c>
      <c r="AW843" s="58">
        <f t="shared" si="624"/>
        <v>0</v>
      </c>
      <c r="AX843" s="58">
        <f t="shared" si="625"/>
        <v>0</v>
      </c>
      <c r="AY843" s="58">
        <f t="shared" si="626"/>
        <v>0</v>
      </c>
      <c r="AZ843" s="58">
        <f t="shared" si="627"/>
        <v>1.4146257593012081E-2</v>
      </c>
      <c r="BA843" s="58">
        <f t="shared" si="628"/>
        <v>1.4993040406684265E-2</v>
      </c>
      <c r="BB843" s="58">
        <f t="shared" si="629"/>
        <v>1.1611935807614623E-2</v>
      </c>
      <c r="BC843" s="58">
        <f t="shared" si="630"/>
        <v>4.1418627383636726E-2</v>
      </c>
      <c r="BD843" s="58">
        <f t="shared" si="631"/>
        <v>1.4993040406684265E-2</v>
      </c>
      <c r="BE843" s="58">
        <f t="shared" si="632"/>
        <v>4.1450130775639214E-2</v>
      </c>
      <c r="BF843" s="58">
        <f t="shared" si="633"/>
        <v>1.5699847083055895E-2</v>
      </c>
      <c r="BG843" s="58">
        <f t="shared" si="634"/>
        <v>1.6351173237212697E-2</v>
      </c>
      <c r="BH843" s="59">
        <f t="shared" si="638"/>
        <v>0.17066405269353976</v>
      </c>
      <c r="BI843" s="60" t="str">
        <f t="shared" si="608"/>
        <v/>
      </c>
      <c r="BJ843" s="60" t="str">
        <f t="shared" si="596"/>
        <v/>
      </c>
      <c r="BK843" s="60" t="str">
        <f t="shared" si="597"/>
        <v/>
      </c>
      <c r="BL843" s="60" t="str">
        <f t="shared" si="598"/>
        <v/>
      </c>
      <c r="BM843" s="60" t="str">
        <f t="shared" si="599"/>
        <v/>
      </c>
      <c r="BN843" s="60">
        <f t="shared" si="600"/>
        <v>0</v>
      </c>
      <c r="BO843" s="60">
        <f t="shared" si="601"/>
        <v>0</v>
      </c>
      <c r="BP843" s="60">
        <f t="shared" si="602"/>
        <v>0</v>
      </c>
      <c r="BQ843" s="60">
        <f t="shared" si="603"/>
        <v>0</v>
      </c>
      <c r="BR843" s="60">
        <f t="shared" si="604"/>
        <v>0</v>
      </c>
      <c r="BS843" s="60">
        <f t="shared" si="605"/>
        <v>0</v>
      </c>
      <c r="BT843" s="60">
        <f t="shared" si="606"/>
        <v>0</v>
      </c>
      <c r="BU843" s="60">
        <f t="shared" si="607"/>
        <v>0</v>
      </c>
      <c r="BV843" s="61">
        <f t="shared" si="639"/>
        <v>0</v>
      </c>
      <c r="BW843" s="62">
        <f t="shared" si="635"/>
        <v>1.0993385932759938</v>
      </c>
      <c r="BX843" s="63">
        <f t="shared" si="640"/>
        <v>-0.15864584238491342</v>
      </c>
      <c r="BY843" s="73">
        <f t="shared" si="641"/>
        <v>0.17066405269353976</v>
      </c>
    </row>
    <row r="844" spans="1:77">
      <c r="A844" s="49">
        <v>838</v>
      </c>
      <c r="B844" s="50">
        <v>5.0658561296859179E-3</v>
      </c>
      <c r="C844" s="51">
        <v>0</v>
      </c>
      <c r="D844" s="51">
        <v>0</v>
      </c>
      <c r="E844" s="51">
        <v>0</v>
      </c>
      <c r="F844" s="51">
        <v>0</v>
      </c>
      <c r="G844" s="51">
        <v>0</v>
      </c>
      <c r="H844" s="51">
        <v>2.2099447513812154E-2</v>
      </c>
      <c r="I844" s="51">
        <v>2.3480662983425413E-2</v>
      </c>
      <c r="J844" s="51">
        <v>1.7955801104972375E-2</v>
      </c>
      <c r="K844" s="51">
        <v>6.4456721915285453E-2</v>
      </c>
      <c r="L844" s="51">
        <v>2.3480662983425413E-2</v>
      </c>
      <c r="M844" s="51">
        <v>6.450276243093922E-2</v>
      </c>
      <c r="N844" s="51">
        <v>2.4631675874769797E-2</v>
      </c>
      <c r="O844" s="51">
        <v>2.5690607734806629E-2</v>
      </c>
      <c r="P844" s="94">
        <v>3.3287292817679559E-2</v>
      </c>
      <c r="Q844" s="52">
        <v>0</v>
      </c>
      <c r="R844" s="52">
        <v>0</v>
      </c>
      <c r="S844" s="52">
        <v>0</v>
      </c>
      <c r="T844" s="52">
        <v>0</v>
      </c>
      <c r="U844" s="52">
        <v>0</v>
      </c>
      <c r="V844" s="52">
        <v>0</v>
      </c>
      <c r="W844" s="52">
        <v>0</v>
      </c>
      <c r="X844" s="52">
        <v>0</v>
      </c>
      <c r="Y844" s="52">
        <v>0</v>
      </c>
      <c r="Z844" s="52">
        <v>0</v>
      </c>
      <c r="AA844" s="52">
        <v>0</v>
      </c>
      <c r="AB844" s="52">
        <v>0</v>
      </c>
      <c r="AC844" s="52">
        <v>0</v>
      </c>
      <c r="AD844" s="53">
        <f t="shared" si="636"/>
        <v>0</v>
      </c>
      <c r="AE844" s="54" t="s">
        <v>21</v>
      </c>
      <c r="AF844" s="55">
        <f t="shared" si="609"/>
        <v>1.7246678785901419E-3</v>
      </c>
      <c r="AG844" s="56">
        <f t="shared" si="637"/>
        <v>0</v>
      </c>
      <c r="AH844" s="56">
        <f t="shared" si="610"/>
        <v>0</v>
      </c>
      <c r="AI844" s="56">
        <f t="shared" si="611"/>
        <v>0</v>
      </c>
      <c r="AJ844" s="56">
        <f t="shared" si="612"/>
        <v>0</v>
      </c>
      <c r="AK844" s="56">
        <f t="shared" si="613"/>
        <v>0</v>
      </c>
      <c r="AL844" s="56">
        <f t="shared" si="614"/>
        <v>3.6248717679267919E-2</v>
      </c>
      <c r="AM844" s="56">
        <f t="shared" si="615"/>
        <v>3.8418534745487724E-2</v>
      </c>
      <c r="AN844" s="56">
        <f t="shared" si="616"/>
        <v>2.9754709330892425E-2</v>
      </c>
      <c r="AO844" s="56">
        <f t="shared" si="617"/>
        <v>0.10613210743694398</v>
      </c>
      <c r="AP844" s="56">
        <f t="shared" si="618"/>
        <v>3.8418534745487724E-2</v>
      </c>
      <c r="AQ844" s="56">
        <f t="shared" si="619"/>
        <v>0.10621283250186869</v>
      </c>
      <c r="AR844" s="56">
        <f t="shared" si="620"/>
        <v>4.0229673521744204E-2</v>
      </c>
      <c r="AS844" s="56">
        <f t="shared" si="621"/>
        <v>4.189864764609607E-2</v>
      </c>
      <c r="AT844" s="57">
        <f>IF(AE844="F",1,IF(AE844="R",#REF!,IF(AE844="M",#REF!,0)))</f>
        <v>1</v>
      </c>
      <c r="AU844" s="58">
        <f t="shared" si="622"/>
        <v>0</v>
      </c>
      <c r="AV844" s="58">
        <f t="shared" si="623"/>
        <v>0</v>
      </c>
      <c r="AW844" s="58">
        <f t="shared" si="624"/>
        <v>0</v>
      </c>
      <c r="AX844" s="58">
        <f t="shared" si="625"/>
        <v>0</v>
      </c>
      <c r="AY844" s="58">
        <f t="shared" si="626"/>
        <v>0</v>
      </c>
      <c r="AZ844" s="58">
        <f t="shared" si="627"/>
        <v>2.4435953220559897E-3</v>
      </c>
      <c r="BA844" s="58">
        <f t="shared" si="628"/>
        <v>2.5898668365312311E-3</v>
      </c>
      <c r="BB844" s="58">
        <f t="shared" si="629"/>
        <v>2.0058218106757831E-3</v>
      </c>
      <c r="BC844" s="58">
        <f t="shared" si="630"/>
        <v>7.1545681573499951E-3</v>
      </c>
      <c r="BD844" s="58">
        <f t="shared" si="631"/>
        <v>2.5898668365312311E-3</v>
      </c>
      <c r="BE844" s="58">
        <f t="shared" si="632"/>
        <v>7.1600099882243463E-3</v>
      </c>
      <c r="BF844" s="58">
        <f t="shared" si="633"/>
        <v>2.7119591621250208E-3</v>
      </c>
      <c r="BG844" s="58">
        <f t="shared" si="634"/>
        <v>2.8244678968886577E-3</v>
      </c>
      <c r="BH844" s="59">
        <f t="shared" si="638"/>
        <v>2.9480156010382251E-2</v>
      </c>
      <c r="BI844" s="60" t="str">
        <f t="shared" si="608"/>
        <v/>
      </c>
      <c r="BJ844" s="60" t="str">
        <f t="shared" si="596"/>
        <v/>
      </c>
      <c r="BK844" s="60" t="str">
        <f t="shared" si="597"/>
        <v/>
      </c>
      <c r="BL844" s="60" t="str">
        <f t="shared" si="598"/>
        <v/>
      </c>
      <c r="BM844" s="60" t="str">
        <f t="shared" si="599"/>
        <v/>
      </c>
      <c r="BN844" s="60">
        <f t="shared" si="600"/>
        <v>0</v>
      </c>
      <c r="BO844" s="60">
        <f t="shared" si="601"/>
        <v>0</v>
      </c>
      <c r="BP844" s="60">
        <f t="shared" si="602"/>
        <v>0</v>
      </c>
      <c r="BQ844" s="60">
        <f t="shared" si="603"/>
        <v>0</v>
      </c>
      <c r="BR844" s="60">
        <f t="shared" si="604"/>
        <v>0</v>
      </c>
      <c r="BS844" s="60">
        <f t="shared" si="605"/>
        <v>0</v>
      </c>
      <c r="BT844" s="60">
        <f t="shared" si="606"/>
        <v>0</v>
      </c>
      <c r="BU844" s="60">
        <f t="shared" si="607"/>
        <v>0</v>
      </c>
      <c r="BV844" s="61">
        <f t="shared" si="639"/>
        <v>0</v>
      </c>
      <c r="BW844" s="62">
        <f t="shared" si="635"/>
        <v>0.25566013797116138</v>
      </c>
      <c r="BX844" s="63">
        <f t="shared" si="640"/>
        <v>-2.7900789696357009E-2</v>
      </c>
      <c r="BY844" s="73">
        <f t="shared" si="641"/>
        <v>2.9480156010382251E-2</v>
      </c>
    </row>
    <row r="845" spans="1:77">
      <c r="A845" s="49">
        <v>839</v>
      </c>
      <c r="B845" s="50">
        <v>3.1408308004052685E-2</v>
      </c>
      <c r="C845" s="51">
        <v>0</v>
      </c>
      <c r="D845" s="51">
        <v>0</v>
      </c>
      <c r="E845" s="51">
        <v>0</v>
      </c>
      <c r="F845" s="51">
        <v>0</v>
      </c>
      <c r="G845" s="51">
        <v>0</v>
      </c>
      <c r="H845" s="51">
        <v>2.2099447513812154E-2</v>
      </c>
      <c r="I845" s="51">
        <v>2.3480662983425413E-2</v>
      </c>
      <c r="J845" s="51">
        <v>1.7955801104972375E-2</v>
      </c>
      <c r="K845" s="51">
        <v>6.4456721915285453E-2</v>
      </c>
      <c r="L845" s="51">
        <v>2.3480662983425413E-2</v>
      </c>
      <c r="M845" s="51">
        <v>6.450276243093922E-2</v>
      </c>
      <c r="N845" s="51">
        <v>2.4631675874769797E-2</v>
      </c>
      <c r="O845" s="51">
        <v>2.5690607734806629E-2</v>
      </c>
      <c r="P845" s="94">
        <v>3.3287292817679559E-2</v>
      </c>
      <c r="Q845" s="52">
        <v>0</v>
      </c>
      <c r="R845" s="52">
        <v>0</v>
      </c>
      <c r="S845" s="52">
        <v>0</v>
      </c>
      <c r="T845" s="52">
        <v>0</v>
      </c>
      <c r="U845" s="52">
        <v>0</v>
      </c>
      <c r="V845" s="52">
        <v>0</v>
      </c>
      <c r="W845" s="52">
        <v>0</v>
      </c>
      <c r="X845" s="52">
        <v>0</v>
      </c>
      <c r="Y845" s="52">
        <v>0</v>
      </c>
      <c r="Z845" s="52">
        <v>0</v>
      </c>
      <c r="AA845" s="52">
        <v>0</v>
      </c>
      <c r="AB845" s="52">
        <v>0</v>
      </c>
      <c r="AC845" s="52">
        <v>0</v>
      </c>
      <c r="AD845" s="53">
        <f t="shared" si="636"/>
        <v>0</v>
      </c>
      <c r="AE845" s="54" t="s">
        <v>21</v>
      </c>
      <c r="AF845" s="55">
        <f t="shared" si="609"/>
        <v>1.5511018506436335E-2</v>
      </c>
      <c r="AG845" s="56">
        <f t="shared" si="637"/>
        <v>0</v>
      </c>
      <c r="AH845" s="56">
        <f t="shared" si="610"/>
        <v>0</v>
      </c>
      <c r="AI845" s="56">
        <f t="shared" si="611"/>
        <v>0</v>
      </c>
      <c r="AJ845" s="56">
        <f t="shared" si="612"/>
        <v>0</v>
      </c>
      <c r="AK845" s="56">
        <f t="shared" si="613"/>
        <v>0</v>
      </c>
      <c r="AL845" s="56">
        <f t="shared" si="614"/>
        <v>3.6248717679267919E-2</v>
      </c>
      <c r="AM845" s="56">
        <f t="shared" si="615"/>
        <v>3.8418534745487724E-2</v>
      </c>
      <c r="AN845" s="56">
        <f t="shared" si="616"/>
        <v>2.9754709330892425E-2</v>
      </c>
      <c r="AO845" s="56">
        <f t="shared" si="617"/>
        <v>0.10613210743694398</v>
      </c>
      <c r="AP845" s="56">
        <f t="shared" si="618"/>
        <v>3.8418534745487724E-2</v>
      </c>
      <c r="AQ845" s="56">
        <f t="shared" si="619"/>
        <v>0.10621283250186869</v>
      </c>
      <c r="AR845" s="56">
        <f t="shared" si="620"/>
        <v>4.0229673521744204E-2</v>
      </c>
      <c r="AS845" s="56">
        <f t="shared" si="621"/>
        <v>4.189864764609607E-2</v>
      </c>
      <c r="AT845" s="57">
        <f>IF(AE845="F",1,IF(AE845="R",#REF!,IF(AE845="M",#REF!,0)))</f>
        <v>1</v>
      </c>
      <c r="AU845" s="58">
        <f t="shared" si="622"/>
        <v>0</v>
      </c>
      <c r="AV845" s="58">
        <f t="shared" si="623"/>
        <v>0</v>
      </c>
      <c r="AW845" s="58">
        <f t="shared" si="624"/>
        <v>0</v>
      </c>
      <c r="AX845" s="58">
        <f t="shared" si="625"/>
        <v>0</v>
      </c>
      <c r="AY845" s="58">
        <f t="shared" si="626"/>
        <v>0</v>
      </c>
      <c r="AZ845" s="58">
        <f t="shared" si="627"/>
        <v>2.1976783317629745E-2</v>
      </c>
      <c r="BA845" s="58">
        <f t="shared" si="628"/>
        <v>2.329229466689E-2</v>
      </c>
      <c r="BB845" s="58">
        <f t="shared" si="629"/>
        <v>1.803961192310197E-2</v>
      </c>
      <c r="BC845" s="58">
        <f t="shared" si="630"/>
        <v>6.4345512821247605E-2</v>
      </c>
      <c r="BD845" s="58">
        <f t="shared" si="631"/>
        <v>2.329229466689E-2</v>
      </c>
      <c r="BE845" s="58">
        <f t="shared" si="632"/>
        <v>6.4394454614881483E-2</v>
      </c>
      <c r="BF845" s="58">
        <f t="shared" si="633"/>
        <v>2.4390347425504152E-2</v>
      </c>
      <c r="BG845" s="58">
        <f t="shared" si="634"/>
        <v>2.540220894894198E-2</v>
      </c>
      <c r="BH845" s="59">
        <f t="shared" si="638"/>
        <v>0.26513350838508692</v>
      </c>
      <c r="BI845" s="60" t="str">
        <f t="shared" si="608"/>
        <v/>
      </c>
      <c r="BJ845" s="60" t="str">
        <f t="shared" si="596"/>
        <v/>
      </c>
      <c r="BK845" s="60" t="str">
        <f t="shared" si="597"/>
        <v/>
      </c>
      <c r="BL845" s="60" t="str">
        <f t="shared" si="598"/>
        <v/>
      </c>
      <c r="BM845" s="60" t="str">
        <f t="shared" si="599"/>
        <v/>
      </c>
      <c r="BN845" s="60">
        <f t="shared" si="600"/>
        <v>0</v>
      </c>
      <c r="BO845" s="60">
        <f t="shared" si="601"/>
        <v>0</v>
      </c>
      <c r="BP845" s="60">
        <f t="shared" si="602"/>
        <v>0</v>
      </c>
      <c r="BQ845" s="60">
        <f t="shared" si="603"/>
        <v>0</v>
      </c>
      <c r="BR845" s="60">
        <f t="shared" si="604"/>
        <v>0</v>
      </c>
      <c r="BS845" s="60">
        <f t="shared" si="605"/>
        <v>0</v>
      </c>
      <c r="BT845" s="60">
        <f t="shared" si="606"/>
        <v>0</v>
      </c>
      <c r="BU845" s="60">
        <f t="shared" si="607"/>
        <v>0</v>
      </c>
      <c r="BV845" s="61">
        <f t="shared" si="639"/>
        <v>0</v>
      </c>
      <c r="BW845" s="62">
        <f t="shared" si="635"/>
        <v>1.5850928554212003</v>
      </c>
      <c r="BX845" s="63">
        <f t="shared" si="640"/>
        <v>-0.24515838798001777</v>
      </c>
      <c r="BY845" s="73">
        <f t="shared" si="641"/>
        <v>0.26513350838508692</v>
      </c>
    </row>
    <row r="846" spans="1:77">
      <c r="A846" s="49">
        <v>840</v>
      </c>
      <c r="B846" s="50">
        <v>3.4447821681864242E-2</v>
      </c>
      <c r="C846" s="51">
        <v>0</v>
      </c>
      <c r="D846" s="51">
        <v>0</v>
      </c>
      <c r="E846" s="51">
        <v>0</v>
      </c>
      <c r="F846" s="51">
        <v>0</v>
      </c>
      <c r="G846" s="51">
        <v>0</v>
      </c>
      <c r="H846" s="51">
        <v>2.2099447513812154E-2</v>
      </c>
      <c r="I846" s="51">
        <v>2.3480662983425413E-2</v>
      </c>
      <c r="J846" s="51">
        <v>1.7955801104972375E-2</v>
      </c>
      <c r="K846" s="51">
        <v>6.4456721915285453E-2</v>
      </c>
      <c r="L846" s="51">
        <v>2.3480662983425413E-2</v>
      </c>
      <c r="M846" s="51">
        <v>6.450276243093922E-2</v>
      </c>
      <c r="N846" s="51">
        <v>2.4631675874769797E-2</v>
      </c>
      <c r="O846" s="51">
        <v>2.5690607734806629E-2</v>
      </c>
      <c r="P846" s="94">
        <v>3.3287292817679559E-2</v>
      </c>
      <c r="Q846" s="52">
        <v>0</v>
      </c>
      <c r="R846" s="52">
        <v>0</v>
      </c>
      <c r="S846" s="52">
        <v>0</v>
      </c>
      <c r="T846" s="52">
        <v>0</v>
      </c>
      <c r="U846" s="52">
        <v>0</v>
      </c>
      <c r="V846" s="52">
        <v>0</v>
      </c>
      <c r="W846" s="52">
        <v>0</v>
      </c>
      <c r="X846" s="52">
        <v>0</v>
      </c>
      <c r="Y846" s="52">
        <v>0</v>
      </c>
      <c r="Z846" s="52">
        <v>0</v>
      </c>
      <c r="AA846" s="52">
        <v>0</v>
      </c>
      <c r="AB846" s="52">
        <v>0</v>
      </c>
      <c r="AC846" s="52">
        <v>0</v>
      </c>
      <c r="AD846" s="53">
        <f t="shared" si="636"/>
        <v>0</v>
      </c>
      <c r="AE846" s="54" t="s">
        <v>21</v>
      </c>
      <c r="AF846" s="55">
        <f t="shared" si="609"/>
        <v>1.7335491097900523E-2</v>
      </c>
      <c r="AG846" s="56">
        <f t="shared" si="637"/>
        <v>0</v>
      </c>
      <c r="AH846" s="56">
        <f t="shared" si="610"/>
        <v>0</v>
      </c>
      <c r="AI846" s="56">
        <f t="shared" si="611"/>
        <v>0</v>
      </c>
      <c r="AJ846" s="56">
        <f t="shared" si="612"/>
        <v>0</v>
      </c>
      <c r="AK846" s="56">
        <f t="shared" si="613"/>
        <v>0</v>
      </c>
      <c r="AL846" s="56">
        <f t="shared" si="614"/>
        <v>3.6248717679267919E-2</v>
      </c>
      <c r="AM846" s="56">
        <f t="shared" si="615"/>
        <v>3.8418534745487724E-2</v>
      </c>
      <c r="AN846" s="56">
        <f t="shared" si="616"/>
        <v>2.9754709330892425E-2</v>
      </c>
      <c r="AO846" s="56">
        <f t="shared" si="617"/>
        <v>0.10613210743694398</v>
      </c>
      <c r="AP846" s="56">
        <f t="shared" si="618"/>
        <v>3.8418534745487724E-2</v>
      </c>
      <c r="AQ846" s="56">
        <f t="shared" si="619"/>
        <v>0.10621283250186869</v>
      </c>
      <c r="AR846" s="56">
        <f t="shared" si="620"/>
        <v>4.0229673521744204E-2</v>
      </c>
      <c r="AS846" s="56">
        <f t="shared" si="621"/>
        <v>4.189864764609607E-2</v>
      </c>
      <c r="AT846" s="57">
        <f>IF(AE846="F",1,IF(AE846="R",#REF!,IF(AE846="M",#REF!,0)))</f>
        <v>1</v>
      </c>
      <c r="AU846" s="58">
        <f t="shared" si="622"/>
        <v>0</v>
      </c>
      <c r="AV846" s="58">
        <f t="shared" si="623"/>
        <v>0</v>
      </c>
      <c r="AW846" s="58">
        <f t="shared" si="624"/>
        <v>0</v>
      </c>
      <c r="AX846" s="58">
        <f t="shared" si="625"/>
        <v>0</v>
      </c>
      <c r="AY846" s="58">
        <f t="shared" si="626"/>
        <v>0</v>
      </c>
      <c r="AZ846" s="58">
        <f t="shared" si="627"/>
        <v>2.4561786926188715E-2</v>
      </c>
      <c r="BA846" s="58">
        <f t="shared" si="628"/>
        <v>2.6032034368342512E-2</v>
      </c>
      <c r="BB846" s="58">
        <f t="shared" si="629"/>
        <v>2.016150852845338E-2</v>
      </c>
      <c r="BC846" s="58">
        <f t="shared" si="630"/>
        <v>7.1914108299188637E-2</v>
      </c>
      <c r="BD846" s="58">
        <f t="shared" si="631"/>
        <v>2.6032034368342512E-2</v>
      </c>
      <c r="BE846" s="58">
        <f t="shared" si="632"/>
        <v>7.1968806836715582E-2</v>
      </c>
      <c r="BF846" s="58">
        <f t="shared" si="633"/>
        <v>2.7259244806785481E-2</v>
      </c>
      <c r="BG846" s="58">
        <f t="shared" si="634"/>
        <v>2.8390125826918737E-2</v>
      </c>
      <c r="BH846" s="59">
        <f t="shared" si="638"/>
        <v>0.29631964996093557</v>
      </c>
      <c r="BI846" s="60" t="str">
        <f t="shared" si="608"/>
        <v/>
      </c>
      <c r="BJ846" s="60" t="str">
        <f t="shared" si="596"/>
        <v/>
      </c>
      <c r="BK846" s="60" t="str">
        <f t="shared" si="597"/>
        <v/>
      </c>
      <c r="BL846" s="60" t="str">
        <f t="shared" si="598"/>
        <v/>
      </c>
      <c r="BM846" s="60" t="str">
        <f t="shared" si="599"/>
        <v/>
      </c>
      <c r="BN846" s="60">
        <f t="shared" si="600"/>
        <v>0</v>
      </c>
      <c r="BO846" s="60">
        <f t="shared" si="601"/>
        <v>0</v>
      </c>
      <c r="BP846" s="60">
        <f t="shared" si="602"/>
        <v>0</v>
      </c>
      <c r="BQ846" s="60">
        <f t="shared" si="603"/>
        <v>0</v>
      </c>
      <c r="BR846" s="60">
        <f t="shared" si="604"/>
        <v>0</v>
      </c>
      <c r="BS846" s="60">
        <f t="shared" si="605"/>
        <v>0</v>
      </c>
      <c r="BT846" s="60">
        <f t="shared" si="606"/>
        <v>0</v>
      </c>
      <c r="BU846" s="60">
        <f t="shared" si="607"/>
        <v>0</v>
      </c>
      <c r="BV846" s="61">
        <f t="shared" si="639"/>
        <v>0</v>
      </c>
      <c r="BW846" s="62">
        <f t="shared" si="635"/>
        <v>1.7384889382038975</v>
      </c>
      <c r="BX846" s="63">
        <f t="shared" si="640"/>
        <v>-0.27361285515731015</v>
      </c>
      <c r="BY846" s="73">
        <f t="shared" si="641"/>
        <v>0.29631964996093557</v>
      </c>
    </row>
    <row r="847" spans="1:77">
      <c r="A847" s="49">
        <v>841</v>
      </c>
      <c r="B847" s="50">
        <v>3.4954407294832825E-2</v>
      </c>
      <c r="C847" s="51">
        <v>0</v>
      </c>
      <c r="D847" s="51">
        <v>0</v>
      </c>
      <c r="E847" s="51">
        <v>0</v>
      </c>
      <c r="F847" s="51">
        <v>0</v>
      </c>
      <c r="G847" s="51">
        <v>0</v>
      </c>
      <c r="H847" s="51">
        <v>2.2099447513812154E-2</v>
      </c>
      <c r="I847" s="51">
        <v>2.3480662983425413E-2</v>
      </c>
      <c r="J847" s="51">
        <v>1.7955801104972375E-2</v>
      </c>
      <c r="K847" s="51">
        <v>6.4456721915285453E-2</v>
      </c>
      <c r="L847" s="51">
        <v>2.3480662983425413E-2</v>
      </c>
      <c r="M847" s="51">
        <v>6.450276243093922E-2</v>
      </c>
      <c r="N847" s="51">
        <v>2.4631675874769797E-2</v>
      </c>
      <c r="O847" s="51">
        <v>2.5690607734806629E-2</v>
      </c>
      <c r="P847" s="94">
        <v>3.3287292817679559E-2</v>
      </c>
      <c r="Q847" s="52">
        <v>0</v>
      </c>
      <c r="R847" s="52">
        <v>0</v>
      </c>
      <c r="S847" s="52">
        <v>0</v>
      </c>
      <c r="T847" s="52">
        <v>0</v>
      </c>
      <c r="U847" s="52">
        <v>0</v>
      </c>
      <c r="V847" s="52">
        <v>0</v>
      </c>
      <c r="W847" s="52">
        <v>0</v>
      </c>
      <c r="X847" s="52">
        <v>0</v>
      </c>
      <c r="Y847" s="52">
        <v>0</v>
      </c>
      <c r="Z847" s="52">
        <v>0</v>
      </c>
      <c r="AA847" s="52">
        <v>0</v>
      </c>
      <c r="AB847" s="52">
        <v>0</v>
      </c>
      <c r="AC847" s="52">
        <v>0</v>
      </c>
      <c r="AD847" s="53">
        <f t="shared" si="636"/>
        <v>0</v>
      </c>
      <c r="AE847" s="54" t="s">
        <v>21</v>
      </c>
      <c r="AF847" s="55">
        <f t="shared" si="609"/>
        <v>1.7642855839648759E-2</v>
      </c>
      <c r="AG847" s="56">
        <f t="shared" si="637"/>
        <v>0</v>
      </c>
      <c r="AH847" s="56">
        <f t="shared" si="610"/>
        <v>0</v>
      </c>
      <c r="AI847" s="56">
        <f t="shared" si="611"/>
        <v>0</v>
      </c>
      <c r="AJ847" s="56">
        <f t="shared" si="612"/>
        <v>0</v>
      </c>
      <c r="AK847" s="56">
        <f t="shared" si="613"/>
        <v>0</v>
      </c>
      <c r="AL847" s="56">
        <f t="shared" si="614"/>
        <v>3.6248717679267919E-2</v>
      </c>
      <c r="AM847" s="56">
        <f t="shared" si="615"/>
        <v>3.8418534745487724E-2</v>
      </c>
      <c r="AN847" s="56">
        <f t="shared" si="616"/>
        <v>2.9754709330892425E-2</v>
      </c>
      <c r="AO847" s="56">
        <f t="shared" si="617"/>
        <v>0.10613210743694398</v>
      </c>
      <c r="AP847" s="56">
        <f t="shared" si="618"/>
        <v>3.8418534745487724E-2</v>
      </c>
      <c r="AQ847" s="56">
        <f t="shared" si="619"/>
        <v>0.10621283250186869</v>
      </c>
      <c r="AR847" s="56">
        <f t="shared" si="620"/>
        <v>4.0229673521744204E-2</v>
      </c>
      <c r="AS847" s="56">
        <f t="shared" si="621"/>
        <v>4.189864764609607E-2</v>
      </c>
      <c r="AT847" s="57">
        <f>IF(AE847="F",1,IF(AE847="R",#REF!,IF(AE847="M",#REF!,0)))</f>
        <v>1</v>
      </c>
      <c r="AU847" s="58">
        <f t="shared" si="622"/>
        <v>0</v>
      </c>
      <c r="AV847" s="58">
        <f t="shared" si="623"/>
        <v>0</v>
      </c>
      <c r="AW847" s="58">
        <f t="shared" si="624"/>
        <v>0</v>
      </c>
      <c r="AX847" s="58">
        <f t="shared" si="625"/>
        <v>0</v>
      </c>
      <c r="AY847" s="58">
        <f t="shared" si="626"/>
        <v>0</v>
      </c>
      <c r="AZ847" s="58">
        <f t="shared" si="627"/>
        <v>2.4997276596069342E-2</v>
      </c>
      <c r="BA847" s="58">
        <f t="shared" si="628"/>
        <v>2.6493592075339106E-2</v>
      </c>
      <c r="BB847" s="58">
        <f t="shared" si="629"/>
        <v>2.051897961635659E-2</v>
      </c>
      <c r="BC847" s="58">
        <f t="shared" si="630"/>
        <v>7.3189172339809427E-2</v>
      </c>
      <c r="BD847" s="58">
        <f t="shared" si="631"/>
        <v>2.6493592075339106E-2</v>
      </c>
      <c r="BE847" s="58">
        <f t="shared" si="632"/>
        <v>7.3244840702867492E-2</v>
      </c>
      <c r="BF847" s="58">
        <f t="shared" si="633"/>
        <v>2.7742561413910866E-2</v>
      </c>
      <c r="BG847" s="58">
        <f t="shared" si="634"/>
        <v>2.8893493377552919E-2</v>
      </c>
      <c r="BH847" s="59">
        <f t="shared" si="638"/>
        <v>0.30157350819724488</v>
      </c>
      <c r="BI847" s="60" t="str">
        <f t="shared" si="608"/>
        <v/>
      </c>
      <c r="BJ847" s="60" t="str">
        <f t="shared" si="596"/>
        <v/>
      </c>
      <c r="BK847" s="60" t="str">
        <f t="shared" si="597"/>
        <v/>
      </c>
      <c r="BL847" s="60" t="str">
        <f t="shared" si="598"/>
        <v/>
      </c>
      <c r="BM847" s="60" t="str">
        <f t="shared" si="599"/>
        <v/>
      </c>
      <c r="BN847" s="60">
        <f t="shared" si="600"/>
        <v>0</v>
      </c>
      <c r="BO847" s="60">
        <f t="shared" si="601"/>
        <v>0</v>
      </c>
      <c r="BP847" s="60">
        <f t="shared" si="602"/>
        <v>0</v>
      </c>
      <c r="BQ847" s="60">
        <f t="shared" si="603"/>
        <v>0</v>
      </c>
      <c r="BR847" s="60">
        <f t="shared" si="604"/>
        <v>0</v>
      </c>
      <c r="BS847" s="60">
        <f t="shared" si="605"/>
        <v>0</v>
      </c>
      <c r="BT847" s="60">
        <f t="shared" si="606"/>
        <v>0</v>
      </c>
      <c r="BU847" s="60">
        <f t="shared" si="607"/>
        <v>0</v>
      </c>
      <c r="BV847" s="61">
        <f t="shared" si="639"/>
        <v>0</v>
      </c>
      <c r="BW847" s="62">
        <f t="shared" si="635"/>
        <v>1.7640549520010131</v>
      </c>
      <c r="BX847" s="63">
        <f t="shared" si="640"/>
        <v>-0.2784021120197635</v>
      </c>
      <c r="BY847" s="73">
        <f t="shared" si="641"/>
        <v>0.30157350819724488</v>
      </c>
    </row>
    <row r="848" spans="1:77">
      <c r="A848" s="49">
        <v>842</v>
      </c>
      <c r="B848" s="50">
        <v>2.938196555217832E-2</v>
      </c>
      <c r="C848" s="51">
        <v>0</v>
      </c>
      <c r="D848" s="51">
        <v>0</v>
      </c>
      <c r="E848" s="51">
        <v>0</v>
      </c>
      <c r="F848" s="51">
        <v>0</v>
      </c>
      <c r="G848" s="51">
        <v>0</v>
      </c>
      <c r="H848" s="51">
        <v>2.2099447513812154E-2</v>
      </c>
      <c r="I848" s="51">
        <v>2.3480662983425413E-2</v>
      </c>
      <c r="J848" s="51">
        <v>1.7955801104972375E-2</v>
      </c>
      <c r="K848" s="51">
        <v>6.4456721915285453E-2</v>
      </c>
      <c r="L848" s="51">
        <v>2.3480662983425413E-2</v>
      </c>
      <c r="M848" s="51">
        <v>6.450276243093922E-2</v>
      </c>
      <c r="N848" s="51">
        <v>2.4631675874769797E-2</v>
      </c>
      <c r="O848" s="51">
        <v>2.5690607734806629E-2</v>
      </c>
      <c r="P848" s="94">
        <v>3.3287292817679559E-2</v>
      </c>
      <c r="Q848" s="52">
        <v>0</v>
      </c>
      <c r="R848" s="52">
        <v>0</v>
      </c>
      <c r="S848" s="52">
        <v>0</v>
      </c>
      <c r="T848" s="52">
        <v>0</v>
      </c>
      <c r="U848" s="52">
        <v>0</v>
      </c>
      <c r="V848" s="52">
        <v>0</v>
      </c>
      <c r="W848" s="52">
        <v>0</v>
      </c>
      <c r="X848" s="52">
        <v>0</v>
      </c>
      <c r="Y848" s="52">
        <v>0</v>
      </c>
      <c r="Z848" s="52">
        <v>0</v>
      </c>
      <c r="AA848" s="52">
        <v>0</v>
      </c>
      <c r="AB848" s="52">
        <v>0</v>
      </c>
      <c r="AC848" s="52">
        <v>0</v>
      </c>
      <c r="AD848" s="53">
        <f t="shared" si="636"/>
        <v>0</v>
      </c>
      <c r="AE848" s="54" t="s">
        <v>21</v>
      </c>
      <c r="AF848" s="55">
        <f t="shared" si="609"/>
        <v>1.4314357354117457E-2</v>
      </c>
      <c r="AG848" s="56">
        <f t="shared" si="637"/>
        <v>0</v>
      </c>
      <c r="AH848" s="56">
        <f t="shared" si="610"/>
        <v>0</v>
      </c>
      <c r="AI848" s="56">
        <f t="shared" si="611"/>
        <v>0</v>
      </c>
      <c r="AJ848" s="56">
        <f t="shared" si="612"/>
        <v>0</v>
      </c>
      <c r="AK848" s="56">
        <f t="shared" si="613"/>
        <v>0</v>
      </c>
      <c r="AL848" s="56">
        <f t="shared" si="614"/>
        <v>3.6248717679267919E-2</v>
      </c>
      <c r="AM848" s="56">
        <f t="shared" si="615"/>
        <v>3.8418534745487724E-2</v>
      </c>
      <c r="AN848" s="56">
        <f t="shared" si="616"/>
        <v>2.9754709330892425E-2</v>
      </c>
      <c r="AO848" s="56">
        <f t="shared" si="617"/>
        <v>0.10613210743694398</v>
      </c>
      <c r="AP848" s="56">
        <f t="shared" si="618"/>
        <v>3.8418534745487724E-2</v>
      </c>
      <c r="AQ848" s="56">
        <f t="shared" si="619"/>
        <v>0.10621283250186869</v>
      </c>
      <c r="AR848" s="56">
        <f t="shared" si="620"/>
        <v>4.0229673521744204E-2</v>
      </c>
      <c r="AS848" s="56">
        <f t="shared" si="621"/>
        <v>4.189864764609607E-2</v>
      </c>
      <c r="AT848" s="57">
        <f>IF(AE848="F",1,IF(AE848="R",#REF!,IF(AE848="M",#REF!,0)))</f>
        <v>1</v>
      </c>
      <c r="AU848" s="58">
        <f t="shared" si="622"/>
        <v>0</v>
      </c>
      <c r="AV848" s="58">
        <f t="shared" si="623"/>
        <v>0</v>
      </c>
      <c r="AW848" s="58">
        <f t="shared" si="624"/>
        <v>0</v>
      </c>
      <c r="AX848" s="58">
        <f t="shared" si="625"/>
        <v>0</v>
      </c>
      <c r="AY848" s="58">
        <f t="shared" si="626"/>
        <v>0</v>
      </c>
      <c r="AZ848" s="58">
        <f t="shared" si="627"/>
        <v>2.0281294214949327E-2</v>
      </c>
      <c r="BA848" s="58">
        <f t="shared" si="628"/>
        <v>2.1495315044651429E-2</v>
      </c>
      <c r="BB848" s="58">
        <f t="shared" si="629"/>
        <v>1.6647872058803127E-2</v>
      </c>
      <c r="BC848" s="58">
        <f t="shared" si="630"/>
        <v>5.9381314275080435E-2</v>
      </c>
      <c r="BD848" s="58">
        <f t="shared" si="631"/>
        <v>2.1495315044651429E-2</v>
      </c>
      <c r="BE848" s="58">
        <f t="shared" si="632"/>
        <v>5.9426480253274343E-2</v>
      </c>
      <c r="BF848" s="58">
        <f t="shared" si="633"/>
        <v>2.2508654018746216E-2</v>
      </c>
      <c r="BG848" s="58">
        <f t="shared" si="634"/>
        <v>2.3442451334077932E-2</v>
      </c>
      <c r="BH848" s="59">
        <f t="shared" si="638"/>
        <v>0.24467869624423425</v>
      </c>
      <c r="BI848" s="60" t="str">
        <f t="shared" si="608"/>
        <v/>
      </c>
      <c r="BJ848" s="60" t="str">
        <f t="shared" si="596"/>
        <v/>
      </c>
      <c r="BK848" s="60" t="str">
        <f t="shared" si="597"/>
        <v/>
      </c>
      <c r="BL848" s="60" t="str">
        <f t="shared" si="598"/>
        <v/>
      </c>
      <c r="BM848" s="60" t="str">
        <f t="shared" si="599"/>
        <v/>
      </c>
      <c r="BN848" s="60">
        <f t="shared" si="600"/>
        <v>0</v>
      </c>
      <c r="BO848" s="60">
        <f t="shared" si="601"/>
        <v>0</v>
      </c>
      <c r="BP848" s="60">
        <f t="shared" si="602"/>
        <v>0</v>
      </c>
      <c r="BQ848" s="60">
        <f t="shared" si="603"/>
        <v>0</v>
      </c>
      <c r="BR848" s="60">
        <f t="shared" si="604"/>
        <v>0</v>
      </c>
      <c r="BS848" s="60">
        <f t="shared" si="605"/>
        <v>0</v>
      </c>
      <c r="BT848" s="60">
        <f t="shared" si="606"/>
        <v>0</v>
      </c>
      <c r="BU848" s="60">
        <f t="shared" si="607"/>
        <v>0</v>
      </c>
      <c r="BV848" s="61">
        <f t="shared" si="639"/>
        <v>0</v>
      </c>
      <c r="BW848" s="62">
        <f t="shared" si="635"/>
        <v>1.4828288002327359</v>
      </c>
      <c r="BX848" s="63">
        <f t="shared" si="640"/>
        <v>-0.2264694787343936</v>
      </c>
      <c r="BY848" s="73">
        <f t="shared" si="641"/>
        <v>0.24467869624423425</v>
      </c>
    </row>
    <row r="849" spans="1:77">
      <c r="A849" s="49">
        <v>843</v>
      </c>
      <c r="B849" s="50">
        <v>6.5856129685916923E-3</v>
      </c>
      <c r="C849" s="51">
        <v>0</v>
      </c>
      <c r="D849" s="51">
        <v>0</v>
      </c>
      <c r="E849" s="51">
        <v>0</v>
      </c>
      <c r="F849" s="51">
        <v>0</v>
      </c>
      <c r="G849" s="51">
        <v>0</v>
      </c>
      <c r="H849" s="51">
        <v>2.2099447513812154E-2</v>
      </c>
      <c r="I849" s="51">
        <v>2.3480662983425413E-2</v>
      </c>
      <c r="J849" s="51">
        <v>1.7955801104972375E-2</v>
      </c>
      <c r="K849" s="51">
        <v>6.4456721915285453E-2</v>
      </c>
      <c r="L849" s="51">
        <v>2.3480662983425413E-2</v>
      </c>
      <c r="M849" s="51">
        <v>6.450276243093922E-2</v>
      </c>
      <c r="N849" s="51">
        <v>2.4631675874769797E-2</v>
      </c>
      <c r="O849" s="51">
        <v>2.5690607734806629E-2</v>
      </c>
      <c r="P849" s="94">
        <v>3.3287292817679559E-2</v>
      </c>
      <c r="Q849" s="52">
        <v>0</v>
      </c>
      <c r="R849" s="52">
        <v>0</v>
      </c>
      <c r="S849" s="52">
        <v>0</v>
      </c>
      <c r="T849" s="52">
        <v>0</v>
      </c>
      <c r="U849" s="52">
        <v>0</v>
      </c>
      <c r="V849" s="52">
        <v>0</v>
      </c>
      <c r="W849" s="52">
        <v>0</v>
      </c>
      <c r="X849" s="52">
        <v>0</v>
      </c>
      <c r="Y849" s="52">
        <v>0</v>
      </c>
      <c r="Z849" s="52">
        <v>0</v>
      </c>
      <c r="AA849" s="52">
        <v>0</v>
      </c>
      <c r="AB849" s="52">
        <v>0</v>
      </c>
      <c r="AC849" s="52">
        <v>0</v>
      </c>
      <c r="AD849" s="53">
        <f t="shared" si="636"/>
        <v>0</v>
      </c>
      <c r="AE849" s="54" t="s">
        <v>21</v>
      </c>
      <c r="AF849" s="55">
        <f t="shared" si="609"/>
        <v>2.365256299737631E-3</v>
      </c>
      <c r="AG849" s="56">
        <f t="shared" si="637"/>
        <v>0</v>
      </c>
      <c r="AH849" s="56">
        <f t="shared" si="610"/>
        <v>0</v>
      </c>
      <c r="AI849" s="56">
        <f t="shared" si="611"/>
        <v>0</v>
      </c>
      <c r="AJ849" s="56">
        <f t="shared" si="612"/>
        <v>0</v>
      </c>
      <c r="AK849" s="56">
        <f t="shared" si="613"/>
        <v>0</v>
      </c>
      <c r="AL849" s="56">
        <f t="shared" si="614"/>
        <v>3.6248717679267919E-2</v>
      </c>
      <c r="AM849" s="56">
        <f t="shared" si="615"/>
        <v>3.8418534745487724E-2</v>
      </c>
      <c r="AN849" s="56">
        <f t="shared" si="616"/>
        <v>2.9754709330892425E-2</v>
      </c>
      <c r="AO849" s="56">
        <f t="shared" si="617"/>
        <v>0.10613210743694398</v>
      </c>
      <c r="AP849" s="56">
        <f t="shared" si="618"/>
        <v>3.8418534745487724E-2</v>
      </c>
      <c r="AQ849" s="56">
        <f t="shared" si="619"/>
        <v>0.10621283250186869</v>
      </c>
      <c r="AR849" s="56">
        <f t="shared" si="620"/>
        <v>4.0229673521744204E-2</v>
      </c>
      <c r="AS849" s="56">
        <f t="shared" si="621"/>
        <v>4.189864764609607E-2</v>
      </c>
      <c r="AT849" s="57">
        <f>IF(AE849="F",1,IF(AE849="R",#REF!,IF(AE849="M",#REF!,0)))</f>
        <v>1</v>
      </c>
      <c r="AU849" s="58">
        <f t="shared" si="622"/>
        <v>0</v>
      </c>
      <c r="AV849" s="58">
        <f t="shared" si="623"/>
        <v>0</v>
      </c>
      <c r="AW849" s="58">
        <f t="shared" si="624"/>
        <v>0</v>
      </c>
      <c r="AX849" s="58">
        <f t="shared" si="625"/>
        <v>0</v>
      </c>
      <c r="AY849" s="58">
        <f t="shared" si="626"/>
        <v>0</v>
      </c>
      <c r="AZ849" s="58">
        <f t="shared" si="627"/>
        <v>3.3512128922045387E-3</v>
      </c>
      <c r="BA849" s="58">
        <f t="shared" si="628"/>
        <v>3.5518136138736564E-3</v>
      </c>
      <c r="BB849" s="58">
        <f t="shared" si="629"/>
        <v>2.7508384267760175E-3</v>
      </c>
      <c r="BC849" s="58">
        <f t="shared" si="630"/>
        <v>9.8119687947732948E-3</v>
      </c>
      <c r="BD849" s="58">
        <f t="shared" si="631"/>
        <v>3.5518136138736564E-3</v>
      </c>
      <c r="BE849" s="58">
        <f t="shared" si="632"/>
        <v>9.8194318692106687E-3</v>
      </c>
      <c r="BF849" s="58">
        <f t="shared" si="633"/>
        <v>3.7192543401985399E-3</v>
      </c>
      <c r="BG849" s="58">
        <f t="shared" si="634"/>
        <v>3.8735518701628249E-3</v>
      </c>
      <c r="BH849" s="59">
        <f t="shared" si="638"/>
        <v>4.0429885421073203E-2</v>
      </c>
      <c r="BI849" s="60" t="str">
        <f t="shared" si="608"/>
        <v/>
      </c>
      <c r="BJ849" s="60" t="str">
        <f t="shared" si="596"/>
        <v/>
      </c>
      <c r="BK849" s="60" t="str">
        <f t="shared" si="597"/>
        <v/>
      </c>
      <c r="BL849" s="60" t="str">
        <f t="shared" si="598"/>
        <v/>
      </c>
      <c r="BM849" s="60" t="str">
        <f t="shared" si="599"/>
        <v/>
      </c>
      <c r="BN849" s="60">
        <f t="shared" si="600"/>
        <v>0</v>
      </c>
      <c r="BO849" s="60">
        <f t="shared" si="601"/>
        <v>0</v>
      </c>
      <c r="BP849" s="60">
        <f t="shared" si="602"/>
        <v>0</v>
      </c>
      <c r="BQ849" s="60">
        <f t="shared" si="603"/>
        <v>0</v>
      </c>
      <c r="BR849" s="60">
        <f t="shared" si="604"/>
        <v>0</v>
      </c>
      <c r="BS849" s="60">
        <f t="shared" si="605"/>
        <v>0</v>
      </c>
      <c r="BT849" s="60">
        <f t="shared" si="606"/>
        <v>0</v>
      </c>
      <c r="BU849" s="60">
        <f t="shared" si="607"/>
        <v>0</v>
      </c>
      <c r="BV849" s="61">
        <f t="shared" si="639"/>
        <v>0</v>
      </c>
      <c r="BW849" s="62">
        <f t="shared" si="635"/>
        <v>0.33235817936250972</v>
      </c>
      <c r="BX849" s="63">
        <f t="shared" si="640"/>
        <v>-3.8153664205481386E-2</v>
      </c>
      <c r="BY849" s="73">
        <f t="shared" si="641"/>
        <v>4.0429885421073203E-2</v>
      </c>
    </row>
    <row r="850" spans="1:77">
      <c r="A850" s="49">
        <v>844</v>
      </c>
      <c r="B850" s="50">
        <v>8.1053698074974676E-3</v>
      </c>
      <c r="C850" s="51">
        <v>0</v>
      </c>
      <c r="D850" s="51">
        <v>0</v>
      </c>
      <c r="E850" s="51">
        <v>0</v>
      </c>
      <c r="F850" s="51">
        <v>0</v>
      </c>
      <c r="G850" s="51">
        <v>0</v>
      </c>
      <c r="H850" s="51">
        <v>2.2099447513812154E-2</v>
      </c>
      <c r="I850" s="51">
        <v>2.3480662983425413E-2</v>
      </c>
      <c r="J850" s="51">
        <v>1.7955801104972375E-2</v>
      </c>
      <c r="K850" s="51">
        <v>6.4456721915285453E-2</v>
      </c>
      <c r="L850" s="51">
        <v>2.3480662983425413E-2</v>
      </c>
      <c r="M850" s="51">
        <v>6.450276243093922E-2</v>
      </c>
      <c r="N850" s="51">
        <v>2.4631675874769797E-2</v>
      </c>
      <c r="O850" s="51">
        <v>2.5690607734806629E-2</v>
      </c>
      <c r="P850" s="94">
        <v>3.3287292817679559E-2</v>
      </c>
      <c r="Q850" s="52">
        <v>0</v>
      </c>
      <c r="R850" s="52">
        <v>0</v>
      </c>
      <c r="S850" s="52">
        <v>0</v>
      </c>
      <c r="T850" s="52">
        <v>0</v>
      </c>
      <c r="U850" s="52">
        <v>0</v>
      </c>
      <c r="V850" s="52">
        <v>0</v>
      </c>
      <c r="W850" s="52">
        <v>0</v>
      </c>
      <c r="X850" s="52">
        <v>0</v>
      </c>
      <c r="Y850" s="52">
        <v>0</v>
      </c>
      <c r="Z850" s="52">
        <v>0</v>
      </c>
      <c r="AA850" s="52">
        <v>0</v>
      </c>
      <c r="AB850" s="52">
        <v>0</v>
      </c>
      <c r="AC850" s="52">
        <v>0</v>
      </c>
      <c r="AD850" s="53">
        <f t="shared" si="636"/>
        <v>0</v>
      </c>
      <c r="AE850" s="54" t="s">
        <v>21</v>
      </c>
      <c r="AF850" s="55">
        <f t="shared" si="609"/>
        <v>3.0369591452525093E-3</v>
      </c>
      <c r="AG850" s="56">
        <f t="shared" si="637"/>
        <v>0</v>
      </c>
      <c r="AH850" s="56">
        <f t="shared" si="610"/>
        <v>0</v>
      </c>
      <c r="AI850" s="56">
        <f t="shared" si="611"/>
        <v>0</v>
      </c>
      <c r="AJ850" s="56">
        <f t="shared" si="612"/>
        <v>0</v>
      </c>
      <c r="AK850" s="56">
        <f t="shared" si="613"/>
        <v>0</v>
      </c>
      <c r="AL850" s="56">
        <f t="shared" si="614"/>
        <v>3.6248717679267919E-2</v>
      </c>
      <c r="AM850" s="56">
        <f t="shared" si="615"/>
        <v>3.8418534745487724E-2</v>
      </c>
      <c r="AN850" s="56">
        <f t="shared" si="616"/>
        <v>2.9754709330892425E-2</v>
      </c>
      <c r="AO850" s="56">
        <f t="shared" si="617"/>
        <v>0.10613210743694398</v>
      </c>
      <c r="AP850" s="56">
        <f t="shared" si="618"/>
        <v>3.8418534745487724E-2</v>
      </c>
      <c r="AQ850" s="56">
        <f t="shared" si="619"/>
        <v>0.10621283250186869</v>
      </c>
      <c r="AR850" s="56">
        <f t="shared" si="620"/>
        <v>4.0229673521744204E-2</v>
      </c>
      <c r="AS850" s="56">
        <f t="shared" si="621"/>
        <v>4.189864764609607E-2</v>
      </c>
      <c r="AT850" s="57">
        <f>IF(AE850="F",1,IF(AE850="R",#REF!,IF(AE850="M",#REF!,0)))</f>
        <v>1</v>
      </c>
      <c r="AU850" s="58">
        <f t="shared" si="622"/>
        <v>0</v>
      </c>
      <c r="AV850" s="58">
        <f t="shared" si="623"/>
        <v>0</v>
      </c>
      <c r="AW850" s="58">
        <f t="shared" si="624"/>
        <v>0</v>
      </c>
      <c r="AX850" s="58">
        <f t="shared" si="625"/>
        <v>0</v>
      </c>
      <c r="AY850" s="58">
        <f t="shared" si="626"/>
        <v>0</v>
      </c>
      <c r="AZ850" s="58">
        <f t="shared" si="627"/>
        <v>4.3029149279922166E-3</v>
      </c>
      <c r="BA850" s="58">
        <f t="shared" si="628"/>
        <v>4.5604837150555293E-3</v>
      </c>
      <c r="BB850" s="58">
        <f t="shared" si="629"/>
        <v>3.5320417149871455E-3</v>
      </c>
      <c r="BC850" s="58">
        <f t="shared" si="630"/>
        <v>1.2598443715179807E-2</v>
      </c>
      <c r="BD850" s="58">
        <f t="shared" si="631"/>
        <v>4.5604837150555293E-3</v>
      </c>
      <c r="BE850" s="58">
        <f t="shared" si="632"/>
        <v>1.2608026208276557E-2</v>
      </c>
      <c r="BF850" s="58">
        <f t="shared" si="633"/>
        <v>4.7754754878948976E-3</v>
      </c>
      <c r="BG850" s="58">
        <f t="shared" si="634"/>
        <v>4.9735915629971553E-3</v>
      </c>
      <c r="BH850" s="59">
        <f t="shared" si="638"/>
        <v>5.1911461047438837E-2</v>
      </c>
      <c r="BI850" s="60" t="str">
        <f t="shared" si="608"/>
        <v/>
      </c>
      <c r="BJ850" s="60" t="str">
        <f t="shared" si="596"/>
        <v/>
      </c>
      <c r="BK850" s="60" t="str">
        <f t="shared" si="597"/>
        <v/>
      </c>
      <c r="BL850" s="60" t="str">
        <f t="shared" si="598"/>
        <v/>
      </c>
      <c r="BM850" s="60" t="str">
        <f t="shared" si="599"/>
        <v/>
      </c>
      <c r="BN850" s="60">
        <f t="shared" si="600"/>
        <v>0</v>
      </c>
      <c r="BO850" s="60">
        <f t="shared" si="601"/>
        <v>0</v>
      </c>
      <c r="BP850" s="60">
        <f t="shared" si="602"/>
        <v>0</v>
      </c>
      <c r="BQ850" s="60">
        <f t="shared" si="603"/>
        <v>0</v>
      </c>
      <c r="BR850" s="60">
        <f t="shared" si="604"/>
        <v>0</v>
      </c>
      <c r="BS850" s="60">
        <f t="shared" si="605"/>
        <v>0</v>
      </c>
      <c r="BT850" s="60">
        <f t="shared" si="606"/>
        <v>0</v>
      </c>
      <c r="BU850" s="60">
        <f t="shared" si="607"/>
        <v>0</v>
      </c>
      <c r="BV850" s="61">
        <f t="shared" si="639"/>
        <v>0</v>
      </c>
      <c r="BW850" s="62">
        <f t="shared" si="635"/>
        <v>0.40905622075385817</v>
      </c>
      <c r="BX850" s="63">
        <f t="shared" si="640"/>
        <v>-4.8872127100010376E-2</v>
      </c>
      <c r="BY850" s="73">
        <f t="shared" si="641"/>
        <v>5.1911461047438837E-2</v>
      </c>
    </row>
    <row r="851" spans="1:77">
      <c r="A851" s="49">
        <v>845</v>
      </c>
      <c r="B851" s="50">
        <v>2.6342451874366769E-2</v>
      </c>
      <c r="C851" s="51">
        <v>0</v>
      </c>
      <c r="D851" s="51">
        <v>0</v>
      </c>
      <c r="E851" s="51">
        <v>0</v>
      </c>
      <c r="F851" s="51">
        <v>0</v>
      </c>
      <c r="G851" s="51">
        <v>0</v>
      </c>
      <c r="H851" s="51">
        <v>2.2099447513812154E-2</v>
      </c>
      <c r="I851" s="51">
        <v>2.3480662983425413E-2</v>
      </c>
      <c r="J851" s="51">
        <v>1.7955801104972375E-2</v>
      </c>
      <c r="K851" s="51">
        <v>6.4456721915285453E-2</v>
      </c>
      <c r="L851" s="51">
        <v>2.3480662983425413E-2</v>
      </c>
      <c r="M851" s="51">
        <v>6.450276243093922E-2</v>
      </c>
      <c r="N851" s="51">
        <v>2.4631675874769797E-2</v>
      </c>
      <c r="O851" s="51">
        <v>2.5690607734806629E-2</v>
      </c>
      <c r="P851" s="94">
        <v>3.3287292817679559E-2</v>
      </c>
      <c r="Q851" s="52">
        <v>0</v>
      </c>
      <c r="R851" s="52">
        <v>0</v>
      </c>
      <c r="S851" s="52">
        <v>0</v>
      </c>
      <c r="T851" s="52">
        <v>0</v>
      </c>
      <c r="U851" s="52">
        <v>0</v>
      </c>
      <c r="V851" s="52">
        <v>0</v>
      </c>
      <c r="W851" s="52">
        <v>0</v>
      </c>
      <c r="X851" s="52">
        <v>0</v>
      </c>
      <c r="Y851" s="52">
        <v>0</v>
      </c>
      <c r="Z851" s="52">
        <v>0</v>
      </c>
      <c r="AA851" s="52">
        <v>0</v>
      </c>
      <c r="AB851" s="52">
        <v>0</v>
      </c>
      <c r="AC851" s="52">
        <v>0</v>
      </c>
      <c r="AD851" s="53">
        <f t="shared" si="636"/>
        <v>0</v>
      </c>
      <c r="AE851" s="54" t="s">
        <v>21</v>
      </c>
      <c r="AF851" s="55">
        <f t="shared" si="609"/>
        <v>1.2551014924895389E-2</v>
      </c>
      <c r="AG851" s="56">
        <f t="shared" si="637"/>
        <v>0</v>
      </c>
      <c r="AH851" s="56">
        <f t="shared" si="610"/>
        <v>0</v>
      </c>
      <c r="AI851" s="56">
        <f t="shared" si="611"/>
        <v>0</v>
      </c>
      <c r="AJ851" s="56">
        <f t="shared" si="612"/>
        <v>0</v>
      </c>
      <c r="AK851" s="56">
        <f t="shared" si="613"/>
        <v>0</v>
      </c>
      <c r="AL851" s="56">
        <f t="shared" si="614"/>
        <v>3.6248717679267919E-2</v>
      </c>
      <c r="AM851" s="56">
        <f t="shared" si="615"/>
        <v>3.8418534745487724E-2</v>
      </c>
      <c r="AN851" s="56">
        <f t="shared" si="616"/>
        <v>2.9754709330892425E-2</v>
      </c>
      <c r="AO851" s="56">
        <f t="shared" si="617"/>
        <v>0.10613210743694398</v>
      </c>
      <c r="AP851" s="56">
        <f t="shared" si="618"/>
        <v>3.8418534745487724E-2</v>
      </c>
      <c r="AQ851" s="56">
        <f t="shared" si="619"/>
        <v>0.10621283250186869</v>
      </c>
      <c r="AR851" s="56">
        <f t="shared" si="620"/>
        <v>4.0229673521744204E-2</v>
      </c>
      <c r="AS851" s="56">
        <f t="shared" si="621"/>
        <v>4.189864764609607E-2</v>
      </c>
      <c r="AT851" s="57">
        <f>IF(AE851="F",1,IF(AE851="R",#REF!,IF(AE851="M",#REF!,0)))</f>
        <v>1</v>
      </c>
      <c r="AU851" s="58">
        <f t="shared" si="622"/>
        <v>0</v>
      </c>
      <c r="AV851" s="58">
        <f t="shared" si="623"/>
        <v>0</v>
      </c>
      <c r="AW851" s="58">
        <f t="shared" si="624"/>
        <v>0</v>
      </c>
      <c r="AX851" s="58">
        <f t="shared" si="625"/>
        <v>0</v>
      </c>
      <c r="AY851" s="58">
        <f t="shared" si="626"/>
        <v>0</v>
      </c>
      <c r="AZ851" s="58">
        <f t="shared" si="627"/>
        <v>1.7782902863941928E-2</v>
      </c>
      <c r="BA851" s="58">
        <f t="shared" si="628"/>
        <v>1.884737213600059E-2</v>
      </c>
      <c r="BB851" s="58">
        <f t="shared" si="629"/>
        <v>1.4597071004216908E-2</v>
      </c>
      <c r="BC851" s="58">
        <f t="shared" si="630"/>
        <v>5.2066309600134253E-2</v>
      </c>
      <c r="BD851" s="58">
        <f t="shared" si="631"/>
        <v>1.884737213600059E-2</v>
      </c>
      <c r="BE851" s="58">
        <f t="shared" si="632"/>
        <v>5.210591171795103E-2</v>
      </c>
      <c r="BF851" s="58">
        <f t="shared" si="633"/>
        <v>1.9735880943850315E-2</v>
      </c>
      <c r="BG851" s="58">
        <f t="shared" si="634"/>
        <v>2.0554646589531527E-2</v>
      </c>
      <c r="BH851" s="59">
        <f t="shared" si="638"/>
        <v>0.21453746699162712</v>
      </c>
      <c r="BI851" s="60" t="str">
        <f t="shared" si="608"/>
        <v/>
      </c>
      <c r="BJ851" s="60" t="str">
        <f t="shared" si="596"/>
        <v/>
      </c>
      <c r="BK851" s="60" t="str">
        <f t="shared" si="597"/>
        <v/>
      </c>
      <c r="BL851" s="60" t="str">
        <f t="shared" si="598"/>
        <v/>
      </c>
      <c r="BM851" s="60" t="str">
        <f t="shared" si="599"/>
        <v/>
      </c>
      <c r="BN851" s="60">
        <f t="shared" si="600"/>
        <v>0</v>
      </c>
      <c r="BO851" s="60">
        <f t="shared" si="601"/>
        <v>0</v>
      </c>
      <c r="BP851" s="60">
        <f t="shared" si="602"/>
        <v>0</v>
      </c>
      <c r="BQ851" s="60">
        <f t="shared" si="603"/>
        <v>0</v>
      </c>
      <c r="BR851" s="60">
        <f t="shared" si="604"/>
        <v>0</v>
      </c>
      <c r="BS851" s="60">
        <f t="shared" si="605"/>
        <v>0</v>
      </c>
      <c r="BT851" s="60">
        <f t="shared" si="606"/>
        <v>0</v>
      </c>
      <c r="BU851" s="60">
        <f t="shared" si="607"/>
        <v>0</v>
      </c>
      <c r="BV851" s="61">
        <f t="shared" si="639"/>
        <v>0</v>
      </c>
      <c r="BW851" s="62">
        <f t="shared" si="635"/>
        <v>1.3294327174500389</v>
      </c>
      <c r="BX851" s="63">
        <f t="shared" si="640"/>
        <v>-0.19888953948448485</v>
      </c>
      <c r="BY851" s="73">
        <f t="shared" si="641"/>
        <v>0.21453746699162712</v>
      </c>
    </row>
    <row r="852" spans="1:77">
      <c r="A852" s="49">
        <v>846</v>
      </c>
      <c r="B852" s="50">
        <v>4.0526849037487338E-3</v>
      </c>
      <c r="C852" s="51">
        <v>0</v>
      </c>
      <c r="D852" s="51">
        <v>0</v>
      </c>
      <c r="E852" s="51">
        <v>0</v>
      </c>
      <c r="F852" s="51">
        <v>0</v>
      </c>
      <c r="G852" s="51">
        <v>0</v>
      </c>
      <c r="H852" s="51">
        <v>2.2099447513812154E-2</v>
      </c>
      <c r="I852" s="51">
        <v>2.3480662983425413E-2</v>
      </c>
      <c r="J852" s="51">
        <v>1.7955801104972375E-2</v>
      </c>
      <c r="K852" s="51">
        <v>6.4456721915285453E-2</v>
      </c>
      <c r="L852" s="51">
        <v>2.3480662983425413E-2</v>
      </c>
      <c r="M852" s="51">
        <v>6.450276243093922E-2</v>
      </c>
      <c r="N852" s="51">
        <v>2.4631675874769797E-2</v>
      </c>
      <c r="O852" s="51">
        <v>2.5690607734806629E-2</v>
      </c>
      <c r="P852" s="94">
        <v>3.3287292817679559E-2</v>
      </c>
      <c r="Q852" s="52">
        <v>0</v>
      </c>
      <c r="R852" s="52">
        <v>0</v>
      </c>
      <c r="S852" s="52">
        <v>0</v>
      </c>
      <c r="T852" s="52">
        <v>0</v>
      </c>
      <c r="U852" s="52">
        <v>0</v>
      </c>
      <c r="V852" s="52">
        <v>0</v>
      </c>
      <c r="W852" s="52">
        <v>0</v>
      </c>
      <c r="X852" s="52">
        <v>0</v>
      </c>
      <c r="Y852" s="52">
        <v>0</v>
      </c>
      <c r="Z852" s="52">
        <v>0</v>
      </c>
      <c r="AA852" s="52">
        <v>0</v>
      </c>
      <c r="AB852" s="52">
        <v>0</v>
      </c>
      <c r="AC852" s="52">
        <v>0</v>
      </c>
      <c r="AD852" s="53">
        <f t="shared" si="636"/>
        <v>0</v>
      </c>
      <c r="AE852" s="54" t="s">
        <v>21</v>
      </c>
      <c r="AF852" s="55">
        <f t="shared" si="609"/>
        <v>1.318374002833985E-3</v>
      </c>
      <c r="AG852" s="56">
        <f t="shared" si="637"/>
        <v>0</v>
      </c>
      <c r="AH852" s="56">
        <f t="shared" si="610"/>
        <v>0</v>
      </c>
      <c r="AI852" s="56">
        <f t="shared" si="611"/>
        <v>0</v>
      </c>
      <c r="AJ852" s="56">
        <f t="shared" si="612"/>
        <v>0</v>
      </c>
      <c r="AK852" s="56">
        <f t="shared" si="613"/>
        <v>0</v>
      </c>
      <c r="AL852" s="56">
        <f t="shared" si="614"/>
        <v>3.6248717679267919E-2</v>
      </c>
      <c r="AM852" s="56">
        <f t="shared" si="615"/>
        <v>3.8418534745487724E-2</v>
      </c>
      <c r="AN852" s="56">
        <f t="shared" si="616"/>
        <v>2.9754709330892425E-2</v>
      </c>
      <c r="AO852" s="56">
        <f t="shared" si="617"/>
        <v>0.10613210743694398</v>
      </c>
      <c r="AP852" s="56">
        <f t="shared" si="618"/>
        <v>3.8418534745487724E-2</v>
      </c>
      <c r="AQ852" s="56">
        <f t="shared" si="619"/>
        <v>0.10621283250186869</v>
      </c>
      <c r="AR852" s="56">
        <f t="shared" si="620"/>
        <v>4.0229673521744204E-2</v>
      </c>
      <c r="AS852" s="56">
        <f t="shared" si="621"/>
        <v>4.189864764609607E-2</v>
      </c>
      <c r="AT852" s="57">
        <f>IF(AE852="F",1,IF(AE852="R",#REF!,IF(AE852="M",#REF!,0)))</f>
        <v>1</v>
      </c>
      <c r="AU852" s="58">
        <f t="shared" si="622"/>
        <v>0</v>
      </c>
      <c r="AV852" s="58">
        <f t="shared" si="623"/>
        <v>0</v>
      </c>
      <c r="AW852" s="58">
        <f t="shared" si="624"/>
        <v>0</v>
      </c>
      <c r="AX852" s="58">
        <f t="shared" si="625"/>
        <v>0</v>
      </c>
      <c r="AY852" s="58">
        <f t="shared" si="626"/>
        <v>0</v>
      </c>
      <c r="AZ852" s="58">
        <f t="shared" si="627"/>
        <v>1.8679379294052161E-3</v>
      </c>
      <c r="BA852" s="58">
        <f t="shared" si="628"/>
        <v>1.9797510874243435E-3</v>
      </c>
      <c r="BB852" s="58">
        <f t="shared" si="629"/>
        <v>1.53329424310614E-3</v>
      </c>
      <c r="BC852" s="58">
        <f t="shared" si="630"/>
        <v>5.4691090251328556E-3</v>
      </c>
      <c r="BD852" s="58">
        <f t="shared" si="631"/>
        <v>1.9797510874243435E-3</v>
      </c>
      <c r="BE852" s="58">
        <f t="shared" si="632"/>
        <v>5.4732688801644395E-3</v>
      </c>
      <c r="BF852" s="58">
        <f t="shared" si="633"/>
        <v>2.0730811424491853E-3</v>
      </c>
      <c r="BG852" s="58">
        <f t="shared" si="634"/>
        <v>2.1590852901726162E-3</v>
      </c>
      <c r="BH852" s="59">
        <f t="shared" si="638"/>
        <v>2.2535278685279138E-2</v>
      </c>
      <c r="BI852" s="60" t="str">
        <f t="shared" si="608"/>
        <v/>
      </c>
      <c r="BJ852" s="60" t="str">
        <f t="shared" si="596"/>
        <v/>
      </c>
      <c r="BK852" s="60" t="str">
        <f t="shared" si="597"/>
        <v/>
      </c>
      <c r="BL852" s="60" t="str">
        <f t="shared" si="598"/>
        <v/>
      </c>
      <c r="BM852" s="60" t="str">
        <f t="shared" si="599"/>
        <v/>
      </c>
      <c r="BN852" s="60">
        <f t="shared" si="600"/>
        <v>0</v>
      </c>
      <c r="BO852" s="60">
        <f t="shared" si="601"/>
        <v>0</v>
      </c>
      <c r="BP852" s="60">
        <f t="shared" si="602"/>
        <v>0</v>
      </c>
      <c r="BQ852" s="60">
        <f t="shared" si="603"/>
        <v>0</v>
      </c>
      <c r="BR852" s="60">
        <f t="shared" si="604"/>
        <v>0</v>
      </c>
      <c r="BS852" s="60">
        <f t="shared" si="605"/>
        <v>0</v>
      </c>
      <c r="BT852" s="60">
        <f t="shared" si="606"/>
        <v>0</v>
      </c>
      <c r="BU852" s="60">
        <f t="shared" si="607"/>
        <v>0</v>
      </c>
      <c r="BV852" s="61">
        <f t="shared" si="639"/>
        <v>0</v>
      </c>
      <c r="BW852" s="62">
        <f t="shared" si="635"/>
        <v>0.20452811037692908</v>
      </c>
      <c r="BX852" s="63">
        <f t="shared" si="640"/>
        <v>-2.1378055380562311E-2</v>
      </c>
      <c r="BY852" s="73">
        <f t="shared" si="641"/>
        <v>2.2535278685279138E-2</v>
      </c>
    </row>
    <row r="853" spans="1:77">
      <c r="A853" s="49">
        <v>847</v>
      </c>
      <c r="B853" s="50">
        <v>3.1914893617021281E-2</v>
      </c>
      <c r="C853" s="51">
        <v>3.2228360957642727E-2</v>
      </c>
      <c r="D853" s="51">
        <v>3.2228360957642727E-2</v>
      </c>
      <c r="E853" s="51">
        <v>3.2228360957642727E-2</v>
      </c>
      <c r="F853" s="51">
        <v>3.4069981583793742E-2</v>
      </c>
      <c r="G853" s="51">
        <v>3.2228360957642727E-2</v>
      </c>
      <c r="H853" s="51">
        <v>3.1307550644567222E-2</v>
      </c>
      <c r="I853" s="51">
        <v>3.3701657458563537E-2</v>
      </c>
      <c r="J853" s="51">
        <v>3.1767955801104975E-2</v>
      </c>
      <c r="K853" s="51">
        <v>4.0515653775322284E-2</v>
      </c>
      <c r="L853" s="51">
        <v>2.9926335174953959E-2</v>
      </c>
      <c r="M853" s="51">
        <v>4.1574585635359117E-2</v>
      </c>
      <c r="N853" s="51">
        <v>3.0755064456721916E-2</v>
      </c>
      <c r="O853" s="51">
        <v>3.2090239410681398E-2</v>
      </c>
      <c r="P853" s="94">
        <v>3.3432497520895312E-2</v>
      </c>
      <c r="Q853" s="52">
        <v>0</v>
      </c>
      <c r="R853" s="52">
        <v>1</v>
      </c>
      <c r="S853" s="52">
        <v>0</v>
      </c>
      <c r="T853" s="52">
        <v>0</v>
      </c>
      <c r="U853" s="52">
        <v>0</v>
      </c>
      <c r="V853" s="52">
        <v>0</v>
      </c>
      <c r="W853" s="52">
        <v>0</v>
      </c>
      <c r="X853" s="52">
        <v>0</v>
      </c>
      <c r="Y853" s="52">
        <v>0</v>
      </c>
      <c r="Z853" s="52">
        <v>0</v>
      </c>
      <c r="AA853" s="52">
        <v>0</v>
      </c>
      <c r="AB853" s="52">
        <v>0</v>
      </c>
      <c r="AC853" s="52">
        <v>0</v>
      </c>
      <c r="AD853" s="53">
        <f t="shared" si="636"/>
        <v>1</v>
      </c>
      <c r="AE853" s="54" t="s">
        <v>21</v>
      </c>
      <c r="AF853" s="55">
        <f t="shared" si="609"/>
        <v>1.5812692471414352E-2</v>
      </c>
      <c r="AG853" s="56">
        <f t="shared" si="637"/>
        <v>5.2275204097918269E-2</v>
      </c>
      <c r="AH853" s="56">
        <f t="shared" si="610"/>
        <v>5.2275204097918269E-2</v>
      </c>
      <c r="AI853" s="56">
        <f t="shared" si="611"/>
        <v>5.2275204097918269E-2</v>
      </c>
      <c r="AJ853" s="56">
        <f t="shared" si="612"/>
        <v>5.5224633648969339E-2</v>
      </c>
      <c r="AK853" s="56">
        <f t="shared" si="613"/>
        <v>5.2275204097918269E-2</v>
      </c>
      <c r="AL853" s="56">
        <f t="shared" si="614"/>
        <v>5.0805188053579441E-2</v>
      </c>
      <c r="AM853" s="56">
        <f t="shared" si="615"/>
        <v>5.4633719000378188E-2</v>
      </c>
      <c r="AN853" s="56">
        <f t="shared" si="616"/>
        <v>5.1539814757030754E-2</v>
      </c>
      <c r="AO853" s="56">
        <f t="shared" si="617"/>
        <v>6.5655230594310388E-2</v>
      </c>
      <c r="AP853" s="56">
        <f t="shared" si="618"/>
        <v>4.8605751205449223E-2</v>
      </c>
      <c r="AQ853" s="56">
        <f t="shared" si="619"/>
        <v>6.7385973613523498E-2</v>
      </c>
      <c r="AR853" s="56">
        <f t="shared" si="620"/>
        <v>4.9924624316627815E-2</v>
      </c>
      <c r="AS853" s="56">
        <f t="shared" si="621"/>
        <v>5.2054506461171109E-2</v>
      </c>
      <c r="AT853" s="57">
        <f>IF(AE853="F",1,IF(AE853="R",#REF!,IF(AE853="M",#REF!,0)))</f>
        <v>1</v>
      </c>
      <c r="AU853" s="58">
        <f t="shared" si="622"/>
        <v>3.2309685031445878E-2</v>
      </c>
      <c r="AV853" s="58">
        <f t="shared" si="623"/>
        <v>3.2309685031445878E-2</v>
      </c>
      <c r="AW853" s="58">
        <f t="shared" si="624"/>
        <v>3.2309685031445878E-2</v>
      </c>
      <c r="AX853" s="58">
        <f t="shared" si="625"/>
        <v>3.4132636112390466E-2</v>
      </c>
      <c r="AY853" s="58">
        <f t="shared" si="626"/>
        <v>3.2309685031445878E-2</v>
      </c>
      <c r="AZ853" s="58">
        <f t="shared" si="627"/>
        <v>3.140111363123109E-2</v>
      </c>
      <c r="BA853" s="58">
        <f t="shared" si="628"/>
        <v>3.3767410064861593E-2</v>
      </c>
      <c r="BB853" s="58">
        <f t="shared" si="629"/>
        <v>3.1855163650045773E-2</v>
      </c>
      <c r="BC853" s="58">
        <f t="shared" si="630"/>
        <v>4.0579465116877343E-2</v>
      </c>
      <c r="BD853" s="58">
        <f t="shared" si="631"/>
        <v>3.0041709817588719E-2</v>
      </c>
      <c r="BE853" s="58">
        <f t="shared" si="632"/>
        <v>4.1649183787251236E-2</v>
      </c>
      <c r="BF853" s="58">
        <f t="shared" si="633"/>
        <v>3.0856864450726159E-2</v>
      </c>
      <c r="BG853" s="58">
        <f t="shared" si="634"/>
        <v>3.2173278655736118E-2</v>
      </c>
      <c r="BH853" s="59">
        <f t="shared" si="638"/>
        <v>0.43569556541249199</v>
      </c>
      <c r="BI853" s="60">
        <f t="shared" si="608"/>
        <v>0</v>
      </c>
      <c r="BJ853" s="60">
        <f t="shared" si="596"/>
        <v>-3.4323882475236114</v>
      </c>
      <c r="BK853" s="60">
        <f t="shared" si="597"/>
        <v>0</v>
      </c>
      <c r="BL853" s="60">
        <f t="shared" si="598"/>
        <v>0</v>
      </c>
      <c r="BM853" s="60">
        <f t="shared" si="599"/>
        <v>0</v>
      </c>
      <c r="BN853" s="60">
        <f t="shared" si="600"/>
        <v>0</v>
      </c>
      <c r="BO853" s="60">
        <f t="shared" si="601"/>
        <v>0</v>
      </c>
      <c r="BP853" s="60">
        <f t="shared" si="602"/>
        <v>0</v>
      </c>
      <c r="BQ853" s="60">
        <f t="shared" si="603"/>
        <v>0</v>
      </c>
      <c r="BR853" s="60">
        <f t="shared" si="604"/>
        <v>0</v>
      </c>
      <c r="BS853" s="60">
        <f t="shared" si="605"/>
        <v>0</v>
      </c>
      <c r="BT853" s="60">
        <f t="shared" si="606"/>
        <v>0</v>
      </c>
      <c r="BU853" s="60">
        <f t="shared" si="607"/>
        <v>0</v>
      </c>
      <c r="BV853" s="61">
        <f t="shared" si="639"/>
        <v>-3.4323882475236114</v>
      </c>
      <c r="BW853" s="62">
        <f t="shared" si="635"/>
        <v>1.6106588692183166</v>
      </c>
      <c r="BX853" s="63">
        <f t="shared" si="640"/>
        <v>-4.0574231994279293</v>
      </c>
      <c r="BY853" s="73">
        <f t="shared" si="641"/>
        <v>0.56430443458750801</v>
      </c>
    </row>
    <row r="854" spans="1:77">
      <c r="A854" s="49">
        <v>848</v>
      </c>
      <c r="B854" s="50">
        <v>4.6099290780141848E-2</v>
      </c>
      <c r="C854" s="51">
        <v>3.2228360957642727E-2</v>
      </c>
      <c r="D854" s="51">
        <v>3.2228360957642727E-2</v>
      </c>
      <c r="E854" s="51">
        <v>3.2228360957642727E-2</v>
      </c>
      <c r="F854" s="51">
        <v>3.4069981583793742E-2</v>
      </c>
      <c r="G854" s="51">
        <v>3.2228360957642727E-2</v>
      </c>
      <c r="H854" s="51">
        <v>3.1307550644567222E-2</v>
      </c>
      <c r="I854" s="51">
        <v>3.3701657458563537E-2</v>
      </c>
      <c r="J854" s="51">
        <v>3.1767955801104975E-2</v>
      </c>
      <c r="K854" s="51">
        <v>4.0515653775322284E-2</v>
      </c>
      <c r="L854" s="51">
        <v>2.9926335174953959E-2</v>
      </c>
      <c r="M854" s="51">
        <v>4.1574585635359117E-2</v>
      </c>
      <c r="N854" s="51">
        <v>3.0755064456721916E-2</v>
      </c>
      <c r="O854" s="51">
        <v>3.2090239410681398E-2</v>
      </c>
      <c r="P854" s="94">
        <v>3.3432497520895312E-2</v>
      </c>
      <c r="Q854" s="52">
        <v>0</v>
      </c>
      <c r="R854" s="52">
        <v>0</v>
      </c>
      <c r="S854" s="52">
        <v>0</v>
      </c>
      <c r="T854" s="52">
        <v>0</v>
      </c>
      <c r="U854" s="52">
        <v>0</v>
      </c>
      <c r="V854" s="52">
        <v>0</v>
      </c>
      <c r="W854" s="52">
        <v>0</v>
      </c>
      <c r="X854" s="52">
        <v>0</v>
      </c>
      <c r="Y854" s="52">
        <v>0</v>
      </c>
      <c r="Z854" s="52">
        <v>0</v>
      </c>
      <c r="AA854" s="52">
        <v>0</v>
      </c>
      <c r="AB854" s="52">
        <v>0</v>
      </c>
      <c r="AC854" s="52">
        <v>0</v>
      </c>
      <c r="AD854" s="53">
        <f t="shared" si="636"/>
        <v>0</v>
      </c>
      <c r="AE854" s="54" t="s">
        <v>21</v>
      </c>
      <c r="AF854" s="55">
        <f t="shared" si="609"/>
        <v>2.4618666626062342E-2</v>
      </c>
      <c r="AG854" s="56">
        <f t="shared" si="637"/>
        <v>5.2275204097918269E-2</v>
      </c>
      <c r="AH854" s="56">
        <f t="shared" si="610"/>
        <v>5.2275204097918269E-2</v>
      </c>
      <c r="AI854" s="56">
        <f t="shared" si="611"/>
        <v>5.2275204097918269E-2</v>
      </c>
      <c r="AJ854" s="56">
        <f t="shared" si="612"/>
        <v>5.5224633648969339E-2</v>
      </c>
      <c r="AK854" s="56">
        <f t="shared" si="613"/>
        <v>5.2275204097918269E-2</v>
      </c>
      <c r="AL854" s="56">
        <f t="shared" si="614"/>
        <v>5.0805188053579441E-2</v>
      </c>
      <c r="AM854" s="56">
        <f t="shared" si="615"/>
        <v>5.4633719000378188E-2</v>
      </c>
      <c r="AN854" s="56">
        <f t="shared" si="616"/>
        <v>5.1539814757030754E-2</v>
      </c>
      <c r="AO854" s="56">
        <f t="shared" si="617"/>
        <v>6.5655230594310388E-2</v>
      </c>
      <c r="AP854" s="56">
        <f t="shared" si="618"/>
        <v>4.8605751205449223E-2</v>
      </c>
      <c r="AQ854" s="56">
        <f t="shared" si="619"/>
        <v>6.7385973613523498E-2</v>
      </c>
      <c r="AR854" s="56">
        <f t="shared" si="620"/>
        <v>4.9924624316627815E-2</v>
      </c>
      <c r="AS854" s="56">
        <f t="shared" si="621"/>
        <v>5.2054506461171109E-2</v>
      </c>
      <c r="AT854" s="57">
        <f>IF(AE854="F",1,IF(AE854="R",#REF!,IF(AE854="M",#REF!,0)))</f>
        <v>1</v>
      </c>
      <c r="AU854" s="58">
        <f t="shared" si="622"/>
        <v>5.0302715114467593E-2</v>
      </c>
      <c r="AV854" s="58">
        <f t="shared" si="623"/>
        <v>5.0302715114467593E-2</v>
      </c>
      <c r="AW854" s="58">
        <f t="shared" si="624"/>
        <v>5.0302715114467593E-2</v>
      </c>
      <c r="AX854" s="58">
        <f t="shared" si="625"/>
        <v>5.3140854477420792E-2</v>
      </c>
      <c r="AY854" s="58">
        <f t="shared" si="626"/>
        <v>5.0302715114467593E-2</v>
      </c>
      <c r="AZ854" s="58">
        <f t="shared" si="627"/>
        <v>4.8888166867968881E-2</v>
      </c>
      <c r="BA854" s="58">
        <f t="shared" si="628"/>
        <v>5.2572236683612307E-2</v>
      </c>
      <c r="BB854" s="58">
        <f t="shared" si="629"/>
        <v>4.9595074060716955E-2</v>
      </c>
      <c r="BC854" s="58">
        <f t="shared" si="630"/>
        <v>6.3177875961498001E-2</v>
      </c>
      <c r="BD854" s="58">
        <f t="shared" si="631"/>
        <v>4.6771720895294758E-2</v>
      </c>
      <c r="BE854" s="58">
        <f t="shared" si="632"/>
        <v>6.4843313228251737E-2</v>
      </c>
      <c r="BF854" s="58">
        <f t="shared" si="633"/>
        <v>4.8040829252279448E-2</v>
      </c>
      <c r="BG854" s="58">
        <f t="shared" si="634"/>
        <v>5.0090345013971506E-2</v>
      </c>
      <c r="BH854" s="59">
        <f t="shared" si="638"/>
        <v>0.67833127689888473</v>
      </c>
      <c r="BI854" s="60">
        <f t="shared" si="608"/>
        <v>0</v>
      </c>
      <c r="BJ854" s="60">
        <f t="shared" si="596"/>
        <v>0</v>
      </c>
      <c r="BK854" s="60">
        <f t="shared" si="597"/>
        <v>0</v>
      </c>
      <c r="BL854" s="60">
        <f t="shared" si="598"/>
        <v>0</v>
      </c>
      <c r="BM854" s="60">
        <f t="shared" si="599"/>
        <v>0</v>
      </c>
      <c r="BN854" s="60">
        <f t="shared" si="600"/>
        <v>0</v>
      </c>
      <c r="BO854" s="60">
        <f t="shared" si="601"/>
        <v>0</v>
      </c>
      <c r="BP854" s="60">
        <f t="shared" si="602"/>
        <v>0</v>
      </c>
      <c r="BQ854" s="60">
        <f t="shared" si="603"/>
        <v>0</v>
      </c>
      <c r="BR854" s="60">
        <f t="shared" si="604"/>
        <v>0</v>
      </c>
      <c r="BS854" s="60">
        <f t="shared" si="605"/>
        <v>0</v>
      </c>
      <c r="BT854" s="60">
        <f t="shared" si="606"/>
        <v>0</v>
      </c>
      <c r="BU854" s="60">
        <f t="shared" si="607"/>
        <v>0</v>
      </c>
      <c r="BV854" s="61">
        <f t="shared" si="639"/>
        <v>0</v>
      </c>
      <c r="BW854" s="62">
        <f t="shared" si="635"/>
        <v>2.3265072555375683</v>
      </c>
      <c r="BX854" s="63">
        <f t="shared" si="640"/>
        <v>-0.59525019507013921</v>
      </c>
      <c r="BY854" s="73">
        <f t="shared" si="641"/>
        <v>0.67833127689888473</v>
      </c>
    </row>
    <row r="855" spans="1:77">
      <c r="A855" s="49">
        <v>849</v>
      </c>
      <c r="B855" s="50">
        <v>9.7771023302938201E-2</v>
      </c>
      <c r="C855" s="51">
        <v>3.2228360957642727E-2</v>
      </c>
      <c r="D855" s="51">
        <v>3.2228360957642727E-2</v>
      </c>
      <c r="E855" s="51">
        <v>3.2228360957642727E-2</v>
      </c>
      <c r="F855" s="51">
        <v>3.4069981583793742E-2</v>
      </c>
      <c r="G855" s="51">
        <v>3.2228360957642727E-2</v>
      </c>
      <c r="H855" s="51">
        <v>3.1307550644567222E-2</v>
      </c>
      <c r="I855" s="51">
        <v>3.3701657458563537E-2</v>
      </c>
      <c r="J855" s="51">
        <v>3.1767955801104975E-2</v>
      </c>
      <c r="K855" s="51">
        <v>4.0515653775322284E-2</v>
      </c>
      <c r="L855" s="51">
        <v>2.9926335174953959E-2</v>
      </c>
      <c r="M855" s="51">
        <v>4.1574585635359117E-2</v>
      </c>
      <c r="N855" s="51">
        <v>3.0755064456721916E-2</v>
      </c>
      <c r="O855" s="51">
        <v>3.2090239410681398E-2</v>
      </c>
      <c r="P855" s="94">
        <v>3.3432497520895312E-2</v>
      </c>
      <c r="Q855" s="52">
        <v>0</v>
      </c>
      <c r="R855" s="52">
        <v>0</v>
      </c>
      <c r="S855" s="52">
        <v>0</v>
      </c>
      <c r="T855" s="52">
        <v>0</v>
      </c>
      <c r="U855" s="52">
        <v>0</v>
      </c>
      <c r="V855" s="52">
        <v>1</v>
      </c>
      <c r="W855" s="52">
        <v>0</v>
      </c>
      <c r="X855" s="52">
        <v>0</v>
      </c>
      <c r="Y855" s="52">
        <v>0</v>
      </c>
      <c r="Z855" s="52">
        <v>0</v>
      </c>
      <c r="AA855" s="52">
        <v>0</v>
      </c>
      <c r="AB855" s="52">
        <v>0</v>
      </c>
      <c r="AC855" s="52">
        <v>0</v>
      </c>
      <c r="AD855" s="53">
        <f t="shared" si="636"/>
        <v>1</v>
      </c>
      <c r="AE855" s="54" t="s">
        <v>21</v>
      </c>
      <c r="AF855" s="55">
        <f t="shared" si="609"/>
        <v>6.0862042944519683E-2</v>
      </c>
      <c r="AG855" s="56">
        <f t="shared" si="637"/>
        <v>5.2275204097918269E-2</v>
      </c>
      <c r="AH855" s="56">
        <f t="shared" si="610"/>
        <v>5.2275204097918269E-2</v>
      </c>
      <c r="AI855" s="56">
        <f t="shared" si="611"/>
        <v>5.2275204097918269E-2</v>
      </c>
      <c r="AJ855" s="56">
        <f t="shared" si="612"/>
        <v>5.5224633648969339E-2</v>
      </c>
      <c r="AK855" s="56">
        <f t="shared" si="613"/>
        <v>5.2275204097918269E-2</v>
      </c>
      <c r="AL855" s="56">
        <f t="shared" si="614"/>
        <v>5.0805188053579441E-2</v>
      </c>
      <c r="AM855" s="56">
        <f t="shared" si="615"/>
        <v>5.4633719000378188E-2</v>
      </c>
      <c r="AN855" s="56">
        <f t="shared" si="616"/>
        <v>5.1539814757030754E-2</v>
      </c>
      <c r="AO855" s="56">
        <f t="shared" si="617"/>
        <v>6.5655230594310388E-2</v>
      </c>
      <c r="AP855" s="56">
        <f t="shared" si="618"/>
        <v>4.8605751205449223E-2</v>
      </c>
      <c r="AQ855" s="56">
        <f t="shared" si="619"/>
        <v>6.7385973613523498E-2</v>
      </c>
      <c r="AR855" s="56">
        <f t="shared" si="620"/>
        <v>4.9924624316627815E-2</v>
      </c>
      <c r="AS855" s="56">
        <f t="shared" si="621"/>
        <v>5.2054506461171109E-2</v>
      </c>
      <c r="AT855" s="57">
        <f>IF(AE855="F",1,IF(AE855="R",#REF!,IF(AE855="M",#REF!,0)))</f>
        <v>1</v>
      </c>
      <c r="AU855" s="58">
        <f t="shared" si="622"/>
        <v>0.12435791320564892</v>
      </c>
      <c r="AV855" s="58">
        <f t="shared" si="623"/>
        <v>0.12435791320564892</v>
      </c>
      <c r="AW855" s="58">
        <f t="shared" si="624"/>
        <v>0.12435791320564892</v>
      </c>
      <c r="AX855" s="58">
        <f t="shared" si="625"/>
        <v>0.13137433543575153</v>
      </c>
      <c r="AY855" s="58">
        <f t="shared" si="626"/>
        <v>0.12435791320564892</v>
      </c>
      <c r="AZ855" s="58">
        <f t="shared" si="627"/>
        <v>0.12086087994088392</v>
      </c>
      <c r="BA855" s="58">
        <f t="shared" si="628"/>
        <v>0.12996860371553101</v>
      </c>
      <c r="BB855" s="58">
        <f t="shared" si="629"/>
        <v>0.12260848945103002</v>
      </c>
      <c r="BC855" s="58">
        <f t="shared" si="630"/>
        <v>0.15618776834329484</v>
      </c>
      <c r="BD855" s="58">
        <f t="shared" si="631"/>
        <v>0.11562862152351361</v>
      </c>
      <c r="BE855" s="58">
        <f t="shared" si="632"/>
        <v>0.16030504715413277</v>
      </c>
      <c r="BF855" s="58">
        <f t="shared" si="633"/>
        <v>0.11876609962081563</v>
      </c>
      <c r="BG855" s="58">
        <f t="shared" si="634"/>
        <v>0.12383289378145142</v>
      </c>
      <c r="BH855" s="59">
        <f t="shared" si="638"/>
        <v>1.6769643917890005</v>
      </c>
      <c r="BI855" s="60">
        <f t="shared" si="608"/>
        <v>0</v>
      </c>
      <c r="BJ855" s="60">
        <f t="shared" si="596"/>
        <v>0</v>
      </c>
      <c r="BK855" s="60">
        <f t="shared" si="597"/>
        <v>0</v>
      </c>
      <c r="BL855" s="60">
        <f t="shared" si="598"/>
        <v>0</v>
      </c>
      <c r="BM855" s="60">
        <f t="shared" si="599"/>
        <v>0</v>
      </c>
      <c r="BN855" s="60">
        <f t="shared" si="600"/>
        <v>-2.1131151474126111</v>
      </c>
      <c r="BO855" s="60">
        <f t="shared" si="601"/>
        <v>0</v>
      </c>
      <c r="BP855" s="60">
        <f t="shared" si="602"/>
        <v>0</v>
      </c>
      <c r="BQ855" s="60">
        <f t="shared" si="603"/>
        <v>0</v>
      </c>
      <c r="BR855" s="60">
        <f t="shared" si="604"/>
        <v>0</v>
      </c>
      <c r="BS855" s="60">
        <f t="shared" si="605"/>
        <v>0</v>
      </c>
      <c r="BT855" s="60">
        <f t="shared" si="606"/>
        <v>0</v>
      </c>
      <c r="BU855" s="60">
        <f t="shared" si="607"/>
        <v>0</v>
      </c>
      <c r="BV855" s="61">
        <f t="shared" si="639"/>
        <v>-2.1131151474126111</v>
      </c>
      <c r="BW855" s="62">
        <f t="shared" si="635"/>
        <v>4.9342406628434139</v>
      </c>
      <c r="BX855" s="63">
        <f t="shared" si="640"/>
        <v>-3.8492790357987747</v>
      </c>
      <c r="BY855" s="73">
        <f t="shared" si="641"/>
        <v>0.67696439178900047</v>
      </c>
    </row>
    <row r="856" spans="1:77">
      <c r="A856" s="49">
        <v>850</v>
      </c>
      <c r="B856" s="50">
        <v>1.0638297872340425E-2</v>
      </c>
      <c r="C856" s="51">
        <v>3.2228360957642727E-2</v>
      </c>
      <c r="D856" s="51">
        <v>3.2228360957642727E-2</v>
      </c>
      <c r="E856" s="51">
        <v>3.2228360957642727E-2</v>
      </c>
      <c r="F856" s="51">
        <v>3.4069981583793742E-2</v>
      </c>
      <c r="G856" s="51">
        <v>3.2228360957642727E-2</v>
      </c>
      <c r="H856" s="51">
        <v>3.1307550644567222E-2</v>
      </c>
      <c r="I856" s="51">
        <v>3.3701657458563537E-2</v>
      </c>
      <c r="J856" s="51">
        <v>3.1767955801104975E-2</v>
      </c>
      <c r="K856" s="51">
        <v>4.0515653775322284E-2</v>
      </c>
      <c r="L856" s="51">
        <v>2.9926335174953959E-2</v>
      </c>
      <c r="M856" s="51">
        <v>4.1574585635359117E-2</v>
      </c>
      <c r="N856" s="51">
        <v>3.0755064456721916E-2</v>
      </c>
      <c r="O856" s="51">
        <v>3.2090239410681398E-2</v>
      </c>
      <c r="P856" s="94">
        <v>3.3432497520895312E-2</v>
      </c>
      <c r="Q856" s="52">
        <v>0</v>
      </c>
      <c r="R856" s="52">
        <v>0</v>
      </c>
      <c r="S856" s="52">
        <v>0</v>
      </c>
      <c r="T856" s="52">
        <v>0</v>
      </c>
      <c r="U856" s="52">
        <v>0</v>
      </c>
      <c r="V856" s="52">
        <v>0</v>
      </c>
      <c r="W856" s="52">
        <v>0</v>
      </c>
      <c r="X856" s="52">
        <v>0</v>
      </c>
      <c r="Y856" s="52">
        <v>0</v>
      </c>
      <c r="Z856" s="52">
        <v>0</v>
      </c>
      <c r="AA856" s="52">
        <v>0</v>
      </c>
      <c r="AB856" s="52">
        <v>0</v>
      </c>
      <c r="AC856" s="52">
        <v>0</v>
      </c>
      <c r="AD856" s="53">
        <f t="shared" si="636"/>
        <v>0</v>
      </c>
      <c r="AE856" s="54" t="s">
        <v>21</v>
      </c>
      <c r="AF856" s="55">
        <f t="shared" si="609"/>
        <v>4.2132274864624354E-3</v>
      </c>
      <c r="AG856" s="56">
        <f t="shared" si="637"/>
        <v>5.2275204097918269E-2</v>
      </c>
      <c r="AH856" s="56">
        <f t="shared" si="610"/>
        <v>5.2275204097918269E-2</v>
      </c>
      <c r="AI856" s="56">
        <f t="shared" si="611"/>
        <v>5.2275204097918269E-2</v>
      </c>
      <c r="AJ856" s="56">
        <f t="shared" si="612"/>
        <v>5.5224633648969339E-2</v>
      </c>
      <c r="AK856" s="56">
        <f t="shared" si="613"/>
        <v>5.2275204097918269E-2</v>
      </c>
      <c r="AL856" s="56">
        <f t="shared" si="614"/>
        <v>5.0805188053579441E-2</v>
      </c>
      <c r="AM856" s="56">
        <f t="shared" si="615"/>
        <v>5.4633719000378188E-2</v>
      </c>
      <c r="AN856" s="56">
        <f t="shared" si="616"/>
        <v>5.1539814757030754E-2</v>
      </c>
      <c r="AO856" s="56">
        <f t="shared" si="617"/>
        <v>6.5655230594310388E-2</v>
      </c>
      <c r="AP856" s="56">
        <f t="shared" si="618"/>
        <v>4.8605751205449223E-2</v>
      </c>
      <c r="AQ856" s="56">
        <f t="shared" si="619"/>
        <v>6.7385973613523498E-2</v>
      </c>
      <c r="AR856" s="56">
        <f t="shared" si="620"/>
        <v>4.9924624316627815E-2</v>
      </c>
      <c r="AS856" s="56">
        <f t="shared" si="621"/>
        <v>5.2054506461171109E-2</v>
      </c>
      <c r="AT856" s="57">
        <f>IF(AE856="F",1,IF(AE856="R",#REF!,IF(AE856="M",#REF!,0)))</f>
        <v>1</v>
      </c>
      <c r="AU856" s="58">
        <f t="shared" si="622"/>
        <v>8.6087839436275234E-3</v>
      </c>
      <c r="AV856" s="58">
        <f t="shared" si="623"/>
        <v>8.6087839436275234E-3</v>
      </c>
      <c r="AW856" s="58">
        <f t="shared" si="624"/>
        <v>8.6087839436275234E-3</v>
      </c>
      <c r="AX856" s="58">
        <f t="shared" si="625"/>
        <v>9.0945018322538089E-3</v>
      </c>
      <c r="AY856" s="58">
        <f t="shared" si="626"/>
        <v>8.6087839436275234E-3</v>
      </c>
      <c r="AZ856" s="58">
        <f t="shared" si="627"/>
        <v>8.3666987956542253E-3</v>
      </c>
      <c r="BA856" s="58">
        <f t="shared" si="628"/>
        <v>8.9971888398584637E-3</v>
      </c>
      <c r="BB856" s="58">
        <f t="shared" si="629"/>
        <v>8.4876785733206221E-3</v>
      </c>
      <c r="BC856" s="58">
        <f t="shared" si="630"/>
        <v>1.0812233155450655E-2</v>
      </c>
      <c r="BD856" s="58">
        <f t="shared" si="631"/>
        <v>8.004491187861066E-3</v>
      </c>
      <c r="BE856" s="58">
        <f t="shared" si="632"/>
        <v>1.1097255337027189E-2</v>
      </c>
      <c r="BF856" s="58">
        <f t="shared" si="633"/>
        <v>8.221685818836184E-3</v>
      </c>
      <c r="BG856" s="58">
        <f t="shared" si="634"/>
        <v>8.5724390205533518E-3</v>
      </c>
      <c r="BH856" s="59">
        <f t="shared" si="638"/>
        <v>0.11608930833532566</v>
      </c>
      <c r="BI856" s="60">
        <f t="shared" si="608"/>
        <v>0</v>
      </c>
      <c r="BJ856" s="60">
        <f t="shared" si="596"/>
        <v>0</v>
      </c>
      <c r="BK856" s="60">
        <f t="shared" si="597"/>
        <v>0</v>
      </c>
      <c r="BL856" s="60">
        <f t="shared" si="598"/>
        <v>0</v>
      </c>
      <c r="BM856" s="60">
        <f t="shared" si="599"/>
        <v>0</v>
      </c>
      <c r="BN856" s="60">
        <f t="shared" si="600"/>
        <v>0</v>
      </c>
      <c r="BO856" s="60">
        <f t="shared" si="601"/>
        <v>0</v>
      </c>
      <c r="BP856" s="60">
        <f t="shared" si="602"/>
        <v>0</v>
      </c>
      <c r="BQ856" s="60">
        <f t="shared" si="603"/>
        <v>0</v>
      </c>
      <c r="BR856" s="60">
        <f t="shared" si="604"/>
        <v>0</v>
      </c>
      <c r="BS856" s="60">
        <f t="shared" si="605"/>
        <v>0</v>
      </c>
      <c r="BT856" s="60">
        <f t="shared" si="606"/>
        <v>0</v>
      </c>
      <c r="BU856" s="60">
        <f t="shared" si="607"/>
        <v>0</v>
      </c>
      <c r="BV856" s="61">
        <f t="shared" si="639"/>
        <v>0</v>
      </c>
      <c r="BW856" s="62">
        <f t="shared" si="635"/>
        <v>0.53688628973943875</v>
      </c>
      <c r="BX856" s="63">
        <f t="shared" si="640"/>
        <v>-0.1050973372952442</v>
      </c>
      <c r="BY856" s="73">
        <f t="shared" si="641"/>
        <v>0.11608930833532566</v>
      </c>
    </row>
    <row r="857" spans="1:77">
      <c r="A857" s="49">
        <v>851</v>
      </c>
      <c r="B857" s="50">
        <v>4.2553191489361701E-2</v>
      </c>
      <c r="C857" s="51">
        <v>3.2228360957642727E-2</v>
      </c>
      <c r="D857" s="51">
        <v>3.2228360957642727E-2</v>
      </c>
      <c r="E857" s="51">
        <v>3.2228360957642727E-2</v>
      </c>
      <c r="F857" s="51">
        <v>3.4069981583793742E-2</v>
      </c>
      <c r="G857" s="51">
        <v>3.2228360957642727E-2</v>
      </c>
      <c r="H857" s="51">
        <v>3.1307550644567222E-2</v>
      </c>
      <c r="I857" s="51">
        <v>3.3701657458563537E-2</v>
      </c>
      <c r="J857" s="51">
        <v>3.1767955801104975E-2</v>
      </c>
      <c r="K857" s="51">
        <v>4.0515653775322284E-2</v>
      </c>
      <c r="L857" s="51">
        <v>2.9926335174953959E-2</v>
      </c>
      <c r="M857" s="51">
        <v>4.1574585635359117E-2</v>
      </c>
      <c r="N857" s="51">
        <v>3.0755064456721916E-2</v>
      </c>
      <c r="O857" s="51">
        <v>3.2090239410681398E-2</v>
      </c>
      <c r="P857" s="94">
        <v>3.3432497520895312E-2</v>
      </c>
      <c r="Q857" s="52">
        <v>0</v>
      </c>
      <c r="R857" s="52">
        <v>0</v>
      </c>
      <c r="S857" s="52">
        <v>0</v>
      </c>
      <c r="T857" s="52">
        <v>0</v>
      </c>
      <c r="U857" s="52">
        <v>0</v>
      </c>
      <c r="V857" s="52">
        <v>0</v>
      </c>
      <c r="W857" s="52">
        <v>0</v>
      </c>
      <c r="X857" s="52">
        <v>0</v>
      </c>
      <c r="Y857" s="52">
        <v>0</v>
      </c>
      <c r="Z857" s="52">
        <v>0</v>
      </c>
      <c r="AA857" s="52">
        <v>0</v>
      </c>
      <c r="AB857" s="52">
        <v>0</v>
      </c>
      <c r="AC857" s="52">
        <v>0</v>
      </c>
      <c r="AD857" s="53">
        <f t="shared" si="636"/>
        <v>0</v>
      </c>
      <c r="AE857" s="54" t="s">
        <v>21</v>
      </c>
      <c r="AF857" s="55">
        <f t="shared" si="609"/>
        <v>2.2357103993522955E-2</v>
      </c>
      <c r="AG857" s="56">
        <f t="shared" si="637"/>
        <v>5.2275204097918269E-2</v>
      </c>
      <c r="AH857" s="56">
        <f t="shared" si="610"/>
        <v>5.2275204097918269E-2</v>
      </c>
      <c r="AI857" s="56">
        <f t="shared" si="611"/>
        <v>5.2275204097918269E-2</v>
      </c>
      <c r="AJ857" s="56">
        <f t="shared" si="612"/>
        <v>5.5224633648969339E-2</v>
      </c>
      <c r="AK857" s="56">
        <f t="shared" si="613"/>
        <v>5.2275204097918269E-2</v>
      </c>
      <c r="AL857" s="56">
        <f t="shared" si="614"/>
        <v>5.0805188053579441E-2</v>
      </c>
      <c r="AM857" s="56">
        <f t="shared" si="615"/>
        <v>5.4633719000378188E-2</v>
      </c>
      <c r="AN857" s="56">
        <f t="shared" si="616"/>
        <v>5.1539814757030754E-2</v>
      </c>
      <c r="AO857" s="56">
        <f t="shared" si="617"/>
        <v>6.5655230594310388E-2</v>
      </c>
      <c r="AP857" s="56">
        <f t="shared" si="618"/>
        <v>4.8605751205449223E-2</v>
      </c>
      <c r="AQ857" s="56">
        <f t="shared" si="619"/>
        <v>6.7385973613523498E-2</v>
      </c>
      <c r="AR857" s="56">
        <f t="shared" si="620"/>
        <v>4.9924624316627815E-2</v>
      </c>
      <c r="AS857" s="56">
        <f t="shared" si="621"/>
        <v>5.2054506461171109E-2</v>
      </c>
      <c r="AT857" s="57">
        <f>IF(AE857="F",1,IF(AE857="R",#REF!,IF(AE857="M",#REF!,0)))</f>
        <v>1</v>
      </c>
      <c r="AU857" s="58">
        <f t="shared" si="622"/>
        <v>4.568171989380361E-2</v>
      </c>
      <c r="AV857" s="58">
        <f t="shared" si="623"/>
        <v>4.568171989380361E-2</v>
      </c>
      <c r="AW857" s="58">
        <f t="shared" si="624"/>
        <v>4.568171989380361E-2</v>
      </c>
      <c r="AX857" s="58">
        <f t="shared" si="625"/>
        <v>4.8259137178396999E-2</v>
      </c>
      <c r="AY857" s="58">
        <f t="shared" si="626"/>
        <v>4.568171989380361E-2</v>
      </c>
      <c r="AZ857" s="58">
        <f t="shared" si="627"/>
        <v>4.4397117330586496E-2</v>
      </c>
      <c r="BA857" s="58">
        <f t="shared" si="628"/>
        <v>4.7742754738119522E-2</v>
      </c>
      <c r="BB857" s="58">
        <f t="shared" si="629"/>
        <v>4.5039085389299585E-2</v>
      </c>
      <c r="BC857" s="58">
        <f t="shared" si="630"/>
        <v>5.7374120394717114E-2</v>
      </c>
      <c r="BD857" s="58">
        <f t="shared" si="631"/>
        <v>4.247509598692624E-2</v>
      </c>
      <c r="BE857" s="58">
        <f t="shared" si="632"/>
        <v>5.888656437606922E-2</v>
      </c>
      <c r="BF857" s="58">
        <f t="shared" si="633"/>
        <v>4.3627619311894551E-2</v>
      </c>
      <c r="BG857" s="58">
        <f t="shared" si="634"/>
        <v>4.5488858903644229E-2</v>
      </c>
      <c r="BH857" s="59">
        <f t="shared" si="638"/>
        <v>0.61601723318486834</v>
      </c>
      <c r="BI857" s="60">
        <f t="shared" si="608"/>
        <v>0</v>
      </c>
      <c r="BJ857" s="60">
        <f t="shared" si="596"/>
        <v>0</v>
      </c>
      <c r="BK857" s="60">
        <f t="shared" si="597"/>
        <v>0</v>
      </c>
      <c r="BL857" s="60">
        <f t="shared" si="598"/>
        <v>0</v>
      </c>
      <c r="BM857" s="60">
        <f t="shared" si="599"/>
        <v>0</v>
      </c>
      <c r="BN857" s="60">
        <f t="shared" si="600"/>
        <v>0</v>
      </c>
      <c r="BO857" s="60">
        <f t="shared" si="601"/>
        <v>0</v>
      </c>
      <c r="BP857" s="60">
        <f t="shared" si="602"/>
        <v>0</v>
      </c>
      <c r="BQ857" s="60">
        <f t="shared" si="603"/>
        <v>0</v>
      </c>
      <c r="BR857" s="60">
        <f t="shared" si="604"/>
        <v>0</v>
      </c>
      <c r="BS857" s="60">
        <f t="shared" si="605"/>
        <v>0</v>
      </c>
      <c r="BT857" s="60">
        <f t="shared" si="606"/>
        <v>0</v>
      </c>
      <c r="BU857" s="60">
        <f t="shared" si="607"/>
        <v>0</v>
      </c>
      <c r="BV857" s="61">
        <f t="shared" si="639"/>
        <v>0</v>
      </c>
      <c r="BW857" s="62">
        <f t="shared" si="635"/>
        <v>2.147545158957755</v>
      </c>
      <c r="BX857" s="63">
        <f t="shared" si="640"/>
        <v>-0.54160050781528235</v>
      </c>
      <c r="BY857" s="73">
        <f t="shared" si="641"/>
        <v>0.61601723318486834</v>
      </c>
    </row>
    <row r="858" spans="1:77">
      <c r="A858" s="49">
        <v>852</v>
      </c>
      <c r="B858" s="50">
        <v>2.2289766970618036E-2</v>
      </c>
      <c r="C858" s="51">
        <v>3.2228360957642727E-2</v>
      </c>
      <c r="D858" s="51">
        <v>3.2228360957642727E-2</v>
      </c>
      <c r="E858" s="51">
        <v>3.2228360957642727E-2</v>
      </c>
      <c r="F858" s="51">
        <v>3.4069981583793742E-2</v>
      </c>
      <c r="G858" s="51">
        <v>3.2228360957642727E-2</v>
      </c>
      <c r="H858" s="51">
        <v>3.1307550644567222E-2</v>
      </c>
      <c r="I858" s="51">
        <v>3.3701657458563537E-2</v>
      </c>
      <c r="J858" s="51">
        <v>3.1767955801104975E-2</v>
      </c>
      <c r="K858" s="51">
        <v>4.0515653775322284E-2</v>
      </c>
      <c r="L858" s="51">
        <v>2.9926335174953959E-2</v>
      </c>
      <c r="M858" s="51">
        <v>4.1574585635359117E-2</v>
      </c>
      <c r="N858" s="51">
        <v>3.0755064456721916E-2</v>
      </c>
      <c r="O858" s="51">
        <v>3.2090239410681398E-2</v>
      </c>
      <c r="P858" s="94">
        <v>3.3432497520895312E-2</v>
      </c>
      <c r="Q858" s="52">
        <v>0</v>
      </c>
      <c r="R858" s="52">
        <v>0</v>
      </c>
      <c r="S858" s="52">
        <v>0</v>
      </c>
      <c r="T858" s="52">
        <v>0</v>
      </c>
      <c r="U858" s="52">
        <v>0</v>
      </c>
      <c r="V858" s="52">
        <v>0</v>
      </c>
      <c r="W858" s="52">
        <v>0</v>
      </c>
      <c r="X858" s="52">
        <v>0</v>
      </c>
      <c r="Y858" s="52">
        <v>0</v>
      </c>
      <c r="Z858" s="52">
        <v>1</v>
      </c>
      <c r="AA858" s="52">
        <v>0</v>
      </c>
      <c r="AB858" s="52">
        <v>0</v>
      </c>
      <c r="AC858" s="52">
        <v>0</v>
      </c>
      <c r="AD858" s="53">
        <f t="shared" si="636"/>
        <v>1</v>
      </c>
      <c r="AE858" s="54" t="s">
        <v>21</v>
      </c>
      <c r="AF858" s="55">
        <f t="shared" si="609"/>
        <v>1.0264491368613862E-2</v>
      </c>
      <c r="AG858" s="56">
        <f t="shared" si="637"/>
        <v>5.2275204097918269E-2</v>
      </c>
      <c r="AH858" s="56">
        <f t="shared" si="610"/>
        <v>5.2275204097918269E-2</v>
      </c>
      <c r="AI858" s="56">
        <f t="shared" si="611"/>
        <v>5.2275204097918269E-2</v>
      </c>
      <c r="AJ858" s="56">
        <f t="shared" si="612"/>
        <v>5.5224633648969339E-2</v>
      </c>
      <c r="AK858" s="56">
        <f t="shared" si="613"/>
        <v>5.2275204097918269E-2</v>
      </c>
      <c r="AL858" s="56">
        <f t="shared" si="614"/>
        <v>5.0805188053579441E-2</v>
      </c>
      <c r="AM858" s="56">
        <f t="shared" si="615"/>
        <v>5.4633719000378188E-2</v>
      </c>
      <c r="AN858" s="56">
        <f t="shared" si="616"/>
        <v>5.1539814757030754E-2</v>
      </c>
      <c r="AO858" s="56">
        <f t="shared" si="617"/>
        <v>6.5655230594310388E-2</v>
      </c>
      <c r="AP858" s="56">
        <f t="shared" si="618"/>
        <v>4.8605751205449223E-2</v>
      </c>
      <c r="AQ858" s="56">
        <f t="shared" si="619"/>
        <v>6.7385973613523498E-2</v>
      </c>
      <c r="AR858" s="56">
        <f t="shared" si="620"/>
        <v>4.9924624316627815E-2</v>
      </c>
      <c r="AS858" s="56">
        <f t="shared" si="621"/>
        <v>5.2054506461171109E-2</v>
      </c>
      <c r="AT858" s="57">
        <f>IF(AE858="F",1,IF(AE858="R",#REF!,IF(AE858="M",#REF!,0)))</f>
        <v>1</v>
      </c>
      <c r="AU858" s="58">
        <f t="shared" si="622"/>
        <v>2.0973182380384668E-2</v>
      </c>
      <c r="AV858" s="58">
        <f t="shared" si="623"/>
        <v>2.0973182380384668E-2</v>
      </c>
      <c r="AW858" s="58">
        <f t="shared" si="624"/>
        <v>2.0973182380384668E-2</v>
      </c>
      <c r="AX858" s="58">
        <f t="shared" si="625"/>
        <v>2.2156514420110813E-2</v>
      </c>
      <c r="AY858" s="58">
        <f t="shared" si="626"/>
        <v>2.0973182380384668E-2</v>
      </c>
      <c r="AZ858" s="58">
        <f t="shared" si="627"/>
        <v>2.038340152477558E-2</v>
      </c>
      <c r="BA858" s="58">
        <f t="shared" si="628"/>
        <v>2.191943527503605E-2</v>
      </c>
      <c r="BB858" s="58">
        <f t="shared" si="629"/>
        <v>2.0678138964807857E-2</v>
      </c>
      <c r="BC858" s="58">
        <f t="shared" si="630"/>
        <v>2.6341343840597622E-2</v>
      </c>
      <c r="BD858" s="58">
        <f t="shared" si="631"/>
        <v>1.9500971872974174E-2</v>
      </c>
      <c r="BE858" s="58">
        <f t="shared" si="632"/>
        <v>2.7035730206407711E-2</v>
      </c>
      <c r="BF858" s="58">
        <f t="shared" si="633"/>
        <v>2.0030113112586005E-2</v>
      </c>
      <c r="BG858" s="58">
        <f t="shared" si="634"/>
        <v>2.0884636924344977E-2</v>
      </c>
      <c r="BH858" s="59">
        <f t="shared" si="638"/>
        <v>0.28282301566317947</v>
      </c>
      <c r="BI858" s="60">
        <f t="shared" si="608"/>
        <v>0</v>
      </c>
      <c r="BJ858" s="60">
        <f t="shared" si="596"/>
        <v>0</v>
      </c>
      <c r="BK858" s="60">
        <f t="shared" si="597"/>
        <v>0</v>
      </c>
      <c r="BL858" s="60">
        <f t="shared" si="598"/>
        <v>0</v>
      </c>
      <c r="BM858" s="60">
        <f t="shared" si="599"/>
        <v>0</v>
      </c>
      <c r="BN858" s="60">
        <f t="shared" si="600"/>
        <v>0</v>
      </c>
      <c r="BO858" s="60">
        <f t="shared" si="601"/>
        <v>0</v>
      </c>
      <c r="BP858" s="60">
        <f t="shared" si="602"/>
        <v>0</v>
      </c>
      <c r="BQ858" s="60">
        <f t="shared" si="603"/>
        <v>0</v>
      </c>
      <c r="BR858" s="60">
        <f t="shared" si="604"/>
        <v>-3.9372909750146881</v>
      </c>
      <c r="BS858" s="60">
        <f t="shared" si="605"/>
        <v>0</v>
      </c>
      <c r="BT858" s="60">
        <f t="shared" si="606"/>
        <v>0</v>
      </c>
      <c r="BU858" s="60">
        <f t="shared" si="607"/>
        <v>0</v>
      </c>
      <c r="BV858" s="61">
        <f t="shared" si="639"/>
        <v>-3.9372909750146881</v>
      </c>
      <c r="BW858" s="62">
        <f t="shared" si="635"/>
        <v>1.1249046070731099</v>
      </c>
      <c r="BX858" s="63">
        <f t="shared" si="640"/>
        <v>-4.4138615011592162</v>
      </c>
      <c r="BY858" s="73">
        <f t="shared" si="641"/>
        <v>0.71717698433682053</v>
      </c>
    </row>
    <row r="859" spans="1:77">
      <c r="A859" s="49">
        <v>853</v>
      </c>
      <c r="B859" s="50">
        <v>1.9250253292806486E-2</v>
      </c>
      <c r="C859" s="51">
        <v>3.2228360957642727E-2</v>
      </c>
      <c r="D859" s="51">
        <v>3.2228360957642727E-2</v>
      </c>
      <c r="E859" s="51">
        <v>3.2228360957642727E-2</v>
      </c>
      <c r="F859" s="51">
        <v>3.4069981583793742E-2</v>
      </c>
      <c r="G859" s="51">
        <v>3.2228360957642727E-2</v>
      </c>
      <c r="H859" s="51">
        <v>3.1307550644567222E-2</v>
      </c>
      <c r="I859" s="51">
        <v>3.3701657458563537E-2</v>
      </c>
      <c r="J859" s="51">
        <v>3.1767955801104975E-2</v>
      </c>
      <c r="K859" s="51">
        <v>4.0515653775322284E-2</v>
      </c>
      <c r="L859" s="51">
        <v>2.9926335174953959E-2</v>
      </c>
      <c r="M859" s="51">
        <v>4.1574585635359117E-2</v>
      </c>
      <c r="N859" s="51">
        <v>3.0755064456721916E-2</v>
      </c>
      <c r="O859" s="51">
        <v>3.2090239410681398E-2</v>
      </c>
      <c r="P859" s="94">
        <v>3.3432497520895312E-2</v>
      </c>
      <c r="Q859" s="52">
        <v>0</v>
      </c>
      <c r="R859" s="52">
        <v>0</v>
      </c>
      <c r="S859" s="52">
        <v>0</v>
      </c>
      <c r="T859" s="52">
        <v>0</v>
      </c>
      <c r="U859" s="52">
        <v>0</v>
      </c>
      <c r="V859" s="52">
        <v>0</v>
      </c>
      <c r="W859" s="52">
        <v>0</v>
      </c>
      <c r="X859" s="52">
        <v>0</v>
      </c>
      <c r="Y859" s="52">
        <v>0</v>
      </c>
      <c r="Z859" s="52">
        <v>0</v>
      </c>
      <c r="AA859" s="52">
        <v>0</v>
      </c>
      <c r="AB859" s="52">
        <v>0</v>
      </c>
      <c r="AC859" s="52">
        <v>0</v>
      </c>
      <c r="AD859" s="53">
        <f t="shared" si="636"/>
        <v>0</v>
      </c>
      <c r="AE859" s="54" t="s">
        <v>21</v>
      </c>
      <c r="AF859" s="55">
        <f t="shared" si="609"/>
        <v>8.6037598279155528E-3</v>
      </c>
      <c r="AG859" s="56">
        <f t="shared" si="637"/>
        <v>5.2275204097918269E-2</v>
      </c>
      <c r="AH859" s="56">
        <f t="shared" si="610"/>
        <v>5.2275204097918269E-2</v>
      </c>
      <c r="AI859" s="56">
        <f t="shared" si="611"/>
        <v>5.2275204097918269E-2</v>
      </c>
      <c r="AJ859" s="56">
        <f t="shared" si="612"/>
        <v>5.5224633648969339E-2</v>
      </c>
      <c r="AK859" s="56">
        <f t="shared" si="613"/>
        <v>5.2275204097918269E-2</v>
      </c>
      <c r="AL859" s="56">
        <f t="shared" si="614"/>
        <v>5.0805188053579441E-2</v>
      </c>
      <c r="AM859" s="56">
        <f t="shared" si="615"/>
        <v>5.4633719000378188E-2</v>
      </c>
      <c r="AN859" s="56">
        <f t="shared" si="616"/>
        <v>5.1539814757030754E-2</v>
      </c>
      <c r="AO859" s="56">
        <f t="shared" si="617"/>
        <v>6.5655230594310388E-2</v>
      </c>
      <c r="AP859" s="56">
        <f t="shared" si="618"/>
        <v>4.8605751205449223E-2</v>
      </c>
      <c r="AQ859" s="56">
        <f t="shared" si="619"/>
        <v>6.7385973613523498E-2</v>
      </c>
      <c r="AR859" s="56">
        <f t="shared" si="620"/>
        <v>4.9924624316627815E-2</v>
      </c>
      <c r="AS859" s="56">
        <f t="shared" si="621"/>
        <v>5.2054506461171109E-2</v>
      </c>
      <c r="AT859" s="57">
        <f>IF(AE859="F",1,IF(AE859="R",#REF!,IF(AE859="M",#REF!,0)))</f>
        <v>1</v>
      </c>
      <c r="AU859" s="58">
        <f t="shared" si="622"/>
        <v>1.7579850530116233E-2</v>
      </c>
      <c r="AV859" s="58">
        <f t="shared" si="623"/>
        <v>1.7579850530116233E-2</v>
      </c>
      <c r="AW859" s="58">
        <f t="shared" si="624"/>
        <v>1.7579850530116233E-2</v>
      </c>
      <c r="AX859" s="58">
        <f t="shared" si="625"/>
        <v>1.8571726727470962E-2</v>
      </c>
      <c r="AY859" s="58">
        <f t="shared" si="626"/>
        <v>1.7579850530116233E-2</v>
      </c>
      <c r="AZ859" s="58">
        <f t="shared" si="627"/>
        <v>1.7085492587716952E-2</v>
      </c>
      <c r="BA859" s="58">
        <f t="shared" si="628"/>
        <v>1.8373005529198256E-2</v>
      </c>
      <c r="BB859" s="58">
        <f t="shared" si="629"/>
        <v>1.7332543323624463E-2</v>
      </c>
      <c r="BC859" s="58">
        <f t="shared" si="630"/>
        <v>2.2079476499150666E-2</v>
      </c>
      <c r="BD859" s="58">
        <f t="shared" si="631"/>
        <v>1.6345834623529319E-2</v>
      </c>
      <c r="BE859" s="58">
        <f t="shared" si="632"/>
        <v>2.2661515423892428E-2</v>
      </c>
      <c r="BF859" s="58">
        <f t="shared" si="633"/>
        <v>1.6789364066652667E-2</v>
      </c>
      <c r="BG859" s="58">
        <f t="shared" si="634"/>
        <v>1.7505631183997609E-2</v>
      </c>
      <c r="BH859" s="59">
        <f t="shared" si="638"/>
        <v>0.23706399208569823</v>
      </c>
      <c r="BI859" s="60">
        <f t="shared" si="608"/>
        <v>0</v>
      </c>
      <c r="BJ859" s="60">
        <f t="shared" si="596"/>
        <v>0</v>
      </c>
      <c r="BK859" s="60">
        <f t="shared" si="597"/>
        <v>0</v>
      </c>
      <c r="BL859" s="60">
        <f t="shared" si="598"/>
        <v>0</v>
      </c>
      <c r="BM859" s="60">
        <f t="shared" si="599"/>
        <v>0</v>
      </c>
      <c r="BN859" s="60">
        <f t="shared" si="600"/>
        <v>0</v>
      </c>
      <c r="BO859" s="60">
        <f t="shared" si="601"/>
        <v>0</v>
      </c>
      <c r="BP859" s="60">
        <f t="shared" si="602"/>
        <v>0</v>
      </c>
      <c r="BQ859" s="60">
        <f t="shared" si="603"/>
        <v>0</v>
      </c>
      <c r="BR859" s="60">
        <f t="shared" si="604"/>
        <v>0</v>
      </c>
      <c r="BS859" s="60">
        <f t="shared" si="605"/>
        <v>0</v>
      </c>
      <c r="BT859" s="60">
        <f t="shared" si="606"/>
        <v>0</v>
      </c>
      <c r="BU859" s="60">
        <f t="shared" si="607"/>
        <v>0</v>
      </c>
      <c r="BV859" s="61">
        <f t="shared" si="639"/>
        <v>0</v>
      </c>
      <c r="BW859" s="62">
        <f t="shared" si="635"/>
        <v>0.97150852429041312</v>
      </c>
      <c r="BX859" s="63">
        <f t="shared" si="640"/>
        <v>-0.21212418464454219</v>
      </c>
      <c r="BY859" s="73">
        <f t="shared" si="641"/>
        <v>0.23706399208569823</v>
      </c>
    </row>
    <row r="860" spans="1:77">
      <c r="A860" s="49">
        <v>854</v>
      </c>
      <c r="B860" s="50">
        <v>2.0263424518743672E-2</v>
      </c>
      <c r="C860" s="51">
        <v>3.2228360957642727E-2</v>
      </c>
      <c r="D860" s="51">
        <v>3.2228360957642727E-2</v>
      </c>
      <c r="E860" s="51">
        <v>3.2228360957642727E-2</v>
      </c>
      <c r="F860" s="51">
        <v>3.4069981583793742E-2</v>
      </c>
      <c r="G860" s="51">
        <v>3.2228360957642727E-2</v>
      </c>
      <c r="H860" s="51">
        <v>3.1307550644567222E-2</v>
      </c>
      <c r="I860" s="51">
        <v>3.3701657458563537E-2</v>
      </c>
      <c r="J860" s="51">
        <v>3.1767955801104975E-2</v>
      </c>
      <c r="K860" s="51">
        <v>4.0515653775322284E-2</v>
      </c>
      <c r="L860" s="51">
        <v>2.9926335174953959E-2</v>
      </c>
      <c r="M860" s="51">
        <v>4.1574585635359117E-2</v>
      </c>
      <c r="N860" s="51">
        <v>3.0755064456721916E-2</v>
      </c>
      <c r="O860" s="51">
        <v>3.2090239410681398E-2</v>
      </c>
      <c r="P860" s="94">
        <v>3.3432497520895312E-2</v>
      </c>
      <c r="Q860" s="52">
        <v>0</v>
      </c>
      <c r="R860" s="52">
        <v>0</v>
      </c>
      <c r="S860" s="52">
        <v>0</v>
      </c>
      <c r="T860" s="52">
        <v>0</v>
      </c>
      <c r="U860" s="52">
        <v>0</v>
      </c>
      <c r="V860" s="52">
        <v>0</v>
      </c>
      <c r="W860" s="52">
        <v>0</v>
      </c>
      <c r="X860" s="52">
        <v>0</v>
      </c>
      <c r="Y860" s="52">
        <v>0</v>
      </c>
      <c r="Z860" s="52">
        <v>0</v>
      </c>
      <c r="AA860" s="52">
        <v>0</v>
      </c>
      <c r="AB860" s="52">
        <v>0</v>
      </c>
      <c r="AC860" s="52">
        <v>0</v>
      </c>
      <c r="AD860" s="53">
        <f t="shared" si="636"/>
        <v>0</v>
      </c>
      <c r="AE860" s="54" t="s">
        <v>21</v>
      </c>
      <c r="AF860" s="55">
        <f t="shared" si="609"/>
        <v>9.151791409275049E-3</v>
      </c>
      <c r="AG860" s="56">
        <f t="shared" si="637"/>
        <v>5.2275204097918269E-2</v>
      </c>
      <c r="AH860" s="56">
        <f t="shared" si="610"/>
        <v>5.2275204097918269E-2</v>
      </c>
      <c r="AI860" s="56">
        <f t="shared" si="611"/>
        <v>5.2275204097918269E-2</v>
      </c>
      <c r="AJ860" s="56">
        <f t="shared" si="612"/>
        <v>5.5224633648969339E-2</v>
      </c>
      <c r="AK860" s="56">
        <f t="shared" si="613"/>
        <v>5.2275204097918269E-2</v>
      </c>
      <c r="AL860" s="56">
        <f t="shared" si="614"/>
        <v>5.0805188053579441E-2</v>
      </c>
      <c r="AM860" s="56">
        <f t="shared" si="615"/>
        <v>5.4633719000378188E-2</v>
      </c>
      <c r="AN860" s="56">
        <f t="shared" si="616"/>
        <v>5.1539814757030754E-2</v>
      </c>
      <c r="AO860" s="56">
        <f t="shared" si="617"/>
        <v>6.5655230594310388E-2</v>
      </c>
      <c r="AP860" s="56">
        <f t="shared" si="618"/>
        <v>4.8605751205449223E-2</v>
      </c>
      <c r="AQ860" s="56">
        <f t="shared" si="619"/>
        <v>6.7385973613523498E-2</v>
      </c>
      <c r="AR860" s="56">
        <f t="shared" si="620"/>
        <v>4.9924624316627815E-2</v>
      </c>
      <c r="AS860" s="56">
        <f t="shared" si="621"/>
        <v>5.2054506461171109E-2</v>
      </c>
      <c r="AT860" s="57">
        <f>IF(AE860="F",1,IF(AE860="R",#REF!,IF(AE860="M",#REF!,0)))</f>
        <v>1</v>
      </c>
      <c r="AU860" s="58">
        <f t="shared" si="622"/>
        <v>1.8699629961292812E-2</v>
      </c>
      <c r="AV860" s="58">
        <f t="shared" si="623"/>
        <v>1.8699629961292812E-2</v>
      </c>
      <c r="AW860" s="58">
        <f t="shared" si="624"/>
        <v>1.8699629961292812E-2</v>
      </c>
      <c r="AX860" s="58">
        <f t="shared" si="625"/>
        <v>1.9754685453725662E-2</v>
      </c>
      <c r="AY860" s="58">
        <f t="shared" si="626"/>
        <v>1.8699629961292812E-2</v>
      </c>
      <c r="AZ860" s="58">
        <f t="shared" si="627"/>
        <v>1.8173783022181689E-2</v>
      </c>
      <c r="BA860" s="58">
        <f t="shared" si="628"/>
        <v>1.9543306359984313E-2</v>
      </c>
      <c r="BB860" s="58">
        <f t="shared" si="629"/>
        <v>1.8436570088273142E-2</v>
      </c>
      <c r="BC860" s="58">
        <f t="shared" si="630"/>
        <v>2.3485867503018436E-2</v>
      </c>
      <c r="BD860" s="58">
        <f t="shared" si="631"/>
        <v>1.7387011245906497E-2</v>
      </c>
      <c r="BE860" s="58">
        <f t="shared" si="632"/>
        <v>2.4104980418517597E-2</v>
      </c>
      <c r="BF860" s="58">
        <f t="shared" si="633"/>
        <v>1.7858792075279115E-2</v>
      </c>
      <c r="BG860" s="58">
        <f t="shared" si="634"/>
        <v>1.8620683083672335E-2</v>
      </c>
      <c r="BH860" s="59">
        <f t="shared" si="638"/>
        <v>0.25216419909573001</v>
      </c>
      <c r="BI860" s="60">
        <f t="shared" si="608"/>
        <v>0</v>
      </c>
      <c r="BJ860" s="60">
        <f t="shared" si="596"/>
        <v>0</v>
      </c>
      <c r="BK860" s="60">
        <f t="shared" si="597"/>
        <v>0</v>
      </c>
      <c r="BL860" s="60">
        <f t="shared" si="598"/>
        <v>0</v>
      </c>
      <c r="BM860" s="60">
        <f t="shared" si="599"/>
        <v>0</v>
      </c>
      <c r="BN860" s="60">
        <f t="shared" si="600"/>
        <v>0</v>
      </c>
      <c r="BO860" s="60">
        <f t="shared" si="601"/>
        <v>0</v>
      </c>
      <c r="BP860" s="60">
        <f t="shared" si="602"/>
        <v>0</v>
      </c>
      <c r="BQ860" s="60">
        <f t="shared" si="603"/>
        <v>0</v>
      </c>
      <c r="BR860" s="60">
        <f t="shared" si="604"/>
        <v>0</v>
      </c>
      <c r="BS860" s="60">
        <f t="shared" si="605"/>
        <v>0</v>
      </c>
      <c r="BT860" s="60">
        <f t="shared" si="606"/>
        <v>0</v>
      </c>
      <c r="BU860" s="60">
        <f t="shared" si="607"/>
        <v>0</v>
      </c>
      <c r="BV860" s="61">
        <f t="shared" si="639"/>
        <v>0</v>
      </c>
      <c r="BW860" s="62">
        <f t="shared" si="635"/>
        <v>1.0226405518846455</v>
      </c>
      <c r="BX860" s="63">
        <f t="shared" si="640"/>
        <v>-0.22539506205463164</v>
      </c>
      <c r="BY860" s="73">
        <f t="shared" si="641"/>
        <v>0.25216419909573001</v>
      </c>
    </row>
    <row r="861" spans="1:77">
      <c r="A861" s="49">
        <v>855</v>
      </c>
      <c r="B861" s="50">
        <v>4.6605876393110444E-2</v>
      </c>
      <c r="C861" s="51">
        <v>3.2228360957642727E-2</v>
      </c>
      <c r="D861" s="51">
        <v>3.2228360957642727E-2</v>
      </c>
      <c r="E861" s="51">
        <v>3.2228360957642727E-2</v>
      </c>
      <c r="F861" s="51">
        <v>3.4069981583793742E-2</v>
      </c>
      <c r="G861" s="51">
        <v>3.2228360957642727E-2</v>
      </c>
      <c r="H861" s="51">
        <v>3.1307550644567222E-2</v>
      </c>
      <c r="I861" s="51">
        <v>3.3701657458563537E-2</v>
      </c>
      <c r="J861" s="51">
        <v>3.1767955801104975E-2</v>
      </c>
      <c r="K861" s="51">
        <v>4.0515653775322284E-2</v>
      </c>
      <c r="L861" s="51">
        <v>2.9926335174953959E-2</v>
      </c>
      <c r="M861" s="51">
        <v>4.1574585635359117E-2</v>
      </c>
      <c r="N861" s="51">
        <v>3.0755064456721916E-2</v>
      </c>
      <c r="O861" s="51">
        <v>3.2090239410681398E-2</v>
      </c>
      <c r="P861" s="94">
        <v>3.3432497520895312E-2</v>
      </c>
      <c r="Q861" s="52">
        <v>0</v>
      </c>
      <c r="R861" s="52">
        <v>0</v>
      </c>
      <c r="S861" s="52">
        <v>0</v>
      </c>
      <c r="T861" s="52">
        <v>0</v>
      </c>
      <c r="U861" s="52">
        <v>0</v>
      </c>
      <c r="V861" s="52">
        <v>0</v>
      </c>
      <c r="W861" s="52">
        <v>0</v>
      </c>
      <c r="X861" s="52">
        <v>0</v>
      </c>
      <c r="Y861" s="52">
        <v>0</v>
      </c>
      <c r="Z861" s="52">
        <v>0</v>
      </c>
      <c r="AA861" s="52">
        <v>0</v>
      </c>
      <c r="AB861" s="52">
        <v>0</v>
      </c>
      <c r="AC861" s="52">
        <v>0</v>
      </c>
      <c r="AD861" s="53">
        <f t="shared" si="636"/>
        <v>0</v>
      </c>
      <c r="AE861" s="54" t="s">
        <v>21</v>
      </c>
      <c r="AF861" s="55">
        <f t="shared" si="609"/>
        <v>2.4944718520443131E-2</v>
      </c>
      <c r="AG861" s="56">
        <f t="shared" si="637"/>
        <v>5.2275204097918269E-2</v>
      </c>
      <c r="AH861" s="56">
        <f t="shared" si="610"/>
        <v>5.2275204097918269E-2</v>
      </c>
      <c r="AI861" s="56">
        <f t="shared" si="611"/>
        <v>5.2275204097918269E-2</v>
      </c>
      <c r="AJ861" s="56">
        <f t="shared" si="612"/>
        <v>5.5224633648969339E-2</v>
      </c>
      <c r="AK861" s="56">
        <f t="shared" si="613"/>
        <v>5.2275204097918269E-2</v>
      </c>
      <c r="AL861" s="56">
        <f t="shared" si="614"/>
        <v>5.0805188053579441E-2</v>
      </c>
      <c r="AM861" s="56">
        <f t="shared" si="615"/>
        <v>5.4633719000378188E-2</v>
      </c>
      <c r="AN861" s="56">
        <f t="shared" si="616"/>
        <v>5.1539814757030754E-2</v>
      </c>
      <c r="AO861" s="56">
        <f t="shared" si="617"/>
        <v>6.5655230594310388E-2</v>
      </c>
      <c r="AP861" s="56">
        <f t="shared" si="618"/>
        <v>4.8605751205449223E-2</v>
      </c>
      <c r="AQ861" s="56">
        <f t="shared" si="619"/>
        <v>6.7385973613523498E-2</v>
      </c>
      <c r="AR861" s="56">
        <f t="shared" si="620"/>
        <v>4.9924624316627815E-2</v>
      </c>
      <c r="AS861" s="56">
        <f t="shared" si="621"/>
        <v>5.2054506461171109E-2</v>
      </c>
      <c r="AT861" s="57">
        <f>IF(AE861="F",1,IF(AE861="R",#REF!,IF(AE861="M",#REF!,0)))</f>
        <v>1</v>
      </c>
      <c r="AU861" s="58">
        <f t="shared" si="622"/>
        <v>5.0968928919004286E-2</v>
      </c>
      <c r="AV861" s="58">
        <f t="shared" si="623"/>
        <v>5.0968928919004286E-2</v>
      </c>
      <c r="AW861" s="58">
        <f t="shared" si="624"/>
        <v>5.0968928919004286E-2</v>
      </c>
      <c r="AX861" s="58">
        <f t="shared" si="625"/>
        <v>5.384465686178852E-2</v>
      </c>
      <c r="AY861" s="58">
        <f t="shared" si="626"/>
        <v>5.0968928919004286E-2</v>
      </c>
      <c r="AZ861" s="58">
        <f t="shared" si="627"/>
        <v>4.9535646264892458E-2</v>
      </c>
      <c r="BA861" s="58">
        <f t="shared" si="628"/>
        <v>5.3268508241405804E-2</v>
      </c>
      <c r="BB861" s="58">
        <f t="shared" si="629"/>
        <v>5.0251915801785639E-2</v>
      </c>
      <c r="BC861" s="58">
        <f t="shared" si="630"/>
        <v>6.401460958534072E-2</v>
      </c>
      <c r="BD861" s="58">
        <f t="shared" si="631"/>
        <v>4.7391169886298039E-2</v>
      </c>
      <c r="BE861" s="58">
        <f t="shared" si="632"/>
        <v>6.570210405706195E-2</v>
      </c>
      <c r="BF861" s="58">
        <f t="shared" si="633"/>
        <v>4.8677086431567443E-2</v>
      </c>
      <c r="BG861" s="58">
        <f t="shared" si="634"/>
        <v>5.0753746169284401E-2</v>
      </c>
      <c r="BH861" s="59">
        <f t="shared" si="638"/>
        <v>0.68731515897544215</v>
      </c>
      <c r="BI861" s="60">
        <f t="shared" si="608"/>
        <v>0</v>
      </c>
      <c r="BJ861" s="60">
        <f t="shared" si="596"/>
        <v>0</v>
      </c>
      <c r="BK861" s="60">
        <f t="shared" si="597"/>
        <v>0</v>
      </c>
      <c r="BL861" s="60">
        <f t="shared" si="598"/>
        <v>0</v>
      </c>
      <c r="BM861" s="60">
        <f t="shared" si="599"/>
        <v>0</v>
      </c>
      <c r="BN861" s="60">
        <f t="shared" si="600"/>
        <v>0</v>
      </c>
      <c r="BO861" s="60">
        <f t="shared" si="601"/>
        <v>0</v>
      </c>
      <c r="BP861" s="60">
        <f t="shared" si="602"/>
        <v>0</v>
      </c>
      <c r="BQ861" s="60">
        <f t="shared" si="603"/>
        <v>0</v>
      </c>
      <c r="BR861" s="60">
        <f t="shared" si="604"/>
        <v>0</v>
      </c>
      <c r="BS861" s="60">
        <f t="shared" si="605"/>
        <v>0</v>
      </c>
      <c r="BT861" s="60">
        <f t="shared" si="606"/>
        <v>0</v>
      </c>
      <c r="BU861" s="60">
        <f t="shared" si="607"/>
        <v>0</v>
      </c>
      <c r="BV861" s="61">
        <f t="shared" si="639"/>
        <v>0</v>
      </c>
      <c r="BW861" s="62">
        <f t="shared" si="635"/>
        <v>2.3520732693346846</v>
      </c>
      <c r="BX861" s="63">
        <f t="shared" si="640"/>
        <v>-0.60297547772720872</v>
      </c>
      <c r="BY861" s="73">
        <f t="shared" si="641"/>
        <v>0.68731515897544215</v>
      </c>
    </row>
    <row r="862" spans="1:77">
      <c r="A862" s="49">
        <v>856</v>
      </c>
      <c r="B862" s="50">
        <v>4.5592705167173259E-2</v>
      </c>
      <c r="C862" s="51">
        <v>3.2228360957642727E-2</v>
      </c>
      <c r="D862" s="51">
        <v>3.2228360957642727E-2</v>
      </c>
      <c r="E862" s="51">
        <v>3.2228360957642727E-2</v>
      </c>
      <c r="F862" s="51">
        <v>3.4069981583793742E-2</v>
      </c>
      <c r="G862" s="51">
        <v>3.2228360957642727E-2</v>
      </c>
      <c r="H862" s="51">
        <v>3.1307550644567222E-2</v>
      </c>
      <c r="I862" s="51">
        <v>3.3701657458563537E-2</v>
      </c>
      <c r="J862" s="51">
        <v>3.1767955801104975E-2</v>
      </c>
      <c r="K862" s="51">
        <v>4.0515653775322284E-2</v>
      </c>
      <c r="L862" s="51">
        <v>2.9926335174953959E-2</v>
      </c>
      <c r="M862" s="51">
        <v>4.1574585635359117E-2</v>
      </c>
      <c r="N862" s="51">
        <v>3.0755064456721916E-2</v>
      </c>
      <c r="O862" s="51">
        <v>3.2090239410681398E-2</v>
      </c>
      <c r="P862" s="94">
        <v>3.3432497520895312E-2</v>
      </c>
      <c r="Q862" s="52">
        <v>0</v>
      </c>
      <c r="R862" s="52">
        <v>0</v>
      </c>
      <c r="S862" s="52">
        <v>0</v>
      </c>
      <c r="T862" s="52">
        <v>0</v>
      </c>
      <c r="U862" s="52">
        <v>0</v>
      </c>
      <c r="V862" s="52">
        <v>0</v>
      </c>
      <c r="W862" s="52">
        <v>0</v>
      </c>
      <c r="X862" s="52">
        <v>0</v>
      </c>
      <c r="Y862" s="52">
        <v>0</v>
      </c>
      <c r="Z862" s="52">
        <v>1</v>
      </c>
      <c r="AA862" s="52">
        <v>0</v>
      </c>
      <c r="AB862" s="52">
        <v>0</v>
      </c>
      <c r="AC862" s="52">
        <v>0</v>
      </c>
      <c r="AD862" s="53">
        <f t="shared" si="636"/>
        <v>1</v>
      </c>
      <c r="AE862" s="54" t="s">
        <v>21</v>
      </c>
      <c r="AF862" s="55">
        <f t="shared" si="609"/>
        <v>2.4293344383099866E-2</v>
      </c>
      <c r="AG862" s="56">
        <f t="shared" si="637"/>
        <v>5.2275204097918269E-2</v>
      </c>
      <c r="AH862" s="56">
        <f t="shared" si="610"/>
        <v>5.2275204097918269E-2</v>
      </c>
      <c r="AI862" s="56">
        <f t="shared" si="611"/>
        <v>5.2275204097918269E-2</v>
      </c>
      <c r="AJ862" s="56">
        <f t="shared" si="612"/>
        <v>5.5224633648969339E-2</v>
      </c>
      <c r="AK862" s="56">
        <f t="shared" si="613"/>
        <v>5.2275204097918269E-2</v>
      </c>
      <c r="AL862" s="56">
        <f t="shared" si="614"/>
        <v>5.0805188053579441E-2</v>
      </c>
      <c r="AM862" s="56">
        <f t="shared" si="615"/>
        <v>5.4633719000378188E-2</v>
      </c>
      <c r="AN862" s="56">
        <f t="shared" si="616"/>
        <v>5.1539814757030754E-2</v>
      </c>
      <c r="AO862" s="56">
        <f t="shared" si="617"/>
        <v>6.5655230594310388E-2</v>
      </c>
      <c r="AP862" s="56">
        <f t="shared" si="618"/>
        <v>4.8605751205449223E-2</v>
      </c>
      <c r="AQ862" s="56">
        <f t="shared" si="619"/>
        <v>6.7385973613523498E-2</v>
      </c>
      <c r="AR862" s="56">
        <f t="shared" si="620"/>
        <v>4.9924624316627815E-2</v>
      </c>
      <c r="AS862" s="56">
        <f t="shared" si="621"/>
        <v>5.2054506461171109E-2</v>
      </c>
      <c r="AT862" s="57">
        <f>IF(AE862="F",1,IF(AE862="R",#REF!,IF(AE862="M",#REF!,0)))</f>
        <v>1</v>
      </c>
      <c r="AU862" s="58">
        <f t="shared" si="622"/>
        <v>4.963799218870131E-2</v>
      </c>
      <c r="AV862" s="58">
        <f t="shared" si="623"/>
        <v>4.963799218870131E-2</v>
      </c>
      <c r="AW862" s="58">
        <f t="shared" si="624"/>
        <v>4.963799218870131E-2</v>
      </c>
      <c r="AX862" s="58">
        <f t="shared" si="625"/>
        <v>5.2438627088987194E-2</v>
      </c>
      <c r="AY862" s="58">
        <f t="shared" si="626"/>
        <v>4.963799218870131E-2</v>
      </c>
      <c r="AZ862" s="58">
        <f t="shared" si="627"/>
        <v>4.8242136425240743E-2</v>
      </c>
      <c r="BA862" s="58">
        <f t="shared" si="628"/>
        <v>5.1877523268980784E-2</v>
      </c>
      <c r="BB862" s="58">
        <f t="shared" si="629"/>
        <v>4.8939702225256052E-2</v>
      </c>
      <c r="BC862" s="58">
        <f t="shared" si="630"/>
        <v>6.23430148122089E-2</v>
      </c>
      <c r="BD862" s="58">
        <f t="shared" si="631"/>
        <v>4.615365813097088E-2</v>
      </c>
      <c r="BE862" s="58">
        <f t="shared" si="632"/>
        <v>6.3986444234453294E-2</v>
      </c>
      <c r="BF862" s="58">
        <f t="shared" si="633"/>
        <v>4.7405995913678417E-2</v>
      </c>
      <c r="BG862" s="58">
        <f t="shared" si="634"/>
        <v>4.9428428443174841E-2</v>
      </c>
      <c r="BH862" s="59">
        <f t="shared" si="638"/>
        <v>0.66936749929775641</v>
      </c>
      <c r="BI862" s="60">
        <f t="shared" si="608"/>
        <v>0</v>
      </c>
      <c r="BJ862" s="60">
        <f t="shared" si="596"/>
        <v>0</v>
      </c>
      <c r="BK862" s="60">
        <f t="shared" si="597"/>
        <v>0</v>
      </c>
      <c r="BL862" s="60">
        <f t="shared" si="598"/>
        <v>0</v>
      </c>
      <c r="BM862" s="60">
        <f t="shared" si="599"/>
        <v>0</v>
      </c>
      <c r="BN862" s="60">
        <f t="shared" si="600"/>
        <v>0</v>
      </c>
      <c r="BO862" s="60">
        <f t="shared" si="601"/>
        <v>0</v>
      </c>
      <c r="BP862" s="60">
        <f t="shared" si="602"/>
        <v>0</v>
      </c>
      <c r="BQ862" s="60">
        <f t="shared" si="603"/>
        <v>0</v>
      </c>
      <c r="BR862" s="60">
        <f t="shared" si="604"/>
        <v>-3.0757790550647899</v>
      </c>
      <c r="BS862" s="60">
        <f t="shared" si="605"/>
        <v>0</v>
      </c>
      <c r="BT862" s="60">
        <f t="shared" si="606"/>
        <v>0</v>
      </c>
      <c r="BU862" s="60">
        <f t="shared" si="607"/>
        <v>0</v>
      </c>
      <c r="BV862" s="61">
        <f t="shared" si="639"/>
        <v>-3.0757790550647899</v>
      </c>
      <c r="BW862" s="62">
        <f t="shared" si="635"/>
        <v>2.3009412417404524</v>
      </c>
      <c r="BX862" s="63">
        <f t="shared" si="640"/>
        <v>-3.9186665642879275</v>
      </c>
      <c r="BY862" s="73">
        <f t="shared" si="641"/>
        <v>0.33063250070224359</v>
      </c>
    </row>
    <row r="863" spans="1:77">
      <c r="A863" s="49">
        <v>857</v>
      </c>
      <c r="B863" s="50">
        <v>4.4072948328267483E-2</v>
      </c>
      <c r="C863" s="51">
        <v>3.2228360957642727E-2</v>
      </c>
      <c r="D863" s="51">
        <v>3.2228360957642727E-2</v>
      </c>
      <c r="E863" s="51">
        <v>3.2228360957642727E-2</v>
      </c>
      <c r="F863" s="51">
        <v>3.4069981583793742E-2</v>
      </c>
      <c r="G863" s="51">
        <v>3.2228360957642727E-2</v>
      </c>
      <c r="H863" s="51">
        <v>3.1307550644567222E-2</v>
      </c>
      <c r="I863" s="51">
        <v>3.3701657458563537E-2</v>
      </c>
      <c r="J863" s="51">
        <v>3.1767955801104975E-2</v>
      </c>
      <c r="K863" s="51">
        <v>4.0515653775322284E-2</v>
      </c>
      <c r="L863" s="51">
        <v>2.9926335174953959E-2</v>
      </c>
      <c r="M863" s="51">
        <v>4.1574585635359117E-2</v>
      </c>
      <c r="N863" s="51">
        <v>3.0755064456721916E-2</v>
      </c>
      <c r="O863" s="51">
        <v>3.2090239410681398E-2</v>
      </c>
      <c r="P863" s="94">
        <v>3.3432497520895312E-2</v>
      </c>
      <c r="Q863" s="52">
        <v>0</v>
      </c>
      <c r="R863" s="52">
        <v>0</v>
      </c>
      <c r="S863" s="52">
        <v>0</v>
      </c>
      <c r="T863" s="52">
        <v>0</v>
      </c>
      <c r="U863" s="52">
        <v>0</v>
      </c>
      <c r="V863" s="52">
        <v>1</v>
      </c>
      <c r="W863" s="52">
        <v>0</v>
      </c>
      <c r="X863" s="52">
        <v>0</v>
      </c>
      <c r="Y863" s="52">
        <v>0</v>
      </c>
      <c r="Z863" s="52">
        <v>1</v>
      </c>
      <c r="AA863" s="52">
        <v>0</v>
      </c>
      <c r="AB863" s="52">
        <v>0</v>
      </c>
      <c r="AC863" s="52">
        <v>0</v>
      </c>
      <c r="AD863" s="53">
        <f t="shared" si="636"/>
        <v>2</v>
      </c>
      <c r="AE863" s="54" t="s">
        <v>21</v>
      </c>
      <c r="AF863" s="55">
        <f t="shared" si="609"/>
        <v>2.332182069064789E-2</v>
      </c>
      <c r="AG863" s="56">
        <f t="shared" si="637"/>
        <v>5.2275204097918269E-2</v>
      </c>
      <c r="AH863" s="56">
        <f t="shared" si="610"/>
        <v>5.2275204097918269E-2</v>
      </c>
      <c r="AI863" s="56">
        <f t="shared" si="611"/>
        <v>5.2275204097918269E-2</v>
      </c>
      <c r="AJ863" s="56">
        <f t="shared" si="612"/>
        <v>5.5224633648969339E-2</v>
      </c>
      <c r="AK863" s="56">
        <f t="shared" si="613"/>
        <v>5.2275204097918269E-2</v>
      </c>
      <c r="AL863" s="56">
        <f t="shared" si="614"/>
        <v>5.0805188053579441E-2</v>
      </c>
      <c r="AM863" s="56">
        <f t="shared" si="615"/>
        <v>5.4633719000378188E-2</v>
      </c>
      <c r="AN863" s="56">
        <f t="shared" si="616"/>
        <v>5.1539814757030754E-2</v>
      </c>
      <c r="AO863" s="56">
        <f t="shared" si="617"/>
        <v>6.5655230594310388E-2</v>
      </c>
      <c r="AP863" s="56">
        <f t="shared" si="618"/>
        <v>4.8605751205449223E-2</v>
      </c>
      <c r="AQ863" s="56">
        <f t="shared" si="619"/>
        <v>6.7385973613523498E-2</v>
      </c>
      <c r="AR863" s="56">
        <f t="shared" si="620"/>
        <v>4.9924624316627815E-2</v>
      </c>
      <c r="AS863" s="56">
        <f t="shared" si="621"/>
        <v>5.2054506461171109E-2</v>
      </c>
      <c r="AT863" s="57">
        <f>IF(AE863="F",1,IF(AE863="R",#REF!,IF(AE863="M",#REF!,0)))</f>
        <v>1</v>
      </c>
      <c r="AU863" s="58">
        <f t="shared" si="622"/>
        <v>4.7652901758310932E-2</v>
      </c>
      <c r="AV863" s="58">
        <f t="shared" si="623"/>
        <v>4.7652901758310932E-2</v>
      </c>
      <c r="AW863" s="58">
        <f t="shared" si="624"/>
        <v>4.7652901758310932E-2</v>
      </c>
      <c r="AX863" s="58">
        <f t="shared" si="625"/>
        <v>5.0341535481787734E-2</v>
      </c>
      <c r="AY863" s="58">
        <f t="shared" si="626"/>
        <v>4.7652901758310932E-2</v>
      </c>
      <c r="AZ863" s="58">
        <f t="shared" si="627"/>
        <v>4.631286815437119E-2</v>
      </c>
      <c r="BA863" s="58">
        <f t="shared" si="628"/>
        <v>4.9802870962293633E-2</v>
      </c>
      <c r="BB863" s="58">
        <f t="shared" si="629"/>
        <v>4.6982537354763487E-2</v>
      </c>
      <c r="BC863" s="58">
        <f t="shared" si="630"/>
        <v>5.9849833346791552E-2</v>
      </c>
      <c r="BD863" s="58">
        <f t="shared" si="631"/>
        <v>4.4307910931225075E-2</v>
      </c>
      <c r="BE863" s="58">
        <f t="shared" si="632"/>
        <v>6.1427539804119934E-2</v>
      </c>
      <c r="BF863" s="58">
        <f t="shared" si="633"/>
        <v>4.5510166032533696E-2</v>
      </c>
      <c r="BG863" s="58">
        <f t="shared" si="634"/>
        <v>4.7451718750349751E-2</v>
      </c>
      <c r="BH863" s="59">
        <f t="shared" si="638"/>
        <v>0.64259858785147972</v>
      </c>
      <c r="BI863" s="60">
        <f t="shared" si="608"/>
        <v>0</v>
      </c>
      <c r="BJ863" s="60">
        <f t="shared" si="596"/>
        <v>0</v>
      </c>
      <c r="BK863" s="60">
        <f t="shared" si="597"/>
        <v>0</v>
      </c>
      <c r="BL863" s="60">
        <f t="shared" si="598"/>
        <v>0</v>
      </c>
      <c r="BM863" s="60">
        <f t="shared" si="599"/>
        <v>0</v>
      </c>
      <c r="BN863" s="60">
        <f t="shared" si="600"/>
        <v>-3.0723354266052829</v>
      </c>
      <c r="BO863" s="60">
        <f t="shared" si="601"/>
        <v>0</v>
      </c>
      <c r="BP863" s="60">
        <f t="shared" si="602"/>
        <v>0</v>
      </c>
      <c r="BQ863" s="60">
        <f t="shared" si="603"/>
        <v>0</v>
      </c>
      <c r="BR863" s="60">
        <f t="shared" si="604"/>
        <v>-3.1165920415482788</v>
      </c>
      <c r="BS863" s="60">
        <f t="shared" si="605"/>
        <v>0</v>
      </c>
      <c r="BT863" s="60">
        <f t="shared" si="606"/>
        <v>0</v>
      </c>
      <c r="BU863" s="60">
        <f t="shared" si="607"/>
        <v>0</v>
      </c>
      <c r="BV863" s="61">
        <f t="shared" si="639"/>
        <v>-6.1889274681535618</v>
      </c>
      <c r="BW863" s="62">
        <f t="shared" si="635"/>
        <v>2.2242432003491039</v>
      </c>
      <c r="BX863" s="63">
        <f t="shared" si="640"/>
        <v>-6.8897346905876535</v>
      </c>
      <c r="BY863" s="73">
        <f t="shared" si="641"/>
        <v>1.3574014121485203</v>
      </c>
    </row>
    <row r="864" spans="1:77">
      <c r="A864" s="49">
        <v>858</v>
      </c>
      <c r="B864" s="50">
        <v>2.0263424518743672E-2</v>
      </c>
      <c r="C864" s="51">
        <v>3.2228360957642727E-2</v>
      </c>
      <c r="D864" s="51">
        <v>3.2228360957642727E-2</v>
      </c>
      <c r="E864" s="51">
        <v>3.2228360957642727E-2</v>
      </c>
      <c r="F864" s="51">
        <v>3.4069981583793742E-2</v>
      </c>
      <c r="G864" s="51">
        <v>3.2228360957642727E-2</v>
      </c>
      <c r="H864" s="51">
        <v>3.1307550644567222E-2</v>
      </c>
      <c r="I864" s="51">
        <v>3.3701657458563537E-2</v>
      </c>
      <c r="J864" s="51">
        <v>3.1767955801104975E-2</v>
      </c>
      <c r="K864" s="51">
        <v>4.0515653775322284E-2</v>
      </c>
      <c r="L864" s="51">
        <v>2.9926335174953959E-2</v>
      </c>
      <c r="M864" s="51">
        <v>4.1574585635359117E-2</v>
      </c>
      <c r="N864" s="51">
        <v>3.0755064456721916E-2</v>
      </c>
      <c r="O864" s="51">
        <v>3.2090239410681398E-2</v>
      </c>
      <c r="P864" s="94">
        <v>3.3432497520895312E-2</v>
      </c>
      <c r="Q864" s="52">
        <v>0</v>
      </c>
      <c r="R864" s="52">
        <v>0</v>
      </c>
      <c r="S864" s="52">
        <v>0</v>
      </c>
      <c r="T864" s="52">
        <v>0</v>
      </c>
      <c r="U864" s="52">
        <v>0</v>
      </c>
      <c r="V864" s="52">
        <v>0</v>
      </c>
      <c r="W864" s="52">
        <v>0</v>
      </c>
      <c r="X864" s="52">
        <v>0</v>
      </c>
      <c r="Y864" s="52">
        <v>0</v>
      </c>
      <c r="Z864" s="52">
        <v>0</v>
      </c>
      <c r="AA864" s="52">
        <v>1</v>
      </c>
      <c r="AB864" s="52">
        <v>0</v>
      </c>
      <c r="AC864" s="52">
        <v>0</v>
      </c>
      <c r="AD864" s="53">
        <f t="shared" si="636"/>
        <v>1</v>
      </c>
      <c r="AE864" s="54" t="s">
        <v>21</v>
      </c>
      <c r="AF864" s="55">
        <f t="shared" si="609"/>
        <v>9.151791409275049E-3</v>
      </c>
      <c r="AG864" s="56">
        <f t="shared" si="637"/>
        <v>5.2275204097918269E-2</v>
      </c>
      <c r="AH864" s="56">
        <f t="shared" si="610"/>
        <v>5.2275204097918269E-2</v>
      </c>
      <c r="AI864" s="56">
        <f t="shared" si="611"/>
        <v>5.2275204097918269E-2</v>
      </c>
      <c r="AJ864" s="56">
        <f t="shared" si="612"/>
        <v>5.5224633648969339E-2</v>
      </c>
      <c r="AK864" s="56">
        <f t="shared" si="613"/>
        <v>5.2275204097918269E-2</v>
      </c>
      <c r="AL864" s="56">
        <f t="shared" si="614"/>
        <v>5.0805188053579441E-2</v>
      </c>
      <c r="AM864" s="56">
        <f t="shared" si="615"/>
        <v>5.4633719000378188E-2</v>
      </c>
      <c r="AN864" s="56">
        <f t="shared" si="616"/>
        <v>5.1539814757030754E-2</v>
      </c>
      <c r="AO864" s="56">
        <f t="shared" si="617"/>
        <v>6.5655230594310388E-2</v>
      </c>
      <c r="AP864" s="56">
        <f t="shared" si="618"/>
        <v>4.8605751205449223E-2</v>
      </c>
      <c r="AQ864" s="56">
        <f t="shared" si="619"/>
        <v>6.7385973613523498E-2</v>
      </c>
      <c r="AR864" s="56">
        <f t="shared" si="620"/>
        <v>4.9924624316627815E-2</v>
      </c>
      <c r="AS864" s="56">
        <f t="shared" si="621"/>
        <v>5.2054506461171109E-2</v>
      </c>
      <c r="AT864" s="57">
        <f>IF(AE864="F",1,IF(AE864="R",#REF!,IF(AE864="M",#REF!,0)))</f>
        <v>1</v>
      </c>
      <c r="AU864" s="58">
        <f t="shared" si="622"/>
        <v>1.8699629961292812E-2</v>
      </c>
      <c r="AV864" s="58">
        <f t="shared" si="623"/>
        <v>1.8699629961292812E-2</v>
      </c>
      <c r="AW864" s="58">
        <f t="shared" si="624"/>
        <v>1.8699629961292812E-2</v>
      </c>
      <c r="AX864" s="58">
        <f t="shared" si="625"/>
        <v>1.9754685453725662E-2</v>
      </c>
      <c r="AY864" s="58">
        <f t="shared" si="626"/>
        <v>1.8699629961292812E-2</v>
      </c>
      <c r="AZ864" s="58">
        <f t="shared" si="627"/>
        <v>1.8173783022181689E-2</v>
      </c>
      <c r="BA864" s="58">
        <f t="shared" si="628"/>
        <v>1.9543306359984313E-2</v>
      </c>
      <c r="BB864" s="58">
        <f t="shared" si="629"/>
        <v>1.8436570088273142E-2</v>
      </c>
      <c r="BC864" s="58">
        <f t="shared" si="630"/>
        <v>2.3485867503018436E-2</v>
      </c>
      <c r="BD864" s="58">
        <f t="shared" si="631"/>
        <v>1.7387011245906497E-2</v>
      </c>
      <c r="BE864" s="58">
        <f t="shared" si="632"/>
        <v>2.4104980418517597E-2</v>
      </c>
      <c r="BF864" s="58">
        <f t="shared" si="633"/>
        <v>1.7858792075279115E-2</v>
      </c>
      <c r="BG864" s="58">
        <f t="shared" si="634"/>
        <v>1.8620683083672335E-2</v>
      </c>
      <c r="BH864" s="59">
        <f t="shared" si="638"/>
        <v>0.25216419909573001</v>
      </c>
      <c r="BI864" s="60">
        <f t="shared" si="608"/>
        <v>0</v>
      </c>
      <c r="BJ864" s="60">
        <f t="shared" si="596"/>
        <v>0</v>
      </c>
      <c r="BK864" s="60">
        <f t="shared" si="597"/>
        <v>0</v>
      </c>
      <c r="BL864" s="60">
        <f t="shared" si="598"/>
        <v>0</v>
      </c>
      <c r="BM864" s="60">
        <f t="shared" si="599"/>
        <v>0</v>
      </c>
      <c r="BN864" s="60">
        <f t="shared" si="600"/>
        <v>0</v>
      </c>
      <c r="BO864" s="60">
        <f t="shared" si="601"/>
        <v>0</v>
      </c>
      <c r="BP864" s="60">
        <f t="shared" si="602"/>
        <v>0</v>
      </c>
      <c r="BQ864" s="60">
        <f t="shared" si="603"/>
        <v>0</v>
      </c>
      <c r="BR864" s="60">
        <f t="shared" si="604"/>
        <v>0</v>
      </c>
      <c r="BS864" s="60">
        <f t="shared" si="605"/>
        <v>-3.7253368034659893</v>
      </c>
      <c r="BT864" s="60">
        <f t="shared" si="606"/>
        <v>0</v>
      </c>
      <c r="BU864" s="60">
        <f t="shared" si="607"/>
        <v>0</v>
      </c>
      <c r="BV864" s="61">
        <f t="shared" si="639"/>
        <v>-3.7253368034659893</v>
      </c>
      <c r="BW864" s="62">
        <f t="shared" si="635"/>
        <v>1.0226405518846455</v>
      </c>
      <c r="BX864" s="63">
        <f t="shared" si="640"/>
        <v>-4.1711368374182216</v>
      </c>
      <c r="BY864" s="73">
        <f t="shared" si="641"/>
        <v>0.74783580090427004</v>
      </c>
    </row>
    <row r="865" spans="1:77">
      <c r="A865" s="49">
        <v>859</v>
      </c>
      <c r="B865" s="50">
        <v>4.6605876393110444E-2</v>
      </c>
      <c r="C865" s="51">
        <v>3.2228360957642727E-2</v>
      </c>
      <c r="D865" s="51">
        <v>3.2228360957642727E-2</v>
      </c>
      <c r="E865" s="51">
        <v>3.2228360957642727E-2</v>
      </c>
      <c r="F865" s="51">
        <v>3.4069981583793742E-2</v>
      </c>
      <c r="G865" s="51">
        <v>3.2228360957642727E-2</v>
      </c>
      <c r="H865" s="51">
        <v>3.1307550644567222E-2</v>
      </c>
      <c r="I865" s="51">
        <v>3.3701657458563537E-2</v>
      </c>
      <c r="J865" s="51">
        <v>3.1767955801104975E-2</v>
      </c>
      <c r="K865" s="51">
        <v>4.0515653775322284E-2</v>
      </c>
      <c r="L865" s="51">
        <v>2.9926335174953959E-2</v>
      </c>
      <c r="M865" s="51">
        <v>4.1574585635359117E-2</v>
      </c>
      <c r="N865" s="51">
        <v>3.0755064456721916E-2</v>
      </c>
      <c r="O865" s="51">
        <v>3.2090239410681398E-2</v>
      </c>
      <c r="P865" s="94">
        <v>3.3432497520895312E-2</v>
      </c>
      <c r="Q865" s="52">
        <v>0</v>
      </c>
      <c r="R865" s="52">
        <v>0</v>
      </c>
      <c r="S865" s="52">
        <v>0</v>
      </c>
      <c r="T865" s="52">
        <v>0</v>
      </c>
      <c r="U865" s="52">
        <v>0</v>
      </c>
      <c r="V865" s="52">
        <v>0</v>
      </c>
      <c r="W865" s="52">
        <v>0</v>
      </c>
      <c r="X865" s="52">
        <v>0</v>
      </c>
      <c r="Y865" s="52">
        <v>0</v>
      </c>
      <c r="Z865" s="52">
        <v>0</v>
      </c>
      <c r="AA865" s="52">
        <v>0</v>
      </c>
      <c r="AB865" s="52">
        <v>0</v>
      </c>
      <c r="AC865" s="52">
        <v>0</v>
      </c>
      <c r="AD865" s="53">
        <f t="shared" si="636"/>
        <v>0</v>
      </c>
      <c r="AE865" s="54" t="s">
        <v>21</v>
      </c>
      <c r="AF865" s="55">
        <f t="shared" si="609"/>
        <v>2.4944718520443131E-2</v>
      </c>
      <c r="AG865" s="56">
        <f t="shared" si="637"/>
        <v>5.2275204097918269E-2</v>
      </c>
      <c r="AH865" s="56">
        <f t="shared" si="610"/>
        <v>5.2275204097918269E-2</v>
      </c>
      <c r="AI865" s="56">
        <f t="shared" si="611"/>
        <v>5.2275204097918269E-2</v>
      </c>
      <c r="AJ865" s="56">
        <f t="shared" si="612"/>
        <v>5.5224633648969339E-2</v>
      </c>
      <c r="AK865" s="56">
        <f t="shared" si="613"/>
        <v>5.2275204097918269E-2</v>
      </c>
      <c r="AL865" s="56">
        <f t="shared" si="614"/>
        <v>5.0805188053579441E-2</v>
      </c>
      <c r="AM865" s="56">
        <f t="shared" si="615"/>
        <v>5.4633719000378188E-2</v>
      </c>
      <c r="AN865" s="56">
        <f t="shared" si="616"/>
        <v>5.1539814757030754E-2</v>
      </c>
      <c r="AO865" s="56">
        <f t="shared" si="617"/>
        <v>6.5655230594310388E-2</v>
      </c>
      <c r="AP865" s="56">
        <f t="shared" si="618"/>
        <v>4.8605751205449223E-2</v>
      </c>
      <c r="AQ865" s="56">
        <f t="shared" si="619"/>
        <v>6.7385973613523498E-2</v>
      </c>
      <c r="AR865" s="56">
        <f t="shared" si="620"/>
        <v>4.9924624316627815E-2</v>
      </c>
      <c r="AS865" s="56">
        <f t="shared" si="621"/>
        <v>5.2054506461171109E-2</v>
      </c>
      <c r="AT865" s="57">
        <f>IF(AE865="F",1,IF(AE865="R",#REF!,IF(AE865="M",#REF!,0)))</f>
        <v>1</v>
      </c>
      <c r="AU865" s="58">
        <f t="shared" si="622"/>
        <v>5.0968928919004286E-2</v>
      </c>
      <c r="AV865" s="58">
        <f t="shared" si="623"/>
        <v>5.0968928919004286E-2</v>
      </c>
      <c r="AW865" s="58">
        <f t="shared" si="624"/>
        <v>5.0968928919004286E-2</v>
      </c>
      <c r="AX865" s="58">
        <f t="shared" si="625"/>
        <v>5.384465686178852E-2</v>
      </c>
      <c r="AY865" s="58">
        <f t="shared" si="626"/>
        <v>5.0968928919004286E-2</v>
      </c>
      <c r="AZ865" s="58">
        <f t="shared" si="627"/>
        <v>4.9535646264892458E-2</v>
      </c>
      <c r="BA865" s="58">
        <f t="shared" si="628"/>
        <v>5.3268508241405804E-2</v>
      </c>
      <c r="BB865" s="58">
        <f t="shared" si="629"/>
        <v>5.0251915801785639E-2</v>
      </c>
      <c r="BC865" s="58">
        <f t="shared" si="630"/>
        <v>6.401460958534072E-2</v>
      </c>
      <c r="BD865" s="58">
        <f t="shared" si="631"/>
        <v>4.7391169886298039E-2</v>
      </c>
      <c r="BE865" s="58">
        <f t="shared" si="632"/>
        <v>6.570210405706195E-2</v>
      </c>
      <c r="BF865" s="58">
        <f t="shared" si="633"/>
        <v>4.8677086431567443E-2</v>
      </c>
      <c r="BG865" s="58">
        <f t="shared" si="634"/>
        <v>5.0753746169284401E-2</v>
      </c>
      <c r="BH865" s="59">
        <f t="shared" si="638"/>
        <v>0.68731515897544215</v>
      </c>
      <c r="BI865" s="60">
        <f t="shared" si="608"/>
        <v>0</v>
      </c>
      <c r="BJ865" s="60">
        <f t="shared" si="596"/>
        <v>0</v>
      </c>
      <c r="BK865" s="60">
        <f t="shared" si="597"/>
        <v>0</v>
      </c>
      <c r="BL865" s="60">
        <f t="shared" si="598"/>
        <v>0</v>
      </c>
      <c r="BM865" s="60">
        <f t="shared" si="599"/>
        <v>0</v>
      </c>
      <c r="BN865" s="60">
        <f t="shared" si="600"/>
        <v>0</v>
      </c>
      <c r="BO865" s="60">
        <f t="shared" si="601"/>
        <v>0</v>
      </c>
      <c r="BP865" s="60">
        <f t="shared" si="602"/>
        <v>0</v>
      </c>
      <c r="BQ865" s="60">
        <f t="shared" si="603"/>
        <v>0</v>
      </c>
      <c r="BR865" s="60">
        <f t="shared" si="604"/>
        <v>0</v>
      </c>
      <c r="BS865" s="60">
        <f t="shared" si="605"/>
        <v>0</v>
      </c>
      <c r="BT865" s="60">
        <f t="shared" si="606"/>
        <v>0</v>
      </c>
      <c r="BU865" s="60">
        <f t="shared" si="607"/>
        <v>0</v>
      </c>
      <c r="BV865" s="61">
        <f t="shared" si="639"/>
        <v>0</v>
      </c>
      <c r="BW865" s="62">
        <f t="shared" si="635"/>
        <v>2.3520732693346846</v>
      </c>
      <c r="BX865" s="63">
        <f t="shared" si="640"/>
        <v>-0.60297547772720872</v>
      </c>
      <c r="BY865" s="73">
        <f t="shared" si="641"/>
        <v>0.68731515897544215</v>
      </c>
    </row>
    <row r="866" spans="1:77">
      <c r="A866" s="49">
        <v>860</v>
      </c>
      <c r="B866" s="50">
        <v>4.5592705167173259E-2</v>
      </c>
      <c r="C866" s="51">
        <v>2.85451197053407E-2</v>
      </c>
      <c r="D866" s="51">
        <v>2.85451197053407E-2</v>
      </c>
      <c r="E866" s="51">
        <v>2.85451197053407E-2</v>
      </c>
      <c r="F866" s="51">
        <v>3.0386740331491711E-2</v>
      </c>
      <c r="G866" s="51">
        <v>3.2228360957642727E-2</v>
      </c>
      <c r="H866" s="51">
        <v>4.2357274401473299E-2</v>
      </c>
      <c r="I866" s="51">
        <v>3.9963167587476978E-2</v>
      </c>
      <c r="J866" s="51">
        <v>4.2817679558011051E-2</v>
      </c>
      <c r="K866" s="51">
        <v>3.2688766114180479E-2</v>
      </c>
      <c r="L866" s="51">
        <v>3.2688766114180479E-2</v>
      </c>
      <c r="M866" s="51">
        <v>3.3517495395948435E-2</v>
      </c>
      <c r="N866" s="51">
        <v>3.3609576427255983E-2</v>
      </c>
      <c r="O866" s="51">
        <v>3.5082872928176793E-2</v>
      </c>
      <c r="P866" s="94">
        <v>3.3921235302450774E-2</v>
      </c>
      <c r="Q866" s="52">
        <v>0</v>
      </c>
      <c r="R866" s="52">
        <v>0</v>
      </c>
      <c r="S866" s="52">
        <v>2</v>
      </c>
      <c r="T866" s="52">
        <v>0</v>
      </c>
      <c r="U866" s="52">
        <v>0</v>
      </c>
      <c r="V866" s="52">
        <v>0</v>
      </c>
      <c r="W866" s="52">
        <v>0</v>
      </c>
      <c r="X866" s="52">
        <v>0</v>
      </c>
      <c r="Y866" s="52">
        <v>0</v>
      </c>
      <c r="Z866" s="52">
        <v>0</v>
      </c>
      <c r="AA866" s="52">
        <v>0</v>
      </c>
      <c r="AB866" s="52">
        <v>0</v>
      </c>
      <c r="AC866" s="52">
        <v>0</v>
      </c>
      <c r="AD866" s="53">
        <f t="shared" si="636"/>
        <v>2</v>
      </c>
      <c r="AE866" s="54" t="s">
        <v>21</v>
      </c>
      <c r="AF866" s="55">
        <f t="shared" si="609"/>
        <v>2.4293344383099866E-2</v>
      </c>
      <c r="AG866" s="56">
        <f t="shared" si="637"/>
        <v>4.6412680676777104E-2</v>
      </c>
      <c r="AH866" s="56">
        <f t="shared" si="610"/>
        <v>4.6412680676777104E-2</v>
      </c>
      <c r="AI866" s="56">
        <f t="shared" si="611"/>
        <v>4.6412680676777104E-2</v>
      </c>
      <c r="AJ866" s="56">
        <f t="shared" si="612"/>
        <v>4.9338169996156547E-2</v>
      </c>
      <c r="AK866" s="56">
        <f t="shared" si="613"/>
        <v>5.2275204097918269E-2</v>
      </c>
      <c r="AL866" s="56">
        <f t="shared" si="614"/>
        <v>6.8668484058607385E-2</v>
      </c>
      <c r="AM866" s="56">
        <f t="shared" si="615"/>
        <v>6.4754225891938078E-2</v>
      </c>
      <c r="AN866" s="56">
        <f t="shared" si="616"/>
        <v>6.9424213626745626E-2</v>
      </c>
      <c r="AO866" s="56">
        <f t="shared" si="617"/>
        <v>5.3011368671126262E-2</v>
      </c>
      <c r="AP866" s="56">
        <f t="shared" si="618"/>
        <v>5.3011368671126262E-2</v>
      </c>
      <c r="AQ866" s="56">
        <f t="shared" si="619"/>
        <v>5.4338457120818508E-2</v>
      </c>
      <c r="AR866" s="56">
        <f t="shared" si="620"/>
        <v>5.4486071847781183E-2</v>
      </c>
      <c r="AS866" s="56">
        <f t="shared" si="621"/>
        <v>5.685237690853271E-2</v>
      </c>
      <c r="AT866" s="57">
        <f>IF(AE866="F",1,IF(AE866="R",#REF!,IF(AE866="M",#REF!,0)))</f>
        <v>1</v>
      </c>
      <c r="AU866" s="58">
        <f t="shared" si="622"/>
        <v>4.4071224984127695E-2</v>
      </c>
      <c r="AV866" s="58">
        <f t="shared" si="623"/>
        <v>4.4071224984127695E-2</v>
      </c>
      <c r="AW866" s="58">
        <f t="shared" si="624"/>
        <v>4.4071224984127695E-2</v>
      </c>
      <c r="AX866" s="58">
        <f t="shared" si="625"/>
        <v>4.6849127404393301E-2</v>
      </c>
      <c r="AY866" s="58">
        <f t="shared" si="626"/>
        <v>4.963799218870131E-2</v>
      </c>
      <c r="AZ866" s="58">
        <f t="shared" si="627"/>
        <v>6.5204253797391698E-2</v>
      </c>
      <c r="BA866" s="58">
        <f t="shared" si="628"/>
        <v>6.1487464553723718E-2</v>
      </c>
      <c r="BB866" s="58">
        <f t="shared" si="629"/>
        <v>6.5921857851691523E-2</v>
      </c>
      <c r="BC866" s="58">
        <f t="shared" si="630"/>
        <v>5.0337018275066259E-2</v>
      </c>
      <c r="BD866" s="58">
        <f t="shared" si="631"/>
        <v>5.0337018275066259E-2</v>
      </c>
      <c r="BE866" s="58">
        <f t="shared" si="632"/>
        <v>5.1597156943796255E-2</v>
      </c>
      <c r="BF866" s="58">
        <f t="shared" si="633"/>
        <v>5.1737324711485608E-2</v>
      </c>
      <c r="BG866" s="58">
        <f t="shared" si="634"/>
        <v>5.3984252947320961E-2</v>
      </c>
      <c r="BH866" s="59">
        <f t="shared" si="638"/>
        <v>0.67930714190102004</v>
      </c>
      <c r="BI866" s="60">
        <f t="shared" si="608"/>
        <v>0</v>
      </c>
      <c r="BJ866" s="60">
        <f t="shared" si="596"/>
        <v>0</v>
      </c>
      <c r="BK866" s="60">
        <f t="shared" si="597"/>
        <v>-6.2438964083752495</v>
      </c>
      <c r="BL866" s="60">
        <f t="shared" si="598"/>
        <v>0</v>
      </c>
      <c r="BM866" s="60">
        <f t="shared" si="599"/>
        <v>0</v>
      </c>
      <c r="BN866" s="60">
        <f t="shared" si="600"/>
        <v>0</v>
      </c>
      <c r="BO866" s="60">
        <f t="shared" si="601"/>
        <v>0</v>
      </c>
      <c r="BP866" s="60">
        <f t="shared" si="602"/>
        <v>0</v>
      </c>
      <c r="BQ866" s="60">
        <f t="shared" si="603"/>
        <v>0</v>
      </c>
      <c r="BR866" s="60">
        <f t="shared" si="604"/>
        <v>0</v>
      </c>
      <c r="BS866" s="60">
        <f t="shared" si="605"/>
        <v>0</v>
      </c>
      <c r="BT866" s="60">
        <f t="shared" si="606"/>
        <v>0</v>
      </c>
      <c r="BU866" s="60">
        <f t="shared" si="607"/>
        <v>0</v>
      </c>
      <c r="BV866" s="61">
        <f t="shared" si="639"/>
        <v>-6.2438964083752495</v>
      </c>
      <c r="BW866" s="62">
        <f t="shared" si="635"/>
        <v>2.3009412417404524</v>
      </c>
      <c r="BX866" s="63">
        <f t="shared" si="640"/>
        <v>-6.9956105206559842</v>
      </c>
      <c r="BY866" s="73">
        <f t="shared" si="641"/>
        <v>1.3206928580989801</v>
      </c>
    </row>
    <row r="867" spans="1:77">
      <c r="A867" s="49">
        <v>861</v>
      </c>
      <c r="B867" s="50">
        <v>4.5592705167173259E-2</v>
      </c>
      <c r="C867" s="51">
        <v>2.85451197053407E-2</v>
      </c>
      <c r="D867" s="51">
        <v>2.85451197053407E-2</v>
      </c>
      <c r="E867" s="51">
        <v>2.85451197053407E-2</v>
      </c>
      <c r="F867" s="51">
        <v>3.0386740331491711E-2</v>
      </c>
      <c r="G867" s="51">
        <v>3.2228360957642727E-2</v>
      </c>
      <c r="H867" s="51">
        <v>4.2357274401473299E-2</v>
      </c>
      <c r="I867" s="51">
        <v>3.9963167587476978E-2</v>
      </c>
      <c r="J867" s="51">
        <v>4.2817679558011051E-2</v>
      </c>
      <c r="K867" s="51">
        <v>3.2688766114180479E-2</v>
      </c>
      <c r="L867" s="51">
        <v>3.2688766114180479E-2</v>
      </c>
      <c r="M867" s="51">
        <v>3.3517495395948435E-2</v>
      </c>
      <c r="N867" s="51">
        <v>3.3609576427255983E-2</v>
      </c>
      <c r="O867" s="51">
        <v>3.5082872928176793E-2</v>
      </c>
      <c r="P867" s="94">
        <v>3.3921235302450774E-2</v>
      </c>
      <c r="Q867" s="52">
        <v>0</v>
      </c>
      <c r="R867" s="52">
        <v>0</v>
      </c>
      <c r="S867" s="52">
        <v>0</v>
      </c>
      <c r="T867" s="52">
        <v>1</v>
      </c>
      <c r="U867" s="52">
        <v>0</v>
      </c>
      <c r="V867" s="52">
        <v>0</v>
      </c>
      <c r="W867" s="52">
        <v>0</v>
      </c>
      <c r="X867" s="52">
        <v>0</v>
      </c>
      <c r="Y867" s="52">
        <v>0</v>
      </c>
      <c r="Z867" s="52">
        <v>0</v>
      </c>
      <c r="AA867" s="52">
        <v>0</v>
      </c>
      <c r="AB867" s="52">
        <v>0</v>
      </c>
      <c r="AC867" s="52">
        <v>0</v>
      </c>
      <c r="AD867" s="53">
        <f t="shared" si="636"/>
        <v>1</v>
      </c>
      <c r="AE867" s="54" t="s">
        <v>21</v>
      </c>
      <c r="AF867" s="55">
        <f t="shared" si="609"/>
        <v>2.4293344383099866E-2</v>
      </c>
      <c r="AG867" s="56">
        <f t="shared" si="637"/>
        <v>4.6412680676777104E-2</v>
      </c>
      <c r="AH867" s="56">
        <f t="shared" si="610"/>
        <v>4.6412680676777104E-2</v>
      </c>
      <c r="AI867" s="56">
        <f t="shared" si="611"/>
        <v>4.6412680676777104E-2</v>
      </c>
      <c r="AJ867" s="56">
        <f t="shared" si="612"/>
        <v>4.9338169996156547E-2</v>
      </c>
      <c r="AK867" s="56">
        <f t="shared" si="613"/>
        <v>5.2275204097918269E-2</v>
      </c>
      <c r="AL867" s="56">
        <f t="shared" si="614"/>
        <v>6.8668484058607385E-2</v>
      </c>
      <c r="AM867" s="56">
        <f t="shared" si="615"/>
        <v>6.4754225891938078E-2</v>
      </c>
      <c r="AN867" s="56">
        <f t="shared" si="616"/>
        <v>6.9424213626745626E-2</v>
      </c>
      <c r="AO867" s="56">
        <f t="shared" si="617"/>
        <v>5.3011368671126262E-2</v>
      </c>
      <c r="AP867" s="56">
        <f t="shared" si="618"/>
        <v>5.3011368671126262E-2</v>
      </c>
      <c r="AQ867" s="56">
        <f t="shared" si="619"/>
        <v>5.4338457120818508E-2</v>
      </c>
      <c r="AR867" s="56">
        <f t="shared" si="620"/>
        <v>5.4486071847781183E-2</v>
      </c>
      <c r="AS867" s="56">
        <f t="shared" si="621"/>
        <v>5.685237690853271E-2</v>
      </c>
      <c r="AT867" s="57">
        <f>IF(AE867="F",1,IF(AE867="R",#REF!,IF(AE867="M",#REF!,0)))</f>
        <v>1</v>
      </c>
      <c r="AU867" s="58">
        <f t="shared" si="622"/>
        <v>4.4071224984127695E-2</v>
      </c>
      <c r="AV867" s="58">
        <f t="shared" si="623"/>
        <v>4.4071224984127695E-2</v>
      </c>
      <c r="AW867" s="58">
        <f t="shared" si="624"/>
        <v>4.4071224984127695E-2</v>
      </c>
      <c r="AX867" s="58">
        <f t="shared" si="625"/>
        <v>4.6849127404393301E-2</v>
      </c>
      <c r="AY867" s="58">
        <f t="shared" si="626"/>
        <v>4.963799218870131E-2</v>
      </c>
      <c r="AZ867" s="58">
        <f t="shared" si="627"/>
        <v>6.5204253797391698E-2</v>
      </c>
      <c r="BA867" s="58">
        <f t="shared" si="628"/>
        <v>6.1487464553723718E-2</v>
      </c>
      <c r="BB867" s="58">
        <f t="shared" si="629"/>
        <v>6.5921857851691523E-2</v>
      </c>
      <c r="BC867" s="58">
        <f t="shared" si="630"/>
        <v>5.0337018275066259E-2</v>
      </c>
      <c r="BD867" s="58">
        <f t="shared" si="631"/>
        <v>5.0337018275066259E-2</v>
      </c>
      <c r="BE867" s="58">
        <f t="shared" si="632"/>
        <v>5.1597156943796255E-2</v>
      </c>
      <c r="BF867" s="58">
        <f t="shared" si="633"/>
        <v>5.1737324711485608E-2</v>
      </c>
      <c r="BG867" s="58">
        <f t="shared" si="634"/>
        <v>5.3984252947320961E-2</v>
      </c>
      <c r="BH867" s="59">
        <f t="shared" si="638"/>
        <v>0.67930714190102004</v>
      </c>
      <c r="BI867" s="60">
        <f t="shared" si="608"/>
        <v>0</v>
      </c>
      <c r="BJ867" s="60">
        <f t="shared" si="596"/>
        <v>0</v>
      </c>
      <c r="BK867" s="60">
        <f t="shared" si="597"/>
        <v>0</v>
      </c>
      <c r="BL867" s="60">
        <f t="shared" si="598"/>
        <v>-3.0608228957775987</v>
      </c>
      <c r="BM867" s="60">
        <f t="shared" si="599"/>
        <v>0</v>
      </c>
      <c r="BN867" s="60">
        <f t="shared" si="600"/>
        <v>0</v>
      </c>
      <c r="BO867" s="60">
        <f t="shared" si="601"/>
        <v>0</v>
      </c>
      <c r="BP867" s="60">
        <f t="shared" si="602"/>
        <v>0</v>
      </c>
      <c r="BQ867" s="60">
        <f t="shared" si="603"/>
        <v>0</v>
      </c>
      <c r="BR867" s="60">
        <f t="shared" si="604"/>
        <v>0</v>
      </c>
      <c r="BS867" s="60">
        <f t="shared" si="605"/>
        <v>0</v>
      </c>
      <c r="BT867" s="60">
        <f t="shared" si="606"/>
        <v>0</v>
      </c>
      <c r="BU867" s="60">
        <f t="shared" si="607"/>
        <v>0</v>
      </c>
      <c r="BV867" s="61">
        <f t="shared" si="639"/>
        <v>-3.0608228957775987</v>
      </c>
      <c r="BW867" s="62">
        <f t="shared" si="635"/>
        <v>2.3009412417404524</v>
      </c>
      <c r="BX867" s="63">
        <f t="shared" si="640"/>
        <v>-3.9147380133489564</v>
      </c>
      <c r="BY867" s="73">
        <f t="shared" si="641"/>
        <v>0.32069285809897996</v>
      </c>
    </row>
    <row r="868" spans="1:77">
      <c r="A868" s="49">
        <v>862</v>
      </c>
      <c r="B868" s="50">
        <v>4.5086119554204662E-2</v>
      </c>
      <c r="C868" s="51">
        <v>3.4530386740331494E-2</v>
      </c>
      <c r="D868" s="51">
        <v>3.4530386740331494E-2</v>
      </c>
      <c r="E868" s="51">
        <v>3.2228360957642727E-2</v>
      </c>
      <c r="F868" s="51">
        <v>3.4069981583793742E-2</v>
      </c>
      <c r="G868" s="51">
        <v>2.7624309392265192E-2</v>
      </c>
      <c r="H868" s="51">
        <v>3.1767955801104975E-2</v>
      </c>
      <c r="I868" s="51">
        <v>3.6418047882136283E-2</v>
      </c>
      <c r="J868" s="51">
        <v>3.1767955801104975E-2</v>
      </c>
      <c r="K868" s="51">
        <v>3.2228360957642727E-2</v>
      </c>
      <c r="L868" s="51">
        <v>3.6372007366482502E-2</v>
      </c>
      <c r="M868" s="51">
        <v>3.22744014732965E-2</v>
      </c>
      <c r="N868" s="51">
        <v>3.8167587476979743E-2</v>
      </c>
      <c r="O868" s="51">
        <v>3.9825046040515656E-2</v>
      </c>
      <c r="P868" s="94">
        <v>3.3984983708740618E-2</v>
      </c>
      <c r="Q868" s="52">
        <v>0</v>
      </c>
      <c r="R868" s="52">
        <v>0</v>
      </c>
      <c r="S868" s="52">
        <v>0</v>
      </c>
      <c r="T868" s="52">
        <v>0</v>
      </c>
      <c r="U868" s="52">
        <v>0</v>
      </c>
      <c r="V868" s="52">
        <v>0</v>
      </c>
      <c r="W868" s="52">
        <v>0</v>
      </c>
      <c r="X868" s="52">
        <v>0</v>
      </c>
      <c r="Y868" s="52">
        <v>0</v>
      </c>
      <c r="Z868" s="52">
        <v>0</v>
      </c>
      <c r="AA868" s="52">
        <v>0</v>
      </c>
      <c r="AB868" s="52">
        <v>0</v>
      </c>
      <c r="AC868" s="52">
        <v>0</v>
      </c>
      <c r="AD868" s="53">
        <f t="shared" si="636"/>
        <v>0</v>
      </c>
      <c r="AE868" s="54" t="s">
        <v>21</v>
      </c>
      <c r="AF868" s="55">
        <f t="shared" si="609"/>
        <v>2.3968758238947726E-2</v>
      </c>
      <c r="AG868" s="56">
        <f t="shared" si="637"/>
        <v>5.5964017111728021E-2</v>
      </c>
      <c r="AH868" s="56">
        <f t="shared" si="610"/>
        <v>5.5964017111728021E-2</v>
      </c>
      <c r="AI868" s="56">
        <f t="shared" si="611"/>
        <v>5.2275204097918269E-2</v>
      </c>
      <c r="AJ868" s="56">
        <f t="shared" si="612"/>
        <v>5.5224633648969339E-2</v>
      </c>
      <c r="AK868" s="56">
        <f t="shared" si="613"/>
        <v>4.495396501391432E-2</v>
      </c>
      <c r="AL868" s="56">
        <f t="shared" si="614"/>
        <v>5.1539814757030754E-2</v>
      </c>
      <c r="AM868" s="56">
        <f t="shared" si="615"/>
        <v>5.9004301985646428E-2</v>
      </c>
      <c r="AN868" s="56">
        <f t="shared" si="616"/>
        <v>5.1539814757030754E-2</v>
      </c>
      <c r="AO868" s="56">
        <f t="shared" si="617"/>
        <v>5.2275204097918269E-2</v>
      </c>
      <c r="AP868" s="56">
        <f t="shared" si="618"/>
        <v>5.8929976787263749E-2</v>
      </c>
      <c r="AQ868" s="56">
        <f t="shared" si="619"/>
        <v>5.234878546560854E-2</v>
      </c>
      <c r="AR868" s="56">
        <f t="shared" si="620"/>
        <v>6.1835210764705037E-2</v>
      </c>
      <c r="AS868" s="56">
        <f t="shared" si="621"/>
        <v>6.4529186049061202E-2</v>
      </c>
      <c r="AT868" s="57">
        <f>IF(AE868="F",1,IF(AE868="R",#REF!,IF(AE868="M",#REF!,0)))</f>
        <v>1</v>
      </c>
      <c r="AU868" s="58">
        <f t="shared" si="622"/>
        <v>5.2430690595446992E-2</v>
      </c>
      <c r="AV868" s="58">
        <f t="shared" si="623"/>
        <v>5.2430690595446992E-2</v>
      </c>
      <c r="AW868" s="58">
        <f t="shared" si="624"/>
        <v>4.8974773315502727E-2</v>
      </c>
      <c r="AX868" s="58">
        <f t="shared" si="625"/>
        <v>5.1737988613566446E-2</v>
      </c>
      <c r="AY868" s="58">
        <f t="shared" si="626"/>
        <v>4.2115765670959246E-2</v>
      </c>
      <c r="AZ868" s="58">
        <f t="shared" si="627"/>
        <v>4.8285813283875857E-2</v>
      </c>
      <c r="BA868" s="58">
        <f t="shared" si="628"/>
        <v>5.5279025003396924E-2</v>
      </c>
      <c r="BB868" s="58">
        <f t="shared" si="629"/>
        <v>4.8285813283875857E-2</v>
      </c>
      <c r="BC868" s="58">
        <f t="shared" si="630"/>
        <v>4.8974773315502727E-2</v>
      </c>
      <c r="BD868" s="58">
        <f t="shared" si="631"/>
        <v>5.5209392377274541E-2</v>
      </c>
      <c r="BE868" s="58">
        <f t="shared" si="632"/>
        <v>4.9043709073192464E-2</v>
      </c>
      <c r="BF868" s="58">
        <f t="shared" si="633"/>
        <v>5.7931202419511177E-2</v>
      </c>
      <c r="BG868" s="58">
        <f t="shared" si="634"/>
        <v>6.0455091730814009E-2</v>
      </c>
      <c r="BH868" s="59">
        <f t="shared" si="638"/>
        <v>0.67115472927836595</v>
      </c>
      <c r="BI868" s="60">
        <f t="shared" si="608"/>
        <v>0</v>
      </c>
      <c r="BJ868" s="60">
        <f t="shared" si="596"/>
        <v>0</v>
      </c>
      <c r="BK868" s="60">
        <f t="shared" si="597"/>
        <v>0</v>
      </c>
      <c r="BL868" s="60">
        <f t="shared" si="598"/>
        <v>0</v>
      </c>
      <c r="BM868" s="60">
        <f t="shared" si="599"/>
        <v>0</v>
      </c>
      <c r="BN868" s="60">
        <f t="shared" si="600"/>
        <v>0</v>
      </c>
      <c r="BO868" s="60">
        <f t="shared" si="601"/>
        <v>0</v>
      </c>
      <c r="BP868" s="60">
        <f t="shared" si="602"/>
        <v>0</v>
      </c>
      <c r="BQ868" s="60">
        <f t="shared" si="603"/>
        <v>0</v>
      </c>
      <c r="BR868" s="60">
        <f t="shared" si="604"/>
        <v>0</v>
      </c>
      <c r="BS868" s="60">
        <f t="shared" si="605"/>
        <v>0</v>
      </c>
      <c r="BT868" s="60">
        <f t="shared" si="606"/>
        <v>0</v>
      </c>
      <c r="BU868" s="60">
        <f t="shared" si="607"/>
        <v>0</v>
      </c>
      <c r="BV868" s="61">
        <f t="shared" si="639"/>
        <v>0</v>
      </c>
      <c r="BW868" s="62">
        <f t="shared" si="635"/>
        <v>2.2753752279433357</v>
      </c>
      <c r="BX868" s="63">
        <f t="shared" si="640"/>
        <v>-0.58814631138317663</v>
      </c>
      <c r="BY868" s="73">
        <f t="shared" si="641"/>
        <v>0.67115472927836595</v>
      </c>
    </row>
    <row r="869" spans="1:77">
      <c r="A869" s="49">
        <v>863</v>
      </c>
      <c r="B869" s="50">
        <v>4.3566362715298887E-2</v>
      </c>
      <c r="C869" s="51">
        <v>3.4530386740331494E-2</v>
      </c>
      <c r="D869" s="51">
        <v>3.4530386740331494E-2</v>
      </c>
      <c r="E869" s="51">
        <v>3.2228360957642727E-2</v>
      </c>
      <c r="F869" s="51">
        <v>3.4069981583793742E-2</v>
      </c>
      <c r="G869" s="51">
        <v>2.7624309392265192E-2</v>
      </c>
      <c r="H869" s="51">
        <v>3.1767955801104975E-2</v>
      </c>
      <c r="I869" s="51">
        <v>3.6418047882136283E-2</v>
      </c>
      <c r="J869" s="51">
        <v>3.1767955801104975E-2</v>
      </c>
      <c r="K869" s="51">
        <v>3.2228360957642727E-2</v>
      </c>
      <c r="L869" s="51">
        <v>3.6372007366482502E-2</v>
      </c>
      <c r="M869" s="51">
        <v>3.22744014732965E-2</v>
      </c>
      <c r="N869" s="51">
        <v>3.8167587476979743E-2</v>
      </c>
      <c r="O869" s="51">
        <v>3.9825046040515656E-2</v>
      </c>
      <c r="P869" s="94">
        <v>3.3984983708740618E-2</v>
      </c>
      <c r="Q869" s="52">
        <v>0</v>
      </c>
      <c r="R869" s="52">
        <v>0</v>
      </c>
      <c r="S869" s="52">
        <v>0</v>
      </c>
      <c r="T869" s="52">
        <v>0</v>
      </c>
      <c r="U869" s="52">
        <v>0</v>
      </c>
      <c r="V869" s="52">
        <v>0</v>
      </c>
      <c r="W869" s="52">
        <v>0</v>
      </c>
      <c r="X869" s="52">
        <v>0</v>
      </c>
      <c r="Y869" s="52">
        <v>0</v>
      </c>
      <c r="Z869" s="52">
        <v>0</v>
      </c>
      <c r="AA869" s="52">
        <v>0</v>
      </c>
      <c r="AB869" s="52">
        <v>0</v>
      </c>
      <c r="AC869" s="52">
        <v>0</v>
      </c>
      <c r="AD869" s="53">
        <f t="shared" si="636"/>
        <v>0</v>
      </c>
      <c r="AE869" s="54" t="s">
        <v>21</v>
      </c>
      <c r="AF869" s="55">
        <f t="shared" si="609"/>
        <v>2.2999482847845774E-2</v>
      </c>
      <c r="AG869" s="56">
        <f t="shared" si="637"/>
        <v>5.5964017111728021E-2</v>
      </c>
      <c r="AH869" s="56">
        <f t="shared" si="610"/>
        <v>5.5964017111728021E-2</v>
      </c>
      <c r="AI869" s="56">
        <f t="shared" si="611"/>
        <v>5.2275204097918269E-2</v>
      </c>
      <c r="AJ869" s="56">
        <f t="shared" si="612"/>
        <v>5.5224633648969339E-2</v>
      </c>
      <c r="AK869" s="56">
        <f t="shared" si="613"/>
        <v>4.495396501391432E-2</v>
      </c>
      <c r="AL869" s="56">
        <f t="shared" si="614"/>
        <v>5.1539814757030754E-2</v>
      </c>
      <c r="AM869" s="56">
        <f t="shared" si="615"/>
        <v>5.9004301985646428E-2</v>
      </c>
      <c r="AN869" s="56">
        <f t="shared" si="616"/>
        <v>5.1539814757030754E-2</v>
      </c>
      <c r="AO869" s="56">
        <f t="shared" si="617"/>
        <v>5.2275204097918269E-2</v>
      </c>
      <c r="AP869" s="56">
        <f t="shared" si="618"/>
        <v>5.8929976787263749E-2</v>
      </c>
      <c r="AQ869" s="56">
        <f t="shared" si="619"/>
        <v>5.234878546560854E-2</v>
      </c>
      <c r="AR869" s="56">
        <f t="shared" si="620"/>
        <v>6.1835210764705037E-2</v>
      </c>
      <c r="AS869" s="56">
        <f t="shared" si="621"/>
        <v>6.4529186049061202E-2</v>
      </c>
      <c r="AT869" s="57">
        <f>IF(AE869="F",1,IF(AE869="R",#REF!,IF(AE869="M",#REF!,0)))</f>
        <v>1</v>
      </c>
      <c r="AU869" s="58">
        <f t="shared" si="622"/>
        <v>5.0310439824588604E-2</v>
      </c>
      <c r="AV869" s="58">
        <f t="shared" si="623"/>
        <v>5.0310439824588604E-2</v>
      </c>
      <c r="AW869" s="58">
        <f t="shared" si="624"/>
        <v>4.69942767838811E-2</v>
      </c>
      <c r="AX869" s="58">
        <f t="shared" si="625"/>
        <v>4.964575009839986E-2</v>
      </c>
      <c r="AY869" s="58">
        <f t="shared" si="626"/>
        <v>4.0412641344061723E-2</v>
      </c>
      <c r="AZ869" s="58">
        <f t="shared" si="627"/>
        <v>4.6333177686786228E-2</v>
      </c>
      <c r="BA869" s="58">
        <f t="shared" si="628"/>
        <v>5.3043590107448205E-2</v>
      </c>
      <c r="BB869" s="58">
        <f t="shared" si="629"/>
        <v>4.6333177686786228E-2</v>
      </c>
      <c r="BC869" s="58">
        <f t="shared" si="630"/>
        <v>4.69942767838811E-2</v>
      </c>
      <c r="BD869" s="58">
        <f t="shared" si="631"/>
        <v>5.2976773363160222E-2</v>
      </c>
      <c r="BE869" s="58">
        <f t="shared" si="632"/>
        <v>4.706042484047971E-2</v>
      </c>
      <c r="BF869" s="58">
        <f t="shared" si="633"/>
        <v>5.5588515813788909E-2</v>
      </c>
      <c r="BG869" s="58">
        <f t="shared" si="634"/>
        <v>5.8010341272850291E-2</v>
      </c>
      <c r="BH869" s="59">
        <f t="shared" si="638"/>
        <v>0.64401382543070074</v>
      </c>
      <c r="BI869" s="60">
        <f t="shared" si="608"/>
        <v>0</v>
      </c>
      <c r="BJ869" s="60">
        <f t="shared" si="596"/>
        <v>0</v>
      </c>
      <c r="BK869" s="60">
        <f t="shared" si="597"/>
        <v>0</v>
      </c>
      <c r="BL869" s="60">
        <f t="shared" si="598"/>
        <v>0</v>
      </c>
      <c r="BM869" s="60">
        <f t="shared" si="599"/>
        <v>0</v>
      </c>
      <c r="BN869" s="60">
        <f t="shared" si="600"/>
        <v>0</v>
      </c>
      <c r="BO869" s="60">
        <f t="shared" si="601"/>
        <v>0</v>
      </c>
      <c r="BP869" s="60">
        <f t="shared" si="602"/>
        <v>0</v>
      </c>
      <c r="BQ869" s="60">
        <f t="shared" si="603"/>
        <v>0</v>
      </c>
      <c r="BR869" s="60">
        <f t="shared" si="604"/>
        <v>0</v>
      </c>
      <c r="BS869" s="60">
        <f t="shared" si="605"/>
        <v>0</v>
      </c>
      <c r="BT869" s="60">
        <f t="shared" si="606"/>
        <v>0</v>
      </c>
      <c r="BU869" s="60">
        <f t="shared" si="607"/>
        <v>0</v>
      </c>
      <c r="BV869" s="61">
        <f t="shared" si="639"/>
        <v>0</v>
      </c>
      <c r="BW869" s="62">
        <f t="shared" si="635"/>
        <v>2.1986771865519876</v>
      </c>
      <c r="BX869" s="63">
        <f t="shared" si="640"/>
        <v>-0.56482970855210546</v>
      </c>
      <c r="BY869" s="73">
        <f t="shared" si="641"/>
        <v>0.64401382543070074</v>
      </c>
    </row>
    <row r="870" spans="1:77">
      <c r="A870" s="49">
        <v>864</v>
      </c>
      <c r="B870" s="50">
        <v>9.7264437689969604E-2</v>
      </c>
      <c r="C870" s="51">
        <v>3.4530386740331494E-2</v>
      </c>
      <c r="D870" s="51">
        <v>3.4530386740331494E-2</v>
      </c>
      <c r="E870" s="51">
        <v>3.2228360957642727E-2</v>
      </c>
      <c r="F870" s="51">
        <v>3.4069981583793742E-2</v>
      </c>
      <c r="G870" s="51">
        <v>2.7624309392265192E-2</v>
      </c>
      <c r="H870" s="51">
        <v>3.1767955801104975E-2</v>
      </c>
      <c r="I870" s="51">
        <v>3.6418047882136283E-2</v>
      </c>
      <c r="J870" s="51">
        <v>3.1767955801104975E-2</v>
      </c>
      <c r="K870" s="51">
        <v>3.2228360957642727E-2</v>
      </c>
      <c r="L870" s="51">
        <v>3.6372007366482502E-2</v>
      </c>
      <c r="M870" s="51">
        <v>3.22744014732965E-2</v>
      </c>
      <c r="N870" s="51">
        <v>3.8167587476979743E-2</v>
      </c>
      <c r="O870" s="51">
        <v>3.9825046040515656E-2</v>
      </c>
      <c r="P870" s="94">
        <v>3.3984983708740618E-2</v>
      </c>
      <c r="Q870" s="52">
        <v>0</v>
      </c>
      <c r="R870" s="52">
        <v>0</v>
      </c>
      <c r="S870" s="52">
        <v>0</v>
      </c>
      <c r="T870" s="52">
        <v>0</v>
      </c>
      <c r="U870" s="52">
        <v>0</v>
      </c>
      <c r="V870" s="52">
        <v>1</v>
      </c>
      <c r="W870" s="52">
        <v>0</v>
      </c>
      <c r="X870" s="52">
        <v>0</v>
      </c>
      <c r="Y870" s="52">
        <v>1</v>
      </c>
      <c r="Z870" s="52">
        <v>0</v>
      </c>
      <c r="AA870" s="52">
        <v>0</v>
      </c>
      <c r="AB870" s="52">
        <v>0</v>
      </c>
      <c r="AC870" s="52">
        <v>0</v>
      </c>
      <c r="AD870" s="53">
        <f t="shared" si="636"/>
        <v>2</v>
      </c>
      <c r="AE870" s="54" t="s">
        <v>21</v>
      </c>
      <c r="AF870" s="55">
        <f t="shared" si="609"/>
        <v>6.0482607179408517E-2</v>
      </c>
      <c r="AG870" s="56">
        <f t="shared" si="637"/>
        <v>5.5964017111728021E-2</v>
      </c>
      <c r="AH870" s="56">
        <f t="shared" si="610"/>
        <v>5.5964017111728021E-2</v>
      </c>
      <c r="AI870" s="56">
        <f t="shared" si="611"/>
        <v>5.2275204097918269E-2</v>
      </c>
      <c r="AJ870" s="56">
        <f t="shared" si="612"/>
        <v>5.5224633648969339E-2</v>
      </c>
      <c r="AK870" s="56">
        <f t="shared" si="613"/>
        <v>4.495396501391432E-2</v>
      </c>
      <c r="AL870" s="56">
        <f t="shared" si="614"/>
        <v>5.1539814757030754E-2</v>
      </c>
      <c r="AM870" s="56">
        <f t="shared" si="615"/>
        <v>5.9004301985646428E-2</v>
      </c>
      <c r="AN870" s="56">
        <f t="shared" si="616"/>
        <v>5.1539814757030754E-2</v>
      </c>
      <c r="AO870" s="56">
        <f t="shared" si="617"/>
        <v>5.2275204097918269E-2</v>
      </c>
      <c r="AP870" s="56">
        <f t="shared" si="618"/>
        <v>5.8929976787263749E-2</v>
      </c>
      <c r="AQ870" s="56">
        <f t="shared" si="619"/>
        <v>5.234878546560854E-2</v>
      </c>
      <c r="AR870" s="56">
        <f t="shared" si="620"/>
        <v>6.1835210764705037E-2</v>
      </c>
      <c r="AS870" s="56">
        <f t="shared" si="621"/>
        <v>6.4529186049061202E-2</v>
      </c>
      <c r="AT870" s="57">
        <f>IF(AE870="F",1,IF(AE870="R",#REF!,IF(AE870="M",#REF!,0)))</f>
        <v>1</v>
      </c>
      <c r="AU870" s="58">
        <f t="shared" si="622"/>
        <v>0.13230326042826104</v>
      </c>
      <c r="AV870" s="58">
        <f t="shared" si="623"/>
        <v>0.13230326042826104</v>
      </c>
      <c r="AW870" s="58">
        <f t="shared" si="624"/>
        <v>0.12358262145299075</v>
      </c>
      <c r="AX870" s="58">
        <f t="shared" si="625"/>
        <v>0.1305553007949414</v>
      </c>
      <c r="AY870" s="58">
        <f t="shared" si="626"/>
        <v>0.10627464659381021</v>
      </c>
      <c r="AZ870" s="58">
        <f t="shared" si="627"/>
        <v>0.12184410423237438</v>
      </c>
      <c r="BA870" s="58">
        <f t="shared" si="628"/>
        <v>0.13949072877327082</v>
      </c>
      <c r="BB870" s="58">
        <f t="shared" si="629"/>
        <v>0.12184410423237438</v>
      </c>
      <c r="BC870" s="58">
        <f t="shared" si="630"/>
        <v>0.12358262145299075</v>
      </c>
      <c r="BD870" s="58">
        <f t="shared" si="631"/>
        <v>0.13931501826166881</v>
      </c>
      <c r="BE870" s="58">
        <f t="shared" si="632"/>
        <v>0.12375657349136494</v>
      </c>
      <c r="BF870" s="58">
        <f t="shared" si="633"/>
        <v>0.14618321585290101</v>
      </c>
      <c r="BG870" s="58">
        <f t="shared" si="634"/>
        <v>0.15255198157109279</v>
      </c>
      <c r="BH870" s="59">
        <f t="shared" si="638"/>
        <v>1.6935874375663025</v>
      </c>
      <c r="BI870" s="60">
        <f t="shared" si="608"/>
        <v>0</v>
      </c>
      <c r="BJ870" s="60">
        <f t="shared" ref="BJ870:BQ870" si="642">IF(AV870&lt;=0,"",R870*LN(AV870))</f>
        <v>0</v>
      </c>
      <c r="BK870" s="60">
        <f t="shared" si="642"/>
        <v>0</v>
      </c>
      <c r="BL870" s="60">
        <f t="shared" si="642"/>
        <v>0</v>
      </c>
      <c r="BM870" s="60">
        <f t="shared" si="642"/>
        <v>0</v>
      </c>
      <c r="BN870" s="60">
        <f t="shared" si="642"/>
        <v>-2.1050128855359929</v>
      </c>
      <c r="BO870" s="60">
        <f t="shared" si="642"/>
        <v>0</v>
      </c>
      <c r="BP870" s="60">
        <f t="shared" si="642"/>
        <v>0</v>
      </c>
      <c r="BQ870" s="60">
        <f t="shared" si="642"/>
        <v>-2.0908453469752364</v>
      </c>
      <c r="BR870" s="60">
        <f t="shared" ref="BO870:BU912" si="643">IF(BD870&lt;=0,"",Z870*LN(BD870))</f>
        <v>0</v>
      </c>
      <c r="BS870" s="60">
        <f t="shared" si="643"/>
        <v>0</v>
      </c>
      <c r="BT870" s="60">
        <f t="shared" si="643"/>
        <v>0</v>
      </c>
      <c r="BU870" s="60">
        <f t="shared" ref="BU870:BU910" si="644">IF(BG870&lt;=0,"",AC870*LN(BG870))</f>
        <v>0</v>
      </c>
      <c r="BV870" s="61">
        <f t="shared" si="639"/>
        <v>-4.1958582325112292</v>
      </c>
      <c r="BW870" s="62">
        <f t="shared" si="635"/>
        <v>4.9086746490462971</v>
      </c>
      <c r="BX870" s="63">
        <f t="shared" si="640"/>
        <v>-6.0582295411468507</v>
      </c>
      <c r="BY870" s="73">
        <f t="shared" si="641"/>
        <v>0.30641256243369752</v>
      </c>
    </row>
    <row r="871" spans="1:77">
      <c r="A871" s="49">
        <v>865</v>
      </c>
      <c r="B871" s="50">
        <v>4.9138804457953399E-2</v>
      </c>
      <c r="C871" s="51">
        <v>3.4530386740331494E-2</v>
      </c>
      <c r="D871" s="51">
        <v>3.4530386740331494E-2</v>
      </c>
      <c r="E871" s="51">
        <v>3.2228360957642727E-2</v>
      </c>
      <c r="F871" s="51">
        <v>3.4069981583793742E-2</v>
      </c>
      <c r="G871" s="51">
        <v>2.7624309392265192E-2</v>
      </c>
      <c r="H871" s="51">
        <v>3.1767955801104975E-2</v>
      </c>
      <c r="I871" s="51">
        <v>3.6418047882136283E-2</v>
      </c>
      <c r="J871" s="51">
        <v>3.1767955801104975E-2</v>
      </c>
      <c r="K871" s="51">
        <v>3.2228360957642727E-2</v>
      </c>
      <c r="L871" s="51">
        <v>3.6372007366482502E-2</v>
      </c>
      <c r="M871" s="51">
        <v>3.22744014732965E-2</v>
      </c>
      <c r="N871" s="51">
        <v>3.8167587476979743E-2</v>
      </c>
      <c r="O871" s="51">
        <v>3.9825046040515656E-2</v>
      </c>
      <c r="P871" s="94">
        <v>3.3984983708740618E-2</v>
      </c>
      <c r="Q871" s="52">
        <v>0</v>
      </c>
      <c r="R871" s="52">
        <v>0</v>
      </c>
      <c r="S871" s="52">
        <v>0</v>
      </c>
      <c r="T871" s="52">
        <v>0</v>
      </c>
      <c r="U871" s="52">
        <v>0</v>
      </c>
      <c r="V871" s="52">
        <v>0</v>
      </c>
      <c r="W871" s="52">
        <v>0</v>
      </c>
      <c r="X871" s="52">
        <v>0</v>
      </c>
      <c r="Y871" s="52">
        <v>0</v>
      </c>
      <c r="Z871" s="52">
        <v>0</v>
      </c>
      <c r="AA871" s="52">
        <v>0</v>
      </c>
      <c r="AB871" s="52">
        <v>0</v>
      </c>
      <c r="AC871" s="52">
        <v>0</v>
      </c>
      <c r="AD871" s="53">
        <f t="shared" si="636"/>
        <v>0</v>
      </c>
      <c r="AE871" s="54" t="s">
        <v>21</v>
      </c>
      <c r="AF871" s="55">
        <f t="shared" si="609"/>
        <v>2.6585705718168276E-2</v>
      </c>
      <c r="AG871" s="56">
        <f t="shared" si="637"/>
        <v>5.5964017111728021E-2</v>
      </c>
      <c r="AH871" s="56">
        <f t="shared" si="610"/>
        <v>5.5964017111728021E-2</v>
      </c>
      <c r="AI871" s="56">
        <f t="shared" si="611"/>
        <v>5.2275204097918269E-2</v>
      </c>
      <c r="AJ871" s="56">
        <f t="shared" si="612"/>
        <v>5.5224633648969339E-2</v>
      </c>
      <c r="AK871" s="56">
        <f t="shared" si="613"/>
        <v>4.495396501391432E-2</v>
      </c>
      <c r="AL871" s="56">
        <f t="shared" si="614"/>
        <v>5.1539814757030754E-2</v>
      </c>
      <c r="AM871" s="56">
        <f t="shared" si="615"/>
        <v>5.9004301985646428E-2</v>
      </c>
      <c r="AN871" s="56">
        <f t="shared" si="616"/>
        <v>5.1539814757030754E-2</v>
      </c>
      <c r="AO871" s="56">
        <f t="shared" si="617"/>
        <v>5.2275204097918269E-2</v>
      </c>
      <c r="AP871" s="56">
        <f t="shared" si="618"/>
        <v>5.8929976787263749E-2</v>
      </c>
      <c r="AQ871" s="56">
        <f t="shared" si="619"/>
        <v>5.234878546560854E-2</v>
      </c>
      <c r="AR871" s="56">
        <f t="shared" si="620"/>
        <v>6.1835210764705037E-2</v>
      </c>
      <c r="AS871" s="56">
        <f t="shared" si="621"/>
        <v>6.4529186049061202E-2</v>
      </c>
      <c r="AT871" s="57">
        <f>IF(AE871="F",1,IF(AE871="R",#REF!,IF(AE871="M",#REF!,0)))</f>
        <v>1</v>
      </c>
      <c r="AU871" s="58">
        <f t="shared" si="622"/>
        <v>5.8155157512744055E-2</v>
      </c>
      <c r="AV871" s="58">
        <f t="shared" si="623"/>
        <v>5.8155157512744055E-2</v>
      </c>
      <c r="AW871" s="58">
        <f t="shared" si="624"/>
        <v>5.4321917639614754E-2</v>
      </c>
      <c r="AX871" s="58">
        <f t="shared" si="625"/>
        <v>5.7386825217133376E-2</v>
      </c>
      <c r="AY871" s="58">
        <f t="shared" si="626"/>
        <v>4.6714032536072356E-2</v>
      </c>
      <c r="AZ871" s="58">
        <f t="shared" si="627"/>
        <v>5.3557735846389905E-2</v>
      </c>
      <c r="BA871" s="58">
        <f t="shared" si="628"/>
        <v>6.1314477641128573E-2</v>
      </c>
      <c r="BB871" s="58">
        <f t="shared" si="629"/>
        <v>5.3557735846389905E-2</v>
      </c>
      <c r="BC871" s="58">
        <f t="shared" si="630"/>
        <v>5.4321917639614754E-2</v>
      </c>
      <c r="BD871" s="58">
        <f t="shared" si="631"/>
        <v>6.1237242413169843E-2</v>
      </c>
      <c r="BE871" s="58">
        <f t="shared" si="632"/>
        <v>5.4398379913927333E-2</v>
      </c>
      <c r="BF871" s="58">
        <f t="shared" si="633"/>
        <v>6.4256224042600937E-2</v>
      </c>
      <c r="BG871" s="58">
        <f t="shared" si="634"/>
        <v>6.7055675638157328E-2</v>
      </c>
      <c r="BH871" s="59">
        <f t="shared" si="638"/>
        <v>0.74443247939968704</v>
      </c>
      <c r="BI871" s="60">
        <f t="shared" ref="BI871:BN902" si="645">IF(AU871&lt;=0,"",Q871*LN(AU871))</f>
        <v>0</v>
      </c>
      <c r="BJ871" s="60">
        <f t="shared" si="645"/>
        <v>0</v>
      </c>
      <c r="BK871" s="60">
        <f t="shared" si="645"/>
        <v>0</v>
      </c>
      <c r="BL871" s="60">
        <f t="shared" si="645"/>
        <v>0</v>
      </c>
      <c r="BM871" s="60">
        <f t="shared" si="645"/>
        <v>0</v>
      </c>
      <c r="BN871" s="60">
        <f t="shared" si="645"/>
        <v>0</v>
      </c>
      <c r="BO871" s="60">
        <f t="shared" si="643"/>
        <v>0</v>
      </c>
      <c r="BP871" s="60">
        <f t="shared" si="643"/>
        <v>0</v>
      </c>
      <c r="BQ871" s="60">
        <f t="shared" si="643"/>
        <v>0</v>
      </c>
      <c r="BR871" s="60">
        <f t="shared" si="643"/>
        <v>0</v>
      </c>
      <c r="BS871" s="60">
        <f t="shared" si="643"/>
        <v>0</v>
      </c>
      <c r="BT871" s="60">
        <f t="shared" si="643"/>
        <v>0</v>
      </c>
      <c r="BU871" s="60">
        <f t="shared" si="644"/>
        <v>0</v>
      </c>
      <c r="BV871" s="61">
        <f t="shared" si="639"/>
        <v>0</v>
      </c>
      <c r="BW871" s="62">
        <f t="shared" si="635"/>
        <v>2.4799033383202653</v>
      </c>
      <c r="BX871" s="63">
        <f t="shared" si="640"/>
        <v>-0.65099297290724767</v>
      </c>
      <c r="BY871" s="73">
        <f t="shared" si="641"/>
        <v>0.74443247939968704</v>
      </c>
    </row>
    <row r="872" spans="1:77">
      <c r="A872" s="49">
        <v>866</v>
      </c>
      <c r="B872" s="50">
        <v>6.5856129685916934E-2</v>
      </c>
      <c r="C872" s="51">
        <v>3.4530386740331494E-2</v>
      </c>
      <c r="D872" s="51">
        <v>3.4530386740331494E-2</v>
      </c>
      <c r="E872" s="51">
        <v>3.2228360957642727E-2</v>
      </c>
      <c r="F872" s="51">
        <v>3.4069981583793742E-2</v>
      </c>
      <c r="G872" s="51">
        <v>2.7624309392265192E-2</v>
      </c>
      <c r="H872" s="51">
        <v>3.1767955801104975E-2</v>
      </c>
      <c r="I872" s="51">
        <v>3.6418047882136283E-2</v>
      </c>
      <c r="J872" s="51">
        <v>3.1767955801104975E-2</v>
      </c>
      <c r="K872" s="51">
        <v>3.2228360957642727E-2</v>
      </c>
      <c r="L872" s="51">
        <v>3.6372007366482502E-2</v>
      </c>
      <c r="M872" s="51">
        <v>3.22744014732965E-2</v>
      </c>
      <c r="N872" s="51">
        <v>3.8167587476979743E-2</v>
      </c>
      <c r="O872" s="51">
        <v>3.9825046040515656E-2</v>
      </c>
      <c r="P872" s="94">
        <v>3.3984983708740618E-2</v>
      </c>
      <c r="Q872" s="52">
        <v>0</v>
      </c>
      <c r="R872" s="52">
        <v>0</v>
      </c>
      <c r="S872" s="52">
        <v>0</v>
      </c>
      <c r="T872" s="52">
        <v>0</v>
      </c>
      <c r="U872" s="52">
        <v>0</v>
      </c>
      <c r="V872" s="52">
        <v>0</v>
      </c>
      <c r="W872" s="52">
        <v>0</v>
      </c>
      <c r="X872" s="52">
        <v>0</v>
      </c>
      <c r="Y872" s="52">
        <v>0</v>
      </c>
      <c r="Z872" s="52">
        <v>0</v>
      </c>
      <c r="AA872" s="52">
        <v>0</v>
      </c>
      <c r="AB872" s="52">
        <v>0</v>
      </c>
      <c r="AC872" s="52">
        <v>0</v>
      </c>
      <c r="AD872" s="53">
        <f t="shared" si="636"/>
        <v>0</v>
      </c>
      <c r="AE872" s="54" t="s">
        <v>21</v>
      </c>
      <c r="AF872" s="55">
        <f t="shared" si="609"/>
        <v>3.7822132295358919E-2</v>
      </c>
      <c r="AG872" s="56">
        <f t="shared" si="637"/>
        <v>5.5964017111728021E-2</v>
      </c>
      <c r="AH872" s="56">
        <f t="shared" si="610"/>
        <v>5.5964017111728021E-2</v>
      </c>
      <c r="AI872" s="56">
        <f t="shared" si="611"/>
        <v>5.2275204097918269E-2</v>
      </c>
      <c r="AJ872" s="56">
        <f t="shared" si="612"/>
        <v>5.5224633648969339E-2</v>
      </c>
      <c r="AK872" s="56">
        <f t="shared" si="613"/>
        <v>4.495396501391432E-2</v>
      </c>
      <c r="AL872" s="56">
        <f t="shared" si="614"/>
        <v>5.1539814757030754E-2</v>
      </c>
      <c r="AM872" s="56">
        <f t="shared" si="615"/>
        <v>5.9004301985646428E-2</v>
      </c>
      <c r="AN872" s="56">
        <f t="shared" si="616"/>
        <v>5.1539814757030754E-2</v>
      </c>
      <c r="AO872" s="56">
        <f t="shared" si="617"/>
        <v>5.2275204097918269E-2</v>
      </c>
      <c r="AP872" s="56">
        <f t="shared" si="618"/>
        <v>5.8929976787263749E-2</v>
      </c>
      <c r="AQ872" s="56">
        <f t="shared" si="619"/>
        <v>5.234878546560854E-2</v>
      </c>
      <c r="AR872" s="56">
        <f t="shared" si="620"/>
        <v>6.1835210764705037E-2</v>
      </c>
      <c r="AS872" s="56">
        <f t="shared" si="621"/>
        <v>6.4529186049061202E-2</v>
      </c>
      <c r="AT872" s="57">
        <f>IF(AE872="F",1,IF(AE872="R",#REF!,IF(AE872="M",#REF!,0)))</f>
        <v>1</v>
      </c>
      <c r="AU872" s="58">
        <f t="shared" si="622"/>
        <v>8.2734386832594056E-2</v>
      </c>
      <c r="AV872" s="58">
        <f t="shared" si="623"/>
        <v>8.2734386832594056E-2</v>
      </c>
      <c r="AW872" s="58">
        <f t="shared" si="624"/>
        <v>7.7281031291151228E-2</v>
      </c>
      <c r="AX872" s="58">
        <f t="shared" si="625"/>
        <v>8.1641319526446723E-2</v>
      </c>
      <c r="AY872" s="58">
        <f t="shared" si="626"/>
        <v>6.6457679828360094E-2</v>
      </c>
      <c r="AZ872" s="58">
        <f t="shared" si="627"/>
        <v>7.6193868693797157E-2</v>
      </c>
      <c r="BA872" s="58">
        <f t="shared" si="628"/>
        <v>8.7228991005448134E-2</v>
      </c>
      <c r="BB872" s="58">
        <f t="shared" si="629"/>
        <v>7.6193868693797157E-2</v>
      </c>
      <c r="BC872" s="58">
        <f t="shared" si="630"/>
        <v>7.7281031291151228E-2</v>
      </c>
      <c r="BD872" s="58">
        <f t="shared" si="631"/>
        <v>8.7119112372144786E-2</v>
      </c>
      <c r="BE872" s="58">
        <f t="shared" si="632"/>
        <v>7.7389810282587901E-2</v>
      </c>
      <c r="BF872" s="58">
        <f t="shared" si="633"/>
        <v>9.1414064095302131E-2</v>
      </c>
      <c r="BG872" s="58">
        <f t="shared" si="634"/>
        <v>9.5396701596973929E-2</v>
      </c>
      <c r="BH872" s="59">
        <f t="shared" si="638"/>
        <v>1.0590662523423486</v>
      </c>
      <c r="BI872" s="60">
        <f t="shared" si="645"/>
        <v>0</v>
      </c>
      <c r="BJ872" s="60">
        <f t="shared" si="645"/>
        <v>0</v>
      </c>
      <c r="BK872" s="60">
        <f t="shared" si="645"/>
        <v>0</v>
      </c>
      <c r="BL872" s="60">
        <f t="shared" si="645"/>
        <v>0</v>
      </c>
      <c r="BM872" s="60">
        <f t="shared" si="645"/>
        <v>0</v>
      </c>
      <c r="BN872" s="60">
        <f t="shared" si="645"/>
        <v>0</v>
      </c>
      <c r="BO872" s="60">
        <f t="shared" si="643"/>
        <v>0</v>
      </c>
      <c r="BP872" s="60">
        <f t="shared" si="643"/>
        <v>0</v>
      </c>
      <c r="BQ872" s="60">
        <f t="shared" si="643"/>
        <v>0</v>
      </c>
      <c r="BR872" s="60">
        <f t="shared" si="643"/>
        <v>0</v>
      </c>
      <c r="BS872" s="60">
        <f t="shared" si="643"/>
        <v>0</v>
      </c>
      <c r="BT872" s="60">
        <f t="shared" si="643"/>
        <v>0</v>
      </c>
      <c r="BU872" s="60">
        <f t="shared" si="644"/>
        <v>0</v>
      </c>
      <c r="BV872" s="61">
        <f t="shared" si="639"/>
        <v>0</v>
      </c>
      <c r="BW872" s="62">
        <f t="shared" si="635"/>
        <v>3.323581793625098</v>
      </c>
      <c r="BX872" s="63">
        <f t="shared" si="640"/>
        <v>-0.9193361710640362</v>
      </c>
      <c r="BY872" s="73">
        <f t="shared" si="641"/>
        <v>1.0590662523423486</v>
      </c>
    </row>
    <row r="873" spans="1:77">
      <c r="A873" s="49">
        <v>867</v>
      </c>
      <c r="B873" s="50">
        <v>5.0658561296859174E-2</v>
      </c>
      <c r="C873" s="51">
        <v>2.0718232044198894E-2</v>
      </c>
      <c r="D873" s="51">
        <v>2.0718232044198894E-2</v>
      </c>
      <c r="E873" s="51">
        <v>3.4990791896869246E-2</v>
      </c>
      <c r="F873" s="51">
        <v>3.4530386740331494E-2</v>
      </c>
      <c r="G873" s="51">
        <v>3.1767955801104975E-2</v>
      </c>
      <c r="H873" s="51">
        <v>3.6832412523020261E-2</v>
      </c>
      <c r="I873" s="51">
        <v>2.9235727440147331E-2</v>
      </c>
      <c r="J873" s="51">
        <v>3.4069981583793742E-2</v>
      </c>
      <c r="K873" s="51">
        <v>3.7292817679558013E-2</v>
      </c>
      <c r="L873" s="51">
        <v>4.0055248618784532E-2</v>
      </c>
      <c r="M873" s="51">
        <v>3.7338858195211787E-2</v>
      </c>
      <c r="N873" s="51">
        <v>4.2034990791896869E-2</v>
      </c>
      <c r="O873" s="51">
        <v>4.383057090239411E-2</v>
      </c>
      <c r="P873" s="94">
        <v>3.4108938943193085E-2</v>
      </c>
      <c r="Q873" s="52">
        <v>0</v>
      </c>
      <c r="R873" s="52">
        <v>0</v>
      </c>
      <c r="S873" s="52">
        <v>0</v>
      </c>
      <c r="T873" s="52">
        <v>0</v>
      </c>
      <c r="U873" s="52">
        <v>0</v>
      </c>
      <c r="V873" s="52">
        <v>0</v>
      </c>
      <c r="W873" s="52">
        <v>0</v>
      </c>
      <c r="X873" s="52">
        <v>0</v>
      </c>
      <c r="Y873" s="52">
        <v>0</v>
      </c>
      <c r="Z873" s="52">
        <v>0</v>
      </c>
      <c r="AA873" s="52">
        <v>0</v>
      </c>
      <c r="AB873" s="52">
        <v>0</v>
      </c>
      <c r="AC873" s="52">
        <v>0</v>
      </c>
      <c r="AD873" s="53">
        <f t="shared" si="636"/>
        <v>0</v>
      </c>
      <c r="AE873" s="54" t="s">
        <v>21</v>
      </c>
      <c r="AF873" s="55">
        <f t="shared" si="609"/>
        <v>2.7578667342236081E-2</v>
      </c>
      <c r="AG873" s="56">
        <f t="shared" si="637"/>
        <v>3.4082067665639572E-2</v>
      </c>
      <c r="AH873" s="56">
        <f t="shared" si="610"/>
        <v>3.4082067665639572E-2</v>
      </c>
      <c r="AI873" s="56">
        <f t="shared" si="611"/>
        <v>5.6704232940358479E-2</v>
      </c>
      <c r="AJ873" s="56">
        <f t="shared" si="612"/>
        <v>5.5964017111728021E-2</v>
      </c>
      <c r="AK873" s="56">
        <f t="shared" si="613"/>
        <v>5.1539814757030754E-2</v>
      </c>
      <c r="AL873" s="56">
        <f t="shared" si="614"/>
        <v>5.967362271284684E-2</v>
      </c>
      <c r="AM873" s="56">
        <f t="shared" si="615"/>
        <v>4.7508445331526684E-2</v>
      </c>
      <c r="AN873" s="56">
        <f t="shared" si="616"/>
        <v>5.5224633648969339E-2</v>
      </c>
      <c r="AO873" s="56">
        <f t="shared" si="617"/>
        <v>6.0418149832157639E-2</v>
      </c>
      <c r="AP873" s="56">
        <f t="shared" si="618"/>
        <v>6.4904299293537859E-2</v>
      </c>
      <c r="AQ873" s="56">
        <f t="shared" si="619"/>
        <v>6.0492651355195735E-2</v>
      </c>
      <c r="AR873" s="56">
        <f t="shared" si="620"/>
        <v>6.8140052757750355E-2</v>
      </c>
      <c r="AS873" s="56">
        <f t="shared" si="621"/>
        <v>7.1090275307166148E-2</v>
      </c>
      <c r="AT873" s="57">
        <f>IF(AE873="F",1,IF(AE873="R",#REF!,IF(AE873="M",#REF!,0)))</f>
        <v>1</v>
      </c>
      <c r="AU873" s="58">
        <f t="shared" si="622"/>
        <v>3.6739257347940889E-2</v>
      </c>
      <c r="AV873" s="58">
        <f t="shared" si="623"/>
        <v>3.6739257347940889E-2</v>
      </c>
      <c r="AW873" s="58">
        <f t="shared" si="624"/>
        <v>6.1125147310639935E-2</v>
      </c>
      <c r="AX873" s="58">
        <f t="shared" si="625"/>
        <v>6.0327220961573655E-2</v>
      </c>
      <c r="AY873" s="58">
        <f t="shared" si="626"/>
        <v>5.5558088100762557E-2</v>
      </c>
      <c r="AZ873" s="58">
        <f t="shared" si="627"/>
        <v>6.432604392548287E-2</v>
      </c>
      <c r="BA873" s="58">
        <f t="shared" si="628"/>
        <v>5.1212415172663367E-2</v>
      </c>
      <c r="BB873" s="58">
        <f t="shared" si="629"/>
        <v>5.9530191873327074E-2</v>
      </c>
      <c r="BC873" s="58">
        <f t="shared" si="630"/>
        <v>6.5128617692638946E-2</v>
      </c>
      <c r="BD873" s="58">
        <f t="shared" si="631"/>
        <v>6.9964527332274401E-2</v>
      </c>
      <c r="BE873" s="58">
        <f t="shared" si="632"/>
        <v>6.5208927685992707E-2</v>
      </c>
      <c r="BF873" s="58">
        <f t="shared" si="633"/>
        <v>7.345255453773776E-2</v>
      </c>
      <c r="BG873" s="58">
        <f t="shared" si="634"/>
        <v>7.6632789567490936E-2</v>
      </c>
      <c r="BH873" s="59">
        <f t="shared" si="638"/>
        <v>0.77594503885646604</v>
      </c>
      <c r="BI873" s="60">
        <f t="shared" si="645"/>
        <v>0</v>
      </c>
      <c r="BJ873" s="60">
        <f t="shared" si="645"/>
        <v>0</v>
      </c>
      <c r="BK873" s="60">
        <f t="shared" si="645"/>
        <v>0</v>
      </c>
      <c r="BL873" s="60">
        <f t="shared" si="645"/>
        <v>0</v>
      </c>
      <c r="BM873" s="60">
        <f t="shared" si="645"/>
        <v>0</v>
      </c>
      <c r="BN873" s="60">
        <f t="shared" si="645"/>
        <v>0</v>
      </c>
      <c r="BO873" s="60">
        <f t="shared" si="643"/>
        <v>0</v>
      </c>
      <c r="BP873" s="60">
        <f t="shared" si="643"/>
        <v>0</v>
      </c>
      <c r="BQ873" s="60">
        <f t="shared" si="643"/>
        <v>0</v>
      </c>
      <c r="BR873" s="60">
        <f t="shared" si="643"/>
        <v>0</v>
      </c>
      <c r="BS873" s="60">
        <f t="shared" si="643"/>
        <v>0</v>
      </c>
      <c r="BT873" s="60">
        <f t="shared" si="643"/>
        <v>0</v>
      </c>
      <c r="BU873" s="60">
        <f t="shared" si="644"/>
        <v>0</v>
      </c>
      <c r="BV873" s="61">
        <f t="shared" si="639"/>
        <v>0</v>
      </c>
      <c r="BW873" s="62">
        <f t="shared" si="635"/>
        <v>2.5566013797116134</v>
      </c>
      <c r="BX873" s="63">
        <f t="shared" si="640"/>
        <v>-0.67764742252093413</v>
      </c>
      <c r="BY873" s="73">
        <f t="shared" si="641"/>
        <v>0.77594503885646604</v>
      </c>
    </row>
    <row r="874" spans="1:77">
      <c r="A874" s="49">
        <v>868</v>
      </c>
      <c r="B874" s="50">
        <v>0.14893617021276598</v>
      </c>
      <c r="C874" s="51">
        <v>2.9005524861878452E-2</v>
      </c>
      <c r="D874" s="51">
        <v>2.9005524861878452E-2</v>
      </c>
      <c r="E874" s="51">
        <v>3.5451197053406998E-2</v>
      </c>
      <c r="F874" s="51">
        <v>3.7292817679558013E-2</v>
      </c>
      <c r="G874" s="51">
        <v>3.2688766114180479E-2</v>
      </c>
      <c r="H874" s="51">
        <v>3.6832412523020261E-2</v>
      </c>
      <c r="I874" s="51">
        <v>3.8489871086556167E-2</v>
      </c>
      <c r="J874" s="51">
        <v>4.0976058931860036E-2</v>
      </c>
      <c r="K874" s="51">
        <v>3.2688766114180479E-2</v>
      </c>
      <c r="L874" s="51">
        <v>3.2228360957642727E-2</v>
      </c>
      <c r="M874" s="51">
        <v>3.3517495395948435E-2</v>
      </c>
      <c r="N874" s="51">
        <v>3.3103130755064457E-2</v>
      </c>
      <c r="O874" s="51">
        <v>3.4576427255985268E-2</v>
      </c>
      <c r="P874" s="94">
        <v>3.4296642583935395E-2</v>
      </c>
      <c r="Q874" s="52">
        <v>1</v>
      </c>
      <c r="R874" s="52">
        <v>0</v>
      </c>
      <c r="S874" s="52">
        <v>0</v>
      </c>
      <c r="T874" s="52">
        <v>0</v>
      </c>
      <c r="U874" s="52">
        <v>0</v>
      </c>
      <c r="V874" s="52">
        <v>1</v>
      </c>
      <c r="W874" s="52">
        <v>0</v>
      </c>
      <c r="X874" s="52">
        <v>0</v>
      </c>
      <c r="Y874" s="52">
        <v>0</v>
      </c>
      <c r="Z874" s="52">
        <v>0</v>
      </c>
      <c r="AA874" s="52">
        <v>0</v>
      </c>
      <c r="AB874" s="52">
        <v>0</v>
      </c>
      <c r="AC874" s="52">
        <v>0</v>
      </c>
      <c r="AD874" s="53">
        <f t="shared" si="636"/>
        <v>2</v>
      </c>
      <c r="AE874" s="54" t="s">
        <v>21</v>
      </c>
      <c r="AF874" s="55">
        <f t="shared" si="609"/>
        <v>0.10101864697414199</v>
      </c>
      <c r="AG874" s="56">
        <f t="shared" si="637"/>
        <v>4.7143021800076089E-2</v>
      </c>
      <c r="AH874" s="56">
        <f t="shared" si="610"/>
        <v>4.7143021800076089E-2</v>
      </c>
      <c r="AI874" s="56">
        <f t="shared" si="611"/>
        <v>5.7445291508529117E-2</v>
      </c>
      <c r="AJ874" s="56">
        <f t="shared" si="612"/>
        <v>6.0418149832157639E-2</v>
      </c>
      <c r="AK874" s="56">
        <f t="shared" si="613"/>
        <v>5.3011368671126262E-2</v>
      </c>
      <c r="AL874" s="56">
        <f t="shared" si="614"/>
        <v>5.967362271284684E-2</v>
      </c>
      <c r="AM874" s="56">
        <f t="shared" si="615"/>
        <v>6.2358107558413159E-2</v>
      </c>
      <c r="AN874" s="56">
        <f t="shared" si="616"/>
        <v>6.6407107709237287E-2</v>
      </c>
      <c r="AO874" s="56">
        <f t="shared" si="617"/>
        <v>5.3011368671126262E-2</v>
      </c>
      <c r="AP874" s="56">
        <f t="shared" si="618"/>
        <v>5.2275204097918269E-2</v>
      </c>
      <c r="AQ874" s="56">
        <f t="shared" si="619"/>
        <v>5.4338457120818508E-2</v>
      </c>
      <c r="AR874" s="56">
        <f t="shared" si="620"/>
        <v>5.3674589687258419E-2</v>
      </c>
      <c r="AS874" s="56">
        <f t="shared" si="621"/>
        <v>5.6038001064416747E-2</v>
      </c>
      <c r="AT874" s="57">
        <f>IF(AE874="F",1,IF(AE874="R",#REF!,IF(AE874="M",#REF!,0)))</f>
        <v>1</v>
      </c>
      <c r="AU874" s="58">
        <f t="shared" si="622"/>
        <v>0.18614446480713992</v>
      </c>
      <c r="AV874" s="58">
        <f t="shared" si="623"/>
        <v>0.18614446480713992</v>
      </c>
      <c r="AW874" s="58">
        <f t="shared" si="624"/>
        <v>0.22682302990446049</v>
      </c>
      <c r="AX874" s="58">
        <f t="shared" si="625"/>
        <v>0.23856137633346239</v>
      </c>
      <c r="AY874" s="58">
        <f t="shared" si="626"/>
        <v>0.20931566270460955</v>
      </c>
      <c r="AZ874" s="58">
        <f t="shared" si="627"/>
        <v>0.23562160716155311</v>
      </c>
      <c r="BA874" s="58">
        <f t="shared" si="628"/>
        <v>0.24622130942459333</v>
      </c>
      <c r="BB874" s="58">
        <f t="shared" si="629"/>
        <v>0.26220880741051944</v>
      </c>
      <c r="BC874" s="58">
        <f t="shared" si="630"/>
        <v>0.20931566270460955</v>
      </c>
      <c r="BD874" s="58">
        <f t="shared" si="631"/>
        <v>0.20640891308913289</v>
      </c>
      <c r="BE874" s="58">
        <f t="shared" si="632"/>
        <v>0.21455567829519481</v>
      </c>
      <c r="BF874" s="58">
        <f t="shared" si="633"/>
        <v>0.21193439430862754</v>
      </c>
      <c r="BG874" s="58">
        <f t="shared" si="634"/>
        <v>0.22126633632511347</v>
      </c>
      <c r="BH874" s="59">
        <f t="shared" si="638"/>
        <v>2.8545217072761564</v>
      </c>
      <c r="BI874" s="60">
        <f t="shared" si="645"/>
        <v>-1.6812322142269702</v>
      </c>
      <c r="BJ874" s="60">
        <f t="shared" si="645"/>
        <v>0</v>
      </c>
      <c r="BK874" s="60">
        <f t="shared" si="645"/>
        <v>0</v>
      </c>
      <c r="BL874" s="60">
        <f t="shared" si="645"/>
        <v>0</v>
      </c>
      <c r="BM874" s="60">
        <f t="shared" si="645"/>
        <v>0</v>
      </c>
      <c r="BN874" s="60">
        <f t="shared" si="645"/>
        <v>-1.4455281201978964</v>
      </c>
      <c r="BO874" s="60">
        <f t="shared" si="643"/>
        <v>0</v>
      </c>
      <c r="BP874" s="60">
        <f t="shared" si="643"/>
        <v>0</v>
      </c>
      <c r="BQ874" s="60">
        <f t="shared" si="643"/>
        <v>0</v>
      </c>
      <c r="BR874" s="60">
        <f t="shared" si="643"/>
        <v>0</v>
      </c>
      <c r="BS874" s="60">
        <f t="shared" si="643"/>
        <v>0</v>
      </c>
      <c r="BT874" s="60">
        <f t="shared" si="643"/>
        <v>0</v>
      </c>
      <c r="BU874" s="60">
        <f t="shared" si="644"/>
        <v>0</v>
      </c>
      <c r="BV874" s="61">
        <f t="shared" si="639"/>
        <v>-3.1267603344248664</v>
      </c>
      <c r="BW874" s="62">
        <f t="shared" si="635"/>
        <v>7.5164080563521445</v>
      </c>
      <c r="BX874" s="63">
        <f t="shared" si="640"/>
        <v>-6.0653599992082476</v>
      </c>
      <c r="BY874" s="73">
        <f t="shared" si="641"/>
        <v>0.85452170727615639</v>
      </c>
    </row>
    <row r="875" spans="1:77">
      <c r="A875" s="49">
        <v>869</v>
      </c>
      <c r="B875" s="50">
        <v>4.6099290780141848E-2</v>
      </c>
      <c r="C875" s="51">
        <v>2.9005524861878452E-2</v>
      </c>
      <c r="D875" s="51">
        <v>2.9005524861878452E-2</v>
      </c>
      <c r="E875" s="51">
        <v>3.5451197053406998E-2</v>
      </c>
      <c r="F875" s="51">
        <v>3.7292817679558013E-2</v>
      </c>
      <c r="G875" s="51">
        <v>3.2688766114180479E-2</v>
      </c>
      <c r="H875" s="51">
        <v>3.6832412523020261E-2</v>
      </c>
      <c r="I875" s="51">
        <v>3.8489871086556167E-2</v>
      </c>
      <c r="J875" s="51">
        <v>4.0976058931860036E-2</v>
      </c>
      <c r="K875" s="51">
        <v>3.2688766114180479E-2</v>
      </c>
      <c r="L875" s="51">
        <v>3.2228360957642727E-2</v>
      </c>
      <c r="M875" s="51">
        <v>3.3517495395948435E-2</v>
      </c>
      <c r="N875" s="51">
        <v>3.3103130755064457E-2</v>
      </c>
      <c r="O875" s="51">
        <v>3.4576427255985268E-2</v>
      </c>
      <c r="P875" s="94">
        <v>3.4296642583935395E-2</v>
      </c>
      <c r="Q875" s="52">
        <v>0</v>
      </c>
      <c r="R875" s="52">
        <v>0</v>
      </c>
      <c r="S875" s="52">
        <v>0</v>
      </c>
      <c r="T875" s="52">
        <v>0</v>
      </c>
      <c r="U875" s="52">
        <v>0</v>
      </c>
      <c r="V875" s="52">
        <v>0</v>
      </c>
      <c r="W875" s="52">
        <v>0</v>
      </c>
      <c r="X875" s="52">
        <v>0</v>
      </c>
      <c r="Y875" s="52">
        <v>0</v>
      </c>
      <c r="Z875" s="52">
        <v>0</v>
      </c>
      <c r="AA875" s="52">
        <v>0</v>
      </c>
      <c r="AB875" s="52">
        <v>0</v>
      </c>
      <c r="AC875" s="52">
        <v>0</v>
      </c>
      <c r="AD875" s="53">
        <f t="shared" si="636"/>
        <v>0</v>
      </c>
      <c r="AE875" s="54" t="s">
        <v>21</v>
      </c>
      <c r="AF875" s="55">
        <f t="shared" si="609"/>
        <v>2.4618666626062342E-2</v>
      </c>
      <c r="AG875" s="56">
        <f t="shared" si="637"/>
        <v>4.7143021800076089E-2</v>
      </c>
      <c r="AH875" s="56">
        <f t="shared" si="610"/>
        <v>4.7143021800076089E-2</v>
      </c>
      <c r="AI875" s="56">
        <f t="shared" si="611"/>
        <v>5.7445291508529117E-2</v>
      </c>
      <c r="AJ875" s="56">
        <f t="shared" si="612"/>
        <v>6.0418149832157639E-2</v>
      </c>
      <c r="AK875" s="56">
        <f t="shared" si="613"/>
        <v>5.3011368671126262E-2</v>
      </c>
      <c r="AL875" s="56">
        <f t="shared" si="614"/>
        <v>5.967362271284684E-2</v>
      </c>
      <c r="AM875" s="56">
        <f t="shared" si="615"/>
        <v>6.2358107558413159E-2</v>
      </c>
      <c r="AN875" s="56">
        <f t="shared" si="616"/>
        <v>6.6407107709237287E-2</v>
      </c>
      <c r="AO875" s="56">
        <f t="shared" si="617"/>
        <v>5.3011368671126262E-2</v>
      </c>
      <c r="AP875" s="56">
        <f t="shared" si="618"/>
        <v>5.2275204097918269E-2</v>
      </c>
      <c r="AQ875" s="56">
        <f t="shared" si="619"/>
        <v>5.4338457120818508E-2</v>
      </c>
      <c r="AR875" s="56">
        <f t="shared" si="620"/>
        <v>5.3674589687258419E-2</v>
      </c>
      <c r="AS875" s="56">
        <f t="shared" si="621"/>
        <v>5.6038001064416747E-2</v>
      </c>
      <c r="AT875" s="57">
        <f>IF(AE875="F",1,IF(AE875="R",#REF!,IF(AE875="M",#REF!,0)))</f>
        <v>1</v>
      </c>
      <c r="AU875" s="58">
        <f t="shared" si="622"/>
        <v>4.5364184342587752E-2</v>
      </c>
      <c r="AV875" s="58">
        <f t="shared" si="623"/>
        <v>4.5364184342587752E-2</v>
      </c>
      <c r="AW875" s="58">
        <f t="shared" si="624"/>
        <v>5.5277720733684484E-2</v>
      </c>
      <c r="AX875" s="58">
        <f t="shared" si="625"/>
        <v>5.8138404836400676E-2</v>
      </c>
      <c r="AY875" s="58">
        <f t="shared" si="626"/>
        <v>5.1011102148865034E-2</v>
      </c>
      <c r="AZ875" s="58">
        <f t="shared" si="627"/>
        <v>5.7421970798046E-2</v>
      </c>
      <c r="BA875" s="58">
        <f t="shared" si="628"/>
        <v>6.0005162556851697E-2</v>
      </c>
      <c r="BB875" s="58">
        <f t="shared" si="629"/>
        <v>6.3901382659671976E-2</v>
      </c>
      <c r="BC875" s="58">
        <f t="shared" si="630"/>
        <v>5.1011102148865034E-2</v>
      </c>
      <c r="BD875" s="58">
        <f t="shared" si="631"/>
        <v>5.0302715114467593E-2</v>
      </c>
      <c r="BE875" s="58">
        <f t="shared" si="632"/>
        <v>5.2288115856769964E-2</v>
      </c>
      <c r="BF875" s="58">
        <f t="shared" si="633"/>
        <v>5.1649297989668115E-2</v>
      </c>
      <c r="BG875" s="58">
        <f t="shared" si="634"/>
        <v>5.3923531275889211E-2</v>
      </c>
      <c r="BH875" s="59">
        <f t="shared" si="638"/>
        <v>0.69565887480435529</v>
      </c>
      <c r="BI875" s="60">
        <f t="shared" si="645"/>
        <v>0</v>
      </c>
      <c r="BJ875" s="60">
        <f t="shared" si="645"/>
        <v>0</v>
      </c>
      <c r="BK875" s="60">
        <f t="shared" si="645"/>
        <v>0</v>
      </c>
      <c r="BL875" s="60">
        <f t="shared" si="645"/>
        <v>0</v>
      </c>
      <c r="BM875" s="60">
        <f t="shared" si="645"/>
        <v>0</v>
      </c>
      <c r="BN875" s="60">
        <f t="shared" si="645"/>
        <v>0</v>
      </c>
      <c r="BO875" s="60">
        <f t="shared" si="643"/>
        <v>0</v>
      </c>
      <c r="BP875" s="60">
        <f t="shared" si="643"/>
        <v>0</v>
      </c>
      <c r="BQ875" s="60">
        <f t="shared" si="643"/>
        <v>0</v>
      </c>
      <c r="BR875" s="60">
        <f t="shared" si="643"/>
        <v>0</v>
      </c>
      <c r="BS875" s="60">
        <f t="shared" si="643"/>
        <v>0</v>
      </c>
      <c r="BT875" s="60">
        <f t="shared" si="643"/>
        <v>0</v>
      </c>
      <c r="BU875" s="60">
        <f t="shared" si="644"/>
        <v>0</v>
      </c>
      <c r="BV875" s="61">
        <f t="shared" si="639"/>
        <v>0</v>
      </c>
      <c r="BW875" s="62">
        <f t="shared" si="635"/>
        <v>2.3265072555375683</v>
      </c>
      <c r="BX875" s="63">
        <f t="shared" si="640"/>
        <v>-0.6086276173798395</v>
      </c>
      <c r="BY875" s="73">
        <f t="shared" si="641"/>
        <v>0.69565887480435529</v>
      </c>
    </row>
    <row r="876" spans="1:77">
      <c r="A876" s="49">
        <v>870</v>
      </c>
      <c r="B876" s="50">
        <v>0.10030395136778117</v>
      </c>
      <c r="C876" s="51">
        <v>2.9005524861878452E-2</v>
      </c>
      <c r="D876" s="51">
        <v>2.9005524861878452E-2</v>
      </c>
      <c r="E876" s="51">
        <v>3.5451197053406998E-2</v>
      </c>
      <c r="F876" s="51">
        <v>3.7292817679558013E-2</v>
      </c>
      <c r="G876" s="51">
        <v>3.2688766114180479E-2</v>
      </c>
      <c r="H876" s="51">
        <v>3.6832412523020261E-2</v>
      </c>
      <c r="I876" s="51">
        <v>3.8489871086556167E-2</v>
      </c>
      <c r="J876" s="51">
        <v>4.0976058931860036E-2</v>
      </c>
      <c r="K876" s="51">
        <v>3.2688766114180479E-2</v>
      </c>
      <c r="L876" s="51">
        <v>3.2228360957642727E-2</v>
      </c>
      <c r="M876" s="51">
        <v>3.3517495395948435E-2</v>
      </c>
      <c r="N876" s="51">
        <v>3.3103130755064457E-2</v>
      </c>
      <c r="O876" s="51">
        <v>3.4576427255985268E-2</v>
      </c>
      <c r="P876" s="94">
        <v>3.4296642583935395E-2</v>
      </c>
      <c r="Q876" s="52">
        <v>0</v>
      </c>
      <c r="R876" s="52">
        <v>0</v>
      </c>
      <c r="S876" s="52">
        <v>0</v>
      </c>
      <c r="T876" s="52">
        <v>0</v>
      </c>
      <c r="U876" s="52">
        <v>1</v>
      </c>
      <c r="V876" s="52">
        <v>0</v>
      </c>
      <c r="W876" s="52">
        <v>0</v>
      </c>
      <c r="X876" s="52">
        <v>0</v>
      </c>
      <c r="Y876" s="52">
        <v>0</v>
      </c>
      <c r="Z876" s="52">
        <v>0</v>
      </c>
      <c r="AA876" s="52">
        <v>0</v>
      </c>
      <c r="AB876" s="52">
        <v>1</v>
      </c>
      <c r="AC876" s="52">
        <v>0</v>
      </c>
      <c r="AD876" s="53">
        <f t="shared" si="636"/>
        <v>2</v>
      </c>
      <c r="AE876" s="54" t="s">
        <v>21</v>
      </c>
      <c r="AF876" s="55">
        <f t="shared" si="609"/>
        <v>6.2765204291933954E-2</v>
      </c>
      <c r="AG876" s="56">
        <f t="shared" si="637"/>
        <v>4.7143021800076089E-2</v>
      </c>
      <c r="AH876" s="56">
        <f t="shared" si="610"/>
        <v>4.7143021800076089E-2</v>
      </c>
      <c r="AI876" s="56">
        <f t="shared" si="611"/>
        <v>5.7445291508529117E-2</v>
      </c>
      <c r="AJ876" s="56">
        <f t="shared" si="612"/>
        <v>6.0418149832157639E-2</v>
      </c>
      <c r="AK876" s="56">
        <f t="shared" si="613"/>
        <v>5.3011368671126262E-2</v>
      </c>
      <c r="AL876" s="56">
        <f t="shared" si="614"/>
        <v>5.967362271284684E-2</v>
      </c>
      <c r="AM876" s="56">
        <f t="shared" si="615"/>
        <v>6.2358107558413159E-2</v>
      </c>
      <c r="AN876" s="56">
        <f t="shared" si="616"/>
        <v>6.6407107709237287E-2</v>
      </c>
      <c r="AO876" s="56">
        <f t="shared" si="617"/>
        <v>5.3011368671126262E-2</v>
      </c>
      <c r="AP876" s="56">
        <f t="shared" si="618"/>
        <v>5.2275204097918269E-2</v>
      </c>
      <c r="AQ876" s="56">
        <f t="shared" si="619"/>
        <v>5.4338457120818508E-2</v>
      </c>
      <c r="AR876" s="56">
        <f t="shared" si="620"/>
        <v>5.3674589687258419E-2</v>
      </c>
      <c r="AS876" s="56">
        <f t="shared" si="621"/>
        <v>5.6038001064416747E-2</v>
      </c>
      <c r="AT876" s="57">
        <f>IF(AE876="F",1,IF(AE876="R",#REF!,IF(AE876="M",#REF!,0)))</f>
        <v>1</v>
      </c>
      <c r="AU876" s="58">
        <f t="shared" si="622"/>
        <v>0.11565582901168213</v>
      </c>
      <c r="AV876" s="58">
        <f t="shared" si="623"/>
        <v>0.11565582901168213</v>
      </c>
      <c r="AW876" s="58">
        <f t="shared" si="624"/>
        <v>0.14093035530077022</v>
      </c>
      <c r="AX876" s="58">
        <f t="shared" si="625"/>
        <v>0.1482236593959477</v>
      </c>
      <c r="AY876" s="58">
        <f t="shared" si="626"/>
        <v>0.13005262617028776</v>
      </c>
      <c r="AZ876" s="58">
        <f t="shared" si="627"/>
        <v>0.1463971133257628</v>
      </c>
      <c r="BA876" s="58">
        <f t="shared" si="628"/>
        <v>0.15298295166255707</v>
      </c>
      <c r="BB876" s="58">
        <f t="shared" si="629"/>
        <v>0.16291635116117037</v>
      </c>
      <c r="BC876" s="58">
        <f t="shared" si="630"/>
        <v>0.13005262617028776</v>
      </c>
      <c r="BD876" s="58">
        <f t="shared" si="631"/>
        <v>0.12824659590849269</v>
      </c>
      <c r="BE876" s="58">
        <f t="shared" si="632"/>
        <v>0.13330836814355126</v>
      </c>
      <c r="BF876" s="58">
        <f t="shared" si="633"/>
        <v>0.13167970422998504</v>
      </c>
      <c r="BG876" s="58">
        <f t="shared" si="634"/>
        <v>0.13747785402360829</v>
      </c>
      <c r="BH876" s="59">
        <f t="shared" si="638"/>
        <v>1.7735798635157851</v>
      </c>
      <c r="BI876" s="60">
        <f t="shared" si="645"/>
        <v>0</v>
      </c>
      <c r="BJ876" s="60">
        <f t="shared" si="645"/>
        <v>0</v>
      </c>
      <c r="BK876" s="60">
        <f t="shared" si="645"/>
        <v>0</v>
      </c>
      <c r="BL876" s="60">
        <f t="shared" si="645"/>
        <v>0</v>
      </c>
      <c r="BM876" s="60">
        <f t="shared" si="645"/>
        <v>-2.0398160937482048</v>
      </c>
      <c r="BN876" s="60">
        <f t="shared" si="645"/>
        <v>0</v>
      </c>
      <c r="BO876" s="60">
        <f t="shared" si="643"/>
        <v>0</v>
      </c>
      <c r="BP876" s="60">
        <f t="shared" si="643"/>
        <v>0</v>
      </c>
      <c r="BQ876" s="60">
        <f t="shared" si="643"/>
        <v>0</v>
      </c>
      <c r="BR876" s="60">
        <f t="shared" si="643"/>
        <v>0</v>
      </c>
      <c r="BS876" s="60">
        <f t="shared" si="643"/>
        <v>0</v>
      </c>
      <c r="BT876" s="60">
        <f t="shared" si="643"/>
        <v>-2.027382788182988</v>
      </c>
      <c r="BU876" s="60">
        <f t="shared" si="644"/>
        <v>0</v>
      </c>
      <c r="BV876" s="61">
        <f t="shared" si="639"/>
        <v>-4.0671988819311924</v>
      </c>
      <c r="BW876" s="62">
        <f t="shared" si="635"/>
        <v>5.062070731828995</v>
      </c>
      <c r="BX876" s="63">
        <f t="shared" si="640"/>
        <v>-6.0081997442664186</v>
      </c>
      <c r="BY876" s="73">
        <f t="shared" si="641"/>
        <v>0.22642013648421488</v>
      </c>
    </row>
    <row r="877" spans="1:77">
      <c r="A877" s="49">
        <v>871</v>
      </c>
      <c r="B877" s="50">
        <v>3.1408308004052685E-2</v>
      </c>
      <c r="C877" s="51">
        <v>3.3609576427255983E-2</v>
      </c>
      <c r="D877" s="51">
        <v>3.3609576427255983E-2</v>
      </c>
      <c r="E877" s="51">
        <v>3.4530386740331494E-2</v>
      </c>
      <c r="F877" s="51">
        <v>3.4069981583793742E-2</v>
      </c>
      <c r="G877" s="51">
        <v>3.1307550644567222E-2</v>
      </c>
      <c r="H877" s="51">
        <v>3.6372007366482502E-2</v>
      </c>
      <c r="I877" s="51">
        <v>2.7762430939226521E-2</v>
      </c>
      <c r="J877" s="51">
        <v>3.3609576427255983E-2</v>
      </c>
      <c r="K877" s="51">
        <v>3.6832412523020261E-2</v>
      </c>
      <c r="L877" s="51">
        <v>3.4990791896869246E-2</v>
      </c>
      <c r="M877" s="51">
        <v>3.6878453038674035E-2</v>
      </c>
      <c r="N877" s="51">
        <v>3.6740331491712706E-2</v>
      </c>
      <c r="O877" s="51">
        <v>3.8305709023941065E-2</v>
      </c>
      <c r="P877" s="94">
        <v>3.4509137271568208E-2</v>
      </c>
      <c r="Q877" s="52">
        <v>0</v>
      </c>
      <c r="R877" s="52">
        <v>0</v>
      </c>
      <c r="S877" s="52">
        <v>0</v>
      </c>
      <c r="T877" s="52">
        <v>1</v>
      </c>
      <c r="U877" s="52">
        <v>0</v>
      </c>
      <c r="V877" s="52">
        <v>0</v>
      </c>
      <c r="W877" s="52">
        <v>0</v>
      </c>
      <c r="X877" s="52">
        <v>0</v>
      </c>
      <c r="Y877" s="52">
        <v>0</v>
      </c>
      <c r="Z877" s="52">
        <v>0</v>
      </c>
      <c r="AA877" s="52">
        <v>1</v>
      </c>
      <c r="AB877" s="52">
        <v>0</v>
      </c>
      <c r="AC877" s="52">
        <v>0</v>
      </c>
      <c r="AD877" s="53">
        <f t="shared" si="636"/>
        <v>2</v>
      </c>
      <c r="AE877" s="54" t="s">
        <v>21</v>
      </c>
      <c r="AF877" s="55">
        <f t="shared" si="609"/>
        <v>1.5511018506436335E-2</v>
      </c>
      <c r="AG877" s="56">
        <f t="shared" si="637"/>
        <v>5.4486071847781183E-2</v>
      </c>
      <c r="AH877" s="56">
        <f t="shared" si="610"/>
        <v>5.4486071847781183E-2</v>
      </c>
      <c r="AI877" s="56">
        <f t="shared" si="611"/>
        <v>5.5964017111728021E-2</v>
      </c>
      <c r="AJ877" s="56">
        <f t="shared" si="612"/>
        <v>5.5224633648969339E-2</v>
      </c>
      <c r="AK877" s="56">
        <f t="shared" si="613"/>
        <v>5.0805188053579441E-2</v>
      </c>
      <c r="AL877" s="56">
        <f t="shared" si="614"/>
        <v>5.8929976787263749E-2</v>
      </c>
      <c r="AM877" s="56">
        <f t="shared" si="615"/>
        <v>4.5172609066095944E-2</v>
      </c>
      <c r="AN877" s="56">
        <f t="shared" si="616"/>
        <v>5.4486071847781183E-2</v>
      </c>
      <c r="AO877" s="56">
        <f t="shared" si="617"/>
        <v>5.967362271284684E-2</v>
      </c>
      <c r="AP877" s="56">
        <f t="shared" si="618"/>
        <v>5.6704232940358479E-2</v>
      </c>
      <c r="AQ877" s="56">
        <f t="shared" si="619"/>
        <v>5.9748035621913054E-2</v>
      </c>
      <c r="AR877" s="56">
        <f t="shared" si="620"/>
        <v>5.9524823322131507E-2</v>
      </c>
      <c r="AS877" s="56">
        <f t="shared" si="621"/>
        <v>6.2059254843593127E-2</v>
      </c>
      <c r="AT877" s="57">
        <f>IF(AE877="F",1,IF(AE877="R",#REF!,IF(AE877="M",#REF!,0)))</f>
        <v>1</v>
      </c>
      <c r="AU877" s="58">
        <f t="shared" si="622"/>
        <v>3.3033681506266087E-2</v>
      </c>
      <c r="AV877" s="58">
        <f t="shared" si="623"/>
        <v>3.3033681506266087E-2</v>
      </c>
      <c r="AW877" s="58">
        <f t="shared" si="624"/>
        <v>3.3929726522491682E-2</v>
      </c>
      <c r="AX877" s="58">
        <f t="shared" si="625"/>
        <v>3.3481454936901779E-2</v>
      </c>
      <c r="AY877" s="58">
        <f t="shared" si="626"/>
        <v>3.080204434110333E-2</v>
      </c>
      <c r="AZ877" s="58">
        <f t="shared" si="627"/>
        <v>3.5727921252987113E-2</v>
      </c>
      <c r="BA877" s="58">
        <f t="shared" si="628"/>
        <v>2.7387138218833599E-2</v>
      </c>
      <c r="BB877" s="58">
        <f t="shared" si="629"/>
        <v>3.3033681506266087E-2</v>
      </c>
      <c r="BC877" s="58">
        <f t="shared" si="630"/>
        <v>3.6178777074044891E-2</v>
      </c>
      <c r="BD877" s="58">
        <f t="shared" si="631"/>
        <v>3.437850275281322E-2</v>
      </c>
      <c r="BE877" s="58">
        <f t="shared" si="632"/>
        <v>3.6223891949364137E-2</v>
      </c>
      <c r="BF877" s="58">
        <f t="shared" si="633"/>
        <v>3.6088563345755775E-2</v>
      </c>
      <c r="BG877" s="58">
        <f t="shared" si="634"/>
        <v>3.7625132249333545E-2</v>
      </c>
      <c r="BH877" s="59">
        <f t="shared" si="638"/>
        <v>0.44092419716242737</v>
      </c>
      <c r="BI877" s="60">
        <f t="shared" si="645"/>
        <v>0</v>
      </c>
      <c r="BJ877" s="60">
        <f t="shared" si="645"/>
        <v>0</v>
      </c>
      <c r="BK877" s="60">
        <f t="shared" si="645"/>
        <v>0</v>
      </c>
      <c r="BL877" s="60">
        <f t="shared" si="645"/>
        <v>-3.3967635774083784</v>
      </c>
      <c r="BM877" s="60">
        <f t="shared" si="645"/>
        <v>0</v>
      </c>
      <c r="BN877" s="60">
        <f t="shared" si="645"/>
        <v>0</v>
      </c>
      <c r="BO877" s="60">
        <f t="shared" si="643"/>
        <v>0</v>
      </c>
      <c r="BP877" s="60">
        <f t="shared" si="643"/>
        <v>0</v>
      </c>
      <c r="BQ877" s="60">
        <f t="shared" si="643"/>
        <v>0</v>
      </c>
      <c r="BR877" s="60">
        <f t="shared" si="643"/>
        <v>0</v>
      </c>
      <c r="BS877" s="60">
        <f t="shared" si="643"/>
        <v>-3.3180363792524852</v>
      </c>
      <c r="BT877" s="60">
        <f t="shared" si="643"/>
        <v>0</v>
      </c>
      <c r="BU877" s="60">
        <f t="shared" si="644"/>
        <v>0</v>
      </c>
      <c r="BV877" s="61">
        <f t="shared" si="639"/>
        <v>-6.7147999566608636</v>
      </c>
      <c r="BW877" s="62">
        <f t="shared" si="635"/>
        <v>1.5850928554212003</v>
      </c>
      <c r="BX877" s="63">
        <f t="shared" si="640"/>
        <v>-7.1055666744068775</v>
      </c>
      <c r="BY877" s="73">
        <f t="shared" si="641"/>
        <v>1.5590758028375726</v>
      </c>
    </row>
    <row r="878" spans="1:77">
      <c r="A878" s="49">
        <v>872</v>
      </c>
      <c r="B878" s="50">
        <v>2.1783181357649443E-2</v>
      </c>
      <c r="C878" s="51">
        <v>3.3609576427255983E-2</v>
      </c>
      <c r="D878" s="51">
        <v>3.3609576427255983E-2</v>
      </c>
      <c r="E878" s="51">
        <v>3.4530386740331494E-2</v>
      </c>
      <c r="F878" s="51">
        <v>3.4069981583793742E-2</v>
      </c>
      <c r="G878" s="51">
        <v>3.1307550644567222E-2</v>
      </c>
      <c r="H878" s="51">
        <v>3.6372007366482502E-2</v>
      </c>
      <c r="I878" s="51">
        <v>2.7762430939226521E-2</v>
      </c>
      <c r="J878" s="51">
        <v>3.3609576427255983E-2</v>
      </c>
      <c r="K878" s="51">
        <v>3.6832412523020261E-2</v>
      </c>
      <c r="L878" s="51">
        <v>3.4990791896869246E-2</v>
      </c>
      <c r="M878" s="51">
        <v>3.6878453038674035E-2</v>
      </c>
      <c r="N878" s="51">
        <v>3.6740331491712706E-2</v>
      </c>
      <c r="O878" s="51">
        <v>3.8305709023941065E-2</v>
      </c>
      <c r="P878" s="94">
        <v>3.4509137271568208E-2</v>
      </c>
      <c r="Q878" s="52">
        <v>0</v>
      </c>
      <c r="R878" s="52">
        <v>0</v>
      </c>
      <c r="S878" s="52">
        <v>0</v>
      </c>
      <c r="T878" s="52">
        <v>0</v>
      </c>
      <c r="U878" s="52">
        <v>0</v>
      </c>
      <c r="V878" s="52">
        <v>0</v>
      </c>
      <c r="W878" s="52">
        <v>0</v>
      </c>
      <c r="X878" s="52">
        <v>0</v>
      </c>
      <c r="Y878" s="52">
        <v>0</v>
      </c>
      <c r="Z878" s="52">
        <v>0</v>
      </c>
      <c r="AA878" s="52">
        <v>0</v>
      </c>
      <c r="AB878" s="52">
        <v>0</v>
      </c>
      <c r="AC878" s="52">
        <v>0</v>
      </c>
      <c r="AD878" s="53">
        <f t="shared" si="636"/>
        <v>0</v>
      </c>
      <c r="AE878" s="54" t="s">
        <v>21</v>
      </c>
      <c r="AF878" s="55">
        <f t="shared" si="609"/>
        <v>9.9843029869619362E-3</v>
      </c>
      <c r="AG878" s="56">
        <f t="shared" si="637"/>
        <v>5.4486071847781183E-2</v>
      </c>
      <c r="AH878" s="56">
        <f t="shared" si="610"/>
        <v>5.4486071847781183E-2</v>
      </c>
      <c r="AI878" s="56">
        <f t="shared" si="611"/>
        <v>5.5964017111728021E-2</v>
      </c>
      <c r="AJ878" s="56">
        <f t="shared" si="612"/>
        <v>5.5224633648969339E-2</v>
      </c>
      <c r="AK878" s="56">
        <f t="shared" si="613"/>
        <v>5.0805188053579441E-2</v>
      </c>
      <c r="AL878" s="56">
        <f t="shared" si="614"/>
        <v>5.8929976787263749E-2</v>
      </c>
      <c r="AM878" s="56">
        <f t="shared" si="615"/>
        <v>4.5172609066095944E-2</v>
      </c>
      <c r="AN878" s="56">
        <f t="shared" si="616"/>
        <v>5.4486071847781183E-2</v>
      </c>
      <c r="AO878" s="56">
        <f t="shared" si="617"/>
        <v>5.967362271284684E-2</v>
      </c>
      <c r="AP878" s="56">
        <f t="shared" si="618"/>
        <v>5.6704232940358479E-2</v>
      </c>
      <c r="AQ878" s="56">
        <f t="shared" si="619"/>
        <v>5.9748035621913054E-2</v>
      </c>
      <c r="AR878" s="56">
        <f t="shared" si="620"/>
        <v>5.9524823322131507E-2</v>
      </c>
      <c r="AS878" s="56">
        <f t="shared" si="621"/>
        <v>6.2059254843593127E-2</v>
      </c>
      <c r="AT878" s="57">
        <f>IF(AE878="F",1,IF(AE878="R",#REF!,IF(AE878="M",#REF!,0)))</f>
        <v>1</v>
      </c>
      <c r="AU878" s="58">
        <f t="shared" si="622"/>
        <v>2.126348342608855E-2</v>
      </c>
      <c r="AV878" s="58">
        <f t="shared" si="623"/>
        <v>2.126348342608855E-2</v>
      </c>
      <c r="AW878" s="58">
        <f t="shared" si="624"/>
        <v>2.1840259537099008E-2</v>
      </c>
      <c r="AX878" s="58">
        <f t="shared" si="625"/>
        <v>2.1551711152663886E-2</v>
      </c>
      <c r="AY878" s="58">
        <f t="shared" si="626"/>
        <v>1.9826998671415342E-2</v>
      </c>
      <c r="AZ878" s="58">
        <f t="shared" si="627"/>
        <v>2.2997741298298301E-2</v>
      </c>
      <c r="BA878" s="58">
        <f t="shared" si="628"/>
        <v>1.7628854340491856E-2</v>
      </c>
      <c r="BB878" s="58">
        <f t="shared" si="629"/>
        <v>2.126348342608855E-2</v>
      </c>
      <c r="BC878" s="58">
        <f t="shared" si="630"/>
        <v>2.3287953131841559E-2</v>
      </c>
      <c r="BD878" s="58">
        <f t="shared" si="631"/>
        <v>2.2129132756805212E-2</v>
      </c>
      <c r="BE878" s="58">
        <f t="shared" si="632"/>
        <v>2.3316993170973705E-2</v>
      </c>
      <c r="BF878" s="58">
        <f t="shared" si="633"/>
        <v>2.3229883367019331E-2</v>
      </c>
      <c r="BG878" s="58">
        <f t="shared" si="634"/>
        <v>2.4218958938510549E-2</v>
      </c>
      <c r="BH878" s="59">
        <f t="shared" si="638"/>
        <v>0.28381893664338442</v>
      </c>
      <c r="BI878" s="60">
        <f t="shared" si="645"/>
        <v>0</v>
      </c>
      <c r="BJ878" s="60">
        <f t="shared" si="645"/>
        <v>0</v>
      </c>
      <c r="BK878" s="60">
        <f t="shared" si="645"/>
        <v>0</v>
      </c>
      <c r="BL878" s="60">
        <f t="shared" si="645"/>
        <v>0</v>
      </c>
      <c r="BM878" s="60">
        <f t="shared" si="645"/>
        <v>0</v>
      </c>
      <c r="BN878" s="60">
        <f t="shared" si="645"/>
        <v>0</v>
      </c>
      <c r="BO878" s="60">
        <f t="shared" si="643"/>
        <v>0</v>
      </c>
      <c r="BP878" s="60">
        <f t="shared" si="643"/>
        <v>0</v>
      </c>
      <c r="BQ878" s="60">
        <f t="shared" si="643"/>
        <v>0</v>
      </c>
      <c r="BR878" s="60">
        <f t="shared" si="643"/>
        <v>0</v>
      </c>
      <c r="BS878" s="60">
        <f t="shared" si="643"/>
        <v>0</v>
      </c>
      <c r="BT878" s="60">
        <f t="shared" si="643"/>
        <v>0</v>
      </c>
      <c r="BU878" s="60">
        <f t="shared" si="644"/>
        <v>0</v>
      </c>
      <c r="BV878" s="61">
        <f t="shared" si="639"/>
        <v>0</v>
      </c>
      <c r="BW878" s="62">
        <f t="shared" si="635"/>
        <v>1.0993385932759938</v>
      </c>
      <c r="BX878" s="63">
        <f t="shared" si="640"/>
        <v>-0.25247435480550878</v>
      </c>
      <c r="BY878" s="73">
        <f t="shared" si="641"/>
        <v>0.28381893664338442</v>
      </c>
    </row>
    <row r="879" spans="1:77">
      <c r="A879" s="49">
        <v>873</v>
      </c>
      <c r="B879" s="50">
        <v>5.876393110435664E-2</v>
      </c>
      <c r="C879" s="51">
        <v>3.3609576427255983E-2</v>
      </c>
      <c r="D879" s="51">
        <v>3.3609576427255983E-2</v>
      </c>
      <c r="E879" s="51">
        <v>3.4530386740331494E-2</v>
      </c>
      <c r="F879" s="51">
        <v>3.4069981583793742E-2</v>
      </c>
      <c r="G879" s="51">
        <v>3.1307550644567222E-2</v>
      </c>
      <c r="H879" s="51">
        <v>3.6372007366482502E-2</v>
      </c>
      <c r="I879" s="51">
        <v>2.7762430939226521E-2</v>
      </c>
      <c r="J879" s="51">
        <v>3.3609576427255983E-2</v>
      </c>
      <c r="K879" s="51">
        <v>3.6832412523020261E-2</v>
      </c>
      <c r="L879" s="51">
        <v>3.4990791896869246E-2</v>
      </c>
      <c r="M879" s="51">
        <v>3.6878453038674035E-2</v>
      </c>
      <c r="N879" s="51">
        <v>3.6740331491712706E-2</v>
      </c>
      <c r="O879" s="51">
        <v>3.8305709023941065E-2</v>
      </c>
      <c r="P879" s="94">
        <v>3.4509137271568208E-2</v>
      </c>
      <c r="Q879" s="52">
        <v>0</v>
      </c>
      <c r="R879" s="52">
        <v>0</v>
      </c>
      <c r="S879" s="52">
        <v>0</v>
      </c>
      <c r="T879" s="52">
        <v>0</v>
      </c>
      <c r="U879" s="52">
        <v>0</v>
      </c>
      <c r="V879" s="52">
        <v>0</v>
      </c>
      <c r="W879" s="52">
        <v>0</v>
      </c>
      <c r="X879" s="52">
        <v>0</v>
      </c>
      <c r="Y879" s="52">
        <v>0</v>
      </c>
      <c r="Z879" s="52">
        <v>0</v>
      </c>
      <c r="AA879" s="52">
        <v>0</v>
      </c>
      <c r="AB879" s="52">
        <v>0</v>
      </c>
      <c r="AC879" s="52">
        <v>0</v>
      </c>
      <c r="AD879" s="53">
        <f t="shared" si="636"/>
        <v>0</v>
      </c>
      <c r="AE879" s="54" t="s">
        <v>21</v>
      </c>
      <c r="AF879" s="55">
        <f t="shared" si="609"/>
        <v>3.2974041039607549E-2</v>
      </c>
      <c r="AG879" s="56">
        <f t="shared" si="637"/>
        <v>5.4486071847781183E-2</v>
      </c>
      <c r="AH879" s="56">
        <f t="shared" si="610"/>
        <v>5.4486071847781183E-2</v>
      </c>
      <c r="AI879" s="56">
        <f t="shared" si="611"/>
        <v>5.5964017111728021E-2</v>
      </c>
      <c r="AJ879" s="56">
        <f t="shared" si="612"/>
        <v>5.5224633648969339E-2</v>
      </c>
      <c r="AK879" s="56">
        <f t="shared" si="613"/>
        <v>5.0805188053579441E-2</v>
      </c>
      <c r="AL879" s="56">
        <f t="shared" si="614"/>
        <v>5.8929976787263749E-2</v>
      </c>
      <c r="AM879" s="56">
        <f t="shared" si="615"/>
        <v>4.5172609066095944E-2</v>
      </c>
      <c r="AN879" s="56">
        <f t="shared" si="616"/>
        <v>5.4486071847781183E-2</v>
      </c>
      <c r="AO879" s="56">
        <f t="shared" si="617"/>
        <v>5.967362271284684E-2</v>
      </c>
      <c r="AP879" s="56">
        <f t="shared" si="618"/>
        <v>5.6704232940358479E-2</v>
      </c>
      <c r="AQ879" s="56">
        <f t="shared" si="619"/>
        <v>5.9748035621913054E-2</v>
      </c>
      <c r="AR879" s="56">
        <f t="shared" si="620"/>
        <v>5.9524823322131507E-2</v>
      </c>
      <c r="AS879" s="56">
        <f t="shared" si="621"/>
        <v>6.2059254843593127E-2</v>
      </c>
      <c r="AT879" s="57">
        <f>IF(AE879="F",1,IF(AE879="R",#REF!,IF(AE879="M",#REF!,0)))</f>
        <v>1</v>
      </c>
      <c r="AU879" s="58">
        <f t="shared" si="622"/>
        <v>7.0224529048492496E-2</v>
      </c>
      <c r="AV879" s="58">
        <f t="shared" si="623"/>
        <v>7.0224529048492496E-2</v>
      </c>
      <c r="AW879" s="58">
        <f t="shared" si="624"/>
        <v>7.2129383015760884E-2</v>
      </c>
      <c r="AX879" s="58">
        <f t="shared" si="625"/>
        <v>7.117642653169777E-2</v>
      </c>
      <c r="AY879" s="58">
        <f t="shared" si="626"/>
        <v>6.5480411475616451E-2</v>
      </c>
      <c r="AZ879" s="58">
        <f t="shared" si="627"/>
        <v>7.5952068599944689E-2</v>
      </c>
      <c r="BA879" s="58">
        <f t="shared" si="628"/>
        <v>5.82208459883208E-2</v>
      </c>
      <c r="BB879" s="58">
        <f t="shared" si="629"/>
        <v>7.0224529048492496E-2</v>
      </c>
      <c r="BC879" s="58">
        <f t="shared" si="630"/>
        <v>7.6910518771371922E-2</v>
      </c>
      <c r="BD879" s="58">
        <f t="shared" si="631"/>
        <v>7.3083412296951034E-2</v>
      </c>
      <c r="BE879" s="58">
        <f t="shared" si="632"/>
        <v>7.7006426061383623E-2</v>
      </c>
      <c r="BF879" s="58">
        <f t="shared" si="633"/>
        <v>7.6718738252400415E-2</v>
      </c>
      <c r="BG879" s="58">
        <f t="shared" si="634"/>
        <v>7.998524754485814E-2</v>
      </c>
      <c r="BH879" s="59">
        <f t="shared" si="638"/>
        <v>0.93733706568378317</v>
      </c>
      <c r="BI879" s="60">
        <f t="shared" si="645"/>
        <v>0</v>
      </c>
      <c r="BJ879" s="60">
        <f t="shared" si="645"/>
        <v>0</v>
      </c>
      <c r="BK879" s="60">
        <f t="shared" si="645"/>
        <v>0</v>
      </c>
      <c r="BL879" s="60">
        <f t="shared" si="645"/>
        <v>0</v>
      </c>
      <c r="BM879" s="60">
        <f t="shared" si="645"/>
        <v>0</v>
      </c>
      <c r="BN879" s="60">
        <f t="shared" si="645"/>
        <v>0</v>
      </c>
      <c r="BO879" s="60">
        <f t="shared" si="643"/>
        <v>0</v>
      </c>
      <c r="BP879" s="60">
        <f t="shared" si="643"/>
        <v>0</v>
      </c>
      <c r="BQ879" s="60">
        <f t="shared" si="643"/>
        <v>0</v>
      </c>
      <c r="BR879" s="60">
        <f t="shared" si="643"/>
        <v>0</v>
      </c>
      <c r="BS879" s="60">
        <f t="shared" si="643"/>
        <v>0</v>
      </c>
      <c r="BT879" s="60">
        <f t="shared" si="643"/>
        <v>0</v>
      </c>
      <c r="BU879" s="60">
        <f t="shared" si="644"/>
        <v>0</v>
      </c>
      <c r="BV879" s="61">
        <f t="shared" si="639"/>
        <v>0</v>
      </c>
      <c r="BW879" s="62">
        <f t="shared" si="635"/>
        <v>2.9656576004654718</v>
      </c>
      <c r="BX879" s="63">
        <f t="shared" si="640"/>
        <v>-0.81450399865692047</v>
      </c>
      <c r="BY879" s="73">
        <f t="shared" si="641"/>
        <v>0.93733706568378317</v>
      </c>
    </row>
    <row r="880" spans="1:77">
      <c r="A880" s="49">
        <v>874</v>
      </c>
      <c r="B880" s="50">
        <v>1.469098277608916E-2</v>
      </c>
      <c r="C880" s="51">
        <v>3.9134438305709021E-2</v>
      </c>
      <c r="D880" s="51">
        <v>3.9134438305709021E-2</v>
      </c>
      <c r="E880" s="51">
        <v>3.2228360957642727E-2</v>
      </c>
      <c r="F880" s="51">
        <v>3.4069981583793742E-2</v>
      </c>
      <c r="G880" s="51">
        <v>2.7624309392265192E-2</v>
      </c>
      <c r="H880" s="51">
        <v>3.1767955801104975E-2</v>
      </c>
      <c r="I880" s="51">
        <v>3.6418047882136283E-2</v>
      </c>
      <c r="J880" s="51">
        <v>3.1767955801104975E-2</v>
      </c>
      <c r="K880" s="51">
        <v>3.2228360957642727E-2</v>
      </c>
      <c r="L880" s="51">
        <v>3.6372007366482502E-2</v>
      </c>
      <c r="M880" s="51">
        <v>3.22744014732965E-2</v>
      </c>
      <c r="N880" s="51">
        <v>3.8167587476979743E-2</v>
      </c>
      <c r="O880" s="51">
        <v>3.9825046040515656E-2</v>
      </c>
      <c r="P880" s="94">
        <v>3.469329933418331E-2</v>
      </c>
      <c r="Q880" s="52">
        <v>0</v>
      </c>
      <c r="R880" s="52">
        <v>0</v>
      </c>
      <c r="S880" s="52">
        <v>0</v>
      </c>
      <c r="T880" s="52">
        <v>0</v>
      </c>
      <c r="U880" s="52">
        <v>0</v>
      </c>
      <c r="V880" s="52">
        <v>1</v>
      </c>
      <c r="W880" s="52">
        <v>0</v>
      </c>
      <c r="X880" s="52">
        <v>0</v>
      </c>
      <c r="Y880" s="52">
        <v>0</v>
      </c>
      <c r="Z880" s="52">
        <v>0</v>
      </c>
      <c r="AA880" s="52">
        <v>0</v>
      </c>
      <c r="AB880" s="52">
        <v>0</v>
      </c>
      <c r="AC880" s="52">
        <v>0</v>
      </c>
      <c r="AD880" s="53">
        <f t="shared" si="636"/>
        <v>1</v>
      </c>
      <c r="AE880" s="54" t="s">
        <v>21</v>
      </c>
      <c r="AF880" s="55">
        <f t="shared" si="609"/>
        <v>6.2140041075115704E-3</v>
      </c>
      <c r="AG880" s="56">
        <f t="shared" si="637"/>
        <v>6.3405244716512446E-2</v>
      </c>
      <c r="AH880" s="56">
        <f t="shared" si="610"/>
        <v>6.3405244716512446E-2</v>
      </c>
      <c r="AI880" s="56">
        <f t="shared" si="611"/>
        <v>5.2275204097918269E-2</v>
      </c>
      <c r="AJ880" s="56">
        <f t="shared" si="612"/>
        <v>5.5224633648969339E-2</v>
      </c>
      <c r="AK880" s="56">
        <f t="shared" si="613"/>
        <v>4.495396501391432E-2</v>
      </c>
      <c r="AL880" s="56">
        <f t="shared" si="614"/>
        <v>5.1539814757030754E-2</v>
      </c>
      <c r="AM880" s="56">
        <f t="shared" si="615"/>
        <v>5.9004301985646428E-2</v>
      </c>
      <c r="AN880" s="56">
        <f t="shared" si="616"/>
        <v>5.1539814757030754E-2</v>
      </c>
      <c r="AO880" s="56">
        <f t="shared" si="617"/>
        <v>5.2275204097918269E-2</v>
      </c>
      <c r="AP880" s="56">
        <f t="shared" si="618"/>
        <v>5.8929976787263749E-2</v>
      </c>
      <c r="AQ880" s="56">
        <f t="shared" si="619"/>
        <v>5.234878546560854E-2</v>
      </c>
      <c r="AR880" s="56">
        <f t="shared" si="620"/>
        <v>6.1835210764705037E-2</v>
      </c>
      <c r="AS880" s="56">
        <f t="shared" si="621"/>
        <v>6.4529186049061202E-2</v>
      </c>
      <c r="AT880" s="57">
        <f>IF(AE880="F",1,IF(AE880="R",#REF!,IF(AE880="M",#REF!,0)))</f>
        <v>1</v>
      </c>
      <c r="AU880" s="58">
        <f t="shared" si="622"/>
        <v>1.540025391941272E-2</v>
      </c>
      <c r="AV880" s="58">
        <f t="shared" si="623"/>
        <v>1.540025391941272E-2</v>
      </c>
      <c r="AW880" s="58">
        <f t="shared" si="624"/>
        <v>1.2696921530647583E-2</v>
      </c>
      <c r="AX880" s="58">
        <f t="shared" si="625"/>
        <v>1.3413297032495884E-2</v>
      </c>
      <c r="AY880" s="58">
        <f t="shared" si="626"/>
        <v>1.0918694171026233E-2</v>
      </c>
      <c r="AZ880" s="58">
        <f t="shared" si="627"/>
        <v>1.2518305666456337E-2</v>
      </c>
      <c r="BA880" s="58">
        <f t="shared" si="628"/>
        <v>1.43313260122158E-2</v>
      </c>
      <c r="BB880" s="58">
        <f t="shared" si="629"/>
        <v>1.2518305666456337E-2</v>
      </c>
      <c r="BC880" s="58">
        <f t="shared" si="630"/>
        <v>1.2696921530647583E-2</v>
      </c>
      <c r="BD880" s="58">
        <f t="shared" si="631"/>
        <v>1.43132734531125E-2</v>
      </c>
      <c r="BE880" s="58">
        <f t="shared" si="632"/>
        <v>1.2714793423599565E-2</v>
      </c>
      <c r="BF880" s="58">
        <f t="shared" si="633"/>
        <v>1.5018914463535876E-2</v>
      </c>
      <c r="BG880" s="58">
        <f t="shared" si="634"/>
        <v>1.5673243669537699E-2</v>
      </c>
      <c r="BH880" s="59">
        <f t="shared" si="638"/>
        <v>0.17761450445855687</v>
      </c>
      <c r="BI880" s="60">
        <f t="shared" si="645"/>
        <v>0</v>
      </c>
      <c r="BJ880" s="60">
        <f t="shared" si="645"/>
        <v>0</v>
      </c>
      <c r="BK880" s="60">
        <f t="shared" si="645"/>
        <v>0</v>
      </c>
      <c r="BL880" s="60">
        <f t="shared" si="645"/>
        <v>0</v>
      </c>
      <c r="BM880" s="60">
        <f t="shared" si="645"/>
        <v>0</v>
      </c>
      <c r="BN880" s="60">
        <f t="shared" si="645"/>
        <v>-4.3805632526233813</v>
      </c>
      <c r="BO880" s="60">
        <f t="shared" si="643"/>
        <v>0</v>
      </c>
      <c r="BP880" s="60">
        <f t="shared" si="643"/>
        <v>0</v>
      </c>
      <c r="BQ880" s="60">
        <f t="shared" si="643"/>
        <v>0</v>
      </c>
      <c r="BR880" s="60">
        <f t="shared" si="643"/>
        <v>0</v>
      </c>
      <c r="BS880" s="60">
        <f t="shared" si="643"/>
        <v>0</v>
      </c>
      <c r="BT880" s="60">
        <f t="shared" si="643"/>
        <v>0</v>
      </c>
      <c r="BU880" s="60">
        <f t="shared" si="644"/>
        <v>0</v>
      </c>
      <c r="BV880" s="61">
        <f t="shared" si="639"/>
        <v>-4.3805632526233813</v>
      </c>
      <c r="BW880" s="62">
        <f t="shared" si="635"/>
        <v>0.74141440011636794</v>
      </c>
      <c r="BX880" s="63">
        <f t="shared" si="640"/>
        <v>-4.7545456838540581</v>
      </c>
      <c r="BY880" s="73">
        <f t="shared" si="641"/>
        <v>0.82238549554144313</v>
      </c>
    </row>
    <row r="881" spans="1:77">
      <c r="A881" s="49">
        <v>875</v>
      </c>
      <c r="B881" s="50">
        <v>7.5987841945288764E-2</v>
      </c>
      <c r="C881" s="51">
        <v>3.3609576427255983E-2</v>
      </c>
      <c r="D881" s="51">
        <v>3.3609576427255983E-2</v>
      </c>
      <c r="E881" s="51">
        <v>3.4530386740331494E-2</v>
      </c>
      <c r="F881" s="51">
        <v>3.4069981583793742E-2</v>
      </c>
      <c r="G881" s="51">
        <v>3.1307550644567222E-2</v>
      </c>
      <c r="H881" s="51">
        <v>3.6372007366482502E-2</v>
      </c>
      <c r="I881" s="51">
        <v>2.7762430939226521E-2</v>
      </c>
      <c r="J881" s="51">
        <v>3.3609576427255983E-2</v>
      </c>
      <c r="K881" s="51">
        <v>3.6832412523020261E-2</v>
      </c>
      <c r="L881" s="51">
        <v>3.591160220994475E-2</v>
      </c>
      <c r="M881" s="51">
        <v>3.6878453038674035E-2</v>
      </c>
      <c r="N881" s="51">
        <v>3.7707182320441991E-2</v>
      </c>
      <c r="O881" s="51">
        <v>3.9318600368324123E-2</v>
      </c>
      <c r="P881" s="94">
        <v>3.4732256693582667E-2</v>
      </c>
      <c r="Q881" s="52">
        <v>0</v>
      </c>
      <c r="R881" s="52">
        <v>1</v>
      </c>
      <c r="S881" s="52">
        <v>0</v>
      </c>
      <c r="T881" s="52">
        <v>0</v>
      </c>
      <c r="U881" s="52">
        <v>0</v>
      </c>
      <c r="V881" s="52">
        <v>0</v>
      </c>
      <c r="W881" s="52">
        <v>0</v>
      </c>
      <c r="X881" s="52">
        <v>0</v>
      </c>
      <c r="Y881" s="52">
        <v>0</v>
      </c>
      <c r="Z881" s="52">
        <v>0</v>
      </c>
      <c r="AA881" s="52">
        <v>0</v>
      </c>
      <c r="AB881" s="52">
        <v>0</v>
      </c>
      <c r="AC881" s="52">
        <v>0</v>
      </c>
      <c r="AD881" s="53">
        <f t="shared" si="636"/>
        <v>1</v>
      </c>
      <c r="AE881" s="54" t="s">
        <v>21</v>
      </c>
      <c r="AF881" s="55">
        <f t="shared" si="609"/>
        <v>4.4932840415476155E-2</v>
      </c>
      <c r="AG881" s="56">
        <f t="shared" si="637"/>
        <v>5.4486071847781183E-2</v>
      </c>
      <c r="AH881" s="56">
        <f t="shared" si="610"/>
        <v>5.4486071847781183E-2</v>
      </c>
      <c r="AI881" s="56">
        <f t="shared" si="611"/>
        <v>5.5964017111728021E-2</v>
      </c>
      <c r="AJ881" s="56">
        <f t="shared" si="612"/>
        <v>5.5224633648969339E-2</v>
      </c>
      <c r="AK881" s="56">
        <f t="shared" si="613"/>
        <v>5.0805188053579441E-2</v>
      </c>
      <c r="AL881" s="56">
        <f t="shared" si="614"/>
        <v>5.8929976787263749E-2</v>
      </c>
      <c r="AM881" s="56">
        <f t="shared" si="615"/>
        <v>4.5172609066095944E-2</v>
      </c>
      <c r="AN881" s="56">
        <f t="shared" si="616"/>
        <v>5.4486071847781183E-2</v>
      </c>
      <c r="AO881" s="56">
        <f t="shared" si="617"/>
        <v>5.967362271284684E-2</v>
      </c>
      <c r="AP881" s="56">
        <f t="shared" si="618"/>
        <v>5.8187202873109772E-2</v>
      </c>
      <c r="AQ881" s="56">
        <f t="shared" si="619"/>
        <v>5.9748035621913054E-2</v>
      </c>
      <c r="AR881" s="56">
        <f t="shared" si="620"/>
        <v>6.108898503287423E-2</v>
      </c>
      <c r="AS881" s="56">
        <f t="shared" si="621"/>
        <v>6.370475820022839E-2</v>
      </c>
      <c r="AT881" s="57">
        <f>IF(AE881="F",1,IF(AE881="R",#REF!,IF(AE881="M",#REF!,0)))</f>
        <v>1</v>
      </c>
      <c r="AU881" s="58">
        <f t="shared" si="622"/>
        <v>9.5693080299066591E-2</v>
      </c>
      <c r="AV881" s="58">
        <f t="shared" si="623"/>
        <v>9.5693080299066591E-2</v>
      </c>
      <c r="AW881" s="58">
        <f t="shared" si="624"/>
        <v>9.8288773657464745E-2</v>
      </c>
      <c r="AX881" s="58">
        <f t="shared" si="625"/>
        <v>9.6990205442247554E-2</v>
      </c>
      <c r="AY881" s="58">
        <f t="shared" si="626"/>
        <v>8.9228398655762847E-2</v>
      </c>
      <c r="AZ881" s="58">
        <f t="shared" si="627"/>
        <v>0.10349784466900237</v>
      </c>
      <c r="BA881" s="58">
        <f t="shared" si="628"/>
        <v>7.9335983675914323E-2</v>
      </c>
      <c r="BB881" s="58">
        <f t="shared" si="629"/>
        <v>9.5693080299066591E-2</v>
      </c>
      <c r="BC881" s="58">
        <f t="shared" si="630"/>
        <v>0.10480389898449244</v>
      </c>
      <c r="BD881" s="58">
        <f t="shared" si="631"/>
        <v>0.10219332185425879</v>
      </c>
      <c r="BE881" s="58">
        <f t="shared" si="632"/>
        <v>0.10493458927360805</v>
      </c>
      <c r="BF881" s="58">
        <f t="shared" si="633"/>
        <v>0.10728967884619796</v>
      </c>
      <c r="BG881" s="58">
        <f t="shared" si="634"/>
        <v>0.11188372248448895</v>
      </c>
      <c r="BH881" s="59">
        <f t="shared" si="638"/>
        <v>1.2855256584406376</v>
      </c>
      <c r="BI881" s="60">
        <f t="shared" si="645"/>
        <v>0</v>
      </c>
      <c r="BJ881" s="60">
        <f t="shared" si="645"/>
        <v>-2.3466092893122985</v>
      </c>
      <c r="BK881" s="60">
        <f t="shared" si="645"/>
        <v>0</v>
      </c>
      <c r="BL881" s="60">
        <f t="shared" si="645"/>
        <v>0</v>
      </c>
      <c r="BM881" s="60">
        <f t="shared" si="645"/>
        <v>0</v>
      </c>
      <c r="BN881" s="60">
        <f t="shared" si="645"/>
        <v>0</v>
      </c>
      <c r="BO881" s="60">
        <f t="shared" si="643"/>
        <v>0</v>
      </c>
      <c r="BP881" s="60">
        <f t="shared" si="643"/>
        <v>0</v>
      </c>
      <c r="BQ881" s="60">
        <f t="shared" si="643"/>
        <v>0</v>
      </c>
      <c r="BR881" s="60">
        <f t="shared" si="643"/>
        <v>0</v>
      </c>
      <c r="BS881" s="60">
        <f t="shared" si="643"/>
        <v>0</v>
      </c>
      <c r="BT881" s="60">
        <f t="shared" si="643"/>
        <v>0</v>
      </c>
      <c r="BU881" s="60">
        <f t="shared" si="644"/>
        <v>0</v>
      </c>
      <c r="BV881" s="61">
        <f t="shared" si="639"/>
        <v>-2.3466092893122985</v>
      </c>
      <c r="BW881" s="62">
        <f t="shared" si="635"/>
        <v>3.8349020695674203</v>
      </c>
      <c r="BX881" s="63">
        <f t="shared" si="640"/>
        <v>-3.7443508437215112</v>
      </c>
      <c r="BY881" s="73">
        <f t="shared" si="641"/>
        <v>0.2855256584406376</v>
      </c>
    </row>
    <row r="882" spans="1:77">
      <c r="A882" s="49">
        <v>876</v>
      </c>
      <c r="B882" s="50">
        <v>1.8743667679837893E-2</v>
      </c>
      <c r="C882" s="51">
        <v>3.3609576427255983E-2</v>
      </c>
      <c r="D882" s="51">
        <v>3.3609576427255983E-2</v>
      </c>
      <c r="E882" s="51">
        <v>3.4530386740331494E-2</v>
      </c>
      <c r="F882" s="51">
        <v>3.4069981583793742E-2</v>
      </c>
      <c r="G882" s="51">
        <v>3.1307550644567222E-2</v>
      </c>
      <c r="H882" s="51">
        <v>3.6372007366482502E-2</v>
      </c>
      <c r="I882" s="51">
        <v>2.7762430939226521E-2</v>
      </c>
      <c r="J882" s="51">
        <v>3.3609576427255983E-2</v>
      </c>
      <c r="K882" s="51">
        <v>3.6832412523020261E-2</v>
      </c>
      <c r="L882" s="51">
        <v>3.591160220994475E-2</v>
      </c>
      <c r="M882" s="51">
        <v>3.6878453038674035E-2</v>
      </c>
      <c r="N882" s="51">
        <v>3.7707182320441991E-2</v>
      </c>
      <c r="O882" s="51">
        <v>3.9318600368324123E-2</v>
      </c>
      <c r="P882" s="94">
        <v>3.4732256693582667E-2</v>
      </c>
      <c r="Q882" s="52">
        <v>0</v>
      </c>
      <c r="R882" s="52">
        <v>0</v>
      </c>
      <c r="S882" s="52">
        <v>0</v>
      </c>
      <c r="T882" s="52">
        <v>0</v>
      </c>
      <c r="U882" s="52">
        <v>0</v>
      </c>
      <c r="V882" s="52">
        <v>0</v>
      </c>
      <c r="W882" s="52">
        <v>0</v>
      </c>
      <c r="X882" s="52">
        <v>0</v>
      </c>
      <c r="Y882" s="52">
        <v>0</v>
      </c>
      <c r="Z882" s="52">
        <v>0</v>
      </c>
      <c r="AA882" s="52">
        <v>0</v>
      </c>
      <c r="AB882" s="52">
        <v>0</v>
      </c>
      <c r="AC882" s="52">
        <v>0</v>
      </c>
      <c r="AD882" s="53">
        <f t="shared" si="636"/>
        <v>0</v>
      </c>
      <c r="AE882" s="54" t="s">
        <v>21</v>
      </c>
      <c r="AF882" s="55">
        <f t="shared" si="609"/>
        <v>8.3319227596267975E-3</v>
      </c>
      <c r="AG882" s="56">
        <f t="shared" si="637"/>
        <v>5.4486071847781183E-2</v>
      </c>
      <c r="AH882" s="56">
        <f t="shared" si="610"/>
        <v>5.4486071847781183E-2</v>
      </c>
      <c r="AI882" s="56">
        <f t="shared" si="611"/>
        <v>5.5964017111728021E-2</v>
      </c>
      <c r="AJ882" s="56">
        <f t="shared" si="612"/>
        <v>5.5224633648969339E-2</v>
      </c>
      <c r="AK882" s="56">
        <f t="shared" si="613"/>
        <v>5.0805188053579441E-2</v>
      </c>
      <c r="AL882" s="56">
        <f t="shared" si="614"/>
        <v>5.8929976787263749E-2</v>
      </c>
      <c r="AM882" s="56">
        <f t="shared" si="615"/>
        <v>4.5172609066095944E-2</v>
      </c>
      <c r="AN882" s="56">
        <f t="shared" si="616"/>
        <v>5.4486071847781183E-2</v>
      </c>
      <c r="AO882" s="56">
        <f t="shared" si="617"/>
        <v>5.967362271284684E-2</v>
      </c>
      <c r="AP882" s="56">
        <f t="shared" si="618"/>
        <v>5.8187202873109772E-2</v>
      </c>
      <c r="AQ882" s="56">
        <f t="shared" si="619"/>
        <v>5.9748035621913054E-2</v>
      </c>
      <c r="AR882" s="56">
        <f t="shared" si="620"/>
        <v>6.108898503287423E-2</v>
      </c>
      <c r="AS882" s="56">
        <f t="shared" si="621"/>
        <v>6.370475820022839E-2</v>
      </c>
      <c r="AT882" s="57">
        <f>IF(AE882="F",1,IF(AE882="R",#REF!,IF(AE882="M",#REF!,0)))</f>
        <v>1</v>
      </c>
      <c r="AU882" s="58">
        <f t="shared" si="622"/>
        <v>1.7744423595530637E-2</v>
      </c>
      <c r="AV882" s="58">
        <f t="shared" si="623"/>
        <v>1.7744423595530637E-2</v>
      </c>
      <c r="AW882" s="58">
        <f t="shared" si="624"/>
        <v>1.8225744526276885E-2</v>
      </c>
      <c r="AX882" s="58">
        <f t="shared" si="625"/>
        <v>1.798495026605982E-2</v>
      </c>
      <c r="AY882" s="58">
        <f t="shared" si="626"/>
        <v>1.6545673914461462E-2</v>
      </c>
      <c r="AZ882" s="58">
        <f t="shared" si="627"/>
        <v>1.9191665596839651E-2</v>
      </c>
      <c r="BA882" s="58">
        <f t="shared" si="628"/>
        <v>1.4711317645057133E-2</v>
      </c>
      <c r="BB882" s="58">
        <f t="shared" si="629"/>
        <v>1.7744423595530637E-2</v>
      </c>
      <c r="BC882" s="58">
        <f t="shared" si="630"/>
        <v>1.9433848008988969E-2</v>
      </c>
      <c r="BD882" s="58">
        <f t="shared" si="631"/>
        <v>1.8949767171765441E-2</v>
      </c>
      <c r="BE882" s="58">
        <f t="shared" si="632"/>
        <v>1.9458081985391885E-2</v>
      </c>
      <c r="BF882" s="58">
        <f t="shared" si="633"/>
        <v>1.9894787616048234E-2</v>
      </c>
      <c r="BG882" s="58">
        <f t="shared" si="634"/>
        <v>2.0746663802700606E-2</v>
      </c>
      <c r="BH882" s="59">
        <f t="shared" si="638"/>
        <v>0.23837577132018203</v>
      </c>
      <c r="BI882" s="60">
        <f t="shared" si="645"/>
        <v>0</v>
      </c>
      <c r="BJ882" s="60">
        <f t="shared" si="645"/>
        <v>0</v>
      </c>
      <c r="BK882" s="60">
        <f t="shared" si="645"/>
        <v>0</v>
      </c>
      <c r="BL882" s="60">
        <f t="shared" si="645"/>
        <v>0</v>
      </c>
      <c r="BM882" s="60">
        <f t="shared" si="645"/>
        <v>0</v>
      </c>
      <c r="BN882" s="60">
        <f t="shared" si="645"/>
        <v>0</v>
      </c>
      <c r="BO882" s="60">
        <f t="shared" si="643"/>
        <v>0</v>
      </c>
      <c r="BP882" s="60">
        <f t="shared" si="643"/>
        <v>0</v>
      </c>
      <c r="BQ882" s="60">
        <f t="shared" si="643"/>
        <v>0</v>
      </c>
      <c r="BR882" s="60">
        <f t="shared" si="643"/>
        <v>0</v>
      </c>
      <c r="BS882" s="60">
        <f t="shared" si="643"/>
        <v>0</v>
      </c>
      <c r="BT882" s="60">
        <f t="shared" si="643"/>
        <v>0</v>
      </c>
      <c r="BU882" s="60">
        <f t="shared" si="644"/>
        <v>0</v>
      </c>
      <c r="BV882" s="61">
        <f t="shared" si="639"/>
        <v>0</v>
      </c>
      <c r="BW882" s="62">
        <f t="shared" si="635"/>
        <v>0.94594251049329692</v>
      </c>
      <c r="BX882" s="63">
        <f t="shared" si="640"/>
        <v>-0.21259187879591709</v>
      </c>
      <c r="BY882" s="73">
        <f t="shared" si="641"/>
        <v>0.23837577132018203</v>
      </c>
    </row>
    <row r="883" spans="1:77">
      <c r="A883" s="49">
        <v>877</v>
      </c>
      <c r="B883" s="50">
        <v>6.5856129685916923E-3</v>
      </c>
      <c r="C883" s="51">
        <v>3.3609576427255983E-2</v>
      </c>
      <c r="D883" s="51">
        <v>3.3609576427255983E-2</v>
      </c>
      <c r="E883" s="51">
        <v>3.4530386740331494E-2</v>
      </c>
      <c r="F883" s="51">
        <v>3.4069981583793742E-2</v>
      </c>
      <c r="G883" s="51">
        <v>3.1307550644567222E-2</v>
      </c>
      <c r="H883" s="51">
        <v>3.6372007366482502E-2</v>
      </c>
      <c r="I883" s="51">
        <v>2.7762430939226521E-2</v>
      </c>
      <c r="J883" s="51">
        <v>3.3609576427255983E-2</v>
      </c>
      <c r="K883" s="51">
        <v>3.6832412523020261E-2</v>
      </c>
      <c r="L883" s="51">
        <v>3.591160220994475E-2</v>
      </c>
      <c r="M883" s="51">
        <v>3.6878453038674035E-2</v>
      </c>
      <c r="N883" s="51">
        <v>3.7707182320441991E-2</v>
      </c>
      <c r="O883" s="51">
        <v>3.9318600368324123E-2</v>
      </c>
      <c r="P883" s="94">
        <v>3.4732256693582667E-2</v>
      </c>
      <c r="Q883" s="52">
        <v>0</v>
      </c>
      <c r="R883" s="52">
        <v>0</v>
      </c>
      <c r="S883" s="52">
        <v>0</v>
      </c>
      <c r="T883" s="52">
        <v>0</v>
      </c>
      <c r="U883" s="52">
        <v>0</v>
      </c>
      <c r="V883" s="52">
        <v>0</v>
      </c>
      <c r="W883" s="52">
        <v>0</v>
      </c>
      <c r="X883" s="52">
        <v>0</v>
      </c>
      <c r="Y883" s="52">
        <v>0</v>
      </c>
      <c r="Z883" s="52">
        <v>0</v>
      </c>
      <c r="AA883" s="52">
        <v>0</v>
      </c>
      <c r="AB883" s="52">
        <v>0</v>
      </c>
      <c r="AC883" s="52">
        <v>0</v>
      </c>
      <c r="AD883" s="53">
        <f t="shared" si="636"/>
        <v>0</v>
      </c>
      <c r="AE883" s="54" t="s">
        <v>21</v>
      </c>
      <c r="AF883" s="55">
        <f t="shared" si="609"/>
        <v>2.365256299737631E-3</v>
      </c>
      <c r="AG883" s="56">
        <f t="shared" si="637"/>
        <v>5.4486071847781183E-2</v>
      </c>
      <c r="AH883" s="56">
        <f t="shared" si="610"/>
        <v>5.4486071847781183E-2</v>
      </c>
      <c r="AI883" s="56">
        <f t="shared" si="611"/>
        <v>5.5964017111728021E-2</v>
      </c>
      <c r="AJ883" s="56">
        <f t="shared" si="612"/>
        <v>5.5224633648969339E-2</v>
      </c>
      <c r="AK883" s="56">
        <f t="shared" si="613"/>
        <v>5.0805188053579441E-2</v>
      </c>
      <c r="AL883" s="56">
        <f t="shared" si="614"/>
        <v>5.8929976787263749E-2</v>
      </c>
      <c r="AM883" s="56">
        <f t="shared" si="615"/>
        <v>4.5172609066095944E-2</v>
      </c>
      <c r="AN883" s="56">
        <f t="shared" si="616"/>
        <v>5.4486071847781183E-2</v>
      </c>
      <c r="AO883" s="56">
        <f t="shared" si="617"/>
        <v>5.967362271284684E-2</v>
      </c>
      <c r="AP883" s="56">
        <f t="shared" si="618"/>
        <v>5.8187202873109772E-2</v>
      </c>
      <c r="AQ883" s="56">
        <f t="shared" si="619"/>
        <v>5.9748035621913054E-2</v>
      </c>
      <c r="AR883" s="56">
        <f t="shared" si="620"/>
        <v>6.108898503287423E-2</v>
      </c>
      <c r="AS883" s="56">
        <f t="shared" si="621"/>
        <v>6.370475820022839E-2</v>
      </c>
      <c r="AT883" s="57">
        <f>IF(AE883="F",1,IF(AE883="R",#REF!,IF(AE883="M",#REF!,0)))</f>
        <v>1</v>
      </c>
      <c r="AU883" s="58">
        <f t="shared" si="622"/>
        <v>5.0372658155104916E-3</v>
      </c>
      <c r="AV883" s="58">
        <f t="shared" si="623"/>
        <v>5.0372658155104916E-3</v>
      </c>
      <c r="AW883" s="58">
        <f t="shared" si="624"/>
        <v>5.1739026275029899E-3</v>
      </c>
      <c r="AX883" s="58">
        <f t="shared" si="625"/>
        <v>5.105546239985952E-3</v>
      </c>
      <c r="AY883" s="58">
        <f t="shared" si="626"/>
        <v>4.6969661851903061E-3</v>
      </c>
      <c r="AZ883" s="58">
        <f t="shared" si="627"/>
        <v>5.4481071494494023E-3</v>
      </c>
      <c r="BA883" s="58">
        <f t="shared" si="628"/>
        <v>4.1762313143396609E-3</v>
      </c>
      <c r="BB883" s="58">
        <f t="shared" si="629"/>
        <v>5.0372658155104916E-3</v>
      </c>
      <c r="BC883" s="58">
        <f t="shared" si="630"/>
        <v>5.5168576038820225E-3</v>
      </c>
      <c r="BD883" s="58">
        <f t="shared" si="631"/>
        <v>5.3794373129290966E-3</v>
      </c>
      <c r="BE883" s="58">
        <f t="shared" si="632"/>
        <v>5.5237371162116895E-3</v>
      </c>
      <c r="BF883" s="58">
        <f t="shared" si="633"/>
        <v>5.6477085900047434E-3</v>
      </c>
      <c r="BG883" s="58">
        <f t="shared" si="634"/>
        <v>5.8895381862702576E-3</v>
      </c>
      <c r="BH883" s="59">
        <f t="shared" si="638"/>
        <v>6.7669829772297588E-2</v>
      </c>
      <c r="BI883" s="60">
        <f t="shared" si="645"/>
        <v>0</v>
      </c>
      <c r="BJ883" s="60">
        <f t="shared" si="645"/>
        <v>0</v>
      </c>
      <c r="BK883" s="60">
        <f t="shared" si="645"/>
        <v>0</v>
      </c>
      <c r="BL883" s="60">
        <f t="shared" si="645"/>
        <v>0</v>
      </c>
      <c r="BM883" s="60">
        <f t="shared" si="645"/>
        <v>0</v>
      </c>
      <c r="BN883" s="60">
        <f t="shared" si="645"/>
        <v>0</v>
      </c>
      <c r="BO883" s="60">
        <f t="shared" si="643"/>
        <v>0</v>
      </c>
      <c r="BP883" s="60">
        <f t="shared" si="643"/>
        <v>0</v>
      </c>
      <c r="BQ883" s="60">
        <f t="shared" si="643"/>
        <v>0</v>
      </c>
      <c r="BR883" s="60">
        <f t="shared" si="643"/>
        <v>0</v>
      </c>
      <c r="BS883" s="60">
        <f t="shared" si="643"/>
        <v>0</v>
      </c>
      <c r="BT883" s="60">
        <f t="shared" si="643"/>
        <v>0</v>
      </c>
      <c r="BU883" s="60">
        <f t="shared" si="644"/>
        <v>0</v>
      </c>
      <c r="BV883" s="61">
        <f t="shared" si="639"/>
        <v>0</v>
      </c>
      <c r="BW883" s="62">
        <f t="shared" si="635"/>
        <v>0.33235817936250972</v>
      </c>
      <c r="BX883" s="63">
        <f t="shared" si="640"/>
        <v>-6.1593058712368809E-2</v>
      </c>
      <c r="BY883" s="73">
        <f t="shared" si="641"/>
        <v>6.7669829772297588E-2</v>
      </c>
    </row>
    <row r="884" spans="1:77">
      <c r="A884" s="49">
        <v>878</v>
      </c>
      <c r="B884" s="50">
        <v>7.1428571428571425E-2</v>
      </c>
      <c r="C884" s="51">
        <v>3.3609576427255983E-2</v>
      </c>
      <c r="D884" s="51">
        <v>3.3609576427255983E-2</v>
      </c>
      <c r="E884" s="51">
        <v>3.4530386740331494E-2</v>
      </c>
      <c r="F884" s="51">
        <v>3.4069981583793742E-2</v>
      </c>
      <c r="G884" s="51">
        <v>3.1307550644567222E-2</v>
      </c>
      <c r="H884" s="51">
        <v>3.6372007366482502E-2</v>
      </c>
      <c r="I884" s="51">
        <v>2.7762430939226521E-2</v>
      </c>
      <c r="J884" s="51">
        <v>3.3609576427255983E-2</v>
      </c>
      <c r="K884" s="51">
        <v>3.6832412523020261E-2</v>
      </c>
      <c r="L884" s="51">
        <v>3.591160220994475E-2</v>
      </c>
      <c r="M884" s="51">
        <v>3.6878453038674035E-2</v>
      </c>
      <c r="N884" s="51">
        <v>3.7707182320441991E-2</v>
      </c>
      <c r="O884" s="51">
        <v>3.9318600368324123E-2</v>
      </c>
      <c r="P884" s="94">
        <v>3.4732256693582667E-2</v>
      </c>
      <c r="Q884" s="52">
        <v>0</v>
      </c>
      <c r="R884" s="52">
        <v>0</v>
      </c>
      <c r="S884" s="52">
        <v>0</v>
      </c>
      <c r="T884" s="52">
        <v>0</v>
      </c>
      <c r="U884" s="52">
        <v>0</v>
      </c>
      <c r="V884" s="52">
        <v>0</v>
      </c>
      <c r="W884" s="52">
        <v>0</v>
      </c>
      <c r="X884" s="52">
        <v>0</v>
      </c>
      <c r="Y884" s="52">
        <v>0</v>
      </c>
      <c r="Z884" s="52">
        <v>0</v>
      </c>
      <c r="AA884" s="52">
        <v>0</v>
      </c>
      <c r="AB884" s="52">
        <v>0</v>
      </c>
      <c r="AC884" s="52">
        <v>0</v>
      </c>
      <c r="AD884" s="53">
        <f t="shared" si="636"/>
        <v>0</v>
      </c>
      <c r="AE884" s="54" t="s">
        <v>21</v>
      </c>
      <c r="AF884" s="55">
        <f t="shared" si="609"/>
        <v>4.1707423457581133E-2</v>
      </c>
      <c r="AG884" s="56">
        <f t="shared" si="637"/>
        <v>5.4486071847781183E-2</v>
      </c>
      <c r="AH884" s="56">
        <f t="shared" si="610"/>
        <v>5.4486071847781183E-2</v>
      </c>
      <c r="AI884" s="56">
        <f t="shared" si="611"/>
        <v>5.5964017111728021E-2</v>
      </c>
      <c r="AJ884" s="56">
        <f t="shared" si="612"/>
        <v>5.5224633648969339E-2</v>
      </c>
      <c r="AK884" s="56">
        <f t="shared" si="613"/>
        <v>5.0805188053579441E-2</v>
      </c>
      <c r="AL884" s="56">
        <f t="shared" si="614"/>
        <v>5.8929976787263749E-2</v>
      </c>
      <c r="AM884" s="56">
        <f t="shared" si="615"/>
        <v>4.5172609066095944E-2</v>
      </c>
      <c r="AN884" s="56">
        <f t="shared" si="616"/>
        <v>5.4486071847781183E-2</v>
      </c>
      <c r="AO884" s="56">
        <f t="shared" si="617"/>
        <v>5.967362271284684E-2</v>
      </c>
      <c r="AP884" s="56">
        <f t="shared" si="618"/>
        <v>5.8187202873109772E-2</v>
      </c>
      <c r="AQ884" s="56">
        <f t="shared" si="619"/>
        <v>5.9748035621913054E-2</v>
      </c>
      <c r="AR884" s="56">
        <f t="shared" si="620"/>
        <v>6.108898503287423E-2</v>
      </c>
      <c r="AS884" s="56">
        <f t="shared" si="621"/>
        <v>6.370475820022839E-2</v>
      </c>
      <c r="AT884" s="57">
        <f>IF(AE884="F",1,IF(AE884="R",#REF!,IF(AE884="M",#REF!,0)))</f>
        <v>1</v>
      </c>
      <c r="AU884" s="58">
        <f t="shared" si="622"/>
        <v>8.882393779447853E-2</v>
      </c>
      <c r="AV884" s="58">
        <f t="shared" si="623"/>
        <v>8.882393779447853E-2</v>
      </c>
      <c r="AW884" s="58">
        <f t="shared" si="624"/>
        <v>9.1233304330484447E-2</v>
      </c>
      <c r="AX884" s="58">
        <f t="shared" si="625"/>
        <v>9.0027951320529528E-2</v>
      </c>
      <c r="AY884" s="58">
        <f t="shared" si="626"/>
        <v>8.2823310807121325E-2</v>
      </c>
      <c r="AZ884" s="58">
        <f t="shared" si="627"/>
        <v>9.606845226437695E-2</v>
      </c>
      <c r="BA884" s="58">
        <f t="shared" si="628"/>
        <v>7.364100368458841E-2</v>
      </c>
      <c r="BB884" s="58">
        <f t="shared" si="629"/>
        <v>8.882393779447853E-2</v>
      </c>
      <c r="BC884" s="58">
        <f t="shared" si="630"/>
        <v>9.7280753999389985E-2</v>
      </c>
      <c r="BD884" s="58">
        <f t="shared" si="631"/>
        <v>9.4857572094294351E-2</v>
      </c>
      <c r="BE884" s="58">
        <f t="shared" si="632"/>
        <v>9.740206293912175E-2</v>
      </c>
      <c r="BF884" s="58">
        <f t="shared" si="633"/>
        <v>9.9588096966267511E-2</v>
      </c>
      <c r="BG884" s="58">
        <f t="shared" si="634"/>
        <v>0.10385236607619039</v>
      </c>
      <c r="BH884" s="59">
        <f t="shared" si="638"/>
        <v>1.1932466878658001</v>
      </c>
      <c r="BI884" s="60">
        <f t="shared" si="645"/>
        <v>0</v>
      </c>
      <c r="BJ884" s="60">
        <f t="shared" si="645"/>
        <v>0</v>
      </c>
      <c r="BK884" s="60">
        <f t="shared" si="645"/>
        <v>0</v>
      </c>
      <c r="BL884" s="60">
        <f t="shared" si="645"/>
        <v>0</v>
      </c>
      <c r="BM884" s="60">
        <f t="shared" si="645"/>
        <v>0</v>
      </c>
      <c r="BN884" s="60">
        <f t="shared" si="645"/>
        <v>0</v>
      </c>
      <c r="BO884" s="60">
        <f t="shared" si="643"/>
        <v>0</v>
      </c>
      <c r="BP884" s="60">
        <f t="shared" si="643"/>
        <v>0</v>
      </c>
      <c r="BQ884" s="60">
        <f t="shared" si="643"/>
        <v>0</v>
      </c>
      <c r="BR884" s="60">
        <f t="shared" si="643"/>
        <v>0</v>
      </c>
      <c r="BS884" s="60">
        <f t="shared" si="643"/>
        <v>0</v>
      </c>
      <c r="BT884" s="60">
        <f t="shared" si="643"/>
        <v>0</v>
      </c>
      <c r="BU884" s="60">
        <f t="shared" si="644"/>
        <v>0</v>
      </c>
      <c r="BV884" s="61">
        <f t="shared" si="639"/>
        <v>0</v>
      </c>
      <c r="BW884" s="62">
        <f t="shared" si="635"/>
        <v>3.6048079453933743</v>
      </c>
      <c r="BX884" s="63">
        <f t="shared" si="640"/>
        <v>-1.0307661961760735</v>
      </c>
      <c r="BY884" s="73">
        <f t="shared" si="641"/>
        <v>1.1932466878658001</v>
      </c>
    </row>
    <row r="885" spans="1:77">
      <c r="A885" s="49">
        <v>879</v>
      </c>
      <c r="B885" s="50">
        <v>8.2066869300911865E-2</v>
      </c>
      <c r="C885" s="51">
        <v>3.3609576427255983E-2</v>
      </c>
      <c r="D885" s="51">
        <v>3.3609576427255983E-2</v>
      </c>
      <c r="E885" s="51">
        <v>3.4530386740331494E-2</v>
      </c>
      <c r="F885" s="51">
        <v>3.4069981583793742E-2</v>
      </c>
      <c r="G885" s="51">
        <v>3.1307550644567222E-2</v>
      </c>
      <c r="H885" s="51">
        <v>3.6372007366482502E-2</v>
      </c>
      <c r="I885" s="51">
        <v>2.7762430939226521E-2</v>
      </c>
      <c r="J885" s="51">
        <v>3.3609576427255983E-2</v>
      </c>
      <c r="K885" s="51">
        <v>3.6832412523020261E-2</v>
      </c>
      <c r="L885" s="51">
        <v>3.591160220994475E-2</v>
      </c>
      <c r="M885" s="51">
        <v>3.6878453038674035E-2</v>
      </c>
      <c r="N885" s="51">
        <v>3.7707182320441991E-2</v>
      </c>
      <c r="O885" s="51">
        <v>3.9318600368324123E-2</v>
      </c>
      <c r="P885" s="94">
        <v>3.4732256693582667E-2</v>
      </c>
      <c r="Q885" s="52">
        <v>0</v>
      </c>
      <c r="R885" s="52">
        <v>0</v>
      </c>
      <c r="S885" s="52">
        <v>0</v>
      </c>
      <c r="T885" s="52">
        <v>0</v>
      </c>
      <c r="U885" s="52">
        <v>0</v>
      </c>
      <c r="V885" s="52">
        <v>0</v>
      </c>
      <c r="W885" s="52">
        <v>0</v>
      </c>
      <c r="X885" s="52">
        <v>0</v>
      </c>
      <c r="Y885" s="52">
        <v>0</v>
      </c>
      <c r="Z885" s="52">
        <v>0</v>
      </c>
      <c r="AA885" s="52">
        <v>1</v>
      </c>
      <c r="AB885" s="52">
        <v>0</v>
      </c>
      <c r="AC885" s="52">
        <v>0</v>
      </c>
      <c r="AD885" s="53">
        <f t="shared" si="636"/>
        <v>1</v>
      </c>
      <c r="AE885" s="54" t="s">
        <v>21</v>
      </c>
      <c r="AF885" s="55">
        <f t="shared" si="609"/>
        <v>4.9294862128742518E-2</v>
      </c>
      <c r="AG885" s="56">
        <f t="shared" si="637"/>
        <v>5.4486071847781183E-2</v>
      </c>
      <c r="AH885" s="56">
        <f t="shared" si="610"/>
        <v>5.4486071847781183E-2</v>
      </c>
      <c r="AI885" s="56">
        <f t="shared" si="611"/>
        <v>5.5964017111728021E-2</v>
      </c>
      <c r="AJ885" s="56">
        <f t="shared" si="612"/>
        <v>5.5224633648969339E-2</v>
      </c>
      <c r="AK885" s="56">
        <f t="shared" si="613"/>
        <v>5.0805188053579441E-2</v>
      </c>
      <c r="AL885" s="56">
        <f t="shared" si="614"/>
        <v>5.8929976787263749E-2</v>
      </c>
      <c r="AM885" s="56">
        <f t="shared" si="615"/>
        <v>4.5172609066095944E-2</v>
      </c>
      <c r="AN885" s="56">
        <f t="shared" si="616"/>
        <v>5.4486071847781183E-2</v>
      </c>
      <c r="AO885" s="56">
        <f t="shared" si="617"/>
        <v>5.967362271284684E-2</v>
      </c>
      <c r="AP885" s="56">
        <f t="shared" si="618"/>
        <v>5.8187202873109772E-2</v>
      </c>
      <c r="AQ885" s="56">
        <f t="shared" si="619"/>
        <v>5.9748035621913054E-2</v>
      </c>
      <c r="AR885" s="56">
        <f t="shared" si="620"/>
        <v>6.108898503287423E-2</v>
      </c>
      <c r="AS885" s="56">
        <f t="shared" si="621"/>
        <v>6.370475820022839E-2</v>
      </c>
      <c r="AT885" s="57">
        <f>IF(AE885="F",1,IF(AE885="R",#REF!,IF(AE885="M",#REF!,0)))</f>
        <v>1</v>
      </c>
      <c r="AU885" s="58">
        <f t="shared" si="622"/>
        <v>0.10498284008754638</v>
      </c>
      <c r="AV885" s="58">
        <f t="shared" si="623"/>
        <v>0.10498284008754638</v>
      </c>
      <c r="AW885" s="58">
        <f t="shared" si="624"/>
        <v>0.10783051998153008</v>
      </c>
      <c r="AX885" s="58">
        <f t="shared" si="625"/>
        <v>0.10640588845274183</v>
      </c>
      <c r="AY885" s="58">
        <f t="shared" si="626"/>
        <v>9.7890575557501011E-2</v>
      </c>
      <c r="AZ885" s="58">
        <f t="shared" si="627"/>
        <v>0.11354528083257423</v>
      </c>
      <c r="BA885" s="58">
        <f t="shared" si="628"/>
        <v>8.7037817796298336E-2</v>
      </c>
      <c r="BB885" s="58">
        <f t="shared" si="629"/>
        <v>0.10498284008754638</v>
      </c>
      <c r="BC885" s="58">
        <f t="shared" si="630"/>
        <v>0.11497812520251433</v>
      </c>
      <c r="BD885" s="58">
        <f t="shared" si="631"/>
        <v>0.11211411663948138</v>
      </c>
      <c r="BE885" s="58">
        <f t="shared" si="632"/>
        <v>0.11512150273493714</v>
      </c>
      <c r="BF885" s="58">
        <f t="shared" si="633"/>
        <v>0.11770522134048679</v>
      </c>
      <c r="BG885" s="58">
        <f t="shared" si="634"/>
        <v>0.1227452487607204</v>
      </c>
      <c r="BH885" s="59">
        <f t="shared" si="638"/>
        <v>1.4103228175614246</v>
      </c>
      <c r="BI885" s="60">
        <f t="shared" si="645"/>
        <v>0</v>
      </c>
      <c r="BJ885" s="60">
        <f t="shared" si="645"/>
        <v>0</v>
      </c>
      <c r="BK885" s="60">
        <f t="shared" si="645"/>
        <v>0</v>
      </c>
      <c r="BL885" s="60">
        <f t="shared" si="645"/>
        <v>0</v>
      </c>
      <c r="BM885" s="60">
        <f t="shared" si="645"/>
        <v>0</v>
      </c>
      <c r="BN885" s="60">
        <f t="shared" si="645"/>
        <v>0</v>
      </c>
      <c r="BO885" s="60">
        <f t="shared" si="643"/>
        <v>0</v>
      </c>
      <c r="BP885" s="60">
        <f t="shared" si="643"/>
        <v>0</v>
      </c>
      <c r="BQ885" s="60">
        <f t="shared" si="643"/>
        <v>0</v>
      </c>
      <c r="BR885" s="60">
        <f t="shared" si="643"/>
        <v>0</v>
      </c>
      <c r="BS885" s="60">
        <f t="shared" si="643"/>
        <v>-2.1617671628490882</v>
      </c>
      <c r="BT885" s="60">
        <f t="shared" si="643"/>
        <v>0</v>
      </c>
      <c r="BU885" s="60">
        <f t="shared" si="644"/>
        <v>0</v>
      </c>
      <c r="BV885" s="61">
        <f t="shared" si="639"/>
        <v>-2.1617671628490882</v>
      </c>
      <c r="BW885" s="62">
        <f t="shared" si="635"/>
        <v>4.1416942351328139</v>
      </c>
      <c r="BX885" s="63">
        <f t="shared" si="640"/>
        <v>-3.6685733338781565</v>
      </c>
      <c r="BY885" s="73">
        <f t="shared" si="641"/>
        <v>0.41032281756142464</v>
      </c>
    </row>
    <row r="886" spans="1:77">
      <c r="A886" s="49">
        <v>880</v>
      </c>
      <c r="B886" s="50">
        <v>4.9138804457953399E-2</v>
      </c>
      <c r="C886" s="51">
        <v>3.3609576427255983E-2</v>
      </c>
      <c r="D886" s="51">
        <v>3.3609576427255983E-2</v>
      </c>
      <c r="E886" s="51">
        <v>3.4530386740331494E-2</v>
      </c>
      <c r="F886" s="51">
        <v>3.4069981583793742E-2</v>
      </c>
      <c r="G886" s="51">
        <v>3.1307550644567222E-2</v>
      </c>
      <c r="H886" s="51">
        <v>3.6372007366482502E-2</v>
      </c>
      <c r="I886" s="51">
        <v>2.7762430939226521E-2</v>
      </c>
      <c r="J886" s="51">
        <v>3.3609576427255983E-2</v>
      </c>
      <c r="K886" s="51">
        <v>3.6832412523020261E-2</v>
      </c>
      <c r="L886" s="51">
        <v>3.591160220994475E-2</v>
      </c>
      <c r="M886" s="51">
        <v>3.6878453038674035E-2</v>
      </c>
      <c r="N886" s="51">
        <v>3.7707182320441991E-2</v>
      </c>
      <c r="O886" s="51">
        <v>3.9318600368324123E-2</v>
      </c>
      <c r="P886" s="94">
        <v>3.4732256693582667E-2</v>
      </c>
      <c r="Q886" s="52">
        <v>0</v>
      </c>
      <c r="R886" s="52">
        <v>0</v>
      </c>
      <c r="S886" s="52">
        <v>0</v>
      </c>
      <c r="T886" s="52">
        <v>0</v>
      </c>
      <c r="U886" s="52">
        <v>0</v>
      </c>
      <c r="V886" s="52">
        <v>0</v>
      </c>
      <c r="W886" s="52">
        <v>0</v>
      </c>
      <c r="X886" s="52">
        <v>0</v>
      </c>
      <c r="Y886" s="52">
        <v>0</v>
      </c>
      <c r="Z886" s="52">
        <v>0</v>
      </c>
      <c r="AA886" s="52">
        <v>0</v>
      </c>
      <c r="AB886" s="52">
        <v>1</v>
      </c>
      <c r="AC886" s="52">
        <v>0</v>
      </c>
      <c r="AD886" s="53">
        <f t="shared" si="636"/>
        <v>1</v>
      </c>
      <c r="AE886" s="54" t="s">
        <v>21</v>
      </c>
      <c r="AF886" s="55">
        <f t="shared" si="609"/>
        <v>2.6585705718168276E-2</v>
      </c>
      <c r="AG886" s="56">
        <f t="shared" si="637"/>
        <v>5.4486071847781183E-2</v>
      </c>
      <c r="AH886" s="56">
        <f t="shared" si="610"/>
        <v>5.4486071847781183E-2</v>
      </c>
      <c r="AI886" s="56">
        <f t="shared" si="611"/>
        <v>5.5964017111728021E-2</v>
      </c>
      <c r="AJ886" s="56">
        <f t="shared" si="612"/>
        <v>5.5224633648969339E-2</v>
      </c>
      <c r="AK886" s="56">
        <f t="shared" si="613"/>
        <v>5.0805188053579441E-2</v>
      </c>
      <c r="AL886" s="56">
        <f t="shared" si="614"/>
        <v>5.8929976787263749E-2</v>
      </c>
      <c r="AM886" s="56">
        <f t="shared" si="615"/>
        <v>4.5172609066095944E-2</v>
      </c>
      <c r="AN886" s="56">
        <f t="shared" si="616"/>
        <v>5.4486071847781183E-2</v>
      </c>
      <c r="AO886" s="56">
        <f t="shared" si="617"/>
        <v>5.967362271284684E-2</v>
      </c>
      <c r="AP886" s="56">
        <f t="shared" si="618"/>
        <v>5.8187202873109772E-2</v>
      </c>
      <c r="AQ886" s="56">
        <f t="shared" si="619"/>
        <v>5.9748035621913054E-2</v>
      </c>
      <c r="AR886" s="56">
        <f t="shared" si="620"/>
        <v>6.108898503287423E-2</v>
      </c>
      <c r="AS886" s="56">
        <f t="shared" si="621"/>
        <v>6.370475820022839E-2</v>
      </c>
      <c r="AT886" s="57">
        <f>IF(AE886="F",1,IF(AE886="R",#REF!,IF(AE886="M",#REF!,0)))</f>
        <v>1</v>
      </c>
      <c r="AU886" s="58">
        <f t="shared" si="622"/>
        <v>5.6619346753333244E-2</v>
      </c>
      <c r="AV886" s="58">
        <f t="shared" si="623"/>
        <v>5.6619346753333244E-2</v>
      </c>
      <c r="AW886" s="58">
        <f t="shared" si="624"/>
        <v>5.8155157512744055E-2</v>
      </c>
      <c r="AX886" s="58">
        <f t="shared" si="625"/>
        <v>5.7386825217133376E-2</v>
      </c>
      <c r="AY886" s="58">
        <f t="shared" si="626"/>
        <v>5.279434654988914E-2</v>
      </c>
      <c r="AZ886" s="58">
        <f t="shared" si="627"/>
        <v>6.1237242413169843E-2</v>
      </c>
      <c r="BA886" s="58">
        <f t="shared" si="628"/>
        <v>4.6941237085532446E-2</v>
      </c>
      <c r="BB886" s="58">
        <f t="shared" si="629"/>
        <v>5.6619346753333244E-2</v>
      </c>
      <c r="BC886" s="58">
        <f t="shared" si="630"/>
        <v>6.201000405838298E-2</v>
      </c>
      <c r="BD886" s="58">
        <f t="shared" si="631"/>
        <v>6.046538692095698E-2</v>
      </c>
      <c r="BE886" s="58">
        <f t="shared" si="632"/>
        <v>6.2087330431132237E-2</v>
      </c>
      <c r="BF886" s="58">
        <f t="shared" si="633"/>
        <v>6.3480781584850904E-2</v>
      </c>
      <c r="BG886" s="58">
        <f t="shared" si="634"/>
        <v>6.6198969242134198E-2</v>
      </c>
      <c r="BH886" s="59">
        <f t="shared" si="638"/>
        <v>0.7606153212759259</v>
      </c>
      <c r="BI886" s="60">
        <f t="shared" si="645"/>
        <v>0</v>
      </c>
      <c r="BJ886" s="60">
        <f t="shared" si="645"/>
        <v>0</v>
      </c>
      <c r="BK886" s="60">
        <f t="shared" si="645"/>
        <v>0</v>
      </c>
      <c r="BL886" s="60">
        <f t="shared" si="645"/>
        <v>0</v>
      </c>
      <c r="BM886" s="60">
        <f t="shared" si="645"/>
        <v>0</v>
      </c>
      <c r="BN886" s="60">
        <f t="shared" si="645"/>
        <v>0</v>
      </c>
      <c r="BO886" s="60">
        <f t="shared" si="643"/>
        <v>0</v>
      </c>
      <c r="BP886" s="60">
        <f t="shared" si="643"/>
        <v>0</v>
      </c>
      <c r="BQ886" s="60">
        <f t="shared" si="643"/>
        <v>0</v>
      </c>
      <c r="BR886" s="60">
        <f t="shared" si="643"/>
        <v>0</v>
      </c>
      <c r="BS886" s="60">
        <f t="shared" si="643"/>
        <v>0</v>
      </c>
      <c r="BT886" s="60">
        <f t="shared" si="643"/>
        <v>-2.7570180710989858</v>
      </c>
      <c r="BU886" s="60">
        <f t="shared" si="644"/>
        <v>0</v>
      </c>
      <c r="BV886" s="61">
        <f t="shared" si="639"/>
        <v>-2.7570180710989858</v>
      </c>
      <c r="BW886" s="62">
        <f t="shared" si="635"/>
        <v>2.4799033383202653</v>
      </c>
      <c r="BX886" s="63">
        <f t="shared" si="640"/>
        <v>-3.6879402861461323</v>
      </c>
      <c r="BY886" s="73">
        <f t="shared" si="641"/>
        <v>0.2393846787240741</v>
      </c>
    </row>
    <row r="887" spans="1:77">
      <c r="A887" s="49">
        <v>881</v>
      </c>
      <c r="B887" s="50">
        <v>4.5592705167173259E-2</v>
      </c>
      <c r="C887" s="51">
        <v>2.9005524861878452E-2</v>
      </c>
      <c r="D887" s="51">
        <v>2.9005524861878452E-2</v>
      </c>
      <c r="E887" s="51">
        <v>3.5451197053406998E-2</v>
      </c>
      <c r="F887" s="51">
        <v>3.7292817679558013E-2</v>
      </c>
      <c r="G887" s="51">
        <v>3.2688766114180479E-2</v>
      </c>
      <c r="H887" s="51">
        <v>3.6832412523020261E-2</v>
      </c>
      <c r="I887" s="51">
        <v>3.8489871086556167E-2</v>
      </c>
      <c r="J887" s="51">
        <v>4.0976058931860036E-2</v>
      </c>
      <c r="K887" s="51">
        <v>3.4069981583793742E-2</v>
      </c>
      <c r="L887" s="51">
        <v>3.3149171270718231E-2</v>
      </c>
      <c r="M887" s="51">
        <v>3.4944751381215472E-2</v>
      </c>
      <c r="N887" s="51">
        <v>3.4069981583793742E-2</v>
      </c>
      <c r="O887" s="51">
        <v>3.5589318600368326E-2</v>
      </c>
      <c r="P887" s="94">
        <v>3.4735798271709875E-2</v>
      </c>
      <c r="Q887" s="52">
        <v>0</v>
      </c>
      <c r="R887" s="52">
        <v>0</v>
      </c>
      <c r="S887" s="52">
        <v>0</v>
      </c>
      <c r="T887" s="52">
        <v>0</v>
      </c>
      <c r="U887" s="52">
        <v>0</v>
      </c>
      <c r="V887" s="52">
        <v>0</v>
      </c>
      <c r="W887" s="52">
        <v>0</v>
      </c>
      <c r="X887" s="52">
        <v>0</v>
      </c>
      <c r="Y887" s="52">
        <v>0</v>
      </c>
      <c r="Z887" s="52">
        <v>0</v>
      </c>
      <c r="AA887" s="52">
        <v>0</v>
      </c>
      <c r="AB887" s="52">
        <v>0</v>
      </c>
      <c r="AC887" s="52">
        <v>0</v>
      </c>
      <c r="AD887" s="53">
        <f t="shared" si="636"/>
        <v>0</v>
      </c>
      <c r="AE887" s="54" t="s">
        <v>21</v>
      </c>
      <c r="AF887" s="55">
        <f t="shared" si="609"/>
        <v>2.4293344383099866E-2</v>
      </c>
      <c r="AG887" s="56">
        <f t="shared" si="637"/>
        <v>4.7143021800076089E-2</v>
      </c>
      <c r="AH887" s="56">
        <f t="shared" si="610"/>
        <v>4.7143021800076089E-2</v>
      </c>
      <c r="AI887" s="56">
        <f t="shared" si="611"/>
        <v>5.7445291508529117E-2</v>
      </c>
      <c r="AJ887" s="56">
        <f t="shared" si="612"/>
        <v>6.0418149832157639E-2</v>
      </c>
      <c r="AK887" s="56">
        <f t="shared" si="613"/>
        <v>5.3011368671126262E-2</v>
      </c>
      <c r="AL887" s="56">
        <f t="shared" si="614"/>
        <v>5.967362271284684E-2</v>
      </c>
      <c r="AM887" s="56">
        <f t="shared" si="615"/>
        <v>6.2358107558413159E-2</v>
      </c>
      <c r="AN887" s="56">
        <f t="shared" si="616"/>
        <v>6.6407107709237287E-2</v>
      </c>
      <c r="AO887" s="56">
        <f t="shared" si="617"/>
        <v>5.5224633648969339E-2</v>
      </c>
      <c r="AP887" s="56">
        <f t="shared" si="618"/>
        <v>5.3748320658601294E-2</v>
      </c>
      <c r="AQ887" s="56">
        <f t="shared" si="619"/>
        <v>5.6630173602854432E-2</v>
      </c>
      <c r="AR887" s="56">
        <f t="shared" si="620"/>
        <v>5.5224633648969339E-2</v>
      </c>
      <c r="AS887" s="56">
        <f t="shared" si="621"/>
        <v>5.7667774924751398E-2</v>
      </c>
      <c r="AT887" s="57">
        <f>IF(AE887="F",1,IF(AE887="R",#REF!,IF(AE887="M",#REF!,0)))</f>
        <v>1</v>
      </c>
      <c r="AU887" s="58">
        <f t="shared" si="622"/>
        <v>4.476472140559544E-2</v>
      </c>
      <c r="AV887" s="58">
        <f t="shared" si="623"/>
        <v>4.476472140559544E-2</v>
      </c>
      <c r="AW887" s="58">
        <f t="shared" si="624"/>
        <v>5.4547255823944082E-2</v>
      </c>
      <c r="AX887" s="58">
        <f t="shared" si="625"/>
        <v>5.7370137547561581E-2</v>
      </c>
      <c r="AY887" s="58">
        <f t="shared" si="626"/>
        <v>5.0337018275066259E-2</v>
      </c>
      <c r="AZ887" s="58">
        <f t="shared" si="627"/>
        <v>5.6663170794004757E-2</v>
      </c>
      <c r="BA887" s="58">
        <f t="shared" si="628"/>
        <v>5.921222708358536E-2</v>
      </c>
      <c r="BB887" s="58">
        <f t="shared" si="629"/>
        <v>6.3056960764245676E-2</v>
      </c>
      <c r="BC887" s="58">
        <f t="shared" si="630"/>
        <v>5.2438627088987194E-2</v>
      </c>
      <c r="BD887" s="58">
        <f t="shared" si="631"/>
        <v>5.1036792051735079E-2</v>
      </c>
      <c r="BE887" s="58">
        <f t="shared" si="632"/>
        <v>5.3773259491783194E-2</v>
      </c>
      <c r="BF887" s="58">
        <f t="shared" si="633"/>
        <v>5.2438627088987194E-2</v>
      </c>
      <c r="BG887" s="58">
        <f t="shared" si="634"/>
        <v>5.4758515258835454E-2</v>
      </c>
      <c r="BH887" s="59">
        <f t="shared" si="638"/>
        <v>0.69516203407992672</v>
      </c>
      <c r="BI887" s="60">
        <f t="shared" si="645"/>
        <v>0</v>
      </c>
      <c r="BJ887" s="60">
        <f t="shared" si="645"/>
        <v>0</v>
      </c>
      <c r="BK887" s="60">
        <f t="shared" si="645"/>
        <v>0</v>
      </c>
      <c r="BL887" s="60">
        <f t="shared" si="645"/>
        <v>0</v>
      </c>
      <c r="BM887" s="60">
        <f t="shared" si="645"/>
        <v>0</v>
      </c>
      <c r="BN887" s="60">
        <f t="shared" si="645"/>
        <v>0</v>
      </c>
      <c r="BO887" s="60">
        <f t="shared" si="643"/>
        <v>0</v>
      </c>
      <c r="BP887" s="60">
        <f t="shared" si="643"/>
        <v>0</v>
      </c>
      <c r="BQ887" s="60">
        <f t="shared" si="643"/>
        <v>0</v>
      </c>
      <c r="BR887" s="60">
        <f t="shared" si="643"/>
        <v>0</v>
      </c>
      <c r="BS887" s="60">
        <f t="shared" si="643"/>
        <v>0</v>
      </c>
      <c r="BT887" s="60">
        <f t="shared" si="643"/>
        <v>0</v>
      </c>
      <c r="BU887" s="60">
        <f t="shared" si="644"/>
        <v>0</v>
      </c>
      <c r="BV887" s="61">
        <f t="shared" si="639"/>
        <v>0</v>
      </c>
      <c r="BW887" s="62">
        <f t="shared" si="635"/>
        <v>2.3009412417404524</v>
      </c>
      <c r="BX887" s="63">
        <f t="shared" si="640"/>
        <v>-0.60743528394997126</v>
      </c>
      <c r="BY887" s="73">
        <f t="shared" si="641"/>
        <v>0.69516203407992672</v>
      </c>
    </row>
    <row r="888" spans="1:77">
      <c r="A888" s="49">
        <v>882</v>
      </c>
      <c r="B888" s="50">
        <v>4.6099290780141848E-2</v>
      </c>
      <c r="C888" s="51">
        <v>2.9005524861878452E-2</v>
      </c>
      <c r="D888" s="51">
        <v>2.9005524861878452E-2</v>
      </c>
      <c r="E888" s="51">
        <v>3.5451197053406998E-2</v>
      </c>
      <c r="F888" s="51">
        <v>3.7292817679558013E-2</v>
      </c>
      <c r="G888" s="51">
        <v>3.2688766114180479E-2</v>
      </c>
      <c r="H888" s="51">
        <v>3.6832412523020261E-2</v>
      </c>
      <c r="I888" s="51">
        <v>3.8489871086556167E-2</v>
      </c>
      <c r="J888" s="51">
        <v>4.0976058931860036E-2</v>
      </c>
      <c r="K888" s="51">
        <v>3.4069981583793742E-2</v>
      </c>
      <c r="L888" s="51">
        <v>3.3149171270718231E-2</v>
      </c>
      <c r="M888" s="51">
        <v>3.4944751381215472E-2</v>
      </c>
      <c r="N888" s="51">
        <v>3.4069981583793742E-2</v>
      </c>
      <c r="O888" s="51">
        <v>3.5589318600368326E-2</v>
      </c>
      <c r="P888" s="94">
        <v>3.4735798271709875E-2</v>
      </c>
      <c r="Q888" s="52">
        <v>0</v>
      </c>
      <c r="R888" s="52">
        <v>0</v>
      </c>
      <c r="S888" s="52">
        <v>0</v>
      </c>
      <c r="T888" s="52">
        <v>0</v>
      </c>
      <c r="U888" s="52">
        <v>0</v>
      </c>
      <c r="V888" s="52">
        <v>0</v>
      </c>
      <c r="W888" s="52">
        <v>0</v>
      </c>
      <c r="X888" s="52">
        <v>0</v>
      </c>
      <c r="Y888" s="52">
        <v>0</v>
      </c>
      <c r="Z888" s="52">
        <v>0</v>
      </c>
      <c r="AA888" s="52">
        <v>0</v>
      </c>
      <c r="AB888" s="52">
        <v>0</v>
      </c>
      <c r="AC888" s="52">
        <v>0</v>
      </c>
      <c r="AD888" s="53">
        <f t="shared" si="636"/>
        <v>0</v>
      </c>
      <c r="AE888" s="54" t="s">
        <v>21</v>
      </c>
      <c r="AF888" s="55">
        <f t="shared" si="609"/>
        <v>2.4618666626062342E-2</v>
      </c>
      <c r="AG888" s="56">
        <f t="shared" si="637"/>
        <v>4.7143021800076089E-2</v>
      </c>
      <c r="AH888" s="56">
        <f t="shared" si="610"/>
        <v>4.7143021800076089E-2</v>
      </c>
      <c r="AI888" s="56">
        <f t="shared" si="611"/>
        <v>5.7445291508529117E-2</v>
      </c>
      <c r="AJ888" s="56">
        <f t="shared" si="612"/>
        <v>6.0418149832157639E-2</v>
      </c>
      <c r="AK888" s="56">
        <f t="shared" si="613"/>
        <v>5.3011368671126262E-2</v>
      </c>
      <c r="AL888" s="56">
        <f t="shared" si="614"/>
        <v>5.967362271284684E-2</v>
      </c>
      <c r="AM888" s="56">
        <f t="shared" si="615"/>
        <v>6.2358107558413159E-2</v>
      </c>
      <c r="AN888" s="56">
        <f t="shared" si="616"/>
        <v>6.6407107709237287E-2</v>
      </c>
      <c r="AO888" s="56">
        <f t="shared" si="617"/>
        <v>5.5224633648969339E-2</v>
      </c>
      <c r="AP888" s="56">
        <f t="shared" si="618"/>
        <v>5.3748320658601294E-2</v>
      </c>
      <c r="AQ888" s="56">
        <f t="shared" si="619"/>
        <v>5.6630173602854432E-2</v>
      </c>
      <c r="AR888" s="56">
        <f t="shared" si="620"/>
        <v>5.5224633648969339E-2</v>
      </c>
      <c r="AS888" s="56">
        <f t="shared" si="621"/>
        <v>5.7667774924751398E-2</v>
      </c>
      <c r="AT888" s="57">
        <f>IF(AE888="F",1,IF(AE888="R",#REF!,IF(AE888="M",#REF!,0)))</f>
        <v>1</v>
      </c>
      <c r="AU888" s="58">
        <f t="shared" si="622"/>
        <v>4.5364184342587752E-2</v>
      </c>
      <c r="AV888" s="58">
        <f t="shared" si="623"/>
        <v>4.5364184342587752E-2</v>
      </c>
      <c r="AW888" s="58">
        <f t="shared" si="624"/>
        <v>5.5277720733684484E-2</v>
      </c>
      <c r="AX888" s="58">
        <f t="shared" si="625"/>
        <v>5.8138404836400676E-2</v>
      </c>
      <c r="AY888" s="58">
        <f t="shared" si="626"/>
        <v>5.1011102148865034E-2</v>
      </c>
      <c r="AZ888" s="58">
        <f t="shared" si="627"/>
        <v>5.7421970798046E-2</v>
      </c>
      <c r="BA888" s="58">
        <f t="shared" si="628"/>
        <v>6.0005162556851697E-2</v>
      </c>
      <c r="BB888" s="58">
        <f t="shared" si="629"/>
        <v>6.3901382659671976E-2</v>
      </c>
      <c r="BC888" s="58">
        <f t="shared" si="630"/>
        <v>5.3140854477420792E-2</v>
      </c>
      <c r="BD888" s="58">
        <f t="shared" si="631"/>
        <v>5.1720246886197078E-2</v>
      </c>
      <c r="BE888" s="58">
        <f t="shared" si="632"/>
        <v>5.449335949585838E-2</v>
      </c>
      <c r="BF888" s="58">
        <f t="shared" si="633"/>
        <v>5.3140854477420792E-2</v>
      </c>
      <c r="BG888" s="58">
        <f t="shared" si="634"/>
        <v>5.5491809231224536E-2</v>
      </c>
      <c r="BH888" s="59">
        <f t="shared" si="638"/>
        <v>0.70447123698681691</v>
      </c>
      <c r="BI888" s="60">
        <f t="shared" si="645"/>
        <v>0</v>
      </c>
      <c r="BJ888" s="60">
        <f t="shared" si="645"/>
        <v>0</v>
      </c>
      <c r="BK888" s="60">
        <f t="shared" si="645"/>
        <v>0</v>
      </c>
      <c r="BL888" s="60">
        <f t="shared" si="645"/>
        <v>0</v>
      </c>
      <c r="BM888" s="60">
        <f t="shared" si="645"/>
        <v>0</v>
      </c>
      <c r="BN888" s="60">
        <f t="shared" si="645"/>
        <v>0</v>
      </c>
      <c r="BO888" s="60">
        <f t="shared" si="643"/>
        <v>0</v>
      </c>
      <c r="BP888" s="60">
        <f t="shared" si="643"/>
        <v>0</v>
      </c>
      <c r="BQ888" s="60">
        <f t="shared" si="643"/>
        <v>0</v>
      </c>
      <c r="BR888" s="60">
        <f t="shared" si="643"/>
        <v>0</v>
      </c>
      <c r="BS888" s="60">
        <f t="shared" si="643"/>
        <v>0</v>
      </c>
      <c r="BT888" s="60">
        <f t="shared" si="643"/>
        <v>0</v>
      </c>
      <c r="BU888" s="60">
        <f t="shared" si="644"/>
        <v>0</v>
      </c>
      <c r="BV888" s="61">
        <f t="shared" si="639"/>
        <v>0</v>
      </c>
      <c r="BW888" s="62">
        <f t="shared" si="635"/>
        <v>2.3265072555375683</v>
      </c>
      <c r="BX888" s="63">
        <f t="shared" si="640"/>
        <v>-0.61540163000224135</v>
      </c>
      <c r="BY888" s="73">
        <f t="shared" si="641"/>
        <v>0.70447123698681691</v>
      </c>
    </row>
    <row r="889" spans="1:77">
      <c r="A889" s="49">
        <v>883</v>
      </c>
      <c r="B889" s="50">
        <v>4.8125633232016213E-2</v>
      </c>
      <c r="C889" s="51">
        <v>2.9005524861878452E-2</v>
      </c>
      <c r="D889" s="51">
        <v>2.9005524861878452E-2</v>
      </c>
      <c r="E889" s="51">
        <v>3.5451197053406998E-2</v>
      </c>
      <c r="F889" s="51">
        <v>3.7292817679558013E-2</v>
      </c>
      <c r="G889" s="51">
        <v>3.2688766114180479E-2</v>
      </c>
      <c r="H889" s="51">
        <v>3.6832412523020261E-2</v>
      </c>
      <c r="I889" s="51">
        <v>3.8489871086556167E-2</v>
      </c>
      <c r="J889" s="51">
        <v>4.0976058931860036E-2</v>
      </c>
      <c r="K889" s="51">
        <v>3.4069981583793742E-2</v>
      </c>
      <c r="L889" s="51">
        <v>3.3149171270718231E-2</v>
      </c>
      <c r="M889" s="51">
        <v>3.4944751381215472E-2</v>
      </c>
      <c r="N889" s="51">
        <v>3.4069981583793742E-2</v>
      </c>
      <c r="O889" s="51">
        <v>3.5589318600368326E-2</v>
      </c>
      <c r="P889" s="94">
        <v>3.4735798271709875E-2</v>
      </c>
      <c r="Q889" s="52">
        <v>0</v>
      </c>
      <c r="R889" s="52">
        <v>0</v>
      </c>
      <c r="S889" s="52">
        <v>0</v>
      </c>
      <c r="T889" s="52">
        <v>0</v>
      </c>
      <c r="U889" s="52">
        <v>0</v>
      </c>
      <c r="V889" s="52">
        <v>0</v>
      </c>
      <c r="W889" s="52">
        <v>0</v>
      </c>
      <c r="X889" s="52">
        <v>0</v>
      </c>
      <c r="Y889" s="52">
        <v>0</v>
      </c>
      <c r="Z889" s="52">
        <v>0</v>
      </c>
      <c r="AA889" s="52">
        <v>0</v>
      </c>
      <c r="AB889" s="52">
        <v>0</v>
      </c>
      <c r="AC889" s="52">
        <v>0</v>
      </c>
      <c r="AD889" s="53">
        <f t="shared" si="636"/>
        <v>0</v>
      </c>
      <c r="AE889" s="54" t="s">
        <v>21</v>
      </c>
      <c r="AF889" s="55">
        <f t="shared" si="609"/>
        <v>2.5927189505882034E-2</v>
      </c>
      <c r="AG889" s="56">
        <f t="shared" si="637"/>
        <v>4.7143021800076089E-2</v>
      </c>
      <c r="AH889" s="56">
        <f t="shared" si="610"/>
        <v>4.7143021800076089E-2</v>
      </c>
      <c r="AI889" s="56">
        <f t="shared" si="611"/>
        <v>5.7445291508529117E-2</v>
      </c>
      <c r="AJ889" s="56">
        <f t="shared" si="612"/>
        <v>6.0418149832157639E-2</v>
      </c>
      <c r="AK889" s="56">
        <f t="shared" si="613"/>
        <v>5.3011368671126262E-2</v>
      </c>
      <c r="AL889" s="56">
        <f t="shared" si="614"/>
        <v>5.967362271284684E-2</v>
      </c>
      <c r="AM889" s="56">
        <f t="shared" si="615"/>
        <v>6.2358107558413159E-2</v>
      </c>
      <c r="AN889" s="56">
        <f t="shared" si="616"/>
        <v>6.6407107709237287E-2</v>
      </c>
      <c r="AO889" s="56">
        <f t="shared" si="617"/>
        <v>5.5224633648969339E-2</v>
      </c>
      <c r="AP889" s="56">
        <f t="shared" si="618"/>
        <v>5.3748320658601294E-2</v>
      </c>
      <c r="AQ889" s="56">
        <f t="shared" si="619"/>
        <v>5.6630173602854432E-2</v>
      </c>
      <c r="AR889" s="56">
        <f t="shared" si="620"/>
        <v>5.5224633648969339E-2</v>
      </c>
      <c r="AS889" s="56">
        <f t="shared" si="621"/>
        <v>5.7667774924751398E-2</v>
      </c>
      <c r="AT889" s="57">
        <f>IF(AE889="F",1,IF(AE889="R",#REF!,IF(AE889="M",#REF!,0)))</f>
        <v>1</v>
      </c>
      <c r="AU889" s="58">
        <f t="shared" si="622"/>
        <v>4.7775365826876311E-2</v>
      </c>
      <c r="AV889" s="58">
        <f t="shared" si="623"/>
        <v>4.7775365826876311E-2</v>
      </c>
      <c r="AW889" s="58">
        <f t="shared" si="624"/>
        <v>5.8215823085975796E-2</v>
      </c>
      <c r="AX889" s="58">
        <f t="shared" si="625"/>
        <v>6.1228557283735635E-2</v>
      </c>
      <c r="AY889" s="58">
        <f t="shared" si="626"/>
        <v>5.3722426661296015E-2</v>
      </c>
      <c r="AZ889" s="58">
        <f t="shared" si="627"/>
        <v>6.0474043590405813E-2</v>
      </c>
      <c r="BA889" s="58">
        <f t="shared" si="628"/>
        <v>6.3194536266872922E-2</v>
      </c>
      <c r="BB889" s="58">
        <f t="shared" si="629"/>
        <v>6.7297846917154319E-2</v>
      </c>
      <c r="BC889" s="58">
        <f t="shared" si="630"/>
        <v>5.5965378851265637E-2</v>
      </c>
      <c r="BD889" s="58">
        <f t="shared" si="631"/>
        <v>5.4469263615188661E-2</v>
      </c>
      <c r="BE889" s="58">
        <f t="shared" si="632"/>
        <v>5.7389771750090017E-2</v>
      </c>
      <c r="BF889" s="58">
        <f t="shared" si="633"/>
        <v>5.5965378851265637E-2</v>
      </c>
      <c r="BG889" s="58">
        <f t="shared" si="634"/>
        <v>5.8441290741517889E-2</v>
      </c>
      <c r="BH889" s="59">
        <f t="shared" si="638"/>
        <v>0.74191504926852092</v>
      </c>
      <c r="BI889" s="60">
        <f t="shared" si="645"/>
        <v>0</v>
      </c>
      <c r="BJ889" s="60">
        <f t="shared" si="645"/>
        <v>0</v>
      </c>
      <c r="BK889" s="60">
        <f t="shared" si="645"/>
        <v>0</v>
      </c>
      <c r="BL889" s="60">
        <f t="shared" si="645"/>
        <v>0</v>
      </c>
      <c r="BM889" s="60">
        <f t="shared" si="645"/>
        <v>0</v>
      </c>
      <c r="BN889" s="60">
        <f t="shared" si="645"/>
        <v>0</v>
      </c>
      <c r="BO889" s="60">
        <f t="shared" si="643"/>
        <v>0</v>
      </c>
      <c r="BP889" s="60">
        <f t="shared" si="643"/>
        <v>0</v>
      </c>
      <c r="BQ889" s="60">
        <f t="shared" si="643"/>
        <v>0</v>
      </c>
      <c r="BR889" s="60">
        <f t="shared" si="643"/>
        <v>0</v>
      </c>
      <c r="BS889" s="60">
        <f t="shared" si="643"/>
        <v>0</v>
      </c>
      <c r="BT889" s="60">
        <f t="shared" si="643"/>
        <v>0</v>
      </c>
      <c r="BU889" s="60">
        <f t="shared" si="644"/>
        <v>0</v>
      </c>
      <c r="BV889" s="61">
        <f t="shared" si="639"/>
        <v>0</v>
      </c>
      <c r="BW889" s="62">
        <f t="shared" si="635"/>
        <v>2.4287713107260327</v>
      </c>
      <c r="BX889" s="63">
        <f t="shared" si="640"/>
        <v>-0.64741956083221375</v>
      </c>
      <c r="BY889" s="73">
        <f t="shared" si="641"/>
        <v>0.74191504926852092</v>
      </c>
    </row>
    <row r="890" spans="1:77">
      <c r="A890" s="49">
        <v>884</v>
      </c>
      <c r="B890" s="50">
        <v>4.5592705167173259E-2</v>
      </c>
      <c r="C890" s="51">
        <v>1.6114180478821363E-2</v>
      </c>
      <c r="D890" s="51">
        <v>1.6114180478821363E-2</v>
      </c>
      <c r="E890" s="51">
        <v>2.9465930018416207E-2</v>
      </c>
      <c r="F890" s="51">
        <v>2.9005524861878452E-2</v>
      </c>
      <c r="G890" s="51">
        <v>2.7624309392265192E-2</v>
      </c>
      <c r="H890" s="51">
        <v>3.3149171270718231E-2</v>
      </c>
      <c r="I890" s="51">
        <v>4.0699815837937386E-2</v>
      </c>
      <c r="J890" s="51">
        <v>5.0644567219152857E-2</v>
      </c>
      <c r="K890" s="51">
        <v>3.8213627992633517E-2</v>
      </c>
      <c r="L890" s="51">
        <v>4.2817679558011051E-2</v>
      </c>
      <c r="M890" s="51">
        <v>3.8259668508287291E-2</v>
      </c>
      <c r="N890" s="51">
        <v>4.465930018416206E-2</v>
      </c>
      <c r="O890" s="51">
        <v>4.6593001841620629E-2</v>
      </c>
      <c r="P890" s="94">
        <v>3.4873919818671197E-2</v>
      </c>
      <c r="Q890" s="52">
        <v>0</v>
      </c>
      <c r="R890" s="52">
        <v>0</v>
      </c>
      <c r="S890" s="52">
        <v>0</v>
      </c>
      <c r="T890" s="52">
        <v>1</v>
      </c>
      <c r="U890" s="52">
        <v>0</v>
      </c>
      <c r="V890" s="52">
        <v>0</v>
      </c>
      <c r="W890" s="52">
        <v>0</v>
      </c>
      <c r="X890" s="52">
        <v>0</v>
      </c>
      <c r="Y890" s="52">
        <v>0</v>
      </c>
      <c r="Z890" s="52">
        <v>1</v>
      </c>
      <c r="AA890" s="52">
        <v>0</v>
      </c>
      <c r="AB890" s="52">
        <v>0</v>
      </c>
      <c r="AC890" s="52">
        <v>0</v>
      </c>
      <c r="AD890" s="53">
        <f t="shared" si="636"/>
        <v>2</v>
      </c>
      <c r="AE890" s="54" t="s">
        <v>21</v>
      </c>
      <c r="AF890" s="55">
        <f t="shared" si="609"/>
        <v>2.4293344383099866E-2</v>
      </c>
      <c r="AG890" s="56">
        <f t="shared" si="637"/>
        <v>2.6870686283388734E-2</v>
      </c>
      <c r="AH890" s="56">
        <f t="shared" si="610"/>
        <v>2.6870686283388734E-2</v>
      </c>
      <c r="AI890" s="56">
        <f t="shared" si="611"/>
        <v>4.787404013307639E-2</v>
      </c>
      <c r="AJ890" s="56">
        <f t="shared" si="612"/>
        <v>4.7143021800076089E-2</v>
      </c>
      <c r="AK890" s="56">
        <f t="shared" si="613"/>
        <v>4.495396501391432E-2</v>
      </c>
      <c r="AL890" s="56">
        <f t="shared" si="614"/>
        <v>5.3748320658601294E-2</v>
      </c>
      <c r="AM890" s="56">
        <f t="shared" si="615"/>
        <v>6.5955867540294644E-2</v>
      </c>
      <c r="AN890" s="56">
        <f t="shared" si="616"/>
        <v>8.2426113736618734E-2</v>
      </c>
      <c r="AO890" s="56">
        <f t="shared" si="617"/>
        <v>6.190988304966058E-2</v>
      </c>
      <c r="AP890" s="56">
        <f t="shared" si="618"/>
        <v>6.9424213626745626E-2</v>
      </c>
      <c r="AQ890" s="56">
        <f t="shared" si="619"/>
        <v>6.1984564406531627E-2</v>
      </c>
      <c r="AR890" s="56">
        <f t="shared" si="620"/>
        <v>7.2456988441665759E-2</v>
      </c>
      <c r="AS890" s="56">
        <f t="shared" si="621"/>
        <v>7.565868492028506E-2</v>
      </c>
      <c r="AT890" s="57">
        <f>IF(AE890="F",1,IF(AE890="R",#REF!,IF(AE890="M",#REF!,0)))</f>
        <v>1</v>
      </c>
      <c r="AU890" s="58">
        <f t="shared" si="622"/>
        <v>2.551509724077785E-2</v>
      </c>
      <c r="AV890" s="58">
        <f t="shared" si="623"/>
        <v>2.551509724077785E-2</v>
      </c>
      <c r="AW890" s="58">
        <f t="shared" si="624"/>
        <v>4.5458860872469586E-2</v>
      </c>
      <c r="AX890" s="58">
        <f t="shared" si="625"/>
        <v>4.476472140559544E-2</v>
      </c>
      <c r="AY890" s="58">
        <f t="shared" si="626"/>
        <v>4.2686099513491747E-2</v>
      </c>
      <c r="AZ890" s="58">
        <f t="shared" si="627"/>
        <v>5.1036792051735079E-2</v>
      </c>
      <c r="BA890" s="58">
        <f t="shared" si="628"/>
        <v>6.2628485039134249E-2</v>
      </c>
      <c r="BB890" s="58">
        <f t="shared" si="629"/>
        <v>7.826783004308191E-2</v>
      </c>
      <c r="BC890" s="58">
        <f t="shared" si="630"/>
        <v>5.8786614882768887E-2</v>
      </c>
      <c r="BD890" s="58">
        <f t="shared" si="631"/>
        <v>6.5921857851691523E-2</v>
      </c>
      <c r="BE890" s="58">
        <f t="shared" si="632"/>
        <v>5.8857528668242835E-2</v>
      </c>
      <c r="BF890" s="58">
        <f t="shared" si="633"/>
        <v>6.8801633362297138E-2</v>
      </c>
      <c r="BG890" s="58">
        <f t="shared" si="634"/>
        <v>7.1841808671772908E-2</v>
      </c>
      <c r="BH890" s="59">
        <f t="shared" si="638"/>
        <v>0.70008242684383692</v>
      </c>
      <c r="BI890" s="60">
        <f t="shared" si="645"/>
        <v>0</v>
      </c>
      <c r="BJ890" s="60">
        <f t="shared" si="645"/>
        <v>0</v>
      </c>
      <c r="BK890" s="60">
        <f t="shared" si="645"/>
        <v>0</v>
      </c>
      <c r="BL890" s="60">
        <f t="shared" si="645"/>
        <v>-3.106334918402585</v>
      </c>
      <c r="BM890" s="60">
        <f t="shared" si="645"/>
        <v>0</v>
      </c>
      <c r="BN890" s="60">
        <f t="shared" si="645"/>
        <v>0</v>
      </c>
      <c r="BO890" s="60">
        <f t="shared" si="643"/>
        <v>0</v>
      </c>
      <c r="BP890" s="60">
        <f t="shared" si="643"/>
        <v>0</v>
      </c>
      <c r="BQ890" s="60">
        <f t="shared" si="643"/>
        <v>0</v>
      </c>
      <c r="BR890" s="60">
        <f t="shared" si="643"/>
        <v>-2.7192852103482799</v>
      </c>
      <c r="BS890" s="60">
        <f t="shared" si="643"/>
        <v>0</v>
      </c>
      <c r="BT890" s="60">
        <f t="shared" si="643"/>
        <v>0</v>
      </c>
      <c r="BU890" s="60">
        <f t="shared" si="644"/>
        <v>0</v>
      </c>
      <c r="BV890" s="61">
        <f t="shared" si="639"/>
        <v>-5.8256201287508649</v>
      </c>
      <c r="BW890" s="62">
        <f t="shared" si="635"/>
        <v>2.3009412417404524</v>
      </c>
      <c r="BX890" s="63">
        <f t="shared" si="640"/>
        <v>-6.6072120457440597</v>
      </c>
      <c r="BY890" s="73">
        <f t="shared" si="641"/>
        <v>1.2999175731561632</v>
      </c>
    </row>
    <row r="891" spans="1:77">
      <c r="A891" s="49">
        <v>885</v>
      </c>
      <c r="B891" s="50">
        <v>0.12158054711246201</v>
      </c>
      <c r="C891" s="51">
        <v>1.6114180478821363E-2</v>
      </c>
      <c r="D891" s="51">
        <v>1.6114180478821363E-2</v>
      </c>
      <c r="E891" s="51">
        <v>2.9465930018416207E-2</v>
      </c>
      <c r="F891" s="51">
        <v>2.9005524861878452E-2</v>
      </c>
      <c r="G891" s="51">
        <v>2.7624309392265192E-2</v>
      </c>
      <c r="H891" s="51">
        <v>3.3149171270718231E-2</v>
      </c>
      <c r="I891" s="51">
        <v>4.0699815837937386E-2</v>
      </c>
      <c r="J891" s="51">
        <v>5.0644567219152857E-2</v>
      </c>
      <c r="K891" s="51">
        <v>3.8213627992633517E-2</v>
      </c>
      <c r="L891" s="51">
        <v>4.2817679558011051E-2</v>
      </c>
      <c r="M891" s="51">
        <v>3.8259668508287291E-2</v>
      </c>
      <c r="N891" s="51">
        <v>4.465930018416206E-2</v>
      </c>
      <c r="O891" s="51">
        <v>4.6593001841620629E-2</v>
      </c>
      <c r="P891" s="94">
        <v>3.4873919818671197E-2</v>
      </c>
      <c r="Q891" s="52">
        <v>0</v>
      </c>
      <c r="R891" s="52">
        <v>0</v>
      </c>
      <c r="S891" s="52">
        <v>0</v>
      </c>
      <c r="T891" s="52">
        <v>0</v>
      </c>
      <c r="U891" s="52">
        <v>0</v>
      </c>
      <c r="V891" s="52">
        <v>0</v>
      </c>
      <c r="W891" s="52">
        <v>0</v>
      </c>
      <c r="X891" s="52">
        <v>0</v>
      </c>
      <c r="Y891" s="52">
        <v>0</v>
      </c>
      <c r="Z891" s="52">
        <v>0</v>
      </c>
      <c r="AA891" s="52">
        <v>0</v>
      </c>
      <c r="AB891" s="52">
        <v>0</v>
      </c>
      <c r="AC891" s="52">
        <v>0</v>
      </c>
      <c r="AD891" s="53">
        <f t="shared" si="636"/>
        <v>0</v>
      </c>
      <c r="AE891" s="54" t="s">
        <v>21</v>
      </c>
      <c r="AF891" s="55">
        <f t="shared" si="609"/>
        <v>7.9122016659522079E-2</v>
      </c>
      <c r="AG891" s="56">
        <f t="shared" si="637"/>
        <v>2.6870686283388734E-2</v>
      </c>
      <c r="AH891" s="56">
        <f t="shared" si="610"/>
        <v>2.6870686283388734E-2</v>
      </c>
      <c r="AI891" s="56">
        <f t="shared" si="611"/>
        <v>4.787404013307639E-2</v>
      </c>
      <c r="AJ891" s="56">
        <f t="shared" si="612"/>
        <v>4.7143021800076089E-2</v>
      </c>
      <c r="AK891" s="56">
        <f t="shared" si="613"/>
        <v>4.495396501391432E-2</v>
      </c>
      <c r="AL891" s="56">
        <f t="shared" si="614"/>
        <v>5.3748320658601294E-2</v>
      </c>
      <c r="AM891" s="56">
        <f t="shared" si="615"/>
        <v>6.5955867540294644E-2</v>
      </c>
      <c r="AN891" s="56">
        <f t="shared" si="616"/>
        <v>8.2426113736618734E-2</v>
      </c>
      <c r="AO891" s="56">
        <f t="shared" si="617"/>
        <v>6.190988304966058E-2</v>
      </c>
      <c r="AP891" s="56">
        <f t="shared" si="618"/>
        <v>6.9424213626745626E-2</v>
      </c>
      <c r="AQ891" s="56">
        <f t="shared" si="619"/>
        <v>6.1984564406531627E-2</v>
      </c>
      <c r="AR891" s="56">
        <f t="shared" si="620"/>
        <v>7.2456988441665759E-2</v>
      </c>
      <c r="AS891" s="56">
        <f t="shared" si="621"/>
        <v>7.565868492028506E-2</v>
      </c>
      <c r="AT891" s="57">
        <f>IF(AE891="F",1,IF(AE891="R",#REF!,IF(AE891="M",#REF!,0)))</f>
        <v>1</v>
      </c>
      <c r="AU891" s="58">
        <f t="shared" si="622"/>
        <v>8.3101195007080714E-2</v>
      </c>
      <c r="AV891" s="58">
        <f t="shared" si="623"/>
        <v>8.3101195007080714E-2</v>
      </c>
      <c r="AW891" s="58">
        <f t="shared" si="624"/>
        <v>0.14805687889464147</v>
      </c>
      <c r="AX891" s="58">
        <f t="shared" si="625"/>
        <v>0.14579610682489483</v>
      </c>
      <c r="AY891" s="58">
        <f t="shared" si="626"/>
        <v>0.13902615562417467</v>
      </c>
      <c r="AZ891" s="58">
        <f t="shared" si="627"/>
        <v>0.16622387791839616</v>
      </c>
      <c r="BA891" s="58">
        <f t="shared" si="628"/>
        <v>0.20397735110009199</v>
      </c>
      <c r="BB891" s="58">
        <f t="shared" si="629"/>
        <v>0.25491379263867214</v>
      </c>
      <c r="BC891" s="58">
        <f t="shared" si="630"/>
        <v>0.19146460235203869</v>
      </c>
      <c r="BD891" s="58">
        <f t="shared" si="631"/>
        <v>0.21470367574407351</v>
      </c>
      <c r="BE891" s="58">
        <f t="shared" si="632"/>
        <v>0.19169556444713676</v>
      </c>
      <c r="BF891" s="58">
        <f t="shared" si="633"/>
        <v>0.22408293791286457</v>
      </c>
      <c r="BG891" s="58">
        <f t="shared" si="634"/>
        <v>0.23398461294331235</v>
      </c>
      <c r="BH891" s="59">
        <f t="shared" si="638"/>
        <v>2.2801279464144586</v>
      </c>
      <c r="BI891" s="60">
        <f t="shared" si="645"/>
        <v>0</v>
      </c>
      <c r="BJ891" s="60">
        <f t="shared" si="645"/>
        <v>0</v>
      </c>
      <c r="BK891" s="60">
        <f t="shared" si="645"/>
        <v>0</v>
      </c>
      <c r="BL891" s="60">
        <f t="shared" si="645"/>
        <v>0</v>
      </c>
      <c r="BM891" s="60">
        <f t="shared" si="645"/>
        <v>0</v>
      </c>
      <c r="BN891" s="60">
        <f t="shared" si="645"/>
        <v>0</v>
      </c>
      <c r="BO891" s="60">
        <f t="shared" si="643"/>
        <v>0</v>
      </c>
      <c r="BP891" s="60">
        <f t="shared" si="643"/>
        <v>0</v>
      </c>
      <c r="BQ891" s="60">
        <f t="shared" si="643"/>
        <v>0</v>
      </c>
      <c r="BR891" s="60">
        <f t="shared" si="643"/>
        <v>0</v>
      </c>
      <c r="BS891" s="60">
        <f t="shared" si="643"/>
        <v>0</v>
      </c>
      <c r="BT891" s="60">
        <f t="shared" si="643"/>
        <v>0</v>
      </c>
      <c r="BU891" s="60">
        <f t="shared" si="644"/>
        <v>0</v>
      </c>
      <c r="BV891" s="61">
        <f t="shared" si="639"/>
        <v>0</v>
      </c>
      <c r="BW891" s="62">
        <f t="shared" si="635"/>
        <v>6.1358433113078723</v>
      </c>
      <c r="BX891" s="63">
        <f t="shared" si="640"/>
        <v>-1.9388265520331753</v>
      </c>
      <c r="BY891" s="73">
        <f t="shared" si="641"/>
        <v>2.2801279464144586</v>
      </c>
    </row>
    <row r="892" spans="1:77">
      <c r="A892" s="49">
        <v>886</v>
      </c>
      <c r="B892" s="50">
        <v>1.8743667679837893E-2</v>
      </c>
      <c r="C892" s="51">
        <v>2.9005524861878452E-2</v>
      </c>
      <c r="D892" s="51">
        <v>2.9005524861878452E-2</v>
      </c>
      <c r="E892" s="51">
        <v>3.5451197053406998E-2</v>
      </c>
      <c r="F892" s="51">
        <v>3.7292817679558013E-2</v>
      </c>
      <c r="G892" s="51">
        <v>3.2688766114180479E-2</v>
      </c>
      <c r="H892" s="51">
        <v>3.4530386740331494E-2</v>
      </c>
      <c r="I892" s="51">
        <v>3.6095764272559852E-2</v>
      </c>
      <c r="J892" s="51">
        <v>4.834254143646409E-2</v>
      </c>
      <c r="K892" s="51">
        <v>3.4530386740331494E-2</v>
      </c>
      <c r="L892" s="51">
        <v>3.3609576427255983E-2</v>
      </c>
      <c r="M892" s="51">
        <v>3.5451197053406998E-2</v>
      </c>
      <c r="N892" s="51">
        <v>3.4530386740331494E-2</v>
      </c>
      <c r="O892" s="51">
        <v>3.6049723756906078E-2</v>
      </c>
      <c r="P892" s="94">
        <v>3.5121830287576143E-2</v>
      </c>
      <c r="Q892" s="52">
        <v>0</v>
      </c>
      <c r="R892" s="52">
        <v>0</v>
      </c>
      <c r="S892" s="52">
        <v>0</v>
      </c>
      <c r="T892" s="52">
        <v>0</v>
      </c>
      <c r="U892" s="52">
        <v>0</v>
      </c>
      <c r="V892" s="52">
        <v>0</v>
      </c>
      <c r="W892" s="52">
        <v>0</v>
      </c>
      <c r="X892" s="52">
        <v>0</v>
      </c>
      <c r="Y892" s="52">
        <v>0</v>
      </c>
      <c r="Z892" s="52">
        <v>0</v>
      </c>
      <c r="AA892" s="52">
        <v>0</v>
      </c>
      <c r="AB892" s="52">
        <v>0</v>
      </c>
      <c r="AC892" s="52">
        <v>0</v>
      </c>
      <c r="AD892" s="53">
        <f t="shared" si="636"/>
        <v>0</v>
      </c>
      <c r="AE892" s="54" t="s">
        <v>21</v>
      </c>
      <c r="AF892" s="55">
        <f t="shared" si="609"/>
        <v>8.3319227596267975E-3</v>
      </c>
      <c r="AG892" s="56">
        <f t="shared" si="637"/>
        <v>4.7143021800076089E-2</v>
      </c>
      <c r="AH892" s="56">
        <f t="shared" si="610"/>
        <v>4.7143021800076089E-2</v>
      </c>
      <c r="AI892" s="56">
        <f t="shared" si="611"/>
        <v>5.7445291508529117E-2</v>
      </c>
      <c r="AJ892" s="56">
        <f t="shared" si="612"/>
        <v>6.0418149832157639E-2</v>
      </c>
      <c r="AK892" s="56">
        <f t="shared" si="613"/>
        <v>5.3011368671126262E-2</v>
      </c>
      <c r="AL892" s="56">
        <f t="shared" si="614"/>
        <v>5.5964017111728021E-2</v>
      </c>
      <c r="AM892" s="56">
        <f t="shared" si="615"/>
        <v>5.8484208396562605E-2</v>
      </c>
      <c r="AN892" s="56">
        <f t="shared" si="616"/>
        <v>7.8571042500500565E-2</v>
      </c>
      <c r="AO892" s="56">
        <f t="shared" si="617"/>
        <v>5.5964017111728021E-2</v>
      </c>
      <c r="AP892" s="56">
        <f t="shared" si="618"/>
        <v>5.4486071847781183E-2</v>
      </c>
      <c r="AQ892" s="56">
        <f t="shared" si="619"/>
        <v>5.7445291508529117E-2</v>
      </c>
      <c r="AR892" s="56">
        <f t="shared" si="620"/>
        <v>5.5964017111728021E-2</v>
      </c>
      <c r="AS892" s="56">
        <f t="shared" si="621"/>
        <v>5.8409944043610211E-2</v>
      </c>
      <c r="AT892" s="57">
        <f>IF(AE892="F",1,IF(AE892="R",#REF!,IF(AE892="M",#REF!,0)))</f>
        <v>1</v>
      </c>
      <c r="AU892" s="58">
        <f t="shared" si="622"/>
        <v>1.5353019955832086E-2</v>
      </c>
      <c r="AV892" s="58">
        <f t="shared" si="623"/>
        <v>1.5353019955832086E-2</v>
      </c>
      <c r="AW892" s="58">
        <f t="shared" si="624"/>
        <v>1.8708149652333392E-2</v>
      </c>
      <c r="AX892" s="58">
        <f t="shared" si="625"/>
        <v>1.9676317398603246E-2</v>
      </c>
      <c r="AY892" s="58">
        <f t="shared" si="626"/>
        <v>1.72641585120549E-2</v>
      </c>
      <c r="AZ892" s="58">
        <f t="shared" si="627"/>
        <v>1.8225744526276885E-2</v>
      </c>
      <c r="BA892" s="58">
        <f t="shared" si="628"/>
        <v>1.9046492658474832E-2</v>
      </c>
      <c r="BB892" s="58">
        <f t="shared" si="629"/>
        <v>2.5588151488812053E-2</v>
      </c>
      <c r="BC892" s="58">
        <f t="shared" si="630"/>
        <v>1.8225744526276885E-2</v>
      </c>
      <c r="BD892" s="58">
        <f t="shared" si="631"/>
        <v>1.7744423595530637E-2</v>
      </c>
      <c r="BE892" s="58">
        <f t="shared" si="632"/>
        <v>1.8708149652333392E-2</v>
      </c>
      <c r="BF892" s="58">
        <f t="shared" si="633"/>
        <v>1.8225744526276885E-2</v>
      </c>
      <c r="BG892" s="58">
        <f t="shared" si="634"/>
        <v>1.9022307062190394E-2</v>
      </c>
      <c r="BH892" s="59">
        <f t="shared" si="638"/>
        <v>0.24114142351082762</v>
      </c>
      <c r="BI892" s="60">
        <f t="shared" si="645"/>
        <v>0</v>
      </c>
      <c r="BJ892" s="60">
        <f t="shared" si="645"/>
        <v>0</v>
      </c>
      <c r="BK892" s="60">
        <f t="shared" si="645"/>
        <v>0</v>
      </c>
      <c r="BL892" s="60">
        <f t="shared" si="645"/>
        <v>0</v>
      </c>
      <c r="BM892" s="60">
        <f t="shared" si="645"/>
        <v>0</v>
      </c>
      <c r="BN892" s="60">
        <f t="shared" si="645"/>
        <v>0</v>
      </c>
      <c r="BO892" s="60">
        <f t="shared" si="643"/>
        <v>0</v>
      </c>
      <c r="BP892" s="60">
        <f t="shared" si="643"/>
        <v>0</v>
      </c>
      <c r="BQ892" s="60">
        <f t="shared" si="643"/>
        <v>0</v>
      </c>
      <c r="BR892" s="60">
        <f t="shared" si="643"/>
        <v>0</v>
      </c>
      <c r="BS892" s="60">
        <f t="shared" si="643"/>
        <v>0</v>
      </c>
      <c r="BT892" s="60">
        <f t="shared" si="643"/>
        <v>0</v>
      </c>
      <c r="BU892" s="60">
        <f t="shared" si="644"/>
        <v>0</v>
      </c>
      <c r="BV892" s="61">
        <f t="shared" si="639"/>
        <v>0</v>
      </c>
      <c r="BW892" s="62">
        <f t="shared" si="635"/>
        <v>0.94594251049329692</v>
      </c>
      <c r="BX892" s="63">
        <f t="shared" si="640"/>
        <v>-0.21479829417752849</v>
      </c>
      <c r="BY892" s="73">
        <f t="shared" si="641"/>
        <v>0.24114142351082762</v>
      </c>
    </row>
    <row r="893" spans="1:77">
      <c r="A893" s="49">
        <v>887</v>
      </c>
      <c r="B893" s="50">
        <v>1.5197568389057751E-3</v>
      </c>
      <c r="C893" s="51">
        <v>2.9005524861878452E-2</v>
      </c>
      <c r="D893" s="51">
        <v>2.9005524861878452E-2</v>
      </c>
      <c r="E893" s="51">
        <v>3.5451197053406998E-2</v>
      </c>
      <c r="F893" s="51">
        <v>3.7292817679558013E-2</v>
      </c>
      <c r="G893" s="51">
        <v>3.2688766114180479E-2</v>
      </c>
      <c r="H893" s="51">
        <v>3.4530386740331494E-2</v>
      </c>
      <c r="I893" s="51">
        <v>3.6095764272559852E-2</v>
      </c>
      <c r="J893" s="51">
        <v>4.834254143646409E-2</v>
      </c>
      <c r="K893" s="51">
        <v>3.4530386740331494E-2</v>
      </c>
      <c r="L893" s="51">
        <v>3.3609576427255983E-2</v>
      </c>
      <c r="M893" s="51">
        <v>3.5451197053406998E-2</v>
      </c>
      <c r="N893" s="51">
        <v>3.4530386740331494E-2</v>
      </c>
      <c r="O893" s="51">
        <v>3.6049723756906078E-2</v>
      </c>
      <c r="P893" s="94">
        <v>3.5121830287576143E-2</v>
      </c>
      <c r="Q893" s="52">
        <v>0</v>
      </c>
      <c r="R893" s="52">
        <v>0</v>
      </c>
      <c r="S893" s="52">
        <v>0</v>
      </c>
      <c r="T893" s="52">
        <v>0</v>
      </c>
      <c r="U893" s="52">
        <v>0</v>
      </c>
      <c r="V893" s="52">
        <v>0</v>
      </c>
      <c r="W893" s="52">
        <v>0</v>
      </c>
      <c r="X893" s="52">
        <v>0</v>
      </c>
      <c r="Y893" s="52">
        <v>0</v>
      </c>
      <c r="Z893" s="52">
        <v>0</v>
      </c>
      <c r="AA893" s="52">
        <v>0</v>
      </c>
      <c r="AB893" s="52">
        <v>0</v>
      </c>
      <c r="AC893" s="52">
        <v>0</v>
      </c>
      <c r="AD893" s="53">
        <f t="shared" si="636"/>
        <v>0</v>
      </c>
      <c r="AE893" s="54" t="s">
        <v>21</v>
      </c>
      <c r="AF893" s="55">
        <f t="shared" si="609"/>
        <v>4.0478889478251745E-4</v>
      </c>
      <c r="AG893" s="56">
        <f t="shared" si="637"/>
        <v>4.7143021800076089E-2</v>
      </c>
      <c r="AH893" s="56">
        <f t="shared" si="610"/>
        <v>4.7143021800076089E-2</v>
      </c>
      <c r="AI893" s="56">
        <f t="shared" si="611"/>
        <v>5.7445291508529117E-2</v>
      </c>
      <c r="AJ893" s="56">
        <f t="shared" si="612"/>
        <v>6.0418149832157639E-2</v>
      </c>
      <c r="AK893" s="56">
        <f t="shared" si="613"/>
        <v>5.3011368671126262E-2</v>
      </c>
      <c r="AL893" s="56">
        <f t="shared" si="614"/>
        <v>5.5964017111728021E-2</v>
      </c>
      <c r="AM893" s="56">
        <f t="shared" si="615"/>
        <v>5.8484208396562605E-2</v>
      </c>
      <c r="AN893" s="56">
        <f t="shared" si="616"/>
        <v>7.8571042500500565E-2</v>
      </c>
      <c r="AO893" s="56">
        <f t="shared" si="617"/>
        <v>5.5964017111728021E-2</v>
      </c>
      <c r="AP893" s="56">
        <f t="shared" si="618"/>
        <v>5.4486071847781183E-2</v>
      </c>
      <c r="AQ893" s="56">
        <f t="shared" si="619"/>
        <v>5.7445291508529117E-2</v>
      </c>
      <c r="AR893" s="56">
        <f t="shared" si="620"/>
        <v>5.5964017111728021E-2</v>
      </c>
      <c r="AS893" s="56">
        <f t="shared" si="621"/>
        <v>5.8409944043610211E-2</v>
      </c>
      <c r="AT893" s="57">
        <f>IF(AE893="F",1,IF(AE893="R",#REF!,IF(AE893="M",#REF!,0)))</f>
        <v>1</v>
      </c>
      <c r="AU893" s="58">
        <f t="shared" si="622"/>
        <v>7.4589409417107641E-4</v>
      </c>
      <c r="AV893" s="58">
        <f t="shared" si="623"/>
        <v>7.4589409417107641E-4</v>
      </c>
      <c r="AW893" s="58">
        <f t="shared" si="624"/>
        <v>9.0889599431826396E-4</v>
      </c>
      <c r="AX893" s="58">
        <f t="shared" si="625"/>
        <v>9.5593238235052759E-4</v>
      </c>
      <c r="AY893" s="58">
        <f t="shared" si="626"/>
        <v>8.3874273022640394E-4</v>
      </c>
      <c r="AZ893" s="58">
        <f t="shared" si="627"/>
        <v>8.8545935868836515E-4</v>
      </c>
      <c r="BA893" s="58">
        <f t="shared" si="628"/>
        <v>9.2533367568720668E-4</v>
      </c>
      <c r="BB893" s="58">
        <f t="shared" si="629"/>
        <v>1.243146373232558E-3</v>
      </c>
      <c r="BC893" s="58">
        <f t="shared" si="630"/>
        <v>8.8545935868836515E-4</v>
      </c>
      <c r="BD893" s="58">
        <f t="shared" si="631"/>
        <v>8.6207539640098627E-4</v>
      </c>
      <c r="BE893" s="58">
        <f t="shared" si="632"/>
        <v>9.0889599431826396E-4</v>
      </c>
      <c r="BF893" s="58">
        <f t="shared" si="633"/>
        <v>8.8545935868836515E-4</v>
      </c>
      <c r="BG893" s="58">
        <f t="shared" si="634"/>
        <v>9.2415866950051081E-4</v>
      </c>
      <c r="BH893" s="59">
        <f t="shared" si="638"/>
        <v>1.1715347480441972E-2</v>
      </c>
      <c r="BI893" s="60">
        <f t="shared" si="645"/>
        <v>0</v>
      </c>
      <c r="BJ893" s="60">
        <f t="shared" si="645"/>
        <v>0</v>
      </c>
      <c r="BK893" s="60">
        <f t="shared" si="645"/>
        <v>0</v>
      </c>
      <c r="BL893" s="60">
        <f t="shared" si="645"/>
        <v>0</v>
      </c>
      <c r="BM893" s="60">
        <f t="shared" si="645"/>
        <v>0</v>
      </c>
      <c r="BN893" s="60">
        <f t="shared" si="645"/>
        <v>0</v>
      </c>
      <c r="BO893" s="60">
        <f t="shared" si="643"/>
        <v>0</v>
      </c>
      <c r="BP893" s="60">
        <f t="shared" si="643"/>
        <v>0</v>
      </c>
      <c r="BQ893" s="60">
        <f t="shared" si="643"/>
        <v>0</v>
      </c>
      <c r="BR893" s="60">
        <f t="shared" si="643"/>
        <v>0</v>
      </c>
      <c r="BS893" s="60">
        <f t="shared" si="643"/>
        <v>0</v>
      </c>
      <c r="BT893" s="60">
        <f t="shared" si="643"/>
        <v>0</v>
      </c>
      <c r="BU893" s="60">
        <f t="shared" si="644"/>
        <v>0</v>
      </c>
      <c r="BV893" s="61">
        <f t="shared" si="639"/>
        <v>0</v>
      </c>
      <c r="BW893" s="62">
        <f t="shared" si="635"/>
        <v>7.6698041391348393E-2</v>
      </c>
      <c r="BX893" s="63">
        <f t="shared" si="640"/>
        <v>-1.09024151978665E-2</v>
      </c>
      <c r="BY893" s="73">
        <f t="shared" si="641"/>
        <v>1.1715347480441972E-2</v>
      </c>
    </row>
    <row r="894" spans="1:77">
      <c r="A894" s="49">
        <v>888</v>
      </c>
      <c r="B894" s="50">
        <v>7.5481256332320168E-2</v>
      </c>
      <c r="C894" s="51">
        <v>2.9005524861878452E-2</v>
      </c>
      <c r="D894" s="51">
        <v>2.9005524861878452E-2</v>
      </c>
      <c r="E894" s="51">
        <v>3.5451197053406998E-2</v>
      </c>
      <c r="F894" s="51">
        <v>3.7292817679558013E-2</v>
      </c>
      <c r="G894" s="51">
        <v>3.2688766114180479E-2</v>
      </c>
      <c r="H894" s="51">
        <v>3.4530386740331494E-2</v>
      </c>
      <c r="I894" s="51">
        <v>3.6095764272559852E-2</v>
      </c>
      <c r="J894" s="51">
        <v>4.834254143646409E-2</v>
      </c>
      <c r="K894" s="51">
        <v>3.4530386740331494E-2</v>
      </c>
      <c r="L894" s="51">
        <v>3.3609576427255983E-2</v>
      </c>
      <c r="M894" s="51">
        <v>3.5451197053406998E-2</v>
      </c>
      <c r="N894" s="51">
        <v>3.4530386740331494E-2</v>
      </c>
      <c r="O894" s="51">
        <v>3.6049723756906078E-2</v>
      </c>
      <c r="P894" s="94">
        <v>3.5121830287576143E-2</v>
      </c>
      <c r="Q894" s="52">
        <v>0</v>
      </c>
      <c r="R894" s="52">
        <v>0</v>
      </c>
      <c r="S894" s="52">
        <v>0</v>
      </c>
      <c r="T894" s="52">
        <v>0</v>
      </c>
      <c r="U894" s="52">
        <v>0</v>
      </c>
      <c r="V894" s="52">
        <v>1</v>
      </c>
      <c r="W894" s="52">
        <v>0</v>
      </c>
      <c r="X894" s="52">
        <v>0</v>
      </c>
      <c r="Y894" s="52">
        <v>0</v>
      </c>
      <c r="Z894" s="52">
        <v>0</v>
      </c>
      <c r="AA894" s="52">
        <v>0</v>
      </c>
      <c r="AB894" s="52">
        <v>0</v>
      </c>
      <c r="AC894" s="52">
        <v>0</v>
      </c>
      <c r="AD894" s="53">
        <f t="shared" si="636"/>
        <v>1</v>
      </c>
      <c r="AE894" s="54" t="s">
        <v>21</v>
      </c>
      <c r="AF894" s="55">
        <f t="shared" si="609"/>
        <v>4.4572464581891895E-2</v>
      </c>
      <c r="AG894" s="56">
        <f t="shared" si="637"/>
        <v>4.7143021800076089E-2</v>
      </c>
      <c r="AH894" s="56">
        <f t="shared" si="610"/>
        <v>4.7143021800076089E-2</v>
      </c>
      <c r="AI894" s="56">
        <f t="shared" si="611"/>
        <v>5.7445291508529117E-2</v>
      </c>
      <c r="AJ894" s="56">
        <f t="shared" si="612"/>
        <v>6.0418149832157639E-2</v>
      </c>
      <c r="AK894" s="56">
        <f t="shared" si="613"/>
        <v>5.3011368671126262E-2</v>
      </c>
      <c r="AL894" s="56">
        <f t="shared" si="614"/>
        <v>5.5964017111728021E-2</v>
      </c>
      <c r="AM894" s="56">
        <f t="shared" si="615"/>
        <v>5.8484208396562605E-2</v>
      </c>
      <c r="AN894" s="56">
        <f t="shared" si="616"/>
        <v>7.8571042500500565E-2</v>
      </c>
      <c r="AO894" s="56">
        <f t="shared" si="617"/>
        <v>5.5964017111728021E-2</v>
      </c>
      <c r="AP894" s="56">
        <f t="shared" si="618"/>
        <v>5.4486071847781183E-2</v>
      </c>
      <c r="AQ894" s="56">
        <f t="shared" si="619"/>
        <v>5.7445291508529117E-2</v>
      </c>
      <c r="AR894" s="56">
        <f t="shared" si="620"/>
        <v>5.5964017111728021E-2</v>
      </c>
      <c r="AS894" s="56">
        <f t="shared" si="621"/>
        <v>5.8409944043610211E-2</v>
      </c>
      <c r="AT894" s="57">
        <f>IF(AE894="F",1,IF(AE894="R",#REF!,IF(AE894="M",#REF!,0)))</f>
        <v>1</v>
      </c>
      <c r="AU894" s="58">
        <f t="shared" si="622"/>
        <v>8.2132535064098122E-2</v>
      </c>
      <c r="AV894" s="58">
        <f t="shared" si="623"/>
        <v>8.2132535064098122E-2</v>
      </c>
      <c r="AW894" s="58">
        <f t="shared" si="624"/>
        <v>0.10008114115171104</v>
      </c>
      <c r="AX894" s="58">
        <f t="shared" si="625"/>
        <v>0.10526045255736263</v>
      </c>
      <c r="AY894" s="58">
        <f t="shared" si="626"/>
        <v>9.2356364312863856E-2</v>
      </c>
      <c r="AZ894" s="58">
        <f t="shared" si="627"/>
        <v>9.750046607638907E-2</v>
      </c>
      <c r="BA894" s="58">
        <f t="shared" si="628"/>
        <v>0.10189114132728223</v>
      </c>
      <c r="BB894" s="58">
        <f t="shared" si="629"/>
        <v>0.13688640771824032</v>
      </c>
      <c r="BC894" s="58">
        <f t="shared" si="630"/>
        <v>9.750046607638907E-2</v>
      </c>
      <c r="BD894" s="58">
        <f t="shared" si="631"/>
        <v>9.492559101367648E-2</v>
      </c>
      <c r="BE894" s="58">
        <f t="shared" si="632"/>
        <v>0.10008114115171104</v>
      </c>
      <c r="BF894" s="58">
        <f t="shared" si="633"/>
        <v>9.750046607638907E-2</v>
      </c>
      <c r="BG894" s="58">
        <f t="shared" si="634"/>
        <v>0.10176175803066748</v>
      </c>
      <c r="BH894" s="59">
        <f t="shared" si="638"/>
        <v>1.2900104656208786</v>
      </c>
      <c r="BI894" s="60">
        <f t="shared" si="645"/>
        <v>0</v>
      </c>
      <c r="BJ894" s="60">
        <f t="shared" si="645"/>
        <v>0</v>
      </c>
      <c r="BK894" s="60">
        <f t="shared" si="645"/>
        <v>0</v>
      </c>
      <c r="BL894" s="60">
        <f t="shared" si="645"/>
        <v>0</v>
      </c>
      <c r="BM894" s="60">
        <f t="shared" si="645"/>
        <v>0</v>
      </c>
      <c r="BN894" s="60">
        <f t="shared" si="645"/>
        <v>-2.3278981207191038</v>
      </c>
      <c r="BO894" s="60">
        <f t="shared" si="643"/>
        <v>0</v>
      </c>
      <c r="BP894" s="60">
        <f t="shared" si="643"/>
        <v>0</v>
      </c>
      <c r="BQ894" s="60">
        <f t="shared" si="643"/>
        <v>0</v>
      </c>
      <c r="BR894" s="60">
        <f t="shared" si="643"/>
        <v>0</v>
      </c>
      <c r="BS894" s="60">
        <f t="shared" si="643"/>
        <v>0</v>
      </c>
      <c r="BT894" s="60">
        <f t="shared" si="643"/>
        <v>0</v>
      </c>
      <c r="BU894" s="60">
        <f t="shared" si="644"/>
        <v>0</v>
      </c>
      <c r="BV894" s="61">
        <f t="shared" si="639"/>
        <v>-2.3278981207191038</v>
      </c>
      <c r="BW894" s="62">
        <f t="shared" si="635"/>
        <v>3.809336055770304</v>
      </c>
      <c r="BX894" s="63">
        <f t="shared" si="640"/>
        <v>-3.7305769941191125</v>
      </c>
      <c r="BY894" s="73">
        <f t="shared" si="641"/>
        <v>0.29001046562087862</v>
      </c>
    </row>
    <row r="895" spans="1:77">
      <c r="A895" s="49">
        <v>889</v>
      </c>
      <c r="B895" s="50">
        <v>4.8125633232016213E-2</v>
      </c>
      <c r="C895" s="51">
        <v>2.9005524861878452E-2</v>
      </c>
      <c r="D895" s="51">
        <v>2.9005524861878452E-2</v>
      </c>
      <c r="E895" s="51">
        <v>3.5451197053406998E-2</v>
      </c>
      <c r="F895" s="51">
        <v>3.7292817679558013E-2</v>
      </c>
      <c r="G895" s="51">
        <v>3.2688766114180479E-2</v>
      </c>
      <c r="H895" s="51">
        <v>3.4530386740331494E-2</v>
      </c>
      <c r="I895" s="51">
        <v>3.6095764272559852E-2</v>
      </c>
      <c r="J895" s="51">
        <v>4.834254143646409E-2</v>
      </c>
      <c r="K895" s="51">
        <v>3.4530386740331494E-2</v>
      </c>
      <c r="L895" s="51">
        <v>3.3609576427255983E-2</v>
      </c>
      <c r="M895" s="51">
        <v>3.5451197053406998E-2</v>
      </c>
      <c r="N895" s="51">
        <v>3.4530386740331494E-2</v>
      </c>
      <c r="O895" s="51">
        <v>3.6049723756906078E-2</v>
      </c>
      <c r="P895" s="94">
        <v>3.5121830287576143E-2</v>
      </c>
      <c r="Q895" s="52">
        <v>0</v>
      </c>
      <c r="R895" s="52">
        <v>0</v>
      </c>
      <c r="S895" s="52">
        <v>0</v>
      </c>
      <c r="T895" s="52">
        <v>0</v>
      </c>
      <c r="U895" s="52">
        <v>0</v>
      </c>
      <c r="V895" s="52">
        <v>0</v>
      </c>
      <c r="W895" s="52">
        <v>0</v>
      </c>
      <c r="X895" s="52">
        <v>0</v>
      </c>
      <c r="Y895" s="52">
        <v>0</v>
      </c>
      <c r="Z895" s="52">
        <v>0</v>
      </c>
      <c r="AA895" s="52">
        <v>0</v>
      </c>
      <c r="AB895" s="52">
        <v>0</v>
      </c>
      <c r="AC895" s="52">
        <v>0</v>
      </c>
      <c r="AD895" s="53">
        <f t="shared" si="636"/>
        <v>0</v>
      </c>
      <c r="AE895" s="54" t="s">
        <v>21</v>
      </c>
      <c r="AF895" s="55">
        <f t="shared" si="609"/>
        <v>2.5927189505882034E-2</v>
      </c>
      <c r="AG895" s="56">
        <f t="shared" si="637"/>
        <v>4.7143021800076089E-2</v>
      </c>
      <c r="AH895" s="56">
        <f t="shared" si="610"/>
        <v>4.7143021800076089E-2</v>
      </c>
      <c r="AI895" s="56">
        <f t="shared" si="611"/>
        <v>5.7445291508529117E-2</v>
      </c>
      <c r="AJ895" s="56">
        <f t="shared" si="612"/>
        <v>6.0418149832157639E-2</v>
      </c>
      <c r="AK895" s="56">
        <f t="shared" si="613"/>
        <v>5.3011368671126262E-2</v>
      </c>
      <c r="AL895" s="56">
        <f t="shared" si="614"/>
        <v>5.5964017111728021E-2</v>
      </c>
      <c r="AM895" s="56">
        <f t="shared" si="615"/>
        <v>5.8484208396562605E-2</v>
      </c>
      <c r="AN895" s="56">
        <f t="shared" si="616"/>
        <v>7.8571042500500565E-2</v>
      </c>
      <c r="AO895" s="56">
        <f t="shared" si="617"/>
        <v>5.5964017111728021E-2</v>
      </c>
      <c r="AP895" s="56">
        <f t="shared" si="618"/>
        <v>5.4486071847781183E-2</v>
      </c>
      <c r="AQ895" s="56">
        <f t="shared" si="619"/>
        <v>5.7445291508529117E-2</v>
      </c>
      <c r="AR895" s="56">
        <f t="shared" si="620"/>
        <v>5.5964017111728021E-2</v>
      </c>
      <c r="AS895" s="56">
        <f t="shared" si="621"/>
        <v>5.8409944043610211E-2</v>
      </c>
      <c r="AT895" s="57">
        <f>IF(AE895="F",1,IF(AE895="R",#REF!,IF(AE895="M",#REF!,0)))</f>
        <v>1</v>
      </c>
      <c r="AU895" s="58">
        <f t="shared" si="622"/>
        <v>4.7775365826876311E-2</v>
      </c>
      <c r="AV895" s="58">
        <f t="shared" si="623"/>
        <v>4.7775365826876311E-2</v>
      </c>
      <c r="AW895" s="58">
        <f t="shared" si="624"/>
        <v>5.8215823085975796E-2</v>
      </c>
      <c r="AX895" s="58">
        <f t="shared" si="625"/>
        <v>6.1228557283735635E-2</v>
      </c>
      <c r="AY895" s="58">
        <f t="shared" si="626"/>
        <v>5.3722426661296015E-2</v>
      </c>
      <c r="AZ895" s="58">
        <f t="shared" si="627"/>
        <v>5.6714679894576819E-2</v>
      </c>
      <c r="BA895" s="58">
        <f t="shared" si="628"/>
        <v>5.9268675289638306E-2</v>
      </c>
      <c r="BB895" s="58">
        <f t="shared" si="629"/>
        <v>7.962494035234717E-2</v>
      </c>
      <c r="BC895" s="58">
        <f t="shared" si="630"/>
        <v>5.6714679894576819E-2</v>
      </c>
      <c r="BD895" s="58">
        <f t="shared" si="631"/>
        <v>5.5216910490727411E-2</v>
      </c>
      <c r="BE895" s="58">
        <f t="shared" si="632"/>
        <v>5.8215823085975796E-2</v>
      </c>
      <c r="BF895" s="58">
        <f t="shared" si="633"/>
        <v>5.6714679894576819E-2</v>
      </c>
      <c r="BG895" s="58">
        <f t="shared" si="634"/>
        <v>5.9193414805801627E-2</v>
      </c>
      <c r="BH895" s="59">
        <f t="shared" si="638"/>
        <v>0.75038134239298093</v>
      </c>
      <c r="BI895" s="60">
        <f t="shared" si="645"/>
        <v>0</v>
      </c>
      <c r="BJ895" s="60">
        <f t="shared" si="645"/>
        <v>0</v>
      </c>
      <c r="BK895" s="60">
        <f t="shared" si="645"/>
        <v>0</v>
      </c>
      <c r="BL895" s="60">
        <f t="shared" si="645"/>
        <v>0</v>
      </c>
      <c r="BM895" s="60">
        <f t="shared" si="645"/>
        <v>0</v>
      </c>
      <c r="BN895" s="60">
        <f t="shared" si="645"/>
        <v>0</v>
      </c>
      <c r="BO895" s="60">
        <f t="shared" si="643"/>
        <v>0</v>
      </c>
      <c r="BP895" s="60">
        <f t="shared" si="643"/>
        <v>0</v>
      </c>
      <c r="BQ895" s="60">
        <f t="shared" si="643"/>
        <v>0</v>
      </c>
      <c r="BR895" s="60">
        <f t="shared" si="643"/>
        <v>0</v>
      </c>
      <c r="BS895" s="60">
        <f t="shared" si="643"/>
        <v>0</v>
      </c>
      <c r="BT895" s="60">
        <f t="shared" si="643"/>
        <v>0</v>
      </c>
      <c r="BU895" s="60">
        <f t="shared" si="644"/>
        <v>0</v>
      </c>
      <c r="BV895" s="61">
        <f t="shared" si="639"/>
        <v>0</v>
      </c>
      <c r="BW895" s="62">
        <f t="shared" si="635"/>
        <v>2.4287713107260327</v>
      </c>
      <c r="BX895" s="63">
        <f t="shared" si="640"/>
        <v>-0.65389616661427308</v>
      </c>
      <c r="BY895" s="73">
        <f t="shared" si="641"/>
        <v>0.75038134239298093</v>
      </c>
    </row>
    <row r="896" spans="1:77">
      <c r="A896" s="49">
        <v>890</v>
      </c>
      <c r="B896" s="50">
        <v>0.20972644376899696</v>
      </c>
      <c r="C896" s="51">
        <v>2.9005524861878452E-2</v>
      </c>
      <c r="D896" s="51">
        <v>2.9005524861878452E-2</v>
      </c>
      <c r="E896" s="51">
        <v>3.5451197053406998E-2</v>
      </c>
      <c r="F896" s="51">
        <v>3.7292817679558013E-2</v>
      </c>
      <c r="G896" s="51">
        <v>3.2688766114180479E-2</v>
      </c>
      <c r="H896" s="51">
        <v>3.4530386740331494E-2</v>
      </c>
      <c r="I896" s="51">
        <v>3.6095764272559852E-2</v>
      </c>
      <c r="J896" s="51">
        <v>4.834254143646409E-2</v>
      </c>
      <c r="K896" s="51">
        <v>3.4530386740331494E-2</v>
      </c>
      <c r="L896" s="51">
        <v>3.3609576427255983E-2</v>
      </c>
      <c r="M896" s="51">
        <v>3.5451197053406998E-2</v>
      </c>
      <c r="N896" s="51">
        <v>3.4530386740331494E-2</v>
      </c>
      <c r="O896" s="51">
        <v>3.6049723756906078E-2</v>
      </c>
      <c r="P896" s="94">
        <v>3.5121830287576143E-2</v>
      </c>
      <c r="Q896" s="52">
        <v>0</v>
      </c>
      <c r="R896" s="52">
        <v>1</v>
      </c>
      <c r="S896" s="52">
        <v>0</v>
      </c>
      <c r="T896" s="52">
        <v>0</v>
      </c>
      <c r="U896" s="52">
        <v>0</v>
      </c>
      <c r="V896" s="52">
        <v>0</v>
      </c>
      <c r="W896" s="52">
        <v>0</v>
      </c>
      <c r="X896" s="52">
        <v>0</v>
      </c>
      <c r="Y896" s="52">
        <v>0</v>
      </c>
      <c r="Z896" s="52">
        <v>0</v>
      </c>
      <c r="AA896" s="52">
        <v>0</v>
      </c>
      <c r="AB896" s="52">
        <v>1</v>
      </c>
      <c r="AC896" s="52">
        <v>1</v>
      </c>
      <c r="AD896" s="53">
        <f t="shared" si="636"/>
        <v>3</v>
      </c>
      <c r="AE896" s="54" t="s">
        <v>21</v>
      </c>
      <c r="AF896" s="55">
        <f t="shared" si="609"/>
        <v>0.15253170349266226</v>
      </c>
      <c r="AG896" s="56">
        <f t="shared" si="637"/>
        <v>4.7143021800076089E-2</v>
      </c>
      <c r="AH896" s="56">
        <f t="shared" si="610"/>
        <v>4.7143021800076089E-2</v>
      </c>
      <c r="AI896" s="56">
        <f t="shared" si="611"/>
        <v>5.7445291508529117E-2</v>
      </c>
      <c r="AJ896" s="56">
        <f t="shared" si="612"/>
        <v>6.0418149832157639E-2</v>
      </c>
      <c r="AK896" s="56">
        <f t="shared" si="613"/>
        <v>5.3011368671126262E-2</v>
      </c>
      <c r="AL896" s="56">
        <f t="shared" si="614"/>
        <v>5.5964017111728021E-2</v>
      </c>
      <c r="AM896" s="56">
        <f t="shared" si="615"/>
        <v>5.8484208396562605E-2</v>
      </c>
      <c r="AN896" s="56">
        <f t="shared" si="616"/>
        <v>7.8571042500500565E-2</v>
      </c>
      <c r="AO896" s="56">
        <f t="shared" si="617"/>
        <v>5.5964017111728021E-2</v>
      </c>
      <c r="AP896" s="56">
        <f t="shared" si="618"/>
        <v>5.4486071847781183E-2</v>
      </c>
      <c r="AQ896" s="56">
        <f t="shared" si="619"/>
        <v>5.7445291508529117E-2</v>
      </c>
      <c r="AR896" s="56">
        <f t="shared" si="620"/>
        <v>5.5964017111728021E-2</v>
      </c>
      <c r="AS896" s="56">
        <f t="shared" si="621"/>
        <v>5.8409944043610211E-2</v>
      </c>
      <c r="AT896" s="57">
        <f>IF(AE896="F",1,IF(AE896="R",#REF!,IF(AE896="M",#REF!,0)))</f>
        <v>1</v>
      </c>
      <c r="AU896" s="58">
        <f t="shared" si="622"/>
        <v>0.28106625027388044</v>
      </c>
      <c r="AV896" s="58">
        <f t="shared" si="623"/>
        <v>0.28106625027388044</v>
      </c>
      <c r="AW896" s="58">
        <f t="shared" si="624"/>
        <v>0.34248828487626148</v>
      </c>
      <c r="AX896" s="58">
        <f t="shared" si="625"/>
        <v>0.36021243809582482</v>
      </c>
      <c r="AY896" s="58">
        <f t="shared" si="626"/>
        <v>0.3160532788387288</v>
      </c>
      <c r="AZ896" s="58">
        <f t="shared" si="627"/>
        <v>0.33365694092675424</v>
      </c>
      <c r="BA896" s="58">
        <f t="shared" si="628"/>
        <v>0.34868229754061958</v>
      </c>
      <c r="BB896" s="58">
        <f t="shared" si="629"/>
        <v>0.46843981256394018</v>
      </c>
      <c r="BC896" s="58">
        <f t="shared" si="630"/>
        <v>0.33365694092675424</v>
      </c>
      <c r="BD896" s="58">
        <f t="shared" si="631"/>
        <v>0.32484544523584996</v>
      </c>
      <c r="BE896" s="58">
        <f t="shared" si="632"/>
        <v>0.34248828487626148</v>
      </c>
      <c r="BF896" s="58">
        <f t="shared" si="633"/>
        <v>0.33365694092675424</v>
      </c>
      <c r="BG896" s="58">
        <f t="shared" si="634"/>
        <v>0.34823953417042525</v>
      </c>
      <c r="BH896" s="59">
        <f t="shared" si="638"/>
        <v>4.4145526995259354</v>
      </c>
      <c r="BI896" s="60">
        <f t="shared" si="645"/>
        <v>0</v>
      </c>
      <c r="BJ896" s="60">
        <f t="shared" si="645"/>
        <v>-1.2691648713376318</v>
      </c>
      <c r="BK896" s="60">
        <f t="shared" si="645"/>
        <v>0</v>
      </c>
      <c r="BL896" s="60">
        <f t="shared" si="645"/>
        <v>0</v>
      </c>
      <c r="BM896" s="60">
        <f t="shared" si="645"/>
        <v>0</v>
      </c>
      <c r="BN896" s="60">
        <f t="shared" si="645"/>
        <v>0</v>
      </c>
      <c r="BO896" s="60">
        <f t="shared" si="643"/>
        <v>0</v>
      </c>
      <c r="BP896" s="60">
        <f t="shared" si="643"/>
        <v>0</v>
      </c>
      <c r="BQ896" s="60">
        <f t="shared" si="643"/>
        <v>0</v>
      </c>
      <c r="BR896" s="60">
        <f t="shared" si="643"/>
        <v>0</v>
      </c>
      <c r="BS896" s="60">
        <f t="shared" si="643"/>
        <v>0</v>
      </c>
      <c r="BT896" s="60">
        <f t="shared" si="643"/>
        <v>-1.0976419368315051</v>
      </c>
      <c r="BU896" s="60">
        <f t="shared" si="644"/>
        <v>-1.0548647194071918</v>
      </c>
      <c r="BV896" s="61">
        <f t="shared" si="639"/>
        <v>-3.4216715275763288</v>
      </c>
      <c r="BW896" s="62">
        <f t="shared" si="635"/>
        <v>10.584329712006079</v>
      </c>
      <c r="BX896" s="63">
        <f t="shared" si="640"/>
        <v>-7.8938274927447161</v>
      </c>
      <c r="BY896" s="73">
        <f t="shared" si="641"/>
        <v>1.4145526995259354</v>
      </c>
    </row>
    <row r="897" spans="1:77">
      <c r="A897" s="49">
        <v>891</v>
      </c>
      <c r="B897" s="50">
        <v>4.5086119554204662E-2</v>
      </c>
      <c r="C897" s="51">
        <v>2.9005524861878452E-2</v>
      </c>
      <c r="D897" s="51">
        <v>2.9005524861878452E-2</v>
      </c>
      <c r="E897" s="51">
        <v>3.5451197053406998E-2</v>
      </c>
      <c r="F897" s="51">
        <v>3.7292817679558013E-2</v>
      </c>
      <c r="G897" s="51">
        <v>3.2688766114180479E-2</v>
      </c>
      <c r="H897" s="51">
        <v>3.4530386740331494E-2</v>
      </c>
      <c r="I897" s="51">
        <v>3.6095764272559852E-2</v>
      </c>
      <c r="J897" s="51">
        <v>4.834254143646409E-2</v>
      </c>
      <c r="K897" s="51">
        <v>3.4530386740331494E-2</v>
      </c>
      <c r="L897" s="51">
        <v>3.3609576427255983E-2</v>
      </c>
      <c r="M897" s="51">
        <v>3.5451197053406998E-2</v>
      </c>
      <c r="N897" s="51">
        <v>3.4530386740331494E-2</v>
      </c>
      <c r="O897" s="51">
        <v>3.6049723756906078E-2</v>
      </c>
      <c r="P897" s="94">
        <v>3.5121830287576143E-2</v>
      </c>
      <c r="Q897" s="52">
        <v>0</v>
      </c>
      <c r="R897" s="52">
        <v>0</v>
      </c>
      <c r="S897" s="52">
        <v>0</v>
      </c>
      <c r="T897" s="52">
        <v>0</v>
      </c>
      <c r="U897" s="52">
        <v>0</v>
      </c>
      <c r="V897" s="52">
        <v>0</v>
      </c>
      <c r="W897" s="52">
        <v>0</v>
      </c>
      <c r="X897" s="52">
        <v>0</v>
      </c>
      <c r="Y897" s="52">
        <v>0</v>
      </c>
      <c r="Z897" s="52">
        <v>0</v>
      </c>
      <c r="AA897" s="52">
        <v>0</v>
      </c>
      <c r="AB897" s="52">
        <v>0</v>
      </c>
      <c r="AC897" s="52">
        <v>0</v>
      </c>
      <c r="AD897" s="53">
        <f t="shared" si="636"/>
        <v>0</v>
      </c>
      <c r="AE897" s="54" t="s">
        <v>21</v>
      </c>
      <c r="AF897" s="55">
        <f t="shared" si="609"/>
        <v>2.3968758238947726E-2</v>
      </c>
      <c r="AG897" s="56">
        <f t="shared" si="637"/>
        <v>4.7143021800076089E-2</v>
      </c>
      <c r="AH897" s="56">
        <f t="shared" si="610"/>
        <v>4.7143021800076089E-2</v>
      </c>
      <c r="AI897" s="56">
        <f t="shared" si="611"/>
        <v>5.7445291508529117E-2</v>
      </c>
      <c r="AJ897" s="56">
        <f t="shared" si="612"/>
        <v>6.0418149832157639E-2</v>
      </c>
      <c r="AK897" s="56">
        <f t="shared" si="613"/>
        <v>5.3011368671126262E-2</v>
      </c>
      <c r="AL897" s="56">
        <f t="shared" si="614"/>
        <v>5.5964017111728021E-2</v>
      </c>
      <c r="AM897" s="56">
        <f t="shared" si="615"/>
        <v>5.8484208396562605E-2</v>
      </c>
      <c r="AN897" s="56">
        <f t="shared" si="616"/>
        <v>7.8571042500500565E-2</v>
      </c>
      <c r="AO897" s="56">
        <f t="shared" si="617"/>
        <v>5.5964017111728021E-2</v>
      </c>
      <c r="AP897" s="56">
        <f t="shared" si="618"/>
        <v>5.4486071847781183E-2</v>
      </c>
      <c r="AQ897" s="56">
        <f t="shared" si="619"/>
        <v>5.7445291508529117E-2</v>
      </c>
      <c r="AR897" s="56">
        <f t="shared" si="620"/>
        <v>5.5964017111728021E-2</v>
      </c>
      <c r="AS897" s="56">
        <f t="shared" si="621"/>
        <v>5.8409944043610211E-2</v>
      </c>
      <c r="AT897" s="57">
        <f>IF(AE897="F",1,IF(AE897="R",#REF!,IF(AE897="M",#REF!,0)))</f>
        <v>1</v>
      </c>
      <c r="AU897" s="58">
        <f t="shared" si="622"/>
        <v>4.4166614858964705E-2</v>
      </c>
      <c r="AV897" s="58">
        <f t="shared" si="623"/>
        <v>4.4166614858964705E-2</v>
      </c>
      <c r="AW897" s="58">
        <f t="shared" si="624"/>
        <v>5.3818443719576461E-2</v>
      </c>
      <c r="AX897" s="58">
        <f t="shared" si="625"/>
        <v>5.660360859862875E-2</v>
      </c>
      <c r="AY897" s="58">
        <f t="shared" si="626"/>
        <v>4.9664459634627039E-2</v>
      </c>
      <c r="AZ897" s="58">
        <f t="shared" si="627"/>
        <v>5.2430690595446992E-2</v>
      </c>
      <c r="BA897" s="58">
        <f t="shared" si="628"/>
        <v>5.4791767878957676E-2</v>
      </c>
      <c r="BB897" s="58">
        <f t="shared" si="629"/>
        <v>7.3610405966410816E-2</v>
      </c>
      <c r="BC897" s="58">
        <f t="shared" si="630"/>
        <v>5.2430690595446992E-2</v>
      </c>
      <c r="BD897" s="58">
        <f t="shared" si="631"/>
        <v>5.1046056417090917E-2</v>
      </c>
      <c r="BE897" s="58">
        <f t="shared" si="632"/>
        <v>5.3818443719576461E-2</v>
      </c>
      <c r="BF897" s="58">
        <f t="shared" si="633"/>
        <v>5.2430690595446992E-2</v>
      </c>
      <c r="BG897" s="58">
        <f t="shared" si="634"/>
        <v>5.4722192256747702E-2</v>
      </c>
      <c r="BH897" s="59">
        <f t="shared" si="638"/>
        <v>0.69370067969588622</v>
      </c>
      <c r="BI897" s="60">
        <f t="shared" si="645"/>
        <v>0</v>
      </c>
      <c r="BJ897" s="60">
        <f t="shared" si="645"/>
        <v>0</v>
      </c>
      <c r="BK897" s="60">
        <f t="shared" si="645"/>
        <v>0</v>
      </c>
      <c r="BL897" s="60">
        <f t="shared" si="645"/>
        <v>0</v>
      </c>
      <c r="BM897" s="60">
        <f t="shared" si="645"/>
        <v>0</v>
      </c>
      <c r="BN897" s="60">
        <f t="shared" si="645"/>
        <v>0</v>
      </c>
      <c r="BO897" s="60">
        <f t="shared" si="643"/>
        <v>0</v>
      </c>
      <c r="BP897" s="60">
        <f t="shared" si="643"/>
        <v>0</v>
      </c>
      <c r="BQ897" s="60">
        <f t="shared" si="643"/>
        <v>0</v>
      </c>
      <c r="BR897" s="60">
        <f t="shared" si="643"/>
        <v>0</v>
      </c>
      <c r="BS897" s="60">
        <f t="shared" si="643"/>
        <v>0</v>
      </c>
      <c r="BT897" s="60">
        <f t="shared" si="643"/>
        <v>0</v>
      </c>
      <c r="BU897" s="60">
        <f t="shared" si="644"/>
        <v>0</v>
      </c>
      <c r="BV897" s="61">
        <f t="shared" si="639"/>
        <v>0</v>
      </c>
      <c r="BW897" s="62">
        <f t="shared" si="635"/>
        <v>2.2753752279433357</v>
      </c>
      <c r="BX897" s="63">
        <f t="shared" si="640"/>
        <v>-0.60549051809246013</v>
      </c>
      <c r="BY897" s="73">
        <f t="shared" si="641"/>
        <v>0.69370067969588622</v>
      </c>
    </row>
    <row r="898" spans="1:77">
      <c r="A898" s="49">
        <v>892</v>
      </c>
      <c r="B898" s="50">
        <v>4.7112462006079034E-2</v>
      </c>
      <c r="C898" s="51">
        <v>2.9005524861878452E-2</v>
      </c>
      <c r="D898" s="51">
        <v>2.9005524861878452E-2</v>
      </c>
      <c r="E898" s="51">
        <v>3.5451197053406998E-2</v>
      </c>
      <c r="F898" s="51">
        <v>3.7292817679558013E-2</v>
      </c>
      <c r="G898" s="51">
        <v>3.2688766114180479E-2</v>
      </c>
      <c r="H898" s="51">
        <v>3.4530386740331494E-2</v>
      </c>
      <c r="I898" s="51">
        <v>3.6095764272559852E-2</v>
      </c>
      <c r="J898" s="51">
        <v>4.834254143646409E-2</v>
      </c>
      <c r="K898" s="51">
        <v>3.4530386740331494E-2</v>
      </c>
      <c r="L898" s="51">
        <v>3.3609576427255983E-2</v>
      </c>
      <c r="M898" s="51">
        <v>3.5451197053406998E-2</v>
      </c>
      <c r="N898" s="51">
        <v>3.4530386740331494E-2</v>
      </c>
      <c r="O898" s="51">
        <v>3.6049723756906078E-2</v>
      </c>
      <c r="P898" s="94">
        <v>3.5121830287576143E-2</v>
      </c>
      <c r="Q898" s="52">
        <v>0</v>
      </c>
      <c r="R898" s="52">
        <v>0</v>
      </c>
      <c r="S898" s="52">
        <v>0</v>
      </c>
      <c r="T898" s="52">
        <v>0</v>
      </c>
      <c r="U898" s="52">
        <v>0</v>
      </c>
      <c r="V898" s="52">
        <v>0</v>
      </c>
      <c r="W898" s="52">
        <v>0</v>
      </c>
      <c r="X898" s="52">
        <v>0</v>
      </c>
      <c r="Y898" s="52">
        <v>0</v>
      </c>
      <c r="Z898" s="52">
        <v>0</v>
      </c>
      <c r="AA898" s="52">
        <v>0</v>
      </c>
      <c r="AB898" s="52">
        <v>0</v>
      </c>
      <c r="AC898" s="52">
        <v>1</v>
      </c>
      <c r="AD898" s="53">
        <f t="shared" si="636"/>
        <v>1</v>
      </c>
      <c r="AE898" s="54" t="s">
        <v>21</v>
      </c>
      <c r="AF898" s="55">
        <f t="shared" si="609"/>
        <v>2.5271493744871129E-2</v>
      </c>
      <c r="AG898" s="56">
        <f t="shared" si="637"/>
        <v>4.7143021800076089E-2</v>
      </c>
      <c r="AH898" s="56">
        <f t="shared" si="610"/>
        <v>4.7143021800076089E-2</v>
      </c>
      <c r="AI898" s="56">
        <f t="shared" si="611"/>
        <v>5.7445291508529117E-2</v>
      </c>
      <c r="AJ898" s="56">
        <f t="shared" si="612"/>
        <v>6.0418149832157639E-2</v>
      </c>
      <c r="AK898" s="56">
        <f t="shared" si="613"/>
        <v>5.3011368671126262E-2</v>
      </c>
      <c r="AL898" s="56">
        <f t="shared" si="614"/>
        <v>5.5964017111728021E-2</v>
      </c>
      <c r="AM898" s="56">
        <f t="shared" si="615"/>
        <v>5.8484208396562605E-2</v>
      </c>
      <c r="AN898" s="56">
        <f t="shared" si="616"/>
        <v>7.8571042500500565E-2</v>
      </c>
      <c r="AO898" s="56">
        <f t="shared" si="617"/>
        <v>5.5964017111728021E-2</v>
      </c>
      <c r="AP898" s="56">
        <f t="shared" si="618"/>
        <v>5.4486071847781183E-2</v>
      </c>
      <c r="AQ898" s="56">
        <f t="shared" si="619"/>
        <v>5.7445291508529117E-2</v>
      </c>
      <c r="AR898" s="56">
        <f t="shared" si="620"/>
        <v>5.5964017111728021E-2</v>
      </c>
      <c r="AS898" s="56">
        <f t="shared" si="621"/>
        <v>5.8409944043610211E-2</v>
      </c>
      <c r="AT898" s="57">
        <f>IF(AE898="F",1,IF(AE898="R",#REF!,IF(AE898="M",#REF!,0)))</f>
        <v>1</v>
      </c>
      <c r="AU898" s="58">
        <f t="shared" si="622"/>
        <v>4.6567132098098221E-2</v>
      </c>
      <c r="AV898" s="58">
        <f t="shared" si="623"/>
        <v>4.6567132098098221E-2</v>
      </c>
      <c r="AW898" s="58">
        <f t="shared" si="624"/>
        <v>5.6743551345431957E-2</v>
      </c>
      <c r="AX898" s="58">
        <f t="shared" si="625"/>
        <v>5.9680093827846961E-2</v>
      </c>
      <c r="AY898" s="58">
        <f t="shared" si="626"/>
        <v>5.2363792420394614E-2</v>
      </c>
      <c r="AZ898" s="58">
        <f t="shared" si="627"/>
        <v>5.5280371899661764E-2</v>
      </c>
      <c r="BA898" s="58">
        <f t="shared" si="628"/>
        <v>5.7769777033067501E-2</v>
      </c>
      <c r="BB898" s="58">
        <f t="shared" si="629"/>
        <v>7.761123439906846E-2</v>
      </c>
      <c r="BC898" s="58">
        <f t="shared" si="630"/>
        <v>5.5280371899661764E-2</v>
      </c>
      <c r="BD898" s="58">
        <f t="shared" si="631"/>
        <v>5.3820480918726384E-2</v>
      </c>
      <c r="BE898" s="58">
        <f t="shared" si="632"/>
        <v>5.6743551345431957E-2</v>
      </c>
      <c r="BF898" s="58">
        <f t="shared" si="633"/>
        <v>5.5280371899661764E-2</v>
      </c>
      <c r="BG898" s="58">
        <f t="shared" si="634"/>
        <v>5.7696419878560522E-2</v>
      </c>
      <c r="BH898" s="59">
        <f t="shared" si="638"/>
        <v>0.73140428106371014</v>
      </c>
      <c r="BI898" s="60">
        <f t="shared" si="645"/>
        <v>0</v>
      </c>
      <c r="BJ898" s="60">
        <f t="shared" si="645"/>
        <v>0</v>
      </c>
      <c r="BK898" s="60">
        <f t="shared" si="645"/>
        <v>0</v>
      </c>
      <c r="BL898" s="60">
        <f t="shared" si="645"/>
        <v>0</v>
      </c>
      <c r="BM898" s="60">
        <f t="shared" si="645"/>
        <v>0</v>
      </c>
      <c r="BN898" s="60">
        <f t="shared" si="645"/>
        <v>0</v>
      </c>
      <c r="BO898" s="60">
        <f t="shared" si="643"/>
        <v>0</v>
      </c>
      <c r="BP898" s="60">
        <f t="shared" si="643"/>
        <v>0</v>
      </c>
      <c r="BQ898" s="60">
        <f t="shared" si="643"/>
        <v>0</v>
      </c>
      <c r="BR898" s="60">
        <f t="shared" si="643"/>
        <v>0</v>
      </c>
      <c r="BS898" s="60">
        <f t="shared" si="643"/>
        <v>0</v>
      </c>
      <c r="BT898" s="60">
        <f t="shared" si="643"/>
        <v>0</v>
      </c>
      <c r="BU898" s="60">
        <f t="shared" si="644"/>
        <v>-2.8525601545584172</v>
      </c>
      <c r="BV898" s="61">
        <f t="shared" si="639"/>
        <v>-2.8525601545584172</v>
      </c>
      <c r="BW898" s="62">
        <f t="shared" si="635"/>
        <v>2.3776392831318005</v>
      </c>
      <c r="BX898" s="63">
        <f t="shared" si="640"/>
        <v>-3.7584668080925501</v>
      </c>
      <c r="BY898" s="73">
        <f t="shared" si="641"/>
        <v>0.26859571893628986</v>
      </c>
    </row>
    <row r="899" spans="1:77">
      <c r="A899" s="49">
        <v>893</v>
      </c>
      <c r="B899" s="50">
        <v>9.9797365754812573E-2</v>
      </c>
      <c r="C899" s="51">
        <v>2.9005524861878452E-2</v>
      </c>
      <c r="D899" s="51">
        <v>2.9005524861878452E-2</v>
      </c>
      <c r="E899" s="51">
        <v>3.5451197053406998E-2</v>
      </c>
      <c r="F899" s="51">
        <v>3.7292817679558013E-2</v>
      </c>
      <c r="G899" s="51">
        <v>3.2688766114180479E-2</v>
      </c>
      <c r="H899" s="51">
        <v>3.4530386740331494E-2</v>
      </c>
      <c r="I899" s="51">
        <v>3.6095764272559852E-2</v>
      </c>
      <c r="J899" s="51">
        <v>4.834254143646409E-2</v>
      </c>
      <c r="K899" s="51">
        <v>3.4530386740331494E-2</v>
      </c>
      <c r="L899" s="51">
        <v>3.3609576427255983E-2</v>
      </c>
      <c r="M899" s="51">
        <v>3.5451197053406998E-2</v>
      </c>
      <c r="N899" s="51">
        <v>3.4530386740331494E-2</v>
      </c>
      <c r="O899" s="51">
        <v>3.6049723756906078E-2</v>
      </c>
      <c r="P899" s="94">
        <v>3.5121830287576143E-2</v>
      </c>
      <c r="Q899" s="52">
        <v>0</v>
      </c>
      <c r="R899" s="52">
        <v>0</v>
      </c>
      <c r="S899" s="52">
        <v>0</v>
      </c>
      <c r="T899" s="52">
        <v>0</v>
      </c>
      <c r="U899" s="52">
        <v>0</v>
      </c>
      <c r="V899" s="52">
        <v>0</v>
      </c>
      <c r="W899" s="52">
        <v>0</v>
      </c>
      <c r="X899" s="52">
        <v>0</v>
      </c>
      <c r="Y899" s="52">
        <v>0</v>
      </c>
      <c r="Z899" s="52">
        <v>0</v>
      </c>
      <c r="AA899" s="52">
        <v>0</v>
      </c>
      <c r="AB899" s="52">
        <v>0</v>
      </c>
      <c r="AC899" s="52">
        <v>0</v>
      </c>
      <c r="AD899" s="53">
        <f t="shared" si="636"/>
        <v>0</v>
      </c>
      <c r="AE899" s="54" t="s">
        <v>21</v>
      </c>
      <c r="AF899" s="55">
        <f t="shared" si="609"/>
        <v>6.238377976616169E-2</v>
      </c>
      <c r="AG899" s="56">
        <f t="shared" si="637"/>
        <v>4.7143021800076089E-2</v>
      </c>
      <c r="AH899" s="56">
        <f t="shared" si="610"/>
        <v>4.7143021800076089E-2</v>
      </c>
      <c r="AI899" s="56">
        <f t="shared" si="611"/>
        <v>5.7445291508529117E-2</v>
      </c>
      <c r="AJ899" s="56">
        <f t="shared" si="612"/>
        <v>6.0418149832157639E-2</v>
      </c>
      <c r="AK899" s="56">
        <f t="shared" si="613"/>
        <v>5.3011368671126262E-2</v>
      </c>
      <c r="AL899" s="56">
        <f t="shared" si="614"/>
        <v>5.5964017111728021E-2</v>
      </c>
      <c r="AM899" s="56">
        <f t="shared" si="615"/>
        <v>5.8484208396562605E-2</v>
      </c>
      <c r="AN899" s="56">
        <f t="shared" si="616"/>
        <v>7.8571042500500565E-2</v>
      </c>
      <c r="AO899" s="56">
        <f t="shared" si="617"/>
        <v>5.5964017111728021E-2</v>
      </c>
      <c r="AP899" s="56">
        <f t="shared" si="618"/>
        <v>5.4486071847781183E-2</v>
      </c>
      <c r="AQ899" s="56">
        <f t="shared" si="619"/>
        <v>5.7445291508529117E-2</v>
      </c>
      <c r="AR899" s="56">
        <f t="shared" si="620"/>
        <v>5.5964017111728021E-2</v>
      </c>
      <c r="AS899" s="56">
        <f t="shared" si="621"/>
        <v>5.8409944043610211E-2</v>
      </c>
      <c r="AT899" s="57">
        <f>IF(AE899="F",1,IF(AE899="R",#REF!,IF(AE899="M",#REF!,0)))</f>
        <v>1</v>
      </c>
      <c r="AU899" s="58">
        <f t="shared" si="622"/>
        <v>0.11495298783986987</v>
      </c>
      <c r="AV899" s="58">
        <f t="shared" si="623"/>
        <v>0.11495298783986987</v>
      </c>
      <c r="AW899" s="58">
        <f t="shared" si="624"/>
        <v>0.14007392067996519</v>
      </c>
      <c r="AX899" s="58">
        <f t="shared" si="625"/>
        <v>0.14732290332208284</v>
      </c>
      <c r="AY899" s="58">
        <f t="shared" si="626"/>
        <v>0.12926229557514279</v>
      </c>
      <c r="AZ899" s="58">
        <f t="shared" si="627"/>
        <v>0.13646199867706313</v>
      </c>
      <c r="BA899" s="58">
        <f t="shared" si="628"/>
        <v>0.14260720335546301</v>
      </c>
      <c r="BB899" s="58">
        <f t="shared" si="629"/>
        <v>0.19158670251195828</v>
      </c>
      <c r="BC899" s="58">
        <f t="shared" si="630"/>
        <v>0.13646199867706313</v>
      </c>
      <c r="BD899" s="58">
        <f t="shared" si="631"/>
        <v>0.13285819439241286</v>
      </c>
      <c r="BE899" s="58">
        <f t="shared" si="632"/>
        <v>0.14007392067996519</v>
      </c>
      <c r="BF899" s="58">
        <f t="shared" si="633"/>
        <v>0.13646199867706313</v>
      </c>
      <c r="BG899" s="58">
        <f t="shared" si="634"/>
        <v>0.14242611803390523</v>
      </c>
      <c r="BH899" s="59">
        <f t="shared" si="638"/>
        <v>1.8055032302618248</v>
      </c>
      <c r="BI899" s="60">
        <f t="shared" si="645"/>
        <v>0</v>
      </c>
      <c r="BJ899" s="60">
        <f t="shared" si="645"/>
        <v>0</v>
      </c>
      <c r="BK899" s="60">
        <f t="shared" si="645"/>
        <v>0</v>
      </c>
      <c r="BL899" s="60">
        <f t="shared" si="645"/>
        <v>0</v>
      </c>
      <c r="BM899" s="60">
        <f t="shared" si="645"/>
        <v>0</v>
      </c>
      <c r="BN899" s="60">
        <f t="shared" si="645"/>
        <v>0</v>
      </c>
      <c r="BO899" s="60">
        <f t="shared" si="643"/>
        <v>0</v>
      </c>
      <c r="BP899" s="60">
        <f t="shared" si="643"/>
        <v>0</v>
      </c>
      <c r="BQ899" s="60">
        <f t="shared" si="643"/>
        <v>0</v>
      </c>
      <c r="BR899" s="60">
        <f t="shared" si="643"/>
        <v>0</v>
      </c>
      <c r="BS899" s="60">
        <f t="shared" si="643"/>
        <v>0</v>
      </c>
      <c r="BT899" s="60">
        <f t="shared" si="643"/>
        <v>0</v>
      </c>
      <c r="BU899" s="60">
        <f t="shared" si="644"/>
        <v>0</v>
      </c>
      <c r="BV899" s="61">
        <f t="shared" si="639"/>
        <v>0</v>
      </c>
      <c r="BW899" s="62">
        <f t="shared" si="635"/>
        <v>5.0365047180318783</v>
      </c>
      <c r="BX899" s="63">
        <f t="shared" si="640"/>
        <v>-1.5430284862495416</v>
      </c>
      <c r="BY899" s="73">
        <f t="shared" si="641"/>
        <v>1.8055032302618248</v>
      </c>
    </row>
    <row r="900" spans="1:77">
      <c r="A900" s="49">
        <v>894</v>
      </c>
      <c r="B900" s="50">
        <v>9.878419452887538E-2</v>
      </c>
      <c r="C900" s="51">
        <v>2.9005524861878452E-2</v>
      </c>
      <c r="D900" s="51">
        <v>2.9005524861878452E-2</v>
      </c>
      <c r="E900" s="51">
        <v>3.5451197053406998E-2</v>
      </c>
      <c r="F900" s="51">
        <v>3.7292817679558013E-2</v>
      </c>
      <c r="G900" s="51">
        <v>3.2688766114180479E-2</v>
      </c>
      <c r="H900" s="51">
        <v>3.4530386740331494E-2</v>
      </c>
      <c r="I900" s="51">
        <v>3.6095764272559852E-2</v>
      </c>
      <c r="J900" s="51">
        <v>4.834254143646409E-2</v>
      </c>
      <c r="K900" s="51">
        <v>3.4530386740331494E-2</v>
      </c>
      <c r="L900" s="51">
        <v>3.3609576427255983E-2</v>
      </c>
      <c r="M900" s="51">
        <v>3.5451197053406998E-2</v>
      </c>
      <c r="N900" s="51">
        <v>3.4530386740331494E-2</v>
      </c>
      <c r="O900" s="51">
        <v>3.6049723756906078E-2</v>
      </c>
      <c r="P900" s="94">
        <v>3.5121830287576143E-2</v>
      </c>
      <c r="Q900" s="52">
        <v>0</v>
      </c>
      <c r="R900" s="52">
        <v>0</v>
      </c>
      <c r="S900" s="52">
        <v>0</v>
      </c>
      <c r="T900" s="52">
        <v>0</v>
      </c>
      <c r="U900" s="52">
        <v>0</v>
      </c>
      <c r="V900" s="52">
        <v>0</v>
      </c>
      <c r="W900" s="52">
        <v>0</v>
      </c>
      <c r="X900" s="52">
        <v>0</v>
      </c>
      <c r="Y900" s="52">
        <v>0</v>
      </c>
      <c r="Z900" s="52">
        <v>0</v>
      </c>
      <c r="AA900" s="52">
        <v>0</v>
      </c>
      <c r="AB900" s="52">
        <v>0</v>
      </c>
      <c r="AC900" s="52">
        <v>0</v>
      </c>
      <c r="AD900" s="53">
        <f t="shared" si="636"/>
        <v>0</v>
      </c>
      <c r="AE900" s="54" t="s">
        <v>21</v>
      </c>
      <c r="AF900" s="55">
        <f t="shared" si="609"/>
        <v>6.1622115873514703E-2</v>
      </c>
      <c r="AG900" s="56">
        <f t="shared" si="637"/>
        <v>4.7143021800076089E-2</v>
      </c>
      <c r="AH900" s="56">
        <f t="shared" si="610"/>
        <v>4.7143021800076089E-2</v>
      </c>
      <c r="AI900" s="56">
        <f t="shared" si="611"/>
        <v>5.7445291508529117E-2</v>
      </c>
      <c r="AJ900" s="56">
        <f t="shared" si="612"/>
        <v>6.0418149832157639E-2</v>
      </c>
      <c r="AK900" s="56">
        <f t="shared" si="613"/>
        <v>5.3011368671126262E-2</v>
      </c>
      <c r="AL900" s="56">
        <f t="shared" si="614"/>
        <v>5.5964017111728021E-2</v>
      </c>
      <c r="AM900" s="56">
        <f t="shared" si="615"/>
        <v>5.8484208396562605E-2</v>
      </c>
      <c r="AN900" s="56">
        <f t="shared" si="616"/>
        <v>7.8571042500500565E-2</v>
      </c>
      <c r="AO900" s="56">
        <f t="shared" si="617"/>
        <v>5.5964017111728021E-2</v>
      </c>
      <c r="AP900" s="56">
        <f t="shared" si="618"/>
        <v>5.4486071847781183E-2</v>
      </c>
      <c r="AQ900" s="56">
        <f t="shared" si="619"/>
        <v>5.7445291508529117E-2</v>
      </c>
      <c r="AR900" s="56">
        <f t="shared" si="620"/>
        <v>5.5964017111728021E-2</v>
      </c>
      <c r="AS900" s="56">
        <f t="shared" si="621"/>
        <v>5.8409944043610211E-2</v>
      </c>
      <c r="AT900" s="57">
        <f>IF(AE900="F",1,IF(AE900="R",#REF!,IF(AE900="M",#REF!,0)))</f>
        <v>1</v>
      </c>
      <c r="AU900" s="58">
        <f t="shared" si="622"/>
        <v>0.1135494893580897</v>
      </c>
      <c r="AV900" s="58">
        <f t="shared" si="623"/>
        <v>0.1135494893580897</v>
      </c>
      <c r="AW900" s="58">
        <f t="shared" si="624"/>
        <v>0.1383637125443995</v>
      </c>
      <c r="AX900" s="58">
        <f t="shared" si="625"/>
        <v>0.14552418999562264</v>
      </c>
      <c r="AY900" s="58">
        <f t="shared" si="626"/>
        <v>0.12768409009305606</v>
      </c>
      <c r="AZ900" s="58">
        <f t="shared" si="627"/>
        <v>0.13479588967404407</v>
      </c>
      <c r="BA900" s="58">
        <f t="shared" si="628"/>
        <v>0.1408660655463343</v>
      </c>
      <c r="BB900" s="58">
        <f t="shared" si="629"/>
        <v>0.18924755803944249</v>
      </c>
      <c r="BC900" s="58">
        <f t="shared" si="630"/>
        <v>0.13479588967404407</v>
      </c>
      <c r="BD900" s="58">
        <f t="shared" si="631"/>
        <v>0.13123608541007345</v>
      </c>
      <c r="BE900" s="58">
        <f t="shared" si="632"/>
        <v>0.1383637125443995</v>
      </c>
      <c r="BF900" s="58">
        <f t="shared" si="633"/>
        <v>0.13479588967404407</v>
      </c>
      <c r="BG900" s="58">
        <f t="shared" si="634"/>
        <v>0.14068719115446748</v>
      </c>
      <c r="BH900" s="59">
        <f t="shared" si="638"/>
        <v>1.7834592530661069</v>
      </c>
      <c r="BI900" s="60">
        <f t="shared" si="645"/>
        <v>0</v>
      </c>
      <c r="BJ900" s="60">
        <f t="shared" si="645"/>
        <v>0</v>
      </c>
      <c r="BK900" s="60">
        <f t="shared" si="645"/>
        <v>0</v>
      </c>
      <c r="BL900" s="60">
        <f t="shared" si="645"/>
        <v>0</v>
      </c>
      <c r="BM900" s="60">
        <f t="shared" si="645"/>
        <v>0</v>
      </c>
      <c r="BN900" s="60">
        <f t="shared" si="645"/>
        <v>0</v>
      </c>
      <c r="BO900" s="60">
        <f t="shared" si="643"/>
        <v>0</v>
      </c>
      <c r="BP900" s="60">
        <f t="shared" si="643"/>
        <v>0</v>
      </c>
      <c r="BQ900" s="60">
        <f t="shared" si="643"/>
        <v>0</v>
      </c>
      <c r="BR900" s="60">
        <f t="shared" si="643"/>
        <v>0</v>
      </c>
      <c r="BS900" s="60">
        <f t="shared" si="643"/>
        <v>0</v>
      </c>
      <c r="BT900" s="60">
        <f t="shared" si="643"/>
        <v>0</v>
      </c>
      <c r="BU900" s="60">
        <f t="shared" si="644"/>
        <v>0</v>
      </c>
      <c r="BV900" s="61">
        <f t="shared" si="639"/>
        <v>0</v>
      </c>
      <c r="BW900" s="62">
        <f t="shared" si="635"/>
        <v>4.9853726904376456</v>
      </c>
      <c r="BX900" s="63">
        <f t="shared" si="640"/>
        <v>-1.5246285449572703</v>
      </c>
      <c r="BY900" s="73">
        <f t="shared" si="641"/>
        <v>1.7834592530661069</v>
      </c>
    </row>
    <row r="901" spans="1:77">
      <c r="A901" s="49">
        <v>895</v>
      </c>
      <c r="B901" s="50">
        <v>4.1033434650455933E-2</v>
      </c>
      <c r="C901" s="51">
        <v>0</v>
      </c>
      <c r="D901" s="51">
        <v>0</v>
      </c>
      <c r="E901" s="51">
        <v>0</v>
      </c>
      <c r="F901" s="51">
        <v>0</v>
      </c>
      <c r="G901" s="51">
        <v>0</v>
      </c>
      <c r="H901" s="51">
        <v>2.9465930018416207E-2</v>
      </c>
      <c r="I901" s="51">
        <v>3.0662983425414365E-2</v>
      </c>
      <c r="J901" s="51">
        <v>3.1307550644567222E-2</v>
      </c>
      <c r="K901" s="51">
        <v>4.1436464088397788E-2</v>
      </c>
      <c r="L901" s="51">
        <v>3.4069981583793742E-2</v>
      </c>
      <c r="M901" s="51">
        <v>4.1482504604051562E-2</v>
      </c>
      <c r="N901" s="51">
        <v>3.5773480662983428E-2</v>
      </c>
      <c r="O901" s="51">
        <v>3.7338858195211787E-2</v>
      </c>
      <c r="P901" s="94">
        <v>3.5192219152854511E-2</v>
      </c>
      <c r="Q901" s="52">
        <v>0</v>
      </c>
      <c r="R901" s="52">
        <v>0</v>
      </c>
      <c r="S901" s="52">
        <v>0</v>
      </c>
      <c r="T901" s="52">
        <v>0</v>
      </c>
      <c r="U901" s="52">
        <v>0</v>
      </c>
      <c r="V901" s="52">
        <v>0</v>
      </c>
      <c r="W901" s="52">
        <v>0</v>
      </c>
      <c r="X901" s="52">
        <v>0</v>
      </c>
      <c r="Y901" s="52">
        <v>0</v>
      </c>
      <c r="Z901" s="52">
        <v>0</v>
      </c>
      <c r="AA901" s="52">
        <v>0</v>
      </c>
      <c r="AB901" s="52">
        <v>0</v>
      </c>
      <c r="AC901" s="52">
        <v>0</v>
      </c>
      <c r="AD901" s="53">
        <f t="shared" si="636"/>
        <v>0</v>
      </c>
      <c r="AE901" s="54" t="s">
        <v>21</v>
      </c>
      <c r="AF901" s="55">
        <f t="shared" si="609"/>
        <v>2.1399387214481657E-2</v>
      </c>
      <c r="AG901" s="56">
        <f t="shared" si="637"/>
        <v>0</v>
      </c>
      <c r="AH901" s="56">
        <f t="shared" si="610"/>
        <v>0</v>
      </c>
      <c r="AI901" s="56">
        <f t="shared" si="611"/>
        <v>0</v>
      </c>
      <c r="AJ901" s="56">
        <f t="shared" si="612"/>
        <v>0</v>
      </c>
      <c r="AK901" s="56">
        <f t="shared" si="613"/>
        <v>0</v>
      </c>
      <c r="AL901" s="56">
        <f t="shared" si="614"/>
        <v>4.787404013307639E-2</v>
      </c>
      <c r="AM901" s="56">
        <f t="shared" si="615"/>
        <v>4.9777967009689242E-2</v>
      </c>
      <c r="AN901" s="56">
        <f t="shared" si="616"/>
        <v>5.0805188053579441E-2</v>
      </c>
      <c r="AO901" s="56">
        <f t="shared" si="617"/>
        <v>6.7159937744593973E-2</v>
      </c>
      <c r="AP901" s="56">
        <f t="shared" si="618"/>
        <v>5.5224633648969339E-2</v>
      </c>
      <c r="AQ901" s="56">
        <f t="shared" si="619"/>
        <v>6.7235273426639611E-2</v>
      </c>
      <c r="AR901" s="56">
        <f t="shared" si="620"/>
        <v>5.7964539334058554E-2</v>
      </c>
      <c r="AS901" s="56">
        <f t="shared" si="621"/>
        <v>6.0492651355195735E-2</v>
      </c>
      <c r="AT901" s="57">
        <f>IF(AE901="F",1,IF(AE901="R",#REF!,IF(AE901="M",#REF!,0)))</f>
        <v>1</v>
      </c>
      <c r="AU901" s="58">
        <f t="shared" si="622"/>
        <v>0</v>
      </c>
      <c r="AV901" s="58">
        <f t="shared" si="623"/>
        <v>0</v>
      </c>
      <c r="AW901" s="58">
        <f t="shared" si="624"/>
        <v>0</v>
      </c>
      <c r="AX901" s="58">
        <f t="shared" si="625"/>
        <v>0</v>
      </c>
      <c r="AY901" s="58">
        <f t="shared" si="626"/>
        <v>0</v>
      </c>
      <c r="AZ901" s="58">
        <f t="shared" si="627"/>
        <v>4.0043550644923459E-2</v>
      </c>
      <c r="BA901" s="58">
        <f t="shared" si="628"/>
        <v>4.163606283098404E-2</v>
      </c>
      <c r="BB901" s="58">
        <f t="shared" si="629"/>
        <v>4.2495267063177702E-2</v>
      </c>
      <c r="BC901" s="58">
        <f t="shared" si="630"/>
        <v>5.6174961647481481E-2</v>
      </c>
      <c r="BD901" s="58">
        <f t="shared" si="631"/>
        <v>4.6191848614046432E-2</v>
      </c>
      <c r="BE901" s="58">
        <f t="shared" si="632"/>
        <v>5.62379750925757E-2</v>
      </c>
      <c r="BF901" s="58">
        <f t="shared" si="633"/>
        <v>4.848360322172536E-2</v>
      </c>
      <c r="BG901" s="58">
        <f t="shared" si="634"/>
        <v>5.0598206072728594E-2</v>
      </c>
      <c r="BH901" s="59">
        <f t="shared" si="638"/>
        <v>0.38186147518764274</v>
      </c>
      <c r="BI901" s="60" t="str">
        <f t="shared" si="645"/>
        <v/>
      </c>
      <c r="BJ901" s="60" t="str">
        <f t="shared" si="645"/>
        <v/>
      </c>
      <c r="BK901" s="60" t="str">
        <f t="shared" si="645"/>
        <v/>
      </c>
      <c r="BL901" s="60" t="str">
        <f t="shared" si="645"/>
        <v/>
      </c>
      <c r="BM901" s="60" t="str">
        <f t="shared" si="645"/>
        <v/>
      </c>
      <c r="BN901" s="60">
        <f t="shared" si="645"/>
        <v>0</v>
      </c>
      <c r="BO901" s="60">
        <f t="shared" si="643"/>
        <v>0</v>
      </c>
      <c r="BP901" s="60">
        <f t="shared" si="643"/>
        <v>0</v>
      </c>
      <c r="BQ901" s="60">
        <f t="shared" si="643"/>
        <v>0</v>
      </c>
      <c r="BR901" s="60">
        <f t="shared" si="643"/>
        <v>0</v>
      </c>
      <c r="BS901" s="60">
        <f t="shared" si="643"/>
        <v>0</v>
      </c>
      <c r="BT901" s="60">
        <f t="shared" si="643"/>
        <v>0</v>
      </c>
      <c r="BU901" s="60">
        <f t="shared" si="644"/>
        <v>0</v>
      </c>
      <c r="BV901" s="61">
        <f t="shared" si="639"/>
        <v>0</v>
      </c>
      <c r="BW901" s="62">
        <f t="shared" si="635"/>
        <v>2.0708471175664069</v>
      </c>
      <c r="BX901" s="63">
        <f t="shared" si="640"/>
        <v>-0.35046023201002607</v>
      </c>
      <c r="BY901" s="73">
        <f t="shared" si="641"/>
        <v>0.38186147518764274</v>
      </c>
    </row>
    <row r="902" spans="1:77">
      <c r="A902" s="49">
        <v>896</v>
      </c>
      <c r="B902" s="50">
        <v>4.5592705167173259E-2</v>
      </c>
      <c r="C902" s="51">
        <v>0</v>
      </c>
      <c r="D902" s="51">
        <v>0</v>
      </c>
      <c r="E902" s="51">
        <v>0</v>
      </c>
      <c r="F902" s="51">
        <v>0</v>
      </c>
      <c r="G902" s="51">
        <v>0</v>
      </c>
      <c r="H902" s="51">
        <v>2.9465930018416207E-2</v>
      </c>
      <c r="I902" s="51">
        <v>3.0662983425414365E-2</v>
      </c>
      <c r="J902" s="51">
        <v>3.1307550644567222E-2</v>
      </c>
      <c r="K902" s="51">
        <v>4.1436464088397788E-2</v>
      </c>
      <c r="L902" s="51">
        <v>3.4069981583793742E-2</v>
      </c>
      <c r="M902" s="51">
        <v>4.1482504604051562E-2</v>
      </c>
      <c r="N902" s="51">
        <v>3.5773480662983428E-2</v>
      </c>
      <c r="O902" s="51">
        <v>3.7338858195211787E-2</v>
      </c>
      <c r="P902" s="94">
        <v>3.5192219152854511E-2</v>
      </c>
      <c r="Q902" s="52">
        <v>0</v>
      </c>
      <c r="R902" s="52">
        <v>0</v>
      </c>
      <c r="S902" s="52">
        <v>0</v>
      </c>
      <c r="T902" s="52">
        <v>0</v>
      </c>
      <c r="U902" s="52">
        <v>0</v>
      </c>
      <c r="V902" s="52">
        <v>0</v>
      </c>
      <c r="W902" s="52">
        <v>0</v>
      </c>
      <c r="X902" s="52">
        <v>0</v>
      </c>
      <c r="Y902" s="52">
        <v>0</v>
      </c>
      <c r="Z902" s="52">
        <v>0</v>
      </c>
      <c r="AA902" s="52">
        <v>0</v>
      </c>
      <c r="AB902" s="52">
        <v>0</v>
      </c>
      <c r="AC902" s="52">
        <v>0</v>
      </c>
      <c r="AD902" s="53">
        <f t="shared" si="636"/>
        <v>0</v>
      </c>
      <c r="AE902" s="54" t="s">
        <v>21</v>
      </c>
      <c r="AF902" s="55">
        <f t="shared" si="609"/>
        <v>2.4293344383099866E-2</v>
      </c>
      <c r="AG902" s="56">
        <f t="shared" si="637"/>
        <v>0</v>
      </c>
      <c r="AH902" s="56">
        <f t="shared" si="610"/>
        <v>0</v>
      </c>
      <c r="AI902" s="56">
        <f t="shared" si="611"/>
        <v>0</v>
      </c>
      <c r="AJ902" s="56">
        <f t="shared" si="612"/>
        <v>0</v>
      </c>
      <c r="AK902" s="56">
        <f t="shared" si="613"/>
        <v>0</v>
      </c>
      <c r="AL902" s="56">
        <f t="shared" si="614"/>
        <v>4.787404013307639E-2</v>
      </c>
      <c r="AM902" s="56">
        <f t="shared" si="615"/>
        <v>4.9777967009689242E-2</v>
      </c>
      <c r="AN902" s="56">
        <f t="shared" si="616"/>
        <v>5.0805188053579441E-2</v>
      </c>
      <c r="AO902" s="56">
        <f t="shared" si="617"/>
        <v>6.7159937744593973E-2</v>
      </c>
      <c r="AP902" s="56">
        <f t="shared" si="618"/>
        <v>5.5224633648969339E-2</v>
      </c>
      <c r="AQ902" s="56">
        <f t="shared" si="619"/>
        <v>6.7235273426639611E-2</v>
      </c>
      <c r="AR902" s="56">
        <f t="shared" si="620"/>
        <v>5.7964539334058554E-2</v>
      </c>
      <c r="AS902" s="56">
        <f t="shared" si="621"/>
        <v>6.0492651355195735E-2</v>
      </c>
      <c r="AT902" s="57">
        <f>IF(AE902="F",1,IF(AE902="R",#REF!,IF(AE902="M",#REF!,0)))</f>
        <v>1</v>
      </c>
      <c r="AU902" s="58">
        <f t="shared" si="622"/>
        <v>0</v>
      </c>
      <c r="AV902" s="58">
        <f t="shared" si="623"/>
        <v>0</v>
      </c>
      <c r="AW902" s="58">
        <f t="shared" si="624"/>
        <v>0</v>
      </c>
      <c r="AX902" s="58">
        <f t="shared" si="625"/>
        <v>0</v>
      </c>
      <c r="AY902" s="58">
        <f t="shared" si="626"/>
        <v>0</v>
      </c>
      <c r="AZ902" s="58">
        <f t="shared" si="627"/>
        <v>4.5458860872469586E-2</v>
      </c>
      <c r="BA902" s="58">
        <f t="shared" si="628"/>
        <v>4.7266737265494151E-2</v>
      </c>
      <c r="BB902" s="58">
        <f t="shared" si="629"/>
        <v>4.8242136425240743E-2</v>
      </c>
      <c r="BC902" s="58">
        <f t="shared" si="630"/>
        <v>6.3771811563191533E-2</v>
      </c>
      <c r="BD902" s="58">
        <f t="shared" si="631"/>
        <v>5.2438627088987194E-2</v>
      </c>
      <c r="BE902" s="58">
        <f t="shared" si="632"/>
        <v>6.3843346664037959E-2</v>
      </c>
      <c r="BF902" s="58">
        <f t="shared" si="633"/>
        <v>5.5040308313215124E-2</v>
      </c>
      <c r="BG902" s="58">
        <f t="shared" si="634"/>
        <v>5.744088057157129E-2</v>
      </c>
      <c r="BH902" s="59">
        <f t="shared" si="638"/>
        <v>0.4335027087642076</v>
      </c>
      <c r="BI902" s="60" t="str">
        <f t="shared" si="645"/>
        <v/>
      </c>
      <c r="BJ902" s="60" t="str">
        <f t="shared" si="645"/>
        <v/>
      </c>
      <c r="BK902" s="60" t="str">
        <f t="shared" si="645"/>
        <v/>
      </c>
      <c r="BL902" s="60" t="str">
        <f t="shared" si="645"/>
        <v/>
      </c>
      <c r="BM902" s="60" t="str">
        <f t="shared" si="645"/>
        <v/>
      </c>
      <c r="BN902" s="60">
        <f t="shared" si="645"/>
        <v>0</v>
      </c>
      <c r="BO902" s="60">
        <f t="shared" si="643"/>
        <v>0</v>
      </c>
      <c r="BP902" s="60">
        <f t="shared" si="643"/>
        <v>0</v>
      </c>
      <c r="BQ902" s="60">
        <f t="shared" si="643"/>
        <v>0</v>
      </c>
      <c r="BR902" s="60">
        <f t="shared" si="643"/>
        <v>0</v>
      </c>
      <c r="BS902" s="60">
        <f t="shared" si="643"/>
        <v>0</v>
      </c>
      <c r="BT902" s="60">
        <f t="shared" si="643"/>
        <v>0</v>
      </c>
      <c r="BU902" s="60">
        <f t="shared" si="644"/>
        <v>0</v>
      </c>
      <c r="BV902" s="61">
        <f t="shared" si="639"/>
        <v>0</v>
      </c>
      <c r="BW902" s="62">
        <f t="shared" si="635"/>
        <v>2.3009412417404524</v>
      </c>
      <c r="BX902" s="63">
        <f t="shared" si="640"/>
        <v>-0.39716508041955256</v>
      </c>
      <c r="BY902" s="73">
        <f t="shared" si="641"/>
        <v>0.4335027087642076</v>
      </c>
    </row>
    <row r="903" spans="1:77">
      <c r="A903" s="49">
        <v>897</v>
      </c>
      <c r="B903" s="50">
        <v>2.8368794326241141E-2</v>
      </c>
      <c r="C903" s="51">
        <v>2.85451197053407E-2</v>
      </c>
      <c r="D903" s="51">
        <v>2.85451197053407E-2</v>
      </c>
      <c r="E903" s="51">
        <v>2.85451197053407E-2</v>
      </c>
      <c r="F903" s="51">
        <v>3.0386740331491711E-2</v>
      </c>
      <c r="G903" s="51">
        <v>3.2228360957642727E-2</v>
      </c>
      <c r="H903" s="51">
        <v>4.2357274401473299E-2</v>
      </c>
      <c r="I903" s="51">
        <v>4.2357274401473299E-2</v>
      </c>
      <c r="J903" s="51">
        <v>4.5580110497237571E-2</v>
      </c>
      <c r="K903" s="51">
        <v>3.4990791896869246E-2</v>
      </c>
      <c r="L903" s="51">
        <v>3.4990791896869246E-2</v>
      </c>
      <c r="M903" s="51">
        <v>3.591160220994475E-2</v>
      </c>
      <c r="N903" s="51">
        <v>3.5957642725598524E-2</v>
      </c>
      <c r="O903" s="51">
        <v>3.7569060773480663E-2</v>
      </c>
      <c r="P903" s="94">
        <v>3.522807763139256E-2</v>
      </c>
      <c r="Q903" s="52">
        <v>0</v>
      </c>
      <c r="R903" s="52">
        <v>0</v>
      </c>
      <c r="S903" s="52">
        <v>0</v>
      </c>
      <c r="T903" s="52">
        <v>0</v>
      </c>
      <c r="U903" s="52">
        <v>0</v>
      </c>
      <c r="V903" s="52">
        <v>0</v>
      </c>
      <c r="W903" s="52">
        <v>0</v>
      </c>
      <c r="X903" s="52">
        <v>0</v>
      </c>
      <c r="Y903" s="52">
        <v>0</v>
      </c>
      <c r="Z903" s="52">
        <v>0</v>
      </c>
      <c r="AA903" s="52">
        <v>0</v>
      </c>
      <c r="AB903" s="52">
        <v>0</v>
      </c>
      <c r="AC903" s="52">
        <v>0</v>
      </c>
      <c r="AD903" s="53">
        <f t="shared" si="636"/>
        <v>0</v>
      </c>
      <c r="AE903" s="54" t="s">
        <v>21</v>
      </c>
      <c r="AF903" s="55">
        <f t="shared" ref="AF903:AF966" si="646">B903^$BU$3</f>
        <v>1.3722238079584661E-2</v>
      </c>
      <c r="AG903" s="56">
        <f t="shared" si="637"/>
        <v>4.6412680676777104E-2</v>
      </c>
      <c r="AH903" s="56">
        <f t="shared" ref="AH903:AH966" si="647">IF(D903=0,0,D903^$BV$3*(1+$BW$3*D903))</f>
        <v>4.6412680676777104E-2</v>
      </c>
      <c r="AI903" s="56">
        <f t="shared" ref="AI903:AI966" si="648">IF(E903=0,0,E903^$BV$3*(1+$BW$3*E903))</f>
        <v>4.6412680676777104E-2</v>
      </c>
      <c r="AJ903" s="56">
        <f t="shared" ref="AJ903:AJ966" si="649">IF(F903=0,0,F903^$BV$3*(1+$BW$3*F903))</f>
        <v>4.9338169996156547E-2</v>
      </c>
      <c r="AK903" s="56">
        <f t="shared" ref="AK903:AK966" si="650">IF(G903=0,0,G903^$BV$3*(1+$BW$3*G903))</f>
        <v>5.2275204097918269E-2</v>
      </c>
      <c r="AL903" s="56">
        <f t="shared" ref="AL903:AL966" si="651">IF(H903=0,0,H903^$BV$3*(1+$BW$3*H903))</f>
        <v>6.8668484058607385E-2</v>
      </c>
      <c r="AM903" s="56">
        <f t="shared" ref="AM903:AM966" si="652">IF(I903=0,0,I903^$BV$3*(1+$BW$3*I903))</f>
        <v>6.8668484058607385E-2</v>
      </c>
      <c r="AN903" s="56">
        <f t="shared" ref="AN903:AN966" si="653">IF(J903=0,0,J903^$BV$3*(1+$BW$3*J903))</f>
        <v>7.397937307532973E-2</v>
      </c>
      <c r="AO903" s="56">
        <f t="shared" ref="AO903:AO966" si="654">IF(K903=0,0,K903^$BV$3*(1+$BW$3*K903))</f>
        <v>5.6704232940358479E-2</v>
      </c>
      <c r="AP903" s="56">
        <f t="shared" ref="AP903:AP966" si="655">IF(L903=0,0,L903^$BV$3*(1+$BW$3*L903))</f>
        <v>5.6704232940358479E-2</v>
      </c>
      <c r="AQ903" s="56">
        <f t="shared" ref="AQ903:AQ966" si="656">IF(M903=0,0,M903^$BV$3*(1+$BW$3*M903))</f>
        <v>5.8187202873109772E-2</v>
      </c>
      <c r="AR903" s="56">
        <f t="shared" ref="AR903:AR966" si="657">IF(N903=0,0,N903^$BV$3*(1+$BW$3*N903))</f>
        <v>5.8261441291430308E-2</v>
      </c>
      <c r="AS903" s="56">
        <f t="shared" ref="AS903:AS966" si="658">IF(O903=0,0,O903^$BV$3*(1+$BW$3*O903))</f>
        <v>6.0865292795754901E-2</v>
      </c>
      <c r="AT903" s="57">
        <f>IF(AE903="F",1,IF(AE903="R",#REF!,IF(AE903="M",#REF!,0)))</f>
        <v>1</v>
      </c>
      <c r="AU903" s="58">
        <f t="shared" ref="AU903:AU966" si="659">IF($BT$3&lt;0,0,$BT$3*$AF903*AG903)</f>
        <v>2.4893889954149338E-2</v>
      </c>
      <c r="AV903" s="58">
        <f t="shared" ref="AV903:AV966" si="660">IF($BT$3&lt;0,0,$BT$3*$AF903*AH903)</f>
        <v>2.4893889954149338E-2</v>
      </c>
      <c r="AW903" s="58">
        <f t="shared" ref="AW903:AW966" si="661">IF($BT$3&lt;0,0,$BT$3*$AF903*AI903)</f>
        <v>2.4893889954149338E-2</v>
      </c>
      <c r="AX903" s="58">
        <f t="shared" ref="AX903:AX966" si="662">IF($BT$3&lt;0,0,$BT$3*$AF903*AJ903)</f>
        <v>2.646300443141569E-2</v>
      </c>
      <c r="AY903" s="58">
        <f t="shared" ref="AY903:AY966" si="663">IF($BT$3&lt;0,0,$BT$3*$AF903*AK903)</f>
        <v>2.8038311064316625E-2</v>
      </c>
      <c r="AZ903" s="58">
        <f t="shared" ref="AZ903:AZ966" si="664">IF($BT$3&lt;0,0,$BT$3*$AF903*AL903)</f>
        <v>3.6831005245696852E-2</v>
      </c>
      <c r="BA903" s="58">
        <f t="shared" ref="BA903:BA966" si="665">IF($BT$3&lt;0,0,$BT$3*$AF903*AM903)</f>
        <v>3.6831005245696852E-2</v>
      </c>
      <c r="BB903" s="58">
        <f t="shared" ref="BB903:BB966" si="666">IF($BT$3&lt;0,0,$BT$3*$AF903*AN903)</f>
        <v>3.9679551910383207E-2</v>
      </c>
      <c r="BC903" s="58">
        <f t="shared" ref="BC903:BC966" si="667">IF($BT$3&lt;0,0,$BT$3*$AF903*AO903)</f>
        <v>3.0413863499550716E-2</v>
      </c>
      <c r="BD903" s="58">
        <f t="shared" ref="BD903:BD966" si="668">IF($BT$3&lt;0,0,$BT$3*$AF903*AP903)</f>
        <v>3.0413863499550716E-2</v>
      </c>
      <c r="BE903" s="58">
        <f t="shared" ref="BE903:BE966" si="669">IF($BT$3&lt;0,0,$BT$3*$AF903*AQ903)</f>
        <v>3.1209268758908951E-2</v>
      </c>
      <c r="BF903" s="58">
        <f t="shared" ref="BF903:BF966" si="670">IF($BT$3&lt;0,0,$BT$3*$AF903*AR903)</f>
        <v>3.1249087252240803E-2</v>
      </c>
      <c r="BG903" s="58">
        <f t="shared" ref="BG903:BG966" si="671">IF($BT$3&lt;0,0,$BT$3*$AF903*AS903)</f>
        <v>3.2645688178117416E-2</v>
      </c>
      <c r="BH903" s="59">
        <f t="shared" si="638"/>
        <v>0.39845631894832584</v>
      </c>
      <c r="BI903" s="60">
        <f t="shared" ref="BI903:BQ934" si="672">IF(AU903&lt;=0,"",Q903*LN(AU903))</f>
        <v>0</v>
      </c>
      <c r="BJ903" s="60">
        <f t="shared" si="672"/>
        <v>0</v>
      </c>
      <c r="BK903" s="60">
        <f t="shared" si="672"/>
        <v>0</v>
      </c>
      <c r="BL903" s="60">
        <f t="shared" si="672"/>
        <v>0</v>
      </c>
      <c r="BM903" s="60">
        <f t="shared" si="672"/>
        <v>0</v>
      </c>
      <c r="BN903" s="60">
        <f t="shared" si="672"/>
        <v>0</v>
      </c>
      <c r="BO903" s="60">
        <f t="shared" si="643"/>
        <v>0</v>
      </c>
      <c r="BP903" s="60">
        <f t="shared" si="643"/>
        <v>0</v>
      </c>
      <c r="BQ903" s="60">
        <f t="shared" si="643"/>
        <v>0</v>
      </c>
      <c r="BR903" s="60">
        <f t="shared" si="643"/>
        <v>0</v>
      </c>
      <c r="BS903" s="60">
        <f t="shared" si="643"/>
        <v>0</v>
      </c>
      <c r="BT903" s="60">
        <f t="shared" si="643"/>
        <v>0</v>
      </c>
      <c r="BU903" s="60">
        <f t="shared" si="644"/>
        <v>0</v>
      </c>
      <c r="BV903" s="61">
        <f t="shared" si="639"/>
        <v>0</v>
      </c>
      <c r="BW903" s="62">
        <f t="shared" ref="BW903:BW966" si="673">$BX$3*B903</f>
        <v>1.4316967726385037</v>
      </c>
      <c r="BX903" s="63">
        <f t="shared" si="640"/>
        <v>-0.35153785886318589</v>
      </c>
      <c r="BY903" s="73">
        <f t="shared" si="641"/>
        <v>0.39845631894832584</v>
      </c>
    </row>
    <row r="904" spans="1:77">
      <c r="A904" s="49">
        <v>898</v>
      </c>
      <c r="B904" s="50">
        <v>4.5592705167173259E-2</v>
      </c>
      <c r="C904" s="51">
        <v>2.85451197053407E-2</v>
      </c>
      <c r="D904" s="51">
        <v>2.85451197053407E-2</v>
      </c>
      <c r="E904" s="51">
        <v>2.85451197053407E-2</v>
      </c>
      <c r="F904" s="51">
        <v>3.0386740331491711E-2</v>
      </c>
      <c r="G904" s="51">
        <v>3.2228360957642727E-2</v>
      </c>
      <c r="H904" s="51">
        <v>4.2357274401473299E-2</v>
      </c>
      <c r="I904" s="51">
        <v>4.2357274401473299E-2</v>
      </c>
      <c r="J904" s="51">
        <v>4.5580110497237571E-2</v>
      </c>
      <c r="K904" s="51">
        <v>3.4990791896869246E-2</v>
      </c>
      <c r="L904" s="51">
        <v>3.4990791896869246E-2</v>
      </c>
      <c r="M904" s="51">
        <v>3.591160220994475E-2</v>
      </c>
      <c r="N904" s="51">
        <v>3.5957642725598524E-2</v>
      </c>
      <c r="O904" s="51">
        <v>3.7569060773480663E-2</v>
      </c>
      <c r="P904" s="94">
        <v>3.522807763139256E-2</v>
      </c>
      <c r="Q904" s="52">
        <v>0</v>
      </c>
      <c r="R904" s="52">
        <v>0</v>
      </c>
      <c r="S904" s="52">
        <v>0</v>
      </c>
      <c r="T904" s="52">
        <v>0</v>
      </c>
      <c r="U904" s="52">
        <v>0</v>
      </c>
      <c r="V904" s="52">
        <v>0</v>
      </c>
      <c r="W904" s="52">
        <v>0</v>
      </c>
      <c r="X904" s="52">
        <v>0</v>
      </c>
      <c r="Y904" s="52">
        <v>0</v>
      </c>
      <c r="Z904" s="52">
        <v>0</v>
      </c>
      <c r="AA904" s="52">
        <v>0</v>
      </c>
      <c r="AB904" s="52">
        <v>0</v>
      </c>
      <c r="AC904" s="52">
        <v>0</v>
      </c>
      <c r="AD904" s="53">
        <f t="shared" ref="AD904:AD967" si="674">SUM(Q904:AC904)</f>
        <v>0</v>
      </c>
      <c r="AE904" s="54" t="s">
        <v>21</v>
      </c>
      <c r="AF904" s="55">
        <f t="shared" si="646"/>
        <v>2.4293344383099866E-2</v>
      </c>
      <c r="AG904" s="56">
        <f t="shared" ref="AG904:AG967" si="675">IF(C904=0,0,C904^$BV$3*(1+$BW$3*C904))</f>
        <v>4.6412680676777104E-2</v>
      </c>
      <c r="AH904" s="56">
        <f t="shared" si="647"/>
        <v>4.6412680676777104E-2</v>
      </c>
      <c r="AI904" s="56">
        <f t="shared" si="648"/>
        <v>4.6412680676777104E-2</v>
      </c>
      <c r="AJ904" s="56">
        <f t="shared" si="649"/>
        <v>4.9338169996156547E-2</v>
      </c>
      <c r="AK904" s="56">
        <f t="shared" si="650"/>
        <v>5.2275204097918269E-2</v>
      </c>
      <c r="AL904" s="56">
        <f t="shared" si="651"/>
        <v>6.8668484058607385E-2</v>
      </c>
      <c r="AM904" s="56">
        <f t="shared" si="652"/>
        <v>6.8668484058607385E-2</v>
      </c>
      <c r="AN904" s="56">
        <f t="shared" si="653"/>
        <v>7.397937307532973E-2</v>
      </c>
      <c r="AO904" s="56">
        <f t="shared" si="654"/>
        <v>5.6704232940358479E-2</v>
      </c>
      <c r="AP904" s="56">
        <f t="shared" si="655"/>
        <v>5.6704232940358479E-2</v>
      </c>
      <c r="AQ904" s="56">
        <f t="shared" si="656"/>
        <v>5.8187202873109772E-2</v>
      </c>
      <c r="AR904" s="56">
        <f t="shared" si="657"/>
        <v>5.8261441291430308E-2</v>
      </c>
      <c r="AS904" s="56">
        <f t="shared" si="658"/>
        <v>6.0865292795754901E-2</v>
      </c>
      <c r="AT904" s="57">
        <f>IF(AE904="F",1,IF(AE904="R",#REF!,IF(AE904="M",#REF!,0)))</f>
        <v>1</v>
      </c>
      <c r="AU904" s="58">
        <f t="shared" si="659"/>
        <v>4.4071224984127695E-2</v>
      </c>
      <c r="AV904" s="58">
        <f t="shared" si="660"/>
        <v>4.4071224984127695E-2</v>
      </c>
      <c r="AW904" s="58">
        <f t="shared" si="661"/>
        <v>4.4071224984127695E-2</v>
      </c>
      <c r="AX904" s="58">
        <f t="shared" si="662"/>
        <v>4.6849127404393301E-2</v>
      </c>
      <c r="AY904" s="58">
        <f t="shared" si="663"/>
        <v>4.963799218870131E-2</v>
      </c>
      <c r="AZ904" s="58">
        <f t="shared" si="664"/>
        <v>6.5204253797391698E-2</v>
      </c>
      <c r="BA904" s="58">
        <f t="shared" si="665"/>
        <v>6.5204253797391698E-2</v>
      </c>
      <c r="BB904" s="58">
        <f t="shared" si="666"/>
        <v>7.0247215792017786E-2</v>
      </c>
      <c r="BC904" s="58">
        <f t="shared" si="667"/>
        <v>5.3843582637908845E-2</v>
      </c>
      <c r="BD904" s="58">
        <f t="shared" si="668"/>
        <v>5.3843582637908845E-2</v>
      </c>
      <c r="BE904" s="58">
        <f t="shared" si="669"/>
        <v>5.5251738783987273E-2</v>
      </c>
      <c r="BF904" s="58">
        <f t="shared" si="670"/>
        <v>5.5322231976549348E-2</v>
      </c>
      <c r="BG904" s="58">
        <f t="shared" si="671"/>
        <v>5.7794722765683336E-2</v>
      </c>
      <c r="BH904" s="59">
        <f t="shared" ref="BH904:BH967" si="676">SUM(AU904:BG904)</f>
        <v>0.70541237673431656</v>
      </c>
      <c r="BI904" s="60">
        <f t="shared" si="672"/>
        <v>0</v>
      </c>
      <c r="BJ904" s="60">
        <f t="shared" si="672"/>
        <v>0</v>
      </c>
      <c r="BK904" s="60">
        <f t="shared" si="672"/>
        <v>0</v>
      </c>
      <c r="BL904" s="60">
        <f t="shared" si="672"/>
        <v>0</v>
      </c>
      <c r="BM904" s="60">
        <f t="shared" si="672"/>
        <v>0</v>
      </c>
      <c r="BN904" s="60">
        <f t="shared" si="672"/>
        <v>0</v>
      </c>
      <c r="BO904" s="60">
        <f t="shared" si="643"/>
        <v>0</v>
      </c>
      <c r="BP904" s="60">
        <f t="shared" si="643"/>
        <v>0</v>
      </c>
      <c r="BQ904" s="60">
        <f t="shared" si="643"/>
        <v>0</v>
      </c>
      <c r="BR904" s="60">
        <f t="shared" si="643"/>
        <v>0</v>
      </c>
      <c r="BS904" s="60">
        <f t="shared" si="643"/>
        <v>0</v>
      </c>
      <c r="BT904" s="60">
        <f t="shared" si="643"/>
        <v>0</v>
      </c>
      <c r="BU904" s="60">
        <f t="shared" si="644"/>
        <v>0</v>
      </c>
      <c r="BV904" s="61">
        <f t="shared" ref="BV904:BV967" si="677">SUM(BI904:BU904)</f>
        <v>0</v>
      </c>
      <c r="BW904" s="62">
        <f t="shared" si="673"/>
        <v>2.3009412417404524</v>
      </c>
      <c r="BX904" s="63">
        <f t="shared" ref="BX904:BX967" si="678">IF(BW904&lt;=0,"",BW904*LN(BW904)+BV904+GAMMALN(AD904+BW904)-GAMMALN(BW904)-(AD904+BW904)*LN(BH904+BW904))</f>
        <v>-0.61529388568507137</v>
      </c>
      <c r="BY904" s="73">
        <f t="shared" ref="BY904:BY967" si="679">ABS(AD904-BH904)</f>
        <v>0.70541237673431656</v>
      </c>
    </row>
    <row r="905" spans="1:77">
      <c r="A905" s="49">
        <v>899</v>
      </c>
      <c r="B905" s="50">
        <v>4.5592705167173259E-2</v>
      </c>
      <c r="C905" s="51">
        <v>2.85451197053407E-2</v>
      </c>
      <c r="D905" s="51">
        <v>2.85451197053407E-2</v>
      </c>
      <c r="E905" s="51">
        <v>2.85451197053407E-2</v>
      </c>
      <c r="F905" s="51">
        <v>3.0386740331491711E-2</v>
      </c>
      <c r="G905" s="51">
        <v>3.2228360957642727E-2</v>
      </c>
      <c r="H905" s="51">
        <v>4.2357274401473299E-2</v>
      </c>
      <c r="I905" s="51">
        <v>4.2357274401473299E-2</v>
      </c>
      <c r="J905" s="51">
        <v>4.5580110497237571E-2</v>
      </c>
      <c r="K905" s="51">
        <v>3.4990791896869246E-2</v>
      </c>
      <c r="L905" s="51">
        <v>3.4990791896869246E-2</v>
      </c>
      <c r="M905" s="51">
        <v>3.591160220994475E-2</v>
      </c>
      <c r="N905" s="51">
        <v>3.5957642725598524E-2</v>
      </c>
      <c r="O905" s="51">
        <v>3.7569060773480663E-2</v>
      </c>
      <c r="P905" s="94">
        <v>3.522807763139256E-2</v>
      </c>
      <c r="Q905" s="52">
        <v>0</v>
      </c>
      <c r="R905" s="52">
        <v>0</v>
      </c>
      <c r="S905" s="52">
        <v>0</v>
      </c>
      <c r="T905" s="52">
        <v>0</v>
      </c>
      <c r="U905" s="52">
        <v>0</v>
      </c>
      <c r="V905" s="52">
        <v>0</v>
      </c>
      <c r="W905" s="52">
        <v>0</v>
      </c>
      <c r="X905" s="52">
        <v>0</v>
      </c>
      <c r="Y905" s="52">
        <v>0</v>
      </c>
      <c r="Z905" s="52">
        <v>0</v>
      </c>
      <c r="AA905" s="52">
        <v>0</v>
      </c>
      <c r="AB905" s="52">
        <v>0</v>
      </c>
      <c r="AC905" s="52">
        <v>0</v>
      </c>
      <c r="AD905" s="53">
        <f t="shared" si="674"/>
        <v>0</v>
      </c>
      <c r="AE905" s="54" t="s">
        <v>21</v>
      </c>
      <c r="AF905" s="55">
        <f t="shared" si="646"/>
        <v>2.4293344383099866E-2</v>
      </c>
      <c r="AG905" s="56">
        <f t="shared" si="675"/>
        <v>4.6412680676777104E-2</v>
      </c>
      <c r="AH905" s="56">
        <f t="shared" si="647"/>
        <v>4.6412680676777104E-2</v>
      </c>
      <c r="AI905" s="56">
        <f t="shared" si="648"/>
        <v>4.6412680676777104E-2</v>
      </c>
      <c r="AJ905" s="56">
        <f t="shared" si="649"/>
        <v>4.9338169996156547E-2</v>
      </c>
      <c r="AK905" s="56">
        <f t="shared" si="650"/>
        <v>5.2275204097918269E-2</v>
      </c>
      <c r="AL905" s="56">
        <f t="shared" si="651"/>
        <v>6.8668484058607385E-2</v>
      </c>
      <c r="AM905" s="56">
        <f t="shared" si="652"/>
        <v>6.8668484058607385E-2</v>
      </c>
      <c r="AN905" s="56">
        <f t="shared" si="653"/>
        <v>7.397937307532973E-2</v>
      </c>
      <c r="AO905" s="56">
        <f t="shared" si="654"/>
        <v>5.6704232940358479E-2</v>
      </c>
      <c r="AP905" s="56">
        <f t="shared" si="655"/>
        <v>5.6704232940358479E-2</v>
      </c>
      <c r="AQ905" s="56">
        <f t="shared" si="656"/>
        <v>5.8187202873109772E-2</v>
      </c>
      <c r="AR905" s="56">
        <f t="shared" si="657"/>
        <v>5.8261441291430308E-2</v>
      </c>
      <c r="AS905" s="56">
        <f t="shared" si="658"/>
        <v>6.0865292795754901E-2</v>
      </c>
      <c r="AT905" s="57">
        <f>IF(AE905="F",1,IF(AE905="R",#REF!,IF(AE905="M",#REF!,0)))</f>
        <v>1</v>
      </c>
      <c r="AU905" s="58">
        <f t="shared" si="659"/>
        <v>4.4071224984127695E-2</v>
      </c>
      <c r="AV905" s="58">
        <f t="shared" si="660"/>
        <v>4.4071224984127695E-2</v>
      </c>
      <c r="AW905" s="58">
        <f t="shared" si="661"/>
        <v>4.4071224984127695E-2</v>
      </c>
      <c r="AX905" s="58">
        <f t="shared" si="662"/>
        <v>4.6849127404393301E-2</v>
      </c>
      <c r="AY905" s="58">
        <f t="shared" si="663"/>
        <v>4.963799218870131E-2</v>
      </c>
      <c r="AZ905" s="58">
        <f t="shared" si="664"/>
        <v>6.5204253797391698E-2</v>
      </c>
      <c r="BA905" s="58">
        <f t="shared" si="665"/>
        <v>6.5204253797391698E-2</v>
      </c>
      <c r="BB905" s="58">
        <f t="shared" si="666"/>
        <v>7.0247215792017786E-2</v>
      </c>
      <c r="BC905" s="58">
        <f t="shared" si="667"/>
        <v>5.3843582637908845E-2</v>
      </c>
      <c r="BD905" s="58">
        <f t="shared" si="668"/>
        <v>5.3843582637908845E-2</v>
      </c>
      <c r="BE905" s="58">
        <f t="shared" si="669"/>
        <v>5.5251738783987273E-2</v>
      </c>
      <c r="BF905" s="58">
        <f t="shared" si="670"/>
        <v>5.5322231976549348E-2</v>
      </c>
      <c r="BG905" s="58">
        <f t="shared" si="671"/>
        <v>5.7794722765683336E-2</v>
      </c>
      <c r="BH905" s="59">
        <f t="shared" si="676"/>
        <v>0.70541237673431656</v>
      </c>
      <c r="BI905" s="60">
        <f t="shared" si="672"/>
        <v>0</v>
      </c>
      <c r="BJ905" s="60">
        <f t="shared" si="672"/>
        <v>0</v>
      </c>
      <c r="BK905" s="60">
        <f t="shared" si="672"/>
        <v>0</v>
      </c>
      <c r="BL905" s="60">
        <f t="shared" si="672"/>
        <v>0</v>
      </c>
      <c r="BM905" s="60">
        <f t="shared" si="672"/>
        <v>0</v>
      </c>
      <c r="BN905" s="60">
        <f t="shared" si="672"/>
        <v>0</v>
      </c>
      <c r="BO905" s="60">
        <f t="shared" si="643"/>
        <v>0</v>
      </c>
      <c r="BP905" s="60">
        <f t="shared" si="643"/>
        <v>0</v>
      </c>
      <c r="BQ905" s="60">
        <f t="shared" si="643"/>
        <v>0</v>
      </c>
      <c r="BR905" s="60">
        <f t="shared" si="643"/>
        <v>0</v>
      </c>
      <c r="BS905" s="60">
        <f t="shared" si="643"/>
        <v>0</v>
      </c>
      <c r="BT905" s="60">
        <f t="shared" si="643"/>
        <v>0</v>
      </c>
      <c r="BU905" s="60">
        <f t="shared" si="644"/>
        <v>0</v>
      </c>
      <c r="BV905" s="61">
        <f t="shared" si="677"/>
        <v>0</v>
      </c>
      <c r="BW905" s="62">
        <f t="shared" si="673"/>
        <v>2.3009412417404524</v>
      </c>
      <c r="BX905" s="63">
        <f t="shared" si="678"/>
        <v>-0.61529388568507137</v>
      </c>
      <c r="BY905" s="73">
        <f t="shared" si="679"/>
        <v>0.70541237673431656</v>
      </c>
    </row>
    <row r="906" spans="1:77">
      <c r="A906" s="49">
        <v>900</v>
      </c>
      <c r="B906" s="50">
        <v>5.1165146909827763E-2</v>
      </c>
      <c r="C906" s="51">
        <v>2.85451197053407E-2</v>
      </c>
      <c r="D906" s="51">
        <v>2.85451197053407E-2</v>
      </c>
      <c r="E906" s="51">
        <v>2.85451197053407E-2</v>
      </c>
      <c r="F906" s="51">
        <v>3.0386740331491711E-2</v>
      </c>
      <c r="G906" s="51">
        <v>3.2228360957642727E-2</v>
      </c>
      <c r="H906" s="51">
        <v>4.2357274401473299E-2</v>
      </c>
      <c r="I906" s="51">
        <v>4.2357274401473299E-2</v>
      </c>
      <c r="J906" s="51">
        <v>4.5580110497237571E-2</v>
      </c>
      <c r="K906" s="51">
        <v>3.4990791896869246E-2</v>
      </c>
      <c r="L906" s="51">
        <v>3.4990791896869246E-2</v>
      </c>
      <c r="M906" s="51">
        <v>3.591160220994475E-2</v>
      </c>
      <c r="N906" s="51">
        <v>3.5957642725598524E-2</v>
      </c>
      <c r="O906" s="51">
        <v>3.7569060773480663E-2</v>
      </c>
      <c r="P906" s="94">
        <v>3.522807763139256E-2</v>
      </c>
      <c r="Q906" s="52">
        <v>0</v>
      </c>
      <c r="R906" s="52">
        <v>0</v>
      </c>
      <c r="S906" s="52">
        <v>0</v>
      </c>
      <c r="T906" s="52">
        <v>1</v>
      </c>
      <c r="U906" s="52">
        <v>0</v>
      </c>
      <c r="V906" s="52">
        <v>0</v>
      </c>
      <c r="W906" s="52">
        <v>0</v>
      </c>
      <c r="X906" s="52">
        <v>0</v>
      </c>
      <c r="Y906" s="52">
        <v>0</v>
      </c>
      <c r="Z906" s="52">
        <v>0</v>
      </c>
      <c r="AA906" s="52">
        <v>0</v>
      </c>
      <c r="AB906" s="52">
        <v>0</v>
      </c>
      <c r="AC906" s="52">
        <v>0</v>
      </c>
      <c r="AD906" s="53">
        <f t="shared" si="674"/>
        <v>1</v>
      </c>
      <c r="AE906" s="54" t="s">
        <v>21</v>
      </c>
      <c r="AF906" s="55">
        <f t="shared" si="646"/>
        <v>2.7911015575797494E-2</v>
      </c>
      <c r="AG906" s="56">
        <f t="shared" si="675"/>
        <v>4.6412680676777104E-2</v>
      </c>
      <c r="AH906" s="56">
        <f t="shared" si="647"/>
        <v>4.6412680676777104E-2</v>
      </c>
      <c r="AI906" s="56">
        <f t="shared" si="648"/>
        <v>4.6412680676777104E-2</v>
      </c>
      <c r="AJ906" s="56">
        <f t="shared" si="649"/>
        <v>4.9338169996156547E-2</v>
      </c>
      <c r="AK906" s="56">
        <f t="shared" si="650"/>
        <v>5.2275204097918269E-2</v>
      </c>
      <c r="AL906" s="56">
        <f t="shared" si="651"/>
        <v>6.8668484058607385E-2</v>
      </c>
      <c r="AM906" s="56">
        <f t="shared" si="652"/>
        <v>6.8668484058607385E-2</v>
      </c>
      <c r="AN906" s="56">
        <f t="shared" si="653"/>
        <v>7.397937307532973E-2</v>
      </c>
      <c r="AO906" s="56">
        <f t="shared" si="654"/>
        <v>5.6704232940358479E-2</v>
      </c>
      <c r="AP906" s="56">
        <f t="shared" si="655"/>
        <v>5.6704232940358479E-2</v>
      </c>
      <c r="AQ906" s="56">
        <f t="shared" si="656"/>
        <v>5.8187202873109772E-2</v>
      </c>
      <c r="AR906" s="56">
        <f t="shared" si="657"/>
        <v>5.8261441291430308E-2</v>
      </c>
      <c r="AS906" s="56">
        <f t="shared" si="658"/>
        <v>6.0865292795754901E-2</v>
      </c>
      <c r="AT906" s="57">
        <f>IF(AE906="F",1,IF(AE906="R",#REF!,IF(AE906="M",#REF!,0)))</f>
        <v>1</v>
      </c>
      <c r="AU906" s="58">
        <f t="shared" si="659"/>
        <v>5.0634141910579744E-2</v>
      </c>
      <c r="AV906" s="58">
        <f t="shared" si="660"/>
        <v>5.0634141910579744E-2</v>
      </c>
      <c r="AW906" s="58">
        <f t="shared" si="661"/>
        <v>5.0634141910579744E-2</v>
      </c>
      <c r="AX906" s="58">
        <f t="shared" si="662"/>
        <v>5.3825718850229805E-2</v>
      </c>
      <c r="AY906" s="58">
        <f t="shared" si="663"/>
        <v>5.7029890626914652E-2</v>
      </c>
      <c r="AZ906" s="58">
        <f t="shared" si="664"/>
        <v>7.4914219905156954E-2</v>
      </c>
      <c r="BA906" s="58">
        <f t="shared" si="665"/>
        <v>7.4914219905156954E-2</v>
      </c>
      <c r="BB906" s="58">
        <f t="shared" si="666"/>
        <v>8.0708160358990963E-2</v>
      </c>
      <c r="BC906" s="58">
        <f t="shared" si="667"/>
        <v>6.1861761392922321E-2</v>
      </c>
      <c r="BD906" s="58">
        <f t="shared" si="668"/>
        <v>6.1861761392922321E-2</v>
      </c>
      <c r="BE906" s="58">
        <f t="shared" si="669"/>
        <v>6.3479614723717395E-2</v>
      </c>
      <c r="BF906" s="58">
        <f t="shared" si="670"/>
        <v>6.3560605490758773E-2</v>
      </c>
      <c r="BG906" s="58">
        <f t="shared" si="671"/>
        <v>6.6401290076555972E-2</v>
      </c>
      <c r="BH906" s="59">
        <f t="shared" si="676"/>
        <v>0.81045966845506534</v>
      </c>
      <c r="BI906" s="60">
        <f t="shared" si="672"/>
        <v>0</v>
      </c>
      <c r="BJ906" s="60">
        <f t="shared" si="672"/>
        <v>0</v>
      </c>
      <c r="BK906" s="60">
        <f t="shared" si="672"/>
        <v>0</v>
      </c>
      <c r="BL906" s="60">
        <f t="shared" si="672"/>
        <v>-2.9220038804984618</v>
      </c>
      <c r="BM906" s="60">
        <f t="shared" si="672"/>
        <v>0</v>
      </c>
      <c r="BN906" s="60">
        <f t="shared" si="672"/>
        <v>0</v>
      </c>
      <c r="BO906" s="60">
        <f t="shared" si="643"/>
        <v>0</v>
      </c>
      <c r="BP906" s="60">
        <f t="shared" si="643"/>
        <v>0</v>
      </c>
      <c r="BQ906" s="60">
        <f t="shared" si="643"/>
        <v>0</v>
      </c>
      <c r="BR906" s="60">
        <f t="shared" si="643"/>
        <v>0</v>
      </c>
      <c r="BS906" s="60">
        <f t="shared" si="643"/>
        <v>0</v>
      </c>
      <c r="BT906" s="60">
        <f t="shared" si="643"/>
        <v>0</v>
      </c>
      <c r="BU906" s="60">
        <f t="shared" si="644"/>
        <v>0</v>
      </c>
      <c r="BV906" s="61">
        <f t="shared" si="677"/>
        <v>-2.9220038804984618</v>
      </c>
      <c r="BW906" s="62">
        <f t="shared" si="673"/>
        <v>2.5821673935087297</v>
      </c>
      <c r="BX906" s="63">
        <f t="shared" si="678"/>
        <v>-3.8998476171822505</v>
      </c>
      <c r="BY906" s="73">
        <f t="shared" si="679"/>
        <v>0.18954033154493466</v>
      </c>
    </row>
    <row r="907" spans="1:77">
      <c r="A907" s="49">
        <v>901</v>
      </c>
      <c r="B907" s="50">
        <v>9.6757852077001022E-2</v>
      </c>
      <c r="C907" s="51">
        <v>2.85451197053407E-2</v>
      </c>
      <c r="D907" s="51">
        <v>2.85451197053407E-2</v>
      </c>
      <c r="E907" s="51">
        <v>2.85451197053407E-2</v>
      </c>
      <c r="F907" s="51">
        <v>3.0386740331491711E-2</v>
      </c>
      <c r="G907" s="51">
        <v>3.2228360957642727E-2</v>
      </c>
      <c r="H907" s="51">
        <v>4.2357274401473299E-2</v>
      </c>
      <c r="I907" s="51">
        <v>4.2357274401473299E-2</v>
      </c>
      <c r="J907" s="51">
        <v>4.5580110497237571E-2</v>
      </c>
      <c r="K907" s="51">
        <v>3.4990791896869246E-2</v>
      </c>
      <c r="L907" s="51">
        <v>3.4990791896869246E-2</v>
      </c>
      <c r="M907" s="51">
        <v>3.591160220994475E-2</v>
      </c>
      <c r="N907" s="51">
        <v>3.5957642725598524E-2</v>
      </c>
      <c r="O907" s="51">
        <v>3.7569060773480663E-2</v>
      </c>
      <c r="P907" s="94">
        <v>3.522807763139256E-2</v>
      </c>
      <c r="Q907" s="52">
        <v>0</v>
      </c>
      <c r="R907" s="52">
        <v>1</v>
      </c>
      <c r="S907" s="52">
        <v>0</v>
      </c>
      <c r="T907" s="52">
        <v>0</v>
      </c>
      <c r="U907" s="52">
        <v>0</v>
      </c>
      <c r="V907" s="52">
        <v>0</v>
      </c>
      <c r="W907" s="52">
        <v>0</v>
      </c>
      <c r="X907" s="52">
        <v>0</v>
      </c>
      <c r="Y907" s="52">
        <v>0</v>
      </c>
      <c r="Z907" s="52">
        <v>0</v>
      </c>
      <c r="AA907" s="52">
        <v>0</v>
      </c>
      <c r="AB907" s="52">
        <v>0</v>
      </c>
      <c r="AC907" s="52">
        <v>0</v>
      </c>
      <c r="AD907" s="53">
        <f t="shared" si="674"/>
        <v>1</v>
      </c>
      <c r="AE907" s="54" t="s">
        <v>21</v>
      </c>
      <c r="AF907" s="55">
        <f t="shared" si="646"/>
        <v>6.0103574091356998E-2</v>
      </c>
      <c r="AG907" s="56">
        <f t="shared" si="675"/>
        <v>4.6412680676777104E-2</v>
      </c>
      <c r="AH907" s="56">
        <f t="shared" si="647"/>
        <v>4.6412680676777104E-2</v>
      </c>
      <c r="AI907" s="56">
        <f t="shared" si="648"/>
        <v>4.6412680676777104E-2</v>
      </c>
      <c r="AJ907" s="56">
        <f t="shared" si="649"/>
        <v>4.9338169996156547E-2</v>
      </c>
      <c r="AK907" s="56">
        <f t="shared" si="650"/>
        <v>5.2275204097918269E-2</v>
      </c>
      <c r="AL907" s="56">
        <f t="shared" si="651"/>
        <v>6.8668484058607385E-2</v>
      </c>
      <c r="AM907" s="56">
        <f t="shared" si="652"/>
        <v>6.8668484058607385E-2</v>
      </c>
      <c r="AN907" s="56">
        <f t="shared" si="653"/>
        <v>7.397937307532973E-2</v>
      </c>
      <c r="AO907" s="56">
        <f t="shared" si="654"/>
        <v>5.6704232940358479E-2</v>
      </c>
      <c r="AP907" s="56">
        <f t="shared" si="655"/>
        <v>5.6704232940358479E-2</v>
      </c>
      <c r="AQ907" s="56">
        <f t="shared" si="656"/>
        <v>5.8187202873109772E-2</v>
      </c>
      <c r="AR907" s="56">
        <f t="shared" si="657"/>
        <v>5.8261441291430308E-2</v>
      </c>
      <c r="AS907" s="56">
        <f t="shared" si="658"/>
        <v>6.0865292795754901E-2</v>
      </c>
      <c r="AT907" s="57">
        <f>IF(AE907="F",1,IF(AE907="R",#REF!,IF(AE907="M",#REF!,0)))</f>
        <v>1</v>
      </c>
      <c r="AU907" s="58">
        <f t="shared" si="659"/>
        <v>0.10903554876425733</v>
      </c>
      <c r="AV907" s="58">
        <f t="shared" si="660"/>
        <v>0.10903554876425733</v>
      </c>
      <c r="AW907" s="58">
        <f t="shared" si="661"/>
        <v>0.10903554876425733</v>
      </c>
      <c r="AX907" s="58">
        <f t="shared" si="662"/>
        <v>0.1159082897628637</v>
      </c>
      <c r="AY907" s="58">
        <f t="shared" si="663"/>
        <v>0.12280815248044988</v>
      </c>
      <c r="AZ907" s="58">
        <f t="shared" si="664"/>
        <v>0.16132026275927297</v>
      </c>
      <c r="BA907" s="58">
        <f t="shared" si="665"/>
        <v>0.16132026275927297</v>
      </c>
      <c r="BB907" s="58">
        <f t="shared" si="666"/>
        <v>0.17379693271068417</v>
      </c>
      <c r="BC907" s="58">
        <f t="shared" si="667"/>
        <v>0.13321310180219473</v>
      </c>
      <c r="BD907" s="58">
        <f t="shared" si="668"/>
        <v>0.13321310180219473</v>
      </c>
      <c r="BE907" s="58">
        <f t="shared" si="669"/>
        <v>0.1366969867676959</v>
      </c>
      <c r="BF907" s="58">
        <f t="shared" si="670"/>
        <v>0.1368713922655671</v>
      </c>
      <c r="BG907" s="58">
        <f t="shared" si="671"/>
        <v>0.1429885217554982</v>
      </c>
      <c r="BH907" s="59">
        <f t="shared" si="676"/>
        <v>1.7452436511584661</v>
      </c>
      <c r="BI907" s="60">
        <f t="shared" si="672"/>
        <v>0</v>
      </c>
      <c r="BJ907" s="60">
        <f t="shared" si="672"/>
        <v>-2.2160813144716975</v>
      </c>
      <c r="BK907" s="60">
        <f t="shared" si="672"/>
        <v>0</v>
      </c>
      <c r="BL907" s="60">
        <f t="shared" si="672"/>
        <v>0</v>
      </c>
      <c r="BM907" s="60">
        <f t="shared" si="672"/>
        <v>0</v>
      </c>
      <c r="BN907" s="60">
        <f t="shared" si="672"/>
        <v>0</v>
      </c>
      <c r="BO907" s="60">
        <f t="shared" si="643"/>
        <v>0</v>
      </c>
      <c r="BP907" s="60">
        <f t="shared" si="643"/>
        <v>0</v>
      </c>
      <c r="BQ907" s="60">
        <f t="shared" si="643"/>
        <v>0</v>
      </c>
      <c r="BR907" s="60">
        <f t="shared" si="643"/>
        <v>0</v>
      </c>
      <c r="BS907" s="60">
        <f t="shared" si="643"/>
        <v>0</v>
      </c>
      <c r="BT907" s="60">
        <f t="shared" si="643"/>
        <v>0</v>
      </c>
      <c r="BU907" s="60">
        <f t="shared" si="644"/>
        <v>0</v>
      </c>
      <c r="BV907" s="61">
        <f t="shared" si="677"/>
        <v>-2.2160813144716975</v>
      </c>
      <c r="BW907" s="62">
        <f t="shared" si="673"/>
        <v>4.8831086352491822</v>
      </c>
      <c r="BX907" s="63">
        <f t="shared" si="678"/>
        <v>-4.0138076287192863</v>
      </c>
      <c r="BY907" s="73">
        <f t="shared" si="679"/>
        <v>0.74524365115846614</v>
      </c>
    </row>
    <row r="908" spans="1:77">
      <c r="A908" s="49">
        <v>902</v>
      </c>
      <c r="B908" s="50">
        <v>9.0678824721377921E-2</v>
      </c>
      <c r="C908" s="51">
        <v>2.85451197053407E-2</v>
      </c>
      <c r="D908" s="51">
        <v>2.85451197053407E-2</v>
      </c>
      <c r="E908" s="51">
        <v>2.85451197053407E-2</v>
      </c>
      <c r="F908" s="51">
        <v>3.0386740331491711E-2</v>
      </c>
      <c r="G908" s="51">
        <v>3.2228360957642727E-2</v>
      </c>
      <c r="H908" s="51">
        <v>4.2357274401473299E-2</v>
      </c>
      <c r="I908" s="51">
        <v>4.2357274401473299E-2</v>
      </c>
      <c r="J908" s="51">
        <v>4.5580110497237571E-2</v>
      </c>
      <c r="K908" s="51">
        <v>3.4990791896869246E-2</v>
      </c>
      <c r="L908" s="51">
        <v>3.4990791896869246E-2</v>
      </c>
      <c r="M908" s="51">
        <v>3.591160220994475E-2</v>
      </c>
      <c r="N908" s="51">
        <v>3.5957642725598524E-2</v>
      </c>
      <c r="O908" s="51">
        <v>3.7569060773480663E-2</v>
      </c>
      <c r="P908" s="94">
        <v>3.522807763139256E-2</v>
      </c>
      <c r="Q908" s="52">
        <v>1</v>
      </c>
      <c r="R908" s="52">
        <v>0</v>
      </c>
      <c r="S908" s="52">
        <v>0</v>
      </c>
      <c r="T908" s="52">
        <v>0</v>
      </c>
      <c r="U908" s="52">
        <v>0</v>
      </c>
      <c r="V908" s="52">
        <v>0</v>
      </c>
      <c r="W908" s="52">
        <v>0</v>
      </c>
      <c r="X908" s="52">
        <v>0</v>
      </c>
      <c r="Y908" s="52">
        <v>0</v>
      </c>
      <c r="Z908" s="52">
        <v>0</v>
      </c>
      <c r="AA908" s="52">
        <v>0</v>
      </c>
      <c r="AB908" s="52">
        <v>0</v>
      </c>
      <c r="AC908" s="52">
        <v>0</v>
      </c>
      <c r="AD908" s="53">
        <f t="shared" si="674"/>
        <v>1</v>
      </c>
      <c r="AE908" s="54" t="s">
        <v>21</v>
      </c>
      <c r="AF908" s="55">
        <f t="shared" si="646"/>
        <v>5.5587212831284677E-2</v>
      </c>
      <c r="AG908" s="56">
        <f t="shared" si="675"/>
        <v>4.6412680676777104E-2</v>
      </c>
      <c r="AH908" s="56">
        <f t="shared" si="647"/>
        <v>4.6412680676777104E-2</v>
      </c>
      <c r="AI908" s="56">
        <f t="shared" si="648"/>
        <v>4.6412680676777104E-2</v>
      </c>
      <c r="AJ908" s="56">
        <f t="shared" si="649"/>
        <v>4.9338169996156547E-2</v>
      </c>
      <c r="AK908" s="56">
        <f t="shared" si="650"/>
        <v>5.2275204097918269E-2</v>
      </c>
      <c r="AL908" s="56">
        <f t="shared" si="651"/>
        <v>6.8668484058607385E-2</v>
      </c>
      <c r="AM908" s="56">
        <f t="shared" si="652"/>
        <v>6.8668484058607385E-2</v>
      </c>
      <c r="AN908" s="56">
        <f t="shared" si="653"/>
        <v>7.397937307532973E-2</v>
      </c>
      <c r="AO908" s="56">
        <f t="shared" si="654"/>
        <v>5.6704232940358479E-2</v>
      </c>
      <c r="AP908" s="56">
        <f t="shared" si="655"/>
        <v>5.6704232940358479E-2</v>
      </c>
      <c r="AQ908" s="56">
        <f t="shared" si="656"/>
        <v>5.8187202873109772E-2</v>
      </c>
      <c r="AR908" s="56">
        <f t="shared" si="657"/>
        <v>5.8261441291430308E-2</v>
      </c>
      <c r="AS908" s="56">
        <f t="shared" si="658"/>
        <v>6.0865292795754901E-2</v>
      </c>
      <c r="AT908" s="57">
        <f>IF(AE908="F",1,IF(AE908="R",#REF!,IF(AE908="M",#REF!,0)))</f>
        <v>1</v>
      </c>
      <c r="AU908" s="58">
        <f t="shared" si="659"/>
        <v>0.10084229344035418</v>
      </c>
      <c r="AV908" s="58">
        <f t="shared" si="660"/>
        <v>0.10084229344035418</v>
      </c>
      <c r="AW908" s="58">
        <f t="shared" si="661"/>
        <v>0.10084229344035418</v>
      </c>
      <c r="AX908" s="58">
        <f t="shared" si="662"/>
        <v>0.10719859624595997</v>
      </c>
      <c r="AY908" s="58">
        <f t="shared" si="663"/>
        <v>0.11357998276394184</v>
      </c>
      <c r="AZ908" s="58">
        <f t="shared" si="664"/>
        <v>0.14919817857034884</v>
      </c>
      <c r="BA908" s="58">
        <f t="shared" si="665"/>
        <v>0.14919817857034884</v>
      </c>
      <c r="BB908" s="58">
        <f t="shared" si="666"/>
        <v>0.16073731444537362</v>
      </c>
      <c r="BC908" s="58">
        <f t="shared" si="667"/>
        <v>0.12320307325715318</v>
      </c>
      <c r="BD908" s="58">
        <f t="shared" si="668"/>
        <v>0.12320307325715318</v>
      </c>
      <c r="BE908" s="58">
        <f t="shared" si="669"/>
        <v>0.12642516874789164</v>
      </c>
      <c r="BF908" s="58">
        <f t="shared" si="670"/>
        <v>0.12658646889810196</v>
      </c>
      <c r="BG908" s="58">
        <f t="shared" si="671"/>
        <v>0.13224393909041496</v>
      </c>
      <c r="BH908" s="59">
        <f t="shared" si="676"/>
        <v>1.6141008541677506</v>
      </c>
      <c r="BI908" s="60">
        <f t="shared" si="672"/>
        <v>-2.2941974335617208</v>
      </c>
      <c r="BJ908" s="60">
        <f t="shared" si="672"/>
        <v>0</v>
      </c>
      <c r="BK908" s="60">
        <f t="shared" si="672"/>
        <v>0</v>
      </c>
      <c r="BL908" s="60">
        <f t="shared" si="672"/>
        <v>0</v>
      </c>
      <c r="BM908" s="60">
        <f t="shared" si="672"/>
        <v>0</v>
      </c>
      <c r="BN908" s="60">
        <f t="shared" si="672"/>
        <v>0</v>
      </c>
      <c r="BO908" s="60">
        <f t="shared" si="643"/>
        <v>0</v>
      </c>
      <c r="BP908" s="60">
        <f t="shared" si="643"/>
        <v>0</v>
      </c>
      <c r="BQ908" s="60">
        <f t="shared" si="643"/>
        <v>0</v>
      </c>
      <c r="BR908" s="60">
        <f t="shared" si="643"/>
        <v>0</v>
      </c>
      <c r="BS908" s="60">
        <f t="shared" si="643"/>
        <v>0</v>
      </c>
      <c r="BT908" s="60">
        <f t="shared" si="643"/>
        <v>0</v>
      </c>
      <c r="BU908" s="60">
        <f t="shared" si="644"/>
        <v>0</v>
      </c>
      <c r="BV908" s="61">
        <f t="shared" si="677"/>
        <v>-2.2941974335617208</v>
      </c>
      <c r="BW908" s="62">
        <f t="shared" si="673"/>
        <v>4.5763164696837881</v>
      </c>
      <c r="BX908" s="63">
        <f t="shared" si="678"/>
        <v>-3.9788477692696809</v>
      </c>
      <c r="BY908" s="73">
        <f t="shared" si="679"/>
        <v>0.61410085416775062</v>
      </c>
    </row>
    <row r="909" spans="1:77">
      <c r="A909" s="49">
        <v>903</v>
      </c>
      <c r="B909" s="50">
        <v>4.6099290780141848E-2</v>
      </c>
      <c r="C909" s="51">
        <v>2.85451197053407E-2</v>
      </c>
      <c r="D909" s="51">
        <v>2.85451197053407E-2</v>
      </c>
      <c r="E909" s="51">
        <v>2.85451197053407E-2</v>
      </c>
      <c r="F909" s="51">
        <v>3.0386740331491711E-2</v>
      </c>
      <c r="G909" s="51">
        <v>3.2228360957642727E-2</v>
      </c>
      <c r="H909" s="51">
        <v>4.2357274401473299E-2</v>
      </c>
      <c r="I909" s="51">
        <v>4.2357274401473299E-2</v>
      </c>
      <c r="J909" s="51">
        <v>4.5580110497237571E-2</v>
      </c>
      <c r="K909" s="51">
        <v>3.4990791896869246E-2</v>
      </c>
      <c r="L909" s="51">
        <v>3.4990791896869246E-2</v>
      </c>
      <c r="M909" s="51">
        <v>3.591160220994475E-2</v>
      </c>
      <c r="N909" s="51">
        <v>3.5957642725598524E-2</v>
      </c>
      <c r="O909" s="51">
        <v>3.7569060773480663E-2</v>
      </c>
      <c r="P909" s="94">
        <v>3.522807763139256E-2</v>
      </c>
      <c r="Q909" s="52">
        <v>0</v>
      </c>
      <c r="R909" s="52">
        <v>0</v>
      </c>
      <c r="S909" s="52">
        <v>0</v>
      </c>
      <c r="T909" s="52">
        <v>0</v>
      </c>
      <c r="U909" s="52">
        <v>0</v>
      </c>
      <c r="V909" s="52">
        <v>0</v>
      </c>
      <c r="W909" s="52">
        <v>1</v>
      </c>
      <c r="X909" s="52">
        <v>0</v>
      </c>
      <c r="Y909" s="52">
        <v>0</v>
      </c>
      <c r="Z909" s="52">
        <v>0</v>
      </c>
      <c r="AA909" s="52">
        <v>0</v>
      </c>
      <c r="AB909" s="52">
        <v>0</v>
      </c>
      <c r="AC909" s="52">
        <v>0</v>
      </c>
      <c r="AD909" s="53">
        <f t="shared" si="674"/>
        <v>1</v>
      </c>
      <c r="AE909" s="54" t="s">
        <v>21</v>
      </c>
      <c r="AF909" s="55">
        <f t="shared" si="646"/>
        <v>2.4618666626062342E-2</v>
      </c>
      <c r="AG909" s="56">
        <f t="shared" si="675"/>
        <v>4.6412680676777104E-2</v>
      </c>
      <c r="AH909" s="56">
        <f t="shared" si="647"/>
        <v>4.6412680676777104E-2</v>
      </c>
      <c r="AI909" s="56">
        <f t="shared" si="648"/>
        <v>4.6412680676777104E-2</v>
      </c>
      <c r="AJ909" s="56">
        <f t="shared" si="649"/>
        <v>4.9338169996156547E-2</v>
      </c>
      <c r="AK909" s="56">
        <f t="shared" si="650"/>
        <v>5.2275204097918269E-2</v>
      </c>
      <c r="AL909" s="56">
        <f t="shared" si="651"/>
        <v>6.8668484058607385E-2</v>
      </c>
      <c r="AM909" s="56">
        <f t="shared" si="652"/>
        <v>6.8668484058607385E-2</v>
      </c>
      <c r="AN909" s="56">
        <f t="shared" si="653"/>
        <v>7.397937307532973E-2</v>
      </c>
      <c r="AO909" s="56">
        <f t="shared" si="654"/>
        <v>5.6704232940358479E-2</v>
      </c>
      <c r="AP909" s="56">
        <f t="shared" si="655"/>
        <v>5.6704232940358479E-2</v>
      </c>
      <c r="AQ909" s="56">
        <f t="shared" si="656"/>
        <v>5.8187202873109772E-2</v>
      </c>
      <c r="AR909" s="56">
        <f t="shared" si="657"/>
        <v>5.8261441291430308E-2</v>
      </c>
      <c r="AS909" s="56">
        <f t="shared" si="658"/>
        <v>6.0865292795754901E-2</v>
      </c>
      <c r="AT909" s="57">
        <f>IF(AE909="F",1,IF(AE909="R",#REF!,IF(AE909="M",#REF!,0)))</f>
        <v>1</v>
      </c>
      <c r="AU909" s="58">
        <f t="shared" si="659"/>
        <v>4.4661401023121911E-2</v>
      </c>
      <c r="AV909" s="58">
        <f t="shared" si="660"/>
        <v>4.4661401023121911E-2</v>
      </c>
      <c r="AW909" s="58">
        <f t="shared" si="661"/>
        <v>4.4661401023121911E-2</v>
      </c>
      <c r="AX909" s="58">
        <f t="shared" si="662"/>
        <v>4.7476503485993443E-2</v>
      </c>
      <c r="AY909" s="58">
        <f t="shared" si="663"/>
        <v>5.0302715114467593E-2</v>
      </c>
      <c r="AZ909" s="58">
        <f t="shared" si="664"/>
        <v>6.6077430983766214E-2</v>
      </c>
      <c r="BA909" s="58">
        <f t="shared" si="665"/>
        <v>6.6077430983766214E-2</v>
      </c>
      <c r="BB909" s="58">
        <f t="shared" si="666"/>
        <v>7.1187925372507926E-2</v>
      </c>
      <c r="BC909" s="58">
        <f t="shared" si="667"/>
        <v>5.456462436837909E-2</v>
      </c>
      <c r="BD909" s="58">
        <f t="shared" si="668"/>
        <v>5.456462436837909E-2</v>
      </c>
      <c r="BE909" s="58">
        <f t="shared" si="669"/>
        <v>5.5991637717017172E-2</v>
      </c>
      <c r="BF909" s="58">
        <f t="shared" si="670"/>
        <v>5.6063074913136612E-2</v>
      </c>
      <c r="BG909" s="58">
        <f t="shared" si="671"/>
        <v>5.8568675851146793E-2</v>
      </c>
      <c r="BH909" s="59">
        <f t="shared" si="676"/>
        <v>0.71485884622792595</v>
      </c>
      <c r="BI909" s="60">
        <f t="shared" si="672"/>
        <v>0</v>
      </c>
      <c r="BJ909" s="60">
        <f t="shared" si="672"/>
        <v>0</v>
      </c>
      <c r="BK909" s="60">
        <f t="shared" si="672"/>
        <v>0</v>
      </c>
      <c r="BL909" s="60">
        <f t="shared" si="672"/>
        <v>0</v>
      </c>
      <c r="BM909" s="60">
        <f t="shared" si="672"/>
        <v>0</v>
      </c>
      <c r="BN909" s="60">
        <f t="shared" si="672"/>
        <v>0</v>
      </c>
      <c r="BO909" s="60">
        <f t="shared" si="643"/>
        <v>-2.7169280278894714</v>
      </c>
      <c r="BP909" s="60">
        <f t="shared" si="643"/>
        <v>0</v>
      </c>
      <c r="BQ909" s="60">
        <f t="shared" si="643"/>
        <v>0</v>
      </c>
      <c r="BR909" s="60">
        <f t="shared" si="643"/>
        <v>0</v>
      </c>
      <c r="BS909" s="60">
        <f t="shared" si="643"/>
        <v>0</v>
      </c>
      <c r="BT909" s="60">
        <f t="shared" si="643"/>
        <v>0</v>
      </c>
      <c r="BU909" s="60">
        <f t="shared" si="644"/>
        <v>0</v>
      </c>
      <c r="BV909" s="61">
        <f t="shared" si="677"/>
        <v>-2.7169280278894714</v>
      </c>
      <c r="BW909" s="62">
        <f t="shared" si="673"/>
        <v>2.3265072555375683</v>
      </c>
      <c r="BX909" s="63">
        <f t="shared" si="678"/>
        <v>-3.6082279880291277</v>
      </c>
      <c r="BY909" s="73">
        <f t="shared" si="679"/>
        <v>0.28514115377207405</v>
      </c>
    </row>
    <row r="910" spans="1:77">
      <c r="A910" s="49">
        <v>904</v>
      </c>
      <c r="B910" s="50">
        <v>1.8743667679837893E-2</v>
      </c>
      <c r="C910" s="51">
        <v>2.85451197053407E-2</v>
      </c>
      <c r="D910" s="51">
        <v>2.85451197053407E-2</v>
      </c>
      <c r="E910" s="51">
        <v>2.85451197053407E-2</v>
      </c>
      <c r="F910" s="51">
        <v>3.0386740331491711E-2</v>
      </c>
      <c r="G910" s="51">
        <v>3.2228360957642727E-2</v>
      </c>
      <c r="H910" s="51">
        <v>4.2357274401473299E-2</v>
      </c>
      <c r="I910" s="51">
        <v>4.2357274401473299E-2</v>
      </c>
      <c r="J910" s="51">
        <v>4.5580110497237571E-2</v>
      </c>
      <c r="K910" s="51">
        <v>3.4990791896869246E-2</v>
      </c>
      <c r="L910" s="51">
        <v>3.4990791896869246E-2</v>
      </c>
      <c r="M910" s="51">
        <v>3.591160220994475E-2</v>
      </c>
      <c r="N910" s="51">
        <v>3.5957642725598524E-2</v>
      </c>
      <c r="O910" s="51">
        <v>3.7569060773480663E-2</v>
      </c>
      <c r="P910" s="94">
        <v>3.522807763139256E-2</v>
      </c>
      <c r="Q910" s="52">
        <v>0</v>
      </c>
      <c r="R910" s="52">
        <v>0</v>
      </c>
      <c r="S910" s="52">
        <v>0</v>
      </c>
      <c r="T910" s="52">
        <v>0</v>
      </c>
      <c r="U910" s="52">
        <v>0</v>
      </c>
      <c r="V910" s="52">
        <v>0</v>
      </c>
      <c r="W910" s="52">
        <v>0</v>
      </c>
      <c r="X910" s="52">
        <v>0</v>
      </c>
      <c r="Y910" s="52">
        <v>0</v>
      </c>
      <c r="Z910" s="52">
        <v>0</v>
      </c>
      <c r="AA910" s="52">
        <v>0</v>
      </c>
      <c r="AB910" s="52">
        <v>0</v>
      </c>
      <c r="AC910" s="52">
        <v>0</v>
      </c>
      <c r="AD910" s="53">
        <f t="shared" si="674"/>
        <v>0</v>
      </c>
      <c r="AE910" s="54" t="s">
        <v>21</v>
      </c>
      <c r="AF910" s="55">
        <f t="shared" si="646"/>
        <v>8.3319227596267975E-3</v>
      </c>
      <c r="AG910" s="56">
        <f t="shared" si="675"/>
        <v>4.6412680676777104E-2</v>
      </c>
      <c r="AH910" s="56">
        <f t="shared" si="647"/>
        <v>4.6412680676777104E-2</v>
      </c>
      <c r="AI910" s="56">
        <f t="shared" si="648"/>
        <v>4.6412680676777104E-2</v>
      </c>
      <c r="AJ910" s="56">
        <f t="shared" si="649"/>
        <v>4.9338169996156547E-2</v>
      </c>
      <c r="AK910" s="56">
        <f t="shared" si="650"/>
        <v>5.2275204097918269E-2</v>
      </c>
      <c r="AL910" s="56">
        <f t="shared" si="651"/>
        <v>6.8668484058607385E-2</v>
      </c>
      <c r="AM910" s="56">
        <f t="shared" si="652"/>
        <v>6.8668484058607385E-2</v>
      </c>
      <c r="AN910" s="56">
        <f t="shared" si="653"/>
        <v>7.397937307532973E-2</v>
      </c>
      <c r="AO910" s="56">
        <f t="shared" si="654"/>
        <v>5.6704232940358479E-2</v>
      </c>
      <c r="AP910" s="56">
        <f t="shared" si="655"/>
        <v>5.6704232940358479E-2</v>
      </c>
      <c r="AQ910" s="56">
        <f t="shared" si="656"/>
        <v>5.8187202873109772E-2</v>
      </c>
      <c r="AR910" s="56">
        <f t="shared" si="657"/>
        <v>5.8261441291430308E-2</v>
      </c>
      <c r="AS910" s="56">
        <f t="shared" si="658"/>
        <v>6.0865292795754901E-2</v>
      </c>
      <c r="AT910" s="57">
        <f>IF(AE910="F",1,IF(AE910="R",#REF!,IF(AE910="M",#REF!,0)))</f>
        <v>1</v>
      </c>
      <c r="AU910" s="58">
        <f t="shared" si="659"/>
        <v>1.5115170505109009E-2</v>
      </c>
      <c r="AV910" s="58">
        <f t="shared" si="660"/>
        <v>1.5115170505109009E-2</v>
      </c>
      <c r="AW910" s="58">
        <f t="shared" si="661"/>
        <v>1.5115170505109009E-2</v>
      </c>
      <c r="AX910" s="58">
        <f t="shared" si="662"/>
        <v>1.6067911635948732E-2</v>
      </c>
      <c r="AY910" s="58">
        <f t="shared" si="663"/>
        <v>1.7024412544323561E-2</v>
      </c>
      <c r="AZ910" s="58">
        <f t="shared" si="664"/>
        <v>2.2363195353905699E-2</v>
      </c>
      <c r="BA910" s="58">
        <f t="shared" si="665"/>
        <v>2.2363195353905699E-2</v>
      </c>
      <c r="BB910" s="58">
        <f t="shared" si="666"/>
        <v>2.4092787177754715E-2</v>
      </c>
      <c r="BC910" s="58">
        <f t="shared" si="667"/>
        <v>1.8466809862240731E-2</v>
      </c>
      <c r="BD910" s="58">
        <f t="shared" si="668"/>
        <v>1.8466809862240731E-2</v>
      </c>
      <c r="BE910" s="58">
        <f t="shared" si="669"/>
        <v>1.8949767171765441E-2</v>
      </c>
      <c r="BF910" s="58">
        <f t="shared" si="670"/>
        <v>1.8973944321944703E-2</v>
      </c>
      <c r="BG910" s="58">
        <f t="shared" si="671"/>
        <v>1.9821937992724931E-2</v>
      </c>
      <c r="BH910" s="59">
        <f t="shared" si="676"/>
        <v>0.24193628279208199</v>
      </c>
      <c r="BI910" s="60">
        <f t="shared" si="672"/>
        <v>0</v>
      </c>
      <c r="BJ910" s="60">
        <f t="shared" si="672"/>
        <v>0</v>
      </c>
      <c r="BK910" s="60">
        <f t="shared" si="672"/>
        <v>0</v>
      </c>
      <c r="BL910" s="60">
        <f t="shared" si="672"/>
        <v>0</v>
      </c>
      <c r="BM910" s="60">
        <f t="shared" si="672"/>
        <v>0</v>
      </c>
      <c r="BN910" s="60">
        <f t="shared" si="672"/>
        <v>0</v>
      </c>
      <c r="BO910" s="60">
        <f t="shared" si="643"/>
        <v>0</v>
      </c>
      <c r="BP910" s="60">
        <f t="shared" si="643"/>
        <v>0</v>
      </c>
      <c r="BQ910" s="60">
        <f t="shared" si="643"/>
        <v>0</v>
      </c>
      <c r="BR910" s="60">
        <f t="shared" si="643"/>
        <v>0</v>
      </c>
      <c r="BS910" s="60">
        <f t="shared" si="643"/>
        <v>0</v>
      </c>
      <c r="BT910" s="60">
        <f t="shared" si="643"/>
        <v>0</v>
      </c>
      <c r="BU910" s="60">
        <f t="shared" si="644"/>
        <v>0</v>
      </c>
      <c r="BV910" s="61">
        <f t="shared" si="677"/>
        <v>0</v>
      </c>
      <c r="BW910" s="62">
        <f t="shared" si="673"/>
        <v>0.94594251049329692</v>
      </c>
      <c r="BX910" s="63">
        <f t="shared" si="678"/>
        <v>-0.21543147566154319</v>
      </c>
      <c r="BY910" s="73">
        <f t="shared" si="679"/>
        <v>0.24193628279208199</v>
      </c>
    </row>
    <row r="911" spans="1:77">
      <c r="A911" s="49">
        <v>905</v>
      </c>
      <c r="B911" s="50">
        <v>1.2664640324214793E-2</v>
      </c>
      <c r="C911" s="51">
        <v>2.85451197053407E-2</v>
      </c>
      <c r="D911" s="51">
        <v>2.85451197053407E-2</v>
      </c>
      <c r="E911" s="51">
        <v>2.85451197053407E-2</v>
      </c>
      <c r="F911" s="51">
        <v>3.0386740331491711E-2</v>
      </c>
      <c r="G911" s="51">
        <v>3.2228360957642727E-2</v>
      </c>
      <c r="H911" s="51">
        <v>4.2357274401473299E-2</v>
      </c>
      <c r="I911" s="51">
        <v>4.2357274401473299E-2</v>
      </c>
      <c r="J911" s="51">
        <v>4.5580110497237571E-2</v>
      </c>
      <c r="K911" s="51">
        <v>3.4990791896869246E-2</v>
      </c>
      <c r="L911" s="51">
        <v>3.4990791896869246E-2</v>
      </c>
      <c r="M911" s="51">
        <v>3.591160220994475E-2</v>
      </c>
      <c r="N911" s="51">
        <v>3.5957642725598524E-2</v>
      </c>
      <c r="O911" s="51">
        <v>3.7569060773480663E-2</v>
      </c>
      <c r="P911" s="94">
        <v>3.522807763139256E-2</v>
      </c>
      <c r="Q911" s="52">
        <v>0</v>
      </c>
      <c r="R911" s="52">
        <v>0</v>
      </c>
      <c r="S911" s="52">
        <v>0</v>
      </c>
      <c r="T911" s="52">
        <v>0</v>
      </c>
      <c r="U911" s="52">
        <v>0</v>
      </c>
      <c r="V911" s="52">
        <v>0</v>
      </c>
      <c r="W911" s="52">
        <v>0</v>
      </c>
      <c r="X911" s="52">
        <v>0</v>
      </c>
      <c r="Y911" s="52">
        <v>0</v>
      </c>
      <c r="Z911" s="52">
        <v>0</v>
      </c>
      <c r="AA911" s="52">
        <v>0</v>
      </c>
      <c r="AB911" s="52">
        <v>0</v>
      </c>
      <c r="AC911" s="52">
        <v>0</v>
      </c>
      <c r="AD911" s="53">
        <f t="shared" si="674"/>
        <v>0</v>
      </c>
      <c r="AE911" s="54" t="s">
        <v>21</v>
      </c>
      <c r="AF911" s="55">
        <f t="shared" si="646"/>
        <v>5.1972383954547834E-3</v>
      </c>
      <c r="AG911" s="56">
        <f t="shared" si="675"/>
        <v>4.6412680676777104E-2</v>
      </c>
      <c r="AH911" s="56">
        <f t="shared" si="647"/>
        <v>4.6412680676777104E-2</v>
      </c>
      <c r="AI911" s="56">
        <f t="shared" si="648"/>
        <v>4.6412680676777104E-2</v>
      </c>
      <c r="AJ911" s="56">
        <f t="shared" si="649"/>
        <v>4.9338169996156547E-2</v>
      </c>
      <c r="AK911" s="56">
        <f t="shared" si="650"/>
        <v>5.2275204097918269E-2</v>
      </c>
      <c r="AL911" s="56">
        <f t="shared" si="651"/>
        <v>6.8668484058607385E-2</v>
      </c>
      <c r="AM911" s="56">
        <f t="shared" si="652"/>
        <v>6.8668484058607385E-2</v>
      </c>
      <c r="AN911" s="56">
        <f t="shared" si="653"/>
        <v>7.397937307532973E-2</v>
      </c>
      <c r="AO911" s="56">
        <f t="shared" si="654"/>
        <v>5.6704232940358479E-2</v>
      </c>
      <c r="AP911" s="56">
        <f t="shared" si="655"/>
        <v>5.6704232940358479E-2</v>
      </c>
      <c r="AQ911" s="56">
        <f t="shared" si="656"/>
        <v>5.8187202873109772E-2</v>
      </c>
      <c r="AR911" s="56">
        <f t="shared" si="657"/>
        <v>5.8261441291430308E-2</v>
      </c>
      <c r="AS911" s="56">
        <f t="shared" si="658"/>
        <v>6.0865292795754901E-2</v>
      </c>
      <c r="AT911" s="57">
        <f>IF(AE911="F",1,IF(AE911="R",#REF!,IF(AE911="M",#REF!,0)))</f>
        <v>1</v>
      </c>
      <c r="AU911" s="58">
        <f t="shared" si="659"/>
        <v>9.4284532837552292E-3</v>
      </c>
      <c r="AV911" s="58">
        <f t="shared" si="660"/>
        <v>9.4284532837552292E-3</v>
      </c>
      <c r="AW911" s="58">
        <f t="shared" si="661"/>
        <v>9.4284532837552292E-3</v>
      </c>
      <c r="AX911" s="58">
        <f t="shared" si="662"/>
        <v>1.002274861377471E-2</v>
      </c>
      <c r="AY911" s="58">
        <f t="shared" si="663"/>
        <v>1.0619389195991976E-2</v>
      </c>
      <c r="AZ911" s="58">
        <f t="shared" si="664"/>
        <v>1.3949584134596651E-2</v>
      </c>
      <c r="BA911" s="58">
        <f t="shared" si="665"/>
        <v>1.3949584134596651E-2</v>
      </c>
      <c r="BB911" s="58">
        <f t="shared" si="666"/>
        <v>1.502845887872299E-2</v>
      </c>
      <c r="BC911" s="58">
        <f t="shared" si="667"/>
        <v>1.1519119418949047E-2</v>
      </c>
      <c r="BD911" s="58">
        <f t="shared" si="668"/>
        <v>1.1519119418949047E-2</v>
      </c>
      <c r="BE911" s="58">
        <f t="shared" si="669"/>
        <v>1.1820375724947232E-2</v>
      </c>
      <c r="BF911" s="58">
        <f t="shared" si="670"/>
        <v>1.1835456807289138E-2</v>
      </c>
      <c r="BG911" s="58">
        <f t="shared" si="671"/>
        <v>1.2364413374942084E-2</v>
      </c>
      <c r="BH911" s="59">
        <f t="shared" si="676"/>
        <v>0.15091360955402525</v>
      </c>
      <c r="BI911" s="60">
        <f t="shared" si="672"/>
        <v>0</v>
      </c>
      <c r="BJ911" s="60">
        <f t="shared" si="672"/>
        <v>0</v>
      </c>
      <c r="BK911" s="60">
        <f t="shared" si="672"/>
        <v>0</v>
      </c>
      <c r="BL911" s="60">
        <f t="shared" si="672"/>
        <v>0</v>
      </c>
      <c r="BM911" s="60">
        <f t="shared" si="672"/>
        <v>0</v>
      </c>
      <c r="BN911" s="60">
        <f t="shared" si="672"/>
        <v>0</v>
      </c>
      <c r="BO911" s="60">
        <f t="shared" si="643"/>
        <v>0</v>
      </c>
      <c r="BP911" s="60">
        <f t="shared" si="643"/>
        <v>0</v>
      </c>
      <c r="BQ911" s="60">
        <f t="shared" si="643"/>
        <v>0</v>
      </c>
      <c r="BR911" s="60">
        <f t="shared" si="643"/>
        <v>0</v>
      </c>
      <c r="BS911" s="60">
        <f t="shared" si="643"/>
        <v>0</v>
      </c>
      <c r="BT911" s="60">
        <f t="shared" si="643"/>
        <v>0</v>
      </c>
      <c r="BU911" s="60">
        <f t="shared" si="643"/>
        <v>0</v>
      </c>
      <c r="BV911" s="61">
        <f t="shared" si="677"/>
        <v>0</v>
      </c>
      <c r="BW911" s="62">
        <f t="shared" si="673"/>
        <v>0.63915034492790335</v>
      </c>
      <c r="BX911" s="63">
        <f t="shared" si="678"/>
        <v>-0.13548337597957588</v>
      </c>
      <c r="BY911" s="73">
        <f t="shared" si="679"/>
        <v>0.15091360955402525</v>
      </c>
    </row>
    <row r="912" spans="1:77">
      <c r="A912" s="49">
        <v>906</v>
      </c>
      <c r="B912" s="50">
        <v>4.5086119554204662E-2</v>
      </c>
      <c r="C912" s="51">
        <v>2.85451197053407E-2</v>
      </c>
      <c r="D912" s="51">
        <v>2.85451197053407E-2</v>
      </c>
      <c r="E912" s="51">
        <v>2.85451197053407E-2</v>
      </c>
      <c r="F912" s="51">
        <v>3.0386740331491711E-2</v>
      </c>
      <c r="G912" s="51">
        <v>3.2228360957642727E-2</v>
      </c>
      <c r="H912" s="51">
        <v>4.2357274401473299E-2</v>
      </c>
      <c r="I912" s="51">
        <v>4.2357274401473299E-2</v>
      </c>
      <c r="J912" s="51">
        <v>4.5580110497237571E-2</v>
      </c>
      <c r="K912" s="51">
        <v>3.4990791896869246E-2</v>
      </c>
      <c r="L912" s="51">
        <v>3.4990791896869246E-2</v>
      </c>
      <c r="M912" s="51">
        <v>3.591160220994475E-2</v>
      </c>
      <c r="N912" s="51">
        <v>3.5957642725598524E-2</v>
      </c>
      <c r="O912" s="51">
        <v>3.7569060773480663E-2</v>
      </c>
      <c r="P912" s="94">
        <v>3.522807763139256E-2</v>
      </c>
      <c r="Q912" s="52">
        <v>0</v>
      </c>
      <c r="R912" s="52">
        <v>0</v>
      </c>
      <c r="S912" s="52">
        <v>0</v>
      </c>
      <c r="T912" s="52">
        <v>0</v>
      </c>
      <c r="U912" s="52">
        <v>0</v>
      </c>
      <c r="V912" s="52">
        <v>0</v>
      </c>
      <c r="W912" s="52">
        <v>0</v>
      </c>
      <c r="X912" s="52">
        <v>0</v>
      </c>
      <c r="Y912" s="52">
        <v>0</v>
      </c>
      <c r="Z912" s="52">
        <v>0</v>
      </c>
      <c r="AA912" s="52">
        <v>0</v>
      </c>
      <c r="AB912" s="52">
        <v>0</v>
      </c>
      <c r="AC912" s="52">
        <v>0</v>
      </c>
      <c r="AD912" s="53">
        <f t="shared" si="674"/>
        <v>0</v>
      </c>
      <c r="AE912" s="54" t="s">
        <v>21</v>
      </c>
      <c r="AF912" s="55">
        <f t="shared" si="646"/>
        <v>2.3968758238947726E-2</v>
      </c>
      <c r="AG912" s="56">
        <f t="shared" si="675"/>
        <v>4.6412680676777104E-2</v>
      </c>
      <c r="AH912" s="56">
        <f t="shared" si="647"/>
        <v>4.6412680676777104E-2</v>
      </c>
      <c r="AI912" s="56">
        <f t="shared" si="648"/>
        <v>4.6412680676777104E-2</v>
      </c>
      <c r="AJ912" s="56">
        <f t="shared" si="649"/>
        <v>4.9338169996156547E-2</v>
      </c>
      <c r="AK912" s="56">
        <f t="shared" si="650"/>
        <v>5.2275204097918269E-2</v>
      </c>
      <c r="AL912" s="56">
        <f t="shared" si="651"/>
        <v>6.8668484058607385E-2</v>
      </c>
      <c r="AM912" s="56">
        <f t="shared" si="652"/>
        <v>6.8668484058607385E-2</v>
      </c>
      <c r="AN912" s="56">
        <f t="shared" si="653"/>
        <v>7.397937307532973E-2</v>
      </c>
      <c r="AO912" s="56">
        <f t="shared" si="654"/>
        <v>5.6704232940358479E-2</v>
      </c>
      <c r="AP912" s="56">
        <f t="shared" si="655"/>
        <v>5.6704232940358479E-2</v>
      </c>
      <c r="AQ912" s="56">
        <f t="shared" si="656"/>
        <v>5.8187202873109772E-2</v>
      </c>
      <c r="AR912" s="56">
        <f t="shared" si="657"/>
        <v>5.8261441291430308E-2</v>
      </c>
      <c r="AS912" s="56">
        <f t="shared" si="658"/>
        <v>6.0865292795754901E-2</v>
      </c>
      <c r="AT912" s="57">
        <f>IF(AE912="F",1,IF(AE912="R",#REF!,IF(AE912="M",#REF!,0)))</f>
        <v>1</v>
      </c>
      <c r="AU912" s="58">
        <f t="shared" si="659"/>
        <v>4.3482384322254437E-2</v>
      </c>
      <c r="AV912" s="58">
        <f t="shared" si="660"/>
        <v>4.3482384322254437E-2</v>
      </c>
      <c r="AW912" s="58">
        <f t="shared" si="661"/>
        <v>4.3482384322254437E-2</v>
      </c>
      <c r="AX912" s="58">
        <f t="shared" si="662"/>
        <v>4.6223170871555322E-2</v>
      </c>
      <c r="AY912" s="58">
        <f t="shared" si="663"/>
        <v>4.8974773315502727E-2</v>
      </c>
      <c r="AZ912" s="58">
        <f t="shared" si="664"/>
        <v>6.4333052328023971E-2</v>
      </c>
      <c r="BA912" s="58">
        <f t="shared" si="665"/>
        <v>6.4333052328023971E-2</v>
      </c>
      <c r="BB912" s="58">
        <f t="shared" si="666"/>
        <v>6.9308634732457436E-2</v>
      </c>
      <c r="BC912" s="58">
        <f t="shared" si="667"/>
        <v>5.3124172391210416E-2</v>
      </c>
      <c r="BD912" s="58">
        <f t="shared" si="668"/>
        <v>5.3124172391210416E-2</v>
      </c>
      <c r="BE912" s="58">
        <f t="shared" si="669"/>
        <v>5.4513514002467615E-2</v>
      </c>
      <c r="BF912" s="58">
        <f t="shared" si="670"/>
        <v>5.4583065327446459E-2</v>
      </c>
      <c r="BG912" s="58">
        <f t="shared" si="671"/>
        <v>5.7022520885241325E-2</v>
      </c>
      <c r="BH912" s="59">
        <f t="shared" si="676"/>
        <v>0.69598728153990297</v>
      </c>
      <c r="BI912" s="60">
        <f t="shared" si="672"/>
        <v>0</v>
      </c>
      <c r="BJ912" s="60">
        <f t="shared" si="672"/>
        <v>0</v>
      </c>
      <c r="BK912" s="60">
        <f t="shared" si="672"/>
        <v>0</v>
      </c>
      <c r="BL912" s="60">
        <f t="shared" si="672"/>
        <v>0</v>
      </c>
      <c r="BM912" s="60">
        <f t="shared" si="672"/>
        <v>0</v>
      </c>
      <c r="BN912" s="60">
        <f t="shared" si="672"/>
        <v>0</v>
      </c>
      <c r="BO912" s="60">
        <f t="shared" si="643"/>
        <v>0</v>
      </c>
      <c r="BP912" s="60">
        <f t="shared" si="643"/>
        <v>0</v>
      </c>
      <c r="BQ912" s="60">
        <f t="shared" si="643"/>
        <v>0</v>
      </c>
      <c r="BR912" s="60">
        <f t="shared" si="643"/>
        <v>0</v>
      </c>
      <c r="BS912" s="60">
        <f t="shared" si="643"/>
        <v>0</v>
      </c>
      <c r="BT912" s="60">
        <f t="shared" ref="BR912:BU975" si="680">IF(BF912&lt;=0,"",AB912*LN(BF912))</f>
        <v>0</v>
      </c>
      <c r="BU912" s="60">
        <f t="shared" si="680"/>
        <v>0</v>
      </c>
      <c r="BV912" s="61">
        <f t="shared" si="677"/>
        <v>0</v>
      </c>
      <c r="BW912" s="62">
        <f t="shared" si="673"/>
        <v>2.2753752279433357</v>
      </c>
      <c r="BX912" s="63">
        <f t="shared" si="678"/>
        <v>-0.60724219939396518</v>
      </c>
      <c r="BY912" s="73">
        <f t="shared" si="679"/>
        <v>0.69598728153990297</v>
      </c>
    </row>
    <row r="913" spans="1:77">
      <c r="A913" s="49">
        <v>907</v>
      </c>
      <c r="B913" s="50">
        <v>0.16413373860182373</v>
      </c>
      <c r="C913" s="51">
        <v>2.85451197053407E-2</v>
      </c>
      <c r="D913" s="51">
        <v>2.85451197053407E-2</v>
      </c>
      <c r="E913" s="51">
        <v>2.85451197053407E-2</v>
      </c>
      <c r="F913" s="51">
        <v>3.0386740331491711E-2</v>
      </c>
      <c r="G913" s="51">
        <v>3.2228360957642727E-2</v>
      </c>
      <c r="H913" s="51">
        <v>4.2357274401473299E-2</v>
      </c>
      <c r="I913" s="51">
        <v>4.2357274401473299E-2</v>
      </c>
      <c r="J913" s="51">
        <v>4.5580110497237571E-2</v>
      </c>
      <c r="K913" s="51">
        <v>3.4990791896869246E-2</v>
      </c>
      <c r="L913" s="51">
        <v>3.4990791896869246E-2</v>
      </c>
      <c r="M913" s="51">
        <v>3.591160220994475E-2</v>
      </c>
      <c r="N913" s="51">
        <v>3.5957642725598524E-2</v>
      </c>
      <c r="O913" s="51">
        <v>3.7569060773480663E-2</v>
      </c>
      <c r="P913" s="94">
        <v>3.522807763139256E-2</v>
      </c>
      <c r="Q913" s="52">
        <v>2</v>
      </c>
      <c r="R913" s="52">
        <v>1</v>
      </c>
      <c r="S913" s="52">
        <v>0</v>
      </c>
      <c r="T913" s="52">
        <v>1</v>
      </c>
      <c r="U913" s="52">
        <v>0</v>
      </c>
      <c r="V913" s="52">
        <v>0</v>
      </c>
      <c r="W913" s="52">
        <v>0</v>
      </c>
      <c r="X913" s="52">
        <v>0</v>
      </c>
      <c r="Y913" s="52">
        <v>1</v>
      </c>
      <c r="Z913" s="52">
        <v>0</v>
      </c>
      <c r="AA913" s="52">
        <v>0</v>
      </c>
      <c r="AB913" s="52">
        <v>1</v>
      </c>
      <c r="AC913" s="52">
        <v>0</v>
      </c>
      <c r="AD913" s="53">
        <f t="shared" si="674"/>
        <v>6</v>
      </c>
      <c r="AE913" s="54" t="s">
        <v>21</v>
      </c>
      <c r="AF913" s="55">
        <f t="shared" si="646"/>
        <v>0.11355387927404226</v>
      </c>
      <c r="AG913" s="56">
        <f t="shared" si="675"/>
        <v>4.6412680676777104E-2</v>
      </c>
      <c r="AH913" s="56">
        <f t="shared" si="647"/>
        <v>4.6412680676777104E-2</v>
      </c>
      <c r="AI913" s="56">
        <f t="shared" si="648"/>
        <v>4.6412680676777104E-2</v>
      </c>
      <c r="AJ913" s="56">
        <f t="shared" si="649"/>
        <v>4.9338169996156547E-2</v>
      </c>
      <c r="AK913" s="56">
        <f t="shared" si="650"/>
        <v>5.2275204097918269E-2</v>
      </c>
      <c r="AL913" s="56">
        <f t="shared" si="651"/>
        <v>6.8668484058607385E-2</v>
      </c>
      <c r="AM913" s="56">
        <f t="shared" si="652"/>
        <v>6.8668484058607385E-2</v>
      </c>
      <c r="AN913" s="56">
        <f t="shared" si="653"/>
        <v>7.397937307532973E-2</v>
      </c>
      <c r="AO913" s="56">
        <f t="shared" si="654"/>
        <v>5.6704232940358479E-2</v>
      </c>
      <c r="AP913" s="56">
        <f t="shared" si="655"/>
        <v>5.6704232940358479E-2</v>
      </c>
      <c r="AQ913" s="56">
        <f t="shared" si="656"/>
        <v>5.8187202873109772E-2</v>
      </c>
      <c r="AR913" s="56">
        <f t="shared" si="657"/>
        <v>5.8261441291430308E-2</v>
      </c>
      <c r="AS913" s="56">
        <f t="shared" si="658"/>
        <v>6.0865292795754901E-2</v>
      </c>
      <c r="AT913" s="57">
        <f>IF(AE913="F",1,IF(AE913="R",#REF!,IF(AE913="M",#REF!,0)))</f>
        <v>1</v>
      </c>
      <c r="AU913" s="58">
        <f t="shared" si="659"/>
        <v>0.20600121919764328</v>
      </c>
      <c r="AV913" s="58">
        <f t="shared" si="660"/>
        <v>0.20600121919764328</v>
      </c>
      <c r="AW913" s="58">
        <f t="shared" si="661"/>
        <v>0.20600121919764328</v>
      </c>
      <c r="AX913" s="58">
        <f t="shared" si="662"/>
        <v>0.21898591126356376</v>
      </c>
      <c r="AY913" s="58">
        <f t="shared" si="663"/>
        <v>0.23202184448193316</v>
      </c>
      <c r="AZ913" s="58">
        <f t="shared" si="664"/>
        <v>0.30478290049738488</v>
      </c>
      <c r="BA913" s="58">
        <f t="shared" si="665"/>
        <v>0.30478290049738488</v>
      </c>
      <c r="BB913" s="58">
        <f t="shared" si="666"/>
        <v>0.3283551138777594</v>
      </c>
      <c r="BC913" s="58">
        <f t="shared" si="667"/>
        <v>0.25167994929510179</v>
      </c>
      <c r="BD913" s="58">
        <f t="shared" si="668"/>
        <v>0.25167994929510179</v>
      </c>
      <c r="BE913" s="58">
        <f t="shared" si="669"/>
        <v>0.25826206456458389</v>
      </c>
      <c r="BF913" s="58">
        <f t="shared" si="670"/>
        <v>0.25859156944261152</v>
      </c>
      <c r="BG913" s="58">
        <f t="shared" si="671"/>
        <v>0.27014868221177057</v>
      </c>
      <c r="BH913" s="59">
        <f t="shared" si="676"/>
        <v>3.2972945430201257</v>
      </c>
      <c r="BI913" s="60">
        <f t="shared" si="672"/>
        <v>-3.1597463835498165</v>
      </c>
      <c r="BJ913" s="60">
        <f t="shared" si="672"/>
        <v>-1.5798731917749083</v>
      </c>
      <c r="BK913" s="60">
        <f t="shared" si="672"/>
        <v>0</v>
      </c>
      <c r="BL913" s="60">
        <f t="shared" si="672"/>
        <v>-1.5187478833648822</v>
      </c>
      <c r="BM913" s="60">
        <f t="shared" si="672"/>
        <v>0</v>
      </c>
      <c r="BN913" s="60">
        <f t="shared" si="672"/>
        <v>0</v>
      </c>
      <c r="BO913" s="60">
        <f t="shared" si="672"/>
        <v>0</v>
      </c>
      <c r="BP913" s="60">
        <f t="shared" si="672"/>
        <v>0</v>
      </c>
      <c r="BQ913" s="60">
        <f t="shared" si="672"/>
        <v>-1.3795970411379328</v>
      </c>
      <c r="BR913" s="60">
        <f t="shared" si="680"/>
        <v>0</v>
      </c>
      <c r="BS913" s="60">
        <f t="shared" si="680"/>
        <v>0</v>
      </c>
      <c r="BT913" s="60">
        <f t="shared" si="680"/>
        <v>-1.3525054139390928</v>
      </c>
      <c r="BU913" s="60">
        <f t="shared" si="680"/>
        <v>0</v>
      </c>
      <c r="BV913" s="61">
        <f t="shared" si="677"/>
        <v>-8.9904699137666331</v>
      </c>
      <c r="BW913" s="62">
        <f t="shared" si="673"/>
        <v>8.2833884702656277</v>
      </c>
      <c r="BX913" s="63">
        <f t="shared" si="678"/>
        <v>-12.271048646819253</v>
      </c>
      <c r="BY913" s="73">
        <f t="shared" si="679"/>
        <v>2.7027054569798743</v>
      </c>
    </row>
    <row r="914" spans="1:77">
      <c r="A914" s="49">
        <v>908</v>
      </c>
      <c r="B914" s="50">
        <v>5.0658561296859173E-4</v>
      </c>
      <c r="C914" s="51">
        <v>4.1436464088397788E-2</v>
      </c>
      <c r="D914" s="51">
        <v>4.1436464088397788E-2</v>
      </c>
      <c r="E914" s="51">
        <v>3.4530386740331494E-2</v>
      </c>
      <c r="F914" s="51">
        <v>3.4069981583793742E-2</v>
      </c>
      <c r="G914" s="51">
        <v>3.1307550644567222E-2</v>
      </c>
      <c r="H914" s="51">
        <v>3.6372007366482502E-2</v>
      </c>
      <c r="I914" s="51">
        <v>2.7762430939226521E-2</v>
      </c>
      <c r="J914" s="51">
        <v>3.3609576427255983E-2</v>
      </c>
      <c r="K914" s="51">
        <v>3.6832412523020261E-2</v>
      </c>
      <c r="L914" s="51">
        <v>3.591160220994475E-2</v>
      </c>
      <c r="M914" s="51">
        <v>3.6878453038674035E-2</v>
      </c>
      <c r="N914" s="51">
        <v>3.7707182320441991E-2</v>
      </c>
      <c r="O914" s="51">
        <v>3.9318600368324123E-2</v>
      </c>
      <c r="P914" s="94">
        <v>3.5936393256835251E-2</v>
      </c>
      <c r="Q914" s="52">
        <v>0</v>
      </c>
      <c r="R914" s="52">
        <v>0</v>
      </c>
      <c r="S914" s="52">
        <v>0</v>
      </c>
      <c r="T914" s="52">
        <v>0</v>
      </c>
      <c r="U914" s="52">
        <v>0</v>
      </c>
      <c r="V914" s="52">
        <v>0</v>
      </c>
      <c r="W914" s="52">
        <v>0</v>
      </c>
      <c r="X914" s="52">
        <v>0</v>
      </c>
      <c r="Y914" s="52">
        <v>0</v>
      </c>
      <c r="Z914" s="52">
        <v>0</v>
      </c>
      <c r="AA914" s="52">
        <v>0</v>
      </c>
      <c r="AB914" s="52">
        <v>0</v>
      </c>
      <c r="AC914" s="52">
        <v>0</v>
      </c>
      <c r="AD914" s="53">
        <f t="shared" si="674"/>
        <v>0</v>
      </c>
      <c r="AE914" s="54" t="s">
        <v>21</v>
      </c>
      <c r="AF914" s="55">
        <f t="shared" si="646"/>
        <v>1.0785435186294426E-4</v>
      </c>
      <c r="AG914" s="56">
        <f t="shared" si="675"/>
        <v>6.7159937744593973E-2</v>
      </c>
      <c r="AH914" s="56">
        <f t="shared" si="647"/>
        <v>6.7159937744593973E-2</v>
      </c>
      <c r="AI914" s="56">
        <f t="shared" si="648"/>
        <v>5.5964017111728021E-2</v>
      </c>
      <c r="AJ914" s="56">
        <f t="shared" si="649"/>
        <v>5.5224633648969339E-2</v>
      </c>
      <c r="AK914" s="56">
        <f t="shared" si="650"/>
        <v>5.0805188053579441E-2</v>
      </c>
      <c r="AL914" s="56">
        <f t="shared" si="651"/>
        <v>5.8929976787263749E-2</v>
      </c>
      <c r="AM914" s="56">
        <f t="shared" si="652"/>
        <v>4.5172609066095944E-2</v>
      </c>
      <c r="AN914" s="56">
        <f t="shared" si="653"/>
        <v>5.4486071847781183E-2</v>
      </c>
      <c r="AO914" s="56">
        <f t="shared" si="654"/>
        <v>5.967362271284684E-2</v>
      </c>
      <c r="AP914" s="56">
        <f t="shared" si="655"/>
        <v>5.8187202873109772E-2</v>
      </c>
      <c r="AQ914" s="56">
        <f t="shared" si="656"/>
        <v>5.9748035621913054E-2</v>
      </c>
      <c r="AR914" s="56">
        <f t="shared" si="657"/>
        <v>6.108898503287423E-2</v>
      </c>
      <c r="AS914" s="56">
        <f t="shared" si="658"/>
        <v>6.370475820022839E-2</v>
      </c>
      <c r="AT914" s="57">
        <f>IF(AE914="F",1,IF(AE914="R",#REF!,IF(AE914="M",#REF!,0)))</f>
        <v>1</v>
      </c>
      <c r="AU914" s="58">
        <f t="shared" si="659"/>
        <v>2.8312558760162709E-4</v>
      </c>
      <c r="AV914" s="58">
        <f t="shared" si="660"/>
        <v>2.8312558760162709E-4</v>
      </c>
      <c r="AW914" s="58">
        <f t="shared" si="661"/>
        <v>2.3592703866943263E-4</v>
      </c>
      <c r="AX914" s="58">
        <f t="shared" si="662"/>
        <v>2.3281002599213413E-4</v>
      </c>
      <c r="AY914" s="58">
        <f t="shared" si="663"/>
        <v>2.1417900617453598E-4</v>
      </c>
      <c r="AZ914" s="58">
        <f t="shared" si="664"/>
        <v>2.4843061005647398E-4</v>
      </c>
      <c r="BA914" s="58">
        <f t="shared" si="665"/>
        <v>1.9043379006655634E-4</v>
      </c>
      <c r="BB914" s="58">
        <f t="shared" si="666"/>
        <v>2.2969647718664338E-4</v>
      </c>
      <c r="BC914" s="58">
        <f t="shared" si="667"/>
        <v>2.5156559196263601E-4</v>
      </c>
      <c r="BD914" s="58">
        <f t="shared" si="668"/>
        <v>2.452993042815973E-4</v>
      </c>
      <c r="BE914" s="58">
        <f t="shared" si="669"/>
        <v>2.5187929384075028E-4</v>
      </c>
      <c r="BF914" s="58">
        <f t="shared" si="670"/>
        <v>2.5753232305239515E-4</v>
      </c>
      <c r="BG914" s="58">
        <f t="shared" si="671"/>
        <v>2.6855961610701575E-4</v>
      </c>
      <c r="BH914" s="59">
        <f t="shared" si="676"/>
        <v>3.1925642525934251E-3</v>
      </c>
      <c r="BI914" s="60">
        <f t="shared" si="672"/>
        <v>0</v>
      </c>
      <c r="BJ914" s="60">
        <f t="shared" si="672"/>
        <v>0</v>
      </c>
      <c r="BK914" s="60">
        <f t="shared" si="672"/>
        <v>0</v>
      </c>
      <c r="BL914" s="60">
        <f t="shared" si="672"/>
        <v>0</v>
      </c>
      <c r="BM914" s="60">
        <f t="shared" si="672"/>
        <v>0</v>
      </c>
      <c r="BN914" s="60">
        <f t="shared" si="672"/>
        <v>0</v>
      </c>
      <c r="BO914" s="60">
        <f t="shared" si="672"/>
        <v>0</v>
      </c>
      <c r="BP914" s="60">
        <f t="shared" si="672"/>
        <v>0</v>
      </c>
      <c r="BQ914" s="60">
        <f t="shared" si="672"/>
        <v>0</v>
      </c>
      <c r="BR914" s="60">
        <f t="shared" si="680"/>
        <v>0</v>
      </c>
      <c r="BS914" s="60">
        <f t="shared" si="680"/>
        <v>0</v>
      </c>
      <c r="BT914" s="60">
        <f t="shared" si="680"/>
        <v>0</v>
      </c>
      <c r="BU914" s="60">
        <f t="shared" si="680"/>
        <v>0</v>
      </c>
      <c r="BV914" s="61">
        <f t="shared" si="677"/>
        <v>0</v>
      </c>
      <c r="BW914" s="62">
        <f t="shared" si="673"/>
        <v>2.5566013797116136E-2</v>
      </c>
      <c r="BX914" s="63">
        <f t="shared" si="678"/>
        <v>-3.0084092491621389E-3</v>
      </c>
      <c r="BY914" s="73">
        <f t="shared" si="679"/>
        <v>3.1925642525934251E-3</v>
      </c>
    </row>
    <row r="915" spans="1:77">
      <c r="A915" s="49">
        <v>909</v>
      </c>
      <c r="B915" s="50">
        <v>3.3434650455927056E-2</v>
      </c>
      <c r="C915" s="51">
        <v>3.6832412523020261E-2</v>
      </c>
      <c r="D915" s="51">
        <v>3.6832412523020261E-2</v>
      </c>
      <c r="E915" s="51">
        <v>3.5451197053406998E-2</v>
      </c>
      <c r="F915" s="51">
        <v>3.7292817679558013E-2</v>
      </c>
      <c r="G915" s="51">
        <v>3.2688766114180479E-2</v>
      </c>
      <c r="H915" s="51">
        <v>3.6832412523020261E-2</v>
      </c>
      <c r="I915" s="51">
        <v>3.8489871086556167E-2</v>
      </c>
      <c r="J915" s="51">
        <v>4.0976058931860036E-2</v>
      </c>
      <c r="K915" s="51">
        <v>3.4069981583793742E-2</v>
      </c>
      <c r="L915" s="51">
        <v>3.3149171270718231E-2</v>
      </c>
      <c r="M915" s="51">
        <v>3.4944751381215472E-2</v>
      </c>
      <c r="N915" s="51">
        <v>3.4069981583793742E-2</v>
      </c>
      <c r="O915" s="51">
        <v>3.5589318600368326E-2</v>
      </c>
      <c r="P915" s="94">
        <v>3.593993483496246E-2</v>
      </c>
      <c r="Q915" s="52">
        <v>0</v>
      </c>
      <c r="R915" s="52">
        <v>0</v>
      </c>
      <c r="S915" s="52">
        <v>0</v>
      </c>
      <c r="T915" s="52">
        <v>0</v>
      </c>
      <c r="U915" s="52">
        <v>0</v>
      </c>
      <c r="V915" s="52">
        <v>0</v>
      </c>
      <c r="W915" s="52">
        <v>0</v>
      </c>
      <c r="X915" s="52">
        <v>0</v>
      </c>
      <c r="Y915" s="52">
        <v>0</v>
      </c>
      <c r="Z915" s="52">
        <v>0</v>
      </c>
      <c r="AA915" s="52">
        <v>0</v>
      </c>
      <c r="AB915" s="52">
        <v>0</v>
      </c>
      <c r="AC915" s="52">
        <v>0</v>
      </c>
      <c r="AD915" s="53">
        <f t="shared" si="674"/>
        <v>0</v>
      </c>
      <c r="AE915" s="54" t="s">
        <v>21</v>
      </c>
      <c r="AF915" s="55">
        <f t="shared" si="646"/>
        <v>1.672353297164662E-2</v>
      </c>
      <c r="AG915" s="56">
        <f t="shared" si="675"/>
        <v>5.967362271284684E-2</v>
      </c>
      <c r="AH915" s="56">
        <f t="shared" si="647"/>
        <v>5.967362271284684E-2</v>
      </c>
      <c r="AI915" s="56">
        <f t="shared" si="648"/>
        <v>5.7445291508529117E-2</v>
      </c>
      <c r="AJ915" s="56">
        <f t="shared" si="649"/>
        <v>6.0418149832157639E-2</v>
      </c>
      <c r="AK915" s="56">
        <f t="shared" si="650"/>
        <v>5.3011368671126262E-2</v>
      </c>
      <c r="AL915" s="56">
        <f t="shared" si="651"/>
        <v>5.967362271284684E-2</v>
      </c>
      <c r="AM915" s="56">
        <f t="shared" si="652"/>
        <v>6.2358107558413159E-2</v>
      </c>
      <c r="AN915" s="56">
        <f t="shared" si="653"/>
        <v>6.6407107709237287E-2</v>
      </c>
      <c r="AO915" s="56">
        <f t="shared" si="654"/>
        <v>5.5224633648969339E-2</v>
      </c>
      <c r="AP915" s="56">
        <f t="shared" si="655"/>
        <v>5.3748320658601294E-2</v>
      </c>
      <c r="AQ915" s="56">
        <f t="shared" si="656"/>
        <v>5.6630173602854432E-2</v>
      </c>
      <c r="AR915" s="56">
        <f t="shared" si="657"/>
        <v>5.5224633648969339E-2</v>
      </c>
      <c r="AS915" s="56">
        <f t="shared" si="658"/>
        <v>5.7667774924751398E-2</v>
      </c>
      <c r="AT915" s="57">
        <f>IF(AE915="F",1,IF(AE915="R",#REF!,IF(AE915="M",#REF!,0)))</f>
        <v>1</v>
      </c>
      <c r="AU915" s="58">
        <f t="shared" si="659"/>
        <v>3.9006914408656078E-2</v>
      </c>
      <c r="AV915" s="58">
        <f t="shared" si="660"/>
        <v>3.9006914408656078E-2</v>
      </c>
      <c r="AW915" s="58">
        <f t="shared" si="661"/>
        <v>3.7550319005034874E-2</v>
      </c>
      <c r="AX915" s="58">
        <f t="shared" si="662"/>
        <v>3.9493590167519091E-2</v>
      </c>
      <c r="AY915" s="58">
        <f t="shared" si="663"/>
        <v>3.4651992395212265E-2</v>
      </c>
      <c r="AZ915" s="58">
        <f t="shared" si="664"/>
        <v>3.9006914408656078E-2</v>
      </c>
      <c r="BA915" s="58">
        <f t="shared" si="665"/>
        <v>4.076168420210783E-2</v>
      </c>
      <c r="BB915" s="58">
        <f t="shared" si="666"/>
        <v>4.3408398028815562E-2</v>
      </c>
      <c r="BC915" s="58">
        <f t="shared" si="667"/>
        <v>3.6098739444068995E-2</v>
      </c>
      <c r="BD915" s="58">
        <f t="shared" si="668"/>
        <v>3.5133716510355337E-2</v>
      </c>
      <c r="BE915" s="58">
        <f t="shared" si="669"/>
        <v>3.7017500098889086E-2</v>
      </c>
      <c r="BF915" s="58">
        <f t="shared" si="670"/>
        <v>3.6098739444068995E-2</v>
      </c>
      <c r="BG915" s="58">
        <f t="shared" si="671"/>
        <v>3.7695749953909702E-2</v>
      </c>
      <c r="BH915" s="59">
        <f t="shared" si="676"/>
        <v>0.49493117247594998</v>
      </c>
      <c r="BI915" s="60">
        <f t="shared" si="672"/>
        <v>0</v>
      </c>
      <c r="BJ915" s="60">
        <f t="shared" si="672"/>
        <v>0</v>
      </c>
      <c r="BK915" s="60">
        <f t="shared" si="672"/>
        <v>0</v>
      </c>
      <c r="BL915" s="60">
        <f t="shared" si="672"/>
        <v>0</v>
      </c>
      <c r="BM915" s="60">
        <f t="shared" si="672"/>
        <v>0</v>
      </c>
      <c r="BN915" s="60">
        <f t="shared" si="672"/>
        <v>0</v>
      </c>
      <c r="BO915" s="60">
        <f t="shared" si="672"/>
        <v>0</v>
      </c>
      <c r="BP915" s="60">
        <f t="shared" si="672"/>
        <v>0</v>
      </c>
      <c r="BQ915" s="60">
        <f t="shared" si="672"/>
        <v>0</v>
      </c>
      <c r="BR915" s="60">
        <f t="shared" si="680"/>
        <v>0</v>
      </c>
      <c r="BS915" s="60">
        <f t="shared" si="680"/>
        <v>0</v>
      </c>
      <c r="BT915" s="60">
        <f t="shared" si="680"/>
        <v>0</v>
      </c>
      <c r="BU915" s="60">
        <f t="shared" si="680"/>
        <v>0</v>
      </c>
      <c r="BV915" s="61">
        <f t="shared" si="677"/>
        <v>0</v>
      </c>
      <c r="BW915" s="62">
        <f t="shared" si="673"/>
        <v>1.6873569106096651</v>
      </c>
      <c r="BX915" s="63">
        <f t="shared" si="678"/>
        <v>-0.43400601474726619</v>
      </c>
      <c r="BY915" s="73">
        <f t="shared" si="679"/>
        <v>0.49493117247594998</v>
      </c>
    </row>
    <row r="916" spans="1:77">
      <c r="A916" s="49">
        <v>910</v>
      </c>
      <c r="B916" s="50">
        <v>0.10334346504559272</v>
      </c>
      <c r="C916" s="51">
        <v>2.85451197053407E-2</v>
      </c>
      <c r="D916" s="51">
        <v>2.85451197053407E-2</v>
      </c>
      <c r="E916" s="51">
        <v>4.1436464088397788E-2</v>
      </c>
      <c r="F916" s="51">
        <v>4.3738489871086556E-2</v>
      </c>
      <c r="G916" s="51">
        <v>3.4530386740331494E-2</v>
      </c>
      <c r="H916" s="51">
        <v>3.1767955801104975E-2</v>
      </c>
      <c r="I916" s="51">
        <v>3.4484346224677713E-2</v>
      </c>
      <c r="J916" s="51">
        <v>4.3278084714548803E-2</v>
      </c>
      <c r="K916" s="51">
        <v>3.591160220994475E-2</v>
      </c>
      <c r="L916" s="51">
        <v>3.4990791896869246E-2</v>
      </c>
      <c r="M916" s="51">
        <v>3.5957642725598524E-2</v>
      </c>
      <c r="N916" s="51">
        <v>3.6740331491712706E-2</v>
      </c>
      <c r="O916" s="51">
        <v>3.8305709023941065E-2</v>
      </c>
      <c r="P916" s="94">
        <v>3.601784955376116E-2</v>
      </c>
      <c r="Q916" s="52">
        <v>0</v>
      </c>
      <c r="R916" s="52">
        <v>0</v>
      </c>
      <c r="S916" s="52">
        <v>0</v>
      </c>
      <c r="T916" s="52">
        <v>1</v>
      </c>
      <c r="U916" s="52">
        <v>0</v>
      </c>
      <c r="V916" s="52">
        <v>0</v>
      </c>
      <c r="W916" s="52">
        <v>0</v>
      </c>
      <c r="X916" s="52">
        <v>0</v>
      </c>
      <c r="Y916" s="52">
        <v>0</v>
      </c>
      <c r="Z916" s="52">
        <v>0</v>
      </c>
      <c r="AA916" s="52">
        <v>0</v>
      </c>
      <c r="AB916" s="52">
        <v>0</v>
      </c>
      <c r="AC916" s="52">
        <v>0</v>
      </c>
      <c r="AD916" s="53">
        <f t="shared" si="674"/>
        <v>1</v>
      </c>
      <c r="AE916" s="54" t="s">
        <v>21</v>
      </c>
      <c r="AF916" s="55">
        <f t="shared" si="646"/>
        <v>6.5061948459422717E-2</v>
      </c>
      <c r="AG916" s="56">
        <f t="shared" si="675"/>
        <v>4.6412680676777104E-2</v>
      </c>
      <c r="AH916" s="56">
        <f t="shared" si="647"/>
        <v>4.6412680676777104E-2</v>
      </c>
      <c r="AI916" s="56">
        <f t="shared" si="648"/>
        <v>6.7159937744593973E-2</v>
      </c>
      <c r="AJ916" s="56">
        <f t="shared" si="649"/>
        <v>7.0938617520299008E-2</v>
      </c>
      <c r="AK916" s="56">
        <f t="shared" si="650"/>
        <v>5.5964017111728021E-2</v>
      </c>
      <c r="AL916" s="56">
        <f t="shared" si="651"/>
        <v>5.1539814757030754E-2</v>
      </c>
      <c r="AM916" s="56">
        <f t="shared" si="652"/>
        <v>5.58900414829707E-2</v>
      </c>
      <c r="AN916" s="56">
        <f t="shared" si="653"/>
        <v>7.0180922706919821E-2</v>
      </c>
      <c r="AO916" s="56">
        <f t="shared" si="654"/>
        <v>5.8187202873109772E-2</v>
      </c>
      <c r="AP916" s="56">
        <f t="shared" si="655"/>
        <v>5.6704232940358479E-2</v>
      </c>
      <c r="AQ916" s="56">
        <f t="shared" si="656"/>
        <v>5.8261441291430308E-2</v>
      </c>
      <c r="AR916" s="56">
        <f t="shared" si="657"/>
        <v>5.9524823322131507E-2</v>
      </c>
      <c r="AS916" s="56">
        <f t="shared" si="658"/>
        <v>6.2059254843593127E-2</v>
      </c>
      <c r="AT916" s="57">
        <f>IF(AE916="F",1,IF(AE916="R",#REF!,IF(AE916="M",#REF!,0)))</f>
        <v>1</v>
      </c>
      <c r="AU916" s="58">
        <f t="shared" si="659"/>
        <v>0.11803067223859359</v>
      </c>
      <c r="AV916" s="58">
        <f t="shared" si="660"/>
        <v>0.11803067223859359</v>
      </c>
      <c r="AW916" s="58">
        <f t="shared" si="661"/>
        <v>0.17079238871593158</v>
      </c>
      <c r="AX916" s="58">
        <f t="shared" si="662"/>
        <v>0.18040183397092205</v>
      </c>
      <c r="AY916" s="58">
        <f t="shared" si="663"/>
        <v>0.14232038452746609</v>
      </c>
      <c r="AZ916" s="58">
        <f t="shared" si="664"/>
        <v>0.13106933049589475</v>
      </c>
      <c r="BA916" s="58">
        <f t="shared" si="665"/>
        <v>0.14213225936287358</v>
      </c>
      <c r="BB916" s="58">
        <f t="shared" si="666"/>
        <v>0.17847496340730065</v>
      </c>
      <c r="BC916" s="58">
        <f t="shared" si="667"/>
        <v>0.14797410041073017</v>
      </c>
      <c r="BD916" s="58">
        <f t="shared" si="668"/>
        <v>0.14420280481823408</v>
      </c>
      <c r="BE916" s="58">
        <f t="shared" si="669"/>
        <v>0.14816289386744355</v>
      </c>
      <c r="BF916" s="58">
        <f t="shared" si="670"/>
        <v>0.1513757621655773</v>
      </c>
      <c r="BG916" s="58">
        <f t="shared" si="671"/>
        <v>0.15782099764559715</v>
      </c>
      <c r="BH916" s="59">
        <f t="shared" si="676"/>
        <v>1.9307890638651581</v>
      </c>
      <c r="BI916" s="60">
        <f t="shared" si="672"/>
        <v>0</v>
      </c>
      <c r="BJ916" s="60">
        <f t="shared" si="672"/>
        <v>0</v>
      </c>
      <c r="BK916" s="60">
        <f t="shared" si="672"/>
        <v>0</v>
      </c>
      <c r="BL916" s="60">
        <f t="shared" si="672"/>
        <v>-1.7125685052693571</v>
      </c>
      <c r="BM916" s="60">
        <f t="shared" si="672"/>
        <v>0</v>
      </c>
      <c r="BN916" s="60">
        <f t="shared" si="672"/>
        <v>0</v>
      </c>
      <c r="BO916" s="60">
        <f t="shared" si="672"/>
        <v>0</v>
      </c>
      <c r="BP916" s="60">
        <f t="shared" si="672"/>
        <v>0</v>
      </c>
      <c r="BQ916" s="60">
        <f t="shared" si="672"/>
        <v>0</v>
      </c>
      <c r="BR916" s="60">
        <f t="shared" si="680"/>
        <v>0</v>
      </c>
      <c r="BS916" s="60">
        <f t="shared" si="680"/>
        <v>0</v>
      </c>
      <c r="BT916" s="60">
        <f t="shared" si="680"/>
        <v>0</v>
      </c>
      <c r="BU916" s="60">
        <f t="shared" si="680"/>
        <v>0</v>
      </c>
      <c r="BV916" s="61">
        <f t="shared" si="677"/>
        <v>-1.7125685052693571</v>
      </c>
      <c r="BW916" s="62">
        <f t="shared" si="673"/>
        <v>5.215466814611692</v>
      </c>
      <c r="BX916" s="63">
        <f t="shared" si="678"/>
        <v>-3.6701917338044616</v>
      </c>
      <c r="BY916" s="73">
        <f t="shared" si="679"/>
        <v>0.93078906386515814</v>
      </c>
    </row>
    <row r="917" spans="1:77">
      <c r="A917" s="49">
        <v>911</v>
      </c>
      <c r="B917" s="50">
        <v>4.6605876393110444E-2</v>
      </c>
      <c r="C917" s="51">
        <v>2.85451197053407E-2</v>
      </c>
      <c r="D917" s="51">
        <v>2.85451197053407E-2</v>
      </c>
      <c r="E917" s="51">
        <v>4.1436464088397788E-2</v>
      </c>
      <c r="F917" s="51">
        <v>4.3738489871086556E-2</v>
      </c>
      <c r="G917" s="51">
        <v>3.4530386740331494E-2</v>
      </c>
      <c r="H917" s="51">
        <v>3.1767955801104975E-2</v>
      </c>
      <c r="I917" s="51">
        <v>3.4484346224677713E-2</v>
      </c>
      <c r="J917" s="51">
        <v>4.3278084714548803E-2</v>
      </c>
      <c r="K917" s="51">
        <v>3.591160220994475E-2</v>
      </c>
      <c r="L917" s="51">
        <v>3.4990791896869246E-2</v>
      </c>
      <c r="M917" s="51">
        <v>3.5957642725598524E-2</v>
      </c>
      <c r="N917" s="51">
        <v>3.6740331491712706E-2</v>
      </c>
      <c r="O917" s="51">
        <v>3.8305709023941065E-2</v>
      </c>
      <c r="P917" s="94">
        <v>3.601784955376116E-2</v>
      </c>
      <c r="Q917" s="52">
        <v>1</v>
      </c>
      <c r="R917" s="52">
        <v>1</v>
      </c>
      <c r="S917" s="52">
        <v>0</v>
      </c>
      <c r="T917" s="52">
        <v>0</v>
      </c>
      <c r="U917" s="52">
        <v>0</v>
      </c>
      <c r="V917" s="52">
        <v>0</v>
      </c>
      <c r="W917" s="52">
        <v>0</v>
      </c>
      <c r="X917" s="52">
        <v>0</v>
      </c>
      <c r="Y917" s="52">
        <v>0</v>
      </c>
      <c r="Z917" s="52">
        <v>0</v>
      </c>
      <c r="AA917" s="52">
        <v>0</v>
      </c>
      <c r="AB917" s="52">
        <v>0</v>
      </c>
      <c r="AC917" s="52">
        <v>0</v>
      </c>
      <c r="AD917" s="53">
        <f t="shared" si="674"/>
        <v>2</v>
      </c>
      <c r="AE917" s="54" t="s">
        <v>21</v>
      </c>
      <c r="AF917" s="55">
        <f t="shared" si="646"/>
        <v>2.4944718520443131E-2</v>
      </c>
      <c r="AG917" s="56">
        <f t="shared" si="675"/>
        <v>4.6412680676777104E-2</v>
      </c>
      <c r="AH917" s="56">
        <f t="shared" si="647"/>
        <v>4.6412680676777104E-2</v>
      </c>
      <c r="AI917" s="56">
        <f t="shared" si="648"/>
        <v>6.7159937744593973E-2</v>
      </c>
      <c r="AJ917" s="56">
        <f t="shared" si="649"/>
        <v>7.0938617520299008E-2</v>
      </c>
      <c r="AK917" s="56">
        <f t="shared" si="650"/>
        <v>5.5964017111728021E-2</v>
      </c>
      <c r="AL917" s="56">
        <f t="shared" si="651"/>
        <v>5.1539814757030754E-2</v>
      </c>
      <c r="AM917" s="56">
        <f t="shared" si="652"/>
        <v>5.58900414829707E-2</v>
      </c>
      <c r="AN917" s="56">
        <f t="shared" si="653"/>
        <v>7.0180922706919821E-2</v>
      </c>
      <c r="AO917" s="56">
        <f t="shared" si="654"/>
        <v>5.8187202873109772E-2</v>
      </c>
      <c r="AP917" s="56">
        <f t="shared" si="655"/>
        <v>5.6704232940358479E-2</v>
      </c>
      <c r="AQ917" s="56">
        <f t="shared" si="656"/>
        <v>5.8261441291430308E-2</v>
      </c>
      <c r="AR917" s="56">
        <f t="shared" si="657"/>
        <v>5.9524823322131507E-2</v>
      </c>
      <c r="AS917" s="56">
        <f t="shared" si="658"/>
        <v>6.2059254843593127E-2</v>
      </c>
      <c r="AT917" s="57">
        <f>IF(AE917="F",1,IF(AE917="R",#REF!,IF(AE917="M",#REF!,0)))</f>
        <v>1</v>
      </c>
      <c r="AU917" s="58">
        <f t="shared" si="659"/>
        <v>4.5252900742845693E-2</v>
      </c>
      <c r="AV917" s="58">
        <f t="shared" si="660"/>
        <v>4.5252900742845693E-2</v>
      </c>
      <c r="AW917" s="58">
        <f t="shared" si="661"/>
        <v>6.5481716469190765E-2</v>
      </c>
      <c r="AX917" s="58">
        <f t="shared" si="662"/>
        <v>6.9165972977014878E-2</v>
      </c>
      <c r="AY917" s="58">
        <f t="shared" si="663"/>
        <v>5.4565564294051142E-2</v>
      </c>
      <c r="AZ917" s="58">
        <f t="shared" si="664"/>
        <v>5.0251915801785639E-2</v>
      </c>
      <c r="BA917" s="58">
        <f t="shared" si="665"/>
        <v>5.4493437199974036E-2</v>
      </c>
      <c r="BB917" s="58">
        <f t="shared" si="666"/>
        <v>6.8427211766000112E-2</v>
      </c>
      <c r="BC917" s="58">
        <f t="shared" si="667"/>
        <v>5.6733196137885897E-2</v>
      </c>
      <c r="BD917" s="58">
        <f t="shared" si="668"/>
        <v>5.5287283292670797E-2</v>
      </c>
      <c r="BE917" s="58">
        <f t="shared" si="669"/>
        <v>5.6805579454828115E-2</v>
      </c>
      <c r="BF917" s="58">
        <f t="shared" si="670"/>
        <v>5.8037391554494715E-2</v>
      </c>
      <c r="BG917" s="58">
        <f t="shared" si="671"/>
        <v>6.0508491616112749E-2</v>
      </c>
      <c r="BH917" s="59">
        <f t="shared" si="676"/>
        <v>0.74026356204970001</v>
      </c>
      <c r="BI917" s="60">
        <f t="shared" si="672"/>
        <v>-3.0954885060765585</v>
      </c>
      <c r="BJ917" s="60">
        <f t="shared" si="672"/>
        <v>-3.0954885060765585</v>
      </c>
      <c r="BK917" s="60">
        <f t="shared" si="672"/>
        <v>0</v>
      </c>
      <c r="BL917" s="60">
        <f t="shared" si="672"/>
        <v>0</v>
      </c>
      <c r="BM917" s="60">
        <f t="shared" si="672"/>
        <v>0</v>
      </c>
      <c r="BN917" s="60">
        <f t="shared" si="672"/>
        <v>0</v>
      </c>
      <c r="BO917" s="60">
        <f t="shared" si="672"/>
        <v>0</v>
      </c>
      <c r="BP917" s="60">
        <f t="shared" si="672"/>
        <v>0</v>
      </c>
      <c r="BQ917" s="60">
        <f t="shared" si="672"/>
        <v>0</v>
      </c>
      <c r="BR917" s="60">
        <f t="shared" si="680"/>
        <v>0</v>
      </c>
      <c r="BS917" s="60">
        <f t="shared" si="680"/>
        <v>0</v>
      </c>
      <c r="BT917" s="60">
        <f t="shared" si="680"/>
        <v>0</v>
      </c>
      <c r="BU917" s="60">
        <f t="shared" si="680"/>
        <v>0</v>
      </c>
      <c r="BV917" s="61">
        <f t="shared" si="677"/>
        <v>-6.1909770121531169</v>
      </c>
      <c r="BW917" s="62">
        <f t="shared" si="673"/>
        <v>2.3520732693346846</v>
      </c>
      <c r="BX917" s="63">
        <f t="shared" si="678"/>
        <v>-7.0275524381520498</v>
      </c>
      <c r="BY917" s="73">
        <f t="shared" si="679"/>
        <v>1.2597364379503</v>
      </c>
    </row>
    <row r="918" spans="1:77">
      <c r="A918" s="49">
        <v>912</v>
      </c>
      <c r="B918" s="50">
        <v>2.6342451874366769E-2</v>
      </c>
      <c r="C918" s="51">
        <v>2.85451197053407E-2</v>
      </c>
      <c r="D918" s="51">
        <v>2.85451197053407E-2</v>
      </c>
      <c r="E918" s="51">
        <v>4.1436464088397788E-2</v>
      </c>
      <c r="F918" s="51">
        <v>4.3738489871086556E-2</v>
      </c>
      <c r="G918" s="51">
        <v>3.4530386740331494E-2</v>
      </c>
      <c r="H918" s="51">
        <v>3.1767955801104975E-2</v>
      </c>
      <c r="I918" s="51">
        <v>3.4484346224677713E-2</v>
      </c>
      <c r="J918" s="51">
        <v>4.3278084714548803E-2</v>
      </c>
      <c r="K918" s="51">
        <v>3.591160220994475E-2</v>
      </c>
      <c r="L918" s="51">
        <v>3.4990791896869246E-2</v>
      </c>
      <c r="M918" s="51">
        <v>3.5957642725598524E-2</v>
      </c>
      <c r="N918" s="51">
        <v>3.6740331491712706E-2</v>
      </c>
      <c r="O918" s="51">
        <v>3.8305709023941065E-2</v>
      </c>
      <c r="P918" s="94">
        <v>3.601784955376116E-2</v>
      </c>
      <c r="Q918" s="52">
        <v>0</v>
      </c>
      <c r="R918" s="52">
        <v>0</v>
      </c>
      <c r="S918" s="52">
        <v>0</v>
      </c>
      <c r="T918" s="52">
        <v>0</v>
      </c>
      <c r="U918" s="52">
        <v>0</v>
      </c>
      <c r="V918" s="52">
        <v>0</v>
      </c>
      <c r="W918" s="52">
        <v>0</v>
      </c>
      <c r="X918" s="52">
        <v>0</v>
      </c>
      <c r="Y918" s="52">
        <v>0</v>
      </c>
      <c r="Z918" s="52">
        <v>0</v>
      </c>
      <c r="AA918" s="52">
        <v>0</v>
      </c>
      <c r="AB918" s="52">
        <v>0</v>
      </c>
      <c r="AC918" s="52">
        <v>0</v>
      </c>
      <c r="AD918" s="53">
        <f t="shared" si="674"/>
        <v>0</v>
      </c>
      <c r="AE918" s="54" t="s">
        <v>21</v>
      </c>
      <c r="AF918" s="55">
        <f t="shared" si="646"/>
        <v>1.2551014924895389E-2</v>
      </c>
      <c r="AG918" s="56">
        <f t="shared" si="675"/>
        <v>4.6412680676777104E-2</v>
      </c>
      <c r="AH918" s="56">
        <f t="shared" si="647"/>
        <v>4.6412680676777104E-2</v>
      </c>
      <c r="AI918" s="56">
        <f t="shared" si="648"/>
        <v>6.7159937744593973E-2</v>
      </c>
      <c r="AJ918" s="56">
        <f t="shared" si="649"/>
        <v>7.0938617520299008E-2</v>
      </c>
      <c r="AK918" s="56">
        <f t="shared" si="650"/>
        <v>5.5964017111728021E-2</v>
      </c>
      <c r="AL918" s="56">
        <f t="shared" si="651"/>
        <v>5.1539814757030754E-2</v>
      </c>
      <c r="AM918" s="56">
        <f t="shared" si="652"/>
        <v>5.58900414829707E-2</v>
      </c>
      <c r="AN918" s="56">
        <f t="shared" si="653"/>
        <v>7.0180922706919821E-2</v>
      </c>
      <c r="AO918" s="56">
        <f t="shared" si="654"/>
        <v>5.8187202873109772E-2</v>
      </c>
      <c r="AP918" s="56">
        <f t="shared" si="655"/>
        <v>5.6704232940358479E-2</v>
      </c>
      <c r="AQ918" s="56">
        <f t="shared" si="656"/>
        <v>5.8261441291430308E-2</v>
      </c>
      <c r="AR918" s="56">
        <f t="shared" si="657"/>
        <v>5.9524823322131507E-2</v>
      </c>
      <c r="AS918" s="56">
        <f t="shared" si="658"/>
        <v>6.2059254843593127E-2</v>
      </c>
      <c r="AT918" s="57">
        <f>IF(AE918="F",1,IF(AE918="R",#REF!,IF(AE918="M",#REF!,0)))</f>
        <v>1</v>
      </c>
      <c r="AU918" s="58">
        <f t="shared" si="659"/>
        <v>2.2769141778560997E-2</v>
      </c>
      <c r="AV918" s="58">
        <f t="shared" si="660"/>
        <v>2.2769141778560997E-2</v>
      </c>
      <c r="AW918" s="58">
        <f t="shared" si="661"/>
        <v>3.2947335125831735E-2</v>
      </c>
      <c r="AX918" s="58">
        <f t="shared" si="662"/>
        <v>3.4801080574149663E-2</v>
      </c>
      <c r="AY918" s="58">
        <f t="shared" si="663"/>
        <v>2.7454838236747867E-2</v>
      </c>
      <c r="AZ918" s="58">
        <f t="shared" si="664"/>
        <v>2.5284412197953063E-2</v>
      </c>
      <c r="BA918" s="58">
        <f t="shared" si="665"/>
        <v>2.74185472586192E-2</v>
      </c>
      <c r="BB918" s="58">
        <f t="shared" si="666"/>
        <v>3.4429370507436295E-2</v>
      </c>
      <c r="BC918" s="58">
        <f t="shared" si="667"/>
        <v>2.8545489133503917E-2</v>
      </c>
      <c r="BD918" s="58">
        <f t="shared" si="668"/>
        <v>2.7817973459774426E-2</v>
      </c>
      <c r="BE918" s="58">
        <f t="shared" si="669"/>
        <v>2.8581909030986851E-2</v>
      </c>
      <c r="BF918" s="58">
        <f t="shared" si="670"/>
        <v>2.9201699229658037E-2</v>
      </c>
      <c r="BG918" s="58">
        <f t="shared" si="671"/>
        <v>3.0445041131025256E-2</v>
      </c>
      <c r="BH918" s="59">
        <f t="shared" si="676"/>
        <v>0.37246597944280835</v>
      </c>
      <c r="BI918" s="60">
        <f t="shared" si="672"/>
        <v>0</v>
      </c>
      <c r="BJ918" s="60">
        <f t="shared" si="672"/>
        <v>0</v>
      </c>
      <c r="BK918" s="60">
        <f t="shared" si="672"/>
        <v>0</v>
      </c>
      <c r="BL918" s="60">
        <f t="shared" si="672"/>
        <v>0</v>
      </c>
      <c r="BM918" s="60">
        <f t="shared" si="672"/>
        <v>0</v>
      </c>
      <c r="BN918" s="60">
        <f t="shared" si="672"/>
        <v>0</v>
      </c>
      <c r="BO918" s="60">
        <f t="shared" si="672"/>
        <v>0</v>
      </c>
      <c r="BP918" s="60">
        <f t="shared" si="672"/>
        <v>0</v>
      </c>
      <c r="BQ918" s="60">
        <f t="shared" si="672"/>
        <v>0</v>
      </c>
      <c r="BR918" s="60">
        <f t="shared" si="680"/>
        <v>0</v>
      </c>
      <c r="BS918" s="60">
        <f t="shared" si="680"/>
        <v>0</v>
      </c>
      <c r="BT918" s="60">
        <f t="shared" si="680"/>
        <v>0</v>
      </c>
      <c r="BU918" s="60">
        <f t="shared" si="680"/>
        <v>0</v>
      </c>
      <c r="BV918" s="61">
        <f t="shared" si="677"/>
        <v>0</v>
      </c>
      <c r="BW918" s="62">
        <f t="shared" si="673"/>
        <v>1.3294327174500389</v>
      </c>
      <c r="BX918" s="63">
        <f t="shared" si="678"/>
        <v>-0.32835949213055182</v>
      </c>
      <c r="BY918" s="73">
        <f t="shared" si="679"/>
        <v>0.37246597944280835</v>
      </c>
    </row>
    <row r="919" spans="1:77">
      <c r="A919" s="49">
        <v>913</v>
      </c>
      <c r="B919" s="50">
        <v>9.8277608915906797E-2</v>
      </c>
      <c r="C919" s="51">
        <v>2.85451197053407E-2</v>
      </c>
      <c r="D919" s="51">
        <v>2.85451197053407E-2</v>
      </c>
      <c r="E919" s="51">
        <v>4.1436464088397788E-2</v>
      </c>
      <c r="F919" s="51">
        <v>4.3738489871086556E-2</v>
      </c>
      <c r="G919" s="51">
        <v>3.4530386740331494E-2</v>
      </c>
      <c r="H919" s="51">
        <v>3.1767955801104975E-2</v>
      </c>
      <c r="I919" s="51">
        <v>3.4484346224677713E-2</v>
      </c>
      <c r="J919" s="51">
        <v>4.3278084714548803E-2</v>
      </c>
      <c r="K919" s="51">
        <v>3.591160220994475E-2</v>
      </c>
      <c r="L919" s="51">
        <v>3.4990791896869246E-2</v>
      </c>
      <c r="M919" s="51">
        <v>3.5957642725598524E-2</v>
      </c>
      <c r="N919" s="51">
        <v>3.6740331491712706E-2</v>
      </c>
      <c r="O919" s="51">
        <v>3.8305709023941065E-2</v>
      </c>
      <c r="P919" s="94">
        <v>3.601784955376116E-2</v>
      </c>
      <c r="Q919" s="52">
        <v>0</v>
      </c>
      <c r="R919" s="52">
        <v>0</v>
      </c>
      <c r="S919" s="52">
        <v>0</v>
      </c>
      <c r="T919" s="52">
        <v>1</v>
      </c>
      <c r="U919" s="52">
        <v>0</v>
      </c>
      <c r="V919" s="52">
        <v>0</v>
      </c>
      <c r="W919" s="52">
        <v>0</v>
      </c>
      <c r="X919" s="52">
        <v>0</v>
      </c>
      <c r="Y919" s="52">
        <v>0</v>
      </c>
      <c r="Z919" s="52">
        <v>0</v>
      </c>
      <c r="AA919" s="52">
        <v>0</v>
      </c>
      <c r="AB919" s="52">
        <v>0</v>
      </c>
      <c r="AC919" s="52">
        <v>0</v>
      </c>
      <c r="AD919" s="53">
        <f t="shared" si="674"/>
        <v>1</v>
      </c>
      <c r="AE919" s="54" t="s">
        <v>21</v>
      </c>
      <c r="AF919" s="55">
        <f t="shared" si="646"/>
        <v>6.1241879724740135E-2</v>
      </c>
      <c r="AG919" s="56">
        <f t="shared" si="675"/>
        <v>4.6412680676777104E-2</v>
      </c>
      <c r="AH919" s="56">
        <f t="shared" si="647"/>
        <v>4.6412680676777104E-2</v>
      </c>
      <c r="AI919" s="56">
        <f t="shared" si="648"/>
        <v>6.7159937744593973E-2</v>
      </c>
      <c r="AJ919" s="56">
        <f t="shared" si="649"/>
        <v>7.0938617520299008E-2</v>
      </c>
      <c r="AK919" s="56">
        <f t="shared" si="650"/>
        <v>5.5964017111728021E-2</v>
      </c>
      <c r="AL919" s="56">
        <f t="shared" si="651"/>
        <v>5.1539814757030754E-2</v>
      </c>
      <c r="AM919" s="56">
        <f t="shared" si="652"/>
        <v>5.58900414829707E-2</v>
      </c>
      <c r="AN919" s="56">
        <f t="shared" si="653"/>
        <v>7.0180922706919821E-2</v>
      </c>
      <c r="AO919" s="56">
        <f t="shared" si="654"/>
        <v>5.8187202873109772E-2</v>
      </c>
      <c r="AP919" s="56">
        <f t="shared" si="655"/>
        <v>5.6704232940358479E-2</v>
      </c>
      <c r="AQ919" s="56">
        <f t="shared" si="656"/>
        <v>5.8261441291430308E-2</v>
      </c>
      <c r="AR919" s="56">
        <f t="shared" si="657"/>
        <v>5.9524823322131507E-2</v>
      </c>
      <c r="AS919" s="56">
        <f t="shared" si="658"/>
        <v>6.2059254843593127E-2</v>
      </c>
      <c r="AT919" s="57">
        <f>IF(AE919="F",1,IF(AE919="R",#REF!,IF(AE919="M",#REF!,0)))</f>
        <v>1</v>
      </c>
      <c r="AU919" s="58">
        <f t="shared" si="659"/>
        <v>0.11110058035803112</v>
      </c>
      <c r="AV919" s="58">
        <f t="shared" si="660"/>
        <v>0.11110058035803112</v>
      </c>
      <c r="AW919" s="58">
        <f t="shared" si="661"/>
        <v>0.1607644279845927</v>
      </c>
      <c r="AX919" s="58">
        <f t="shared" si="662"/>
        <v>0.16980966109645734</v>
      </c>
      <c r="AY919" s="58">
        <f t="shared" si="663"/>
        <v>0.13396413845560967</v>
      </c>
      <c r="AZ919" s="58">
        <f t="shared" si="664"/>
        <v>0.12337368252716822</v>
      </c>
      <c r="BA919" s="58">
        <f t="shared" si="665"/>
        <v>0.13378705893407708</v>
      </c>
      <c r="BB919" s="58">
        <f t="shared" si="666"/>
        <v>0.16799592544763889</v>
      </c>
      <c r="BC919" s="58">
        <f t="shared" si="667"/>
        <v>0.13928590019683162</v>
      </c>
      <c r="BD919" s="58">
        <f t="shared" si="668"/>
        <v>0.13573603369957893</v>
      </c>
      <c r="BE919" s="58">
        <f t="shared" si="669"/>
        <v>0.13946360877216071</v>
      </c>
      <c r="BF919" s="58">
        <f t="shared" si="670"/>
        <v>0.14248783565968548</v>
      </c>
      <c r="BG919" s="58">
        <f t="shared" si="671"/>
        <v>0.14855464345458544</v>
      </c>
      <c r="BH919" s="59">
        <f t="shared" si="676"/>
        <v>1.8174240769444485</v>
      </c>
      <c r="BI919" s="60">
        <f t="shared" si="672"/>
        <v>0</v>
      </c>
      <c r="BJ919" s="60">
        <f t="shared" si="672"/>
        <v>0</v>
      </c>
      <c r="BK919" s="60">
        <f t="shared" si="672"/>
        <v>0</v>
      </c>
      <c r="BL919" s="60">
        <f t="shared" si="672"/>
        <v>-1.7730771098067484</v>
      </c>
      <c r="BM919" s="60">
        <f t="shared" si="672"/>
        <v>0</v>
      </c>
      <c r="BN919" s="60">
        <f t="shared" si="672"/>
        <v>0</v>
      </c>
      <c r="BO919" s="60">
        <f t="shared" si="672"/>
        <v>0</v>
      </c>
      <c r="BP919" s="60">
        <f t="shared" si="672"/>
        <v>0</v>
      </c>
      <c r="BQ919" s="60">
        <f t="shared" si="672"/>
        <v>0</v>
      </c>
      <c r="BR919" s="60">
        <f t="shared" si="680"/>
        <v>0</v>
      </c>
      <c r="BS919" s="60">
        <f t="shared" si="680"/>
        <v>0</v>
      </c>
      <c r="BT919" s="60">
        <f t="shared" si="680"/>
        <v>0</v>
      </c>
      <c r="BU919" s="60">
        <f t="shared" si="680"/>
        <v>0</v>
      </c>
      <c r="BV919" s="61">
        <f t="shared" si="677"/>
        <v>-1.7730771098067484</v>
      </c>
      <c r="BW919" s="62">
        <f t="shared" si="673"/>
        <v>4.9598066766405307</v>
      </c>
      <c r="BX919" s="63">
        <f t="shared" si="678"/>
        <v>-3.6337395510486088</v>
      </c>
      <c r="BY919" s="73">
        <f t="shared" si="679"/>
        <v>0.81742407694444852</v>
      </c>
    </row>
    <row r="920" spans="1:77">
      <c r="A920" s="49">
        <v>914</v>
      </c>
      <c r="B920" s="50">
        <v>0.1038500506585613</v>
      </c>
      <c r="C920" s="51">
        <v>2.85451197053407E-2</v>
      </c>
      <c r="D920" s="51">
        <v>2.85451197053407E-2</v>
      </c>
      <c r="E920" s="51">
        <v>4.1436464088397788E-2</v>
      </c>
      <c r="F920" s="51">
        <v>4.3738489871086556E-2</v>
      </c>
      <c r="G920" s="51">
        <v>3.4530386740331494E-2</v>
      </c>
      <c r="H920" s="51">
        <v>3.1767955801104975E-2</v>
      </c>
      <c r="I920" s="51">
        <v>3.4484346224677713E-2</v>
      </c>
      <c r="J920" s="51">
        <v>4.3278084714548803E-2</v>
      </c>
      <c r="K920" s="51">
        <v>3.591160220994475E-2</v>
      </c>
      <c r="L920" s="51">
        <v>3.4990791896869246E-2</v>
      </c>
      <c r="M920" s="51">
        <v>3.5957642725598524E-2</v>
      </c>
      <c r="N920" s="51">
        <v>3.6740331491712706E-2</v>
      </c>
      <c r="O920" s="51">
        <v>3.8305709023941065E-2</v>
      </c>
      <c r="P920" s="94">
        <v>3.601784955376116E-2</v>
      </c>
      <c r="Q920" s="52">
        <v>0</v>
      </c>
      <c r="R920" s="52">
        <v>0</v>
      </c>
      <c r="S920" s="52">
        <v>0</v>
      </c>
      <c r="T920" s="52">
        <v>1</v>
      </c>
      <c r="U920" s="52">
        <v>0</v>
      </c>
      <c r="V920" s="52">
        <v>0</v>
      </c>
      <c r="W920" s="52">
        <v>0</v>
      </c>
      <c r="X920" s="52">
        <v>0</v>
      </c>
      <c r="Y920" s="52">
        <v>0</v>
      </c>
      <c r="Z920" s="52">
        <v>0</v>
      </c>
      <c r="AA920" s="52">
        <v>0</v>
      </c>
      <c r="AB920" s="52">
        <v>0</v>
      </c>
      <c r="AC920" s="52">
        <v>0</v>
      </c>
      <c r="AD920" s="53">
        <f t="shared" si="674"/>
        <v>1</v>
      </c>
      <c r="AE920" s="54" t="s">
        <v>21</v>
      </c>
      <c r="AF920" s="55">
        <f t="shared" si="646"/>
        <v>6.5446090967589451E-2</v>
      </c>
      <c r="AG920" s="56">
        <f t="shared" si="675"/>
        <v>4.6412680676777104E-2</v>
      </c>
      <c r="AH920" s="56">
        <f t="shared" si="647"/>
        <v>4.6412680676777104E-2</v>
      </c>
      <c r="AI920" s="56">
        <f t="shared" si="648"/>
        <v>6.7159937744593973E-2</v>
      </c>
      <c r="AJ920" s="56">
        <f t="shared" si="649"/>
        <v>7.0938617520299008E-2</v>
      </c>
      <c r="AK920" s="56">
        <f t="shared" si="650"/>
        <v>5.5964017111728021E-2</v>
      </c>
      <c r="AL920" s="56">
        <f t="shared" si="651"/>
        <v>5.1539814757030754E-2</v>
      </c>
      <c r="AM920" s="56">
        <f t="shared" si="652"/>
        <v>5.58900414829707E-2</v>
      </c>
      <c r="AN920" s="56">
        <f t="shared" si="653"/>
        <v>7.0180922706919821E-2</v>
      </c>
      <c r="AO920" s="56">
        <f t="shared" si="654"/>
        <v>5.8187202873109772E-2</v>
      </c>
      <c r="AP920" s="56">
        <f t="shared" si="655"/>
        <v>5.6704232940358479E-2</v>
      </c>
      <c r="AQ920" s="56">
        <f t="shared" si="656"/>
        <v>5.8261441291430308E-2</v>
      </c>
      <c r="AR920" s="56">
        <f t="shared" si="657"/>
        <v>5.9524823322131507E-2</v>
      </c>
      <c r="AS920" s="56">
        <f t="shared" si="658"/>
        <v>6.2059254843593127E-2</v>
      </c>
      <c r="AT920" s="57">
        <f>IF(AE920="F",1,IF(AE920="R",#REF!,IF(AE920="M",#REF!,0)))</f>
        <v>1</v>
      </c>
      <c r="AU920" s="58">
        <f t="shared" si="659"/>
        <v>0.11872755574036295</v>
      </c>
      <c r="AV920" s="58">
        <f t="shared" si="660"/>
        <v>0.11872755574036295</v>
      </c>
      <c r="AW920" s="58">
        <f t="shared" si="661"/>
        <v>0.17180079098685411</v>
      </c>
      <c r="AX920" s="58">
        <f t="shared" si="662"/>
        <v>0.18146697288268843</v>
      </c>
      <c r="AY920" s="58">
        <f t="shared" si="663"/>
        <v>0.14316068074930047</v>
      </c>
      <c r="AZ920" s="58">
        <f t="shared" si="664"/>
        <v>0.13184319759567625</v>
      </c>
      <c r="BA920" s="58">
        <f t="shared" si="665"/>
        <v>0.14297144484526211</v>
      </c>
      <c r="BB920" s="58">
        <f t="shared" si="666"/>
        <v>0.17952872557876415</v>
      </c>
      <c r="BC920" s="58">
        <f t="shared" si="667"/>
        <v>0.14884777762792795</v>
      </c>
      <c r="BD920" s="58">
        <f t="shared" si="668"/>
        <v>0.14505421533450694</v>
      </c>
      <c r="BE920" s="58">
        <f t="shared" si="669"/>
        <v>0.14903768576985604</v>
      </c>
      <c r="BF920" s="58">
        <f t="shared" si="670"/>
        <v>0.15226952367027927</v>
      </c>
      <c r="BG920" s="58">
        <f t="shared" si="671"/>
        <v>0.15875281348131207</v>
      </c>
      <c r="BH920" s="59">
        <f t="shared" si="676"/>
        <v>1.9421889400031538</v>
      </c>
      <c r="BI920" s="60">
        <f t="shared" si="672"/>
        <v>0</v>
      </c>
      <c r="BJ920" s="60">
        <f t="shared" si="672"/>
        <v>0</v>
      </c>
      <c r="BK920" s="60">
        <f t="shared" si="672"/>
        <v>0</v>
      </c>
      <c r="BL920" s="60">
        <f t="shared" si="672"/>
        <v>-1.7066816094238355</v>
      </c>
      <c r="BM920" s="60">
        <f t="shared" si="672"/>
        <v>0</v>
      </c>
      <c r="BN920" s="60">
        <f t="shared" si="672"/>
        <v>0</v>
      </c>
      <c r="BO920" s="60">
        <f t="shared" si="672"/>
        <v>0</v>
      </c>
      <c r="BP920" s="60">
        <f t="shared" si="672"/>
        <v>0</v>
      </c>
      <c r="BQ920" s="60">
        <f t="shared" si="672"/>
        <v>0</v>
      </c>
      <c r="BR920" s="60">
        <f t="shared" si="680"/>
        <v>0</v>
      </c>
      <c r="BS920" s="60">
        <f t="shared" si="680"/>
        <v>0</v>
      </c>
      <c r="BT920" s="60">
        <f t="shared" si="680"/>
        <v>0</v>
      </c>
      <c r="BU920" s="60">
        <f t="shared" si="680"/>
        <v>0</v>
      </c>
      <c r="BV920" s="61">
        <f t="shared" si="677"/>
        <v>-1.7066816094238355</v>
      </c>
      <c r="BW920" s="62">
        <f t="shared" si="673"/>
        <v>5.2410328284088079</v>
      </c>
      <c r="BX920" s="63">
        <f t="shared" si="678"/>
        <v>-3.6740387251551887</v>
      </c>
      <c r="BY920" s="73">
        <f t="shared" si="679"/>
        <v>0.94218894000315379</v>
      </c>
    </row>
    <row r="921" spans="1:77">
      <c r="A921" s="49">
        <v>915</v>
      </c>
      <c r="B921" s="50">
        <v>1.82370820668693E-2</v>
      </c>
      <c r="C921" s="51">
        <v>2.85451197053407E-2</v>
      </c>
      <c r="D921" s="51">
        <v>2.85451197053407E-2</v>
      </c>
      <c r="E921" s="51">
        <v>4.1436464088397788E-2</v>
      </c>
      <c r="F921" s="51">
        <v>4.3738489871086556E-2</v>
      </c>
      <c r="G921" s="51">
        <v>3.4530386740331494E-2</v>
      </c>
      <c r="H921" s="51">
        <v>3.1767955801104975E-2</v>
      </c>
      <c r="I921" s="51">
        <v>3.4484346224677713E-2</v>
      </c>
      <c r="J921" s="51">
        <v>4.3278084714548803E-2</v>
      </c>
      <c r="K921" s="51">
        <v>3.591160220994475E-2</v>
      </c>
      <c r="L921" s="51">
        <v>3.4990791896869246E-2</v>
      </c>
      <c r="M921" s="51">
        <v>3.5957642725598524E-2</v>
      </c>
      <c r="N921" s="51">
        <v>3.6740331491712706E-2</v>
      </c>
      <c r="O921" s="51">
        <v>3.8305709023941065E-2</v>
      </c>
      <c r="P921" s="94">
        <v>3.601784955376116E-2</v>
      </c>
      <c r="Q921" s="52">
        <v>0</v>
      </c>
      <c r="R921" s="52">
        <v>0</v>
      </c>
      <c r="S921" s="52">
        <v>0</v>
      </c>
      <c r="T921" s="52">
        <v>0</v>
      </c>
      <c r="U921" s="52">
        <v>0</v>
      </c>
      <c r="V921" s="52">
        <v>0</v>
      </c>
      <c r="W921" s="52">
        <v>0</v>
      </c>
      <c r="X921" s="52">
        <v>0</v>
      </c>
      <c r="Y921" s="52">
        <v>1</v>
      </c>
      <c r="Z921" s="52">
        <v>0</v>
      </c>
      <c r="AA921" s="52">
        <v>0</v>
      </c>
      <c r="AB921" s="52">
        <v>0</v>
      </c>
      <c r="AC921" s="52">
        <v>0</v>
      </c>
      <c r="AD921" s="53">
        <f t="shared" si="674"/>
        <v>1</v>
      </c>
      <c r="AE921" s="54" t="s">
        <v>21</v>
      </c>
      <c r="AF921" s="55">
        <f t="shared" si="646"/>
        <v>8.0615795414930684E-3</v>
      </c>
      <c r="AG921" s="56">
        <f t="shared" si="675"/>
        <v>4.6412680676777104E-2</v>
      </c>
      <c r="AH921" s="56">
        <f t="shared" si="647"/>
        <v>4.6412680676777104E-2</v>
      </c>
      <c r="AI921" s="56">
        <f t="shared" si="648"/>
        <v>6.7159937744593973E-2</v>
      </c>
      <c r="AJ921" s="56">
        <f t="shared" si="649"/>
        <v>7.0938617520299008E-2</v>
      </c>
      <c r="AK921" s="56">
        <f t="shared" si="650"/>
        <v>5.5964017111728021E-2</v>
      </c>
      <c r="AL921" s="56">
        <f t="shared" si="651"/>
        <v>5.1539814757030754E-2</v>
      </c>
      <c r="AM921" s="56">
        <f t="shared" si="652"/>
        <v>5.58900414829707E-2</v>
      </c>
      <c r="AN921" s="56">
        <f t="shared" si="653"/>
        <v>7.0180922706919821E-2</v>
      </c>
      <c r="AO921" s="56">
        <f t="shared" si="654"/>
        <v>5.8187202873109772E-2</v>
      </c>
      <c r="AP921" s="56">
        <f t="shared" si="655"/>
        <v>5.6704232940358479E-2</v>
      </c>
      <c r="AQ921" s="56">
        <f t="shared" si="656"/>
        <v>5.8261441291430308E-2</v>
      </c>
      <c r="AR921" s="56">
        <f t="shared" si="657"/>
        <v>5.9524823322131507E-2</v>
      </c>
      <c r="AS921" s="56">
        <f t="shared" si="658"/>
        <v>6.2059254843593127E-2</v>
      </c>
      <c r="AT921" s="57">
        <f>IF(AE921="F",1,IF(AE921="R",#REF!,IF(AE921="M",#REF!,0)))</f>
        <v>1</v>
      </c>
      <c r="AU921" s="58">
        <f t="shared" si="659"/>
        <v>1.4624733428952746E-2</v>
      </c>
      <c r="AV921" s="58">
        <f t="shared" si="660"/>
        <v>1.4624733428952746E-2</v>
      </c>
      <c r="AW921" s="58">
        <f t="shared" si="661"/>
        <v>2.1162237825905136E-2</v>
      </c>
      <c r="AX921" s="58">
        <f t="shared" si="662"/>
        <v>2.2352907781340654E-2</v>
      </c>
      <c r="AY921" s="58">
        <f t="shared" si="663"/>
        <v>1.7634379655254294E-2</v>
      </c>
      <c r="AZ921" s="58">
        <f t="shared" si="664"/>
        <v>1.6240304175671686E-2</v>
      </c>
      <c r="BA921" s="58">
        <f t="shared" si="665"/>
        <v>1.7611069778836055E-2</v>
      </c>
      <c r="BB921" s="58">
        <f t="shared" si="666"/>
        <v>2.2114156549897235E-2</v>
      </c>
      <c r="BC921" s="58">
        <f t="shared" si="667"/>
        <v>1.8334910170819188E-2</v>
      </c>
      <c r="BD921" s="58">
        <f t="shared" si="668"/>
        <v>1.7867623221791671E-2</v>
      </c>
      <c r="BE921" s="58">
        <f t="shared" si="669"/>
        <v>1.8358302852782248E-2</v>
      </c>
      <c r="BF921" s="58">
        <f t="shared" si="670"/>
        <v>1.8756397191409386E-2</v>
      </c>
      <c r="BG921" s="58">
        <f t="shared" si="671"/>
        <v>1.9555001901476417E-2</v>
      </c>
      <c r="BH921" s="59">
        <f t="shared" si="676"/>
        <v>0.23923675796308949</v>
      </c>
      <c r="BI921" s="60">
        <f t="shared" si="672"/>
        <v>0</v>
      </c>
      <c r="BJ921" s="60">
        <f t="shared" si="672"/>
        <v>0</v>
      </c>
      <c r="BK921" s="60">
        <f t="shared" si="672"/>
        <v>0</v>
      </c>
      <c r="BL921" s="60">
        <f t="shared" si="672"/>
        <v>0</v>
      </c>
      <c r="BM921" s="60">
        <f t="shared" si="672"/>
        <v>0</v>
      </c>
      <c r="BN921" s="60">
        <f t="shared" si="672"/>
        <v>0</v>
      </c>
      <c r="BO921" s="60">
        <f t="shared" si="672"/>
        <v>0</v>
      </c>
      <c r="BP921" s="60">
        <f t="shared" si="672"/>
        <v>0</v>
      </c>
      <c r="BQ921" s="60">
        <f t="shared" si="672"/>
        <v>-3.9989483767989547</v>
      </c>
      <c r="BR921" s="60">
        <f t="shared" si="680"/>
        <v>0</v>
      </c>
      <c r="BS921" s="60">
        <f t="shared" si="680"/>
        <v>0</v>
      </c>
      <c r="BT921" s="60">
        <f t="shared" si="680"/>
        <v>0</v>
      </c>
      <c r="BU921" s="60">
        <f t="shared" si="680"/>
        <v>0</v>
      </c>
      <c r="BV921" s="61">
        <f t="shared" si="677"/>
        <v>-3.9989483767989547</v>
      </c>
      <c r="BW921" s="62">
        <f t="shared" si="673"/>
        <v>0.92037649669618071</v>
      </c>
      <c r="BX921" s="63">
        <f t="shared" si="678"/>
        <v>-4.4426686604118046</v>
      </c>
      <c r="BY921" s="73">
        <f t="shared" si="679"/>
        <v>0.76076324203691048</v>
      </c>
    </row>
    <row r="922" spans="1:77">
      <c r="A922" s="49">
        <v>916</v>
      </c>
      <c r="B922" s="50">
        <v>1.2158054711246201E-2</v>
      </c>
      <c r="C922" s="51">
        <v>2.85451197053407E-2</v>
      </c>
      <c r="D922" s="51">
        <v>2.85451197053407E-2</v>
      </c>
      <c r="E922" s="51">
        <v>4.1436464088397788E-2</v>
      </c>
      <c r="F922" s="51">
        <v>4.3738489871086556E-2</v>
      </c>
      <c r="G922" s="51">
        <v>3.4530386740331494E-2</v>
      </c>
      <c r="H922" s="51">
        <v>3.1767955801104975E-2</v>
      </c>
      <c r="I922" s="51">
        <v>3.4484346224677713E-2</v>
      </c>
      <c r="J922" s="51">
        <v>4.3278084714548803E-2</v>
      </c>
      <c r="K922" s="51">
        <v>3.591160220994475E-2</v>
      </c>
      <c r="L922" s="51">
        <v>3.4990791896869246E-2</v>
      </c>
      <c r="M922" s="51">
        <v>3.5957642725598524E-2</v>
      </c>
      <c r="N922" s="51">
        <v>3.6740331491712706E-2</v>
      </c>
      <c r="O922" s="51">
        <v>3.8305709023941065E-2</v>
      </c>
      <c r="P922" s="94">
        <v>3.601784955376116E-2</v>
      </c>
      <c r="Q922" s="52">
        <v>0</v>
      </c>
      <c r="R922" s="52">
        <v>0</v>
      </c>
      <c r="S922" s="52">
        <v>0</v>
      </c>
      <c r="T922" s="52">
        <v>0</v>
      </c>
      <c r="U922" s="52">
        <v>0</v>
      </c>
      <c r="V922" s="52">
        <v>0</v>
      </c>
      <c r="W922" s="52">
        <v>0</v>
      </c>
      <c r="X922" s="52">
        <v>0</v>
      </c>
      <c r="Y922" s="52">
        <v>0</v>
      </c>
      <c r="Z922" s="52">
        <v>0</v>
      </c>
      <c r="AA922" s="52">
        <v>0</v>
      </c>
      <c r="AB922" s="52">
        <v>0</v>
      </c>
      <c r="AC922" s="52">
        <v>0</v>
      </c>
      <c r="AD922" s="53">
        <f t="shared" si="674"/>
        <v>0</v>
      </c>
      <c r="AE922" s="54" t="s">
        <v>21</v>
      </c>
      <c r="AF922" s="55">
        <f t="shared" si="646"/>
        <v>4.9479983542557822E-3</v>
      </c>
      <c r="AG922" s="56">
        <f t="shared" si="675"/>
        <v>4.6412680676777104E-2</v>
      </c>
      <c r="AH922" s="56">
        <f t="shared" si="647"/>
        <v>4.6412680676777104E-2</v>
      </c>
      <c r="AI922" s="56">
        <f t="shared" si="648"/>
        <v>6.7159937744593973E-2</v>
      </c>
      <c r="AJ922" s="56">
        <f t="shared" si="649"/>
        <v>7.0938617520299008E-2</v>
      </c>
      <c r="AK922" s="56">
        <f t="shared" si="650"/>
        <v>5.5964017111728021E-2</v>
      </c>
      <c r="AL922" s="56">
        <f t="shared" si="651"/>
        <v>5.1539814757030754E-2</v>
      </c>
      <c r="AM922" s="56">
        <f t="shared" si="652"/>
        <v>5.58900414829707E-2</v>
      </c>
      <c r="AN922" s="56">
        <f t="shared" si="653"/>
        <v>7.0180922706919821E-2</v>
      </c>
      <c r="AO922" s="56">
        <f t="shared" si="654"/>
        <v>5.8187202873109772E-2</v>
      </c>
      <c r="AP922" s="56">
        <f t="shared" si="655"/>
        <v>5.6704232940358479E-2</v>
      </c>
      <c r="AQ922" s="56">
        <f t="shared" si="656"/>
        <v>5.8261441291430308E-2</v>
      </c>
      <c r="AR922" s="56">
        <f t="shared" si="657"/>
        <v>5.9524823322131507E-2</v>
      </c>
      <c r="AS922" s="56">
        <f t="shared" si="658"/>
        <v>6.2059254843593127E-2</v>
      </c>
      <c r="AT922" s="57">
        <f>IF(AE922="F",1,IF(AE922="R",#REF!,IF(AE922="M",#REF!,0)))</f>
        <v>1</v>
      </c>
      <c r="AU922" s="58">
        <f t="shared" si="659"/>
        <v>8.9763000619709175E-3</v>
      </c>
      <c r="AV922" s="58">
        <f t="shared" si="660"/>
        <v>8.9763000619709175E-3</v>
      </c>
      <c r="AW922" s="58">
        <f t="shared" si="661"/>
        <v>1.2988858746105581E-2</v>
      </c>
      <c r="AX922" s="58">
        <f t="shared" si="662"/>
        <v>1.3719662548218239E-2</v>
      </c>
      <c r="AY922" s="58">
        <f t="shared" si="663"/>
        <v>1.082354655975516E-2</v>
      </c>
      <c r="AZ922" s="58">
        <f t="shared" si="664"/>
        <v>9.9678974722308637E-3</v>
      </c>
      <c r="BA922" s="58">
        <f t="shared" si="665"/>
        <v>1.0809239533500353E-2</v>
      </c>
      <c r="BB922" s="58">
        <f t="shared" si="666"/>
        <v>1.3573122940914459E-2</v>
      </c>
      <c r="BC922" s="58">
        <f t="shared" si="667"/>
        <v>1.1253514882995086E-2</v>
      </c>
      <c r="BD922" s="58">
        <f t="shared" si="668"/>
        <v>1.0966705698411249E-2</v>
      </c>
      <c r="BE922" s="58">
        <f t="shared" si="669"/>
        <v>1.126787273324752E-2</v>
      </c>
      <c r="BF922" s="58">
        <f t="shared" si="670"/>
        <v>1.1512213203031038E-2</v>
      </c>
      <c r="BG922" s="58">
        <f t="shared" si="671"/>
        <v>1.2002377043848361E-2</v>
      </c>
      <c r="BH922" s="59">
        <f t="shared" si="676"/>
        <v>0.14683761148619975</v>
      </c>
      <c r="BI922" s="60">
        <f t="shared" si="672"/>
        <v>0</v>
      </c>
      <c r="BJ922" s="60">
        <f t="shared" si="672"/>
        <v>0</v>
      </c>
      <c r="BK922" s="60">
        <f t="shared" si="672"/>
        <v>0</v>
      </c>
      <c r="BL922" s="60">
        <f t="shared" si="672"/>
        <v>0</v>
      </c>
      <c r="BM922" s="60">
        <f t="shared" si="672"/>
        <v>0</v>
      </c>
      <c r="BN922" s="60">
        <f t="shared" si="672"/>
        <v>0</v>
      </c>
      <c r="BO922" s="60">
        <f t="shared" si="672"/>
        <v>0</v>
      </c>
      <c r="BP922" s="60">
        <f t="shared" si="672"/>
        <v>0</v>
      </c>
      <c r="BQ922" s="60">
        <f t="shared" si="672"/>
        <v>0</v>
      </c>
      <c r="BR922" s="60">
        <f t="shared" si="680"/>
        <v>0</v>
      </c>
      <c r="BS922" s="60">
        <f t="shared" si="680"/>
        <v>0</v>
      </c>
      <c r="BT922" s="60">
        <f t="shared" si="680"/>
        <v>0</v>
      </c>
      <c r="BU922" s="60">
        <f t="shared" si="680"/>
        <v>0</v>
      </c>
      <c r="BV922" s="61">
        <f t="shared" si="677"/>
        <v>0</v>
      </c>
      <c r="BW922" s="62">
        <f t="shared" si="673"/>
        <v>0.61358433113078714</v>
      </c>
      <c r="BX922" s="63">
        <f t="shared" si="678"/>
        <v>-0.1316480482649838</v>
      </c>
      <c r="BY922" s="73">
        <f t="shared" si="679"/>
        <v>0.14683761148619975</v>
      </c>
    </row>
    <row r="923" spans="1:77">
      <c r="A923" s="49">
        <v>917</v>
      </c>
      <c r="B923" s="50">
        <v>5.0658561296859179E-3</v>
      </c>
      <c r="C923" s="51">
        <v>0</v>
      </c>
      <c r="D923" s="51">
        <v>0</v>
      </c>
      <c r="E923" s="51">
        <v>0</v>
      </c>
      <c r="F923" s="51">
        <v>0</v>
      </c>
      <c r="G923" s="51">
        <v>3.2228360957642727E-2</v>
      </c>
      <c r="H923" s="51">
        <v>4.2357274401473299E-2</v>
      </c>
      <c r="I923" s="51">
        <v>3.9963167587476978E-2</v>
      </c>
      <c r="J923" s="51">
        <v>4.2817679558011051E-2</v>
      </c>
      <c r="K923" s="51">
        <v>3.2688766114180479E-2</v>
      </c>
      <c r="L923" s="51">
        <v>3.2688766114180479E-2</v>
      </c>
      <c r="M923" s="51">
        <v>3.3517495395948435E-2</v>
      </c>
      <c r="N923" s="51">
        <v>3.3609576427255983E-2</v>
      </c>
      <c r="O923" s="51">
        <v>3.5082872928176793E-2</v>
      </c>
      <c r="P923" s="94">
        <v>3.6105995498260691E-2</v>
      </c>
      <c r="Q923" s="52">
        <v>0</v>
      </c>
      <c r="R923" s="52">
        <v>0</v>
      </c>
      <c r="S923" s="52">
        <v>0</v>
      </c>
      <c r="T923" s="52">
        <v>0</v>
      </c>
      <c r="U923" s="52">
        <v>0</v>
      </c>
      <c r="V923" s="52">
        <v>0</v>
      </c>
      <c r="W923" s="52">
        <v>0</v>
      </c>
      <c r="X923" s="52">
        <v>0</v>
      </c>
      <c r="Y923" s="52">
        <v>0</v>
      </c>
      <c r="Z923" s="52">
        <v>0</v>
      </c>
      <c r="AA923" s="52">
        <v>0</v>
      </c>
      <c r="AB923" s="52">
        <v>0</v>
      </c>
      <c r="AC923" s="52">
        <v>0</v>
      </c>
      <c r="AD923" s="53">
        <f t="shared" si="674"/>
        <v>0</v>
      </c>
      <c r="AE923" s="54" t="s">
        <v>21</v>
      </c>
      <c r="AF923" s="55">
        <f t="shared" si="646"/>
        <v>1.7246678785901419E-3</v>
      </c>
      <c r="AG923" s="56">
        <f t="shared" si="675"/>
        <v>0</v>
      </c>
      <c r="AH923" s="56">
        <f t="shared" si="647"/>
        <v>0</v>
      </c>
      <c r="AI923" s="56">
        <f t="shared" si="648"/>
        <v>0</v>
      </c>
      <c r="AJ923" s="56">
        <f t="shared" si="649"/>
        <v>0</v>
      </c>
      <c r="AK923" s="56">
        <f t="shared" si="650"/>
        <v>5.2275204097918269E-2</v>
      </c>
      <c r="AL923" s="56">
        <f t="shared" si="651"/>
        <v>6.8668484058607385E-2</v>
      </c>
      <c r="AM923" s="56">
        <f t="shared" si="652"/>
        <v>6.4754225891938078E-2</v>
      </c>
      <c r="AN923" s="56">
        <f t="shared" si="653"/>
        <v>6.9424213626745626E-2</v>
      </c>
      <c r="AO923" s="56">
        <f t="shared" si="654"/>
        <v>5.3011368671126262E-2</v>
      </c>
      <c r="AP923" s="56">
        <f t="shared" si="655"/>
        <v>5.3011368671126262E-2</v>
      </c>
      <c r="AQ923" s="56">
        <f t="shared" si="656"/>
        <v>5.4338457120818508E-2</v>
      </c>
      <c r="AR923" s="56">
        <f t="shared" si="657"/>
        <v>5.4486071847781183E-2</v>
      </c>
      <c r="AS923" s="56">
        <f t="shared" si="658"/>
        <v>5.685237690853271E-2</v>
      </c>
      <c r="AT923" s="57">
        <f>IF(AE923="F",1,IF(AE923="R",#REF!,IF(AE923="M",#REF!,0)))</f>
        <v>1</v>
      </c>
      <c r="AU923" s="58">
        <f t="shared" si="659"/>
        <v>0</v>
      </c>
      <c r="AV923" s="58">
        <f t="shared" si="660"/>
        <v>0</v>
      </c>
      <c r="AW923" s="58">
        <f t="shared" si="661"/>
        <v>0</v>
      </c>
      <c r="AX923" s="58">
        <f t="shared" si="662"/>
        <v>0</v>
      </c>
      <c r="AY923" s="58">
        <f t="shared" si="663"/>
        <v>3.5239713946144486E-3</v>
      </c>
      <c r="AZ923" s="58">
        <f t="shared" si="664"/>
        <v>4.6290737207032194E-3</v>
      </c>
      <c r="BA923" s="58">
        <f t="shared" si="665"/>
        <v>4.3652060984048701E-3</v>
      </c>
      <c r="BB923" s="58">
        <f t="shared" si="666"/>
        <v>4.6800188949237742E-3</v>
      </c>
      <c r="BC923" s="58">
        <f t="shared" si="667"/>
        <v>3.5735976551423696E-3</v>
      </c>
      <c r="BD923" s="58">
        <f t="shared" si="668"/>
        <v>3.5735976551423696E-3</v>
      </c>
      <c r="BE923" s="58">
        <f t="shared" si="669"/>
        <v>3.6630592233091583E-3</v>
      </c>
      <c r="BF923" s="58">
        <f t="shared" si="670"/>
        <v>3.673010214112865E-3</v>
      </c>
      <c r="BG923" s="58">
        <f t="shared" si="671"/>
        <v>3.8325273597446669E-3</v>
      </c>
      <c r="BH923" s="59">
        <f t="shared" si="676"/>
        <v>3.5514062216097743E-2</v>
      </c>
      <c r="BI923" s="60" t="str">
        <f t="shared" si="672"/>
        <v/>
      </c>
      <c r="BJ923" s="60" t="str">
        <f t="shared" si="672"/>
        <v/>
      </c>
      <c r="BK923" s="60" t="str">
        <f t="shared" si="672"/>
        <v/>
      </c>
      <c r="BL923" s="60" t="str">
        <f t="shared" si="672"/>
        <v/>
      </c>
      <c r="BM923" s="60">
        <f t="shared" si="672"/>
        <v>0</v>
      </c>
      <c r="BN923" s="60">
        <f t="shared" si="672"/>
        <v>0</v>
      </c>
      <c r="BO923" s="60">
        <f t="shared" si="672"/>
        <v>0</v>
      </c>
      <c r="BP923" s="60">
        <f t="shared" si="672"/>
        <v>0</v>
      </c>
      <c r="BQ923" s="60">
        <f t="shared" si="672"/>
        <v>0</v>
      </c>
      <c r="BR923" s="60">
        <f t="shared" si="680"/>
        <v>0</v>
      </c>
      <c r="BS923" s="60">
        <f t="shared" si="680"/>
        <v>0</v>
      </c>
      <c r="BT923" s="60">
        <f t="shared" si="680"/>
        <v>0</v>
      </c>
      <c r="BU923" s="60">
        <f t="shared" si="680"/>
        <v>0</v>
      </c>
      <c r="BV923" s="61">
        <f t="shared" si="677"/>
        <v>0</v>
      </c>
      <c r="BW923" s="62">
        <f t="shared" si="673"/>
        <v>0.25566013797116138</v>
      </c>
      <c r="BX923" s="63">
        <f t="shared" si="678"/>
        <v>-3.3254414075133798E-2</v>
      </c>
      <c r="BY923" s="73">
        <f t="shared" si="679"/>
        <v>3.5514062216097743E-2</v>
      </c>
    </row>
    <row r="924" spans="1:77">
      <c r="A924" s="49">
        <v>918</v>
      </c>
      <c r="B924" s="50">
        <v>2.0263424518743672E-2</v>
      </c>
      <c r="C924" s="51">
        <v>3.9134438305709021E-2</v>
      </c>
      <c r="D924" s="51">
        <v>3.9134438305709021E-2</v>
      </c>
      <c r="E924" s="51">
        <v>3.9134438305709021E-2</v>
      </c>
      <c r="F924" s="51">
        <v>4.1436464088397788E-2</v>
      </c>
      <c r="G924" s="51">
        <v>3.3149171270718231E-2</v>
      </c>
      <c r="H924" s="51">
        <v>3.1307550644567222E-2</v>
      </c>
      <c r="I924" s="51">
        <v>3.591160220994475E-2</v>
      </c>
      <c r="J924" s="51">
        <v>3.1767955801104975E-2</v>
      </c>
      <c r="K924" s="51">
        <v>3.3609576427255983E-2</v>
      </c>
      <c r="L924" s="51">
        <v>3.8213627992633517E-2</v>
      </c>
      <c r="M924" s="51">
        <v>3.3655616942909763E-2</v>
      </c>
      <c r="N924" s="51">
        <v>4.0101289134438306E-2</v>
      </c>
      <c r="O924" s="51">
        <v>4.1850828729281767E-2</v>
      </c>
      <c r="P924" s="94">
        <v>3.6800538319875335E-2</v>
      </c>
      <c r="Q924" s="52">
        <v>0</v>
      </c>
      <c r="R924" s="52">
        <v>0</v>
      </c>
      <c r="S924" s="52">
        <v>0</v>
      </c>
      <c r="T924" s="52">
        <v>0</v>
      </c>
      <c r="U924" s="52">
        <v>0</v>
      </c>
      <c r="V924" s="52">
        <v>0</v>
      </c>
      <c r="W924" s="52">
        <v>0</v>
      </c>
      <c r="X924" s="52">
        <v>0</v>
      </c>
      <c r="Y924" s="52">
        <v>0</v>
      </c>
      <c r="Z924" s="52">
        <v>0</v>
      </c>
      <c r="AA924" s="52">
        <v>0</v>
      </c>
      <c r="AB924" s="52">
        <v>0</v>
      </c>
      <c r="AC924" s="52">
        <v>0</v>
      </c>
      <c r="AD924" s="53">
        <f t="shared" si="674"/>
        <v>0</v>
      </c>
      <c r="AE924" s="54" t="s">
        <v>21</v>
      </c>
      <c r="AF924" s="55">
        <f t="shared" si="646"/>
        <v>9.151791409275049E-3</v>
      </c>
      <c r="AG924" s="56">
        <f t="shared" si="675"/>
        <v>6.3405244716512446E-2</v>
      </c>
      <c r="AH924" s="56">
        <f t="shared" si="647"/>
        <v>6.3405244716512446E-2</v>
      </c>
      <c r="AI924" s="56">
        <f t="shared" si="648"/>
        <v>6.3405244716512446E-2</v>
      </c>
      <c r="AJ924" s="56">
        <f t="shared" si="649"/>
        <v>6.7159937744593973E-2</v>
      </c>
      <c r="AK924" s="56">
        <f t="shared" si="650"/>
        <v>5.3748320658601294E-2</v>
      </c>
      <c r="AL924" s="56">
        <f t="shared" si="651"/>
        <v>5.0805188053579441E-2</v>
      </c>
      <c r="AM924" s="56">
        <f t="shared" si="652"/>
        <v>5.8187202873109772E-2</v>
      </c>
      <c r="AN924" s="56">
        <f t="shared" si="653"/>
        <v>5.1539814757030754E-2</v>
      </c>
      <c r="AO924" s="56">
        <f t="shared" si="654"/>
        <v>5.4486071847781183E-2</v>
      </c>
      <c r="AP924" s="56">
        <f t="shared" si="655"/>
        <v>6.190988304966058E-2</v>
      </c>
      <c r="AQ924" s="56">
        <f t="shared" si="656"/>
        <v>5.4559891365266913E-2</v>
      </c>
      <c r="AR924" s="56">
        <f t="shared" si="657"/>
        <v>6.4979350068545827E-2</v>
      </c>
      <c r="AS924" s="56">
        <f t="shared" si="658"/>
        <v>6.7838305243521052E-2</v>
      </c>
      <c r="AT924" s="57">
        <f>IF(AE924="F",1,IF(AE924="R",#REF!,IF(AE924="M",#REF!,0)))</f>
        <v>1</v>
      </c>
      <c r="AU924" s="58">
        <f t="shared" si="659"/>
        <v>2.2681013575444168E-2</v>
      </c>
      <c r="AV924" s="58">
        <f t="shared" si="660"/>
        <v>2.2681013575444168E-2</v>
      </c>
      <c r="AW924" s="58">
        <f t="shared" si="661"/>
        <v>2.2681013575444168E-2</v>
      </c>
      <c r="AX924" s="58">
        <f t="shared" si="662"/>
        <v>2.4024123974627984E-2</v>
      </c>
      <c r="AY924" s="58">
        <f t="shared" si="663"/>
        <v>1.9226586001923972E-2</v>
      </c>
      <c r="AZ924" s="58">
        <f t="shared" si="664"/>
        <v>1.8173783022181689E-2</v>
      </c>
      <c r="BA924" s="58">
        <f t="shared" si="665"/>
        <v>2.0814441205656748E-2</v>
      </c>
      <c r="BB924" s="58">
        <f t="shared" si="666"/>
        <v>1.8436570088273142E-2</v>
      </c>
      <c r="BC924" s="58">
        <f t="shared" si="667"/>
        <v>1.9490490743746244E-2</v>
      </c>
      <c r="BD924" s="58">
        <f t="shared" si="668"/>
        <v>2.21461001243928E-2</v>
      </c>
      <c r="BE924" s="58">
        <f t="shared" si="669"/>
        <v>1.9516897099966655E-2</v>
      </c>
      <c r="BF924" s="58">
        <f t="shared" si="670"/>
        <v>2.3244094831865066E-2</v>
      </c>
      <c r="BG924" s="58">
        <f t="shared" si="671"/>
        <v>2.4266786273639634E-2</v>
      </c>
      <c r="BH924" s="59">
        <f t="shared" si="676"/>
        <v>0.27738291409260651</v>
      </c>
      <c r="BI924" s="60">
        <f t="shared" si="672"/>
        <v>0</v>
      </c>
      <c r="BJ924" s="60">
        <f t="shared" si="672"/>
        <v>0</v>
      </c>
      <c r="BK924" s="60">
        <f t="shared" si="672"/>
        <v>0</v>
      </c>
      <c r="BL924" s="60">
        <f t="shared" si="672"/>
        <v>0</v>
      </c>
      <c r="BM924" s="60">
        <f t="shared" si="672"/>
        <v>0</v>
      </c>
      <c r="BN924" s="60">
        <f t="shared" si="672"/>
        <v>0</v>
      </c>
      <c r="BO924" s="60">
        <f t="shared" si="672"/>
        <v>0</v>
      </c>
      <c r="BP924" s="60">
        <f t="shared" si="672"/>
        <v>0</v>
      </c>
      <c r="BQ924" s="60">
        <f t="shared" si="672"/>
        <v>0</v>
      </c>
      <c r="BR924" s="60">
        <f t="shared" si="680"/>
        <v>0</v>
      </c>
      <c r="BS924" s="60">
        <f t="shared" si="680"/>
        <v>0</v>
      </c>
      <c r="BT924" s="60">
        <f t="shared" si="680"/>
        <v>0</v>
      </c>
      <c r="BU924" s="60">
        <f t="shared" si="680"/>
        <v>0</v>
      </c>
      <c r="BV924" s="61">
        <f t="shared" si="677"/>
        <v>0</v>
      </c>
      <c r="BW924" s="62">
        <f t="shared" si="673"/>
        <v>1.0226405518846455</v>
      </c>
      <c r="BX924" s="63">
        <f t="shared" si="678"/>
        <v>-0.24542785892881525</v>
      </c>
      <c r="BY924" s="73">
        <f t="shared" si="679"/>
        <v>0.27738291409260651</v>
      </c>
    </row>
    <row r="925" spans="1:77">
      <c r="A925" s="49">
        <v>919</v>
      </c>
      <c r="B925" s="50">
        <v>3.5460992907801421E-2</v>
      </c>
      <c r="C925" s="51">
        <v>3.4990791896869246E-2</v>
      </c>
      <c r="D925" s="51">
        <v>3.4990791896869246E-2</v>
      </c>
      <c r="E925" s="51">
        <v>4.3738489871086556E-2</v>
      </c>
      <c r="F925" s="51">
        <v>4.3278084714548803E-2</v>
      </c>
      <c r="G925" s="51">
        <v>3.8674033149171269E-2</v>
      </c>
      <c r="H925" s="51">
        <v>3.6832412523020261E-2</v>
      </c>
      <c r="I925" s="51">
        <v>3.8305709023941065E-2</v>
      </c>
      <c r="J925" s="51">
        <v>3.6372007366482502E-2</v>
      </c>
      <c r="K925" s="51">
        <v>3.1307550644567222E-2</v>
      </c>
      <c r="L925" s="51">
        <v>3.5451197053406998E-2</v>
      </c>
      <c r="M925" s="51">
        <v>3.1353591160220996E-2</v>
      </c>
      <c r="N925" s="51">
        <v>3.7200736648250458E-2</v>
      </c>
      <c r="O925" s="51">
        <v>3.8812154696132597E-2</v>
      </c>
      <c r="P925" s="94">
        <v>3.7023657741889794E-2</v>
      </c>
      <c r="Q925" s="52">
        <v>0</v>
      </c>
      <c r="R925" s="52">
        <v>0</v>
      </c>
      <c r="S925" s="52">
        <v>0</v>
      </c>
      <c r="T925" s="52">
        <v>0</v>
      </c>
      <c r="U925" s="52">
        <v>0</v>
      </c>
      <c r="V925" s="52">
        <v>0</v>
      </c>
      <c r="W925" s="52">
        <v>0</v>
      </c>
      <c r="X925" s="52">
        <v>0</v>
      </c>
      <c r="Y925" s="52">
        <v>0</v>
      </c>
      <c r="Z925" s="52">
        <v>0</v>
      </c>
      <c r="AA925" s="52">
        <v>0</v>
      </c>
      <c r="AB925" s="52">
        <v>0</v>
      </c>
      <c r="AC925" s="52">
        <v>0</v>
      </c>
      <c r="AD925" s="53">
        <f t="shared" si="674"/>
        <v>0</v>
      </c>
      <c r="AE925" s="54" t="s">
        <v>21</v>
      </c>
      <c r="AF925" s="55">
        <f t="shared" si="646"/>
        <v>1.7951130094611169E-2</v>
      </c>
      <c r="AG925" s="56">
        <f t="shared" si="675"/>
        <v>5.6704232940358479E-2</v>
      </c>
      <c r="AH925" s="56">
        <f t="shared" si="647"/>
        <v>5.6704232940358479E-2</v>
      </c>
      <c r="AI925" s="56">
        <f t="shared" si="648"/>
        <v>7.0938617520299008E-2</v>
      </c>
      <c r="AJ925" s="56">
        <f t="shared" si="649"/>
        <v>7.0180922706919821E-2</v>
      </c>
      <c r="AK925" s="56">
        <f t="shared" si="650"/>
        <v>6.2657106212142544E-2</v>
      </c>
      <c r="AL925" s="56">
        <f t="shared" si="651"/>
        <v>5.967362271284684E-2</v>
      </c>
      <c r="AM925" s="56">
        <f t="shared" si="652"/>
        <v>6.2059254843593127E-2</v>
      </c>
      <c r="AN925" s="56">
        <f t="shared" si="653"/>
        <v>5.8929976787263749E-2</v>
      </c>
      <c r="AO925" s="56">
        <f t="shared" si="654"/>
        <v>5.0805188053579441E-2</v>
      </c>
      <c r="AP925" s="56">
        <f t="shared" si="655"/>
        <v>5.7445291508529117E-2</v>
      </c>
      <c r="AQ925" s="56">
        <f t="shared" si="656"/>
        <v>5.0878616773038218E-2</v>
      </c>
      <c r="AR925" s="56">
        <f t="shared" si="657"/>
        <v>6.0269173481152551E-2</v>
      </c>
      <c r="AS925" s="56">
        <f t="shared" si="658"/>
        <v>6.2881451286895568E-2</v>
      </c>
      <c r="AT925" s="57">
        <f>IF(AE925="F",1,IF(AE925="R",#REF!,IF(AE925="M",#REF!,0)))</f>
        <v>1</v>
      </c>
      <c r="AU925" s="58">
        <f t="shared" si="659"/>
        <v>3.9786747409115496E-2</v>
      </c>
      <c r="AV925" s="58">
        <f t="shared" si="660"/>
        <v>3.9786747409115496E-2</v>
      </c>
      <c r="AW925" s="58">
        <f t="shared" si="661"/>
        <v>4.9774359169986654E-2</v>
      </c>
      <c r="AX925" s="58">
        <f t="shared" si="662"/>
        <v>4.9242719632867402E-2</v>
      </c>
      <c r="AY925" s="58">
        <f t="shared" si="663"/>
        <v>4.3963604284545967E-2</v>
      </c>
      <c r="AZ925" s="58">
        <f t="shared" si="664"/>
        <v>4.187023138748916E-2</v>
      </c>
      <c r="BA925" s="58">
        <f t="shared" si="665"/>
        <v>4.3544119527320027E-2</v>
      </c>
      <c r="BB925" s="58">
        <f t="shared" si="666"/>
        <v>4.1348449307584967E-2</v>
      </c>
      <c r="BC925" s="58">
        <f t="shared" si="667"/>
        <v>3.564765943111263E-2</v>
      </c>
      <c r="BD925" s="58">
        <f t="shared" si="668"/>
        <v>4.0306714059544883E-2</v>
      </c>
      <c r="BE925" s="58">
        <f t="shared" si="669"/>
        <v>3.5699180980072721E-2</v>
      </c>
      <c r="BF925" s="58">
        <f t="shared" si="670"/>
        <v>4.2288101919532271E-2</v>
      </c>
      <c r="BG925" s="58">
        <f t="shared" si="671"/>
        <v>4.4121016886019056E-2</v>
      </c>
      <c r="BH925" s="59">
        <f t="shared" si="676"/>
        <v>0.54737965140430678</v>
      </c>
      <c r="BI925" s="60">
        <f t="shared" si="672"/>
        <v>0</v>
      </c>
      <c r="BJ925" s="60">
        <f t="shared" si="672"/>
        <v>0</v>
      </c>
      <c r="BK925" s="60">
        <f t="shared" si="672"/>
        <v>0</v>
      </c>
      <c r="BL925" s="60">
        <f t="shared" si="672"/>
        <v>0</v>
      </c>
      <c r="BM925" s="60">
        <f t="shared" si="672"/>
        <v>0</v>
      </c>
      <c r="BN925" s="60">
        <f t="shared" si="672"/>
        <v>0</v>
      </c>
      <c r="BO925" s="60">
        <f t="shared" si="672"/>
        <v>0</v>
      </c>
      <c r="BP925" s="60">
        <f t="shared" si="672"/>
        <v>0</v>
      </c>
      <c r="BQ925" s="60">
        <f t="shared" si="672"/>
        <v>0</v>
      </c>
      <c r="BR925" s="60">
        <f t="shared" si="680"/>
        <v>0</v>
      </c>
      <c r="BS925" s="60">
        <f t="shared" si="680"/>
        <v>0</v>
      </c>
      <c r="BT925" s="60">
        <f t="shared" si="680"/>
        <v>0</v>
      </c>
      <c r="BU925" s="60">
        <f t="shared" si="680"/>
        <v>0</v>
      </c>
      <c r="BV925" s="61">
        <f t="shared" si="677"/>
        <v>0</v>
      </c>
      <c r="BW925" s="62">
        <f t="shared" si="673"/>
        <v>1.7896209657981295</v>
      </c>
      <c r="BX925" s="63">
        <f t="shared" si="678"/>
        <v>-0.47758625622512851</v>
      </c>
      <c r="BY925" s="73">
        <f t="shared" si="679"/>
        <v>0.54737965140430678</v>
      </c>
    </row>
    <row r="926" spans="1:77">
      <c r="A926" s="49">
        <v>920</v>
      </c>
      <c r="B926" s="50">
        <v>2.1783181357649443E-2</v>
      </c>
      <c r="C926" s="51">
        <v>3.0847145488029467E-2</v>
      </c>
      <c r="D926" s="51">
        <v>3.0847145488029467E-2</v>
      </c>
      <c r="E926" s="51">
        <v>2.9465930018416207E-2</v>
      </c>
      <c r="F926" s="51">
        <v>2.9005524861878452E-2</v>
      </c>
      <c r="G926" s="51">
        <v>2.7624309392265192E-2</v>
      </c>
      <c r="H926" s="51">
        <v>3.3149171270718231E-2</v>
      </c>
      <c r="I926" s="51">
        <v>4.0699815837937386E-2</v>
      </c>
      <c r="J926" s="51">
        <v>5.0644567219152857E-2</v>
      </c>
      <c r="K926" s="51">
        <v>3.8213627992633517E-2</v>
      </c>
      <c r="L926" s="51">
        <v>4.2817679558011051E-2</v>
      </c>
      <c r="M926" s="51">
        <v>3.8259668508287291E-2</v>
      </c>
      <c r="N926" s="51">
        <v>4.465930018416206E-2</v>
      </c>
      <c r="O926" s="51">
        <v>4.6593001841620629E-2</v>
      </c>
      <c r="P926" s="94">
        <v>3.7140529820087823E-2</v>
      </c>
      <c r="Q926" s="52">
        <v>0</v>
      </c>
      <c r="R926" s="52">
        <v>0</v>
      </c>
      <c r="S926" s="52">
        <v>0</v>
      </c>
      <c r="T926" s="52">
        <v>0</v>
      </c>
      <c r="U926" s="52">
        <v>0</v>
      </c>
      <c r="V926" s="52">
        <v>0</v>
      </c>
      <c r="W926" s="52">
        <v>0</v>
      </c>
      <c r="X926" s="52">
        <v>0</v>
      </c>
      <c r="Y926" s="52">
        <v>0</v>
      </c>
      <c r="Z926" s="52">
        <v>0</v>
      </c>
      <c r="AA926" s="52">
        <v>0</v>
      </c>
      <c r="AB926" s="52">
        <v>0</v>
      </c>
      <c r="AC926" s="52">
        <v>0</v>
      </c>
      <c r="AD926" s="53">
        <f t="shared" si="674"/>
        <v>0</v>
      </c>
      <c r="AE926" s="54" t="s">
        <v>21</v>
      </c>
      <c r="AF926" s="55">
        <f t="shared" si="646"/>
        <v>9.9843029869619362E-3</v>
      </c>
      <c r="AG926" s="56">
        <f t="shared" si="675"/>
        <v>5.0071310960178882E-2</v>
      </c>
      <c r="AH926" s="56">
        <f t="shared" si="647"/>
        <v>5.0071310960178882E-2</v>
      </c>
      <c r="AI926" s="56">
        <f t="shared" si="648"/>
        <v>4.787404013307639E-2</v>
      </c>
      <c r="AJ926" s="56">
        <f t="shared" si="649"/>
        <v>4.7143021800076089E-2</v>
      </c>
      <c r="AK926" s="56">
        <f t="shared" si="650"/>
        <v>4.495396501391432E-2</v>
      </c>
      <c r="AL926" s="56">
        <f t="shared" si="651"/>
        <v>5.3748320658601294E-2</v>
      </c>
      <c r="AM926" s="56">
        <f t="shared" si="652"/>
        <v>6.5955867540294644E-2</v>
      </c>
      <c r="AN926" s="56">
        <f t="shared" si="653"/>
        <v>8.2426113736618734E-2</v>
      </c>
      <c r="AO926" s="56">
        <f t="shared" si="654"/>
        <v>6.190988304966058E-2</v>
      </c>
      <c r="AP926" s="56">
        <f t="shared" si="655"/>
        <v>6.9424213626745626E-2</v>
      </c>
      <c r="AQ926" s="56">
        <f t="shared" si="656"/>
        <v>6.1984564406531627E-2</v>
      </c>
      <c r="AR926" s="56">
        <f t="shared" si="657"/>
        <v>7.2456988441665759E-2</v>
      </c>
      <c r="AS926" s="56">
        <f t="shared" si="658"/>
        <v>7.565868492028506E-2</v>
      </c>
      <c r="AT926" s="57">
        <f>IF(AE926="F",1,IF(AE926="R",#REF!,IF(AE926="M",#REF!,0)))</f>
        <v>1</v>
      </c>
      <c r="AU926" s="58">
        <f t="shared" si="659"/>
        <v>1.9540599177322537E-2</v>
      </c>
      <c r="AV926" s="58">
        <f t="shared" si="660"/>
        <v>1.9540599177322537E-2</v>
      </c>
      <c r="AW926" s="58">
        <f t="shared" si="661"/>
        <v>1.8683102385385529E-2</v>
      </c>
      <c r="AX926" s="58">
        <f t="shared" si="662"/>
        <v>1.8397818537958532E-2</v>
      </c>
      <c r="AY926" s="58">
        <f t="shared" si="663"/>
        <v>1.754352731980361E-2</v>
      </c>
      <c r="AZ926" s="58">
        <f t="shared" si="664"/>
        <v>2.0975572045221724E-2</v>
      </c>
      <c r="BA926" s="58">
        <f t="shared" si="665"/>
        <v>2.5739633060984896E-2</v>
      </c>
      <c r="BB926" s="58">
        <f t="shared" si="666"/>
        <v>3.2167235476470768E-2</v>
      </c>
      <c r="BC926" s="58">
        <f t="shared" si="667"/>
        <v>2.416066579024537E-2</v>
      </c>
      <c r="BD926" s="58">
        <f t="shared" si="668"/>
        <v>2.7093173828820462E-2</v>
      </c>
      <c r="BE926" s="58">
        <f t="shared" si="669"/>
        <v>2.418981059258131E-2</v>
      </c>
      <c r="BF926" s="58">
        <f t="shared" si="670"/>
        <v>2.8276730558552652E-2</v>
      </c>
      <c r="BG926" s="58">
        <f t="shared" si="671"/>
        <v>2.9526209878674714E-2</v>
      </c>
      <c r="BH926" s="59">
        <f t="shared" si="676"/>
        <v>0.30583467782934465</v>
      </c>
      <c r="BI926" s="60">
        <f t="shared" si="672"/>
        <v>0</v>
      </c>
      <c r="BJ926" s="60">
        <f t="shared" si="672"/>
        <v>0</v>
      </c>
      <c r="BK926" s="60">
        <f t="shared" si="672"/>
        <v>0</v>
      </c>
      <c r="BL926" s="60">
        <f t="shared" si="672"/>
        <v>0</v>
      </c>
      <c r="BM926" s="60">
        <f t="shared" si="672"/>
        <v>0</v>
      </c>
      <c r="BN926" s="60">
        <f t="shared" si="672"/>
        <v>0</v>
      </c>
      <c r="BO926" s="60">
        <f t="shared" si="672"/>
        <v>0</v>
      </c>
      <c r="BP926" s="60">
        <f t="shared" si="672"/>
        <v>0</v>
      </c>
      <c r="BQ926" s="60">
        <f t="shared" si="672"/>
        <v>0</v>
      </c>
      <c r="BR926" s="60">
        <f t="shared" si="680"/>
        <v>0</v>
      </c>
      <c r="BS926" s="60">
        <f t="shared" si="680"/>
        <v>0</v>
      </c>
      <c r="BT926" s="60">
        <f t="shared" si="680"/>
        <v>0</v>
      </c>
      <c r="BU926" s="60">
        <f t="shared" si="680"/>
        <v>0</v>
      </c>
      <c r="BV926" s="61">
        <f t="shared" si="677"/>
        <v>0</v>
      </c>
      <c r="BW926" s="62">
        <f t="shared" si="673"/>
        <v>1.0993385932759938</v>
      </c>
      <c r="BX926" s="63">
        <f t="shared" si="678"/>
        <v>-0.26983474612023706</v>
      </c>
      <c r="BY926" s="73">
        <f t="shared" si="679"/>
        <v>0.30583467782934465</v>
      </c>
    </row>
    <row r="927" spans="1:77">
      <c r="A927" s="49">
        <v>921</v>
      </c>
      <c r="B927" s="50">
        <v>6.0790273556231003E-3</v>
      </c>
      <c r="C927" s="51">
        <v>3.0847145488029467E-2</v>
      </c>
      <c r="D927" s="51">
        <v>3.0847145488029467E-2</v>
      </c>
      <c r="E927" s="51">
        <v>2.9465930018416207E-2</v>
      </c>
      <c r="F927" s="51">
        <v>2.9005524861878452E-2</v>
      </c>
      <c r="G927" s="51">
        <v>2.7624309392265192E-2</v>
      </c>
      <c r="H927" s="51">
        <v>3.3149171270718231E-2</v>
      </c>
      <c r="I927" s="51">
        <v>4.0699815837937386E-2</v>
      </c>
      <c r="J927" s="51">
        <v>5.0644567219152857E-2</v>
      </c>
      <c r="K927" s="51">
        <v>3.8213627992633517E-2</v>
      </c>
      <c r="L927" s="51">
        <v>4.2817679558011051E-2</v>
      </c>
      <c r="M927" s="51">
        <v>3.8259668508287291E-2</v>
      </c>
      <c r="N927" s="51">
        <v>4.465930018416206E-2</v>
      </c>
      <c r="O927" s="51">
        <v>4.6593001841620629E-2</v>
      </c>
      <c r="P927" s="94">
        <v>3.7140529820087823E-2</v>
      </c>
      <c r="Q927" s="52">
        <v>0</v>
      </c>
      <c r="R927" s="52">
        <v>0</v>
      </c>
      <c r="S927" s="52">
        <v>0</v>
      </c>
      <c r="T927" s="52">
        <v>0</v>
      </c>
      <c r="U927" s="52">
        <v>0</v>
      </c>
      <c r="V927" s="52">
        <v>0</v>
      </c>
      <c r="W927" s="52">
        <v>0</v>
      </c>
      <c r="X927" s="52">
        <v>0</v>
      </c>
      <c r="Y927" s="52">
        <v>0</v>
      </c>
      <c r="Z927" s="52">
        <v>0</v>
      </c>
      <c r="AA927" s="52">
        <v>0</v>
      </c>
      <c r="AB927" s="52">
        <v>0</v>
      </c>
      <c r="AC927" s="52">
        <v>0</v>
      </c>
      <c r="AD927" s="53">
        <f t="shared" si="674"/>
        <v>0</v>
      </c>
      <c r="AE927" s="54" t="s">
        <v>21</v>
      </c>
      <c r="AF927" s="55">
        <f t="shared" si="646"/>
        <v>2.1479750251213146E-3</v>
      </c>
      <c r="AG927" s="56">
        <f t="shared" si="675"/>
        <v>5.0071310960178882E-2</v>
      </c>
      <c r="AH927" s="56">
        <f t="shared" si="647"/>
        <v>5.0071310960178882E-2</v>
      </c>
      <c r="AI927" s="56">
        <f t="shared" si="648"/>
        <v>4.787404013307639E-2</v>
      </c>
      <c r="AJ927" s="56">
        <f t="shared" si="649"/>
        <v>4.7143021800076089E-2</v>
      </c>
      <c r="AK927" s="56">
        <f t="shared" si="650"/>
        <v>4.495396501391432E-2</v>
      </c>
      <c r="AL927" s="56">
        <f t="shared" si="651"/>
        <v>5.3748320658601294E-2</v>
      </c>
      <c r="AM927" s="56">
        <f t="shared" si="652"/>
        <v>6.5955867540294644E-2</v>
      </c>
      <c r="AN927" s="56">
        <f t="shared" si="653"/>
        <v>8.2426113736618734E-2</v>
      </c>
      <c r="AO927" s="56">
        <f t="shared" si="654"/>
        <v>6.190988304966058E-2</v>
      </c>
      <c r="AP927" s="56">
        <f t="shared" si="655"/>
        <v>6.9424213626745626E-2</v>
      </c>
      <c r="AQ927" s="56">
        <f t="shared" si="656"/>
        <v>6.1984564406531627E-2</v>
      </c>
      <c r="AR927" s="56">
        <f t="shared" si="657"/>
        <v>7.2456988441665759E-2</v>
      </c>
      <c r="AS927" s="56">
        <f t="shared" si="658"/>
        <v>7.565868492028506E-2</v>
      </c>
      <c r="AT927" s="57">
        <f>IF(AE927="F",1,IF(AE927="R",#REF!,IF(AE927="M",#REF!,0)))</f>
        <v>1</v>
      </c>
      <c r="AU927" s="58">
        <f t="shared" si="659"/>
        <v>4.2038707222332152E-3</v>
      </c>
      <c r="AV927" s="58">
        <f t="shared" si="660"/>
        <v>4.2038707222332152E-3</v>
      </c>
      <c r="AW927" s="58">
        <f t="shared" si="661"/>
        <v>4.0193929779572674E-3</v>
      </c>
      <c r="AX927" s="58">
        <f t="shared" si="662"/>
        <v>3.958018380236834E-3</v>
      </c>
      <c r="AY927" s="58">
        <f t="shared" si="663"/>
        <v>3.7742302677192681E-3</v>
      </c>
      <c r="AZ927" s="58">
        <f t="shared" si="664"/>
        <v>4.5125838979049853E-3</v>
      </c>
      <c r="BA927" s="58">
        <f t="shared" si="665"/>
        <v>5.5375011198058339E-3</v>
      </c>
      <c r="BB927" s="58">
        <f t="shared" si="666"/>
        <v>6.9203046543041538E-3</v>
      </c>
      <c r="BC927" s="58">
        <f t="shared" si="667"/>
        <v>5.1978096794056995E-3</v>
      </c>
      <c r="BD927" s="58">
        <f t="shared" si="668"/>
        <v>5.8286953843019072E-3</v>
      </c>
      <c r="BE927" s="58">
        <f t="shared" si="669"/>
        <v>5.2040797523002667E-3</v>
      </c>
      <c r="BF927" s="58">
        <f t="shared" si="670"/>
        <v>6.0833200986759412E-3</v>
      </c>
      <c r="BG927" s="58">
        <f t="shared" si="671"/>
        <v>6.3521270827520933E-3</v>
      </c>
      <c r="BH927" s="59">
        <f t="shared" si="676"/>
        <v>6.5795804739830668E-2</v>
      </c>
      <c r="BI927" s="60">
        <f t="shared" si="672"/>
        <v>0</v>
      </c>
      <c r="BJ927" s="60">
        <f t="shared" si="672"/>
        <v>0</v>
      </c>
      <c r="BK927" s="60">
        <f t="shared" si="672"/>
        <v>0</v>
      </c>
      <c r="BL927" s="60">
        <f t="shared" si="672"/>
        <v>0</v>
      </c>
      <c r="BM927" s="60">
        <f t="shared" si="672"/>
        <v>0</v>
      </c>
      <c r="BN927" s="60">
        <f t="shared" si="672"/>
        <v>0</v>
      </c>
      <c r="BO927" s="60">
        <f t="shared" si="672"/>
        <v>0</v>
      </c>
      <c r="BP927" s="60">
        <f t="shared" si="672"/>
        <v>0</v>
      </c>
      <c r="BQ927" s="60">
        <f t="shared" si="672"/>
        <v>0</v>
      </c>
      <c r="BR927" s="60">
        <f t="shared" si="680"/>
        <v>0</v>
      </c>
      <c r="BS927" s="60">
        <f t="shared" si="680"/>
        <v>0</v>
      </c>
      <c r="BT927" s="60">
        <f t="shared" si="680"/>
        <v>0</v>
      </c>
      <c r="BU927" s="60">
        <f t="shared" si="680"/>
        <v>0</v>
      </c>
      <c r="BV927" s="61">
        <f t="shared" si="677"/>
        <v>0</v>
      </c>
      <c r="BW927" s="62">
        <f t="shared" si="673"/>
        <v>0.30679216556539357</v>
      </c>
      <c r="BX927" s="63">
        <f t="shared" si="678"/>
        <v>-5.9610527280590242E-2</v>
      </c>
      <c r="BY927" s="73">
        <f t="shared" si="679"/>
        <v>6.5795804739830668E-2</v>
      </c>
    </row>
    <row r="928" spans="1:77">
      <c r="A928" s="49">
        <v>922</v>
      </c>
      <c r="B928" s="50">
        <v>1.5197568389057751E-3</v>
      </c>
      <c r="C928" s="51">
        <v>3.6372007366482502E-2</v>
      </c>
      <c r="D928" s="51">
        <v>3.6372007366482502E-2</v>
      </c>
      <c r="E928" s="51">
        <v>2.7624309392265192E-2</v>
      </c>
      <c r="F928" s="51">
        <v>2.7624309392265192E-2</v>
      </c>
      <c r="G928" s="51">
        <v>3.2228360957642727E-2</v>
      </c>
      <c r="H928" s="51">
        <v>2.9926335174953959E-2</v>
      </c>
      <c r="I928" s="51">
        <v>2.716390423572744E-2</v>
      </c>
      <c r="J928" s="51">
        <v>4.1436464088397788E-2</v>
      </c>
      <c r="K928" s="51">
        <v>4.6040515653775323E-2</v>
      </c>
      <c r="L928" s="51">
        <v>4.189686924493554E-2</v>
      </c>
      <c r="M928" s="51">
        <v>4.6593001841620629E-2</v>
      </c>
      <c r="N928" s="51">
        <v>4.4475138121546964E-2</v>
      </c>
      <c r="O928" s="51">
        <v>4.6408839779005527E-2</v>
      </c>
      <c r="P928" s="94">
        <v>3.7243235585777017E-2</v>
      </c>
      <c r="Q928" s="52">
        <v>0</v>
      </c>
      <c r="R928" s="52">
        <v>0</v>
      </c>
      <c r="S928" s="52">
        <v>0</v>
      </c>
      <c r="T928" s="52">
        <v>0</v>
      </c>
      <c r="U928" s="52">
        <v>0</v>
      </c>
      <c r="V928" s="52">
        <v>0</v>
      </c>
      <c r="W928" s="52">
        <v>0</v>
      </c>
      <c r="X928" s="52">
        <v>0</v>
      </c>
      <c r="Y928" s="52">
        <v>0</v>
      </c>
      <c r="Z928" s="52">
        <v>0</v>
      </c>
      <c r="AA928" s="52">
        <v>0</v>
      </c>
      <c r="AB928" s="52">
        <v>0</v>
      </c>
      <c r="AC928" s="52">
        <v>0</v>
      </c>
      <c r="AD928" s="53">
        <f t="shared" si="674"/>
        <v>0</v>
      </c>
      <c r="AE928" s="54" t="s">
        <v>21</v>
      </c>
      <c r="AF928" s="55">
        <f t="shared" si="646"/>
        <v>4.0478889478251745E-4</v>
      </c>
      <c r="AG928" s="56">
        <f t="shared" si="675"/>
        <v>5.8929976787263749E-2</v>
      </c>
      <c r="AH928" s="56">
        <f t="shared" si="647"/>
        <v>5.8929976787263749E-2</v>
      </c>
      <c r="AI928" s="56">
        <f t="shared" si="648"/>
        <v>4.495396501391432E-2</v>
      </c>
      <c r="AJ928" s="56">
        <f t="shared" si="649"/>
        <v>4.495396501391432E-2</v>
      </c>
      <c r="AK928" s="56">
        <f t="shared" si="650"/>
        <v>5.2275204097918269E-2</v>
      </c>
      <c r="AL928" s="56">
        <f t="shared" si="651"/>
        <v>4.8605751205449223E-2</v>
      </c>
      <c r="AM928" s="56">
        <f t="shared" si="652"/>
        <v>4.422555639474525E-2</v>
      </c>
      <c r="AN928" s="56">
        <f t="shared" si="653"/>
        <v>6.7159937744593973E-2</v>
      </c>
      <c r="AO928" s="56">
        <f t="shared" si="654"/>
        <v>7.4742084490641042E-2</v>
      </c>
      <c r="AP928" s="56">
        <f t="shared" si="655"/>
        <v>6.7913727616682212E-2</v>
      </c>
      <c r="AQ928" s="56">
        <f t="shared" si="656"/>
        <v>7.565868492028506E-2</v>
      </c>
      <c r="AR928" s="56">
        <f t="shared" si="657"/>
        <v>7.2152994620236249E-2</v>
      </c>
      <c r="AS928" s="56">
        <f t="shared" si="658"/>
        <v>7.5352987700025492E-2</v>
      </c>
      <c r="AT928" s="57">
        <f>IF(AE928="F",1,IF(AE928="R",#REF!,IF(AE928="M",#REF!,0)))</f>
        <v>1</v>
      </c>
      <c r="AU928" s="58">
        <f t="shared" si="659"/>
        <v>9.323865967197654E-4</v>
      </c>
      <c r="AV928" s="58">
        <f t="shared" si="660"/>
        <v>9.323865967197654E-4</v>
      </c>
      <c r="AW928" s="58">
        <f t="shared" si="661"/>
        <v>7.1125896756575244E-4</v>
      </c>
      <c r="AX928" s="58">
        <f t="shared" si="662"/>
        <v>7.1125896756575244E-4</v>
      </c>
      <c r="AY928" s="58">
        <f t="shared" si="663"/>
        <v>8.2709517802191364E-4</v>
      </c>
      <c r="AZ928" s="58">
        <f t="shared" si="664"/>
        <v>7.6903731204677967E-4</v>
      </c>
      <c r="BA928" s="58">
        <f t="shared" si="665"/>
        <v>6.9973412960594558E-4</v>
      </c>
      <c r="BB928" s="58">
        <f t="shared" si="666"/>
        <v>1.0626005507459633E-3</v>
      </c>
      <c r="BC928" s="58">
        <f t="shared" si="667"/>
        <v>1.1825648267526792E-3</v>
      </c>
      <c r="BD928" s="58">
        <f t="shared" si="668"/>
        <v>1.0745269693837197E-3</v>
      </c>
      <c r="BE928" s="58">
        <f t="shared" si="669"/>
        <v>1.1970672243733816E-3</v>
      </c>
      <c r="BF928" s="58">
        <f t="shared" si="670"/>
        <v>1.1416004004203397E-3</v>
      </c>
      <c r="BG928" s="58">
        <f t="shared" si="671"/>
        <v>1.1922305010898572E-3</v>
      </c>
      <c r="BH928" s="59">
        <f t="shared" si="676"/>
        <v>1.2433748221011618E-2</v>
      </c>
      <c r="BI928" s="60">
        <f t="shared" si="672"/>
        <v>0</v>
      </c>
      <c r="BJ928" s="60">
        <f t="shared" si="672"/>
        <v>0</v>
      </c>
      <c r="BK928" s="60">
        <f t="shared" si="672"/>
        <v>0</v>
      </c>
      <c r="BL928" s="60">
        <f t="shared" si="672"/>
        <v>0</v>
      </c>
      <c r="BM928" s="60">
        <f t="shared" si="672"/>
        <v>0</v>
      </c>
      <c r="BN928" s="60">
        <f t="shared" si="672"/>
        <v>0</v>
      </c>
      <c r="BO928" s="60">
        <f t="shared" si="672"/>
        <v>0</v>
      </c>
      <c r="BP928" s="60">
        <f t="shared" si="672"/>
        <v>0</v>
      </c>
      <c r="BQ928" s="60">
        <f t="shared" si="672"/>
        <v>0</v>
      </c>
      <c r="BR928" s="60">
        <f t="shared" si="680"/>
        <v>0</v>
      </c>
      <c r="BS928" s="60">
        <f t="shared" si="680"/>
        <v>0</v>
      </c>
      <c r="BT928" s="60">
        <f t="shared" si="680"/>
        <v>0</v>
      </c>
      <c r="BU928" s="60">
        <f t="shared" si="680"/>
        <v>0</v>
      </c>
      <c r="BV928" s="61">
        <f t="shared" si="677"/>
        <v>0</v>
      </c>
      <c r="BW928" s="62">
        <f t="shared" si="673"/>
        <v>7.6698041391348393E-2</v>
      </c>
      <c r="BX928" s="63">
        <f t="shared" si="678"/>
        <v>-1.1523104882797203E-2</v>
      </c>
      <c r="BY928" s="73">
        <f t="shared" si="679"/>
        <v>1.2433748221011618E-2</v>
      </c>
    </row>
    <row r="929" spans="1:77">
      <c r="A929" s="49">
        <v>923</v>
      </c>
      <c r="B929" s="50">
        <v>4.5592705167173259E-2</v>
      </c>
      <c r="C929" s="51">
        <v>3.6832412523020261E-2</v>
      </c>
      <c r="D929" s="51">
        <v>3.6832412523020261E-2</v>
      </c>
      <c r="E929" s="51">
        <v>3.2228360957642727E-2</v>
      </c>
      <c r="F929" s="51">
        <v>3.4069981583793742E-2</v>
      </c>
      <c r="G929" s="51">
        <v>3.3609576427255983E-2</v>
      </c>
      <c r="H929" s="51">
        <v>3.5451197053406998E-2</v>
      </c>
      <c r="I929" s="51">
        <v>3.6878453038674035E-2</v>
      </c>
      <c r="J929" s="51">
        <v>3.591160220994475E-2</v>
      </c>
      <c r="K929" s="51">
        <v>3.959484346224678E-2</v>
      </c>
      <c r="L929" s="51">
        <v>3.959484346224678E-2</v>
      </c>
      <c r="M929" s="51">
        <v>3.9640883977900554E-2</v>
      </c>
      <c r="N929" s="51">
        <v>4.1528545119705343E-2</v>
      </c>
      <c r="O929" s="51">
        <v>4.3324125230202577E-2</v>
      </c>
      <c r="P929" s="94">
        <v>3.7345941351466211E-2</v>
      </c>
      <c r="Q929" s="52">
        <v>0</v>
      </c>
      <c r="R929" s="52">
        <v>0</v>
      </c>
      <c r="S929" s="52">
        <v>0</v>
      </c>
      <c r="T929" s="52">
        <v>0</v>
      </c>
      <c r="U929" s="52">
        <v>0</v>
      </c>
      <c r="V929" s="52">
        <v>0</v>
      </c>
      <c r="W929" s="52">
        <v>0</v>
      </c>
      <c r="X929" s="52">
        <v>0</v>
      </c>
      <c r="Y929" s="52">
        <v>0</v>
      </c>
      <c r="Z929" s="52">
        <v>0</v>
      </c>
      <c r="AA929" s="52">
        <v>0</v>
      </c>
      <c r="AB929" s="52">
        <v>0</v>
      </c>
      <c r="AC929" s="52">
        <v>0</v>
      </c>
      <c r="AD929" s="53">
        <f t="shared" si="674"/>
        <v>0</v>
      </c>
      <c r="AE929" s="54" t="s">
        <v>21</v>
      </c>
      <c r="AF929" s="55">
        <f t="shared" si="646"/>
        <v>2.4293344383099866E-2</v>
      </c>
      <c r="AG929" s="56">
        <f t="shared" si="675"/>
        <v>5.967362271284684E-2</v>
      </c>
      <c r="AH929" s="56">
        <f t="shared" si="647"/>
        <v>5.967362271284684E-2</v>
      </c>
      <c r="AI929" s="56">
        <f t="shared" si="648"/>
        <v>5.2275204097918269E-2</v>
      </c>
      <c r="AJ929" s="56">
        <f t="shared" si="649"/>
        <v>5.5224633648969339E-2</v>
      </c>
      <c r="AK929" s="56">
        <f t="shared" si="650"/>
        <v>5.4486071847781183E-2</v>
      </c>
      <c r="AL929" s="56">
        <f t="shared" si="651"/>
        <v>5.7445291508529117E-2</v>
      </c>
      <c r="AM929" s="56">
        <f t="shared" si="652"/>
        <v>5.9748035621913054E-2</v>
      </c>
      <c r="AN929" s="56">
        <f t="shared" si="653"/>
        <v>5.8187202873109772E-2</v>
      </c>
      <c r="AO929" s="56">
        <f t="shared" si="654"/>
        <v>6.4154306503566336E-2</v>
      </c>
      <c r="AP929" s="56">
        <f t="shared" si="655"/>
        <v>6.4154306503566336E-2</v>
      </c>
      <c r="AQ929" s="56">
        <f t="shared" si="656"/>
        <v>6.4229263761914165E-2</v>
      </c>
      <c r="AR929" s="56">
        <f t="shared" si="657"/>
        <v>6.7310618714017556E-2</v>
      </c>
      <c r="AS929" s="56">
        <f t="shared" si="658"/>
        <v>7.0256647729009788E-2</v>
      </c>
      <c r="AT929" s="57">
        <f>IF(AE929="F",1,IF(AE929="R",#REF!,IF(AE929="M",#REF!,0)))</f>
        <v>1</v>
      </c>
      <c r="AU929" s="58">
        <f t="shared" si="659"/>
        <v>5.6663170794004757E-2</v>
      </c>
      <c r="AV929" s="58">
        <f t="shared" si="660"/>
        <v>5.6663170794004757E-2</v>
      </c>
      <c r="AW929" s="58">
        <f t="shared" si="661"/>
        <v>4.963799218870131E-2</v>
      </c>
      <c r="AX929" s="58">
        <f t="shared" si="662"/>
        <v>5.2438627088987194E-2</v>
      </c>
      <c r="AY929" s="58">
        <f t="shared" si="663"/>
        <v>5.1737324711485608E-2</v>
      </c>
      <c r="AZ929" s="58">
        <f t="shared" si="664"/>
        <v>5.4547255823944082E-2</v>
      </c>
      <c r="BA929" s="58">
        <f t="shared" si="665"/>
        <v>5.6733829674495181E-2</v>
      </c>
      <c r="BB929" s="58">
        <f t="shared" si="666"/>
        <v>5.5251738783987273E-2</v>
      </c>
      <c r="BC929" s="58">
        <f t="shared" si="667"/>
        <v>6.0917810270632491E-2</v>
      </c>
      <c r="BD929" s="58">
        <f t="shared" si="668"/>
        <v>6.0917810270632491E-2</v>
      </c>
      <c r="BE929" s="58">
        <f t="shared" si="669"/>
        <v>6.0988986038734455E-2</v>
      </c>
      <c r="BF929" s="58">
        <f t="shared" si="670"/>
        <v>6.3914890885640924E-2</v>
      </c>
      <c r="BG929" s="58">
        <f t="shared" si="671"/>
        <v>6.6712296802219545E-2</v>
      </c>
      <c r="BH929" s="59">
        <f t="shared" si="676"/>
        <v>0.74712490412747012</v>
      </c>
      <c r="BI929" s="60">
        <f t="shared" si="672"/>
        <v>0</v>
      </c>
      <c r="BJ929" s="60">
        <f t="shared" si="672"/>
        <v>0</v>
      </c>
      <c r="BK929" s="60">
        <f t="shared" si="672"/>
        <v>0</v>
      </c>
      <c r="BL929" s="60">
        <f t="shared" si="672"/>
        <v>0</v>
      </c>
      <c r="BM929" s="60">
        <f t="shared" si="672"/>
        <v>0</v>
      </c>
      <c r="BN929" s="60">
        <f t="shared" si="672"/>
        <v>0</v>
      </c>
      <c r="BO929" s="60">
        <f t="shared" si="672"/>
        <v>0</v>
      </c>
      <c r="BP929" s="60">
        <f t="shared" si="672"/>
        <v>0</v>
      </c>
      <c r="BQ929" s="60">
        <f t="shared" si="672"/>
        <v>0</v>
      </c>
      <c r="BR929" s="60">
        <f t="shared" si="680"/>
        <v>0</v>
      </c>
      <c r="BS929" s="60">
        <f t="shared" si="680"/>
        <v>0</v>
      </c>
      <c r="BT929" s="60">
        <f t="shared" si="680"/>
        <v>0</v>
      </c>
      <c r="BU929" s="60">
        <f t="shared" si="680"/>
        <v>0</v>
      </c>
      <c r="BV929" s="61">
        <f t="shared" si="677"/>
        <v>0</v>
      </c>
      <c r="BW929" s="62">
        <f t="shared" si="673"/>
        <v>2.3009412417404524</v>
      </c>
      <c r="BX929" s="63">
        <f t="shared" si="678"/>
        <v>-0.64699951461035576</v>
      </c>
      <c r="BY929" s="73">
        <f t="shared" si="679"/>
        <v>0.74712490412747012</v>
      </c>
    </row>
    <row r="930" spans="1:77">
      <c r="A930" s="49">
        <v>924</v>
      </c>
      <c r="B930" s="50">
        <v>4.4579533941236073E-2</v>
      </c>
      <c r="C930" s="51">
        <v>4.189686924493554E-2</v>
      </c>
      <c r="D930" s="51">
        <v>4.189686924493554E-2</v>
      </c>
      <c r="E930" s="51">
        <v>4.3738489871086556E-2</v>
      </c>
      <c r="F930" s="51">
        <v>4.3278084714548803E-2</v>
      </c>
      <c r="G930" s="51">
        <v>3.8674033149171269E-2</v>
      </c>
      <c r="H930" s="51">
        <v>3.6832412523020261E-2</v>
      </c>
      <c r="I930" s="51">
        <v>3.8305709023941065E-2</v>
      </c>
      <c r="J930" s="51">
        <v>3.6372007366482502E-2</v>
      </c>
      <c r="K930" s="51">
        <v>3.1307550644567222E-2</v>
      </c>
      <c r="L930" s="51">
        <v>3.5451197053406998E-2</v>
      </c>
      <c r="M930" s="51">
        <v>3.1353591160220996E-2</v>
      </c>
      <c r="N930" s="51">
        <v>3.7200736648250458E-2</v>
      </c>
      <c r="O930" s="51">
        <v>3.8812154696132597E-2</v>
      </c>
      <c r="P930" s="94">
        <v>3.8086131180053835E-2</v>
      </c>
      <c r="Q930" s="52">
        <v>0</v>
      </c>
      <c r="R930" s="52">
        <v>0</v>
      </c>
      <c r="S930" s="52">
        <v>0</v>
      </c>
      <c r="T930" s="52">
        <v>0</v>
      </c>
      <c r="U930" s="52">
        <v>0</v>
      </c>
      <c r="V930" s="52">
        <v>0</v>
      </c>
      <c r="W930" s="52">
        <v>0</v>
      </c>
      <c r="X930" s="52">
        <v>0</v>
      </c>
      <c r="Y930" s="52">
        <v>0</v>
      </c>
      <c r="Z930" s="52">
        <v>0</v>
      </c>
      <c r="AA930" s="52">
        <v>0</v>
      </c>
      <c r="AB930" s="52">
        <v>0</v>
      </c>
      <c r="AC930" s="52">
        <v>0</v>
      </c>
      <c r="AD930" s="53">
        <f t="shared" si="674"/>
        <v>0</v>
      </c>
      <c r="AE930" s="54" t="s">
        <v>21</v>
      </c>
      <c r="AF930" s="55">
        <f t="shared" si="646"/>
        <v>2.3644914770973927E-2</v>
      </c>
      <c r="AG930" s="56">
        <f t="shared" si="675"/>
        <v>6.7913727616682212E-2</v>
      </c>
      <c r="AH930" s="56">
        <f t="shared" si="647"/>
        <v>6.7913727616682212E-2</v>
      </c>
      <c r="AI930" s="56">
        <f t="shared" si="648"/>
        <v>7.0938617520299008E-2</v>
      </c>
      <c r="AJ930" s="56">
        <f t="shared" si="649"/>
        <v>7.0180922706919821E-2</v>
      </c>
      <c r="AK930" s="56">
        <f t="shared" si="650"/>
        <v>6.2657106212142544E-2</v>
      </c>
      <c r="AL930" s="56">
        <f t="shared" si="651"/>
        <v>5.967362271284684E-2</v>
      </c>
      <c r="AM930" s="56">
        <f t="shared" si="652"/>
        <v>6.2059254843593127E-2</v>
      </c>
      <c r="AN930" s="56">
        <f t="shared" si="653"/>
        <v>5.8929976787263749E-2</v>
      </c>
      <c r="AO930" s="56">
        <f t="shared" si="654"/>
        <v>5.0805188053579441E-2</v>
      </c>
      <c r="AP930" s="56">
        <f t="shared" si="655"/>
        <v>5.7445291508529117E-2</v>
      </c>
      <c r="AQ930" s="56">
        <f t="shared" si="656"/>
        <v>5.0878616773038218E-2</v>
      </c>
      <c r="AR930" s="56">
        <f t="shared" si="657"/>
        <v>6.0269173481152551E-2</v>
      </c>
      <c r="AS930" s="56">
        <f t="shared" si="658"/>
        <v>6.2881451286895568E-2</v>
      </c>
      <c r="AT930" s="57">
        <f>IF(AE930="F",1,IF(AE930="R",#REF!,IF(AE930="M",#REF!,0)))</f>
        <v>1</v>
      </c>
      <c r="AU930" s="58">
        <f t="shared" si="659"/>
        <v>6.2766293585799909E-2</v>
      </c>
      <c r="AV930" s="58">
        <f t="shared" si="660"/>
        <v>6.2766293585799909E-2</v>
      </c>
      <c r="AW930" s="58">
        <f t="shared" si="661"/>
        <v>6.5561915832111378E-2</v>
      </c>
      <c r="AX930" s="58">
        <f t="shared" si="662"/>
        <v>6.4861649526992318E-2</v>
      </c>
      <c r="AY930" s="58">
        <f t="shared" si="663"/>
        <v>5.7908091070264733E-2</v>
      </c>
      <c r="AZ930" s="58">
        <f t="shared" si="664"/>
        <v>5.5150736882873828E-2</v>
      </c>
      <c r="BA930" s="58">
        <f t="shared" si="665"/>
        <v>5.7355553080731266E-2</v>
      </c>
      <c r="BB930" s="58">
        <f t="shared" si="666"/>
        <v>5.446345464808796E-2</v>
      </c>
      <c r="BC930" s="58">
        <f t="shared" si="667"/>
        <v>4.6954473873842217E-2</v>
      </c>
      <c r="BD930" s="58">
        <f t="shared" si="668"/>
        <v>5.3091299189127666E-2</v>
      </c>
      <c r="BE930" s="58">
        <f t="shared" si="669"/>
        <v>4.7022337157524602E-2</v>
      </c>
      <c r="BF930" s="58">
        <f t="shared" si="670"/>
        <v>5.5701148643213468E-2</v>
      </c>
      <c r="BG930" s="58">
        <f t="shared" si="671"/>
        <v>5.8115432197318663E-2</v>
      </c>
      <c r="BH930" s="59">
        <f t="shared" si="676"/>
        <v>0.74171867927368784</v>
      </c>
      <c r="BI930" s="60">
        <f t="shared" si="672"/>
        <v>0</v>
      </c>
      <c r="BJ930" s="60">
        <f t="shared" si="672"/>
        <v>0</v>
      </c>
      <c r="BK930" s="60">
        <f t="shared" si="672"/>
        <v>0</v>
      </c>
      <c r="BL930" s="60">
        <f t="shared" si="672"/>
        <v>0</v>
      </c>
      <c r="BM930" s="60">
        <f t="shared" si="672"/>
        <v>0</v>
      </c>
      <c r="BN930" s="60">
        <f t="shared" si="672"/>
        <v>0</v>
      </c>
      <c r="BO930" s="60">
        <f t="shared" si="672"/>
        <v>0</v>
      </c>
      <c r="BP930" s="60">
        <f t="shared" si="672"/>
        <v>0</v>
      </c>
      <c r="BQ930" s="60">
        <f t="shared" si="672"/>
        <v>0</v>
      </c>
      <c r="BR930" s="60">
        <f t="shared" si="680"/>
        <v>0</v>
      </c>
      <c r="BS930" s="60">
        <f t="shared" si="680"/>
        <v>0</v>
      </c>
      <c r="BT930" s="60">
        <f t="shared" si="680"/>
        <v>0</v>
      </c>
      <c r="BU930" s="60">
        <f t="shared" si="680"/>
        <v>0</v>
      </c>
      <c r="BV930" s="61">
        <f t="shared" si="677"/>
        <v>0</v>
      </c>
      <c r="BW930" s="62">
        <f t="shared" si="673"/>
        <v>2.2498092141462198</v>
      </c>
      <c r="BX930" s="63">
        <f t="shared" si="678"/>
        <v>-0.64105802572346593</v>
      </c>
      <c r="BY930" s="73">
        <f t="shared" si="679"/>
        <v>0.74171867927368784</v>
      </c>
    </row>
    <row r="931" spans="1:77">
      <c r="A931" s="49">
        <v>925</v>
      </c>
      <c r="B931" s="50">
        <v>4.5592705167173259E-2</v>
      </c>
      <c r="C931" s="51">
        <v>4.189686924493554E-2</v>
      </c>
      <c r="D931" s="51">
        <v>4.189686924493554E-2</v>
      </c>
      <c r="E931" s="51">
        <v>4.3738489871086556E-2</v>
      </c>
      <c r="F931" s="51">
        <v>4.3278084714548803E-2</v>
      </c>
      <c r="G931" s="51">
        <v>3.8674033149171269E-2</v>
      </c>
      <c r="H931" s="51">
        <v>3.6832412523020261E-2</v>
      </c>
      <c r="I931" s="51">
        <v>3.8305709023941065E-2</v>
      </c>
      <c r="J931" s="51">
        <v>3.6372007366482502E-2</v>
      </c>
      <c r="K931" s="51">
        <v>3.1307550644567222E-2</v>
      </c>
      <c r="L931" s="51">
        <v>3.5451197053406998E-2</v>
      </c>
      <c r="M931" s="51">
        <v>3.1353591160220996E-2</v>
      </c>
      <c r="N931" s="51">
        <v>3.7200736648250458E-2</v>
      </c>
      <c r="O931" s="51">
        <v>3.8812154696132597E-2</v>
      </c>
      <c r="P931" s="94">
        <v>3.8086131180053835E-2</v>
      </c>
      <c r="Q931" s="52">
        <v>0</v>
      </c>
      <c r="R931" s="52">
        <v>1</v>
      </c>
      <c r="S931" s="52">
        <v>0</v>
      </c>
      <c r="T931" s="52">
        <v>0</v>
      </c>
      <c r="U931" s="52">
        <v>0</v>
      </c>
      <c r="V931" s="52">
        <v>0</v>
      </c>
      <c r="W931" s="52">
        <v>0</v>
      </c>
      <c r="X931" s="52">
        <v>0</v>
      </c>
      <c r="Y931" s="52">
        <v>0</v>
      </c>
      <c r="Z931" s="52">
        <v>0</v>
      </c>
      <c r="AA931" s="52">
        <v>0</v>
      </c>
      <c r="AB931" s="52">
        <v>0</v>
      </c>
      <c r="AC931" s="52">
        <v>0</v>
      </c>
      <c r="AD931" s="53">
        <f t="shared" si="674"/>
        <v>1</v>
      </c>
      <c r="AE931" s="54" t="s">
        <v>21</v>
      </c>
      <c r="AF931" s="55">
        <f t="shared" si="646"/>
        <v>2.4293344383099866E-2</v>
      </c>
      <c r="AG931" s="56">
        <f t="shared" si="675"/>
        <v>6.7913727616682212E-2</v>
      </c>
      <c r="AH931" s="56">
        <f t="shared" si="647"/>
        <v>6.7913727616682212E-2</v>
      </c>
      <c r="AI931" s="56">
        <f t="shared" si="648"/>
        <v>7.0938617520299008E-2</v>
      </c>
      <c r="AJ931" s="56">
        <f t="shared" si="649"/>
        <v>7.0180922706919821E-2</v>
      </c>
      <c r="AK931" s="56">
        <f t="shared" si="650"/>
        <v>6.2657106212142544E-2</v>
      </c>
      <c r="AL931" s="56">
        <f t="shared" si="651"/>
        <v>5.967362271284684E-2</v>
      </c>
      <c r="AM931" s="56">
        <f t="shared" si="652"/>
        <v>6.2059254843593127E-2</v>
      </c>
      <c r="AN931" s="56">
        <f t="shared" si="653"/>
        <v>5.8929976787263749E-2</v>
      </c>
      <c r="AO931" s="56">
        <f t="shared" si="654"/>
        <v>5.0805188053579441E-2</v>
      </c>
      <c r="AP931" s="56">
        <f t="shared" si="655"/>
        <v>5.7445291508529117E-2</v>
      </c>
      <c r="AQ931" s="56">
        <f t="shared" si="656"/>
        <v>5.0878616773038218E-2</v>
      </c>
      <c r="AR931" s="56">
        <f t="shared" si="657"/>
        <v>6.0269173481152551E-2</v>
      </c>
      <c r="AS931" s="56">
        <f t="shared" si="658"/>
        <v>6.2881451286895568E-2</v>
      </c>
      <c r="AT931" s="57">
        <f>IF(AE931="F",1,IF(AE931="R",#REF!,IF(AE931="M",#REF!,0)))</f>
        <v>1</v>
      </c>
      <c r="AU931" s="58">
        <f t="shared" si="659"/>
        <v>6.4487573776430371E-2</v>
      </c>
      <c r="AV931" s="58">
        <f t="shared" si="660"/>
        <v>6.4487573776430371E-2</v>
      </c>
      <c r="AW931" s="58">
        <f t="shared" si="661"/>
        <v>6.7359862158627076E-2</v>
      </c>
      <c r="AX931" s="58">
        <f t="shared" si="662"/>
        <v>6.6640392002996762E-2</v>
      </c>
      <c r="AY931" s="58">
        <f t="shared" si="663"/>
        <v>5.9496141667839314E-2</v>
      </c>
      <c r="AZ931" s="58">
        <f t="shared" si="664"/>
        <v>5.6663170794004757E-2</v>
      </c>
      <c r="BA931" s="58">
        <f t="shared" si="665"/>
        <v>5.8928451075824159E-2</v>
      </c>
      <c r="BB931" s="58">
        <f t="shared" si="666"/>
        <v>5.5957040779168091E-2</v>
      </c>
      <c r="BC931" s="58">
        <f t="shared" si="667"/>
        <v>4.8242136425240743E-2</v>
      </c>
      <c r="BD931" s="58">
        <f t="shared" si="668"/>
        <v>5.4547255823944082E-2</v>
      </c>
      <c r="BE931" s="58">
        <f t="shared" si="669"/>
        <v>4.8311860767131287E-2</v>
      </c>
      <c r="BF931" s="58">
        <f t="shared" si="670"/>
        <v>5.7228676847883776E-2</v>
      </c>
      <c r="BG931" s="58">
        <f t="shared" si="671"/>
        <v>5.9709168843157565E-2</v>
      </c>
      <c r="BH931" s="59">
        <f t="shared" si="676"/>
        <v>0.76205930473867822</v>
      </c>
      <c r="BI931" s="60">
        <f t="shared" si="672"/>
        <v>0</v>
      </c>
      <c r="BJ931" s="60">
        <f t="shared" si="672"/>
        <v>-2.7412827283696837</v>
      </c>
      <c r="BK931" s="60">
        <f t="shared" si="672"/>
        <v>0</v>
      </c>
      <c r="BL931" s="60">
        <f t="shared" si="672"/>
        <v>0</v>
      </c>
      <c r="BM931" s="60">
        <f t="shared" si="672"/>
        <v>0</v>
      </c>
      <c r="BN931" s="60">
        <f t="shared" si="672"/>
        <v>0</v>
      </c>
      <c r="BO931" s="60">
        <f t="shared" si="672"/>
        <v>0</v>
      </c>
      <c r="BP931" s="60">
        <f t="shared" si="672"/>
        <v>0</v>
      </c>
      <c r="BQ931" s="60">
        <f t="shared" si="672"/>
        <v>0</v>
      </c>
      <c r="BR931" s="60">
        <f t="shared" si="680"/>
        <v>0</v>
      </c>
      <c r="BS931" s="60">
        <f t="shared" si="680"/>
        <v>0</v>
      </c>
      <c r="BT931" s="60">
        <f t="shared" si="680"/>
        <v>0</v>
      </c>
      <c r="BU931" s="60">
        <f t="shared" si="680"/>
        <v>0</v>
      </c>
      <c r="BV931" s="61">
        <f t="shared" si="677"/>
        <v>-2.7412827283696837</v>
      </c>
      <c r="BW931" s="62">
        <f t="shared" si="673"/>
        <v>2.3009412417404524</v>
      </c>
      <c r="BX931" s="63">
        <f t="shared" si="678"/>
        <v>-3.6856052097226635</v>
      </c>
      <c r="BY931" s="73">
        <f t="shared" si="679"/>
        <v>0.23794069526132178</v>
      </c>
    </row>
    <row r="932" spans="1:77">
      <c r="A932" s="49">
        <v>926</v>
      </c>
      <c r="B932" s="50">
        <v>1.0638297872340425E-2</v>
      </c>
      <c r="C932" s="51">
        <v>5.2946593001841617E-2</v>
      </c>
      <c r="D932" s="51">
        <v>5.2946593001841617E-2</v>
      </c>
      <c r="E932" s="51">
        <v>3.4530386740331494E-2</v>
      </c>
      <c r="F932" s="51">
        <v>3.4069981583793742E-2</v>
      </c>
      <c r="G932" s="51">
        <v>3.6832412523020261E-2</v>
      </c>
      <c r="H932" s="51">
        <v>3.6372007366482502E-2</v>
      </c>
      <c r="I932" s="51">
        <v>3.3471454880294661E-2</v>
      </c>
      <c r="J932" s="51">
        <v>3.4069981583793742E-2</v>
      </c>
      <c r="K932" s="51">
        <v>3.4530386740331494E-2</v>
      </c>
      <c r="L932" s="51">
        <v>3.4990791896869246E-2</v>
      </c>
      <c r="M932" s="51">
        <v>3.4944751381215472E-2</v>
      </c>
      <c r="N932" s="51">
        <v>3.7154696132596685E-2</v>
      </c>
      <c r="O932" s="51">
        <v>3.8766114180478824E-2</v>
      </c>
      <c r="P932" s="94">
        <v>3.8125088539453185E-2</v>
      </c>
      <c r="Q932" s="52">
        <v>0</v>
      </c>
      <c r="R932" s="52">
        <v>0</v>
      </c>
      <c r="S932" s="52">
        <v>0</v>
      </c>
      <c r="T932" s="52">
        <v>0</v>
      </c>
      <c r="U932" s="52">
        <v>0</v>
      </c>
      <c r="V932" s="52">
        <v>0</v>
      </c>
      <c r="W932" s="52">
        <v>0</v>
      </c>
      <c r="X932" s="52">
        <v>0</v>
      </c>
      <c r="Y932" s="52">
        <v>0</v>
      </c>
      <c r="Z932" s="52">
        <v>0</v>
      </c>
      <c r="AA932" s="52">
        <v>0</v>
      </c>
      <c r="AB932" s="52">
        <v>0</v>
      </c>
      <c r="AC932" s="52">
        <v>0</v>
      </c>
      <c r="AD932" s="53">
        <f t="shared" si="674"/>
        <v>0</v>
      </c>
      <c r="AE932" s="54" t="s">
        <v>21</v>
      </c>
      <c r="AF932" s="55">
        <f t="shared" si="646"/>
        <v>4.2132274864624354E-3</v>
      </c>
      <c r="AG932" s="56">
        <f t="shared" si="675"/>
        <v>8.6307850818721416E-2</v>
      </c>
      <c r="AH932" s="56">
        <f t="shared" si="647"/>
        <v>8.6307850818721416E-2</v>
      </c>
      <c r="AI932" s="56">
        <f t="shared" si="648"/>
        <v>5.5964017111728021E-2</v>
      </c>
      <c r="AJ932" s="56">
        <f t="shared" si="649"/>
        <v>5.5224633648969339E-2</v>
      </c>
      <c r="AK932" s="56">
        <f t="shared" si="650"/>
        <v>5.967362271284684E-2</v>
      </c>
      <c r="AL932" s="56">
        <f t="shared" si="651"/>
        <v>5.8929976787263749E-2</v>
      </c>
      <c r="AM932" s="56">
        <f t="shared" si="652"/>
        <v>5.4264661888817289E-2</v>
      </c>
      <c r="AN932" s="56">
        <f t="shared" si="653"/>
        <v>5.5224633648969339E-2</v>
      </c>
      <c r="AO932" s="56">
        <f t="shared" si="654"/>
        <v>5.5964017111728021E-2</v>
      </c>
      <c r="AP932" s="56">
        <f t="shared" si="655"/>
        <v>5.6704232940358479E-2</v>
      </c>
      <c r="AQ932" s="56">
        <f t="shared" si="656"/>
        <v>5.6630173602854432E-2</v>
      </c>
      <c r="AR932" s="56">
        <f t="shared" si="657"/>
        <v>6.0194698635569054E-2</v>
      </c>
      <c r="AS932" s="56">
        <f t="shared" si="658"/>
        <v>6.2806660428315633E-2</v>
      </c>
      <c r="AT932" s="57">
        <f>IF(AE932="F",1,IF(AE932="R",#REF!,IF(AE932="M",#REF!,0)))</f>
        <v>1</v>
      </c>
      <c r="AU932" s="58">
        <f t="shared" si="659"/>
        <v>1.4213347478193718E-2</v>
      </c>
      <c r="AV932" s="58">
        <f t="shared" si="660"/>
        <v>1.4213347478193718E-2</v>
      </c>
      <c r="AW932" s="58">
        <f t="shared" si="661"/>
        <v>9.2162649624456649E-3</v>
      </c>
      <c r="AX932" s="58">
        <f t="shared" si="662"/>
        <v>9.0945018322538089E-3</v>
      </c>
      <c r="AY932" s="58">
        <f t="shared" si="663"/>
        <v>9.8271701456427232E-3</v>
      </c>
      <c r="AZ932" s="58">
        <f t="shared" si="664"/>
        <v>9.7047050646473024E-3</v>
      </c>
      <c r="BA932" s="58">
        <f t="shared" si="665"/>
        <v>8.9364117852086949E-3</v>
      </c>
      <c r="BB932" s="58">
        <f t="shared" si="666"/>
        <v>9.0945018322538089E-3</v>
      </c>
      <c r="BC932" s="58">
        <f t="shared" si="667"/>
        <v>9.2162649624456649E-3</v>
      </c>
      <c r="BD932" s="58">
        <f t="shared" si="668"/>
        <v>9.3381651682946289E-3</v>
      </c>
      <c r="BE932" s="58">
        <f t="shared" si="669"/>
        <v>9.3259689302008231E-3</v>
      </c>
      <c r="BF932" s="58">
        <f t="shared" si="670"/>
        <v>9.9129819586112472E-3</v>
      </c>
      <c r="BG932" s="58">
        <f t="shared" si="671"/>
        <v>1.0343124989724936E-2</v>
      </c>
      <c r="BH932" s="59">
        <f t="shared" si="676"/>
        <v>0.13243675658811674</v>
      </c>
      <c r="BI932" s="60">
        <f t="shared" si="672"/>
        <v>0</v>
      </c>
      <c r="BJ932" s="60">
        <f t="shared" si="672"/>
        <v>0</v>
      </c>
      <c r="BK932" s="60">
        <f t="shared" si="672"/>
        <v>0</v>
      </c>
      <c r="BL932" s="60">
        <f t="shared" si="672"/>
        <v>0</v>
      </c>
      <c r="BM932" s="60">
        <f t="shared" si="672"/>
        <v>0</v>
      </c>
      <c r="BN932" s="60">
        <f t="shared" si="672"/>
        <v>0</v>
      </c>
      <c r="BO932" s="60">
        <f t="shared" si="672"/>
        <v>0</v>
      </c>
      <c r="BP932" s="60">
        <f t="shared" si="672"/>
        <v>0</v>
      </c>
      <c r="BQ932" s="60">
        <f t="shared" si="672"/>
        <v>0</v>
      </c>
      <c r="BR932" s="60">
        <f t="shared" si="680"/>
        <v>0</v>
      </c>
      <c r="BS932" s="60">
        <f t="shared" si="680"/>
        <v>0</v>
      </c>
      <c r="BT932" s="60">
        <f t="shared" si="680"/>
        <v>0</v>
      </c>
      <c r="BU932" s="60">
        <f t="shared" si="680"/>
        <v>0</v>
      </c>
      <c r="BV932" s="61">
        <f t="shared" si="677"/>
        <v>0</v>
      </c>
      <c r="BW932" s="62">
        <f t="shared" si="673"/>
        <v>0.53688628973943875</v>
      </c>
      <c r="BX932" s="63">
        <f t="shared" si="678"/>
        <v>-0.11837295860198427</v>
      </c>
      <c r="BY932" s="73">
        <f t="shared" si="679"/>
        <v>0.13243675658811674</v>
      </c>
    </row>
    <row r="933" spans="1:77">
      <c r="A933" s="49">
        <v>927</v>
      </c>
      <c r="B933" s="50">
        <v>3.5460992907801421E-2</v>
      </c>
      <c r="C933" s="51">
        <v>3.8213627992633517E-2</v>
      </c>
      <c r="D933" s="51">
        <v>3.8213627992633517E-2</v>
      </c>
      <c r="E933" s="51">
        <v>3.591160220994475E-2</v>
      </c>
      <c r="F933" s="51">
        <v>3.7753222836095765E-2</v>
      </c>
      <c r="G933" s="51">
        <v>4.1436464088397788E-2</v>
      </c>
      <c r="H933" s="51">
        <v>3.591160220994475E-2</v>
      </c>
      <c r="I933" s="51">
        <v>3.6418047882136283E-2</v>
      </c>
      <c r="J933" s="51">
        <v>3.3149171270718231E-2</v>
      </c>
      <c r="K933" s="51">
        <v>4.1436464088397788E-2</v>
      </c>
      <c r="L933" s="51">
        <v>4.0515653775322284E-2</v>
      </c>
      <c r="M933" s="51">
        <v>4.1482504604051562E-2</v>
      </c>
      <c r="N933" s="51">
        <v>4.2495395948434621E-2</v>
      </c>
      <c r="O933" s="51">
        <v>4.4337016574585636E-2</v>
      </c>
      <c r="P933" s="94">
        <v>3.9021107805638194E-2</v>
      </c>
      <c r="Q933" s="52">
        <v>0</v>
      </c>
      <c r="R933" s="52">
        <v>0</v>
      </c>
      <c r="S933" s="52">
        <v>0</v>
      </c>
      <c r="T933" s="52">
        <v>0</v>
      </c>
      <c r="U933" s="52">
        <v>0</v>
      </c>
      <c r="V933" s="52">
        <v>0</v>
      </c>
      <c r="W933" s="52">
        <v>0</v>
      </c>
      <c r="X933" s="52">
        <v>0</v>
      </c>
      <c r="Y933" s="52">
        <v>0</v>
      </c>
      <c r="Z933" s="52">
        <v>0</v>
      </c>
      <c r="AA933" s="52">
        <v>0</v>
      </c>
      <c r="AB933" s="52">
        <v>0</v>
      </c>
      <c r="AC933" s="52">
        <v>0</v>
      </c>
      <c r="AD933" s="53">
        <f t="shared" si="674"/>
        <v>0</v>
      </c>
      <c r="AE933" s="54" t="s">
        <v>21</v>
      </c>
      <c r="AF933" s="55">
        <f t="shared" si="646"/>
        <v>1.7951130094611169E-2</v>
      </c>
      <c r="AG933" s="56">
        <f t="shared" si="675"/>
        <v>6.190988304966058E-2</v>
      </c>
      <c r="AH933" s="56">
        <f t="shared" si="647"/>
        <v>6.190988304966058E-2</v>
      </c>
      <c r="AI933" s="56">
        <f t="shared" si="648"/>
        <v>5.8187202873109772E-2</v>
      </c>
      <c r="AJ933" s="56">
        <f t="shared" si="649"/>
        <v>6.116356705908068E-2</v>
      </c>
      <c r="AK933" s="56">
        <f t="shared" si="650"/>
        <v>6.7159937744593973E-2</v>
      </c>
      <c r="AL933" s="56">
        <f t="shared" si="651"/>
        <v>5.8187202873109772E-2</v>
      </c>
      <c r="AM933" s="56">
        <f t="shared" si="652"/>
        <v>5.9004301985646428E-2</v>
      </c>
      <c r="AN933" s="56">
        <f t="shared" si="653"/>
        <v>5.3748320658601294E-2</v>
      </c>
      <c r="AO933" s="56">
        <f t="shared" si="654"/>
        <v>6.7159937744593973E-2</v>
      </c>
      <c r="AP933" s="56">
        <f t="shared" si="655"/>
        <v>6.5655230594310388E-2</v>
      </c>
      <c r="AQ933" s="56">
        <f t="shared" si="656"/>
        <v>6.7235273426639611E-2</v>
      </c>
      <c r="AR933" s="56">
        <f t="shared" si="657"/>
        <v>6.8895100456996997E-2</v>
      </c>
      <c r="AS933" s="56">
        <f t="shared" si="658"/>
        <v>7.1925104399008219E-2</v>
      </c>
      <c r="AT933" s="57">
        <f>IF(AE933="F",1,IF(AE933="R",#REF!,IF(AE933="M",#REF!,0)))</f>
        <v>1</v>
      </c>
      <c r="AU933" s="58">
        <f t="shared" si="659"/>
        <v>4.3439312222343485E-2</v>
      </c>
      <c r="AV933" s="58">
        <f t="shared" si="660"/>
        <v>4.3439312222343485E-2</v>
      </c>
      <c r="AW933" s="58">
        <f t="shared" si="661"/>
        <v>4.0827279077919609E-2</v>
      </c>
      <c r="AX933" s="58">
        <f t="shared" si="662"/>
        <v>4.2915656680863577E-2</v>
      </c>
      <c r="AY933" s="58">
        <f t="shared" si="663"/>
        <v>4.7123033687212934E-2</v>
      </c>
      <c r="AZ933" s="58">
        <f t="shared" si="664"/>
        <v>4.0827279077919609E-2</v>
      </c>
      <c r="BA933" s="58">
        <f t="shared" si="665"/>
        <v>4.1400599874497568E-2</v>
      </c>
      <c r="BB933" s="58">
        <f t="shared" si="666"/>
        <v>3.7712719964965537E-2</v>
      </c>
      <c r="BC933" s="58">
        <f t="shared" si="667"/>
        <v>4.7123033687212934E-2</v>
      </c>
      <c r="BD933" s="58">
        <f t="shared" si="668"/>
        <v>4.6067250014484459E-2</v>
      </c>
      <c r="BE933" s="58">
        <f t="shared" si="669"/>
        <v>4.7175893263950282E-2</v>
      </c>
      <c r="BF933" s="58">
        <f t="shared" si="670"/>
        <v>4.8340517408837519E-2</v>
      </c>
      <c r="BG933" s="58">
        <f t="shared" si="671"/>
        <v>5.0466531556956289E-2</v>
      </c>
      <c r="BH933" s="59">
        <f t="shared" si="676"/>
        <v>0.57685841873950727</v>
      </c>
      <c r="BI933" s="60">
        <f t="shared" si="672"/>
        <v>0</v>
      </c>
      <c r="BJ933" s="60">
        <f t="shared" si="672"/>
        <v>0</v>
      </c>
      <c r="BK933" s="60">
        <f t="shared" si="672"/>
        <v>0</v>
      </c>
      <c r="BL933" s="60">
        <f t="shared" si="672"/>
        <v>0</v>
      </c>
      <c r="BM933" s="60">
        <f t="shared" si="672"/>
        <v>0</v>
      </c>
      <c r="BN933" s="60">
        <f t="shared" si="672"/>
        <v>0</v>
      </c>
      <c r="BO933" s="60">
        <f t="shared" si="672"/>
        <v>0</v>
      </c>
      <c r="BP933" s="60">
        <f t="shared" si="672"/>
        <v>0</v>
      </c>
      <c r="BQ933" s="60">
        <f t="shared" si="672"/>
        <v>0</v>
      </c>
      <c r="BR933" s="60">
        <f t="shared" si="680"/>
        <v>0</v>
      </c>
      <c r="BS933" s="60">
        <f t="shared" si="680"/>
        <v>0</v>
      </c>
      <c r="BT933" s="60">
        <f t="shared" si="680"/>
        <v>0</v>
      </c>
      <c r="BU933" s="60">
        <f t="shared" si="680"/>
        <v>0</v>
      </c>
      <c r="BV933" s="61">
        <f t="shared" si="677"/>
        <v>0</v>
      </c>
      <c r="BW933" s="62">
        <f t="shared" si="673"/>
        <v>1.7896209657981295</v>
      </c>
      <c r="BX933" s="63">
        <f t="shared" si="678"/>
        <v>-0.50001922535814014</v>
      </c>
      <c r="BY933" s="73">
        <f t="shared" si="679"/>
        <v>0.57685841873950727</v>
      </c>
    </row>
    <row r="934" spans="1:77">
      <c r="A934" s="49">
        <v>928</v>
      </c>
      <c r="B934" s="50">
        <v>1.5704154002026342E-2</v>
      </c>
      <c r="C934" s="51">
        <v>3.4530386740331494E-2</v>
      </c>
      <c r="D934" s="51">
        <v>3.4530386740331494E-2</v>
      </c>
      <c r="E934" s="51">
        <v>3.4530386740331494E-2</v>
      </c>
      <c r="F934" s="51">
        <v>3.6372007366482502E-2</v>
      </c>
      <c r="G934" s="51">
        <v>4.0055248618784532E-2</v>
      </c>
      <c r="H934" s="51">
        <v>3.4530386740331494E-2</v>
      </c>
      <c r="I934" s="51">
        <v>3.8812154696132597E-2</v>
      </c>
      <c r="J934" s="51">
        <v>3.6372007366482502E-2</v>
      </c>
      <c r="K934" s="51">
        <v>4.3738489871086556E-2</v>
      </c>
      <c r="L934" s="51">
        <v>4.1436464088397788E-2</v>
      </c>
      <c r="M934" s="51">
        <v>4.3784530386740329E-2</v>
      </c>
      <c r="N934" s="51">
        <v>4.3462246777163906E-2</v>
      </c>
      <c r="O934" s="51">
        <v>4.5349907918968695E-2</v>
      </c>
      <c r="P934" s="94">
        <v>3.9038815696274258E-2</v>
      </c>
      <c r="Q934" s="52">
        <v>0</v>
      </c>
      <c r="R934" s="52">
        <v>0</v>
      </c>
      <c r="S934" s="52">
        <v>0</v>
      </c>
      <c r="T934" s="52">
        <v>0</v>
      </c>
      <c r="U934" s="52">
        <v>0</v>
      </c>
      <c r="V934" s="52">
        <v>0</v>
      </c>
      <c r="W934" s="52">
        <v>0</v>
      </c>
      <c r="X934" s="52">
        <v>0</v>
      </c>
      <c r="Y934" s="52">
        <v>0</v>
      </c>
      <c r="Z934" s="52">
        <v>0</v>
      </c>
      <c r="AA934" s="52">
        <v>0</v>
      </c>
      <c r="AB934" s="52">
        <v>0</v>
      </c>
      <c r="AC934" s="52">
        <v>0</v>
      </c>
      <c r="AD934" s="53">
        <f t="shared" si="674"/>
        <v>0</v>
      </c>
      <c r="AE934" s="54" t="s">
        <v>21</v>
      </c>
      <c r="AF934" s="55">
        <f t="shared" si="646"/>
        <v>6.7334865496395148E-3</v>
      </c>
      <c r="AG934" s="56">
        <f t="shared" si="675"/>
        <v>5.5964017111728021E-2</v>
      </c>
      <c r="AH934" s="56">
        <f t="shared" si="647"/>
        <v>5.5964017111728021E-2</v>
      </c>
      <c r="AI934" s="56">
        <f t="shared" si="648"/>
        <v>5.5964017111728021E-2</v>
      </c>
      <c r="AJ934" s="56">
        <f t="shared" si="649"/>
        <v>5.8929976787263749E-2</v>
      </c>
      <c r="AK934" s="56">
        <f t="shared" si="650"/>
        <v>6.4904299293537859E-2</v>
      </c>
      <c r="AL934" s="56">
        <f t="shared" si="651"/>
        <v>5.5964017111728021E-2</v>
      </c>
      <c r="AM934" s="56">
        <f t="shared" si="652"/>
        <v>6.2881451286895568E-2</v>
      </c>
      <c r="AN934" s="56">
        <f t="shared" si="653"/>
        <v>5.8929976787263749E-2</v>
      </c>
      <c r="AO934" s="56">
        <f t="shared" si="654"/>
        <v>7.0938617520299008E-2</v>
      </c>
      <c r="AP934" s="56">
        <f t="shared" si="655"/>
        <v>6.7159937744593973E-2</v>
      </c>
      <c r="AQ934" s="56">
        <f t="shared" si="656"/>
        <v>7.1014441451704241E-2</v>
      </c>
      <c r="AR934" s="56">
        <f t="shared" si="657"/>
        <v>7.0483882001303413E-2</v>
      </c>
      <c r="AS934" s="56">
        <f t="shared" si="658"/>
        <v>7.3598398166170573E-2</v>
      </c>
      <c r="AT934" s="57">
        <f>IF(AE934="F",1,IF(AE934="R",#REF!,IF(AE934="M",#REF!,0)))</f>
        <v>1</v>
      </c>
      <c r="AU934" s="58">
        <f t="shared" si="659"/>
        <v>1.4729229874707622E-2</v>
      </c>
      <c r="AV934" s="58">
        <f t="shared" si="660"/>
        <v>1.4729229874707622E-2</v>
      </c>
      <c r="AW934" s="58">
        <f t="shared" si="661"/>
        <v>1.4729229874707622E-2</v>
      </c>
      <c r="AX934" s="58">
        <f t="shared" si="662"/>
        <v>1.550984399275534E-2</v>
      </c>
      <c r="AY934" s="58">
        <f t="shared" si="663"/>
        <v>1.7082232360889651E-2</v>
      </c>
      <c r="AZ934" s="58">
        <f t="shared" si="664"/>
        <v>1.4729229874707622E-2</v>
      </c>
      <c r="BA934" s="58">
        <f t="shared" si="665"/>
        <v>1.6549836817661492E-2</v>
      </c>
      <c r="BB934" s="58">
        <f t="shared" si="666"/>
        <v>1.550984399275534E-2</v>
      </c>
      <c r="BC934" s="58">
        <f t="shared" si="667"/>
        <v>1.8670411067247684E-2</v>
      </c>
      <c r="BD934" s="58">
        <f t="shared" si="668"/>
        <v>1.767589627163977E-2</v>
      </c>
      <c r="BE934" s="58">
        <f t="shared" si="669"/>
        <v>1.8690367249332363E-2</v>
      </c>
      <c r="BF934" s="58">
        <f t="shared" si="670"/>
        <v>1.8550728736758278E-2</v>
      </c>
      <c r="BG934" s="58">
        <f t="shared" si="671"/>
        <v>1.9370441597063436E-2</v>
      </c>
      <c r="BH934" s="59">
        <f t="shared" si="676"/>
        <v>0.21652652158493385</v>
      </c>
      <c r="BI934" s="60">
        <f t="shared" si="672"/>
        <v>0</v>
      </c>
      <c r="BJ934" s="60">
        <f t="shared" si="672"/>
        <v>0</v>
      </c>
      <c r="BK934" s="60">
        <f t="shared" si="672"/>
        <v>0</v>
      </c>
      <c r="BL934" s="60">
        <f t="shared" si="672"/>
        <v>0</v>
      </c>
      <c r="BM934" s="60">
        <f t="shared" si="672"/>
        <v>0</v>
      </c>
      <c r="BN934" s="60">
        <f t="shared" si="672"/>
        <v>0</v>
      </c>
      <c r="BO934" s="60">
        <f t="shared" ref="BO934:BQ965" si="681">IF(BA934&lt;=0,"",W934*LN(BA934))</f>
        <v>0</v>
      </c>
      <c r="BP934" s="60">
        <f t="shared" si="681"/>
        <v>0</v>
      </c>
      <c r="BQ934" s="60">
        <f t="shared" si="681"/>
        <v>0</v>
      </c>
      <c r="BR934" s="60">
        <f t="shared" si="680"/>
        <v>0</v>
      </c>
      <c r="BS934" s="60">
        <f t="shared" si="680"/>
        <v>0</v>
      </c>
      <c r="BT934" s="60">
        <f t="shared" si="680"/>
        <v>0</v>
      </c>
      <c r="BU934" s="60">
        <f t="shared" si="680"/>
        <v>0</v>
      </c>
      <c r="BV934" s="61">
        <f t="shared" si="677"/>
        <v>0</v>
      </c>
      <c r="BW934" s="62">
        <f t="shared" si="673"/>
        <v>0.79254642771060013</v>
      </c>
      <c r="BX934" s="63">
        <f t="shared" si="678"/>
        <v>-0.19142867502139491</v>
      </c>
      <c r="BY934" s="73">
        <f t="shared" si="679"/>
        <v>0.21652652158493385</v>
      </c>
    </row>
    <row r="935" spans="1:77">
      <c r="A935" s="49">
        <v>929</v>
      </c>
      <c r="B935" s="50">
        <v>1.5197568389057751E-3</v>
      </c>
      <c r="C935" s="51">
        <v>3.4530386740331494E-2</v>
      </c>
      <c r="D935" s="51">
        <v>3.4530386740331494E-2</v>
      </c>
      <c r="E935" s="51">
        <v>3.4530386740331494E-2</v>
      </c>
      <c r="F935" s="51">
        <v>3.6372007366482502E-2</v>
      </c>
      <c r="G935" s="51">
        <v>4.0055248618784532E-2</v>
      </c>
      <c r="H935" s="51">
        <v>3.4530386740331494E-2</v>
      </c>
      <c r="I935" s="51">
        <v>3.8812154696132597E-2</v>
      </c>
      <c r="J935" s="51">
        <v>3.6372007366482502E-2</v>
      </c>
      <c r="K935" s="51">
        <v>4.3738489871086556E-2</v>
      </c>
      <c r="L935" s="51">
        <v>4.1436464088397788E-2</v>
      </c>
      <c r="M935" s="51">
        <v>4.3784530386740329E-2</v>
      </c>
      <c r="N935" s="51">
        <v>4.3462246777163906E-2</v>
      </c>
      <c r="O935" s="51">
        <v>4.5349907918968695E-2</v>
      </c>
      <c r="P935" s="94">
        <v>3.9038815696274258E-2</v>
      </c>
      <c r="Q935" s="52">
        <v>0</v>
      </c>
      <c r="R935" s="52">
        <v>0</v>
      </c>
      <c r="S935" s="52">
        <v>0</v>
      </c>
      <c r="T935" s="52">
        <v>0</v>
      </c>
      <c r="U935" s="52">
        <v>0</v>
      </c>
      <c r="V935" s="52">
        <v>0</v>
      </c>
      <c r="W935" s="52">
        <v>0</v>
      </c>
      <c r="X935" s="52">
        <v>0</v>
      </c>
      <c r="Y935" s="52">
        <v>0</v>
      </c>
      <c r="Z935" s="52">
        <v>0</v>
      </c>
      <c r="AA935" s="52">
        <v>0</v>
      </c>
      <c r="AB935" s="52">
        <v>0</v>
      </c>
      <c r="AC935" s="52">
        <v>0</v>
      </c>
      <c r="AD935" s="53">
        <f t="shared" si="674"/>
        <v>0</v>
      </c>
      <c r="AE935" s="54" t="s">
        <v>21</v>
      </c>
      <c r="AF935" s="55">
        <f t="shared" si="646"/>
        <v>4.0478889478251745E-4</v>
      </c>
      <c r="AG935" s="56">
        <f t="shared" si="675"/>
        <v>5.5964017111728021E-2</v>
      </c>
      <c r="AH935" s="56">
        <f t="shared" si="647"/>
        <v>5.5964017111728021E-2</v>
      </c>
      <c r="AI935" s="56">
        <f t="shared" si="648"/>
        <v>5.5964017111728021E-2</v>
      </c>
      <c r="AJ935" s="56">
        <f t="shared" si="649"/>
        <v>5.8929976787263749E-2</v>
      </c>
      <c r="AK935" s="56">
        <f t="shared" si="650"/>
        <v>6.4904299293537859E-2</v>
      </c>
      <c r="AL935" s="56">
        <f t="shared" si="651"/>
        <v>5.5964017111728021E-2</v>
      </c>
      <c r="AM935" s="56">
        <f t="shared" si="652"/>
        <v>6.2881451286895568E-2</v>
      </c>
      <c r="AN935" s="56">
        <f t="shared" si="653"/>
        <v>5.8929976787263749E-2</v>
      </c>
      <c r="AO935" s="56">
        <f t="shared" si="654"/>
        <v>7.0938617520299008E-2</v>
      </c>
      <c r="AP935" s="56">
        <f t="shared" si="655"/>
        <v>6.7159937744593973E-2</v>
      </c>
      <c r="AQ935" s="56">
        <f t="shared" si="656"/>
        <v>7.1014441451704241E-2</v>
      </c>
      <c r="AR935" s="56">
        <f t="shared" si="657"/>
        <v>7.0483882001303413E-2</v>
      </c>
      <c r="AS935" s="56">
        <f t="shared" si="658"/>
        <v>7.3598398166170573E-2</v>
      </c>
      <c r="AT935" s="57">
        <f>IF(AE935="F",1,IF(AE935="R",#REF!,IF(AE935="M",#REF!,0)))</f>
        <v>1</v>
      </c>
      <c r="AU935" s="58">
        <f t="shared" si="659"/>
        <v>8.8545935868836515E-4</v>
      </c>
      <c r="AV935" s="58">
        <f t="shared" si="660"/>
        <v>8.8545935868836515E-4</v>
      </c>
      <c r="AW935" s="58">
        <f t="shared" si="661"/>
        <v>8.8545935868836515E-4</v>
      </c>
      <c r="AX935" s="58">
        <f t="shared" si="662"/>
        <v>9.323865967197654E-4</v>
      </c>
      <c r="AY935" s="58">
        <f t="shared" si="663"/>
        <v>1.0269119729886241E-3</v>
      </c>
      <c r="AZ935" s="58">
        <f t="shared" si="664"/>
        <v>8.8545935868836515E-4</v>
      </c>
      <c r="BA935" s="58">
        <f t="shared" si="665"/>
        <v>9.9490659183255697E-4</v>
      </c>
      <c r="BB935" s="58">
        <f t="shared" si="666"/>
        <v>9.323865967197654E-4</v>
      </c>
      <c r="BC935" s="58">
        <f t="shared" si="667"/>
        <v>1.1223865979877955E-3</v>
      </c>
      <c r="BD935" s="58">
        <f t="shared" si="668"/>
        <v>1.0626005507459633E-3</v>
      </c>
      <c r="BE935" s="58">
        <f t="shared" si="669"/>
        <v>1.1235862797322504E-3</v>
      </c>
      <c r="BF935" s="58">
        <f t="shared" si="670"/>
        <v>1.1151917995833348E-3</v>
      </c>
      <c r="BG935" s="58">
        <f t="shared" si="671"/>
        <v>1.1644694895758549E-3</v>
      </c>
      <c r="BH935" s="59">
        <f t="shared" si="676"/>
        <v>1.3016663910639372E-2</v>
      </c>
      <c r="BI935" s="60">
        <f t="shared" ref="BI935:BN952" si="682">IF(AU935&lt;=0,"",Q935*LN(AU935))</f>
        <v>0</v>
      </c>
      <c r="BJ935" s="60">
        <f t="shared" si="682"/>
        <v>0</v>
      </c>
      <c r="BK935" s="60">
        <f t="shared" si="682"/>
        <v>0</v>
      </c>
      <c r="BL935" s="60">
        <f t="shared" si="682"/>
        <v>0</v>
      </c>
      <c r="BM935" s="60">
        <f t="shared" si="682"/>
        <v>0</v>
      </c>
      <c r="BN935" s="60">
        <f t="shared" si="682"/>
        <v>0</v>
      </c>
      <c r="BO935" s="60">
        <f t="shared" si="681"/>
        <v>0</v>
      </c>
      <c r="BP935" s="60">
        <f t="shared" si="681"/>
        <v>0</v>
      </c>
      <c r="BQ935" s="60">
        <f t="shared" si="681"/>
        <v>0</v>
      </c>
      <c r="BR935" s="60">
        <f t="shared" si="680"/>
        <v>0</v>
      </c>
      <c r="BS935" s="60">
        <f t="shared" si="680"/>
        <v>0</v>
      </c>
      <c r="BT935" s="60">
        <f t="shared" si="680"/>
        <v>0</v>
      </c>
      <c r="BU935" s="60">
        <f t="shared" si="680"/>
        <v>0</v>
      </c>
      <c r="BV935" s="61">
        <f t="shared" si="677"/>
        <v>0</v>
      </c>
      <c r="BW935" s="62">
        <f t="shared" si="673"/>
        <v>7.6698041391348393E-2</v>
      </c>
      <c r="BX935" s="63">
        <f t="shared" si="678"/>
        <v>-1.202307162832586E-2</v>
      </c>
      <c r="BY935" s="73">
        <f t="shared" si="679"/>
        <v>1.3016663910639372E-2</v>
      </c>
    </row>
    <row r="936" spans="1:77">
      <c r="A936" s="49">
        <v>930</v>
      </c>
      <c r="B936" s="50">
        <v>4.5592705167173259E-2</v>
      </c>
      <c r="C936" s="51">
        <v>3.4530386740331494E-2</v>
      </c>
      <c r="D936" s="51">
        <v>3.4530386740331494E-2</v>
      </c>
      <c r="E936" s="51">
        <v>3.4530386740331494E-2</v>
      </c>
      <c r="F936" s="51">
        <v>3.6372007366482502E-2</v>
      </c>
      <c r="G936" s="51">
        <v>4.0055248618784532E-2</v>
      </c>
      <c r="H936" s="51">
        <v>3.4530386740331494E-2</v>
      </c>
      <c r="I936" s="51">
        <v>3.8812154696132597E-2</v>
      </c>
      <c r="J936" s="51">
        <v>3.6372007366482502E-2</v>
      </c>
      <c r="K936" s="51">
        <v>4.3738489871086556E-2</v>
      </c>
      <c r="L936" s="51">
        <v>4.1436464088397788E-2</v>
      </c>
      <c r="M936" s="51">
        <v>4.3784530386740329E-2</v>
      </c>
      <c r="N936" s="51">
        <v>4.3462246777163906E-2</v>
      </c>
      <c r="O936" s="51">
        <v>4.5349907918968695E-2</v>
      </c>
      <c r="P936" s="94">
        <v>3.9038815696274258E-2</v>
      </c>
      <c r="Q936" s="52">
        <v>0</v>
      </c>
      <c r="R936" s="52">
        <v>0</v>
      </c>
      <c r="S936" s="52">
        <v>0</v>
      </c>
      <c r="T936" s="52">
        <v>0</v>
      </c>
      <c r="U936" s="52">
        <v>0</v>
      </c>
      <c r="V936" s="52">
        <v>0</v>
      </c>
      <c r="W936" s="52">
        <v>0</v>
      </c>
      <c r="X936" s="52">
        <v>0</v>
      </c>
      <c r="Y936" s="52">
        <v>0</v>
      </c>
      <c r="Z936" s="52">
        <v>0</v>
      </c>
      <c r="AA936" s="52">
        <v>1</v>
      </c>
      <c r="AB936" s="52">
        <v>0</v>
      </c>
      <c r="AC936" s="52">
        <v>0</v>
      </c>
      <c r="AD936" s="53">
        <f t="shared" si="674"/>
        <v>1</v>
      </c>
      <c r="AE936" s="54" t="s">
        <v>21</v>
      </c>
      <c r="AF936" s="55">
        <f t="shared" si="646"/>
        <v>2.4293344383099866E-2</v>
      </c>
      <c r="AG936" s="56">
        <f t="shared" si="675"/>
        <v>5.5964017111728021E-2</v>
      </c>
      <c r="AH936" s="56">
        <f t="shared" si="647"/>
        <v>5.5964017111728021E-2</v>
      </c>
      <c r="AI936" s="56">
        <f t="shared" si="648"/>
        <v>5.5964017111728021E-2</v>
      </c>
      <c r="AJ936" s="56">
        <f t="shared" si="649"/>
        <v>5.8929976787263749E-2</v>
      </c>
      <c r="AK936" s="56">
        <f t="shared" si="650"/>
        <v>6.4904299293537859E-2</v>
      </c>
      <c r="AL936" s="56">
        <f t="shared" si="651"/>
        <v>5.5964017111728021E-2</v>
      </c>
      <c r="AM936" s="56">
        <f t="shared" si="652"/>
        <v>6.2881451286895568E-2</v>
      </c>
      <c r="AN936" s="56">
        <f t="shared" si="653"/>
        <v>5.8929976787263749E-2</v>
      </c>
      <c r="AO936" s="56">
        <f t="shared" si="654"/>
        <v>7.0938617520299008E-2</v>
      </c>
      <c r="AP936" s="56">
        <f t="shared" si="655"/>
        <v>6.7159937744593973E-2</v>
      </c>
      <c r="AQ936" s="56">
        <f t="shared" si="656"/>
        <v>7.1014441451704241E-2</v>
      </c>
      <c r="AR936" s="56">
        <f t="shared" si="657"/>
        <v>7.0483882001303413E-2</v>
      </c>
      <c r="AS936" s="56">
        <f t="shared" si="658"/>
        <v>7.3598398166170573E-2</v>
      </c>
      <c r="AT936" s="57">
        <f>IF(AE936="F",1,IF(AE936="R",#REF!,IF(AE936="M",#REF!,0)))</f>
        <v>1</v>
      </c>
      <c r="AU936" s="58">
        <f t="shared" si="659"/>
        <v>5.3140709676366936E-2</v>
      </c>
      <c r="AV936" s="58">
        <f t="shared" si="660"/>
        <v>5.3140709676366936E-2</v>
      </c>
      <c r="AW936" s="58">
        <f t="shared" si="661"/>
        <v>5.3140709676366936E-2</v>
      </c>
      <c r="AX936" s="58">
        <f t="shared" si="662"/>
        <v>5.5957040779168091E-2</v>
      </c>
      <c r="AY936" s="58">
        <f t="shared" si="663"/>
        <v>6.16299669593076E-2</v>
      </c>
      <c r="AZ936" s="58">
        <f t="shared" si="664"/>
        <v>5.3140709676366936E-2</v>
      </c>
      <c r="BA936" s="58">
        <f t="shared" si="665"/>
        <v>5.9709168843157565E-2</v>
      </c>
      <c r="BB936" s="58">
        <f t="shared" si="666"/>
        <v>5.5957040779168091E-2</v>
      </c>
      <c r="BC936" s="58">
        <f t="shared" si="667"/>
        <v>6.7359862158627076E-2</v>
      </c>
      <c r="BD936" s="58">
        <f t="shared" si="668"/>
        <v>6.3771811563191533E-2</v>
      </c>
      <c r="BE936" s="58">
        <f t="shared" si="669"/>
        <v>6.7431860877326666E-2</v>
      </c>
      <c r="BF936" s="58">
        <f t="shared" si="670"/>
        <v>6.6928067419049442E-2</v>
      </c>
      <c r="BG936" s="58">
        <f t="shared" si="671"/>
        <v>6.9885460541296796E-2</v>
      </c>
      <c r="BH936" s="59">
        <f t="shared" si="676"/>
        <v>0.78119311862576057</v>
      </c>
      <c r="BI936" s="60">
        <f t="shared" si="682"/>
        <v>0</v>
      </c>
      <c r="BJ936" s="60">
        <f t="shared" si="682"/>
        <v>0</v>
      </c>
      <c r="BK936" s="60">
        <f t="shared" si="682"/>
        <v>0</v>
      </c>
      <c r="BL936" s="60">
        <f t="shared" si="682"/>
        <v>0</v>
      </c>
      <c r="BM936" s="60">
        <f t="shared" si="682"/>
        <v>0</v>
      </c>
      <c r="BN936" s="60">
        <f t="shared" si="682"/>
        <v>0</v>
      </c>
      <c r="BO936" s="60">
        <f t="shared" si="681"/>
        <v>0</v>
      </c>
      <c r="BP936" s="60">
        <f t="shared" si="681"/>
        <v>0</v>
      </c>
      <c r="BQ936" s="60">
        <f t="shared" si="681"/>
        <v>0</v>
      </c>
      <c r="BR936" s="60">
        <f t="shared" si="680"/>
        <v>0</v>
      </c>
      <c r="BS936" s="60">
        <f t="shared" si="680"/>
        <v>-2.6966376594441641</v>
      </c>
      <c r="BT936" s="60">
        <f t="shared" si="680"/>
        <v>0</v>
      </c>
      <c r="BU936" s="60">
        <f t="shared" si="680"/>
        <v>0</v>
      </c>
      <c r="BV936" s="61">
        <f t="shared" si="677"/>
        <v>-2.6966376594441641</v>
      </c>
      <c r="BW936" s="62">
        <f t="shared" si="673"/>
        <v>2.3009412417404524</v>
      </c>
      <c r="BX936" s="63">
        <f t="shared" si="678"/>
        <v>-3.6615161742894897</v>
      </c>
      <c r="BY936" s="73">
        <f t="shared" si="679"/>
        <v>0.21880688137423943</v>
      </c>
    </row>
    <row r="937" spans="1:77">
      <c r="A937" s="49">
        <v>931</v>
      </c>
      <c r="B937" s="50">
        <v>4.6099290780141848E-2</v>
      </c>
      <c r="C937" s="51">
        <v>3.4530386740331494E-2</v>
      </c>
      <c r="D937" s="51">
        <v>3.4530386740331494E-2</v>
      </c>
      <c r="E937" s="51">
        <v>3.4530386740331494E-2</v>
      </c>
      <c r="F937" s="51">
        <v>3.6372007366482502E-2</v>
      </c>
      <c r="G937" s="51">
        <v>4.0055248618784532E-2</v>
      </c>
      <c r="H937" s="51">
        <v>3.4530386740331494E-2</v>
      </c>
      <c r="I937" s="51">
        <v>3.8812154696132597E-2</v>
      </c>
      <c r="J937" s="51">
        <v>3.6372007366482502E-2</v>
      </c>
      <c r="K937" s="51">
        <v>4.3738489871086556E-2</v>
      </c>
      <c r="L937" s="51">
        <v>4.1436464088397788E-2</v>
      </c>
      <c r="M937" s="51">
        <v>4.3784530386740329E-2</v>
      </c>
      <c r="N937" s="51">
        <v>4.3462246777163906E-2</v>
      </c>
      <c r="O937" s="51">
        <v>4.5349907918968695E-2</v>
      </c>
      <c r="P937" s="94">
        <v>3.9038815696274258E-2</v>
      </c>
      <c r="Q937" s="52">
        <v>0</v>
      </c>
      <c r="R937" s="52">
        <v>0</v>
      </c>
      <c r="S937" s="52">
        <v>0</v>
      </c>
      <c r="T937" s="52">
        <v>0</v>
      </c>
      <c r="U937" s="52">
        <v>0</v>
      </c>
      <c r="V937" s="52">
        <v>0</v>
      </c>
      <c r="W937" s="52">
        <v>0</v>
      </c>
      <c r="X937" s="52">
        <v>0</v>
      </c>
      <c r="Y937" s="52">
        <v>0</v>
      </c>
      <c r="Z937" s="52">
        <v>0</v>
      </c>
      <c r="AA937" s="52">
        <v>0</v>
      </c>
      <c r="AB937" s="52">
        <v>0</v>
      </c>
      <c r="AC937" s="52">
        <v>0</v>
      </c>
      <c r="AD937" s="53">
        <f t="shared" si="674"/>
        <v>0</v>
      </c>
      <c r="AE937" s="54" t="s">
        <v>21</v>
      </c>
      <c r="AF937" s="55">
        <f t="shared" si="646"/>
        <v>2.4618666626062342E-2</v>
      </c>
      <c r="AG937" s="56">
        <f t="shared" si="675"/>
        <v>5.5964017111728021E-2</v>
      </c>
      <c r="AH937" s="56">
        <f t="shared" si="647"/>
        <v>5.5964017111728021E-2</v>
      </c>
      <c r="AI937" s="56">
        <f t="shared" si="648"/>
        <v>5.5964017111728021E-2</v>
      </c>
      <c r="AJ937" s="56">
        <f t="shared" si="649"/>
        <v>5.8929976787263749E-2</v>
      </c>
      <c r="AK937" s="56">
        <f t="shared" si="650"/>
        <v>6.4904299293537859E-2</v>
      </c>
      <c r="AL937" s="56">
        <f t="shared" si="651"/>
        <v>5.5964017111728021E-2</v>
      </c>
      <c r="AM937" s="56">
        <f t="shared" si="652"/>
        <v>6.2881451286895568E-2</v>
      </c>
      <c r="AN937" s="56">
        <f t="shared" si="653"/>
        <v>5.8929976787263749E-2</v>
      </c>
      <c r="AO937" s="56">
        <f t="shared" si="654"/>
        <v>7.0938617520299008E-2</v>
      </c>
      <c r="AP937" s="56">
        <f t="shared" si="655"/>
        <v>6.7159937744593973E-2</v>
      </c>
      <c r="AQ937" s="56">
        <f t="shared" si="656"/>
        <v>7.1014441451704241E-2</v>
      </c>
      <c r="AR937" s="56">
        <f t="shared" si="657"/>
        <v>7.0483882001303413E-2</v>
      </c>
      <c r="AS937" s="56">
        <f t="shared" si="658"/>
        <v>7.3598398166170573E-2</v>
      </c>
      <c r="AT937" s="57">
        <f>IF(AE937="F",1,IF(AE937="R",#REF!,IF(AE937="M",#REF!,0)))</f>
        <v>1</v>
      </c>
      <c r="AU937" s="58">
        <f t="shared" si="659"/>
        <v>5.3852338943704871E-2</v>
      </c>
      <c r="AV937" s="58">
        <f t="shared" si="660"/>
        <v>5.3852338943704871E-2</v>
      </c>
      <c r="AW937" s="58">
        <f t="shared" si="661"/>
        <v>5.3852338943704871E-2</v>
      </c>
      <c r="AX937" s="58">
        <f t="shared" si="662"/>
        <v>5.6706384703526472E-2</v>
      </c>
      <c r="AY937" s="58">
        <f t="shared" si="663"/>
        <v>6.2455279389277231E-2</v>
      </c>
      <c r="AZ937" s="58">
        <f t="shared" si="664"/>
        <v>5.3852338943704871E-2</v>
      </c>
      <c r="BA937" s="58">
        <f t="shared" si="665"/>
        <v>6.0508759069482859E-2</v>
      </c>
      <c r="BB937" s="58">
        <f t="shared" si="666"/>
        <v>5.6706384703526472E-2</v>
      </c>
      <c r="BC937" s="58">
        <f t="shared" si="667"/>
        <v>6.8261905989954491E-2</v>
      </c>
      <c r="BD937" s="58">
        <f t="shared" si="668"/>
        <v>6.4625806321935028E-2</v>
      </c>
      <c r="BE937" s="58">
        <f t="shared" si="669"/>
        <v>6.8334868873335911E-2</v>
      </c>
      <c r="BF937" s="58">
        <f t="shared" si="670"/>
        <v>6.7824328908062698E-2</v>
      </c>
      <c r="BG937" s="58">
        <f t="shared" si="671"/>
        <v>7.0821325707295782E-2</v>
      </c>
      <c r="BH937" s="59">
        <f t="shared" si="676"/>
        <v>0.79165439944121652</v>
      </c>
      <c r="BI937" s="60">
        <f t="shared" si="682"/>
        <v>0</v>
      </c>
      <c r="BJ937" s="60">
        <f t="shared" si="682"/>
        <v>0</v>
      </c>
      <c r="BK937" s="60">
        <f t="shared" si="682"/>
        <v>0</v>
      </c>
      <c r="BL937" s="60">
        <f t="shared" si="682"/>
        <v>0</v>
      </c>
      <c r="BM937" s="60">
        <f t="shared" si="682"/>
        <v>0</v>
      </c>
      <c r="BN937" s="60">
        <f t="shared" si="682"/>
        <v>0</v>
      </c>
      <c r="BO937" s="60">
        <f t="shared" si="681"/>
        <v>0</v>
      </c>
      <c r="BP937" s="60">
        <f t="shared" si="681"/>
        <v>0</v>
      </c>
      <c r="BQ937" s="60">
        <f t="shared" si="681"/>
        <v>0</v>
      </c>
      <c r="BR937" s="60">
        <f t="shared" si="680"/>
        <v>0</v>
      </c>
      <c r="BS937" s="60">
        <f t="shared" si="680"/>
        <v>0</v>
      </c>
      <c r="BT937" s="60">
        <f t="shared" si="680"/>
        <v>0</v>
      </c>
      <c r="BU937" s="60">
        <f t="shared" si="680"/>
        <v>0</v>
      </c>
      <c r="BV937" s="61">
        <f t="shared" si="677"/>
        <v>0</v>
      </c>
      <c r="BW937" s="62">
        <f t="shared" si="673"/>
        <v>2.3265072555375683</v>
      </c>
      <c r="BX937" s="63">
        <f t="shared" si="678"/>
        <v>-0.68137698519340884</v>
      </c>
      <c r="BY937" s="73">
        <f t="shared" si="679"/>
        <v>0.79165439944121652</v>
      </c>
    </row>
    <row r="938" spans="1:77">
      <c r="A938" s="49">
        <v>932</v>
      </c>
      <c r="B938" s="50">
        <v>1.0131712259371835E-3</v>
      </c>
      <c r="C938" s="51">
        <v>3.4530386740331494E-2</v>
      </c>
      <c r="D938" s="51">
        <v>3.4530386740331494E-2</v>
      </c>
      <c r="E938" s="51">
        <v>3.4530386740331494E-2</v>
      </c>
      <c r="F938" s="51">
        <v>3.6372007366482502E-2</v>
      </c>
      <c r="G938" s="51">
        <v>4.0055248618784532E-2</v>
      </c>
      <c r="H938" s="51">
        <v>3.4530386740331494E-2</v>
      </c>
      <c r="I938" s="51">
        <v>3.8812154696132597E-2</v>
      </c>
      <c r="J938" s="51">
        <v>3.6372007366482502E-2</v>
      </c>
      <c r="K938" s="51">
        <v>4.3738489871086556E-2</v>
      </c>
      <c r="L938" s="51">
        <v>4.1436464088397788E-2</v>
      </c>
      <c r="M938" s="51">
        <v>4.3784530386740329E-2</v>
      </c>
      <c r="N938" s="51">
        <v>4.3462246777163906E-2</v>
      </c>
      <c r="O938" s="51">
        <v>4.5349907918968695E-2</v>
      </c>
      <c r="P938" s="94">
        <v>3.9038815696274258E-2</v>
      </c>
      <c r="Q938" s="52">
        <v>0</v>
      </c>
      <c r="R938" s="52">
        <v>0</v>
      </c>
      <c r="S938" s="52">
        <v>0</v>
      </c>
      <c r="T938" s="52">
        <v>0</v>
      </c>
      <c r="U938" s="52">
        <v>0</v>
      </c>
      <c r="V938" s="52">
        <v>0</v>
      </c>
      <c r="W938" s="52">
        <v>0</v>
      </c>
      <c r="X938" s="52">
        <v>0</v>
      </c>
      <c r="Y938" s="52">
        <v>0</v>
      </c>
      <c r="Z938" s="52">
        <v>0</v>
      </c>
      <c r="AA938" s="52">
        <v>0</v>
      </c>
      <c r="AB938" s="52">
        <v>0</v>
      </c>
      <c r="AC938" s="52">
        <v>0</v>
      </c>
      <c r="AD938" s="53">
        <f t="shared" si="674"/>
        <v>0</v>
      </c>
      <c r="AE938" s="54" t="s">
        <v>21</v>
      </c>
      <c r="AF938" s="55">
        <f t="shared" si="646"/>
        <v>2.4844942295687594E-4</v>
      </c>
      <c r="AG938" s="56">
        <f t="shared" si="675"/>
        <v>5.5964017111728021E-2</v>
      </c>
      <c r="AH938" s="56">
        <f t="shared" si="647"/>
        <v>5.5964017111728021E-2</v>
      </c>
      <c r="AI938" s="56">
        <f t="shared" si="648"/>
        <v>5.5964017111728021E-2</v>
      </c>
      <c r="AJ938" s="56">
        <f t="shared" si="649"/>
        <v>5.8929976787263749E-2</v>
      </c>
      <c r="AK938" s="56">
        <f t="shared" si="650"/>
        <v>6.4904299293537859E-2</v>
      </c>
      <c r="AL938" s="56">
        <f t="shared" si="651"/>
        <v>5.5964017111728021E-2</v>
      </c>
      <c r="AM938" s="56">
        <f t="shared" si="652"/>
        <v>6.2881451286895568E-2</v>
      </c>
      <c r="AN938" s="56">
        <f t="shared" si="653"/>
        <v>5.8929976787263749E-2</v>
      </c>
      <c r="AO938" s="56">
        <f t="shared" si="654"/>
        <v>7.0938617520299008E-2</v>
      </c>
      <c r="AP938" s="56">
        <f t="shared" si="655"/>
        <v>6.7159937744593973E-2</v>
      </c>
      <c r="AQ938" s="56">
        <f t="shared" si="656"/>
        <v>7.1014441451704241E-2</v>
      </c>
      <c r="AR938" s="56">
        <f t="shared" si="657"/>
        <v>7.0483882001303413E-2</v>
      </c>
      <c r="AS938" s="56">
        <f t="shared" si="658"/>
        <v>7.3598398166170573E-2</v>
      </c>
      <c r="AT938" s="57">
        <f>IF(AE938="F",1,IF(AE938="R",#REF!,IF(AE938="M",#REF!,0)))</f>
        <v>1</v>
      </c>
      <c r="AU938" s="58">
        <f t="shared" si="659"/>
        <v>5.4347307832169076E-4</v>
      </c>
      <c r="AV938" s="58">
        <f t="shared" si="660"/>
        <v>5.4347307832169076E-4</v>
      </c>
      <c r="AW938" s="58">
        <f t="shared" si="661"/>
        <v>5.4347307832169076E-4</v>
      </c>
      <c r="AX938" s="58">
        <f t="shared" si="662"/>
        <v>5.7227585764725857E-4</v>
      </c>
      <c r="AY938" s="58">
        <f t="shared" si="663"/>
        <v>6.3029319826970152E-4</v>
      </c>
      <c r="AZ938" s="58">
        <f t="shared" si="664"/>
        <v>5.4347307832169076E-4</v>
      </c>
      <c r="BA938" s="58">
        <f t="shared" si="665"/>
        <v>6.1064908603680051E-4</v>
      </c>
      <c r="BB938" s="58">
        <f t="shared" si="666"/>
        <v>5.7227585764725857E-4</v>
      </c>
      <c r="BC938" s="58">
        <f t="shared" si="667"/>
        <v>6.8889316431079738E-4</v>
      </c>
      <c r="BD938" s="58">
        <f t="shared" si="668"/>
        <v>6.521979655798977E-4</v>
      </c>
      <c r="BE938" s="58">
        <f t="shared" si="669"/>
        <v>6.8962949932636615E-4</v>
      </c>
      <c r="BF938" s="58">
        <f t="shared" si="670"/>
        <v>6.8447717480387262E-4</v>
      </c>
      <c r="BG938" s="58">
        <f t="shared" si="671"/>
        <v>7.1472260347322212E-4</v>
      </c>
      <c r="BH938" s="59">
        <f t="shared" si="676"/>
        <v>7.989306720381938E-3</v>
      </c>
      <c r="BI938" s="60">
        <f t="shared" si="682"/>
        <v>0</v>
      </c>
      <c r="BJ938" s="60">
        <f t="shared" si="682"/>
        <v>0</v>
      </c>
      <c r="BK938" s="60">
        <f t="shared" si="682"/>
        <v>0</v>
      </c>
      <c r="BL938" s="60">
        <f t="shared" si="682"/>
        <v>0</v>
      </c>
      <c r="BM938" s="60">
        <f t="shared" si="682"/>
        <v>0</v>
      </c>
      <c r="BN938" s="60">
        <f t="shared" si="682"/>
        <v>0</v>
      </c>
      <c r="BO938" s="60">
        <f t="shared" si="681"/>
        <v>0</v>
      </c>
      <c r="BP938" s="60">
        <f t="shared" si="681"/>
        <v>0</v>
      </c>
      <c r="BQ938" s="60">
        <f t="shared" si="681"/>
        <v>0</v>
      </c>
      <c r="BR938" s="60">
        <f t="shared" si="680"/>
        <v>0</v>
      </c>
      <c r="BS938" s="60">
        <f t="shared" si="680"/>
        <v>0</v>
      </c>
      <c r="BT938" s="60">
        <f t="shared" si="680"/>
        <v>0</v>
      </c>
      <c r="BU938" s="60">
        <f t="shared" si="680"/>
        <v>0</v>
      </c>
      <c r="BV938" s="61">
        <f t="shared" si="677"/>
        <v>0</v>
      </c>
      <c r="BW938" s="62">
        <f t="shared" si="673"/>
        <v>5.1132027594232271E-2</v>
      </c>
      <c r="BX938" s="63">
        <f t="shared" si="678"/>
        <v>-7.4233877519236657E-3</v>
      </c>
      <c r="BY938" s="73">
        <f t="shared" si="679"/>
        <v>7.989306720381938E-3</v>
      </c>
    </row>
    <row r="939" spans="1:77">
      <c r="A939" s="49">
        <v>933</v>
      </c>
      <c r="B939" s="50">
        <v>4.6605876393110444E-2</v>
      </c>
      <c r="C939" s="51">
        <v>3.4530386740331494E-2</v>
      </c>
      <c r="D939" s="51">
        <v>3.4530386740331494E-2</v>
      </c>
      <c r="E939" s="51">
        <v>3.4530386740331494E-2</v>
      </c>
      <c r="F939" s="51">
        <v>3.6372007366482502E-2</v>
      </c>
      <c r="G939" s="51">
        <v>4.0055248618784532E-2</v>
      </c>
      <c r="H939" s="51">
        <v>3.4530386740331494E-2</v>
      </c>
      <c r="I939" s="51">
        <v>3.8812154696132597E-2</v>
      </c>
      <c r="J939" s="51">
        <v>3.6372007366482502E-2</v>
      </c>
      <c r="K939" s="51">
        <v>4.3738489871086556E-2</v>
      </c>
      <c r="L939" s="51">
        <v>4.1436464088397788E-2</v>
      </c>
      <c r="M939" s="51">
        <v>4.3784530386740329E-2</v>
      </c>
      <c r="N939" s="51">
        <v>4.3462246777163906E-2</v>
      </c>
      <c r="O939" s="51">
        <v>4.5349907918968695E-2</v>
      </c>
      <c r="P939" s="94">
        <v>3.9038815696274258E-2</v>
      </c>
      <c r="Q939" s="52">
        <v>0</v>
      </c>
      <c r="R939" s="52">
        <v>0</v>
      </c>
      <c r="S939" s="52">
        <v>0</v>
      </c>
      <c r="T939" s="52">
        <v>0</v>
      </c>
      <c r="U939" s="52">
        <v>0</v>
      </c>
      <c r="V939" s="52">
        <v>0</v>
      </c>
      <c r="W939" s="52">
        <v>0</v>
      </c>
      <c r="X939" s="52">
        <v>0</v>
      </c>
      <c r="Y939" s="52">
        <v>0</v>
      </c>
      <c r="Z939" s="52">
        <v>0</v>
      </c>
      <c r="AA939" s="52">
        <v>0</v>
      </c>
      <c r="AB939" s="52">
        <v>0</v>
      </c>
      <c r="AC939" s="52">
        <v>0</v>
      </c>
      <c r="AD939" s="53">
        <f t="shared" si="674"/>
        <v>0</v>
      </c>
      <c r="AE939" s="54" t="s">
        <v>21</v>
      </c>
      <c r="AF939" s="55">
        <f t="shared" si="646"/>
        <v>2.4944718520443131E-2</v>
      </c>
      <c r="AG939" s="56">
        <f t="shared" si="675"/>
        <v>5.5964017111728021E-2</v>
      </c>
      <c r="AH939" s="56">
        <f t="shared" si="647"/>
        <v>5.5964017111728021E-2</v>
      </c>
      <c r="AI939" s="56">
        <f t="shared" si="648"/>
        <v>5.5964017111728021E-2</v>
      </c>
      <c r="AJ939" s="56">
        <f t="shared" si="649"/>
        <v>5.8929976787263749E-2</v>
      </c>
      <c r="AK939" s="56">
        <f t="shared" si="650"/>
        <v>6.4904299293537859E-2</v>
      </c>
      <c r="AL939" s="56">
        <f t="shared" si="651"/>
        <v>5.5964017111728021E-2</v>
      </c>
      <c r="AM939" s="56">
        <f t="shared" si="652"/>
        <v>6.2881451286895568E-2</v>
      </c>
      <c r="AN939" s="56">
        <f t="shared" si="653"/>
        <v>5.8929976787263749E-2</v>
      </c>
      <c r="AO939" s="56">
        <f t="shared" si="654"/>
        <v>7.0938617520299008E-2</v>
      </c>
      <c r="AP939" s="56">
        <f t="shared" si="655"/>
        <v>6.7159937744593973E-2</v>
      </c>
      <c r="AQ939" s="56">
        <f t="shared" si="656"/>
        <v>7.1014441451704241E-2</v>
      </c>
      <c r="AR939" s="56">
        <f t="shared" si="657"/>
        <v>7.0483882001303413E-2</v>
      </c>
      <c r="AS939" s="56">
        <f t="shared" si="658"/>
        <v>7.3598398166170573E-2</v>
      </c>
      <c r="AT939" s="57">
        <f>IF(AE939="F",1,IF(AE939="R",#REF!,IF(AE939="M",#REF!,0)))</f>
        <v>1</v>
      </c>
      <c r="AU939" s="58">
        <f t="shared" si="659"/>
        <v>5.4565564294051142E-2</v>
      </c>
      <c r="AV939" s="58">
        <f t="shared" si="660"/>
        <v>5.4565564294051142E-2</v>
      </c>
      <c r="AW939" s="58">
        <f t="shared" si="661"/>
        <v>5.4565564294051142E-2</v>
      </c>
      <c r="AX939" s="58">
        <f t="shared" si="662"/>
        <v>5.7457409299492904E-2</v>
      </c>
      <c r="AY939" s="58">
        <f t="shared" si="663"/>
        <v>6.328244287738416E-2</v>
      </c>
      <c r="AZ939" s="58">
        <f t="shared" si="664"/>
        <v>5.4565564294051142E-2</v>
      </c>
      <c r="BA939" s="58">
        <f t="shared" si="665"/>
        <v>6.1310142662709219E-2</v>
      </c>
      <c r="BB939" s="58">
        <f t="shared" si="666"/>
        <v>5.7457409299492904E-2</v>
      </c>
      <c r="BC939" s="58">
        <f t="shared" si="667"/>
        <v>6.9165972977014878E-2</v>
      </c>
      <c r="BD939" s="58">
        <f t="shared" si="668"/>
        <v>6.5481716469190765E-2</v>
      </c>
      <c r="BE939" s="58">
        <f t="shared" si="669"/>
        <v>6.9239902187562069E-2</v>
      </c>
      <c r="BF939" s="58">
        <f t="shared" si="670"/>
        <v>6.8722600583839347E-2</v>
      </c>
      <c r="BG939" s="58">
        <f t="shared" si="671"/>
        <v>7.1759289885460376E-2</v>
      </c>
      <c r="BH939" s="59">
        <f t="shared" si="676"/>
        <v>0.80213914341835113</v>
      </c>
      <c r="BI939" s="60">
        <f t="shared" si="682"/>
        <v>0</v>
      </c>
      <c r="BJ939" s="60">
        <f t="shared" si="682"/>
        <v>0</v>
      </c>
      <c r="BK939" s="60">
        <f t="shared" si="682"/>
        <v>0</v>
      </c>
      <c r="BL939" s="60">
        <f t="shared" si="682"/>
        <v>0</v>
      </c>
      <c r="BM939" s="60">
        <f t="shared" si="682"/>
        <v>0</v>
      </c>
      <c r="BN939" s="60">
        <f t="shared" si="682"/>
        <v>0</v>
      </c>
      <c r="BO939" s="60">
        <f t="shared" si="681"/>
        <v>0</v>
      </c>
      <c r="BP939" s="60">
        <f t="shared" si="681"/>
        <v>0</v>
      </c>
      <c r="BQ939" s="60">
        <f t="shared" si="681"/>
        <v>0</v>
      </c>
      <c r="BR939" s="60">
        <f t="shared" si="680"/>
        <v>0</v>
      </c>
      <c r="BS939" s="60">
        <f t="shared" si="680"/>
        <v>0</v>
      </c>
      <c r="BT939" s="60">
        <f t="shared" si="680"/>
        <v>0</v>
      </c>
      <c r="BU939" s="60">
        <f t="shared" si="680"/>
        <v>0</v>
      </c>
      <c r="BV939" s="61">
        <f t="shared" si="677"/>
        <v>0</v>
      </c>
      <c r="BW939" s="62">
        <f t="shared" si="673"/>
        <v>2.3520732693346846</v>
      </c>
      <c r="BX939" s="63">
        <f t="shared" si="678"/>
        <v>-0.69019626552890445</v>
      </c>
      <c r="BY939" s="73">
        <f t="shared" si="679"/>
        <v>0.80213914341835113</v>
      </c>
    </row>
    <row r="940" spans="1:77">
      <c r="A940" s="49">
        <v>934</v>
      </c>
      <c r="B940" s="50">
        <v>0.14133738601823709</v>
      </c>
      <c r="C940" s="51">
        <v>3.4530386740331494E-2</v>
      </c>
      <c r="D940" s="51">
        <v>3.4530386740331494E-2</v>
      </c>
      <c r="E940" s="51">
        <v>3.4530386740331494E-2</v>
      </c>
      <c r="F940" s="51">
        <v>3.6372007366482502E-2</v>
      </c>
      <c r="G940" s="51">
        <v>4.0055248618784532E-2</v>
      </c>
      <c r="H940" s="51">
        <v>3.4530386740331494E-2</v>
      </c>
      <c r="I940" s="51">
        <v>3.8812154696132597E-2</v>
      </c>
      <c r="J940" s="51">
        <v>3.6372007366482502E-2</v>
      </c>
      <c r="K940" s="51">
        <v>4.3738489871086556E-2</v>
      </c>
      <c r="L940" s="51">
        <v>4.1436464088397788E-2</v>
      </c>
      <c r="M940" s="51">
        <v>4.3784530386740329E-2</v>
      </c>
      <c r="N940" s="51">
        <v>4.3462246777163906E-2</v>
      </c>
      <c r="O940" s="51">
        <v>4.5349907918968695E-2</v>
      </c>
      <c r="P940" s="94">
        <v>3.9038815696274258E-2</v>
      </c>
      <c r="Q940" s="52">
        <v>0</v>
      </c>
      <c r="R940" s="52">
        <v>0</v>
      </c>
      <c r="S940" s="52">
        <v>1</v>
      </c>
      <c r="T940" s="52">
        <v>0</v>
      </c>
      <c r="U940" s="52">
        <v>1</v>
      </c>
      <c r="V940" s="52">
        <v>0</v>
      </c>
      <c r="W940" s="52">
        <v>0</v>
      </c>
      <c r="X940" s="52">
        <v>0</v>
      </c>
      <c r="Y940" s="52">
        <v>0</v>
      </c>
      <c r="Z940" s="52">
        <v>0</v>
      </c>
      <c r="AA940" s="52">
        <v>0</v>
      </c>
      <c r="AB940" s="52">
        <v>0</v>
      </c>
      <c r="AC940" s="52">
        <v>0</v>
      </c>
      <c r="AD940" s="53">
        <f t="shared" si="674"/>
        <v>2</v>
      </c>
      <c r="AE940" s="54" t="s">
        <v>21</v>
      </c>
      <c r="AF940" s="55">
        <f t="shared" si="646"/>
        <v>9.4846613472666916E-2</v>
      </c>
      <c r="AG940" s="56">
        <f t="shared" si="675"/>
        <v>5.5964017111728021E-2</v>
      </c>
      <c r="AH940" s="56">
        <f t="shared" si="647"/>
        <v>5.5964017111728021E-2</v>
      </c>
      <c r="AI940" s="56">
        <f t="shared" si="648"/>
        <v>5.5964017111728021E-2</v>
      </c>
      <c r="AJ940" s="56">
        <f t="shared" si="649"/>
        <v>5.8929976787263749E-2</v>
      </c>
      <c r="AK940" s="56">
        <f t="shared" si="650"/>
        <v>6.4904299293537859E-2</v>
      </c>
      <c r="AL940" s="56">
        <f t="shared" si="651"/>
        <v>5.5964017111728021E-2</v>
      </c>
      <c r="AM940" s="56">
        <f t="shared" si="652"/>
        <v>6.2881451286895568E-2</v>
      </c>
      <c r="AN940" s="56">
        <f t="shared" si="653"/>
        <v>5.8929976787263749E-2</v>
      </c>
      <c r="AO940" s="56">
        <f t="shared" si="654"/>
        <v>7.0938617520299008E-2</v>
      </c>
      <c r="AP940" s="56">
        <f t="shared" si="655"/>
        <v>6.7159937744593973E-2</v>
      </c>
      <c r="AQ940" s="56">
        <f t="shared" si="656"/>
        <v>7.1014441451704241E-2</v>
      </c>
      <c r="AR940" s="56">
        <f t="shared" si="657"/>
        <v>7.0483882001303413E-2</v>
      </c>
      <c r="AS940" s="56">
        <f t="shared" si="658"/>
        <v>7.3598398166170573E-2</v>
      </c>
      <c r="AT940" s="57">
        <f>IF(AE940="F",1,IF(AE940="R",#REF!,IF(AE940="M",#REF!,0)))</f>
        <v>1</v>
      </c>
      <c r="AU940" s="58">
        <f t="shared" si="659"/>
        <v>0.20747313629834802</v>
      </c>
      <c r="AV940" s="58">
        <f t="shared" si="660"/>
        <v>0.20747313629834802</v>
      </c>
      <c r="AW940" s="58">
        <f t="shared" si="661"/>
        <v>0.20747313629834802</v>
      </c>
      <c r="AX940" s="58">
        <f t="shared" si="662"/>
        <v>0.21846871859883429</v>
      </c>
      <c r="AY940" s="58">
        <f t="shared" si="663"/>
        <v>0.24061708270143087</v>
      </c>
      <c r="AZ940" s="58">
        <f t="shared" si="664"/>
        <v>0.20747313629834802</v>
      </c>
      <c r="BA940" s="58">
        <f t="shared" si="665"/>
        <v>0.23311786013213129</v>
      </c>
      <c r="BB940" s="58">
        <f t="shared" si="666"/>
        <v>0.21846871859883429</v>
      </c>
      <c r="BC940" s="58">
        <f t="shared" si="667"/>
        <v>0.26298786651112377</v>
      </c>
      <c r="BD940" s="58">
        <f t="shared" si="668"/>
        <v>0.24897931986645538</v>
      </c>
      <c r="BE940" s="58">
        <f t="shared" si="669"/>
        <v>0.26326896550413759</v>
      </c>
      <c r="BF940" s="58">
        <f t="shared" si="670"/>
        <v>0.2613020439204416</v>
      </c>
      <c r="BG940" s="58">
        <f t="shared" si="671"/>
        <v>0.27284836368313564</v>
      </c>
      <c r="BH940" s="59">
        <f t="shared" si="676"/>
        <v>3.0499514847099172</v>
      </c>
      <c r="BI940" s="60">
        <f t="shared" si="682"/>
        <v>0</v>
      </c>
      <c r="BJ940" s="60">
        <f t="shared" si="682"/>
        <v>0</v>
      </c>
      <c r="BK940" s="60">
        <f t="shared" si="682"/>
        <v>-1.5727534113149415</v>
      </c>
      <c r="BL940" s="60">
        <f t="shared" si="682"/>
        <v>0</v>
      </c>
      <c r="BM940" s="60">
        <f t="shared" si="682"/>
        <v>-1.4245484775403945</v>
      </c>
      <c r="BN940" s="60">
        <f t="shared" si="682"/>
        <v>0</v>
      </c>
      <c r="BO940" s="60">
        <f t="shared" si="681"/>
        <v>0</v>
      </c>
      <c r="BP940" s="60">
        <f t="shared" si="681"/>
        <v>0</v>
      </c>
      <c r="BQ940" s="60">
        <f t="shared" si="681"/>
        <v>0</v>
      </c>
      <c r="BR940" s="60">
        <f t="shared" si="680"/>
        <v>0</v>
      </c>
      <c r="BS940" s="60">
        <f t="shared" si="680"/>
        <v>0</v>
      </c>
      <c r="BT940" s="60">
        <f t="shared" si="680"/>
        <v>0</v>
      </c>
      <c r="BU940" s="60">
        <f t="shared" si="680"/>
        <v>0</v>
      </c>
      <c r="BV940" s="61">
        <f t="shared" si="677"/>
        <v>-2.9973018888553362</v>
      </c>
      <c r="BW940" s="62">
        <f t="shared" si="673"/>
        <v>7.1329178493954011</v>
      </c>
      <c r="BX940" s="63">
        <f t="shared" si="678"/>
        <v>-6.1172974753681562</v>
      </c>
      <c r="BY940" s="73">
        <f t="shared" si="679"/>
        <v>1.0499514847099172</v>
      </c>
    </row>
    <row r="941" spans="1:77">
      <c r="A941" s="49">
        <v>935</v>
      </c>
      <c r="B941" s="50">
        <v>4.5592705167173259E-2</v>
      </c>
      <c r="C941" s="51">
        <v>3.4530386740331494E-2</v>
      </c>
      <c r="D941" s="51">
        <v>3.4530386740331494E-2</v>
      </c>
      <c r="E941" s="51">
        <v>3.4530386740331494E-2</v>
      </c>
      <c r="F941" s="51">
        <v>3.6372007366482502E-2</v>
      </c>
      <c r="G941" s="51">
        <v>4.0055248618784532E-2</v>
      </c>
      <c r="H941" s="51">
        <v>3.4530386740331494E-2</v>
      </c>
      <c r="I941" s="51">
        <v>3.8812154696132597E-2</v>
      </c>
      <c r="J941" s="51">
        <v>3.6372007366482502E-2</v>
      </c>
      <c r="K941" s="51">
        <v>4.3738489871086556E-2</v>
      </c>
      <c r="L941" s="51">
        <v>4.1436464088397788E-2</v>
      </c>
      <c r="M941" s="51">
        <v>4.3784530386740329E-2</v>
      </c>
      <c r="N941" s="51">
        <v>4.3462246777163906E-2</v>
      </c>
      <c r="O941" s="51">
        <v>4.5349907918968695E-2</v>
      </c>
      <c r="P941" s="94">
        <v>3.9038815696274258E-2</v>
      </c>
      <c r="Q941" s="52">
        <v>0</v>
      </c>
      <c r="R941" s="52">
        <v>0</v>
      </c>
      <c r="S941" s="52">
        <v>0</v>
      </c>
      <c r="T941" s="52">
        <v>0</v>
      </c>
      <c r="U941" s="52">
        <v>0</v>
      </c>
      <c r="V941" s="52">
        <v>0</v>
      </c>
      <c r="W941" s="52">
        <v>0</v>
      </c>
      <c r="X941" s="52">
        <v>0</v>
      </c>
      <c r="Y941" s="52">
        <v>0</v>
      </c>
      <c r="Z941" s="52">
        <v>0</v>
      </c>
      <c r="AA941" s="52">
        <v>0</v>
      </c>
      <c r="AB941" s="52">
        <v>1</v>
      </c>
      <c r="AC941" s="52">
        <v>0</v>
      </c>
      <c r="AD941" s="53">
        <f t="shared" si="674"/>
        <v>1</v>
      </c>
      <c r="AE941" s="54" t="s">
        <v>21</v>
      </c>
      <c r="AF941" s="55">
        <f t="shared" si="646"/>
        <v>2.4293344383099866E-2</v>
      </c>
      <c r="AG941" s="56">
        <f t="shared" si="675"/>
        <v>5.5964017111728021E-2</v>
      </c>
      <c r="AH941" s="56">
        <f t="shared" si="647"/>
        <v>5.5964017111728021E-2</v>
      </c>
      <c r="AI941" s="56">
        <f t="shared" si="648"/>
        <v>5.5964017111728021E-2</v>
      </c>
      <c r="AJ941" s="56">
        <f t="shared" si="649"/>
        <v>5.8929976787263749E-2</v>
      </c>
      <c r="AK941" s="56">
        <f t="shared" si="650"/>
        <v>6.4904299293537859E-2</v>
      </c>
      <c r="AL941" s="56">
        <f t="shared" si="651"/>
        <v>5.5964017111728021E-2</v>
      </c>
      <c r="AM941" s="56">
        <f t="shared" si="652"/>
        <v>6.2881451286895568E-2</v>
      </c>
      <c r="AN941" s="56">
        <f t="shared" si="653"/>
        <v>5.8929976787263749E-2</v>
      </c>
      <c r="AO941" s="56">
        <f t="shared" si="654"/>
        <v>7.0938617520299008E-2</v>
      </c>
      <c r="AP941" s="56">
        <f t="shared" si="655"/>
        <v>6.7159937744593973E-2</v>
      </c>
      <c r="AQ941" s="56">
        <f t="shared" si="656"/>
        <v>7.1014441451704241E-2</v>
      </c>
      <c r="AR941" s="56">
        <f t="shared" si="657"/>
        <v>7.0483882001303413E-2</v>
      </c>
      <c r="AS941" s="56">
        <f t="shared" si="658"/>
        <v>7.3598398166170573E-2</v>
      </c>
      <c r="AT941" s="57">
        <f>IF(AE941="F",1,IF(AE941="R",#REF!,IF(AE941="M",#REF!,0)))</f>
        <v>1</v>
      </c>
      <c r="AU941" s="58">
        <f t="shared" si="659"/>
        <v>5.3140709676366936E-2</v>
      </c>
      <c r="AV941" s="58">
        <f t="shared" si="660"/>
        <v>5.3140709676366936E-2</v>
      </c>
      <c r="AW941" s="58">
        <f t="shared" si="661"/>
        <v>5.3140709676366936E-2</v>
      </c>
      <c r="AX941" s="58">
        <f t="shared" si="662"/>
        <v>5.5957040779168091E-2</v>
      </c>
      <c r="AY941" s="58">
        <f t="shared" si="663"/>
        <v>6.16299669593076E-2</v>
      </c>
      <c r="AZ941" s="58">
        <f t="shared" si="664"/>
        <v>5.3140709676366936E-2</v>
      </c>
      <c r="BA941" s="58">
        <f t="shared" si="665"/>
        <v>5.9709168843157565E-2</v>
      </c>
      <c r="BB941" s="58">
        <f t="shared" si="666"/>
        <v>5.5957040779168091E-2</v>
      </c>
      <c r="BC941" s="58">
        <f t="shared" si="667"/>
        <v>6.7359862158627076E-2</v>
      </c>
      <c r="BD941" s="58">
        <f t="shared" si="668"/>
        <v>6.3771811563191533E-2</v>
      </c>
      <c r="BE941" s="58">
        <f t="shared" si="669"/>
        <v>6.7431860877326666E-2</v>
      </c>
      <c r="BF941" s="58">
        <f t="shared" si="670"/>
        <v>6.6928067419049442E-2</v>
      </c>
      <c r="BG941" s="58">
        <f t="shared" si="671"/>
        <v>6.9885460541296796E-2</v>
      </c>
      <c r="BH941" s="59">
        <f t="shared" si="676"/>
        <v>0.78119311862576057</v>
      </c>
      <c r="BI941" s="60">
        <f t="shared" si="682"/>
        <v>0</v>
      </c>
      <c r="BJ941" s="60">
        <f t="shared" si="682"/>
        <v>0</v>
      </c>
      <c r="BK941" s="60">
        <f t="shared" si="682"/>
        <v>0</v>
      </c>
      <c r="BL941" s="60">
        <f t="shared" si="682"/>
        <v>0</v>
      </c>
      <c r="BM941" s="60">
        <f t="shared" si="682"/>
        <v>0</v>
      </c>
      <c r="BN941" s="60">
        <f t="shared" si="682"/>
        <v>0</v>
      </c>
      <c r="BO941" s="60">
        <f t="shared" si="681"/>
        <v>0</v>
      </c>
      <c r="BP941" s="60">
        <f t="shared" si="681"/>
        <v>0</v>
      </c>
      <c r="BQ941" s="60">
        <f t="shared" si="681"/>
        <v>0</v>
      </c>
      <c r="BR941" s="60">
        <f t="shared" si="680"/>
        <v>0</v>
      </c>
      <c r="BS941" s="60">
        <f t="shared" si="680"/>
        <v>0</v>
      </c>
      <c r="BT941" s="60">
        <f t="shared" si="680"/>
        <v>-2.7041368569458211</v>
      </c>
      <c r="BU941" s="60">
        <f t="shared" si="680"/>
        <v>0</v>
      </c>
      <c r="BV941" s="61">
        <f t="shared" si="677"/>
        <v>-2.7041368569458211</v>
      </c>
      <c r="BW941" s="62">
        <f t="shared" si="673"/>
        <v>2.3009412417404524</v>
      </c>
      <c r="BX941" s="63">
        <f t="shared" si="678"/>
        <v>-3.6690153717911467</v>
      </c>
      <c r="BY941" s="73">
        <f t="shared" si="679"/>
        <v>0.21880688137423943</v>
      </c>
    </row>
    <row r="942" spans="1:77">
      <c r="A942" s="49">
        <v>936</v>
      </c>
      <c r="B942" s="50">
        <v>0.171225937183384</v>
      </c>
      <c r="C942" s="51">
        <v>3.4530386740331494E-2</v>
      </c>
      <c r="D942" s="51">
        <v>3.4530386740331494E-2</v>
      </c>
      <c r="E942" s="51">
        <v>3.4530386740331494E-2</v>
      </c>
      <c r="F942" s="51">
        <v>3.6372007366482502E-2</v>
      </c>
      <c r="G942" s="51">
        <v>4.0055248618784532E-2</v>
      </c>
      <c r="H942" s="51">
        <v>3.4530386740331494E-2</v>
      </c>
      <c r="I942" s="51">
        <v>3.8812154696132597E-2</v>
      </c>
      <c r="J942" s="51">
        <v>3.6372007366482502E-2</v>
      </c>
      <c r="K942" s="51">
        <v>4.3738489871086556E-2</v>
      </c>
      <c r="L942" s="51">
        <v>4.1436464088397788E-2</v>
      </c>
      <c r="M942" s="51">
        <v>4.3784530386740329E-2</v>
      </c>
      <c r="N942" s="51">
        <v>4.3462246777163906E-2</v>
      </c>
      <c r="O942" s="51">
        <v>4.5349907918968695E-2</v>
      </c>
      <c r="P942" s="94">
        <v>3.9038815696274258E-2</v>
      </c>
      <c r="Q942" s="52">
        <v>0</v>
      </c>
      <c r="R942" s="52">
        <v>0</v>
      </c>
      <c r="S942" s="52">
        <v>0</v>
      </c>
      <c r="T942" s="52">
        <v>0</v>
      </c>
      <c r="U942" s="52">
        <v>0</v>
      </c>
      <c r="V942" s="52">
        <v>0</v>
      </c>
      <c r="W942" s="52">
        <v>0</v>
      </c>
      <c r="X942" s="52">
        <v>0</v>
      </c>
      <c r="Y942" s="52">
        <v>0</v>
      </c>
      <c r="Z942" s="52">
        <v>0</v>
      </c>
      <c r="AA942" s="52">
        <v>0</v>
      </c>
      <c r="AB942" s="52">
        <v>0</v>
      </c>
      <c r="AC942" s="52">
        <v>0</v>
      </c>
      <c r="AD942" s="53">
        <f t="shared" si="674"/>
        <v>0</v>
      </c>
      <c r="AE942" s="54" t="s">
        <v>21</v>
      </c>
      <c r="AF942" s="55">
        <f t="shared" si="646"/>
        <v>0.11948656095032489</v>
      </c>
      <c r="AG942" s="56">
        <f t="shared" si="675"/>
        <v>5.5964017111728021E-2</v>
      </c>
      <c r="AH942" s="56">
        <f t="shared" si="647"/>
        <v>5.5964017111728021E-2</v>
      </c>
      <c r="AI942" s="56">
        <f t="shared" si="648"/>
        <v>5.5964017111728021E-2</v>
      </c>
      <c r="AJ942" s="56">
        <f t="shared" si="649"/>
        <v>5.8929976787263749E-2</v>
      </c>
      <c r="AK942" s="56">
        <f t="shared" si="650"/>
        <v>6.4904299293537859E-2</v>
      </c>
      <c r="AL942" s="56">
        <f t="shared" si="651"/>
        <v>5.5964017111728021E-2</v>
      </c>
      <c r="AM942" s="56">
        <f t="shared" si="652"/>
        <v>6.2881451286895568E-2</v>
      </c>
      <c r="AN942" s="56">
        <f t="shared" si="653"/>
        <v>5.8929976787263749E-2</v>
      </c>
      <c r="AO942" s="56">
        <f t="shared" si="654"/>
        <v>7.0938617520299008E-2</v>
      </c>
      <c r="AP942" s="56">
        <f t="shared" si="655"/>
        <v>6.7159937744593973E-2</v>
      </c>
      <c r="AQ942" s="56">
        <f t="shared" si="656"/>
        <v>7.1014441451704241E-2</v>
      </c>
      <c r="AR942" s="56">
        <f t="shared" si="657"/>
        <v>7.0483882001303413E-2</v>
      </c>
      <c r="AS942" s="56">
        <f t="shared" si="658"/>
        <v>7.3598398166170573E-2</v>
      </c>
      <c r="AT942" s="57">
        <f>IF(AE942="F",1,IF(AE942="R",#REF!,IF(AE942="M",#REF!,0)))</f>
        <v>1</v>
      </c>
      <c r="AU942" s="58">
        <f t="shared" si="659"/>
        <v>0.26137202624542549</v>
      </c>
      <c r="AV942" s="58">
        <f t="shared" si="660"/>
        <v>0.26137202624542549</v>
      </c>
      <c r="AW942" s="58">
        <f t="shared" si="661"/>
        <v>0.26137202624542549</v>
      </c>
      <c r="AX942" s="58">
        <f t="shared" si="662"/>
        <v>0.27522412139808994</v>
      </c>
      <c r="AY942" s="58">
        <f t="shared" si="663"/>
        <v>0.30312634964219637</v>
      </c>
      <c r="AZ942" s="58">
        <f t="shared" si="664"/>
        <v>0.26137202624542549</v>
      </c>
      <c r="BA942" s="58">
        <f t="shared" si="665"/>
        <v>0.29367892414328922</v>
      </c>
      <c r="BB942" s="58">
        <f t="shared" si="666"/>
        <v>0.27522412139808994</v>
      </c>
      <c r="BC942" s="58">
        <f t="shared" si="667"/>
        <v>0.33130877941290954</v>
      </c>
      <c r="BD942" s="58">
        <f t="shared" si="668"/>
        <v>0.3136609899853407</v>
      </c>
      <c r="BE942" s="58">
        <f t="shared" si="669"/>
        <v>0.33166290435983237</v>
      </c>
      <c r="BF942" s="58">
        <f t="shared" si="670"/>
        <v>0.3291850014902426</v>
      </c>
      <c r="BG942" s="58">
        <f t="shared" si="671"/>
        <v>0.34373090871416961</v>
      </c>
      <c r="BH942" s="59">
        <f t="shared" si="676"/>
        <v>3.8422902055258623</v>
      </c>
      <c r="BI942" s="60">
        <f t="shared" si="682"/>
        <v>0</v>
      </c>
      <c r="BJ942" s="60">
        <f t="shared" si="682"/>
        <v>0</v>
      </c>
      <c r="BK942" s="60">
        <f t="shared" si="682"/>
        <v>0</v>
      </c>
      <c r="BL942" s="60">
        <f t="shared" si="682"/>
        <v>0</v>
      </c>
      <c r="BM942" s="60">
        <f t="shared" si="682"/>
        <v>0</v>
      </c>
      <c r="BN942" s="60">
        <f t="shared" si="682"/>
        <v>0</v>
      </c>
      <c r="BO942" s="60">
        <f t="shared" si="681"/>
        <v>0</v>
      </c>
      <c r="BP942" s="60">
        <f t="shared" si="681"/>
        <v>0</v>
      </c>
      <c r="BQ942" s="60">
        <f t="shared" si="681"/>
        <v>0</v>
      </c>
      <c r="BR942" s="60">
        <f t="shared" si="680"/>
        <v>0</v>
      </c>
      <c r="BS942" s="60">
        <f t="shared" si="680"/>
        <v>0</v>
      </c>
      <c r="BT942" s="60">
        <f t="shared" si="680"/>
        <v>0</v>
      </c>
      <c r="BU942" s="60">
        <f t="shared" si="680"/>
        <v>0</v>
      </c>
      <c r="BV942" s="61">
        <f t="shared" si="677"/>
        <v>0</v>
      </c>
      <c r="BW942" s="62">
        <f t="shared" si="673"/>
        <v>8.6413126634252535</v>
      </c>
      <c r="BX942" s="63">
        <f t="shared" si="678"/>
        <v>-3.1788063488342573</v>
      </c>
      <c r="BY942" s="73">
        <f t="shared" si="679"/>
        <v>3.8422902055258623</v>
      </c>
    </row>
    <row r="943" spans="1:77">
      <c r="A943" s="49">
        <v>937</v>
      </c>
      <c r="B943" s="50">
        <v>9.5744680851063829E-2</v>
      </c>
      <c r="C943" s="51">
        <v>5.2946593001841617E-2</v>
      </c>
      <c r="D943" s="51">
        <v>5.2946593001841617E-2</v>
      </c>
      <c r="E943" s="51">
        <v>4.3738489871086556E-2</v>
      </c>
      <c r="F943" s="51">
        <v>4.3278084714548803E-2</v>
      </c>
      <c r="G943" s="51">
        <v>3.8674033149171269E-2</v>
      </c>
      <c r="H943" s="51">
        <v>3.6832412523020261E-2</v>
      </c>
      <c r="I943" s="51">
        <v>3.8305709023941065E-2</v>
      </c>
      <c r="J943" s="51">
        <v>3.6372007366482502E-2</v>
      </c>
      <c r="K943" s="51">
        <v>3.1307550644567222E-2</v>
      </c>
      <c r="L943" s="51">
        <v>3.5451197053406998E-2</v>
      </c>
      <c r="M943" s="51">
        <v>3.1353591160220996E-2</v>
      </c>
      <c r="N943" s="51">
        <v>3.7200736648250458E-2</v>
      </c>
      <c r="O943" s="51">
        <v>3.8812154696132597E-2</v>
      </c>
      <c r="P943" s="94">
        <v>3.9786088681116313E-2</v>
      </c>
      <c r="Q943" s="52">
        <v>0</v>
      </c>
      <c r="R943" s="52">
        <v>0</v>
      </c>
      <c r="S943" s="52">
        <v>0</v>
      </c>
      <c r="T943" s="52">
        <v>0</v>
      </c>
      <c r="U943" s="52">
        <v>0</v>
      </c>
      <c r="V943" s="52">
        <v>0</v>
      </c>
      <c r="W943" s="52">
        <v>0</v>
      </c>
      <c r="X943" s="52">
        <v>0</v>
      </c>
      <c r="Y943" s="52">
        <v>0</v>
      </c>
      <c r="Z943" s="52">
        <v>0</v>
      </c>
      <c r="AA943" s="52">
        <v>0</v>
      </c>
      <c r="AB943" s="52">
        <v>0</v>
      </c>
      <c r="AC943" s="52">
        <v>0</v>
      </c>
      <c r="AD943" s="53">
        <f t="shared" si="674"/>
        <v>0</v>
      </c>
      <c r="AE943" s="54" t="s">
        <v>21</v>
      </c>
      <c r="AF943" s="55">
        <f t="shared" si="646"/>
        <v>5.9346722672567333E-2</v>
      </c>
      <c r="AG943" s="56">
        <f t="shared" si="675"/>
        <v>8.6307850818721416E-2</v>
      </c>
      <c r="AH943" s="56">
        <f t="shared" si="647"/>
        <v>8.6307850818721416E-2</v>
      </c>
      <c r="AI943" s="56">
        <f t="shared" si="648"/>
        <v>7.0938617520299008E-2</v>
      </c>
      <c r="AJ943" s="56">
        <f t="shared" si="649"/>
        <v>7.0180922706919821E-2</v>
      </c>
      <c r="AK943" s="56">
        <f t="shared" si="650"/>
        <v>6.2657106212142544E-2</v>
      </c>
      <c r="AL943" s="56">
        <f t="shared" si="651"/>
        <v>5.967362271284684E-2</v>
      </c>
      <c r="AM943" s="56">
        <f t="shared" si="652"/>
        <v>6.2059254843593127E-2</v>
      </c>
      <c r="AN943" s="56">
        <f t="shared" si="653"/>
        <v>5.8929976787263749E-2</v>
      </c>
      <c r="AO943" s="56">
        <f t="shared" si="654"/>
        <v>5.0805188053579441E-2</v>
      </c>
      <c r="AP943" s="56">
        <f t="shared" si="655"/>
        <v>5.7445291508529117E-2</v>
      </c>
      <c r="AQ943" s="56">
        <f t="shared" si="656"/>
        <v>5.0878616773038218E-2</v>
      </c>
      <c r="AR943" s="56">
        <f t="shared" si="657"/>
        <v>6.0269173481152551E-2</v>
      </c>
      <c r="AS943" s="56">
        <f t="shared" si="658"/>
        <v>6.2881451286895568E-2</v>
      </c>
      <c r="AT943" s="57">
        <f>IF(AE943="F",1,IF(AE943="R",#REF!,IF(AE943="M",#REF!,0)))</f>
        <v>1</v>
      </c>
      <c r="AU943" s="58">
        <f t="shared" si="659"/>
        <v>0.20020651477934803</v>
      </c>
      <c r="AV943" s="58">
        <f t="shared" si="660"/>
        <v>0.20020651477934803</v>
      </c>
      <c r="AW943" s="58">
        <f t="shared" si="661"/>
        <v>0.16455482603586696</v>
      </c>
      <c r="AX943" s="58">
        <f t="shared" si="662"/>
        <v>0.16279721723882193</v>
      </c>
      <c r="AY943" s="58">
        <f t="shared" si="663"/>
        <v>0.14534437761913824</v>
      </c>
      <c r="AZ943" s="58">
        <f t="shared" si="664"/>
        <v>0.13842365340193735</v>
      </c>
      <c r="BA943" s="58">
        <f t="shared" si="665"/>
        <v>0.14395755431490903</v>
      </c>
      <c r="BB943" s="58">
        <f t="shared" si="666"/>
        <v>0.1366986335158141</v>
      </c>
      <c r="BC943" s="58">
        <f t="shared" si="667"/>
        <v>0.11785173117426481</v>
      </c>
      <c r="BD943" s="58">
        <f t="shared" si="668"/>
        <v>0.13325464015507121</v>
      </c>
      <c r="BE943" s="58">
        <f t="shared" si="669"/>
        <v>0.11802206223763968</v>
      </c>
      <c r="BF943" s="58">
        <f t="shared" si="670"/>
        <v>0.13980514005194192</v>
      </c>
      <c r="BG943" s="58">
        <f t="shared" si="671"/>
        <v>0.14586478619261267</v>
      </c>
      <c r="BH943" s="59">
        <f t="shared" si="676"/>
        <v>1.9469876514967139</v>
      </c>
      <c r="BI943" s="60">
        <f t="shared" si="682"/>
        <v>0</v>
      </c>
      <c r="BJ943" s="60">
        <f t="shared" si="682"/>
        <v>0</v>
      </c>
      <c r="BK943" s="60">
        <f t="shared" si="682"/>
        <v>0</v>
      </c>
      <c r="BL943" s="60">
        <f t="shared" si="682"/>
        <v>0</v>
      </c>
      <c r="BM943" s="60">
        <f t="shared" si="682"/>
        <v>0</v>
      </c>
      <c r="BN943" s="60">
        <f t="shared" si="682"/>
        <v>0</v>
      </c>
      <c r="BO943" s="60">
        <f t="shared" si="681"/>
        <v>0</v>
      </c>
      <c r="BP943" s="60">
        <f t="shared" si="681"/>
        <v>0</v>
      </c>
      <c r="BQ943" s="60">
        <f t="shared" si="681"/>
        <v>0</v>
      </c>
      <c r="BR943" s="60">
        <f t="shared" si="680"/>
        <v>0</v>
      </c>
      <c r="BS943" s="60">
        <f t="shared" si="680"/>
        <v>0</v>
      </c>
      <c r="BT943" s="60">
        <f t="shared" si="680"/>
        <v>0</v>
      </c>
      <c r="BU943" s="60">
        <f t="shared" si="680"/>
        <v>0</v>
      </c>
      <c r="BV943" s="61">
        <f t="shared" si="677"/>
        <v>0</v>
      </c>
      <c r="BW943" s="62">
        <f t="shared" si="673"/>
        <v>4.8319766076549486</v>
      </c>
      <c r="BX943" s="63">
        <f t="shared" si="678"/>
        <v>-1.6359560706456309</v>
      </c>
      <c r="BY943" s="73">
        <f t="shared" si="679"/>
        <v>1.9469876514967139</v>
      </c>
    </row>
    <row r="944" spans="1:77">
      <c r="A944" s="49">
        <v>938</v>
      </c>
      <c r="B944" s="50">
        <v>4.5592705167173259E-2</v>
      </c>
      <c r="C944" s="51">
        <v>5.2946593001841617E-2</v>
      </c>
      <c r="D944" s="51">
        <v>5.2946593001841617E-2</v>
      </c>
      <c r="E944" s="51">
        <v>4.3738489871086556E-2</v>
      </c>
      <c r="F944" s="51">
        <v>4.3278084714548803E-2</v>
      </c>
      <c r="G944" s="51">
        <v>3.8674033149171269E-2</v>
      </c>
      <c r="H944" s="51">
        <v>3.6832412523020261E-2</v>
      </c>
      <c r="I944" s="51">
        <v>3.8305709023941065E-2</v>
      </c>
      <c r="J944" s="51">
        <v>3.6372007366482502E-2</v>
      </c>
      <c r="K944" s="51">
        <v>3.1307550644567222E-2</v>
      </c>
      <c r="L944" s="51">
        <v>3.5451197053406998E-2</v>
      </c>
      <c r="M944" s="51">
        <v>3.1353591160220996E-2</v>
      </c>
      <c r="N944" s="51">
        <v>3.7200736648250458E-2</v>
      </c>
      <c r="O944" s="51">
        <v>3.8812154696132597E-2</v>
      </c>
      <c r="P944" s="94">
        <v>3.9786088681116313E-2</v>
      </c>
      <c r="Q944" s="52">
        <v>1</v>
      </c>
      <c r="R944" s="52">
        <v>0</v>
      </c>
      <c r="S944" s="52">
        <v>0</v>
      </c>
      <c r="T944" s="52">
        <v>0</v>
      </c>
      <c r="U944" s="52">
        <v>0</v>
      </c>
      <c r="V944" s="52">
        <v>0</v>
      </c>
      <c r="W944" s="52">
        <v>0</v>
      </c>
      <c r="X944" s="52">
        <v>0</v>
      </c>
      <c r="Y944" s="52">
        <v>0</v>
      </c>
      <c r="Z944" s="52">
        <v>0</v>
      </c>
      <c r="AA944" s="52">
        <v>0</v>
      </c>
      <c r="AB944" s="52">
        <v>0</v>
      </c>
      <c r="AC944" s="52">
        <v>0</v>
      </c>
      <c r="AD944" s="53">
        <f t="shared" si="674"/>
        <v>1</v>
      </c>
      <c r="AE944" s="54" t="s">
        <v>21</v>
      </c>
      <c r="AF944" s="55">
        <f t="shared" si="646"/>
        <v>2.4293344383099866E-2</v>
      </c>
      <c r="AG944" s="56">
        <f t="shared" si="675"/>
        <v>8.6307850818721416E-2</v>
      </c>
      <c r="AH944" s="56">
        <f t="shared" si="647"/>
        <v>8.6307850818721416E-2</v>
      </c>
      <c r="AI944" s="56">
        <f t="shared" si="648"/>
        <v>7.0938617520299008E-2</v>
      </c>
      <c r="AJ944" s="56">
        <f t="shared" si="649"/>
        <v>7.0180922706919821E-2</v>
      </c>
      <c r="AK944" s="56">
        <f t="shared" si="650"/>
        <v>6.2657106212142544E-2</v>
      </c>
      <c r="AL944" s="56">
        <f t="shared" si="651"/>
        <v>5.967362271284684E-2</v>
      </c>
      <c r="AM944" s="56">
        <f t="shared" si="652"/>
        <v>6.2059254843593127E-2</v>
      </c>
      <c r="AN944" s="56">
        <f t="shared" si="653"/>
        <v>5.8929976787263749E-2</v>
      </c>
      <c r="AO944" s="56">
        <f t="shared" si="654"/>
        <v>5.0805188053579441E-2</v>
      </c>
      <c r="AP944" s="56">
        <f t="shared" si="655"/>
        <v>5.7445291508529117E-2</v>
      </c>
      <c r="AQ944" s="56">
        <f t="shared" si="656"/>
        <v>5.0878616773038218E-2</v>
      </c>
      <c r="AR944" s="56">
        <f t="shared" si="657"/>
        <v>6.0269173481152551E-2</v>
      </c>
      <c r="AS944" s="56">
        <f t="shared" si="658"/>
        <v>6.2881451286895568E-2</v>
      </c>
      <c r="AT944" s="57">
        <f>IF(AE944="F",1,IF(AE944="R",#REF!,IF(AE944="M",#REF!,0)))</f>
        <v>1</v>
      </c>
      <c r="AU944" s="58">
        <f t="shared" si="659"/>
        <v>8.1953738846021973E-2</v>
      </c>
      <c r="AV944" s="58">
        <f t="shared" si="660"/>
        <v>8.1953738846021973E-2</v>
      </c>
      <c r="AW944" s="58">
        <f t="shared" si="661"/>
        <v>6.7359862158627076E-2</v>
      </c>
      <c r="AX944" s="58">
        <f t="shared" si="662"/>
        <v>6.6640392002996762E-2</v>
      </c>
      <c r="AY944" s="58">
        <f t="shared" si="663"/>
        <v>5.9496141667839314E-2</v>
      </c>
      <c r="AZ944" s="58">
        <f t="shared" si="664"/>
        <v>5.6663170794004757E-2</v>
      </c>
      <c r="BA944" s="58">
        <f t="shared" si="665"/>
        <v>5.8928451075824159E-2</v>
      </c>
      <c r="BB944" s="58">
        <f t="shared" si="666"/>
        <v>5.5957040779168091E-2</v>
      </c>
      <c r="BC944" s="58">
        <f t="shared" si="667"/>
        <v>4.8242136425240743E-2</v>
      </c>
      <c r="BD944" s="58">
        <f t="shared" si="668"/>
        <v>5.4547255823944082E-2</v>
      </c>
      <c r="BE944" s="58">
        <f t="shared" si="669"/>
        <v>4.8311860767131287E-2</v>
      </c>
      <c r="BF944" s="58">
        <f t="shared" si="670"/>
        <v>5.7228676847883776E-2</v>
      </c>
      <c r="BG944" s="58">
        <f t="shared" si="671"/>
        <v>5.9709168843157565E-2</v>
      </c>
      <c r="BH944" s="59">
        <f t="shared" si="676"/>
        <v>0.79699163487786173</v>
      </c>
      <c r="BI944" s="60">
        <f t="shared" si="682"/>
        <v>-2.5016003513306151</v>
      </c>
      <c r="BJ944" s="60">
        <f t="shared" si="682"/>
        <v>0</v>
      </c>
      <c r="BK944" s="60">
        <f t="shared" si="682"/>
        <v>0</v>
      </c>
      <c r="BL944" s="60">
        <f t="shared" si="682"/>
        <v>0</v>
      </c>
      <c r="BM944" s="60">
        <f t="shared" si="682"/>
        <v>0</v>
      </c>
      <c r="BN944" s="60">
        <f t="shared" si="682"/>
        <v>0</v>
      </c>
      <c r="BO944" s="60">
        <f t="shared" si="681"/>
        <v>0</v>
      </c>
      <c r="BP944" s="60">
        <f t="shared" si="681"/>
        <v>0</v>
      </c>
      <c r="BQ944" s="60">
        <f t="shared" si="681"/>
        <v>0</v>
      </c>
      <c r="BR944" s="60">
        <f t="shared" si="680"/>
        <v>0</v>
      </c>
      <c r="BS944" s="60">
        <f t="shared" si="680"/>
        <v>0</v>
      </c>
      <c r="BT944" s="60">
        <f t="shared" si="680"/>
        <v>0</v>
      </c>
      <c r="BU944" s="60">
        <f t="shared" si="680"/>
        <v>0</v>
      </c>
      <c r="BV944" s="61">
        <f t="shared" si="677"/>
        <v>-2.5016003513306151</v>
      </c>
      <c r="BW944" s="62">
        <f t="shared" si="673"/>
        <v>2.3009412417404524</v>
      </c>
      <c r="BX944" s="63">
        <f t="shared" si="678"/>
        <v>-3.4833557335159613</v>
      </c>
      <c r="BY944" s="73">
        <f t="shared" si="679"/>
        <v>0.20300836512213827</v>
      </c>
    </row>
    <row r="945" spans="1:77">
      <c r="A945" s="49">
        <v>939</v>
      </c>
      <c r="B945" s="50">
        <v>1.6717325227963528E-2</v>
      </c>
      <c r="C945" s="51">
        <v>3.4990791896869246E-2</v>
      </c>
      <c r="D945" s="51">
        <v>3.4990791896869246E-2</v>
      </c>
      <c r="E945" s="51">
        <v>3.4990791896869246E-2</v>
      </c>
      <c r="F945" s="51">
        <v>3.6832412523020261E-2</v>
      </c>
      <c r="G945" s="51">
        <v>4.5119705340699819E-2</v>
      </c>
      <c r="H945" s="51">
        <v>3.4530386740331494E-2</v>
      </c>
      <c r="I945" s="51">
        <v>3.4484346224677713E-2</v>
      </c>
      <c r="J945" s="51">
        <v>3.6372007366482502E-2</v>
      </c>
      <c r="K945" s="51">
        <v>4.834254143646409E-2</v>
      </c>
      <c r="L945" s="51">
        <v>4.834254143646409E-2</v>
      </c>
      <c r="M945" s="51">
        <v>4.8388581952117864E-2</v>
      </c>
      <c r="N945" s="51">
        <v>3.9134438305709021E-2</v>
      </c>
      <c r="O945" s="51">
        <v>4.0837937384898708E-2</v>
      </c>
      <c r="P945" s="94">
        <v>3.9796713415497946E-2</v>
      </c>
      <c r="Q945" s="52">
        <v>0</v>
      </c>
      <c r="R945" s="52">
        <v>0</v>
      </c>
      <c r="S945" s="52">
        <v>0</v>
      </c>
      <c r="T945" s="52">
        <v>0</v>
      </c>
      <c r="U945" s="52">
        <v>0</v>
      </c>
      <c r="V945" s="52">
        <v>0</v>
      </c>
      <c r="W945" s="52">
        <v>0</v>
      </c>
      <c r="X945" s="52">
        <v>0</v>
      </c>
      <c r="Y945" s="52">
        <v>0</v>
      </c>
      <c r="Z945" s="52">
        <v>0</v>
      </c>
      <c r="AA945" s="52">
        <v>1</v>
      </c>
      <c r="AB945" s="52">
        <v>0</v>
      </c>
      <c r="AC945" s="52">
        <v>0</v>
      </c>
      <c r="AD945" s="53">
        <f t="shared" si="674"/>
        <v>1</v>
      </c>
      <c r="AE945" s="54" t="s">
        <v>21</v>
      </c>
      <c r="AF945" s="55">
        <f t="shared" si="646"/>
        <v>7.259851071695171E-3</v>
      </c>
      <c r="AG945" s="56">
        <f t="shared" si="675"/>
        <v>5.6704232940358479E-2</v>
      </c>
      <c r="AH945" s="56">
        <f t="shared" si="647"/>
        <v>5.6704232940358479E-2</v>
      </c>
      <c r="AI945" s="56">
        <f t="shared" si="648"/>
        <v>5.6704232940358479E-2</v>
      </c>
      <c r="AJ945" s="56">
        <f t="shared" si="649"/>
        <v>5.967362271284684E-2</v>
      </c>
      <c r="AK945" s="56">
        <f t="shared" si="650"/>
        <v>7.3217676218250496E-2</v>
      </c>
      <c r="AL945" s="56">
        <f t="shared" si="651"/>
        <v>5.5964017111728021E-2</v>
      </c>
      <c r="AM945" s="56">
        <f t="shared" si="652"/>
        <v>5.58900414829707E-2</v>
      </c>
      <c r="AN945" s="56">
        <f t="shared" si="653"/>
        <v>5.8929976787263749E-2</v>
      </c>
      <c r="AO945" s="56">
        <f t="shared" si="654"/>
        <v>7.8571042500500565E-2</v>
      </c>
      <c r="AP945" s="56">
        <f t="shared" si="655"/>
        <v>7.8571042500500565E-2</v>
      </c>
      <c r="AQ945" s="56">
        <f t="shared" si="656"/>
        <v>7.8647886066774211E-2</v>
      </c>
      <c r="AR945" s="56">
        <f t="shared" si="657"/>
        <v>6.3405244716512446E-2</v>
      </c>
      <c r="AS945" s="56">
        <f t="shared" si="658"/>
        <v>6.6181444837714182E-2</v>
      </c>
      <c r="AT945" s="57">
        <f>IF(AE945="F",1,IF(AE945="R",#REF!,IF(AE945="M",#REF!,0)))</f>
        <v>1</v>
      </c>
      <c r="AU945" s="58">
        <f t="shared" si="659"/>
        <v>1.6090678374841821E-2</v>
      </c>
      <c r="AV945" s="58">
        <f t="shared" si="660"/>
        <v>1.6090678374841821E-2</v>
      </c>
      <c r="AW945" s="58">
        <f t="shared" si="661"/>
        <v>1.6090678374841821E-2</v>
      </c>
      <c r="AX945" s="58">
        <f t="shared" si="662"/>
        <v>1.693328735341507E-2</v>
      </c>
      <c r="AY945" s="58">
        <f t="shared" si="663"/>
        <v>2.0776616105896761E-2</v>
      </c>
      <c r="AZ945" s="58">
        <f t="shared" si="664"/>
        <v>1.5880631007849182E-2</v>
      </c>
      <c r="BA945" s="58">
        <f t="shared" si="665"/>
        <v>1.5859639311318115E-2</v>
      </c>
      <c r="BB945" s="58">
        <f t="shared" si="666"/>
        <v>1.6722266644856952E-2</v>
      </c>
      <c r="BC945" s="58">
        <f t="shared" si="667"/>
        <v>2.229571425084495E-2</v>
      </c>
      <c r="BD945" s="58">
        <f t="shared" si="668"/>
        <v>2.229571425084495E-2</v>
      </c>
      <c r="BE945" s="58">
        <f t="shared" si="669"/>
        <v>2.231751976775205E-2</v>
      </c>
      <c r="BF945" s="58">
        <f t="shared" si="670"/>
        <v>1.7992191184115342E-2</v>
      </c>
      <c r="BG945" s="58">
        <f t="shared" si="671"/>
        <v>1.8779979695449915E-2</v>
      </c>
      <c r="BH945" s="59">
        <f t="shared" si="676"/>
        <v>0.23812559469686875</v>
      </c>
      <c r="BI945" s="60">
        <f t="shared" si="682"/>
        <v>0</v>
      </c>
      <c r="BJ945" s="60">
        <f t="shared" si="682"/>
        <v>0</v>
      </c>
      <c r="BK945" s="60">
        <f t="shared" si="682"/>
        <v>0</v>
      </c>
      <c r="BL945" s="60">
        <f t="shared" si="682"/>
        <v>0</v>
      </c>
      <c r="BM945" s="60">
        <f t="shared" si="682"/>
        <v>0</v>
      </c>
      <c r="BN945" s="60">
        <f t="shared" si="682"/>
        <v>0</v>
      </c>
      <c r="BO945" s="60">
        <f t="shared" si="681"/>
        <v>0</v>
      </c>
      <c r="BP945" s="60">
        <f t="shared" si="681"/>
        <v>0</v>
      </c>
      <c r="BQ945" s="60">
        <f t="shared" si="681"/>
        <v>0</v>
      </c>
      <c r="BR945" s="60">
        <f t="shared" si="680"/>
        <v>0</v>
      </c>
      <c r="BS945" s="60">
        <f t="shared" si="680"/>
        <v>-3.8023832691599653</v>
      </c>
      <c r="BT945" s="60">
        <f t="shared" si="680"/>
        <v>0</v>
      </c>
      <c r="BU945" s="60">
        <f t="shared" si="680"/>
        <v>0</v>
      </c>
      <c r="BV945" s="61">
        <f t="shared" si="677"/>
        <v>-3.8023832691599653</v>
      </c>
      <c r="BW945" s="62">
        <f t="shared" si="673"/>
        <v>0.84367845530483254</v>
      </c>
      <c r="BX945" s="63">
        <f t="shared" si="678"/>
        <v>-4.2607473572986159</v>
      </c>
      <c r="BY945" s="73">
        <f t="shared" si="679"/>
        <v>0.76187440530313122</v>
      </c>
    </row>
    <row r="946" spans="1:77">
      <c r="A946" s="49">
        <v>940</v>
      </c>
      <c r="B946" s="50">
        <v>2.3302938196555222E-2</v>
      </c>
      <c r="C946" s="51">
        <v>3.4990791896869246E-2</v>
      </c>
      <c r="D946" s="51">
        <v>3.4990791896869246E-2</v>
      </c>
      <c r="E946" s="51">
        <v>3.4990791896869246E-2</v>
      </c>
      <c r="F946" s="51">
        <v>3.6832412523020261E-2</v>
      </c>
      <c r="G946" s="51">
        <v>4.5119705340699819E-2</v>
      </c>
      <c r="H946" s="51">
        <v>3.4530386740331494E-2</v>
      </c>
      <c r="I946" s="51">
        <v>3.4484346224677713E-2</v>
      </c>
      <c r="J946" s="51">
        <v>3.6372007366482502E-2</v>
      </c>
      <c r="K946" s="51">
        <v>4.834254143646409E-2</v>
      </c>
      <c r="L946" s="51">
        <v>4.834254143646409E-2</v>
      </c>
      <c r="M946" s="51">
        <v>4.8388581952117864E-2</v>
      </c>
      <c r="N946" s="51">
        <v>3.9134438305709021E-2</v>
      </c>
      <c r="O946" s="51">
        <v>4.0837937384898708E-2</v>
      </c>
      <c r="P946" s="94">
        <v>3.9796713415497946E-2</v>
      </c>
      <c r="Q946" s="52">
        <v>0</v>
      </c>
      <c r="R946" s="52">
        <v>0</v>
      </c>
      <c r="S946" s="52">
        <v>0</v>
      </c>
      <c r="T946" s="52">
        <v>0</v>
      </c>
      <c r="U946" s="52">
        <v>0</v>
      </c>
      <c r="V946" s="52">
        <v>0</v>
      </c>
      <c r="W946" s="52">
        <v>0</v>
      </c>
      <c r="X946" s="52">
        <v>0</v>
      </c>
      <c r="Y946" s="52">
        <v>0</v>
      </c>
      <c r="Z946" s="52">
        <v>0</v>
      </c>
      <c r="AA946" s="52">
        <v>0</v>
      </c>
      <c r="AB946" s="52">
        <v>0</v>
      </c>
      <c r="AC946" s="52">
        <v>0</v>
      </c>
      <c r="AD946" s="53">
        <f t="shared" si="674"/>
        <v>0</v>
      </c>
      <c r="AE946" s="54" t="s">
        <v>21</v>
      </c>
      <c r="AF946" s="55">
        <f t="shared" si="646"/>
        <v>1.0828749032324989E-2</v>
      </c>
      <c r="AG946" s="56">
        <f t="shared" si="675"/>
        <v>5.6704232940358479E-2</v>
      </c>
      <c r="AH946" s="56">
        <f t="shared" si="647"/>
        <v>5.6704232940358479E-2</v>
      </c>
      <c r="AI946" s="56">
        <f t="shared" si="648"/>
        <v>5.6704232940358479E-2</v>
      </c>
      <c r="AJ946" s="56">
        <f t="shared" si="649"/>
        <v>5.967362271284684E-2</v>
      </c>
      <c r="AK946" s="56">
        <f t="shared" si="650"/>
        <v>7.3217676218250496E-2</v>
      </c>
      <c r="AL946" s="56">
        <f t="shared" si="651"/>
        <v>5.5964017111728021E-2</v>
      </c>
      <c r="AM946" s="56">
        <f t="shared" si="652"/>
        <v>5.58900414829707E-2</v>
      </c>
      <c r="AN946" s="56">
        <f t="shared" si="653"/>
        <v>5.8929976787263749E-2</v>
      </c>
      <c r="AO946" s="56">
        <f t="shared" si="654"/>
        <v>7.8571042500500565E-2</v>
      </c>
      <c r="AP946" s="56">
        <f t="shared" si="655"/>
        <v>7.8571042500500565E-2</v>
      </c>
      <c r="AQ946" s="56">
        <f t="shared" si="656"/>
        <v>7.8647886066774211E-2</v>
      </c>
      <c r="AR946" s="56">
        <f t="shared" si="657"/>
        <v>6.3405244716512446E-2</v>
      </c>
      <c r="AS946" s="56">
        <f t="shared" si="658"/>
        <v>6.6181444837714182E-2</v>
      </c>
      <c r="AT946" s="57">
        <f>IF(AE946="F",1,IF(AE946="R",#REF!,IF(AE946="M",#REF!,0)))</f>
        <v>1</v>
      </c>
      <c r="AU946" s="58">
        <f t="shared" si="659"/>
        <v>2.4000756511432901E-2</v>
      </c>
      <c r="AV946" s="58">
        <f t="shared" si="660"/>
        <v>2.4000756511432901E-2</v>
      </c>
      <c r="AW946" s="58">
        <f t="shared" si="661"/>
        <v>2.4000756511432901E-2</v>
      </c>
      <c r="AX946" s="58">
        <f t="shared" si="662"/>
        <v>2.5257586861152849E-2</v>
      </c>
      <c r="AY946" s="58">
        <f t="shared" si="663"/>
        <v>3.0990272297580824E-2</v>
      </c>
      <c r="AZ946" s="58">
        <f t="shared" si="664"/>
        <v>2.3687451155771814E-2</v>
      </c>
      <c r="BA946" s="58">
        <f t="shared" si="665"/>
        <v>2.3656140070840076E-2</v>
      </c>
      <c r="BB946" s="58">
        <f t="shared" si="666"/>
        <v>2.4942829675222631E-2</v>
      </c>
      <c r="BC946" s="58">
        <f t="shared" si="667"/>
        <v>3.3256149710858579E-2</v>
      </c>
      <c r="BD946" s="58">
        <f t="shared" si="668"/>
        <v>3.3256149710858579E-2</v>
      </c>
      <c r="BE946" s="58">
        <f t="shared" si="669"/>
        <v>3.3288674685238245E-2</v>
      </c>
      <c r="BF946" s="58">
        <f t="shared" si="670"/>
        <v>2.6837041276785007E-2</v>
      </c>
      <c r="BG946" s="58">
        <f t="shared" si="671"/>
        <v>2.8012101756062731E-2</v>
      </c>
      <c r="BH946" s="59">
        <f t="shared" si="676"/>
        <v>0.35518666673467003</v>
      </c>
      <c r="BI946" s="60">
        <f t="shared" si="682"/>
        <v>0</v>
      </c>
      <c r="BJ946" s="60">
        <f t="shared" si="682"/>
        <v>0</v>
      </c>
      <c r="BK946" s="60">
        <f t="shared" si="682"/>
        <v>0</v>
      </c>
      <c r="BL946" s="60">
        <f t="shared" si="682"/>
        <v>0</v>
      </c>
      <c r="BM946" s="60">
        <f t="shared" si="682"/>
        <v>0</v>
      </c>
      <c r="BN946" s="60">
        <f t="shared" si="682"/>
        <v>0</v>
      </c>
      <c r="BO946" s="60">
        <f t="shared" si="681"/>
        <v>0</v>
      </c>
      <c r="BP946" s="60">
        <f t="shared" si="681"/>
        <v>0</v>
      </c>
      <c r="BQ946" s="60">
        <f t="shared" si="681"/>
        <v>0</v>
      </c>
      <c r="BR946" s="60">
        <f t="shared" si="680"/>
        <v>0</v>
      </c>
      <c r="BS946" s="60">
        <f t="shared" si="680"/>
        <v>0</v>
      </c>
      <c r="BT946" s="60">
        <f t="shared" si="680"/>
        <v>0</v>
      </c>
      <c r="BU946" s="60">
        <f t="shared" si="680"/>
        <v>0</v>
      </c>
      <c r="BV946" s="61">
        <f t="shared" si="677"/>
        <v>0</v>
      </c>
      <c r="BW946" s="62">
        <f t="shared" si="673"/>
        <v>1.1760366346673423</v>
      </c>
      <c r="BX946" s="63">
        <f t="shared" si="678"/>
        <v>-0.3103760116125614</v>
      </c>
      <c r="BY946" s="73">
        <f t="shared" si="679"/>
        <v>0.35518666673467003</v>
      </c>
    </row>
    <row r="947" spans="1:77">
      <c r="A947" s="49">
        <v>941</v>
      </c>
      <c r="B947" s="50">
        <v>3.2928064842958467E-2</v>
      </c>
      <c r="C947" s="51">
        <v>3.4990791896869246E-2</v>
      </c>
      <c r="D947" s="51">
        <v>3.4990791896869246E-2</v>
      </c>
      <c r="E947" s="51">
        <v>3.4990791896869246E-2</v>
      </c>
      <c r="F947" s="51">
        <v>3.6832412523020261E-2</v>
      </c>
      <c r="G947" s="51">
        <v>4.5119705340699819E-2</v>
      </c>
      <c r="H947" s="51">
        <v>3.4530386740331494E-2</v>
      </c>
      <c r="I947" s="51">
        <v>3.4484346224677713E-2</v>
      </c>
      <c r="J947" s="51">
        <v>3.6372007366482502E-2</v>
      </c>
      <c r="K947" s="51">
        <v>4.834254143646409E-2</v>
      </c>
      <c r="L947" s="51">
        <v>4.834254143646409E-2</v>
      </c>
      <c r="M947" s="51">
        <v>4.8388581952117864E-2</v>
      </c>
      <c r="N947" s="51">
        <v>3.9134438305709021E-2</v>
      </c>
      <c r="O947" s="51">
        <v>4.0837937384898708E-2</v>
      </c>
      <c r="P947" s="94">
        <v>3.9796713415497946E-2</v>
      </c>
      <c r="Q947" s="52">
        <v>0</v>
      </c>
      <c r="R947" s="52">
        <v>0</v>
      </c>
      <c r="S947" s="52">
        <v>0</v>
      </c>
      <c r="T947" s="52">
        <v>0</v>
      </c>
      <c r="U947" s="52">
        <v>1</v>
      </c>
      <c r="V947" s="52">
        <v>0</v>
      </c>
      <c r="W947" s="52">
        <v>0</v>
      </c>
      <c r="X947" s="52">
        <v>0</v>
      </c>
      <c r="Y947" s="52">
        <v>0</v>
      </c>
      <c r="Z947" s="52">
        <v>0</v>
      </c>
      <c r="AA947" s="52">
        <v>0</v>
      </c>
      <c r="AB947" s="52">
        <v>0</v>
      </c>
      <c r="AC947" s="52">
        <v>0</v>
      </c>
      <c r="AD947" s="53">
        <f t="shared" si="674"/>
        <v>1</v>
      </c>
      <c r="AE947" s="54" t="s">
        <v>21</v>
      </c>
      <c r="AF947" s="55">
        <f t="shared" si="646"/>
        <v>1.6418961719619356E-2</v>
      </c>
      <c r="AG947" s="56">
        <f t="shared" si="675"/>
        <v>5.6704232940358479E-2</v>
      </c>
      <c r="AH947" s="56">
        <f t="shared" si="647"/>
        <v>5.6704232940358479E-2</v>
      </c>
      <c r="AI947" s="56">
        <f t="shared" si="648"/>
        <v>5.6704232940358479E-2</v>
      </c>
      <c r="AJ947" s="56">
        <f t="shared" si="649"/>
        <v>5.967362271284684E-2</v>
      </c>
      <c r="AK947" s="56">
        <f t="shared" si="650"/>
        <v>7.3217676218250496E-2</v>
      </c>
      <c r="AL947" s="56">
        <f t="shared" si="651"/>
        <v>5.5964017111728021E-2</v>
      </c>
      <c r="AM947" s="56">
        <f t="shared" si="652"/>
        <v>5.58900414829707E-2</v>
      </c>
      <c r="AN947" s="56">
        <f t="shared" si="653"/>
        <v>5.8929976787263749E-2</v>
      </c>
      <c r="AO947" s="56">
        <f t="shared" si="654"/>
        <v>7.8571042500500565E-2</v>
      </c>
      <c r="AP947" s="56">
        <f t="shared" si="655"/>
        <v>7.8571042500500565E-2</v>
      </c>
      <c r="AQ947" s="56">
        <f t="shared" si="656"/>
        <v>7.8647886066774211E-2</v>
      </c>
      <c r="AR947" s="56">
        <f t="shared" si="657"/>
        <v>6.3405244716512446E-2</v>
      </c>
      <c r="AS947" s="56">
        <f t="shared" si="658"/>
        <v>6.6181444837714182E-2</v>
      </c>
      <c r="AT947" s="57">
        <f>IF(AE947="F",1,IF(AE947="R",#REF!,IF(AE947="M",#REF!,0)))</f>
        <v>1</v>
      </c>
      <c r="AU947" s="58">
        <f t="shared" si="659"/>
        <v>3.6390861144420986E-2</v>
      </c>
      <c r="AV947" s="58">
        <f t="shared" si="660"/>
        <v>3.6390861144420986E-2</v>
      </c>
      <c r="AW947" s="58">
        <f t="shared" si="661"/>
        <v>3.6390861144420986E-2</v>
      </c>
      <c r="AX947" s="58">
        <f t="shared" si="662"/>
        <v>3.8296515189824333E-2</v>
      </c>
      <c r="AY947" s="58">
        <f t="shared" si="663"/>
        <v>4.698863119051451E-2</v>
      </c>
      <c r="AZ947" s="58">
        <f t="shared" si="664"/>
        <v>3.5915815631241646E-2</v>
      </c>
      <c r="BA947" s="58">
        <f t="shared" si="665"/>
        <v>3.5868340571716367E-2</v>
      </c>
      <c r="BB947" s="58">
        <f t="shared" si="666"/>
        <v>3.7819268356294775E-2</v>
      </c>
      <c r="BC947" s="58">
        <f t="shared" si="667"/>
        <v>5.0424240825468786E-2</v>
      </c>
      <c r="BD947" s="58">
        <f t="shared" si="668"/>
        <v>5.0424240825468786E-2</v>
      </c>
      <c r="BE947" s="58">
        <f t="shared" si="669"/>
        <v>5.0473556430408677E-2</v>
      </c>
      <c r="BF947" s="58">
        <f t="shared" si="670"/>
        <v>4.0691344131813412E-2</v>
      </c>
      <c r="BG947" s="58">
        <f t="shared" si="671"/>
        <v>4.2473015585266255E-2</v>
      </c>
      <c r="BH947" s="59">
        <f t="shared" si="676"/>
        <v>0.53854755217128059</v>
      </c>
      <c r="BI947" s="60">
        <f t="shared" si="682"/>
        <v>0</v>
      </c>
      <c r="BJ947" s="60">
        <f t="shared" si="682"/>
        <v>0</v>
      </c>
      <c r="BK947" s="60">
        <f t="shared" si="682"/>
        <v>0</v>
      </c>
      <c r="BL947" s="60">
        <f t="shared" si="682"/>
        <v>0</v>
      </c>
      <c r="BM947" s="60">
        <f t="shared" si="682"/>
        <v>-3.0578495960955987</v>
      </c>
      <c r="BN947" s="60">
        <f t="shared" si="682"/>
        <v>0</v>
      </c>
      <c r="BO947" s="60">
        <f t="shared" si="681"/>
        <v>0</v>
      </c>
      <c r="BP947" s="60">
        <f t="shared" si="681"/>
        <v>0</v>
      </c>
      <c r="BQ947" s="60">
        <f t="shared" si="681"/>
        <v>0</v>
      </c>
      <c r="BR947" s="60">
        <f t="shared" si="680"/>
        <v>0</v>
      </c>
      <c r="BS947" s="60">
        <f t="shared" si="680"/>
        <v>0</v>
      </c>
      <c r="BT947" s="60">
        <f t="shared" si="680"/>
        <v>0</v>
      </c>
      <c r="BU947" s="60">
        <f t="shared" si="680"/>
        <v>0</v>
      </c>
      <c r="BV947" s="61">
        <f t="shared" si="677"/>
        <v>-3.0578495960955987</v>
      </c>
      <c r="BW947" s="62">
        <f t="shared" si="673"/>
        <v>1.661790896812549</v>
      </c>
      <c r="BX947" s="63">
        <f t="shared" si="678"/>
        <v>-3.8050550652736841</v>
      </c>
      <c r="BY947" s="73">
        <f t="shared" si="679"/>
        <v>0.46145244782871941</v>
      </c>
    </row>
    <row r="948" spans="1:77">
      <c r="A948" s="49">
        <v>942</v>
      </c>
      <c r="B948" s="50">
        <v>4.1033434650455933E-2</v>
      </c>
      <c r="C948" s="51">
        <v>3.4990791896869246E-2</v>
      </c>
      <c r="D948" s="51">
        <v>3.4990791896869246E-2</v>
      </c>
      <c r="E948" s="51">
        <v>3.4990791896869246E-2</v>
      </c>
      <c r="F948" s="51">
        <v>3.6832412523020261E-2</v>
      </c>
      <c r="G948" s="51">
        <v>4.5119705340699819E-2</v>
      </c>
      <c r="H948" s="51">
        <v>3.4530386740331494E-2</v>
      </c>
      <c r="I948" s="51">
        <v>3.4484346224677713E-2</v>
      </c>
      <c r="J948" s="51">
        <v>3.6372007366482502E-2</v>
      </c>
      <c r="K948" s="51">
        <v>4.834254143646409E-2</v>
      </c>
      <c r="L948" s="51">
        <v>4.834254143646409E-2</v>
      </c>
      <c r="M948" s="51">
        <v>4.8388581952117864E-2</v>
      </c>
      <c r="N948" s="51">
        <v>3.9134438305709021E-2</v>
      </c>
      <c r="O948" s="51">
        <v>4.0837937384898708E-2</v>
      </c>
      <c r="P948" s="94">
        <v>3.9796713415497946E-2</v>
      </c>
      <c r="Q948" s="52">
        <v>0</v>
      </c>
      <c r="R948" s="52">
        <v>0</v>
      </c>
      <c r="S948" s="52">
        <v>1</v>
      </c>
      <c r="T948" s="52">
        <v>0</v>
      </c>
      <c r="U948" s="52">
        <v>0</v>
      </c>
      <c r="V948" s="52">
        <v>1</v>
      </c>
      <c r="W948" s="52">
        <v>1</v>
      </c>
      <c r="X948" s="52">
        <v>0</v>
      </c>
      <c r="Y948" s="52">
        <v>0</v>
      </c>
      <c r="Z948" s="52">
        <v>0</v>
      </c>
      <c r="AA948" s="52">
        <v>0</v>
      </c>
      <c r="AB948" s="52">
        <v>0</v>
      </c>
      <c r="AC948" s="52">
        <v>0</v>
      </c>
      <c r="AD948" s="53">
        <f t="shared" si="674"/>
        <v>3</v>
      </c>
      <c r="AE948" s="54" t="s">
        <v>21</v>
      </c>
      <c r="AF948" s="55">
        <f t="shared" si="646"/>
        <v>2.1399387214481657E-2</v>
      </c>
      <c r="AG948" s="56">
        <f t="shared" si="675"/>
        <v>5.6704232940358479E-2</v>
      </c>
      <c r="AH948" s="56">
        <f t="shared" si="647"/>
        <v>5.6704232940358479E-2</v>
      </c>
      <c r="AI948" s="56">
        <f t="shared" si="648"/>
        <v>5.6704232940358479E-2</v>
      </c>
      <c r="AJ948" s="56">
        <f t="shared" si="649"/>
        <v>5.967362271284684E-2</v>
      </c>
      <c r="AK948" s="56">
        <f t="shared" si="650"/>
        <v>7.3217676218250496E-2</v>
      </c>
      <c r="AL948" s="56">
        <f t="shared" si="651"/>
        <v>5.5964017111728021E-2</v>
      </c>
      <c r="AM948" s="56">
        <f t="shared" si="652"/>
        <v>5.58900414829707E-2</v>
      </c>
      <c r="AN948" s="56">
        <f t="shared" si="653"/>
        <v>5.8929976787263749E-2</v>
      </c>
      <c r="AO948" s="56">
        <f t="shared" si="654"/>
        <v>7.8571042500500565E-2</v>
      </c>
      <c r="AP948" s="56">
        <f t="shared" si="655"/>
        <v>7.8571042500500565E-2</v>
      </c>
      <c r="AQ948" s="56">
        <f t="shared" si="656"/>
        <v>7.8647886066774211E-2</v>
      </c>
      <c r="AR948" s="56">
        <f t="shared" si="657"/>
        <v>6.3405244716512446E-2</v>
      </c>
      <c r="AS948" s="56">
        <f t="shared" si="658"/>
        <v>6.6181444837714182E-2</v>
      </c>
      <c r="AT948" s="57">
        <f>IF(AE948="F",1,IF(AE948="R",#REF!,IF(AE948="M",#REF!,0)))</f>
        <v>1</v>
      </c>
      <c r="AU948" s="58">
        <f t="shared" si="659"/>
        <v>4.7429438109193277E-2</v>
      </c>
      <c r="AV948" s="58">
        <f t="shared" si="660"/>
        <v>4.7429438109193277E-2</v>
      </c>
      <c r="AW948" s="58">
        <f t="shared" si="661"/>
        <v>4.7429438109193277E-2</v>
      </c>
      <c r="AX948" s="58">
        <f t="shared" si="662"/>
        <v>4.9913141373188405E-2</v>
      </c>
      <c r="AY948" s="58">
        <f t="shared" si="663"/>
        <v>6.124186965627456E-2</v>
      </c>
      <c r="AZ948" s="58">
        <f t="shared" si="664"/>
        <v>4.6810295251403448E-2</v>
      </c>
      <c r="BA948" s="58">
        <f t="shared" si="665"/>
        <v>4.6748419403273657E-2</v>
      </c>
      <c r="BB948" s="58">
        <f t="shared" si="666"/>
        <v>4.9291129460256003E-2</v>
      </c>
      <c r="BC948" s="58">
        <f t="shared" si="667"/>
        <v>6.5719615700857895E-2</v>
      </c>
      <c r="BD948" s="58">
        <f t="shared" si="668"/>
        <v>6.5719615700857895E-2</v>
      </c>
      <c r="BE948" s="58">
        <f t="shared" si="669"/>
        <v>6.5783890393974698E-2</v>
      </c>
      <c r="BF948" s="58">
        <f t="shared" si="670"/>
        <v>5.3034402797461938E-2</v>
      </c>
      <c r="BG948" s="58">
        <f t="shared" si="671"/>
        <v>5.5356515362951837E-2</v>
      </c>
      <c r="BH948" s="59">
        <f t="shared" si="676"/>
        <v>0.70190720942808016</v>
      </c>
      <c r="BI948" s="60">
        <f t="shared" si="682"/>
        <v>0</v>
      </c>
      <c r="BJ948" s="60">
        <f t="shared" si="682"/>
        <v>0</v>
      </c>
      <c r="BK948" s="60">
        <f t="shared" si="682"/>
        <v>-3.0485121859013127</v>
      </c>
      <c r="BL948" s="60">
        <f t="shared" si="682"/>
        <v>0</v>
      </c>
      <c r="BM948" s="60">
        <f t="shared" si="682"/>
        <v>0</v>
      </c>
      <c r="BN948" s="60">
        <f t="shared" si="682"/>
        <v>-3.0616521162471217</v>
      </c>
      <c r="BO948" s="60">
        <f t="shared" si="681"/>
        <v>-3.0629748333746405</v>
      </c>
      <c r="BP948" s="60">
        <f t="shared" si="681"/>
        <v>0</v>
      </c>
      <c r="BQ948" s="60">
        <f t="shared" si="681"/>
        <v>0</v>
      </c>
      <c r="BR948" s="60">
        <f t="shared" si="680"/>
        <v>0</v>
      </c>
      <c r="BS948" s="60">
        <f t="shared" si="680"/>
        <v>0</v>
      </c>
      <c r="BT948" s="60">
        <f t="shared" si="680"/>
        <v>0</v>
      </c>
      <c r="BU948" s="60">
        <f t="shared" si="680"/>
        <v>0</v>
      </c>
      <c r="BV948" s="61">
        <f t="shared" si="677"/>
        <v>-9.1731391355230745</v>
      </c>
      <c r="BW948" s="62">
        <f t="shared" si="673"/>
        <v>2.0708471175664069</v>
      </c>
      <c r="BX948" s="63">
        <f t="shared" si="678"/>
        <v>-9.5833462243143899</v>
      </c>
      <c r="BY948" s="73">
        <f t="shared" si="679"/>
        <v>2.29809279057192</v>
      </c>
    </row>
    <row r="949" spans="1:77">
      <c r="A949" s="49">
        <v>943</v>
      </c>
      <c r="B949" s="50">
        <v>4.9645390070921988E-2</v>
      </c>
      <c r="C949" s="51">
        <v>3.6832412523020261E-2</v>
      </c>
      <c r="D949" s="51">
        <v>3.6832412523020261E-2</v>
      </c>
      <c r="E949" s="51">
        <v>3.2688766114180479E-2</v>
      </c>
      <c r="F949" s="51">
        <v>3.4530386740331494E-2</v>
      </c>
      <c r="G949" s="51">
        <v>3.1767955801104975E-2</v>
      </c>
      <c r="H949" s="51">
        <v>4.2817679558011051E-2</v>
      </c>
      <c r="I949" s="51">
        <v>4.6961325966850827E-2</v>
      </c>
      <c r="J949" s="51">
        <v>3.959484346224678E-2</v>
      </c>
      <c r="K949" s="51">
        <v>4.3738489871086556E-2</v>
      </c>
      <c r="L949" s="51">
        <v>4.3278084714548803E-2</v>
      </c>
      <c r="M949" s="51">
        <v>4.3784530386740329E-2</v>
      </c>
      <c r="N949" s="51">
        <v>4.5395948434622468E-2</v>
      </c>
      <c r="O949" s="51">
        <v>4.7375690607734805E-2</v>
      </c>
      <c r="P949" s="94">
        <v>4.0430655900269161E-2</v>
      </c>
      <c r="Q949" s="52">
        <v>0</v>
      </c>
      <c r="R949" s="52">
        <v>0</v>
      </c>
      <c r="S949" s="52">
        <v>0</v>
      </c>
      <c r="T949" s="52">
        <v>0</v>
      </c>
      <c r="U949" s="52">
        <v>0</v>
      </c>
      <c r="V949" s="52">
        <v>0</v>
      </c>
      <c r="W949" s="52">
        <v>0</v>
      </c>
      <c r="X949" s="52">
        <v>0</v>
      </c>
      <c r="Y949" s="52">
        <v>0</v>
      </c>
      <c r="Z949" s="52">
        <v>0</v>
      </c>
      <c r="AA949" s="52">
        <v>0</v>
      </c>
      <c r="AB949" s="52">
        <v>1</v>
      </c>
      <c r="AC949" s="52">
        <v>0</v>
      </c>
      <c r="AD949" s="53">
        <f t="shared" si="674"/>
        <v>1</v>
      </c>
      <c r="AE949" s="54" t="s">
        <v>21</v>
      </c>
      <c r="AF949" s="55">
        <f t="shared" si="646"/>
        <v>2.6916006925835807E-2</v>
      </c>
      <c r="AG949" s="56">
        <f t="shared" si="675"/>
        <v>5.967362271284684E-2</v>
      </c>
      <c r="AH949" s="56">
        <f t="shared" si="647"/>
        <v>5.967362271284684E-2</v>
      </c>
      <c r="AI949" s="56">
        <f t="shared" si="648"/>
        <v>5.3011368671126262E-2</v>
      </c>
      <c r="AJ949" s="56">
        <f t="shared" si="649"/>
        <v>5.5964017111728021E-2</v>
      </c>
      <c r="AK949" s="56">
        <f t="shared" si="650"/>
        <v>5.1539814757030754E-2</v>
      </c>
      <c r="AL949" s="56">
        <f t="shared" si="651"/>
        <v>6.9424213626745626E-2</v>
      </c>
      <c r="AM949" s="56">
        <f t="shared" si="652"/>
        <v>7.6270572239887494E-2</v>
      </c>
      <c r="AN949" s="56">
        <f t="shared" si="653"/>
        <v>6.4154306503566336E-2</v>
      </c>
      <c r="AO949" s="56">
        <f t="shared" si="654"/>
        <v>7.0938617520299008E-2</v>
      </c>
      <c r="AP949" s="56">
        <f t="shared" si="655"/>
        <v>7.0180922706919821E-2</v>
      </c>
      <c r="AQ949" s="56">
        <f t="shared" si="656"/>
        <v>7.1014441451704241E-2</v>
      </c>
      <c r="AR949" s="56">
        <f t="shared" si="657"/>
        <v>7.3674572889208007E-2</v>
      </c>
      <c r="AS949" s="56">
        <f t="shared" si="658"/>
        <v>7.6959733709990638E-2</v>
      </c>
      <c r="AT949" s="57">
        <f>IF(AE949="F",1,IF(AE949="R",#REF!,IF(AE949="M",#REF!,0)))</f>
        <v>1</v>
      </c>
      <c r="AU949" s="58">
        <f t="shared" si="659"/>
        <v>6.27804172813788E-2</v>
      </c>
      <c r="AV949" s="58">
        <f t="shared" si="660"/>
        <v>6.27804172813788E-2</v>
      </c>
      <c r="AW949" s="58">
        <f t="shared" si="661"/>
        <v>5.5771305553966859E-2</v>
      </c>
      <c r="AX949" s="58">
        <f t="shared" si="662"/>
        <v>5.8877678064283442E-2</v>
      </c>
      <c r="AY949" s="58">
        <f t="shared" si="663"/>
        <v>5.4223137962005438E-2</v>
      </c>
      <c r="AZ949" s="58">
        <f t="shared" si="664"/>
        <v>7.3038654312843634E-2</v>
      </c>
      <c r="BA949" s="58">
        <f t="shared" si="665"/>
        <v>8.0241455668801448E-2</v>
      </c>
      <c r="BB949" s="58">
        <f t="shared" si="666"/>
        <v>6.7494379419070841E-2</v>
      </c>
      <c r="BC949" s="58">
        <f t="shared" si="667"/>
        <v>7.4631902787589868E-2</v>
      </c>
      <c r="BD949" s="58">
        <f t="shared" si="668"/>
        <v>7.3834760023444579E-2</v>
      </c>
      <c r="BE949" s="58">
        <f t="shared" si="669"/>
        <v>7.4711674348911725E-2</v>
      </c>
      <c r="BF949" s="58">
        <f t="shared" si="670"/>
        <v>7.7510300510313643E-2</v>
      </c>
      <c r="BG949" s="58">
        <f t="shared" si="671"/>
        <v>8.0966497030468418E-2</v>
      </c>
      <c r="BH949" s="59">
        <f t="shared" si="676"/>
        <v>0.89686258024445753</v>
      </c>
      <c r="BI949" s="60">
        <f t="shared" si="682"/>
        <v>0</v>
      </c>
      <c r="BJ949" s="60">
        <f t="shared" si="682"/>
        <v>0</v>
      </c>
      <c r="BK949" s="60">
        <f t="shared" si="682"/>
        <v>0</v>
      </c>
      <c r="BL949" s="60">
        <f t="shared" si="682"/>
        <v>0</v>
      </c>
      <c r="BM949" s="60">
        <f t="shared" si="682"/>
        <v>0</v>
      </c>
      <c r="BN949" s="60">
        <f t="shared" si="682"/>
        <v>0</v>
      </c>
      <c r="BO949" s="60">
        <f t="shared" si="681"/>
        <v>0</v>
      </c>
      <c r="BP949" s="60">
        <f t="shared" si="681"/>
        <v>0</v>
      </c>
      <c r="BQ949" s="60">
        <f t="shared" si="681"/>
        <v>0</v>
      </c>
      <c r="BR949" s="60">
        <f t="shared" si="680"/>
        <v>0</v>
      </c>
      <c r="BS949" s="60">
        <f t="shared" si="680"/>
        <v>0</v>
      </c>
      <c r="BT949" s="60">
        <f t="shared" si="680"/>
        <v>-2.5573444416440636</v>
      </c>
      <c r="BU949" s="60">
        <f t="shared" si="680"/>
        <v>0</v>
      </c>
      <c r="BV949" s="61">
        <f t="shared" si="677"/>
        <v>-2.5573444416440636</v>
      </c>
      <c r="BW949" s="62">
        <f t="shared" si="673"/>
        <v>2.5054693521173812</v>
      </c>
      <c r="BX949" s="63">
        <f t="shared" si="678"/>
        <v>-3.6299653968457051</v>
      </c>
      <c r="BY949" s="73">
        <f t="shared" si="679"/>
        <v>0.10313741975554247</v>
      </c>
    </row>
    <row r="950" spans="1:77">
      <c r="A950" s="49">
        <v>944</v>
      </c>
      <c r="B950" s="50">
        <v>2.532928064842959E-3</v>
      </c>
      <c r="C950" s="51">
        <v>3.6832412523020261E-2</v>
      </c>
      <c r="D950" s="51">
        <v>3.6832412523020261E-2</v>
      </c>
      <c r="E950" s="51">
        <v>3.2688766114180479E-2</v>
      </c>
      <c r="F950" s="51">
        <v>3.4530386740331494E-2</v>
      </c>
      <c r="G950" s="51">
        <v>3.1767955801104975E-2</v>
      </c>
      <c r="H950" s="51">
        <v>4.2817679558011051E-2</v>
      </c>
      <c r="I950" s="51">
        <v>4.6961325966850827E-2</v>
      </c>
      <c r="J950" s="51">
        <v>3.959484346224678E-2</v>
      </c>
      <c r="K950" s="51">
        <v>4.3738489871086556E-2</v>
      </c>
      <c r="L950" s="51">
        <v>4.3278084714548803E-2</v>
      </c>
      <c r="M950" s="51">
        <v>4.3784530386740329E-2</v>
      </c>
      <c r="N950" s="51">
        <v>4.5395948434622468E-2</v>
      </c>
      <c r="O950" s="51">
        <v>4.7375690607734805E-2</v>
      </c>
      <c r="P950" s="94">
        <v>4.0430655900269161E-2</v>
      </c>
      <c r="Q950" s="52">
        <v>0</v>
      </c>
      <c r="R950" s="52">
        <v>0</v>
      </c>
      <c r="S950" s="52">
        <v>0</v>
      </c>
      <c r="T950" s="52">
        <v>0</v>
      </c>
      <c r="U950" s="52">
        <v>0</v>
      </c>
      <c r="V950" s="52">
        <v>0</v>
      </c>
      <c r="W950" s="52">
        <v>0</v>
      </c>
      <c r="X950" s="52">
        <v>0</v>
      </c>
      <c r="Y950" s="52">
        <v>0</v>
      </c>
      <c r="Z950" s="52">
        <v>0</v>
      </c>
      <c r="AA950" s="52">
        <v>0</v>
      </c>
      <c r="AB950" s="52">
        <v>0</v>
      </c>
      <c r="AC950" s="52">
        <v>0</v>
      </c>
      <c r="AD950" s="53">
        <f t="shared" si="674"/>
        <v>0</v>
      </c>
      <c r="AE950" s="54" t="s">
        <v>21</v>
      </c>
      <c r="AF950" s="55">
        <f t="shared" si="646"/>
        <v>7.4869538439807756E-4</v>
      </c>
      <c r="AG950" s="56">
        <f t="shared" si="675"/>
        <v>5.967362271284684E-2</v>
      </c>
      <c r="AH950" s="56">
        <f t="shared" si="647"/>
        <v>5.967362271284684E-2</v>
      </c>
      <c r="AI950" s="56">
        <f t="shared" si="648"/>
        <v>5.3011368671126262E-2</v>
      </c>
      <c r="AJ950" s="56">
        <f t="shared" si="649"/>
        <v>5.5964017111728021E-2</v>
      </c>
      <c r="AK950" s="56">
        <f t="shared" si="650"/>
        <v>5.1539814757030754E-2</v>
      </c>
      <c r="AL950" s="56">
        <f t="shared" si="651"/>
        <v>6.9424213626745626E-2</v>
      </c>
      <c r="AM950" s="56">
        <f t="shared" si="652"/>
        <v>7.6270572239887494E-2</v>
      </c>
      <c r="AN950" s="56">
        <f t="shared" si="653"/>
        <v>6.4154306503566336E-2</v>
      </c>
      <c r="AO950" s="56">
        <f t="shared" si="654"/>
        <v>7.0938617520299008E-2</v>
      </c>
      <c r="AP950" s="56">
        <f t="shared" si="655"/>
        <v>7.0180922706919821E-2</v>
      </c>
      <c r="AQ950" s="56">
        <f t="shared" si="656"/>
        <v>7.1014441451704241E-2</v>
      </c>
      <c r="AR950" s="56">
        <f t="shared" si="657"/>
        <v>7.3674572889208007E-2</v>
      </c>
      <c r="AS950" s="56">
        <f t="shared" si="658"/>
        <v>7.6959733709990638E-2</v>
      </c>
      <c r="AT950" s="57">
        <f>IF(AE950="F",1,IF(AE950="R",#REF!,IF(AE950="M",#REF!,0)))</f>
        <v>1</v>
      </c>
      <c r="AU950" s="58">
        <f t="shared" si="659"/>
        <v>1.7462994707449179E-3</v>
      </c>
      <c r="AV950" s="58">
        <f t="shared" si="660"/>
        <v>1.7462994707449179E-3</v>
      </c>
      <c r="AW950" s="58">
        <f t="shared" si="661"/>
        <v>1.551334087747982E-3</v>
      </c>
      <c r="AX950" s="58">
        <f t="shared" si="662"/>
        <v>1.6377409149977813E-3</v>
      </c>
      <c r="AY950" s="58">
        <f t="shared" si="663"/>
        <v>1.5082702732092952E-3</v>
      </c>
      <c r="AZ950" s="58">
        <f t="shared" si="664"/>
        <v>2.0316424913007303E-3</v>
      </c>
      <c r="BA950" s="58">
        <f t="shared" si="665"/>
        <v>2.2319955431037283E-3</v>
      </c>
      <c r="BB950" s="58">
        <f t="shared" si="666"/>
        <v>1.8774229952870983E-3</v>
      </c>
      <c r="BC950" s="58">
        <f t="shared" si="667"/>
        <v>2.0759602752323729E-3</v>
      </c>
      <c r="BD950" s="58">
        <f t="shared" si="668"/>
        <v>2.0537869599309478E-3</v>
      </c>
      <c r="BE950" s="58">
        <f t="shared" si="669"/>
        <v>2.0781792001989354E-3</v>
      </c>
      <c r="BF950" s="58">
        <f t="shared" si="670"/>
        <v>2.1560257580286592E-3</v>
      </c>
      <c r="BG950" s="58">
        <f t="shared" si="671"/>
        <v>2.2521632865016806E-3</v>
      </c>
      <c r="BH950" s="59">
        <f t="shared" si="676"/>
        <v>2.4947120727029048E-2</v>
      </c>
      <c r="BI950" s="60">
        <f t="shared" si="682"/>
        <v>0</v>
      </c>
      <c r="BJ950" s="60">
        <f t="shared" si="682"/>
        <v>0</v>
      </c>
      <c r="BK950" s="60">
        <f t="shared" si="682"/>
        <v>0</v>
      </c>
      <c r="BL950" s="60">
        <f t="shared" si="682"/>
        <v>0</v>
      </c>
      <c r="BM950" s="60">
        <f t="shared" si="682"/>
        <v>0</v>
      </c>
      <c r="BN950" s="60">
        <f t="shared" si="682"/>
        <v>0</v>
      </c>
      <c r="BO950" s="60">
        <f t="shared" si="681"/>
        <v>0</v>
      </c>
      <c r="BP950" s="60">
        <f t="shared" si="681"/>
        <v>0</v>
      </c>
      <c r="BQ950" s="60">
        <f t="shared" si="681"/>
        <v>0</v>
      </c>
      <c r="BR950" s="60">
        <f t="shared" si="680"/>
        <v>0</v>
      </c>
      <c r="BS950" s="60">
        <f t="shared" si="680"/>
        <v>0</v>
      </c>
      <c r="BT950" s="60">
        <f t="shared" si="680"/>
        <v>0</v>
      </c>
      <c r="BU950" s="60">
        <f t="shared" si="680"/>
        <v>0</v>
      </c>
      <c r="BV950" s="61">
        <f t="shared" si="677"/>
        <v>0</v>
      </c>
      <c r="BW950" s="62">
        <f t="shared" si="673"/>
        <v>0.12783006898558069</v>
      </c>
      <c r="BX950" s="63">
        <f t="shared" si="678"/>
        <v>-2.2789389737622401E-2</v>
      </c>
      <c r="BY950" s="73">
        <f t="shared" si="679"/>
        <v>2.4947120727029048E-2</v>
      </c>
    </row>
    <row r="951" spans="1:77">
      <c r="A951" s="49">
        <v>945</v>
      </c>
      <c r="B951" s="50">
        <v>4.9138804457953399E-2</v>
      </c>
      <c r="C951" s="51">
        <v>3.6832412523020261E-2</v>
      </c>
      <c r="D951" s="51">
        <v>3.6832412523020261E-2</v>
      </c>
      <c r="E951" s="51">
        <v>3.2688766114180479E-2</v>
      </c>
      <c r="F951" s="51">
        <v>3.4530386740331494E-2</v>
      </c>
      <c r="G951" s="51">
        <v>3.1767955801104975E-2</v>
      </c>
      <c r="H951" s="51">
        <v>4.2817679558011051E-2</v>
      </c>
      <c r="I951" s="51">
        <v>4.6961325966850827E-2</v>
      </c>
      <c r="J951" s="51">
        <v>3.959484346224678E-2</v>
      </c>
      <c r="K951" s="51">
        <v>4.3738489871086556E-2</v>
      </c>
      <c r="L951" s="51">
        <v>4.3278084714548803E-2</v>
      </c>
      <c r="M951" s="51">
        <v>4.3784530386740329E-2</v>
      </c>
      <c r="N951" s="51">
        <v>4.5395948434622468E-2</v>
      </c>
      <c r="O951" s="51">
        <v>4.7375690607734805E-2</v>
      </c>
      <c r="P951" s="94">
        <v>4.0430655900269161E-2</v>
      </c>
      <c r="Q951" s="52">
        <v>0</v>
      </c>
      <c r="R951" s="52">
        <v>0</v>
      </c>
      <c r="S951" s="52">
        <v>0</v>
      </c>
      <c r="T951" s="52">
        <v>0</v>
      </c>
      <c r="U951" s="52">
        <v>0</v>
      </c>
      <c r="V951" s="52">
        <v>0</v>
      </c>
      <c r="W951" s="52">
        <v>0</v>
      </c>
      <c r="X951" s="52">
        <v>0</v>
      </c>
      <c r="Y951" s="52">
        <v>0</v>
      </c>
      <c r="Z951" s="52">
        <v>0</v>
      </c>
      <c r="AA951" s="52">
        <v>0</v>
      </c>
      <c r="AB951" s="52">
        <v>0</v>
      </c>
      <c r="AC951" s="52">
        <v>0</v>
      </c>
      <c r="AD951" s="53">
        <f t="shared" si="674"/>
        <v>0</v>
      </c>
      <c r="AE951" s="54" t="s">
        <v>21</v>
      </c>
      <c r="AF951" s="55">
        <f t="shared" si="646"/>
        <v>2.6585705718168276E-2</v>
      </c>
      <c r="AG951" s="56">
        <f t="shared" si="675"/>
        <v>5.967362271284684E-2</v>
      </c>
      <c r="AH951" s="56">
        <f t="shared" si="647"/>
        <v>5.967362271284684E-2</v>
      </c>
      <c r="AI951" s="56">
        <f t="shared" si="648"/>
        <v>5.3011368671126262E-2</v>
      </c>
      <c r="AJ951" s="56">
        <f t="shared" si="649"/>
        <v>5.5964017111728021E-2</v>
      </c>
      <c r="AK951" s="56">
        <f t="shared" si="650"/>
        <v>5.1539814757030754E-2</v>
      </c>
      <c r="AL951" s="56">
        <f t="shared" si="651"/>
        <v>6.9424213626745626E-2</v>
      </c>
      <c r="AM951" s="56">
        <f t="shared" si="652"/>
        <v>7.6270572239887494E-2</v>
      </c>
      <c r="AN951" s="56">
        <f t="shared" si="653"/>
        <v>6.4154306503566336E-2</v>
      </c>
      <c r="AO951" s="56">
        <f t="shared" si="654"/>
        <v>7.0938617520299008E-2</v>
      </c>
      <c r="AP951" s="56">
        <f t="shared" si="655"/>
        <v>7.0180922706919821E-2</v>
      </c>
      <c r="AQ951" s="56">
        <f t="shared" si="656"/>
        <v>7.1014441451704241E-2</v>
      </c>
      <c r="AR951" s="56">
        <f t="shared" si="657"/>
        <v>7.3674572889208007E-2</v>
      </c>
      <c r="AS951" s="56">
        <f t="shared" si="658"/>
        <v>7.6959733709990638E-2</v>
      </c>
      <c r="AT951" s="57">
        <f>IF(AE951="F",1,IF(AE951="R",#REF!,IF(AE951="M",#REF!,0)))</f>
        <v>1</v>
      </c>
      <c r="AU951" s="58">
        <f t="shared" si="659"/>
        <v>6.201000405838298E-2</v>
      </c>
      <c r="AV951" s="58">
        <f t="shared" si="660"/>
        <v>6.201000405838298E-2</v>
      </c>
      <c r="AW951" s="58">
        <f t="shared" si="661"/>
        <v>5.5086905017571242E-2</v>
      </c>
      <c r="AX951" s="58">
        <f t="shared" si="662"/>
        <v>5.8155157512744055E-2</v>
      </c>
      <c r="AY951" s="58">
        <f t="shared" si="663"/>
        <v>5.3557735846389905E-2</v>
      </c>
      <c r="AZ951" s="58">
        <f t="shared" si="664"/>
        <v>7.2142356589618317E-2</v>
      </c>
      <c r="BA951" s="58">
        <f t="shared" si="665"/>
        <v>7.9256768386418361E-2</v>
      </c>
      <c r="BB951" s="58">
        <f t="shared" si="666"/>
        <v>6.6666118559489521E-2</v>
      </c>
      <c r="BC951" s="58">
        <f t="shared" si="667"/>
        <v>7.3716053431138531E-2</v>
      </c>
      <c r="BD951" s="58">
        <f t="shared" si="668"/>
        <v>7.292869284673506E-2</v>
      </c>
      <c r="BE951" s="58">
        <f t="shared" si="669"/>
        <v>7.3794846071511419E-2</v>
      </c>
      <c r="BF951" s="58">
        <f t="shared" si="670"/>
        <v>7.6559128743425159E-2</v>
      </c>
      <c r="BG951" s="58">
        <f t="shared" si="671"/>
        <v>7.9972912364531107E-2</v>
      </c>
      <c r="BH951" s="59">
        <f t="shared" si="676"/>
        <v>0.88585668348633873</v>
      </c>
      <c r="BI951" s="60">
        <f t="shared" si="682"/>
        <v>0</v>
      </c>
      <c r="BJ951" s="60">
        <f t="shared" si="682"/>
        <v>0</v>
      </c>
      <c r="BK951" s="60">
        <f t="shared" si="682"/>
        <v>0</v>
      </c>
      <c r="BL951" s="60">
        <f t="shared" si="682"/>
        <v>0</v>
      </c>
      <c r="BM951" s="60">
        <f t="shared" si="682"/>
        <v>0</v>
      </c>
      <c r="BN951" s="60">
        <f t="shared" si="682"/>
        <v>0</v>
      </c>
      <c r="BO951" s="60">
        <f t="shared" si="681"/>
        <v>0</v>
      </c>
      <c r="BP951" s="60">
        <f t="shared" si="681"/>
        <v>0</v>
      </c>
      <c r="BQ951" s="60">
        <f t="shared" si="681"/>
        <v>0</v>
      </c>
      <c r="BR951" s="60">
        <f t="shared" si="680"/>
        <v>0</v>
      </c>
      <c r="BS951" s="60">
        <f t="shared" si="680"/>
        <v>0</v>
      </c>
      <c r="BT951" s="60">
        <f t="shared" si="680"/>
        <v>0</v>
      </c>
      <c r="BU951" s="60">
        <f t="shared" si="680"/>
        <v>0</v>
      </c>
      <c r="BV951" s="61">
        <f t="shared" si="677"/>
        <v>0</v>
      </c>
      <c r="BW951" s="62">
        <f t="shared" si="673"/>
        <v>2.4799033383202653</v>
      </c>
      <c r="BX951" s="63">
        <f t="shared" si="678"/>
        <v>-0.75744733071573922</v>
      </c>
      <c r="BY951" s="73">
        <f t="shared" si="679"/>
        <v>0.88585668348633873</v>
      </c>
    </row>
    <row r="952" spans="1:77">
      <c r="A952" s="49">
        <v>946</v>
      </c>
      <c r="B952" s="50">
        <v>4.5086119554204662E-2</v>
      </c>
      <c r="C952" s="51">
        <v>0</v>
      </c>
      <c r="D952" s="51">
        <v>0</v>
      </c>
      <c r="E952" s="51">
        <v>0</v>
      </c>
      <c r="F952" s="51">
        <v>0</v>
      </c>
      <c r="G952" s="51">
        <v>0</v>
      </c>
      <c r="H952" s="51">
        <v>3.4530386740331494E-2</v>
      </c>
      <c r="I952" s="51">
        <v>3.591160220994475E-2</v>
      </c>
      <c r="J952" s="51">
        <v>4.6040515653775323E-2</v>
      </c>
      <c r="K952" s="51">
        <v>4.834254143646409E-2</v>
      </c>
      <c r="L952" s="51">
        <v>3.7292817679558013E-2</v>
      </c>
      <c r="M952" s="51">
        <v>4.8388581952117864E-2</v>
      </c>
      <c r="N952" s="51">
        <v>3.9134438305709021E-2</v>
      </c>
      <c r="O952" s="51">
        <v>4.0837937384898708E-2</v>
      </c>
      <c r="P952" s="94">
        <v>4.1309852670349909E-2</v>
      </c>
      <c r="Q952" s="52">
        <v>0</v>
      </c>
      <c r="R952" s="52">
        <v>0</v>
      </c>
      <c r="S952" s="52">
        <v>0</v>
      </c>
      <c r="T952" s="52">
        <v>0</v>
      </c>
      <c r="U952" s="52">
        <v>0</v>
      </c>
      <c r="V952" s="52">
        <v>0</v>
      </c>
      <c r="W952" s="52">
        <v>0</v>
      </c>
      <c r="X952" s="52">
        <v>0</v>
      </c>
      <c r="Y952" s="52">
        <v>0</v>
      </c>
      <c r="Z952" s="52">
        <v>0</v>
      </c>
      <c r="AA952" s="52">
        <v>0</v>
      </c>
      <c r="AB952" s="52">
        <v>0</v>
      </c>
      <c r="AC952" s="52">
        <v>0</v>
      </c>
      <c r="AD952" s="53">
        <f t="shared" si="674"/>
        <v>0</v>
      </c>
      <c r="AE952" s="54" t="s">
        <v>21</v>
      </c>
      <c r="AF952" s="55">
        <f t="shared" si="646"/>
        <v>2.3968758238947726E-2</v>
      </c>
      <c r="AG952" s="56">
        <f t="shared" si="675"/>
        <v>0</v>
      </c>
      <c r="AH952" s="56">
        <f t="shared" si="647"/>
        <v>0</v>
      </c>
      <c r="AI952" s="56">
        <f t="shared" si="648"/>
        <v>0</v>
      </c>
      <c r="AJ952" s="56">
        <f t="shared" si="649"/>
        <v>0</v>
      </c>
      <c r="AK952" s="56">
        <f t="shared" si="650"/>
        <v>0</v>
      </c>
      <c r="AL952" s="56">
        <f t="shared" si="651"/>
        <v>5.5964017111728021E-2</v>
      </c>
      <c r="AM952" s="56">
        <f t="shared" si="652"/>
        <v>5.8187202873109772E-2</v>
      </c>
      <c r="AN952" s="56">
        <f t="shared" si="653"/>
        <v>7.4742084490641042E-2</v>
      </c>
      <c r="AO952" s="56">
        <f t="shared" si="654"/>
        <v>7.8571042500500565E-2</v>
      </c>
      <c r="AP952" s="56">
        <f t="shared" si="655"/>
        <v>6.0418149832157639E-2</v>
      </c>
      <c r="AQ952" s="56">
        <f t="shared" si="656"/>
        <v>7.8647886066774211E-2</v>
      </c>
      <c r="AR952" s="56">
        <f t="shared" si="657"/>
        <v>6.3405244716512446E-2</v>
      </c>
      <c r="AS952" s="56">
        <f t="shared" si="658"/>
        <v>6.6181444837714182E-2</v>
      </c>
      <c r="AT952" s="57">
        <f>IF(AE952="F",1,IF(AE952="R",#REF!,IF(AE952="M",#REF!,0)))</f>
        <v>1</v>
      </c>
      <c r="AU952" s="58">
        <f t="shared" si="659"/>
        <v>0</v>
      </c>
      <c r="AV952" s="58">
        <f t="shared" si="660"/>
        <v>0</v>
      </c>
      <c r="AW952" s="58">
        <f t="shared" si="661"/>
        <v>0</v>
      </c>
      <c r="AX952" s="58">
        <f t="shared" si="662"/>
        <v>0</v>
      </c>
      <c r="AY952" s="58">
        <f t="shared" si="663"/>
        <v>0</v>
      </c>
      <c r="AZ952" s="58">
        <f t="shared" si="664"/>
        <v>5.2430690595446992E-2</v>
      </c>
      <c r="BA952" s="58">
        <f t="shared" si="665"/>
        <v>5.4513514002467615E-2</v>
      </c>
      <c r="BB952" s="58">
        <f t="shared" si="666"/>
        <v>7.0023191840642984E-2</v>
      </c>
      <c r="BC952" s="58">
        <f t="shared" si="667"/>
        <v>7.3610405966410816E-2</v>
      </c>
      <c r="BD952" s="58">
        <f t="shared" si="668"/>
        <v>5.660360859862875E-2</v>
      </c>
      <c r="BE952" s="58">
        <f t="shared" si="669"/>
        <v>7.3682397961544049E-2</v>
      </c>
      <c r="BF952" s="58">
        <f t="shared" si="670"/>
        <v>5.9402111203403857E-2</v>
      </c>
      <c r="BG952" s="58">
        <f t="shared" si="671"/>
        <v>6.2003034030211922E-2</v>
      </c>
      <c r="BH952" s="59">
        <f t="shared" si="676"/>
        <v>0.50226895419875695</v>
      </c>
      <c r="BI952" s="60" t="str">
        <f t="shared" si="682"/>
        <v/>
      </c>
      <c r="BJ952" s="60" t="str">
        <f t="shared" si="682"/>
        <v/>
      </c>
      <c r="BK952" s="60" t="str">
        <f t="shared" si="682"/>
        <v/>
      </c>
      <c r="BL952" s="60" t="str">
        <f t="shared" si="682"/>
        <v/>
      </c>
      <c r="BM952" s="60" t="str">
        <f t="shared" si="682"/>
        <v/>
      </c>
      <c r="BN952" s="60">
        <f t="shared" si="682"/>
        <v>0</v>
      </c>
      <c r="BO952" s="60">
        <f t="shared" si="681"/>
        <v>0</v>
      </c>
      <c r="BP952" s="60">
        <f t="shared" si="681"/>
        <v>0</v>
      </c>
      <c r="BQ952" s="60">
        <f t="shared" si="681"/>
        <v>0</v>
      </c>
      <c r="BR952" s="60">
        <f t="shared" si="680"/>
        <v>0</v>
      </c>
      <c r="BS952" s="60">
        <f t="shared" si="680"/>
        <v>0</v>
      </c>
      <c r="BT952" s="60">
        <f t="shared" si="680"/>
        <v>0</v>
      </c>
      <c r="BU952" s="60">
        <f t="shared" si="680"/>
        <v>0</v>
      </c>
      <c r="BV952" s="61">
        <f t="shared" si="677"/>
        <v>0</v>
      </c>
      <c r="BW952" s="62">
        <f t="shared" si="673"/>
        <v>2.2753752279433357</v>
      </c>
      <c r="BX952" s="63">
        <f t="shared" si="678"/>
        <v>-0.45384219674106774</v>
      </c>
      <c r="BY952" s="73">
        <f t="shared" si="679"/>
        <v>0.50226895419875695</v>
      </c>
    </row>
    <row r="953" spans="1:77">
      <c r="A953" s="49">
        <v>947</v>
      </c>
      <c r="B953" s="50">
        <v>4.6099290780141848E-2</v>
      </c>
      <c r="C953" s="51">
        <v>0</v>
      </c>
      <c r="D953" s="51">
        <v>0</v>
      </c>
      <c r="E953" s="51">
        <v>0</v>
      </c>
      <c r="F953" s="51">
        <v>0</v>
      </c>
      <c r="G953" s="51">
        <v>0</v>
      </c>
      <c r="H953" s="51">
        <v>3.4530386740331494E-2</v>
      </c>
      <c r="I953" s="51">
        <v>3.591160220994475E-2</v>
      </c>
      <c r="J953" s="51">
        <v>4.6040515653775323E-2</v>
      </c>
      <c r="K953" s="51">
        <v>4.834254143646409E-2</v>
      </c>
      <c r="L953" s="51">
        <v>3.7292817679558013E-2</v>
      </c>
      <c r="M953" s="51">
        <v>4.8388581952117864E-2</v>
      </c>
      <c r="N953" s="51">
        <v>3.9134438305709021E-2</v>
      </c>
      <c r="O953" s="51">
        <v>4.0837937384898708E-2</v>
      </c>
      <c r="P953" s="94">
        <v>4.1309852670349909E-2</v>
      </c>
      <c r="Q953" s="52">
        <v>0</v>
      </c>
      <c r="R953" s="52">
        <v>0</v>
      </c>
      <c r="S953" s="52">
        <v>0</v>
      </c>
      <c r="T953" s="52">
        <v>0</v>
      </c>
      <c r="U953" s="52">
        <v>0</v>
      </c>
      <c r="V953" s="52">
        <v>0</v>
      </c>
      <c r="W953" s="52">
        <v>0</v>
      </c>
      <c r="X953" s="52">
        <v>0</v>
      </c>
      <c r="Y953" s="52">
        <v>0</v>
      </c>
      <c r="Z953" s="52">
        <v>0</v>
      </c>
      <c r="AA953" s="52">
        <v>0</v>
      </c>
      <c r="AB953" s="52">
        <v>0</v>
      </c>
      <c r="AC953" s="52">
        <v>0</v>
      </c>
      <c r="AD953" s="53">
        <f t="shared" si="674"/>
        <v>0</v>
      </c>
      <c r="AE953" s="54" t="s">
        <v>21</v>
      </c>
      <c r="AF953" s="55">
        <f t="shared" si="646"/>
        <v>2.4618666626062342E-2</v>
      </c>
      <c r="AG953" s="56">
        <f t="shared" si="675"/>
        <v>0</v>
      </c>
      <c r="AH953" s="56">
        <f t="shared" si="647"/>
        <v>0</v>
      </c>
      <c r="AI953" s="56">
        <f t="shared" si="648"/>
        <v>0</v>
      </c>
      <c r="AJ953" s="56">
        <f t="shared" si="649"/>
        <v>0</v>
      </c>
      <c r="AK953" s="56">
        <f t="shared" si="650"/>
        <v>0</v>
      </c>
      <c r="AL953" s="56">
        <f t="shared" si="651"/>
        <v>5.5964017111728021E-2</v>
      </c>
      <c r="AM953" s="56">
        <f t="shared" si="652"/>
        <v>5.8187202873109772E-2</v>
      </c>
      <c r="AN953" s="56">
        <f t="shared" si="653"/>
        <v>7.4742084490641042E-2</v>
      </c>
      <c r="AO953" s="56">
        <f t="shared" si="654"/>
        <v>7.8571042500500565E-2</v>
      </c>
      <c r="AP953" s="56">
        <f t="shared" si="655"/>
        <v>6.0418149832157639E-2</v>
      </c>
      <c r="AQ953" s="56">
        <f t="shared" si="656"/>
        <v>7.8647886066774211E-2</v>
      </c>
      <c r="AR953" s="56">
        <f t="shared" si="657"/>
        <v>6.3405244716512446E-2</v>
      </c>
      <c r="AS953" s="56">
        <f t="shared" si="658"/>
        <v>6.6181444837714182E-2</v>
      </c>
      <c r="AT953" s="57">
        <f>IF(AE953="F",1,IF(AE953="R",#REF!,IF(AE953="M",#REF!,0)))</f>
        <v>1</v>
      </c>
      <c r="AU953" s="58">
        <f t="shared" si="659"/>
        <v>0</v>
      </c>
      <c r="AV953" s="58">
        <f t="shared" si="660"/>
        <v>0</v>
      </c>
      <c r="AW953" s="58">
        <f t="shared" si="661"/>
        <v>0</v>
      </c>
      <c r="AX953" s="58">
        <f t="shared" si="662"/>
        <v>0</v>
      </c>
      <c r="AY953" s="58">
        <f t="shared" si="663"/>
        <v>0</v>
      </c>
      <c r="AZ953" s="58">
        <f t="shared" si="664"/>
        <v>5.3852338943704871E-2</v>
      </c>
      <c r="BA953" s="58">
        <f t="shared" si="665"/>
        <v>5.5991637717017172E-2</v>
      </c>
      <c r="BB953" s="58">
        <f t="shared" si="666"/>
        <v>7.1921857562750394E-2</v>
      </c>
      <c r="BC953" s="58">
        <f t="shared" si="667"/>
        <v>7.5606338327176378E-2</v>
      </c>
      <c r="BD953" s="58">
        <f t="shared" si="668"/>
        <v>5.8138404836400676E-2</v>
      </c>
      <c r="BE953" s="58">
        <f t="shared" si="669"/>
        <v>7.5680282371763982E-2</v>
      </c>
      <c r="BF953" s="58">
        <f t="shared" si="670"/>
        <v>6.1012788314772727E-2</v>
      </c>
      <c r="BG953" s="58">
        <f t="shared" si="671"/>
        <v>6.3684234676531129E-2</v>
      </c>
      <c r="BH953" s="59">
        <f t="shared" si="676"/>
        <v>0.51588788275011732</v>
      </c>
      <c r="BI953" s="60" t="str">
        <f t="shared" ref="BI953:BU982" si="683">IF(AU953&lt;=0,"",Q953*LN(AU953))</f>
        <v/>
      </c>
      <c r="BJ953" s="60" t="str">
        <f t="shared" si="683"/>
        <v/>
      </c>
      <c r="BK953" s="60" t="str">
        <f t="shared" si="683"/>
        <v/>
      </c>
      <c r="BL953" s="60" t="str">
        <f t="shared" si="683"/>
        <v/>
      </c>
      <c r="BM953" s="60" t="str">
        <f t="shared" si="683"/>
        <v/>
      </c>
      <c r="BN953" s="60">
        <f t="shared" si="683"/>
        <v>0</v>
      </c>
      <c r="BO953" s="60">
        <f t="shared" si="681"/>
        <v>0</v>
      </c>
      <c r="BP953" s="60">
        <f t="shared" si="681"/>
        <v>0</v>
      </c>
      <c r="BQ953" s="60">
        <f t="shared" si="681"/>
        <v>0</v>
      </c>
      <c r="BR953" s="60">
        <f t="shared" si="680"/>
        <v>0</v>
      </c>
      <c r="BS953" s="60">
        <f t="shared" si="680"/>
        <v>0</v>
      </c>
      <c r="BT953" s="60">
        <f t="shared" si="680"/>
        <v>0</v>
      </c>
      <c r="BU953" s="60">
        <f t="shared" si="680"/>
        <v>0</v>
      </c>
      <c r="BV953" s="61">
        <f t="shared" si="677"/>
        <v>0</v>
      </c>
      <c r="BW953" s="62">
        <f t="shared" si="673"/>
        <v>2.3265072555375683</v>
      </c>
      <c r="BX953" s="63">
        <f t="shared" si="678"/>
        <v>-0.46595041716429231</v>
      </c>
      <c r="BY953" s="73">
        <f t="shared" si="679"/>
        <v>0.51588788275011732</v>
      </c>
    </row>
    <row r="954" spans="1:77">
      <c r="A954" s="49">
        <v>948</v>
      </c>
      <c r="B954" s="50">
        <v>4.5592705167173259E-2</v>
      </c>
      <c r="C954" s="51">
        <v>0</v>
      </c>
      <c r="D954" s="51">
        <v>0</v>
      </c>
      <c r="E954" s="51">
        <v>0</v>
      </c>
      <c r="F954" s="51">
        <v>0</v>
      </c>
      <c r="G954" s="51">
        <v>0</v>
      </c>
      <c r="H954" s="51">
        <v>3.4530386740331494E-2</v>
      </c>
      <c r="I954" s="51">
        <v>3.591160220994475E-2</v>
      </c>
      <c r="J954" s="51">
        <v>4.6040515653775323E-2</v>
      </c>
      <c r="K954" s="51">
        <v>4.834254143646409E-2</v>
      </c>
      <c r="L954" s="51">
        <v>3.7292817679558013E-2</v>
      </c>
      <c r="M954" s="51">
        <v>4.8388581952117864E-2</v>
      </c>
      <c r="N954" s="51">
        <v>3.9134438305709021E-2</v>
      </c>
      <c r="O954" s="51">
        <v>4.0837937384898708E-2</v>
      </c>
      <c r="P954" s="94">
        <v>4.1309852670349909E-2</v>
      </c>
      <c r="Q954" s="52">
        <v>0</v>
      </c>
      <c r="R954" s="52">
        <v>0</v>
      </c>
      <c r="S954" s="52">
        <v>0</v>
      </c>
      <c r="T954" s="52">
        <v>0</v>
      </c>
      <c r="U954" s="52">
        <v>0</v>
      </c>
      <c r="V954" s="52">
        <v>0</v>
      </c>
      <c r="W954" s="52">
        <v>0</v>
      </c>
      <c r="X954" s="52">
        <v>0</v>
      </c>
      <c r="Y954" s="52">
        <v>0</v>
      </c>
      <c r="Z954" s="52">
        <v>0</v>
      </c>
      <c r="AA954" s="52">
        <v>0</v>
      </c>
      <c r="AB954" s="52">
        <v>0</v>
      </c>
      <c r="AC954" s="52">
        <v>0</v>
      </c>
      <c r="AD954" s="53">
        <f t="shared" si="674"/>
        <v>0</v>
      </c>
      <c r="AE954" s="54" t="s">
        <v>21</v>
      </c>
      <c r="AF954" s="55">
        <f t="shared" si="646"/>
        <v>2.4293344383099866E-2</v>
      </c>
      <c r="AG954" s="56">
        <f t="shared" si="675"/>
        <v>0</v>
      </c>
      <c r="AH954" s="56">
        <f t="shared" si="647"/>
        <v>0</v>
      </c>
      <c r="AI954" s="56">
        <f t="shared" si="648"/>
        <v>0</v>
      </c>
      <c r="AJ954" s="56">
        <f t="shared" si="649"/>
        <v>0</v>
      </c>
      <c r="AK954" s="56">
        <f t="shared" si="650"/>
        <v>0</v>
      </c>
      <c r="AL954" s="56">
        <f t="shared" si="651"/>
        <v>5.5964017111728021E-2</v>
      </c>
      <c r="AM954" s="56">
        <f t="shared" si="652"/>
        <v>5.8187202873109772E-2</v>
      </c>
      <c r="AN954" s="56">
        <f t="shared" si="653"/>
        <v>7.4742084490641042E-2</v>
      </c>
      <c r="AO954" s="56">
        <f t="shared" si="654"/>
        <v>7.8571042500500565E-2</v>
      </c>
      <c r="AP954" s="56">
        <f t="shared" si="655"/>
        <v>6.0418149832157639E-2</v>
      </c>
      <c r="AQ954" s="56">
        <f t="shared" si="656"/>
        <v>7.8647886066774211E-2</v>
      </c>
      <c r="AR954" s="56">
        <f t="shared" si="657"/>
        <v>6.3405244716512446E-2</v>
      </c>
      <c r="AS954" s="56">
        <f t="shared" si="658"/>
        <v>6.6181444837714182E-2</v>
      </c>
      <c r="AT954" s="57">
        <f>IF(AE954="F",1,IF(AE954="R",#REF!,IF(AE954="M",#REF!,0)))</f>
        <v>1</v>
      </c>
      <c r="AU954" s="58">
        <f t="shared" si="659"/>
        <v>0</v>
      </c>
      <c r="AV954" s="58">
        <f t="shared" si="660"/>
        <v>0</v>
      </c>
      <c r="AW954" s="58">
        <f t="shared" si="661"/>
        <v>0</v>
      </c>
      <c r="AX954" s="58">
        <f t="shared" si="662"/>
        <v>0</v>
      </c>
      <c r="AY954" s="58">
        <f t="shared" si="663"/>
        <v>0</v>
      </c>
      <c r="AZ954" s="58">
        <f t="shared" si="664"/>
        <v>5.3140709676366936E-2</v>
      </c>
      <c r="BA954" s="58">
        <f t="shared" si="665"/>
        <v>5.5251738783987273E-2</v>
      </c>
      <c r="BB954" s="58">
        <f t="shared" si="666"/>
        <v>7.0971449468935438E-2</v>
      </c>
      <c r="BC954" s="58">
        <f t="shared" si="667"/>
        <v>7.4607241830994167E-2</v>
      </c>
      <c r="BD954" s="58">
        <f t="shared" si="668"/>
        <v>5.7370137547561581E-2</v>
      </c>
      <c r="BE954" s="58">
        <f t="shared" si="669"/>
        <v>7.4680208745390109E-2</v>
      </c>
      <c r="BF954" s="58">
        <f t="shared" si="670"/>
        <v>6.0206537617062572E-2</v>
      </c>
      <c r="BG954" s="58">
        <f t="shared" si="671"/>
        <v>6.2842682273185901E-2</v>
      </c>
      <c r="BH954" s="59">
        <f t="shared" si="676"/>
        <v>0.50907070594348403</v>
      </c>
      <c r="BI954" s="60" t="str">
        <f t="shared" si="683"/>
        <v/>
      </c>
      <c r="BJ954" s="60" t="str">
        <f t="shared" si="683"/>
        <v/>
      </c>
      <c r="BK954" s="60" t="str">
        <f t="shared" si="683"/>
        <v/>
      </c>
      <c r="BL954" s="60" t="str">
        <f t="shared" si="683"/>
        <v/>
      </c>
      <c r="BM954" s="60" t="str">
        <f t="shared" si="683"/>
        <v/>
      </c>
      <c r="BN954" s="60">
        <f t="shared" si="683"/>
        <v>0</v>
      </c>
      <c r="BO954" s="60">
        <f t="shared" si="681"/>
        <v>0</v>
      </c>
      <c r="BP954" s="60">
        <f t="shared" si="681"/>
        <v>0</v>
      </c>
      <c r="BQ954" s="60">
        <f t="shared" si="681"/>
        <v>0</v>
      </c>
      <c r="BR954" s="60">
        <f t="shared" si="680"/>
        <v>0</v>
      </c>
      <c r="BS954" s="60">
        <f t="shared" si="680"/>
        <v>0</v>
      </c>
      <c r="BT954" s="60">
        <f t="shared" si="680"/>
        <v>0</v>
      </c>
      <c r="BU954" s="60">
        <f t="shared" si="680"/>
        <v>0</v>
      </c>
      <c r="BV954" s="61">
        <f t="shared" si="677"/>
        <v>0</v>
      </c>
      <c r="BW954" s="62">
        <f t="shared" si="673"/>
        <v>2.3009412417404524</v>
      </c>
      <c r="BX954" s="63">
        <f t="shared" si="678"/>
        <v>-0.45989018538839233</v>
      </c>
      <c r="BY954" s="73">
        <f t="shared" si="679"/>
        <v>0.50907070594348403</v>
      </c>
    </row>
    <row r="955" spans="1:77">
      <c r="A955" s="49">
        <v>949</v>
      </c>
      <c r="B955" s="50">
        <v>4.6099290780141848E-2</v>
      </c>
      <c r="C955" s="51">
        <v>0</v>
      </c>
      <c r="D955" s="51">
        <v>0</v>
      </c>
      <c r="E955" s="51">
        <v>0</v>
      </c>
      <c r="F955" s="51">
        <v>0</v>
      </c>
      <c r="G955" s="51">
        <v>0</v>
      </c>
      <c r="H955" s="51">
        <v>3.4530386740331494E-2</v>
      </c>
      <c r="I955" s="51">
        <v>3.591160220994475E-2</v>
      </c>
      <c r="J955" s="51">
        <v>4.6040515653775323E-2</v>
      </c>
      <c r="K955" s="51">
        <v>4.834254143646409E-2</v>
      </c>
      <c r="L955" s="51">
        <v>3.7292817679558013E-2</v>
      </c>
      <c r="M955" s="51">
        <v>4.8388581952117864E-2</v>
      </c>
      <c r="N955" s="51">
        <v>3.9134438305709021E-2</v>
      </c>
      <c r="O955" s="51">
        <v>4.0837937384898708E-2</v>
      </c>
      <c r="P955" s="94">
        <v>4.1309852670349909E-2</v>
      </c>
      <c r="Q955" s="52">
        <v>0</v>
      </c>
      <c r="R955" s="52">
        <v>0</v>
      </c>
      <c r="S955" s="52">
        <v>0</v>
      </c>
      <c r="T955" s="52">
        <v>0</v>
      </c>
      <c r="U955" s="52">
        <v>0</v>
      </c>
      <c r="V955" s="52">
        <v>0</v>
      </c>
      <c r="W955" s="52">
        <v>1</v>
      </c>
      <c r="X955" s="52">
        <v>0</v>
      </c>
      <c r="Y955" s="52">
        <v>0</v>
      </c>
      <c r="Z955" s="52">
        <v>0</v>
      </c>
      <c r="AA955" s="52">
        <v>0</v>
      </c>
      <c r="AB955" s="52">
        <v>0</v>
      </c>
      <c r="AC955" s="52">
        <v>0</v>
      </c>
      <c r="AD955" s="53">
        <f t="shared" si="674"/>
        <v>1</v>
      </c>
      <c r="AE955" s="54" t="s">
        <v>21</v>
      </c>
      <c r="AF955" s="55">
        <f t="shared" si="646"/>
        <v>2.4618666626062342E-2</v>
      </c>
      <c r="AG955" s="56">
        <f t="shared" si="675"/>
        <v>0</v>
      </c>
      <c r="AH955" s="56">
        <f t="shared" si="647"/>
        <v>0</v>
      </c>
      <c r="AI955" s="56">
        <f t="shared" si="648"/>
        <v>0</v>
      </c>
      <c r="AJ955" s="56">
        <f t="shared" si="649"/>
        <v>0</v>
      </c>
      <c r="AK955" s="56">
        <f t="shared" si="650"/>
        <v>0</v>
      </c>
      <c r="AL955" s="56">
        <f t="shared" si="651"/>
        <v>5.5964017111728021E-2</v>
      </c>
      <c r="AM955" s="56">
        <f t="shared" si="652"/>
        <v>5.8187202873109772E-2</v>
      </c>
      <c r="AN955" s="56">
        <f t="shared" si="653"/>
        <v>7.4742084490641042E-2</v>
      </c>
      <c r="AO955" s="56">
        <f t="shared" si="654"/>
        <v>7.8571042500500565E-2</v>
      </c>
      <c r="AP955" s="56">
        <f t="shared" si="655"/>
        <v>6.0418149832157639E-2</v>
      </c>
      <c r="AQ955" s="56">
        <f t="shared" si="656"/>
        <v>7.8647886066774211E-2</v>
      </c>
      <c r="AR955" s="56">
        <f t="shared" si="657"/>
        <v>6.3405244716512446E-2</v>
      </c>
      <c r="AS955" s="56">
        <f t="shared" si="658"/>
        <v>6.6181444837714182E-2</v>
      </c>
      <c r="AT955" s="57">
        <f>IF(AE955="F",1,IF(AE955="R",#REF!,IF(AE955="M",#REF!,0)))</f>
        <v>1</v>
      </c>
      <c r="AU955" s="58">
        <f t="shared" si="659"/>
        <v>0</v>
      </c>
      <c r="AV955" s="58">
        <f t="shared" si="660"/>
        <v>0</v>
      </c>
      <c r="AW955" s="58">
        <f t="shared" si="661"/>
        <v>0</v>
      </c>
      <c r="AX955" s="58">
        <f t="shared" si="662"/>
        <v>0</v>
      </c>
      <c r="AY955" s="58">
        <f t="shared" si="663"/>
        <v>0</v>
      </c>
      <c r="AZ955" s="58">
        <f t="shared" si="664"/>
        <v>5.3852338943704871E-2</v>
      </c>
      <c r="BA955" s="58">
        <f t="shared" si="665"/>
        <v>5.5991637717017172E-2</v>
      </c>
      <c r="BB955" s="58">
        <f t="shared" si="666"/>
        <v>7.1921857562750394E-2</v>
      </c>
      <c r="BC955" s="58">
        <f t="shared" si="667"/>
        <v>7.5606338327176378E-2</v>
      </c>
      <c r="BD955" s="58">
        <f t="shared" si="668"/>
        <v>5.8138404836400676E-2</v>
      </c>
      <c r="BE955" s="58">
        <f t="shared" si="669"/>
        <v>7.5680282371763982E-2</v>
      </c>
      <c r="BF955" s="58">
        <f t="shared" si="670"/>
        <v>6.1012788314772727E-2</v>
      </c>
      <c r="BG955" s="58">
        <f t="shared" si="671"/>
        <v>6.3684234676531129E-2</v>
      </c>
      <c r="BH955" s="59">
        <f t="shared" si="676"/>
        <v>0.51588788275011732</v>
      </c>
      <c r="BI955" s="60" t="str">
        <f t="shared" si="683"/>
        <v/>
      </c>
      <c r="BJ955" s="60" t="str">
        <f t="shared" si="683"/>
        <v/>
      </c>
      <c r="BK955" s="60" t="str">
        <f t="shared" si="683"/>
        <v/>
      </c>
      <c r="BL955" s="60" t="str">
        <f t="shared" si="683"/>
        <v/>
      </c>
      <c r="BM955" s="60" t="str">
        <f t="shared" si="683"/>
        <v/>
      </c>
      <c r="BN955" s="60">
        <f t="shared" si="683"/>
        <v>0</v>
      </c>
      <c r="BO955" s="60">
        <f t="shared" si="681"/>
        <v>-2.8825529258791334</v>
      </c>
      <c r="BP955" s="60">
        <f t="shared" si="681"/>
        <v>0</v>
      </c>
      <c r="BQ955" s="60">
        <f t="shared" si="681"/>
        <v>0</v>
      </c>
      <c r="BR955" s="60">
        <f t="shared" si="680"/>
        <v>0</v>
      </c>
      <c r="BS955" s="60">
        <f t="shared" si="680"/>
        <v>0</v>
      </c>
      <c r="BT955" s="60">
        <f t="shared" si="680"/>
        <v>0</v>
      </c>
      <c r="BU955" s="60">
        <f t="shared" si="680"/>
        <v>0</v>
      </c>
      <c r="BV955" s="61">
        <f t="shared" si="677"/>
        <v>-2.8825529258791334</v>
      </c>
      <c r="BW955" s="62">
        <f t="shared" si="673"/>
        <v>2.3265072555375683</v>
      </c>
      <c r="BX955" s="63">
        <f t="shared" si="678"/>
        <v>-3.5487822874259036</v>
      </c>
      <c r="BY955" s="73">
        <f t="shared" si="679"/>
        <v>0.48411211724988268</v>
      </c>
    </row>
    <row r="956" spans="1:77">
      <c r="A956" s="49">
        <v>950</v>
      </c>
      <c r="B956" s="50">
        <v>4.5086119554204662E-2</v>
      </c>
      <c r="C956" s="51">
        <v>0</v>
      </c>
      <c r="D956" s="51">
        <v>0</v>
      </c>
      <c r="E956" s="51">
        <v>0</v>
      </c>
      <c r="F956" s="51">
        <v>0</v>
      </c>
      <c r="G956" s="51">
        <v>0</v>
      </c>
      <c r="H956" s="51">
        <v>3.4530386740331494E-2</v>
      </c>
      <c r="I956" s="51">
        <v>3.591160220994475E-2</v>
      </c>
      <c r="J956" s="51">
        <v>4.6040515653775323E-2</v>
      </c>
      <c r="K956" s="51">
        <v>4.834254143646409E-2</v>
      </c>
      <c r="L956" s="51">
        <v>3.7292817679558013E-2</v>
      </c>
      <c r="M956" s="51">
        <v>4.8388581952117864E-2</v>
      </c>
      <c r="N956" s="51">
        <v>3.9134438305709021E-2</v>
      </c>
      <c r="O956" s="51">
        <v>4.0837937384898708E-2</v>
      </c>
      <c r="P956" s="94">
        <v>4.1309852670349909E-2</v>
      </c>
      <c r="Q956" s="52">
        <v>0</v>
      </c>
      <c r="R956" s="52">
        <v>0</v>
      </c>
      <c r="S956" s="52">
        <v>0</v>
      </c>
      <c r="T956" s="52">
        <v>0</v>
      </c>
      <c r="U956" s="52">
        <v>0</v>
      </c>
      <c r="V956" s="52">
        <v>0</v>
      </c>
      <c r="W956" s="52">
        <v>0</v>
      </c>
      <c r="X956" s="52">
        <v>0</v>
      </c>
      <c r="Y956" s="52">
        <v>0</v>
      </c>
      <c r="Z956" s="52">
        <v>0</v>
      </c>
      <c r="AA956" s="52">
        <v>0</v>
      </c>
      <c r="AB956" s="52">
        <v>0</v>
      </c>
      <c r="AC956" s="52">
        <v>0</v>
      </c>
      <c r="AD956" s="53">
        <f t="shared" si="674"/>
        <v>0</v>
      </c>
      <c r="AE956" s="54" t="s">
        <v>21</v>
      </c>
      <c r="AF956" s="55">
        <f t="shared" si="646"/>
        <v>2.3968758238947726E-2</v>
      </c>
      <c r="AG956" s="56">
        <f t="shared" si="675"/>
        <v>0</v>
      </c>
      <c r="AH956" s="56">
        <f t="shared" si="647"/>
        <v>0</v>
      </c>
      <c r="AI956" s="56">
        <f t="shared" si="648"/>
        <v>0</v>
      </c>
      <c r="AJ956" s="56">
        <f t="shared" si="649"/>
        <v>0</v>
      </c>
      <c r="AK956" s="56">
        <f t="shared" si="650"/>
        <v>0</v>
      </c>
      <c r="AL956" s="56">
        <f t="shared" si="651"/>
        <v>5.5964017111728021E-2</v>
      </c>
      <c r="AM956" s="56">
        <f t="shared" si="652"/>
        <v>5.8187202873109772E-2</v>
      </c>
      <c r="AN956" s="56">
        <f t="shared" si="653"/>
        <v>7.4742084490641042E-2</v>
      </c>
      <c r="AO956" s="56">
        <f t="shared" si="654"/>
        <v>7.8571042500500565E-2</v>
      </c>
      <c r="AP956" s="56">
        <f t="shared" si="655"/>
        <v>6.0418149832157639E-2</v>
      </c>
      <c r="AQ956" s="56">
        <f t="shared" si="656"/>
        <v>7.8647886066774211E-2</v>
      </c>
      <c r="AR956" s="56">
        <f t="shared" si="657"/>
        <v>6.3405244716512446E-2</v>
      </c>
      <c r="AS956" s="56">
        <f t="shared" si="658"/>
        <v>6.6181444837714182E-2</v>
      </c>
      <c r="AT956" s="57">
        <f>IF(AE956="F",1,IF(AE956="R",#REF!,IF(AE956="M",#REF!,0)))</f>
        <v>1</v>
      </c>
      <c r="AU956" s="58">
        <f t="shared" si="659"/>
        <v>0</v>
      </c>
      <c r="AV956" s="58">
        <f t="shared" si="660"/>
        <v>0</v>
      </c>
      <c r="AW956" s="58">
        <f t="shared" si="661"/>
        <v>0</v>
      </c>
      <c r="AX956" s="58">
        <f t="shared" si="662"/>
        <v>0</v>
      </c>
      <c r="AY956" s="58">
        <f t="shared" si="663"/>
        <v>0</v>
      </c>
      <c r="AZ956" s="58">
        <f t="shared" si="664"/>
        <v>5.2430690595446992E-2</v>
      </c>
      <c r="BA956" s="58">
        <f t="shared" si="665"/>
        <v>5.4513514002467615E-2</v>
      </c>
      <c r="BB956" s="58">
        <f t="shared" si="666"/>
        <v>7.0023191840642984E-2</v>
      </c>
      <c r="BC956" s="58">
        <f t="shared" si="667"/>
        <v>7.3610405966410816E-2</v>
      </c>
      <c r="BD956" s="58">
        <f t="shared" si="668"/>
        <v>5.660360859862875E-2</v>
      </c>
      <c r="BE956" s="58">
        <f t="shared" si="669"/>
        <v>7.3682397961544049E-2</v>
      </c>
      <c r="BF956" s="58">
        <f t="shared" si="670"/>
        <v>5.9402111203403857E-2</v>
      </c>
      <c r="BG956" s="58">
        <f t="shared" si="671"/>
        <v>6.2003034030211922E-2</v>
      </c>
      <c r="BH956" s="59">
        <f t="shared" si="676"/>
        <v>0.50226895419875695</v>
      </c>
      <c r="BI956" s="60" t="str">
        <f t="shared" si="683"/>
        <v/>
      </c>
      <c r="BJ956" s="60" t="str">
        <f t="shared" si="683"/>
        <v/>
      </c>
      <c r="BK956" s="60" t="str">
        <f t="shared" si="683"/>
        <v/>
      </c>
      <c r="BL956" s="60" t="str">
        <f t="shared" si="683"/>
        <v/>
      </c>
      <c r="BM956" s="60" t="str">
        <f t="shared" si="683"/>
        <v/>
      </c>
      <c r="BN956" s="60">
        <f t="shared" si="683"/>
        <v>0</v>
      </c>
      <c r="BO956" s="60">
        <f t="shared" si="681"/>
        <v>0</v>
      </c>
      <c r="BP956" s="60">
        <f t="shared" si="681"/>
        <v>0</v>
      </c>
      <c r="BQ956" s="60">
        <f t="shared" si="681"/>
        <v>0</v>
      </c>
      <c r="BR956" s="60">
        <f t="shared" si="680"/>
        <v>0</v>
      </c>
      <c r="BS956" s="60">
        <f t="shared" si="680"/>
        <v>0</v>
      </c>
      <c r="BT956" s="60">
        <f t="shared" si="680"/>
        <v>0</v>
      </c>
      <c r="BU956" s="60">
        <f t="shared" si="680"/>
        <v>0</v>
      </c>
      <c r="BV956" s="61">
        <f t="shared" si="677"/>
        <v>0</v>
      </c>
      <c r="BW956" s="62">
        <f t="shared" si="673"/>
        <v>2.2753752279433357</v>
      </c>
      <c r="BX956" s="63">
        <f t="shared" si="678"/>
        <v>-0.45384219674106774</v>
      </c>
      <c r="BY956" s="73">
        <f t="shared" si="679"/>
        <v>0.50226895419875695</v>
      </c>
    </row>
    <row r="957" spans="1:77">
      <c r="A957" s="49">
        <v>951</v>
      </c>
      <c r="B957" s="50">
        <v>4.6099290780141848E-2</v>
      </c>
      <c r="C957" s="51">
        <v>0</v>
      </c>
      <c r="D957" s="51">
        <v>0</v>
      </c>
      <c r="E957" s="51">
        <v>0</v>
      </c>
      <c r="F957" s="51">
        <v>0</v>
      </c>
      <c r="G957" s="51">
        <v>0</v>
      </c>
      <c r="H957" s="51">
        <v>3.4530386740331494E-2</v>
      </c>
      <c r="I957" s="51">
        <v>3.591160220994475E-2</v>
      </c>
      <c r="J957" s="51">
        <v>4.6040515653775323E-2</v>
      </c>
      <c r="K957" s="51">
        <v>4.834254143646409E-2</v>
      </c>
      <c r="L957" s="51">
        <v>3.7292817679558013E-2</v>
      </c>
      <c r="M957" s="51">
        <v>4.8388581952117864E-2</v>
      </c>
      <c r="N957" s="51">
        <v>3.9134438305709021E-2</v>
      </c>
      <c r="O957" s="51">
        <v>4.0837937384898708E-2</v>
      </c>
      <c r="P957" s="94">
        <v>4.1309852670349909E-2</v>
      </c>
      <c r="Q957" s="52">
        <v>0</v>
      </c>
      <c r="R957" s="52">
        <v>0</v>
      </c>
      <c r="S957" s="52">
        <v>0</v>
      </c>
      <c r="T957" s="52">
        <v>0</v>
      </c>
      <c r="U957" s="52">
        <v>0</v>
      </c>
      <c r="V957" s="52">
        <v>0</v>
      </c>
      <c r="W957" s="52">
        <v>0</v>
      </c>
      <c r="X957" s="52">
        <v>0</v>
      </c>
      <c r="Y957" s="52">
        <v>0</v>
      </c>
      <c r="Z957" s="52">
        <v>0</v>
      </c>
      <c r="AA957" s="52">
        <v>0</v>
      </c>
      <c r="AB957" s="52">
        <v>0</v>
      </c>
      <c r="AC957" s="52">
        <v>0</v>
      </c>
      <c r="AD957" s="53">
        <f t="shared" si="674"/>
        <v>0</v>
      </c>
      <c r="AE957" s="54" t="s">
        <v>21</v>
      </c>
      <c r="AF957" s="55">
        <f t="shared" si="646"/>
        <v>2.4618666626062342E-2</v>
      </c>
      <c r="AG957" s="56">
        <f t="shared" si="675"/>
        <v>0</v>
      </c>
      <c r="AH957" s="56">
        <f t="shared" si="647"/>
        <v>0</v>
      </c>
      <c r="AI957" s="56">
        <f t="shared" si="648"/>
        <v>0</v>
      </c>
      <c r="AJ957" s="56">
        <f t="shared" si="649"/>
        <v>0</v>
      </c>
      <c r="AK957" s="56">
        <f t="shared" si="650"/>
        <v>0</v>
      </c>
      <c r="AL957" s="56">
        <f t="shared" si="651"/>
        <v>5.5964017111728021E-2</v>
      </c>
      <c r="AM957" s="56">
        <f t="shared" si="652"/>
        <v>5.8187202873109772E-2</v>
      </c>
      <c r="AN957" s="56">
        <f t="shared" si="653"/>
        <v>7.4742084490641042E-2</v>
      </c>
      <c r="AO957" s="56">
        <f t="shared" si="654"/>
        <v>7.8571042500500565E-2</v>
      </c>
      <c r="AP957" s="56">
        <f t="shared" si="655"/>
        <v>6.0418149832157639E-2</v>
      </c>
      <c r="AQ957" s="56">
        <f t="shared" si="656"/>
        <v>7.8647886066774211E-2</v>
      </c>
      <c r="AR957" s="56">
        <f t="shared" si="657"/>
        <v>6.3405244716512446E-2</v>
      </c>
      <c r="AS957" s="56">
        <f t="shared" si="658"/>
        <v>6.6181444837714182E-2</v>
      </c>
      <c r="AT957" s="57">
        <f>IF(AE957="F",1,IF(AE957="R",#REF!,IF(AE957="M",#REF!,0)))</f>
        <v>1</v>
      </c>
      <c r="AU957" s="58">
        <f t="shared" si="659"/>
        <v>0</v>
      </c>
      <c r="AV957" s="58">
        <f t="shared" si="660"/>
        <v>0</v>
      </c>
      <c r="AW957" s="58">
        <f t="shared" si="661"/>
        <v>0</v>
      </c>
      <c r="AX957" s="58">
        <f t="shared" si="662"/>
        <v>0</v>
      </c>
      <c r="AY957" s="58">
        <f t="shared" si="663"/>
        <v>0</v>
      </c>
      <c r="AZ957" s="58">
        <f t="shared" si="664"/>
        <v>5.3852338943704871E-2</v>
      </c>
      <c r="BA957" s="58">
        <f t="shared" si="665"/>
        <v>5.5991637717017172E-2</v>
      </c>
      <c r="BB957" s="58">
        <f t="shared" si="666"/>
        <v>7.1921857562750394E-2</v>
      </c>
      <c r="BC957" s="58">
        <f t="shared" si="667"/>
        <v>7.5606338327176378E-2</v>
      </c>
      <c r="BD957" s="58">
        <f t="shared" si="668"/>
        <v>5.8138404836400676E-2</v>
      </c>
      <c r="BE957" s="58">
        <f t="shared" si="669"/>
        <v>7.5680282371763982E-2</v>
      </c>
      <c r="BF957" s="58">
        <f t="shared" si="670"/>
        <v>6.1012788314772727E-2</v>
      </c>
      <c r="BG957" s="58">
        <f t="shared" si="671"/>
        <v>6.3684234676531129E-2</v>
      </c>
      <c r="BH957" s="59">
        <f t="shared" si="676"/>
        <v>0.51588788275011732</v>
      </c>
      <c r="BI957" s="60" t="str">
        <f t="shared" si="683"/>
        <v/>
      </c>
      <c r="BJ957" s="60" t="str">
        <f t="shared" si="683"/>
        <v/>
      </c>
      <c r="BK957" s="60" t="str">
        <f t="shared" si="683"/>
        <v/>
      </c>
      <c r="BL957" s="60" t="str">
        <f t="shared" si="683"/>
        <v/>
      </c>
      <c r="BM957" s="60" t="str">
        <f t="shared" si="683"/>
        <v/>
      </c>
      <c r="BN957" s="60">
        <f t="shared" si="683"/>
        <v>0</v>
      </c>
      <c r="BO957" s="60">
        <f t="shared" si="681"/>
        <v>0</v>
      </c>
      <c r="BP957" s="60">
        <f t="shared" si="681"/>
        <v>0</v>
      </c>
      <c r="BQ957" s="60">
        <f t="shared" si="681"/>
        <v>0</v>
      </c>
      <c r="BR957" s="60">
        <f t="shared" si="680"/>
        <v>0</v>
      </c>
      <c r="BS957" s="60">
        <f t="shared" si="680"/>
        <v>0</v>
      </c>
      <c r="BT957" s="60">
        <f t="shared" si="680"/>
        <v>0</v>
      </c>
      <c r="BU957" s="60">
        <f t="shared" si="680"/>
        <v>0</v>
      </c>
      <c r="BV957" s="61">
        <f t="shared" si="677"/>
        <v>0</v>
      </c>
      <c r="BW957" s="62">
        <f t="shared" si="673"/>
        <v>2.3265072555375683</v>
      </c>
      <c r="BX957" s="63">
        <f t="shared" si="678"/>
        <v>-0.46595041716429231</v>
      </c>
      <c r="BY957" s="73">
        <f t="shared" si="679"/>
        <v>0.51588788275011732</v>
      </c>
    </row>
    <row r="958" spans="1:77">
      <c r="A958" s="49">
        <v>952</v>
      </c>
      <c r="B958" s="50">
        <v>4.6099290780141848E-2</v>
      </c>
      <c r="C958" s="51">
        <v>0</v>
      </c>
      <c r="D958" s="51">
        <v>0</v>
      </c>
      <c r="E958" s="51">
        <v>0</v>
      </c>
      <c r="F958" s="51">
        <v>0</v>
      </c>
      <c r="G958" s="51">
        <v>0</v>
      </c>
      <c r="H958" s="51">
        <v>3.4530386740331494E-2</v>
      </c>
      <c r="I958" s="51">
        <v>3.591160220994475E-2</v>
      </c>
      <c r="J958" s="51">
        <v>4.6040515653775323E-2</v>
      </c>
      <c r="K958" s="51">
        <v>4.834254143646409E-2</v>
      </c>
      <c r="L958" s="51">
        <v>3.7292817679558013E-2</v>
      </c>
      <c r="M958" s="51">
        <v>4.8388581952117864E-2</v>
      </c>
      <c r="N958" s="51">
        <v>3.9134438305709021E-2</v>
      </c>
      <c r="O958" s="51">
        <v>4.0837937384898708E-2</v>
      </c>
      <c r="P958" s="94">
        <v>4.1309852670349909E-2</v>
      </c>
      <c r="Q958" s="52">
        <v>0</v>
      </c>
      <c r="R958" s="52">
        <v>0</v>
      </c>
      <c r="S958" s="52">
        <v>0</v>
      </c>
      <c r="T958" s="52">
        <v>0</v>
      </c>
      <c r="U958" s="52">
        <v>0</v>
      </c>
      <c r="V958" s="52">
        <v>0</v>
      </c>
      <c r="W958" s="52">
        <v>0</v>
      </c>
      <c r="X958" s="52">
        <v>0</v>
      </c>
      <c r="Y958" s="52">
        <v>0</v>
      </c>
      <c r="Z958" s="52">
        <v>0</v>
      </c>
      <c r="AA958" s="52">
        <v>0</v>
      </c>
      <c r="AB958" s="52">
        <v>0</v>
      </c>
      <c r="AC958" s="52">
        <v>0</v>
      </c>
      <c r="AD958" s="53">
        <f t="shared" si="674"/>
        <v>0</v>
      </c>
      <c r="AE958" s="54" t="s">
        <v>21</v>
      </c>
      <c r="AF958" s="55">
        <f t="shared" si="646"/>
        <v>2.4618666626062342E-2</v>
      </c>
      <c r="AG958" s="56">
        <f t="shared" si="675"/>
        <v>0</v>
      </c>
      <c r="AH958" s="56">
        <f t="shared" si="647"/>
        <v>0</v>
      </c>
      <c r="AI958" s="56">
        <f t="shared" si="648"/>
        <v>0</v>
      </c>
      <c r="AJ958" s="56">
        <f t="shared" si="649"/>
        <v>0</v>
      </c>
      <c r="AK958" s="56">
        <f t="shared" si="650"/>
        <v>0</v>
      </c>
      <c r="AL958" s="56">
        <f t="shared" si="651"/>
        <v>5.5964017111728021E-2</v>
      </c>
      <c r="AM958" s="56">
        <f t="shared" si="652"/>
        <v>5.8187202873109772E-2</v>
      </c>
      <c r="AN958" s="56">
        <f t="shared" si="653"/>
        <v>7.4742084490641042E-2</v>
      </c>
      <c r="AO958" s="56">
        <f t="shared" si="654"/>
        <v>7.8571042500500565E-2</v>
      </c>
      <c r="AP958" s="56">
        <f t="shared" si="655"/>
        <v>6.0418149832157639E-2</v>
      </c>
      <c r="AQ958" s="56">
        <f t="shared" si="656"/>
        <v>7.8647886066774211E-2</v>
      </c>
      <c r="AR958" s="56">
        <f t="shared" si="657"/>
        <v>6.3405244716512446E-2</v>
      </c>
      <c r="AS958" s="56">
        <f t="shared" si="658"/>
        <v>6.6181444837714182E-2</v>
      </c>
      <c r="AT958" s="57">
        <f>IF(AE958="F",1,IF(AE958="R",#REF!,IF(AE958="M",#REF!,0)))</f>
        <v>1</v>
      </c>
      <c r="AU958" s="58">
        <f t="shared" si="659"/>
        <v>0</v>
      </c>
      <c r="AV958" s="58">
        <f t="shared" si="660"/>
        <v>0</v>
      </c>
      <c r="AW958" s="58">
        <f t="shared" si="661"/>
        <v>0</v>
      </c>
      <c r="AX958" s="58">
        <f t="shared" si="662"/>
        <v>0</v>
      </c>
      <c r="AY958" s="58">
        <f t="shared" si="663"/>
        <v>0</v>
      </c>
      <c r="AZ958" s="58">
        <f t="shared" si="664"/>
        <v>5.3852338943704871E-2</v>
      </c>
      <c r="BA958" s="58">
        <f t="shared" si="665"/>
        <v>5.5991637717017172E-2</v>
      </c>
      <c r="BB958" s="58">
        <f t="shared" si="666"/>
        <v>7.1921857562750394E-2</v>
      </c>
      <c r="BC958" s="58">
        <f t="shared" si="667"/>
        <v>7.5606338327176378E-2</v>
      </c>
      <c r="BD958" s="58">
        <f t="shared" si="668"/>
        <v>5.8138404836400676E-2</v>
      </c>
      <c r="BE958" s="58">
        <f t="shared" si="669"/>
        <v>7.5680282371763982E-2</v>
      </c>
      <c r="BF958" s="58">
        <f t="shared" si="670"/>
        <v>6.1012788314772727E-2</v>
      </c>
      <c r="BG958" s="58">
        <f t="shared" si="671"/>
        <v>6.3684234676531129E-2</v>
      </c>
      <c r="BH958" s="59">
        <f t="shared" si="676"/>
        <v>0.51588788275011732</v>
      </c>
      <c r="BI958" s="60" t="str">
        <f t="shared" si="683"/>
        <v/>
      </c>
      <c r="BJ958" s="60" t="str">
        <f t="shared" si="683"/>
        <v/>
      </c>
      <c r="BK958" s="60" t="str">
        <f t="shared" si="683"/>
        <v/>
      </c>
      <c r="BL958" s="60" t="str">
        <f t="shared" si="683"/>
        <v/>
      </c>
      <c r="BM958" s="60" t="str">
        <f t="shared" si="683"/>
        <v/>
      </c>
      <c r="BN958" s="60">
        <f t="shared" si="683"/>
        <v>0</v>
      </c>
      <c r="BO958" s="60">
        <f t="shared" si="681"/>
        <v>0</v>
      </c>
      <c r="BP958" s="60">
        <f t="shared" si="681"/>
        <v>0</v>
      </c>
      <c r="BQ958" s="60">
        <f t="shared" si="681"/>
        <v>0</v>
      </c>
      <c r="BR958" s="60">
        <f t="shared" si="680"/>
        <v>0</v>
      </c>
      <c r="BS958" s="60">
        <f t="shared" si="680"/>
        <v>0</v>
      </c>
      <c r="BT958" s="60">
        <f t="shared" si="680"/>
        <v>0</v>
      </c>
      <c r="BU958" s="60">
        <f t="shared" si="680"/>
        <v>0</v>
      </c>
      <c r="BV958" s="61">
        <f t="shared" si="677"/>
        <v>0</v>
      </c>
      <c r="BW958" s="62">
        <f t="shared" si="673"/>
        <v>2.3265072555375683</v>
      </c>
      <c r="BX958" s="63">
        <f t="shared" si="678"/>
        <v>-0.46595041716429231</v>
      </c>
      <c r="BY958" s="73">
        <f t="shared" si="679"/>
        <v>0.51588788275011732</v>
      </c>
    </row>
    <row r="959" spans="1:77">
      <c r="A959" s="49">
        <v>953</v>
      </c>
      <c r="B959" s="50">
        <v>4.3059777102330297E-2</v>
      </c>
      <c r="C959" s="51">
        <v>4.6040515653775323E-2</v>
      </c>
      <c r="D959" s="51">
        <v>4.6040515653775323E-2</v>
      </c>
      <c r="E959" s="51">
        <v>4.6040515653775323E-2</v>
      </c>
      <c r="F959" s="51">
        <v>4.834254143646409E-2</v>
      </c>
      <c r="G959" s="51">
        <v>4.834254143646409E-2</v>
      </c>
      <c r="H959" s="51">
        <v>4.4198895027624308E-2</v>
      </c>
      <c r="I959" s="51">
        <v>4.2357274401473299E-2</v>
      </c>
      <c r="J959" s="51">
        <v>4.5580110497237571E-2</v>
      </c>
      <c r="K959" s="51">
        <v>3.4990791896869246E-2</v>
      </c>
      <c r="L959" s="51">
        <v>3.4990791896869246E-2</v>
      </c>
      <c r="M959" s="51">
        <v>3.591160220994475E-2</v>
      </c>
      <c r="N959" s="51">
        <v>3.5957642725598524E-2</v>
      </c>
      <c r="O959" s="51">
        <v>3.7569060773480663E-2</v>
      </c>
      <c r="P959" s="94">
        <v>4.2027907635642452E-2</v>
      </c>
      <c r="Q959" s="52">
        <v>0</v>
      </c>
      <c r="R959" s="52">
        <v>0</v>
      </c>
      <c r="S959" s="52">
        <v>0</v>
      </c>
      <c r="T959" s="52">
        <v>0</v>
      </c>
      <c r="U959" s="52">
        <v>0</v>
      </c>
      <c r="V959" s="52">
        <v>0</v>
      </c>
      <c r="W959" s="52">
        <v>0</v>
      </c>
      <c r="X959" s="52">
        <v>0</v>
      </c>
      <c r="Y959" s="52">
        <v>0</v>
      </c>
      <c r="Z959" s="52">
        <v>0</v>
      </c>
      <c r="AA959" s="52">
        <v>0</v>
      </c>
      <c r="AB959" s="52">
        <v>0</v>
      </c>
      <c r="AC959" s="52">
        <v>0</v>
      </c>
      <c r="AD959" s="53">
        <f t="shared" si="674"/>
        <v>0</v>
      </c>
      <c r="AE959" s="54" t="s">
        <v>21</v>
      </c>
      <c r="AF959" s="55">
        <f t="shared" si="646"/>
        <v>2.2677908235345618E-2</v>
      </c>
      <c r="AG959" s="56">
        <f t="shared" si="675"/>
        <v>7.4742084490641042E-2</v>
      </c>
      <c r="AH959" s="56">
        <f t="shared" si="647"/>
        <v>7.4742084490641042E-2</v>
      </c>
      <c r="AI959" s="56">
        <f t="shared" si="648"/>
        <v>7.4742084490641042E-2</v>
      </c>
      <c r="AJ959" s="56">
        <f t="shared" si="649"/>
        <v>7.8571042500500565E-2</v>
      </c>
      <c r="AK959" s="56">
        <f t="shared" si="650"/>
        <v>7.8571042500500565E-2</v>
      </c>
      <c r="AL959" s="56">
        <f t="shared" si="651"/>
        <v>7.1697304129037326E-2</v>
      </c>
      <c r="AM959" s="56">
        <f t="shared" si="652"/>
        <v>6.8668484058607385E-2</v>
      </c>
      <c r="AN959" s="56">
        <f t="shared" si="653"/>
        <v>7.397937307532973E-2</v>
      </c>
      <c r="AO959" s="56">
        <f t="shared" si="654"/>
        <v>5.6704232940358479E-2</v>
      </c>
      <c r="AP959" s="56">
        <f t="shared" si="655"/>
        <v>5.6704232940358479E-2</v>
      </c>
      <c r="AQ959" s="56">
        <f t="shared" si="656"/>
        <v>5.8187202873109772E-2</v>
      </c>
      <c r="AR959" s="56">
        <f t="shared" si="657"/>
        <v>5.8261441291430308E-2</v>
      </c>
      <c r="AS959" s="56">
        <f t="shared" si="658"/>
        <v>6.0865292795754901E-2</v>
      </c>
      <c r="AT959" s="57">
        <f>IF(AE959="F",1,IF(AE959="R",#REF!,IF(AE959="M",#REF!,0)))</f>
        <v>1</v>
      </c>
      <c r="AU959" s="58">
        <f t="shared" si="659"/>
        <v>6.6252056242435478E-2</v>
      </c>
      <c r="AV959" s="58">
        <f t="shared" si="660"/>
        <v>6.6252056242435478E-2</v>
      </c>
      <c r="AW959" s="58">
        <f t="shared" si="661"/>
        <v>6.6252056242435478E-2</v>
      </c>
      <c r="AX959" s="58">
        <f t="shared" si="662"/>
        <v>6.9646079076397277E-2</v>
      </c>
      <c r="AY959" s="58">
        <f t="shared" si="663"/>
        <v>6.9646079076397277E-2</v>
      </c>
      <c r="AZ959" s="58">
        <f t="shared" si="664"/>
        <v>6.3553135532134833E-2</v>
      </c>
      <c r="BA959" s="58">
        <f t="shared" si="665"/>
        <v>6.0868362167545716E-2</v>
      </c>
      <c r="BB959" s="58">
        <f t="shared" si="666"/>
        <v>6.5575981980815448E-2</v>
      </c>
      <c r="BC959" s="58">
        <f t="shared" si="667"/>
        <v>5.0263142318692E-2</v>
      </c>
      <c r="BD959" s="58">
        <f t="shared" si="668"/>
        <v>5.0263142318692E-2</v>
      </c>
      <c r="BE959" s="58">
        <f t="shared" si="669"/>
        <v>5.1577660211256017E-2</v>
      </c>
      <c r="BF959" s="58">
        <f t="shared" si="670"/>
        <v>5.164346581327315E-2</v>
      </c>
      <c r="BG959" s="58">
        <f t="shared" si="671"/>
        <v>5.3951543216881878E-2</v>
      </c>
      <c r="BH959" s="59">
        <f t="shared" si="676"/>
        <v>0.78574476043939201</v>
      </c>
      <c r="BI959" s="60">
        <f t="shared" si="683"/>
        <v>0</v>
      </c>
      <c r="BJ959" s="60">
        <f t="shared" si="683"/>
        <v>0</v>
      </c>
      <c r="BK959" s="60">
        <f t="shared" si="683"/>
        <v>0</v>
      </c>
      <c r="BL959" s="60">
        <f t="shared" si="683"/>
        <v>0</v>
      </c>
      <c r="BM959" s="60">
        <f t="shared" si="683"/>
        <v>0</v>
      </c>
      <c r="BN959" s="60">
        <f t="shared" si="683"/>
        <v>0</v>
      </c>
      <c r="BO959" s="60">
        <f t="shared" si="681"/>
        <v>0</v>
      </c>
      <c r="BP959" s="60">
        <f t="shared" si="681"/>
        <v>0</v>
      </c>
      <c r="BQ959" s="60">
        <f t="shared" si="681"/>
        <v>0</v>
      </c>
      <c r="BR959" s="60">
        <f t="shared" si="680"/>
        <v>0</v>
      </c>
      <c r="BS959" s="60">
        <f t="shared" si="680"/>
        <v>0</v>
      </c>
      <c r="BT959" s="60">
        <f t="shared" si="680"/>
        <v>0</v>
      </c>
      <c r="BU959" s="60">
        <f t="shared" si="680"/>
        <v>0</v>
      </c>
      <c r="BV959" s="61">
        <f t="shared" si="677"/>
        <v>0</v>
      </c>
      <c r="BW959" s="62">
        <f t="shared" si="673"/>
        <v>2.1731111727548713</v>
      </c>
      <c r="BX959" s="63">
        <f t="shared" si="678"/>
        <v>-0.67071516845495593</v>
      </c>
      <c r="BY959" s="73">
        <f t="shared" si="679"/>
        <v>0.78574476043939201</v>
      </c>
    </row>
    <row r="960" spans="1:77">
      <c r="A960" s="49">
        <v>954</v>
      </c>
      <c r="B960" s="50">
        <v>4.9138804457953399E-2</v>
      </c>
      <c r="C960" s="51">
        <v>4.6040515653775323E-2</v>
      </c>
      <c r="D960" s="51">
        <v>4.6040515653775323E-2</v>
      </c>
      <c r="E960" s="51">
        <v>4.6040515653775323E-2</v>
      </c>
      <c r="F960" s="51">
        <v>4.834254143646409E-2</v>
      </c>
      <c r="G960" s="51">
        <v>4.834254143646409E-2</v>
      </c>
      <c r="H960" s="51">
        <v>4.4198895027624308E-2</v>
      </c>
      <c r="I960" s="51">
        <v>4.2357274401473299E-2</v>
      </c>
      <c r="J960" s="51">
        <v>4.5580110497237571E-2</v>
      </c>
      <c r="K960" s="51">
        <v>3.4990791896869246E-2</v>
      </c>
      <c r="L960" s="51">
        <v>3.4990791896869246E-2</v>
      </c>
      <c r="M960" s="51">
        <v>3.591160220994475E-2</v>
      </c>
      <c r="N960" s="51">
        <v>3.5957642725598524E-2</v>
      </c>
      <c r="O960" s="51">
        <v>3.7569060773480663E-2</v>
      </c>
      <c r="P960" s="94">
        <v>4.2027907635642452E-2</v>
      </c>
      <c r="Q960" s="52">
        <v>0</v>
      </c>
      <c r="R960" s="52">
        <v>0</v>
      </c>
      <c r="S960" s="52">
        <v>0</v>
      </c>
      <c r="T960" s="52">
        <v>0</v>
      </c>
      <c r="U960" s="52">
        <v>0</v>
      </c>
      <c r="V960" s="52">
        <v>0</v>
      </c>
      <c r="W960" s="52">
        <v>0</v>
      </c>
      <c r="X960" s="52">
        <v>0</v>
      </c>
      <c r="Y960" s="52">
        <v>0</v>
      </c>
      <c r="Z960" s="52">
        <v>0</v>
      </c>
      <c r="AA960" s="52">
        <v>0</v>
      </c>
      <c r="AB960" s="52">
        <v>0</v>
      </c>
      <c r="AC960" s="52">
        <v>0</v>
      </c>
      <c r="AD960" s="53">
        <f t="shared" si="674"/>
        <v>0</v>
      </c>
      <c r="AE960" s="54" t="s">
        <v>21</v>
      </c>
      <c r="AF960" s="55">
        <f t="shared" si="646"/>
        <v>2.6585705718168276E-2</v>
      </c>
      <c r="AG960" s="56">
        <f t="shared" si="675"/>
        <v>7.4742084490641042E-2</v>
      </c>
      <c r="AH960" s="56">
        <f t="shared" si="647"/>
        <v>7.4742084490641042E-2</v>
      </c>
      <c r="AI960" s="56">
        <f t="shared" si="648"/>
        <v>7.4742084490641042E-2</v>
      </c>
      <c r="AJ960" s="56">
        <f t="shared" si="649"/>
        <v>7.8571042500500565E-2</v>
      </c>
      <c r="AK960" s="56">
        <f t="shared" si="650"/>
        <v>7.8571042500500565E-2</v>
      </c>
      <c r="AL960" s="56">
        <f t="shared" si="651"/>
        <v>7.1697304129037326E-2</v>
      </c>
      <c r="AM960" s="56">
        <f t="shared" si="652"/>
        <v>6.8668484058607385E-2</v>
      </c>
      <c r="AN960" s="56">
        <f t="shared" si="653"/>
        <v>7.397937307532973E-2</v>
      </c>
      <c r="AO960" s="56">
        <f t="shared" si="654"/>
        <v>5.6704232940358479E-2</v>
      </c>
      <c r="AP960" s="56">
        <f t="shared" si="655"/>
        <v>5.6704232940358479E-2</v>
      </c>
      <c r="AQ960" s="56">
        <f t="shared" si="656"/>
        <v>5.8187202873109772E-2</v>
      </c>
      <c r="AR960" s="56">
        <f t="shared" si="657"/>
        <v>5.8261441291430308E-2</v>
      </c>
      <c r="AS960" s="56">
        <f t="shared" si="658"/>
        <v>6.0865292795754901E-2</v>
      </c>
      <c r="AT960" s="57">
        <f>IF(AE960="F",1,IF(AE960="R",#REF!,IF(AE960="M",#REF!,0)))</f>
        <v>1</v>
      </c>
      <c r="AU960" s="58">
        <f t="shared" si="659"/>
        <v>7.7668436268724481E-2</v>
      </c>
      <c r="AV960" s="58">
        <f t="shared" si="660"/>
        <v>7.7668436268724481E-2</v>
      </c>
      <c r="AW960" s="58">
        <f t="shared" si="661"/>
        <v>7.7668436268724481E-2</v>
      </c>
      <c r="AX960" s="58">
        <f t="shared" si="662"/>
        <v>8.1647308187952725E-2</v>
      </c>
      <c r="AY960" s="58">
        <f t="shared" si="663"/>
        <v>8.1647308187952725E-2</v>
      </c>
      <c r="AZ960" s="58">
        <f t="shared" si="664"/>
        <v>7.4504444642332343E-2</v>
      </c>
      <c r="BA960" s="58">
        <f t="shared" si="665"/>
        <v>7.1357038195043895E-2</v>
      </c>
      <c r="BB960" s="58">
        <f t="shared" si="666"/>
        <v>7.6875862669055176E-2</v>
      </c>
      <c r="BC960" s="58">
        <f t="shared" si="667"/>
        <v>5.892435476356845E-2</v>
      </c>
      <c r="BD960" s="58">
        <f t="shared" si="668"/>
        <v>5.892435476356845E-2</v>
      </c>
      <c r="BE960" s="58">
        <f t="shared" si="669"/>
        <v>6.046538692095698E-2</v>
      </c>
      <c r="BF960" s="58">
        <f t="shared" si="670"/>
        <v>6.0542531971182888E-2</v>
      </c>
      <c r="BG960" s="58">
        <f t="shared" si="671"/>
        <v>6.3248331200560559E-2</v>
      </c>
      <c r="BH960" s="59">
        <f t="shared" si="676"/>
        <v>0.92114223030834763</v>
      </c>
      <c r="BI960" s="60">
        <f t="shared" si="683"/>
        <v>0</v>
      </c>
      <c r="BJ960" s="60">
        <f t="shared" si="683"/>
        <v>0</v>
      </c>
      <c r="BK960" s="60">
        <f t="shared" si="683"/>
        <v>0</v>
      </c>
      <c r="BL960" s="60">
        <f t="shared" si="683"/>
        <v>0</v>
      </c>
      <c r="BM960" s="60">
        <f t="shared" si="683"/>
        <v>0</v>
      </c>
      <c r="BN960" s="60">
        <f t="shared" si="683"/>
        <v>0</v>
      </c>
      <c r="BO960" s="60">
        <f t="shared" si="681"/>
        <v>0</v>
      </c>
      <c r="BP960" s="60">
        <f t="shared" si="681"/>
        <v>0</v>
      </c>
      <c r="BQ960" s="60">
        <f t="shared" si="681"/>
        <v>0</v>
      </c>
      <c r="BR960" s="60">
        <f t="shared" si="680"/>
        <v>0</v>
      </c>
      <c r="BS960" s="60">
        <f t="shared" si="680"/>
        <v>0</v>
      </c>
      <c r="BT960" s="60">
        <f t="shared" si="680"/>
        <v>0</v>
      </c>
      <c r="BU960" s="60">
        <f t="shared" si="680"/>
        <v>0</v>
      </c>
      <c r="BV960" s="61">
        <f t="shared" si="677"/>
        <v>0</v>
      </c>
      <c r="BW960" s="62">
        <f t="shared" si="673"/>
        <v>2.4799033383202653</v>
      </c>
      <c r="BX960" s="63">
        <f t="shared" si="678"/>
        <v>-0.78331050568588534</v>
      </c>
      <c r="BY960" s="73">
        <f t="shared" si="679"/>
        <v>0.92114223030834763</v>
      </c>
    </row>
    <row r="961" spans="1:77">
      <c r="A961" s="49">
        <v>955</v>
      </c>
      <c r="B961" s="50">
        <v>9.6757852077001022E-2</v>
      </c>
      <c r="C961" s="51">
        <v>4.6040515653775323E-2</v>
      </c>
      <c r="D961" s="51">
        <v>4.6040515653775323E-2</v>
      </c>
      <c r="E961" s="51">
        <v>4.6040515653775323E-2</v>
      </c>
      <c r="F961" s="51">
        <v>4.834254143646409E-2</v>
      </c>
      <c r="G961" s="51">
        <v>4.834254143646409E-2</v>
      </c>
      <c r="H961" s="51">
        <v>4.4198895027624308E-2</v>
      </c>
      <c r="I961" s="51">
        <v>4.2357274401473299E-2</v>
      </c>
      <c r="J961" s="51">
        <v>4.5580110497237571E-2</v>
      </c>
      <c r="K961" s="51">
        <v>3.4990791896869246E-2</v>
      </c>
      <c r="L961" s="51">
        <v>3.4990791896869246E-2</v>
      </c>
      <c r="M961" s="51">
        <v>3.591160220994475E-2</v>
      </c>
      <c r="N961" s="51">
        <v>3.5957642725598524E-2</v>
      </c>
      <c r="O961" s="51">
        <v>3.7569060773480663E-2</v>
      </c>
      <c r="P961" s="94">
        <v>4.2027907635642452E-2</v>
      </c>
      <c r="Q961" s="52">
        <v>0</v>
      </c>
      <c r="R961" s="52">
        <v>0</v>
      </c>
      <c r="S961" s="52">
        <v>0</v>
      </c>
      <c r="T961" s="52">
        <v>0</v>
      </c>
      <c r="U961" s="52">
        <v>0</v>
      </c>
      <c r="V961" s="52">
        <v>0</v>
      </c>
      <c r="W961" s="52">
        <v>0</v>
      </c>
      <c r="X961" s="52">
        <v>0</v>
      </c>
      <c r="Y961" s="52">
        <v>0</v>
      </c>
      <c r="Z961" s="52">
        <v>0</v>
      </c>
      <c r="AA961" s="52">
        <v>0</v>
      </c>
      <c r="AB961" s="52">
        <v>0</v>
      </c>
      <c r="AC961" s="52">
        <v>0</v>
      </c>
      <c r="AD961" s="53">
        <f t="shared" si="674"/>
        <v>0</v>
      </c>
      <c r="AE961" s="54" t="s">
        <v>21</v>
      </c>
      <c r="AF961" s="55">
        <f t="shared" si="646"/>
        <v>6.0103574091356998E-2</v>
      </c>
      <c r="AG961" s="56">
        <f t="shared" si="675"/>
        <v>7.4742084490641042E-2</v>
      </c>
      <c r="AH961" s="56">
        <f t="shared" si="647"/>
        <v>7.4742084490641042E-2</v>
      </c>
      <c r="AI961" s="56">
        <f t="shared" si="648"/>
        <v>7.4742084490641042E-2</v>
      </c>
      <c r="AJ961" s="56">
        <f t="shared" si="649"/>
        <v>7.8571042500500565E-2</v>
      </c>
      <c r="AK961" s="56">
        <f t="shared" si="650"/>
        <v>7.8571042500500565E-2</v>
      </c>
      <c r="AL961" s="56">
        <f t="shared" si="651"/>
        <v>7.1697304129037326E-2</v>
      </c>
      <c r="AM961" s="56">
        <f t="shared" si="652"/>
        <v>6.8668484058607385E-2</v>
      </c>
      <c r="AN961" s="56">
        <f t="shared" si="653"/>
        <v>7.397937307532973E-2</v>
      </c>
      <c r="AO961" s="56">
        <f t="shared" si="654"/>
        <v>5.6704232940358479E-2</v>
      </c>
      <c r="AP961" s="56">
        <f t="shared" si="655"/>
        <v>5.6704232940358479E-2</v>
      </c>
      <c r="AQ961" s="56">
        <f t="shared" si="656"/>
        <v>5.8187202873109772E-2</v>
      </c>
      <c r="AR961" s="56">
        <f t="shared" si="657"/>
        <v>5.8261441291430308E-2</v>
      </c>
      <c r="AS961" s="56">
        <f t="shared" si="658"/>
        <v>6.0865292795754901E-2</v>
      </c>
      <c r="AT961" s="57">
        <f>IF(AE961="F",1,IF(AE961="R",#REF!,IF(AE961="M",#REF!,0)))</f>
        <v>1</v>
      </c>
      <c r="AU961" s="58">
        <f t="shared" si="659"/>
        <v>0.17558874168410643</v>
      </c>
      <c r="AV961" s="58">
        <f t="shared" si="660"/>
        <v>0.17558874168410643</v>
      </c>
      <c r="AW961" s="58">
        <f t="shared" si="661"/>
        <v>0.17558874168410643</v>
      </c>
      <c r="AX961" s="58">
        <f t="shared" si="662"/>
        <v>0.18458396737916583</v>
      </c>
      <c r="AY961" s="58">
        <f t="shared" si="663"/>
        <v>0.18458396737916583</v>
      </c>
      <c r="AZ961" s="58">
        <f t="shared" si="664"/>
        <v>0.16843575476861014</v>
      </c>
      <c r="BA961" s="58">
        <f t="shared" si="665"/>
        <v>0.16132026275927297</v>
      </c>
      <c r="BB961" s="58">
        <f t="shared" si="666"/>
        <v>0.17379693271068417</v>
      </c>
      <c r="BC961" s="58">
        <f t="shared" si="667"/>
        <v>0.13321310180219473</v>
      </c>
      <c r="BD961" s="58">
        <f t="shared" si="668"/>
        <v>0.13321310180219473</v>
      </c>
      <c r="BE961" s="58">
        <f t="shared" si="669"/>
        <v>0.1366969867676959</v>
      </c>
      <c r="BF961" s="58">
        <f t="shared" si="670"/>
        <v>0.1368713922655671</v>
      </c>
      <c r="BG961" s="58">
        <f t="shared" si="671"/>
        <v>0.1429885217554982</v>
      </c>
      <c r="BH961" s="59">
        <f t="shared" si="676"/>
        <v>2.0824702144423686</v>
      </c>
      <c r="BI961" s="60">
        <f t="shared" si="683"/>
        <v>0</v>
      </c>
      <c r="BJ961" s="60">
        <f t="shared" si="683"/>
        <v>0</v>
      </c>
      <c r="BK961" s="60">
        <f t="shared" si="683"/>
        <v>0</v>
      </c>
      <c r="BL961" s="60">
        <f t="shared" si="683"/>
        <v>0</v>
      </c>
      <c r="BM961" s="60">
        <f t="shared" si="683"/>
        <v>0</v>
      </c>
      <c r="BN961" s="60">
        <f t="shared" si="683"/>
        <v>0</v>
      </c>
      <c r="BO961" s="60">
        <f t="shared" si="681"/>
        <v>0</v>
      </c>
      <c r="BP961" s="60">
        <f t="shared" si="681"/>
        <v>0</v>
      </c>
      <c r="BQ961" s="60">
        <f t="shared" si="681"/>
        <v>0</v>
      </c>
      <c r="BR961" s="60">
        <f t="shared" si="680"/>
        <v>0</v>
      </c>
      <c r="BS961" s="60">
        <f t="shared" si="680"/>
        <v>0</v>
      </c>
      <c r="BT961" s="60">
        <f t="shared" si="680"/>
        <v>0</v>
      </c>
      <c r="BU961" s="60">
        <f t="shared" si="680"/>
        <v>0</v>
      </c>
      <c r="BV961" s="61">
        <f t="shared" si="677"/>
        <v>0</v>
      </c>
      <c r="BW961" s="62">
        <f t="shared" si="673"/>
        <v>4.8831086352491822</v>
      </c>
      <c r="BX961" s="63">
        <f t="shared" si="678"/>
        <v>-1.7344737398599737</v>
      </c>
      <c r="BY961" s="73">
        <f t="shared" si="679"/>
        <v>2.0824702144423686</v>
      </c>
    </row>
    <row r="962" spans="1:77">
      <c r="A962" s="49">
        <v>956</v>
      </c>
      <c r="B962" s="50">
        <v>4.0020263424518747E-2</v>
      </c>
      <c r="C962" s="51">
        <v>4.6040515653775323E-2</v>
      </c>
      <c r="D962" s="51">
        <v>4.6040515653775323E-2</v>
      </c>
      <c r="E962" s="51">
        <v>4.6040515653775323E-2</v>
      </c>
      <c r="F962" s="51">
        <v>4.834254143646409E-2</v>
      </c>
      <c r="G962" s="51">
        <v>4.834254143646409E-2</v>
      </c>
      <c r="H962" s="51">
        <v>4.4198895027624308E-2</v>
      </c>
      <c r="I962" s="51">
        <v>4.2357274401473299E-2</v>
      </c>
      <c r="J962" s="51">
        <v>4.5580110497237571E-2</v>
      </c>
      <c r="K962" s="51">
        <v>3.4990791896869246E-2</v>
      </c>
      <c r="L962" s="51">
        <v>3.4990791896869246E-2</v>
      </c>
      <c r="M962" s="51">
        <v>3.591160220994475E-2</v>
      </c>
      <c r="N962" s="51">
        <v>3.5957642725598524E-2</v>
      </c>
      <c r="O962" s="51">
        <v>3.7569060773480663E-2</v>
      </c>
      <c r="P962" s="94">
        <v>4.2027907635642452E-2</v>
      </c>
      <c r="Q962" s="52">
        <v>0</v>
      </c>
      <c r="R962" s="52">
        <v>0</v>
      </c>
      <c r="S962" s="52">
        <v>0</v>
      </c>
      <c r="T962" s="52">
        <v>0</v>
      </c>
      <c r="U962" s="52">
        <v>0</v>
      </c>
      <c r="V962" s="52">
        <v>0</v>
      </c>
      <c r="W962" s="52">
        <v>0</v>
      </c>
      <c r="X962" s="52">
        <v>0</v>
      </c>
      <c r="Y962" s="52">
        <v>0</v>
      </c>
      <c r="Z962" s="52">
        <v>0</v>
      </c>
      <c r="AA962" s="52">
        <v>0</v>
      </c>
      <c r="AB962" s="52">
        <v>0</v>
      </c>
      <c r="AC962" s="52">
        <v>0</v>
      </c>
      <c r="AD962" s="53">
        <f t="shared" si="674"/>
        <v>0</v>
      </c>
      <c r="AE962" s="54" t="s">
        <v>21</v>
      </c>
      <c r="AF962" s="55">
        <f t="shared" si="646"/>
        <v>2.0764899227220746E-2</v>
      </c>
      <c r="AG962" s="56">
        <f t="shared" si="675"/>
        <v>7.4742084490641042E-2</v>
      </c>
      <c r="AH962" s="56">
        <f t="shared" si="647"/>
        <v>7.4742084490641042E-2</v>
      </c>
      <c r="AI962" s="56">
        <f t="shared" si="648"/>
        <v>7.4742084490641042E-2</v>
      </c>
      <c r="AJ962" s="56">
        <f t="shared" si="649"/>
        <v>7.8571042500500565E-2</v>
      </c>
      <c r="AK962" s="56">
        <f t="shared" si="650"/>
        <v>7.8571042500500565E-2</v>
      </c>
      <c r="AL962" s="56">
        <f t="shared" si="651"/>
        <v>7.1697304129037326E-2</v>
      </c>
      <c r="AM962" s="56">
        <f t="shared" si="652"/>
        <v>6.8668484058607385E-2</v>
      </c>
      <c r="AN962" s="56">
        <f t="shared" si="653"/>
        <v>7.397937307532973E-2</v>
      </c>
      <c r="AO962" s="56">
        <f t="shared" si="654"/>
        <v>5.6704232940358479E-2</v>
      </c>
      <c r="AP962" s="56">
        <f t="shared" si="655"/>
        <v>5.6704232940358479E-2</v>
      </c>
      <c r="AQ962" s="56">
        <f t="shared" si="656"/>
        <v>5.8187202873109772E-2</v>
      </c>
      <c r="AR962" s="56">
        <f t="shared" si="657"/>
        <v>5.8261441291430308E-2</v>
      </c>
      <c r="AS962" s="56">
        <f t="shared" si="658"/>
        <v>6.0865292795754901E-2</v>
      </c>
      <c r="AT962" s="57">
        <f>IF(AE962="F",1,IF(AE962="R",#REF!,IF(AE962="M",#REF!,0)))</f>
        <v>1</v>
      </c>
      <c r="AU962" s="58">
        <f t="shared" si="659"/>
        <v>6.066332296583471E-2</v>
      </c>
      <c r="AV962" s="58">
        <f t="shared" si="660"/>
        <v>6.066332296583471E-2</v>
      </c>
      <c r="AW962" s="58">
        <f t="shared" si="661"/>
        <v>6.066332296583471E-2</v>
      </c>
      <c r="AX962" s="58">
        <f t="shared" si="662"/>
        <v>6.3771040899548645E-2</v>
      </c>
      <c r="AY962" s="58">
        <f t="shared" si="663"/>
        <v>6.3771040899548645E-2</v>
      </c>
      <c r="AZ962" s="58">
        <f t="shared" si="664"/>
        <v>5.819207138521916E-2</v>
      </c>
      <c r="BA962" s="58">
        <f t="shared" si="665"/>
        <v>5.5733773742197165E-2</v>
      </c>
      <c r="BB962" s="58">
        <f t="shared" si="666"/>
        <v>6.0044279367678803E-2</v>
      </c>
      <c r="BC962" s="58">
        <f t="shared" si="667"/>
        <v>4.6023163788288753E-2</v>
      </c>
      <c r="BD962" s="58">
        <f t="shared" si="668"/>
        <v>4.6023163788288753E-2</v>
      </c>
      <c r="BE962" s="58">
        <f t="shared" si="669"/>
        <v>4.7226794709103903E-2</v>
      </c>
      <c r="BF962" s="58">
        <f t="shared" si="670"/>
        <v>4.7287049238767379E-2</v>
      </c>
      <c r="BG962" s="58">
        <f t="shared" si="671"/>
        <v>4.940042734212622E-2</v>
      </c>
      <c r="BH962" s="59">
        <f t="shared" si="676"/>
        <v>0.71946277405827153</v>
      </c>
      <c r="BI962" s="60">
        <f t="shared" si="683"/>
        <v>0</v>
      </c>
      <c r="BJ962" s="60">
        <f t="shared" si="683"/>
        <v>0</v>
      </c>
      <c r="BK962" s="60">
        <f t="shared" si="683"/>
        <v>0</v>
      </c>
      <c r="BL962" s="60">
        <f t="shared" si="683"/>
        <v>0</v>
      </c>
      <c r="BM962" s="60">
        <f t="shared" si="683"/>
        <v>0</v>
      </c>
      <c r="BN962" s="60">
        <f t="shared" si="683"/>
        <v>0</v>
      </c>
      <c r="BO962" s="60">
        <f t="shared" si="681"/>
        <v>0</v>
      </c>
      <c r="BP962" s="60">
        <f t="shared" si="681"/>
        <v>0</v>
      </c>
      <c r="BQ962" s="60">
        <f t="shared" si="681"/>
        <v>0</v>
      </c>
      <c r="BR962" s="60">
        <f t="shared" si="680"/>
        <v>0</v>
      </c>
      <c r="BS962" s="60">
        <f t="shared" si="680"/>
        <v>0</v>
      </c>
      <c r="BT962" s="60">
        <f t="shared" si="680"/>
        <v>0</v>
      </c>
      <c r="BU962" s="60">
        <f t="shared" si="680"/>
        <v>0</v>
      </c>
      <c r="BV962" s="61">
        <f t="shared" si="677"/>
        <v>0</v>
      </c>
      <c r="BW962" s="62">
        <f t="shared" si="673"/>
        <v>2.0197150899721747</v>
      </c>
      <c r="BX962" s="63">
        <f t="shared" si="678"/>
        <v>-0.61540995261161435</v>
      </c>
      <c r="BY962" s="73">
        <f t="shared" si="679"/>
        <v>0.71946277405827153</v>
      </c>
    </row>
    <row r="963" spans="1:77">
      <c r="A963" s="49">
        <v>957</v>
      </c>
      <c r="B963" s="50">
        <v>4.4072948328267483E-2</v>
      </c>
      <c r="C963" s="51">
        <v>4.6040515653775323E-2</v>
      </c>
      <c r="D963" s="51">
        <v>4.6040515653775323E-2</v>
      </c>
      <c r="E963" s="51">
        <v>4.6040515653775323E-2</v>
      </c>
      <c r="F963" s="51">
        <v>4.834254143646409E-2</v>
      </c>
      <c r="G963" s="51">
        <v>4.834254143646409E-2</v>
      </c>
      <c r="H963" s="51">
        <v>4.4198895027624308E-2</v>
      </c>
      <c r="I963" s="51">
        <v>4.2357274401473299E-2</v>
      </c>
      <c r="J963" s="51">
        <v>4.5580110497237571E-2</v>
      </c>
      <c r="K963" s="51">
        <v>3.4990791896869246E-2</v>
      </c>
      <c r="L963" s="51">
        <v>3.4990791896869246E-2</v>
      </c>
      <c r="M963" s="51">
        <v>3.591160220994475E-2</v>
      </c>
      <c r="N963" s="51">
        <v>3.5957642725598524E-2</v>
      </c>
      <c r="O963" s="51">
        <v>3.7569060773480663E-2</v>
      </c>
      <c r="P963" s="94">
        <v>4.2027907635642452E-2</v>
      </c>
      <c r="Q963" s="52">
        <v>0</v>
      </c>
      <c r="R963" s="52">
        <v>0</v>
      </c>
      <c r="S963" s="52">
        <v>0</v>
      </c>
      <c r="T963" s="52">
        <v>0</v>
      </c>
      <c r="U963" s="52">
        <v>0</v>
      </c>
      <c r="V963" s="52">
        <v>0</v>
      </c>
      <c r="W963" s="52">
        <v>0</v>
      </c>
      <c r="X963" s="52">
        <v>0</v>
      </c>
      <c r="Y963" s="52">
        <v>0</v>
      </c>
      <c r="Z963" s="52">
        <v>0</v>
      </c>
      <c r="AA963" s="52">
        <v>0</v>
      </c>
      <c r="AB963" s="52">
        <v>0</v>
      </c>
      <c r="AC963" s="52">
        <v>0</v>
      </c>
      <c r="AD963" s="53">
        <f t="shared" si="674"/>
        <v>0</v>
      </c>
      <c r="AE963" s="54" t="s">
        <v>21</v>
      </c>
      <c r="AF963" s="55">
        <f t="shared" si="646"/>
        <v>2.332182069064789E-2</v>
      </c>
      <c r="AG963" s="56">
        <f t="shared" si="675"/>
        <v>7.4742084490641042E-2</v>
      </c>
      <c r="AH963" s="56">
        <f t="shared" si="647"/>
        <v>7.4742084490641042E-2</v>
      </c>
      <c r="AI963" s="56">
        <f t="shared" si="648"/>
        <v>7.4742084490641042E-2</v>
      </c>
      <c r="AJ963" s="56">
        <f t="shared" si="649"/>
        <v>7.8571042500500565E-2</v>
      </c>
      <c r="AK963" s="56">
        <f t="shared" si="650"/>
        <v>7.8571042500500565E-2</v>
      </c>
      <c r="AL963" s="56">
        <f t="shared" si="651"/>
        <v>7.1697304129037326E-2</v>
      </c>
      <c r="AM963" s="56">
        <f t="shared" si="652"/>
        <v>6.8668484058607385E-2</v>
      </c>
      <c r="AN963" s="56">
        <f t="shared" si="653"/>
        <v>7.397937307532973E-2</v>
      </c>
      <c r="AO963" s="56">
        <f t="shared" si="654"/>
        <v>5.6704232940358479E-2</v>
      </c>
      <c r="AP963" s="56">
        <f t="shared" si="655"/>
        <v>5.6704232940358479E-2</v>
      </c>
      <c r="AQ963" s="56">
        <f t="shared" si="656"/>
        <v>5.8187202873109772E-2</v>
      </c>
      <c r="AR963" s="56">
        <f t="shared" si="657"/>
        <v>5.8261441291430308E-2</v>
      </c>
      <c r="AS963" s="56">
        <f t="shared" si="658"/>
        <v>6.0865292795754901E-2</v>
      </c>
      <c r="AT963" s="57">
        <f>IF(AE963="F",1,IF(AE963="R",#REF!,IF(AE963="M",#REF!,0)))</f>
        <v>1</v>
      </c>
      <c r="AU963" s="58">
        <f t="shared" si="659"/>
        <v>6.8133205233831456E-2</v>
      </c>
      <c r="AV963" s="58">
        <f t="shared" si="660"/>
        <v>6.8133205233831456E-2</v>
      </c>
      <c r="AW963" s="58">
        <f t="shared" si="661"/>
        <v>6.8133205233831456E-2</v>
      </c>
      <c r="AX963" s="58">
        <f t="shared" si="662"/>
        <v>7.1623597342846665E-2</v>
      </c>
      <c r="AY963" s="58">
        <f t="shared" si="663"/>
        <v>7.1623597342846665E-2</v>
      </c>
      <c r="AZ963" s="58">
        <f t="shared" si="664"/>
        <v>6.5357651853392068E-2</v>
      </c>
      <c r="BA963" s="58">
        <f t="shared" si="665"/>
        <v>6.2596647515858625E-2</v>
      </c>
      <c r="BB963" s="58">
        <f t="shared" si="666"/>
        <v>6.743793464099565E-2</v>
      </c>
      <c r="BC963" s="58">
        <f t="shared" si="667"/>
        <v>5.1690304958462829E-2</v>
      </c>
      <c r="BD963" s="58">
        <f t="shared" si="668"/>
        <v>5.1690304958462829E-2</v>
      </c>
      <c r="BE963" s="58">
        <f t="shared" si="669"/>
        <v>5.3042147036086409E-2</v>
      </c>
      <c r="BF963" s="58">
        <f t="shared" si="670"/>
        <v>5.3109821110553804E-2</v>
      </c>
      <c r="BG963" s="58">
        <f t="shared" si="671"/>
        <v>5.5483433649615152E-2</v>
      </c>
      <c r="BH963" s="59">
        <f t="shared" si="676"/>
        <v>0.80805505611061512</v>
      </c>
      <c r="BI963" s="60">
        <f t="shared" si="683"/>
        <v>0</v>
      </c>
      <c r="BJ963" s="60">
        <f t="shared" si="683"/>
        <v>0</v>
      </c>
      <c r="BK963" s="60">
        <f t="shared" si="683"/>
        <v>0</v>
      </c>
      <c r="BL963" s="60">
        <f t="shared" si="683"/>
        <v>0</v>
      </c>
      <c r="BM963" s="60">
        <f t="shared" si="683"/>
        <v>0</v>
      </c>
      <c r="BN963" s="60">
        <f t="shared" si="683"/>
        <v>0</v>
      </c>
      <c r="BO963" s="60">
        <f t="shared" si="681"/>
        <v>0</v>
      </c>
      <c r="BP963" s="60">
        <f t="shared" si="681"/>
        <v>0</v>
      </c>
      <c r="BQ963" s="60">
        <f t="shared" si="681"/>
        <v>0</v>
      </c>
      <c r="BR963" s="60">
        <f t="shared" si="680"/>
        <v>0</v>
      </c>
      <c r="BS963" s="60">
        <f t="shared" si="680"/>
        <v>0</v>
      </c>
      <c r="BT963" s="60">
        <f t="shared" si="680"/>
        <v>0</v>
      </c>
      <c r="BU963" s="60">
        <f t="shared" si="680"/>
        <v>0</v>
      </c>
      <c r="BV963" s="61">
        <f t="shared" si="677"/>
        <v>0</v>
      </c>
      <c r="BW963" s="62">
        <f t="shared" si="673"/>
        <v>2.2242432003491039</v>
      </c>
      <c r="BX963" s="63">
        <f t="shared" si="678"/>
        <v>-0.6893021080980799</v>
      </c>
      <c r="BY963" s="73">
        <f t="shared" si="679"/>
        <v>0.80805505611061512</v>
      </c>
    </row>
    <row r="964" spans="1:77">
      <c r="A964" s="49">
        <v>958</v>
      </c>
      <c r="B964" s="50">
        <v>3.1408308004052685E-2</v>
      </c>
      <c r="C964" s="51">
        <v>4.0055248618784532E-2</v>
      </c>
      <c r="D964" s="51">
        <v>4.0055248618784532E-2</v>
      </c>
      <c r="E964" s="51">
        <v>3.9134438305709021E-2</v>
      </c>
      <c r="F964" s="51">
        <v>4.1436464088397788E-2</v>
      </c>
      <c r="G964" s="51">
        <v>4.0515653775322284E-2</v>
      </c>
      <c r="H964" s="51">
        <v>4.3278084714548803E-2</v>
      </c>
      <c r="I964" s="51">
        <v>4.189686924493554E-2</v>
      </c>
      <c r="J964" s="51">
        <v>4.3278084714548803E-2</v>
      </c>
      <c r="K964" s="51">
        <v>4.2357274401473299E-2</v>
      </c>
      <c r="L964" s="51">
        <v>4.3278084714548803E-2</v>
      </c>
      <c r="M964" s="51">
        <v>4.3462246777163906E-2</v>
      </c>
      <c r="N964" s="51">
        <v>4.5395948434622468E-2</v>
      </c>
      <c r="O964" s="51">
        <v>4.7421731123388579E-2</v>
      </c>
      <c r="P964" s="94">
        <v>4.2428105964017568E-2</v>
      </c>
      <c r="Q964" s="52">
        <v>0</v>
      </c>
      <c r="R964" s="52">
        <v>1</v>
      </c>
      <c r="S964" s="52">
        <v>0</v>
      </c>
      <c r="T964" s="52">
        <v>0</v>
      </c>
      <c r="U964" s="52">
        <v>0</v>
      </c>
      <c r="V964" s="52">
        <v>0</v>
      </c>
      <c r="W964" s="52">
        <v>0</v>
      </c>
      <c r="X964" s="52">
        <v>0</v>
      </c>
      <c r="Y964" s="52">
        <v>0</v>
      </c>
      <c r="Z964" s="52">
        <v>0</v>
      </c>
      <c r="AA964" s="52">
        <v>0</v>
      </c>
      <c r="AB964" s="52">
        <v>0</v>
      </c>
      <c r="AC964" s="52">
        <v>0</v>
      </c>
      <c r="AD964" s="53">
        <f t="shared" si="674"/>
        <v>1</v>
      </c>
      <c r="AE964" s="54" t="s">
        <v>21</v>
      </c>
      <c r="AF964" s="55">
        <f t="shared" si="646"/>
        <v>1.5511018506436335E-2</v>
      </c>
      <c r="AG964" s="56">
        <f t="shared" si="675"/>
        <v>6.4904299293537859E-2</v>
      </c>
      <c r="AH964" s="56">
        <f t="shared" si="647"/>
        <v>6.4904299293537859E-2</v>
      </c>
      <c r="AI964" s="56">
        <f t="shared" si="648"/>
        <v>6.3405244716512446E-2</v>
      </c>
      <c r="AJ964" s="56">
        <f t="shared" si="649"/>
        <v>6.7159937744593973E-2</v>
      </c>
      <c r="AK964" s="56">
        <f t="shared" si="650"/>
        <v>6.5655230594310388E-2</v>
      </c>
      <c r="AL964" s="56">
        <f t="shared" si="651"/>
        <v>7.0180922706919821E-2</v>
      </c>
      <c r="AM964" s="56">
        <f t="shared" si="652"/>
        <v>6.7913727616682212E-2</v>
      </c>
      <c r="AN964" s="56">
        <f t="shared" si="653"/>
        <v>7.0180922706919821E-2</v>
      </c>
      <c r="AO964" s="56">
        <f t="shared" si="654"/>
        <v>6.8668484058607385E-2</v>
      </c>
      <c r="AP964" s="56">
        <f t="shared" si="655"/>
        <v>7.0180922706919821E-2</v>
      </c>
      <c r="AQ964" s="56">
        <f t="shared" si="656"/>
        <v>7.0483882001303413E-2</v>
      </c>
      <c r="AR964" s="56">
        <f t="shared" si="657"/>
        <v>7.3674572889208007E-2</v>
      </c>
      <c r="AS964" s="56">
        <f t="shared" si="658"/>
        <v>7.7036358875115105E-2</v>
      </c>
      <c r="AT964" s="57">
        <f>IF(AE964="F",1,IF(AE964="R",#REF!,IF(AE964="M",#REF!,0)))</f>
        <v>1</v>
      </c>
      <c r="AU964" s="58">
        <f t="shared" si="659"/>
        <v>3.9350018794526313E-2</v>
      </c>
      <c r="AV964" s="58">
        <f t="shared" si="660"/>
        <v>3.9350018794526313E-2</v>
      </c>
      <c r="AW964" s="58">
        <f t="shared" si="661"/>
        <v>3.8441175675934268E-2</v>
      </c>
      <c r="AX964" s="58">
        <f t="shared" si="662"/>
        <v>4.0717561721710364E-2</v>
      </c>
      <c r="AY964" s="58">
        <f t="shared" si="663"/>
        <v>3.9805291574918834E-2</v>
      </c>
      <c r="AZ964" s="58">
        <f t="shared" si="664"/>
        <v>4.2549117047619864E-2</v>
      </c>
      <c r="BA964" s="58">
        <f t="shared" si="665"/>
        <v>4.117456758968295E-2</v>
      </c>
      <c r="BB964" s="58">
        <f t="shared" si="666"/>
        <v>4.2549117047619864E-2</v>
      </c>
      <c r="BC964" s="58">
        <f t="shared" si="667"/>
        <v>4.1632159467236772E-2</v>
      </c>
      <c r="BD964" s="58">
        <f t="shared" si="668"/>
        <v>4.2549117047619864E-2</v>
      </c>
      <c r="BE964" s="58">
        <f t="shared" si="669"/>
        <v>4.2732794462794696E-2</v>
      </c>
      <c r="BF964" s="58">
        <f t="shared" si="670"/>
        <v>4.466723867948267E-2</v>
      </c>
      <c r="BG964" s="58">
        <f t="shared" si="671"/>
        <v>4.6705414010986331E-2</v>
      </c>
      <c r="BH964" s="59">
        <f t="shared" si="676"/>
        <v>0.54222359191465919</v>
      </c>
      <c r="BI964" s="60">
        <f t="shared" si="683"/>
        <v>0</v>
      </c>
      <c r="BJ964" s="60">
        <f t="shared" si="683"/>
        <v>-3.2352588264942819</v>
      </c>
      <c r="BK964" s="60">
        <f t="shared" si="683"/>
        <v>0</v>
      </c>
      <c r="BL964" s="60">
        <f t="shared" si="683"/>
        <v>0</v>
      </c>
      <c r="BM964" s="60">
        <f t="shared" si="683"/>
        <v>0</v>
      </c>
      <c r="BN964" s="60">
        <f t="shared" si="683"/>
        <v>0</v>
      </c>
      <c r="BO964" s="60">
        <f t="shared" si="681"/>
        <v>0</v>
      </c>
      <c r="BP964" s="60">
        <f t="shared" si="681"/>
        <v>0</v>
      </c>
      <c r="BQ964" s="60">
        <f t="shared" si="681"/>
        <v>0</v>
      </c>
      <c r="BR964" s="60">
        <f t="shared" si="680"/>
        <v>0</v>
      </c>
      <c r="BS964" s="60">
        <f t="shared" si="680"/>
        <v>0</v>
      </c>
      <c r="BT964" s="60">
        <f t="shared" si="680"/>
        <v>0</v>
      </c>
      <c r="BU964" s="60">
        <f t="shared" si="680"/>
        <v>0</v>
      </c>
      <c r="BV964" s="61">
        <f t="shared" si="677"/>
        <v>-3.2352588264942819</v>
      </c>
      <c r="BW964" s="62">
        <f t="shared" si="673"/>
        <v>1.5850928554212003</v>
      </c>
      <c r="BX964" s="63">
        <f t="shared" si="678"/>
        <v>-3.9958404829350478</v>
      </c>
      <c r="BY964" s="73">
        <f t="shared" si="679"/>
        <v>0.45777640808534081</v>
      </c>
    </row>
    <row r="965" spans="1:77">
      <c r="A965" s="49">
        <v>959</v>
      </c>
      <c r="B965" s="50">
        <v>4.6099290780141848E-2</v>
      </c>
      <c r="C965" s="51">
        <v>4.0055248618784532E-2</v>
      </c>
      <c r="D965" s="51">
        <v>4.0055248618784532E-2</v>
      </c>
      <c r="E965" s="51">
        <v>3.9134438305709021E-2</v>
      </c>
      <c r="F965" s="51">
        <v>4.1436464088397788E-2</v>
      </c>
      <c r="G965" s="51">
        <v>4.0515653775322284E-2</v>
      </c>
      <c r="H965" s="51">
        <v>4.3278084714548803E-2</v>
      </c>
      <c r="I965" s="51">
        <v>4.189686924493554E-2</v>
      </c>
      <c r="J965" s="51">
        <v>4.3278084714548803E-2</v>
      </c>
      <c r="K965" s="51">
        <v>4.2357274401473299E-2</v>
      </c>
      <c r="L965" s="51">
        <v>4.3278084714548803E-2</v>
      </c>
      <c r="M965" s="51">
        <v>4.3462246777163906E-2</v>
      </c>
      <c r="N965" s="51">
        <v>4.5395948434622468E-2</v>
      </c>
      <c r="O965" s="51">
        <v>4.7421731123388579E-2</v>
      </c>
      <c r="P965" s="94">
        <v>4.2428105964017568E-2</v>
      </c>
      <c r="Q965" s="52">
        <v>0</v>
      </c>
      <c r="R965" s="52">
        <v>0</v>
      </c>
      <c r="S965" s="52">
        <v>0</v>
      </c>
      <c r="T965" s="52">
        <v>0</v>
      </c>
      <c r="U965" s="52">
        <v>0</v>
      </c>
      <c r="V965" s="52">
        <v>0</v>
      </c>
      <c r="W965" s="52">
        <v>0</v>
      </c>
      <c r="X965" s="52">
        <v>0</v>
      </c>
      <c r="Y965" s="52">
        <v>0</v>
      </c>
      <c r="Z965" s="52">
        <v>0</v>
      </c>
      <c r="AA965" s="52">
        <v>0</v>
      </c>
      <c r="AB965" s="52">
        <v>0</v>
      </c>
      <c r="AC965" s="52">
        <v>0</v>
      </c>
      <c r="AD965" s="53">
        <f t="shared" si="674"/>
        <v>0</v>
      </c>
      <c r="AE965" s="54" t="s">
        <v>21</v>
      </c>
      <c r="AF965" s="55">
        <f t="shared" si="646"/>
        <v>2.4618666626062342E-2</v>
      </c>
      <c r="AG965" s="56">
        <f t="shared" si="675"/>
        <v>6.4904299293537859E-2</v>
      </c>
      <c r="AH965" s="56">
        <f t="shared" si="647"/>
        <v>6.4904299293537859E-2</v>
      </c>
      <c r="AI965" s="56">
        <f t="shared" si="648"/>
        <v>6.3405244716512446E-2</v>
      </c>
      <c r="AJ965" s="56">
        <f t="shared" si="649"/>
        <v>6.7159937744593973E-2</v>
      </c>
      <c r="AK965" s="56">
        <f t="shared" si="650"/>
        <v>6.5655230594310388E-2</v>
      </c>
      <c r="AL965" s="56">
        <f t="shared" si="651"/>
        <v>7.0180922706919821E-2</v>
      </c>
      <c r="AM965" s="56">
        <f t="shared" si="652"/>
        <v>6.7913727616682212E-2</v>
      </c>
      <c r="AN965" s="56">
        <f t="shared" si="653"/>
        <v>7.0180922706919821E-2</v>
      </c>
      <c r="AO965" s="56">
        <f t="shared" si="654"/>
        <v>6.8668484058607385E-2</v>
      </c>
      <c r="AP965" s="56">
        <f t="shared" si="655"/>
        <v>7.0180922706919821E-2</v>
      </c>
      <c r="AQ965" s="56">
        <f t="shared" si="656"/>
        <v>7.0483882001303413E-2</v>
      </c>
      <c r="AR965" s="56">
        <f t="shared" si="657"/>
        <v>7.3674572889208007E-2</v>
      </c>
      <c r="AS965" s="56">
        <f t="shared" si="658"/>
        <v>7.7036358875115105E-2</v>
      </c>
      <c r="AT965" s="57">
        <f>IF(AE965="F",1,IF(AE965="R",#REF!,IF(AE965="M",#REF!,0)))</f>
        <v>1</v>
      </c>
      <c r="AU965" s="58">
        <f t="shared" si="659"/>
        <v>6.2455279389277231E-2</v>
      </c>
      <c r="AV965" s="58">
        <f t="shared" si="660"/>
        <v>6.2455279389277231E-2</v>
      </c>
      <c r="AW965" s="58">
        <f t="shared" si="661"/>
        <v>6.1012788314772727E-2</v>
      </c>
      <c r="AX965" s="58">
        <f t="shared" si="662"/>
        <v>6.4625806321935028E-2</v>
      </c>
      <c r="AY965" s="58">
        <f t="shared" si="663"/>
        <v>6.3177875961498001E-2</v>
      </c>
      <c r="AZ965" s="58">
        <f t="shared" si="664"/>
        <v>6.753280111128715E-2</v>
      </c>
      <c r="BA965" s="58">
        <f t="shared" si="665"/>
        <v>6.5351153603617582E-2</v>
      </c>
      <c r="BB965" s="58">
        <f t="shared" si="666"/>
        <v>6.753280111128715E-2</v>
      </c>
      <c r="BC965" s="58">
        <f t="shared" si="667"/>
        <v>6.6077430983766214E-2</v>
      </c>
      <c r="BD965" s="58">
        <f t="shared" si="668"/>
        <v>6.753280111128715E-2</v>
      </c>
      <c r="BE965" s="58">
        <f t="shared" si="669"/>
        <v>6.7824328908062698E-2</v>
      </c>
      <c r="BF965" s="58">
        <f t="shared" si="670"/>
        <v>7.0894626145964521E-2</v>
      </c>
      <c r="BG965" s="58">
        <f t="shared" si="671"/>
        <v>7.4129562587496825E-2</v>
      </c>
      <c r="BH965" s="59">
        <f t="shared" si="676"/>
        <v>0.86060253493952943</v>
      </c>
      <c r="BI965" s="60">
        <f t="shared" si="683"/>
        <v>0</v>
      </c>
      <c r="BJ965" s="60">
        <f t="shared" si="683"/>
        <v>0</v>
      </c>
      <c r="BK965" s="60">
        <f t="shared" si="683"/>
        <v>0</v>
      </c>
      <c r="BL965" s="60">
        <f t="shared" si="683"/>
        <v>0</v>
      </c>
      <c r="BM965" s="60">
        <f t="shared" si="683"/>
        <v>0</v>
      </c>
      <c r="BN965" s="60">
        <f t="shared" si="683"/>
        <v>0</v>
      </c>
      <c r="BO965" s="60">
        <f t="shared" si="681"/>
        <v>0</v>
      </c>
      <c r="BP965" s="60">
        <f t="shared" si="681"/>
        <v>0</v>
      </c>
      <c r="BQ965" s="60">
        <f t="shared" si="681"/>
        <v>0</v>
      </c>
      <c r="BR965" s="60">
        <f t="shared" si="680"/>
        <v>0</v>
      </c>
      <c r="BS965" s="60">
        <f t="shared" si="680"/>
        <v>0</v>
      </c>
      <c r="BT965" s="60">
        <f t="shared" si="680"/>
        <v>0</v>
      </c>
      <c r="BU965" s="60">
        <f t="shared" si="680"/>
        <v>0</v>
      </c>
      <c r="BV965" s="61">
        <f t="shared" si="677"/>
        <v>0</v>
      </c>
      <c r="BW965" s="62">
        <f t="shared" si="673"/>
        <v>2.3265072555375683</v>
      </c>
      <c r="BX965" s="63">
        <f t="shared" si="678"/>
        <v>-0.73225972129926564</v>
      </c>
      <c r="BY965" s="73">
        <f t="shared" si="679"/>
        <v>0.86060253493952943</v>
      </c>
    </row>
    <row r="966" spans="1:77">
      <c r="A966" s="49">
        <v>960</v>
      </c>
      <c r="B966" s="50">
        <v>3.596757852077001E-2</v>
      </c>
      <c r="C966" s="51">
        <v>4.0055248618784532E-2</v>
      </c>
      <c r="D966" s="51">
        <v>4.0055248618784532E-2</v>
      </c>
      <c r="E966" s="51">
        <v>3.9134438305709021E-2</v>
      </c>
      <c r="F966" s="51">
        <v>4.1436464088397788E-2</v>
      </c>
      <c r="G966" s="51">
        <v>4.0515653775322284E-2</v>
      </c>
      <c r="H966" s="51">
        <v>4.3278084714548803E-2</v>
      </c>
      <c r="I966" s="51">
        <v>4.189686924493554E-2</v>
      </c>
      <c r="J966" s="51">
        <v>4.3278084714548803E-2</v>
      </c>
      <c r="K966" s="51">
        <v>4.2357274401473299E-2</v>
      </c>
      <c r="L966" s="51">
        <v>4.3278084714548803E-2</v>
      </c>
      <c r="M966" s="51">
        <v>4.3462246777163906E-2</v>
      </c>
      <c r="N966" s="51">
        <v>4.5395948434622468E-2</v>
      </c>
      <c r="O966" s="51">
        <v>4.7421731123388579E-2</v>
      </c>
      <c r="P966" s="94">
        <v>4.2428105964017568E-2</v>
      </c>
      <c r="Q966" s="52">
        <v>0</v>
      </c>
      <c r="R966" s="52">
        <v>0</v>
      </c>
      <c r="S966" s="52">
        <v>0</v>
      </c>
      <c r="T966" s="52">
        <v>0</v>
      </c>
      <c r="U966" s="52">
        <v>0</v>
      </c>
      <c r="V966" s="52">
        <v>0</v>
      </c>
      <c r="W966" s="52">
        <v>0</v>
      </c>
      <c r="X966" s="52">
        <v>0</v>
      </c>
      <c r="Y966" s="52">
        <v>0</v>
      </c>
      <c r="Z966" s="52">
        <v>0</v>
      </c>
      <c r="AA966" s="52">
        <v>0</v>
      </c>
      <c r="AB966" s="52">
        <v>0</v>
      </c>
      <c r="AC966" s="52">
        <v>0</v>
      </c>
      <c r="AD966" s="53">
        <f t="shared" si="674"/>
        <v>0</v>
      </c>
      <c r="AE966" s="54" t="s">
        <v>21</v>
      </c>
      <c r="AF966" s="55">
        <f t="shared" si="646"/>
        <v>1.826030350281686E-2</v>
      </c>
      <c r="AG966" s="56">
        <f t="shared" si="675"/>
        <v>6.4904299293537859E-2</v>
      </c>
      <c r="AH966" s="56">
        <f t="shared" si="647"/>
        <v>6.4904299293537859E-2</v>
      </c>
      <c r="AI966" s="56">
        <f t="shared" si="648"/>
        <v>6.3405244716512446E-2</v>
      </c>
      <c r="AJ966" s="56">
        <f t="shared" si="649"/>
        <v>6.7159937744593973E-2</v>
      </c>
      <c r="AK966" s="56">
        <f t="shared" si="650"/>
        <v>6.5655230594310388E-2</v>
      </c>
      <c r="AL966" s="56">
        <f t="shared" si="651"/>
        <v>7.0180922706919821E-2</v>
      </c>
      <c r="AM966" s="56">
        <f t="shared" si="652"/>
        <v>6.7913727616682212E-2</v>
      </c>
      <c r="AN966" s="56">
        <f t="shared" si="653"/>
        <v>7.0180922706919821E-2</v>
      </c>
      <c r="AO966" s="56">
        <f t="shared" si="654"/>
        <v>6.8668484058607385E-2</v>
      </c>
      <c r="AP966" s="56">
        <f t="shared" si="655"/>
        <v>7.0180922706919821E-2</v>
      </c>
      <c r="AQ966" s="56">
        <f t="shared" si="656"/>
        <v>7.0483882001303413E-2</v>
      </c>
      <c r="AR966" s="56">
        <f t="shared" si="657"/>
        <v>7.3674572889208007E-2</v>
      </c>
      <c r="AS966" s="56">
        <f t="shared" si="658"/>
        <v>7.7036358875115105E-2</v>
      </c>
      <c r="AT966" s="57">
        <f>IF(AE966="F",1,IF(AE966="R",#REF!,IF(AE966="M",#REF!,0)))</f>
        <v>1</v>
      </c>
      <c r="AU966" s="58">
        <f t="shared" si="659"/>
        <v>4.6324700452870765E-2</v>
      </c>
      <c r="AV966" s="58">
        <f t="shared" si="660"/>
        <v>4.6324700452870765E-2</v>
      </c>
      <c r="AW966" s="58">
        <f t="shared" si="661"/>
        <v>4.5254767413009399E-2</v>
      </c>
      <c r="AX966" s="58">
        <f t="shared" si="662"/>
        <v>4.7934636569776902E-2</v>
      </c>
      <c r="AY966" s="58">
        <f t="shared" si="663"/>
        <v>4.6860669070475661E-2</v>
      </c>
      <c r="AZ966" s="58">
        <f t="shared" si="664"/>
        <v>5.0090829995723118E-2</v>
      </c>
      <c r="BA966" s="58">
        <f t="shared" si="665"/>
        <v>4.847264545992714E-2</v>
      </c>
      <c r="BB966" s="58">
        <f t="shared" si="666"/>
        <v>5.0090829995723118E-2</v>
      </c>
      <c r="BC966" s="58">
        <f t="shared" si="667"/>
        <v>4.9011344228231071E-2</v>
      </c>
      <c r="BD966" s="58">
        <f t="shared" si="668"/>
        <v>5.0090829995723118E-2</v>
      </c>
      <c r="BE966" s="58">
        <f t="shared" si="669"/>
        <v>5.0307063723141698E-2</v>
      </c>
      <c r="BF966" s="58">
        <f t="shared" si="670"/>
        <v>5.2584382810301165E-2</v>
      </c>
      <c r="BG966" s="58">
        <f t="shared" si="671"/>
        <v>5.4983819064585028E-2</v>
      </c>
      <c r="BH966" s="59">
        <f t="shared" si="676"/>
        <v>0.63833121923235892</v>
      </c>
      <c r="BI966" s="60">
        <f t="shared" si="683"/>
        <v>0</v>
      </c>
      <c r="BJ966" s="60">
        <f t="shared" si="683"/>
        <v>0</v>
      </c>
      <c r="BK966" s="60">
        <f t="shared" si="683"/>
        <v>0</v>
      </c>
      <c r="BL966" s="60">
        <f t="shared" si="683"/>
        <v>0</v>
      </c>
      <c r="BM966" s="60">
        <f t="shared" si="683"/>
        <v>0</v>
      </c>
      <c r="BN966" s="60">
        <f t="shared" si="683"/>
        <v>0</v>
      </c>
      <c r="BO966" s="60">
        <f t="shared" si="683"/>
        <v>0</v>
      </c>
      <c r="BP966" s="60">
        <f t="shared" si="683"/>
        <v>0</v>
      </c>
      <c r="BQ966" s="60">
        <f t="shared" si="683"/>
        <v>0</v>
      </c>
      <c r="BR966" s="60">
        <f t="shared" si="680"/>
        <v>0</v>
      </c>
      <c r="BS966" s="60">
        <f t="shared" si="680"/>
        <v>0</v>
      </c>
      <c r="BT966" s="60">
        <f t="shared" si="680"/>
        <v>0</v>
      </c>
      <c r="BU966" s="60">
        <f t="shared" si="680"/>
        <v>0</v>
      </c>
      <c r="BV966" s="61">
        <f t="shared" si="677"/>
        <v>0</v>
      </c>
      <c r="BW966" s="62">
        <f t="shared" si="673"/>
        <v>1.8151869795952456</v>
      </c>
      <c r="BX966" s="63">
        <f t="shared" si="678"/>
        <v>-0.5469784836749656</v>
      </c>
      <c r="BY966" s="73">
        <f t="shared" si="679"/>
        <v>0.63833121923235892</v>
      </c>
    </row>
    <row r="967" spans="1:77">
      <c r="A967" s="49">
        <v>961</v>
      </c>
      <c r="B967" s="50">
        <v>3.3941236068895646E-2</v>
      </c>
      <c r="C967" s="51">
        <v>4.6040515653775323E-2</v>
      </c>
      <c r="D967" s="51">
        <v>4.6040515653775323E-2</v>
      </c>
      <c r="E967" s="51">
        <v>4.1436464088397788E-2</v>
      </c>
      <c r="F967" s="51">
        <v>4.0976058931860036E-2</v>
      </c>
      <c r="G967" s="51">
        <v>4.0976058931860036E-2</v>
      </c>
      <c r="H967" s="51">
        <v>3.959484346224678E-2</v>
      </c>
      <c r="I967" s="51">
        <v>4.1758747697974219E-2</v>
      </c>
      <c r="J967" s="51">
        <v>4.189686924493554E-2</v>
      </c>
      <c r="K967" s="51">
        <v>4.189686924493554E-2</v>
      </c>
      <c r="L967" s="51">
        <v>4.189686924493554E-2</v>
      </c>
      <c r="M967" s="51">
        <v>4.2403314917127073E-2</v>
      </c>
      <c r="N967" s="51">
        <v>4.4475138121546964E-2</v>
      </c>
      <c r="O967" s="51">
        <v>4.6408839779005527E-2</v>
      </c>
      <c r="P967" s="94">
        <v>4.2753931151721207E-2</v>
      </c>
      <c r="Q967" s="52">
        <v>0</v>
      </c>
      <c r="R967" s="52">
        <v>0</v>
      </c>
      <c r="S967" s="52">
        <v>0</v>
      </c>
      <c r="T967" s="52">
        <v>0</v>
      </c>
      <c r="U967" s="52">
        <v>0</v>
      </c>
      <c r="V967" s="52">
        <v>0</v>
      </c>
      <c r="W967" s="52">
        <v>0</v>
      </c>
      <c r="X967" s="52">
        <v>1</v>
      </c>
      <c r="Y967" s="52">
        <v>0</v>
      </c>
      <c r="Z967" s="52">
        <v>0</v>
      </c>
      <c r="AA967" s="52">
        <v>0</v>
      </c>
      <c r="AB967" s="52">
        <v>0</v>
      </c>
      <c r="AC967" s="52">
        <v>0</v>
      </c>
      <c r="AD967" s="53">
        <f t="shared" si="674"/>
        <v>1</v>
      </c>
      <c r="AE967" s="54" t="s">
        <v>21</v>
      </c>
      <c r="AF967" s="55">
        <f t="shared" ref="AF967:AF1030" si="684">B967^$BU$3</f>
        <v>1.7029046502602924E-2</v>
      </c>
      <c r="AG967" s="56">
        <f t="shared" si="675"/>
        <v>7.4742084490641042E-2</v>
      </c>
      <c r="AH967" s="56">
        <f t="shared" ref="AH967:AH1030" si="685">IF(D967=0,0,D967^$BV$3*(1+$BW$3*D967))</f>
        <v>7.4742084490641042E-2</v>
      </c>
      <c r="AI967" s="56">
        <f t="shared" ref="AI967:AI1030" si="686">IF(E967=0,0,E967^$BV$3*(1+$BW$3*E967))</f>
        <v>6.7159937744593973E-2</v>
      </c>
      <c r="AJ967" s="56">
        <f t="shared" ref="AJ967:AJ1030" si="687">IF(F967=0,0,F967^$BV$3*(1+$BW$3*F967))</f>
        <v>6.6407107709237287E-2</v>
      </c>
      <c r="AK967" s="56">
        <f t="shared" ref="AK967:AK1030" si="688">IF(G967=0,0,G967^$BV$3*(1+$BW$3*G967))</f>
        <v>6.6407107709237287E-2</v>
      </c>
      <c r="AL967" s="56">
        <f t="shared" ref="AL967:AL1030" si="689">IF(H967=0,0,H967^$BV$3*(1+$BW$3*H967))</f>
        <v>6.4154306503566336E-2</v>
      </c>
      <c r="AM967" s="56">
        <f t="shared" ref="AM967:AM1030" si="690">IF(I967=0,0,I967^$BV$3*(1+$BW$3*I967))</f>
        <v>6.7687489468105336E-2</v>
      </c>
      <c r="AN967" s="56">
        <f t="shared" ref="AN967:AN1030" si="691">IF(J967=0,0,J967^$BV$3*(1+$BW$3*J967))</f>
        <v>6.7913727616682212E-2</v>
      </c>
      <c r="AO967" s="56">
        <f t="shared" ref="AO967:AO1030" si="692">IF(K967=0,0,K967^$BV$3*(1+$BW$3*K967))</f>
        <v>6.7913727616682212E-2</v>
      </c>
      <c r="AP967" s="56">
        <f t="shared" ref="AP967:AP1030" si="693">IF(L967=0,0,L967^$BV$3*(1+$BW$3*L967))</f>
        <v>6.7913727616682212E-2</v>
      </c>
      <c r="AQ967" s="56">
        <f t="shared" ref="AQ967:AQ1030" si="694">IF(M967=0,0,M967^$BV$3*(1+$BW$3*M967))</f>
        <v>6.8744013118058653E-2</v>
      </c>
      <c r="AR967" s="56">
        <f t="shared" ref="AR967:AR1030" si="695">IF(N967=0,0,N967^$BV$3*(1+$BW$3*N967))</f>
        <v>7.2152994620236249E-2</v>
      </c>
      <c r="AS967" s="56">
        <f t="shared" ref="AS967:AS1030" si="696">IF(O967=0,0,O967^$BV$3*(1+$BW$3*O967))</f>
        <v>7.5352987700025492E-2</v>
      </c>
      <c r="AT967" s="57">
        <f>IF(AE967="F",1,IF(AE967="R",#REF!,IF(AE967="M",#REF!,0)))</f>
        <v>1</v>
      </c>
      <c r="AU967" s="58">
        <f t="shared" ref="AU967:AU1030" si="697">IF($BT$3&lt;0,0,$BT$3*$AF967*AG967)</f>
        <v>4.9749268536464025E-2</v>
      </c>
      <c r="AV967" s="58">
        <f t="shared" ref="AV967:AV1030" si="698">IF($BT$3&lt;0,0,$BT$3*$AF967*AH967)</f>
        <v>4.9749268536464025E-2</v>
      </c>
      <c r="AW967" s="58">
        <f t="shared" ref="AW967:AW1030" si="699">IF($BT$3&lt;0,0,$BT$3*$AF967*AI967)</f>
        <v>4.4702496599039597E-2</v>
      </c>
      <c r="AX967" s="58">
        <f t="shared" ref="AX967:AX1030" si="700">IF($BT$3&lt;0,0,$BT$3*$AF967*AJ967)</f>
        <v>4.4201403488692038E-2</v>
      </c>
      <c r="AY967" s="58">
        <f t="shared" ref="AY967:AY1030" si="701">IF($BT$3&lt;0,0,$BT$3*$AF967*AK967)</f>
        <v>4.4201403488692038E-2</v>
      </c>
      <c r="AZ967" s="58">
        <f t="shared" ref="AZ967:AZ1030" si="702">IF($BT$3&lt;0,0,$BT$3*$AF967*AL967)</f>
        <v>4.2701910761081159E-2</v>
      </c>
      <c r="BA967" s="58">
        <f t="shared" ref="BA967:BA1030" si="703">IF($BT$3&lt;0,0,$BT$3*$AF967*AM967)</f>
        <v>4.5053641640533958E-2</v>
      </c>
      <c r="BB967" s="58">
        <f t="shared" ref="BB967:BB1030" si="704">IF($BT$3&lt;0,0,$BT$3*$AF967*AN967)</f>
        <v>4.5204228588749902E-2</v>
      </c>
      <c r="BC967" s="58">
        <f t="shared" ref="BC967:BC1030" si="705">IF($BT$3&lt;0,0,$BT$3*$AF967*AO967)</f>
        <v>4.5204228588749902E-2</v>
      </c>
      <c r="BD967" s="58">
        <f t="shared" ref="BD967:BD1030" si="706">IF($BT$3&lt;0,0,$BT$3*$AF967*AP967)</f>
        <v>4.5204228588749902E-2</v>
      </c>
      <c r="BE967" s="58">
        <f t="shared" ref="BE967:BE1030" si="707">IF($BT$3&lt;0,0,$BT$3*$AF967*AQ967)</f>
        <v>4.5756877028399472E-2</v>
      </c>
      <c r="BF967" s="58">
        <f t="shared" ref="BF967:BF1030" si="708">IF($BT$3&lt;0,0,$BT$3*$AF967*AR967)</f>
        <v>4.8025937857294441E-2</v>
      </c>
      <c r="BG967" s="58">
        <f t="shared" ref="BG967:BG1030" si="709">IF($BT$3&lt;0,0,$BT$3*$AF967*AS967)</f>
        <v>5.0155893371997752E-2</v>
      </c>
      <c r="BH967" s="59">
        <f t="shared" si="676"/>
        <v>0.59991078707490819</v>
      </c>
      <c r="BI967" s="60">
        <f t="shared" si="683"/>
        <v>0</v>
      </c>
      <c r="BJ967" s="60">
        <f t="shared" si="683"/>
        <v>0</v>
      </c>
      <c r="BK967" s="60">
        <f t="shared" si="683"/>
        <v>0</v>
      </c>
      <c r="BL967" s="60">
        <f t="shared" si="683"/>
        <v>0</v>
      </c>
      <c r="BM967" s="60">
        <f t="shared" si="683"/>
        <v>0</v>
      </c>
      <c r="BN967" s="60">
        <f t="shared" si="683"/>
        <v>0</v>
      </c>
      <c r="BO967" s="60">
        <f t="shared" si="683"/>
        <v>0</v>
      </c>
      <c r="BP967" s="60">
        <f t="shared" si="683"/>
        <v>-3.096564643671297</v>
      </c>
      <c r="BQ967" s="60">
        <f t="shared" si="683"/>
        <v>0</v>
      </c>
      <c r="BR967" s="60">
        <f t="shared" si="680"/>
        <v>0</v>
      </c>
      <c r="BS967" s="60">
        <f t="shared" si="680"/>
        <v>0</v>
      </c>
      <c r="BT967" s="60">
        <f t="shared" si="680"/>
        <v>0</v>
      </c>
      <c r="BU967" s="60">
        <f t="shared" si="680"/>
        <v>0</v>
      </c>
      <c r="BV967" s="61">
        <f t="shared" si="677"/>
        <v>-3.096564643671297</v>
      </c>
      <c r="BW967" s="62">
        <f t="shared" ref="BW967:BW1030" si="710">$BX$3*B967</f>
        <v>1.712922924406781</v>
      </c>
      <c r="BX967" s="63">
        <f t="shared" si="678"/>
        <v>-3.9111801518427898</v>
      </c>
      <c r="BY967" s="73">
        <f t="shared" si="679"/>
        <v>0.40008921292509181</v>
      </c>
    </row>
    <row r="968" spans="1:77">
      <c r="A968" s="49">
        <v>962</v>
      </c>
      <c r="B968" s="50">
        <v>4.4072948328267483E-2</v>
      </c>
      <c r="C968" s="51">
        <v>5.2946593001841617E-2</v>
      </c>
      <c r="D968" s="51">
        <v>5.2946593001841617E-2</v>
      </c>
      <c r="E968" s="51">
        <v>5.0644567219152857E-2</v>
      </c>
      <c r="F968" s="51">
        <v>5.0644567219152857E-2</v>
      </c>
      <c r="G968" s="51">
        <v>4.6040515653775323E-2</v>
      </c>
      <c r="H968" s="51">
        <v>4.3738489871086556E-2</v>
      </c>
      <c r="I968" s="51">
        <v>4.2725598526703497E-2</v>
      </c>
      <c r="J968" s="51">
        <v>3.4530386740331494E-2</v>
      </c>
      <c r="K968" s="51">
        <v>3.4990791896869246E-2</v>
      </c>
      <c r="L968" s="51">
        <v>3.5451197053406998E-2</v>
      </c>
      <c r="M968" s="51">
        <v>3.5405156537753224E-2</v>
      </c>
      <c r="N968" s="51">
        <v>3.7615101289134437E-2</v>
      </c>
      <c r="O968" s="51">
        <v>3.9226519337016576E-2</v>
      </c>
      <c r="P968" s="94">
        <v>4.2838929026774338E-2</v>
      </c>
      <c r="Q968" s="52">
        <v>0</v>
      </c>
      <c r="R968" s="52">
        <v>0</v>
      </c>
      <c r="S968" s="52">
        <v>0</v>
      </c>
      <c r="T968" s="52">
        <v>0</v>
      </c>
      <c r="U968" s="52">
        <v>0</v>
      </c>
      <c r="V968" s="52">
        <v>0</v>
      </c>
      <c r="W968" s="52">
        <v>0</v>
      </c>
      <c r="X968" s="52">
        <v>0</v>
      </c>
      <c r="Y968" s="52">
        <v>0</v>
      </c>
      <c r="Z968" s="52">
        <v>0</v>
      </c>
      <c r="AA968" s="52">
        <v>0</v>
      </c>
      <c r="AB968" s="52">
        <v>0</v>
      </c>
      <c r="AC968" s="52">
        <v>0</v>
      </c>
      <c r="AD968" s="53">
        <f t="shared" ref="AD968:AD1031" si="711">SUM(Q968:AC968)</f>
        <v>0</v>
      </c>
      <c r="AE968" s="54" t="s">
        <v>21</v>
      </c>
      <c r="AF968" s="55">
        <f t="shared" si="684"/>
        <v>2.332182069064789E-2</v>
      </c>
      <c r="AG968" s="56">
        <f t="shared" ref="AG968:AG1031" si="712">IF(C968=0,0,C968^$BV$3*(1+$BW$3*C968))</f>
        <v>8.6307850818721416E-2</v>
      </c>
      <c r="AH968" s="56">
        <f t="shared" si="685"/>
        <v>8.6307850818721416E-2</v>
      </c>
      <c r="AI968" s="56">
        <f t="shared" si="686"/>
        <v>8.2426113736618734E-2</v>
      </c>
      <c r="AJ968" s="56">
        <f t="shared" si="687"/>
        <v>8.2426113736618734E-2</v>
      </c>
      <c r="AK968" s="56">
        <f t="shared" si="688"/>
        <v>7.4742084490641042E-2</v>
      </c>
      <c r="AL968" s="56">
        <f t="shared" si="689"/>
        <v>7.0938617520299008E-2</v>
      </c>
      <c r="AM968" s="56">
        <f t="shared" si="690"/>
        <v>6.927298955409382E-2</v>
      </c>
      <c r="AN968" s="56">
        <f t="shared" si="691"/>
        <v>5.5964017111728021E-2</v>
      </c>
      <c r="AO968" s="56">
        <f t="shared" si="692"/>
        <v>5.6704232940358479E-2</v>
      </c>
      <c r="AP968" s="56">
        <f t="shared" si="693"/>
        <v>5.7445291508529117E-2</v>
      </c>
      <c r="AQ968" s="56">
        <f t="shared" si="694"/>
        <v>5.7371147439389709E-2</v>
      </c>
      <c r="AR968" s="56">
        <f t="shared" si="695"/>
        <v>6.0939847909790776E-2</v>
      </c>
      <c r="AS968" s="56">
        <f t="shared" si="696"/>
        <v>6.3554982961138179E-2</v>
      </c>
      <c r="AT968" s="57">
        <f>IF(AE968="F",1,IF(AE968="R",#REF!,IF(AE968="M",#REF!,0)))</f>
        <v>1</v>
      </c>
      <c r="AU968" s="58">
        <f t="shared" si="697"/>
        <v>7.8676298007974113E-2</v>
      </c>
      <c r="AV968" s="58">
        <f t="shared" si="698"/>
        <v>7.8676298007974113E-2</v>
      </c>
      <c r="AW968" s="58">
        <f t="shared" si="699"/>
        <v>7.5137793682318155E-2</v>
      </c>
      <c r="AX968" s="58">
        <f t="shared" si="700"/>
        <v>7.5137793682318155E-2</v>
      </c>
      <c r="AY968" s="58">
        <f t="shared" si="701"/>
        <v>6.8133205233831456E-2</v>
      </c>
      <c r="AZ968" s="58">
        <f t="shared" si="702"/>
        <v>6.4666050183815937E-2</v>
      </c>
      <c r="BA968" s="58">
        <f t="shared" si="703"/>
        <v>6.3147701146081009E-2</v>
      </c>
      <c r="BB968" s="58">
        <f t="shared" si="704"/>
        <v>5.1015540837109956E-2</v>
      </c>
      <c r="BC968" s="58">
        <f t="shared" si="705"/>
        <v>5.1690304958462829E-2</v>
      </c>
      <c r="BD968" s="58">
        <f t="shared" si="706"/>
        <v>5.2365837302249439E-2</v>
      </c>
      <c r="BE968" s="58">
        <f t="shared" si="707"/>
        <v>5.2298249234376121E-2</v>
      </c>
      <c r="BF968" s="58">
        <f t="shared" si="708"/>
        <v>5.5551396416782473E-2</v>
      </c>
      <c r="BG968" s="58">
        <f t="shared" si="709"/>
        <v>5.7935294783838985E-2</v>
      </c>
      <c r="BH968" s="59">
        <f t="shared" ref="BH968:BH1031" si="713">SUM(AU968:BG968)</f>
        <v>0.82443176347713254</v>
      </c>
      <c r="BI968" s="60">
        <f t="shared" si="683"/>
        <v>0</v>
      </c>
      <c r="BJ968" s="60">
        <f t="shared" si="683"/>
        <v>0</v>
      </c>
      <c r="BK968" s="60">
        <f t="shared" si="683"/>
        <v>0</v>
      </c>
      <c r="BL968" s="60">
        <f t="shared" si="683"/>
        <v>0</v>
      </c>
      <c r="BM968" s="60">
        <f t="shared" si="683"/>
        <v>0</v>
      </c>
      <c r="BN968" s="60">
        <f t="shared" si="683"/>
        <v>0</v>
      </c>
      <c r="BO968" s="60">
        <f t="shared" si="683"/>
        <v>0</v>
      </c>
      <c r="BP968" s="60">
        <f t="shared" si="683"/>
        <v>0</v>
      </c>
      <c r="BQ968" s="60">
        <f t="shared" si="683"/>
        <v>0</v>
      </c>
      <c r="BR968" s="60">
        <f t="shared" si="680"/>
        <v>0</v>
      </c>
      <c r="BS968" s="60">
        <f t="shared" si="680"/>
        <v>0</v>
      </c>
      <c r="BT968" s="60">
        <f t="shared" si="680"/>
        <v>0</v>
      </c>
      <c r="BU968" s="60">
        <f t="shared" si="680"/>
        <v>0</v>
      </c>
      <c r="BV968" s="61">
        <f t="shared" ref="BV968:BV1031" si="714">SUM(BI968:BU968)</f>
        <v>0</v>
      </c>
      <c r="BW968" s="62">
        <f t="shared" si="710"/>
        <v>2.2242432003491039</v>
      </c>
      <c r="BX968" s="63">
        <f t="shared" ref="BX968:BX1031" si="715">IF(BW968&lt;=0,"",BW968*LN(BW968)+BV968+GAMMALN(AD968+BW968)-GAMMALN(BW968)-(AD968+BW968)*LN(BH968+BW968))</f>
        <v>-0.70128238386912889</v>
      </c>
      <c r="BY968" s="73">
        <f t="shared" ref="BY968:BY1031" si="716">ABS(AD968-BH968)</f>
        <v>0.82443176347713254</v>
      </c>
    </row>
    <row r="969" spans="1:77">
      <c r="A969" s="49">
        <v>963</v>
      </c>
      <c r="B969" s="50">
        <v>4.559270516717325E-3</v>
      </c>
      <c r="C969" s="51">
        <v>3.2228360957642727E-2</v>
      </c>
      <c r="D969" s="51">
        <v>3.2228360957642727E-2</v>
      </c>
      <c r="E969" s="51">
        <v>3.6832412523020261E-2</v>
      </c>
      <c r="F969" s="51">
        <v>3.9134438305709021E-2</v>
      </c>
      <c r="G969" s="51">
        <v>4.4198895027624308E-2</v>
      </c>
      <c r="H969" s="51">
        <v>4.2817679558011051E-2</v>
      </c>
      <c r="I969" s="51">
        <v>4.6224677716390425E-2</v>
      </c>
      <c r="J969" s="51">
        <v>4.3278084714548803E-2</v>
      </c>
      <c r="K969" s="51">
        <v>5.5248618784530384E-2</v>
      </c>
      <c r="L969" s="51">
        <v>4.1436464088397788E-2</v>
      </c>
      <c r="M969" s="51">
        <v>5.6675874769797421E-2</v>
      </c>
      <c r="N969" s="51">
        <v>4.2587476979742175E-2</v>
      </c>
      <c r="O969" s="51">
        <v>4.4475138121546964E-2</v>
      </c>
      <c r="P969" s="94">
        <v>4.2874344808046465E-2</v>
      </c>
      <c r="Q969" s="52">
        <v>0</v>
      </c>
      <c r="R969" s="52">
        <v>0</v>
      </c>
      <c r="S969" s="52">
        <v>0</v>
      </c>
      <c r="T969" s="52">
        <v>0</v>
      </c>
      <c r="U969" s="52">
        <v>0</v>
      </c>
      <c r="V969" s="52">
        <v>0</v>
      </c>
      <c r="W969" s="52">
        <v>0</v>
      </c>
      <c r="X969" s="52">
        <v>0</v>
      </c>
      <c r="Y969" s="52">
        <v>0</v>
      </c>
      <c r="Z969" s="52">
        <v>0</v>
      </c>
      <c r="AA969" s="52">
        <v>0</v>
      </c>
      <c r="AB969" s="52">
        <v>0</v>
      </c>
      <c r="AC969" s="52">
        <v>0</v>
      </c>
      <c r="AD969" s="53">
        <f t="shared" si="711"/>
        <v>0</v>
      </c>
      <c r="AE969" s="54" t="s">
        <v>21</v>
      </c>
      <c r="AF969" s="55">
        <f t="shared" si="684"/>
        <v>1.5192159287876416E-3</v>
      </c>
      <c r="AG969" s="56">
        <f t="shared" si="712"/>
        <v>5.2275204097918269E-2</v>
      </c>
      <c r="AH969" s="56">
        <f t="shared" si="685"/>
        <v>5.2275204097918269E-2</v>
      </c>
      <c r="AI969" s="56">
        <f t="shared" si="686"/>
        <v>5.967362271284684E-2</v>
      </c>
      <c r="AJ969" s="56">
        <f t="shared" si="687"/>
        <v>6.3405244716512446E-2</v>
      </c>
      <c r="AK969" s="56">
        <f t="shared" si="688"/>
        <v>7.1697304129037326E-2</v>
      </c>
      <c r="AL969" s="56">
        <f t="shared" si="689"/>
        <v>6.9424213626745626E-2</v>
      </c>
      <c r="AM969" s="56">
        <f t="shared" si="690"/>
        <v>7.5047454334417993E-2</v>
      </c>
      <c r="AN969" s="56">
        <f t="shared" si="691"/>
        <v>7.0180922706919821E-2</v>
      </c>
      <c r="AO969" s="56">
        <f t="shared" si="692"/>
        <v>9.0216746679946738E-2</v>
      </c>
      <c r="AP969" s="56">
        <f t="shared" si="693"/>
        <v>6.7159937744593973E-2</v>
      </c>
      <c r="AQ969" s="56">
        <f t="shared" si="694"/>
        <v>9.2654096777622083E-2</v>
      </c>
      <c r="AR969" s="56">
        <f t="shared" si="695"/>
        <v>6.9046226798859037E-2</v>
      </c>
      <c r="AS969" s="56">
        <f t="shared" si="696"/>
        <v>7.2152994620236249E-2</v>
      </c>
      <c r="AT969" s="57">
        <f>IF(AE969="F",1,IF(AE969="R",#REF!,IF(AE969="M",#REF!,0)))</f>
        <v>1</v>
      </c>
      <c r="AU969" s="58">
        <f t="shared" si="697"/>
        <v>3.1041764862384511E-3</v>
      </c>
      <c r="AV969" s="58">
        <f t="shared" si="698"/>
        <v>3.1041764862384511E-3</v>
      </c>
      <c r="AW969" s="58">
        <f t="shared" si="699"/>
        <v>3.5435051793754847E-3</v>
      </c>
      <c r="AX969" s="58">
        <f t="shared" si="700"/>
        <v>3.7650942382648801E-3</v>
      </c>
      <c r="AY969" s="58">
        <f t="shared" si="701"/>
        <v>4.2574886018074418E-3</v>
      </c>
      <c r="AZ969" s="58">
        <f t="shared" si="702"/>
        <v>4.1225092323325966E-3</v>
      </c>
      <c r="BA969" s="58">
        <f t="shared" si="703"/>
        <v>4.4564253189827594E-3</v>
      </c>
      <c r="BB969" s="58">
        <f t="shared" si="704"/>
        <v>4.167443701248298E-3</v>
      </c>
      <c r="BC969" s="58">
        <f t="shared" si="705"/>
        <v>5.3571996234439145E-3</v>
      </c>
      <c r="BD969" s="58">
        <f t="shared" si="706"/>
        <v>3.988053287625689E-3</v>
      </c>
      <c r="BE969" s="58">
        <f t="shared" si="707"/>
        <v>5.5019329629400699E-3</v>
      </c>
      <c r="BF969" s="58">
        <f t="shared" si="708"/>
        <v>4.1000638331518376E-3</v>
      </c>
      <c r="BG969" s="58">
        <f t="shared" si="709"/>
        <v>4.2845481558004307E-3</v>
      </c>
      <c r="BH969" s="59">
        <f t="shared" si="713"/>
        <v>5.3752617107450315E-2</v>
      </c>
      <c r="BI969" s="60">
        <f t="shared" si="683"/>
        <v>0</v>
      </c>
      <c r="BJ969" s="60">
        <f t="shared" si="683"/>
        <v>0</v>
      </c>
      <c r="BK969" s="60">
        <f t="shared" si="683"/>
        <v>0</v>
      </c>
      <c r="BL969" s="60">
        <f t="shared" si="683"/>
        <v>0</v>
      </c>
      <c r="BM969" s="60">
        <f t="shared" si="683"/>
        <v>0</v>
      </c>
      <c r="BN969" s="60">
        <f t="shared" si="683"/>
        <v>0</v>
      </c>
      <c r="BO969" s="60">
        <f t="shared" si="683"/>
        <v>0</v>
      </c>
      <c r="BP969" s="60">
        <f t="shared" si="683"/>
        <v>0</v>
      </c>
      <c r="BQ969" s="60">
        <f t="shared" si="683"/>
        <v>0</v>
      </c>
      <c r="BR969" s="60">
        <f t="shared" si="680"/>
        <v>0</v>
      </c>
      <c r="BS969" s="60">
        <f t="shared" si="680"/>
        <v>0</v>
      </c>
      <c r="BT969" s="60">
        <f t="shared" si="680"/>
        <v>0</v>
      </c>
      <c r="BU969" s="60">
        <f t="shared" si="680"/>
        <v>0</v>
      </c>
      <c r="BV969" s="61">
        <f t="shared" si="714"/>
        <v>0</v>
      </c>
      <c r="BW969" s="62">
        <f t="shared" si="710"/>
        <v>0.23009412417404518</v>
      </c>
      <c r="BX969" s="63">
        <f t="shared" si="715"/>
        <v>-4.8307338319644511E-2</v>
      </c>
      <c r="BY969" s="73">
        <f t="shared" si="716"/>
        <v>5.3752617107450315E-2</v>
      </c>
    </row>
    <row r="970" spans="1:77">
      <c r="A970" s="49">
        <v>964</v>
      </c>
      <c r="B970" s="50">
        <v>4.5592705167173259E-2</v>
      </c>
      <c r="C970" s="51">
        <v>3.9134438305709021E-2</v>
      </c>
      <c r="D970" s="51">
        <v>3.9134438305709021E-2</v>
      </c>
      <c r="E970" s="51">
        <v>3.4990791896869246E-2</v>
      </c>
      <c r="F970" s="51">
        <v>3.4530386740331494E-2</v>
      </c>
      <c r="G970" s="51">
        <v>3.2688766114180479E-2</v>
      </c>
      <c r="H970" s="51">
        <v>3.2228360957642727E-2</v>
      </c>
      <c r="I970" s="51">
        <v>3.0110497237569062E-2</v>
      </c>
      <c r="J970" s="51">
        <v>4.3738489871086556E-2</v>
      </c>
      <c r="K970" s="51">
        <v>5.0644567219152857E-2</v>
      </c>
      <c r="L970" s="51">
        <v>5.5248618784530384E-2</v>
      </c>
      <c r="M970" s="51">
        <v>5.1243093922651931E-2</v>
      </c>
      <c r="N970" s="51">
        <v>5.8655616942909758E-2</v>
      </c>
      <c r="O970" s="51">
        <v>6.1187845303867401E-2</v>
      </c>
      <c r="P970" s="94">
        <v>4.3348916277093072E-2</v>
      </c>
      <c r="Q970" s="52">
        <v>0</v>
      </c>
      <c r="R970" s="52">
        <v>0</v>
      </c>
      <c r="S970" s="52">
        <v>0</v>
      </c>
      <c r="T970" s="52">
        <v>0</v>
      </c>
      <c r="U970" s="52">
        <v>0</v>
      </c>
      <c r="V970" s="52">
        <v>0</v>
      </c>
      <c r="W970" s="52">
        <v>0</v>
      </c>
      <c r="X970" s="52">
        <v>0</v>
      </c>
      <c r="Y970" s="52">
        <v>0</v>
      </c>
      <c r="Z970" s="52">
        <v>0</v>
      </c>
      <c r="AA970" s="52">
        <v>0</v>
      </c>
      <c r="AB970" s="52">
        <v>0</v>
      </c>
      <c r="AC970" s="52">
        <v>0</v>
      </c>
      <c r="AD970" s="53">
        <f t="shared" si="711"/>
        <v>0</v>
      </c>
      <c r="AE970" s="54" t="s">
        <v>21</v>
      </c>
      <c r="AF970" s="55">
        <f t="shared" si="684"/>
        <v>2.4293344383099866E-2</v>
      </c>
      <c r="AG970" s="56">
        <f t="shared" si="712"/>
        <v>6.3405244716512446E-2</v>
      </c>
      <c r="AH970" s="56">
        <f t="shared" si="685"/>
        <v>6.3405244716512446E-2</v>
      </c>
      <c r="AI970" s="56">
        <f t="shared" si="686"/>
        <v>5.6704232940358479E-2</v>
      </c>
      <c r="AJ970" s="56">
        <f t="shared" si="687"/>
        <v>5.5964017111728021E-2</v>
      </c>
      <c r="AK970" s="56">
        <f t="shared" si="688"/>
        <v>5.3011368671126262E-2</v>
      </c>
      <c r="AL970" s="56">
        <f t="shared" si="689"/>
        <v>5.2275204097918269E-2</v>
      </c>
      <c r="AM970" s="56">
        <f t="shared" si="690"/>
        <v>4.8898632974592848E-2</v>
      </c>
      <c r="AN970" s="56">
        <f t="shared" si="691"/>
        <v>7.0938617520299008E-2</v>
      </c>
      <c r="AO970" s="56">
        <f t="shared" si="692"/>
        <v>8.2426113736618734E-2</v>
      </c>
      <c r="AP970" s="56">
        <f t="shared" si="693"/>
        <v>9.0216746679946738E-2</v>
      </c>
      <c r="AQ970" s="56">
        <f t="shared" si="694"/>
        <v>8.3432779228399256E-2</v>
      </c>
      <c r="AR970" s="56">
        <f t="shared" si="695"/>
        <v>9.6052682405390166E-2</v>
      </c>
      <c r="AS970" s="56">
        <f t="shared" si="696"/>
        <v>0.10043011188102643</v>
      </c>
      <c r="AT970" s="57">
        <f>IF(AE970="F",1,IF(AE970="R",#REF!,IF(AE970="M",#REF!,0)))</f>
        <v>1</v>
      </c>
      <c r="AU970" s="58">
        <f t="shared" si="697"/>
        <v>6.0206537617062572E-2</v>
      </c>
      <c r="AV970" s="58">
        <f t="shared" si="698"/>
        <v>6.0206537617062572E-2</v>
      </c>
      <c r="AW970" s="58">
        <f t="shared" si="699"/>
        <v>5.3843582637908845E-2</v>
      </c>
      <c r="AX970" s="58">
        <f t="shared" si="700"/>
        <v>5.3140709676366936E-2</v>
      </c>
      <c r="AY970" s="58">
        <f t="shared" si="701"/>
        <v>5.0337018275066259E-2</v>
      </c>
      <c r="AZ970" s="58">
        <f t="shared" si="702"/>
        <v>4.963799218870131E-2</v>
      </c>
      <c r="BA970" s="58">
        <f t="shared" si="703"/>
        <v>4.6431764419025398E-2</v>
      </c>
      <c r="BB970" s="58">
        <f t="shared" si="704"/>
        <v>6.7359862158627076E-2</v>
      </c>
      <c r="BC970" s="58">
        <f t="shared" si="705"/>
        <v>7.826783004308191E-2</v>
      </c>
      <c r="BD970" s="58">
        <f t="shared" si="706"/>
        <v>8.566543630515587E-2</v>
      </c>
      <c r="BE970" s="58">
        <f t="shared" si="707"/>
        <v>7.9223710649956994E-2</v>
      </c>
      <c r="BF970" s="58">
        <f t="shared" si="708"/>
        <v>9.1206957126589827E-2</v>
      </c>
      <c r="BG970" s="58">
        <f t="shared" si="709"/>
        <v>9.5363551325843787E-2</v>
      </c>
      <c r="BH970" s="59">
        <f t="shared" si="713"/>
        <v>0.87089149004044941</v>
      </c>
      <c r="BI970" s="60">
        <f t="shared" si="683"/>
        <v>0</v>
      </c>
      <c r="BJ970" s="60">
        <f t="shared" si="683"/>
        <v>0</v>
      </c>
      <c r="BK970" s="60">
        <f t="shared" si="683"/>
        <v>0</v>
      </c>
      <c r="BL970" s="60">
        <f t="shared" si="683"/>
        <v>0</v>
      </c>
      <c r="BM970" s="60">
        <f t="shared" si="683"/>
        <v>0</v>
      </c>
      <c r="BN970" s="60">
        <f t="shared" si="683"/>
        <v>0</v>
      </c>
      <c r="BO970" s="60">
        <f t="shared" si="683"/>
        <v>0</v>
      </c>
      <c r="BP970" s="60">
        <f t="shared" si="683"/>
        <v>0</v>
      </c>
      <c r="BQ970" s="60">
        <f t="shared" si="683"/>
        <v>0</v>
      </c>
      <c r="BR970" s="60">
        <f t="shared" si="680"/>
        <v>0</v>
      </c>
      <c r="BS970" s="60">
        <f t="shared" si="680"/>
        <v>0</v>
      </c>
      <c r="BT970" s="60">
        <f t="shared" si="680"/>
        <v>0</v>
      </c>
      <c r="BU970" s="60">
        <f t="shared" si="680"/>
        <v>0</v>
      </c>
      <c r="BV970" s="61">
        <f t="shared" si="714"/>
        <v>0</v>
      </c>
      <c r="BW970" s="62">
        <f t="shared" si="710"/>
        <v>2.3009412417404524</v>
      </c>
      <c r="BX970" s="63">
        <f t="shared" si="715"/>
        <v>-0.73858210865649365</v>
      </c>
      <c r="BY970" s="73">
        <f t="shared" si="716"/>
        <v>0.87089149004044941</v>
      </c>
    </row>
    <row r="971" spans="1:77">
      <c r="A971" s="49">
        <v>965</v>
      </c>
      <c r="B971" s="50">
        <v>4.4579533941236073E-2</v>
      </c>
      <c r="C971" s="51">
        <v>3.9134438305709021E-2</v>
      </c>
      <c r="D971" s="51">
        <v>3.9134438305709021E-2</v>
      </c>
      <c r="E971" s="51">
        <v>3.4990791896869246E-2</v>
      </c>
      <c r="F971" s="51">
        <v>3.4530386740331494E-2</v>
      </c>
      <c r="G971" s="51">
        <v>3.2688766114180479E-2</v>
      </c>
      <c r="H971" s="51">
        <v>3.2228360957642727E-2</v>
      </c>
      <c r="I971" s="51">
        <v>3.0110497237569062E-2</v>
      </c>
      <c r="J971" s="51">
        <v>4.3738489871086556E-2</v>
      </c>
      <c r="K971" s="51">
        <v>5.0644567219152857E-2</v>
      </c>
      <c r="L971" s="51">
        <v>5.5248618784530384E-2</v>
      </c>
      <c r="M971" s="51">
        <v>5.1243093922651931E-2</v>
      </c>
      <c r="N971" s="51">
        <v>5.8655616942909758E-2</v>
      </c>
      <c r="O971" s="51">
        <v>6.1187845303867401E-2</v>
      </c>
      <c r="P971" s="94">
        <v>4.3348916277093072E-2</v>
      </c>
      <c r="Q971" s="52">
        <v>0</v>
      </c>
      <c r="R971" s="52">
        <v>0</v>
      </c>
      <c r="S971" s="52">
        <v>0</v>
      </c>
      <c r="T971" s="52">
        <v>1</v>
      </c>
      <c r="U971" s="52">
        <v>1</v>
      </c>
      <c r="V971" s="52">
        <v>0</v>
      </c>
      <c r="W971" s="52">
        <v>0</v>
      </c>
      <c r="X971" s="52">
        <v>0</v>
      </c>
      <c r="Y971" s="52">
        <v>0</v>
      </c>
      <c r="Z971" s="52">
        <v>0</v>
      </c>
      <c r="AA971" s="52">
        <v>0</v>
      </c>
      <c r="AB971" s="52">
        <v>0</v>
      </c>
      <c r="AC971" s="52">
        <v>0</v>
      </c>
      <c r="AD971" s="53">
        <f t="shared" si="711"/>
        <v>2</v>
      </c>
      <c r="AE971" s="54" t="s">
        <v>21</v>
      </c>
      <c r="AF971" s="55">
        <f t="shared" si="684"/>
        <v>2.3644914770973927E-2</v>
      </c>
      <c r="AG971" s="56">
        <f t="shared" si="712"/>
        <v>6.3405244716512446E-2</v>
      </c>
      <c r="AH971" s="56">
        <f t="shared" si="685"/>
        <v>6.3405244716512446E-2</v>
      </c>
      <c r="AI971" s="56">
        <f t="shared" si="686"/>
        <v>5.6704232940358479E-2</v>
      </c>
      <c r="AJ971" s="56">
        <f t="shared" si="687"/>
        <v>5.5964017111728021E-2</v>
      </c>
      <c r="AK971" s="56">
        <f t="shared" si="688"/>
        <v>5.3011368671126262E-2</v>
      </c>
      <c r="AL971" s="56">
        <f t="shared" si="689"/>
        <v>5.2275204097918269E-2</v>
      </c>
      <c r="AM971" s="56">
        <f t="shared" si="690"/>
        <v>4.8898632974592848E-2</v>
      </c>
      <c r="AN971" s="56">
        <f t="shared" si="691"/>
        <v>7.0938617520299008E-2</v>
      </c>
      <c r="AO971" s="56">
        <f t="shared" si="692"/>
        <v>8.2426113736618734E-2</v>
      </c>
      <c r="AP971" s="56">
        <f t="shared" si="693"/>
        <v>9.0216746679946738E-2</v>
      </c>
      <c r="AQ971" s="56">
        <f t="shared" si="694"/>
        <v>8.3432779228399256E-2</v>
      </c>
      <c r="AR971" s="56">
        <f t="shared" si="695"/>
        <v>9.6052682405390166E-2</v>
      </c>
      <c r="AS971" s="56">
        <f t="shared" si="696"/>
        <v>0.10043011188102643</v>
      </c>
      <c r="AT971" s="57">
        <f>IF(AE971="F",1,IF(AE971="R",#REF!,IF(AE971="M",#REF!,0)))</f>
        <v>1</v>
      </c>
      <c r="AU971" s="58">
        <f t="shared" si="697"/>
        <v>5.8599525374580373E-2</v>
      </c>
      <c r="AV971" s="58">
        <f t="shared" si="698"/>
        <v>5.8599525374580373E-2</v>
      </c>
      <c r="AW971" s="58">
        <f t="shared" si="699"/>
        <v>5.2406408206311914E-2</v>
      </c>
      <c r="AX971" s="58">
        <f t="shared" si="700"/>
        <v>5.1722296088671897E-2</v>
      </c>
      <c r="AY971" s="58">
        <f t="shared" si="701"/>
        <v>4.8993439856181119E-2</v>
      </c>
      <c r="AZ971" s="58">
        <f t="shared" si="702"/>
        <v>4.8313071934245881E-2</v>
      </c>
      <c r="BA971" s="58">
        <f t="shared" si="703"/>
        <v>4.5192423695996062E-2</v>
      </c>
      <c r="BB971" s="58">
        <f t="shared" si="704"/>
        <v>6.5561915832111378E-2</v>
      </c>
      <c r="BC971" s="58">
        <f t="shared" si="705"/>
        <v>7.6178731980812625E-2</v>
      </c>
      <c r="BD971" s="58">
        <f t="shared" si="706"/>
        <v>8.337888387499337E-2</v>
      </c>
      <c r="BE971" s="58">
        <f t="shared" si="707"/>
        <v>7.7109098550534966E-2</v>
      </c>
      <c r="BF971" s="58">
        <f t="shared" si="708"/>
        <v>8.8772492324208627E-2</v>
      </c>
      <c r="BG971" s="58">
        <f t="shared" si="709"/>
        <v>9.2818140137412006E-2</v>
      </c>
      <c r="BH971" s="59">
        <f t="shared" si="713"/>
        <v>0.84764595323064051</v>
      </c>
      <c r="BI971" s="60">
        <f t="shared" si="683"/>
        <v>0</v>
      </c>
      <c r="BJ971" s="60">
        <f t="shared" si="683"/>
        <v>0</v>
      </c>
      <c r="BK971" s="60">
        <f t="shared" si="683"/>
        <v>0</v>
      </c>
      <c r="BL971" s="60">
        <f t="shared" si="683"/>
        <v>-2.9618663314646669</v>
      </c>
      <c r="BM971" s="60">
        <f t="shared" si="683"/>
        <v>-3.0160688703204022</v>
      </c>
      <c r="BN971" s="60">
        <f t="shared" si="683"/>
        <v>0</v>
      </c>
      <c r="BO971" s="60">
        <f t="shared" si="683"/>
        <v>0</v>
      </c>
      <c r="BP971" s="60">
        <f t="shared" si="683"/>
        <v>0</v>
      </c>
      <c r="BQ971" s="60">
        <f t="shared" si="683"/>
        <v>0</v>
      </c>
      <c r="BR971" s="60">
        <f t="shared" si="680"/>
        <v>0</v>
      </c>
      <c r="BS971" s="60">
        <f t="shared" si="680"/>
        <v>0</v>
      </c>
      <c r="BT971" s="60">
        <f t="shared" si="680"/>
        <v>0</v>
      </c>
      <c r="BU971" s="60">
        <f t="shared" si="680"/>
        <v>0</v>
      </c>
      <c r="BV971" s="61">
        <f t="shared" si="714"/>
        <v>-5.9779352017850691</v>
      </c>
      <c r="BW971" s="62">
        <f t="shared" si="710"/>
        <v>2.2498092141462198</v>
      </c>
      <c r="BX971" s="63">
        <f t="shared" si="715"/>
        <v>-6.9689989556926903</v>
      </c>
      <c r="BY971" s="73">
        <f t="shared" si="716"/>
        <v>1.1523540467693594</v>
      </c>
    </row>
    <row r="972" spans="1:77">
      <c r="A972" s="49">
        <v>966</v>
      </c>
      <c r="B972" s="50">
        <v>4.7112462006079034E-2</v>
      </c>
      <c r="C972" s="51">
        <v>3.9134438305709021E-2</v>
      </c>
      <c r="D972" s="51">
        <v>3.9134438305709021E-2</v>
      </c>
      <c r="E972" s="51">
        <v>3.4990791896869246E-2</v>
      </c>
      <c r="F972" s="51">
        <v>3.4530386740331494E-2</v>
      </c>
      <c r="G972" s="51">
        <v>3.2688766114180479E-2</v>
      </c>
      <c r="H972" s="51">
        <v>3.2228360957642727E-2</v>
      </c>
      <c r="I972" s="51">
        <v>3.0110497237569062E-2</v>
      </c>
      <c r="J972" s="51">
        <v>4.3738489871086556E-2</v>
      </c>
      <c r="K972" s="51">
        <v>5.0644567219152857E-2</v>
      </c>
      <c r="L972" s="51">
        <v>5.5248618784530384E-2</v>
      </c>
      <c r="M972" s="51">
        <v>5.1243093922651931E-2</v>
      </c>
      <c r="N972" s="51">
        <v>5.8655616942909758E-2</v>
      </c>
      <c r="O972" s="51">
        <v>6.1187845303867401E-2</v>
      </c>
      <c r="P972" s="94">
        <v>4.3348916277093072E-2</v>
      </c>
      <c r="Q972" s="52">
        <v>0</v>
      </c>
      <c r="R972" s="52">
        <v>0</v>
      </c>
      <c r="S972" s="52">
        <v>0</v>
      </c>
      <c r="T972" s="52">
        <v>0</v>
      </c>
      <c r="U972" s="52">
        <v>0</v>
      </c>
      <c r="V972" s="52">
        <v>0</v>
      </c>
      <c r="W972" s="52">
        <v>1</v>
      </c>
      <c r="X972" s="52">
        <v>0</v>
      </c>
      <c r="Y972" s="52">
        <v>0</v>
      </c>
      <c r="Z972" s="52">
        <v>0</v>
      </c>
      <c r="AA972" s="52">
        <v>0</v>
      </c>
      <c r="AB972" s="52">
        <v>0</v>
      </c>
      <c r="AC972" s="52">
        <v>0</v>
      </c>
      <c r="AD972" s="53">
        <f t="shared" si="711"/>
        <v>1</v>
      </c>
      <c r="AE972" s="54" t="s">
        <v>21</v>
      </c>
      <c r="AF972" s="55">
        <f t="shared" si="684"/>
        <v>2.5271493744871129E-2</v>
      </c>
      <c r="AG972" s="56">
        <f t="shared" si="712"/>
        <v>6.3405244716512446E-2</v>
      </c>
      <c r="AH972" s="56">
        <f t="shared" si="685"/>
        <v>6.3405244716512446E-2</v>
      </c>
      <c r="AI972" s="56">
        <f t="shared" si="686"/>
        <v>5.6704232940358479E-2</v>
      </c>
      <c r="AJ972" s="56">
        <f t="shared" si="687"/>
        <v>5.5964017111728021E-2</v>
      </c>
      <c r="AK972" s="56">
        <f t="shared" si="688"/>
        <v>5.3011368671126262E-2</v>
      </c>
      <c r="AL972" s="56">
        <f t="shared" si="689"/>
        <v>5.2275204097918269E-2</v>
      </c>
      <c r="AM972" s="56">
        <f t="shared" si="690"/>
        <v>4.8898632974592848E-2</v>
      </c>
      <c r="AN972" s="56">
        <f t="shared" si="691"/>
        <v>7.0938617520299008E-2</v>
      </c>
      <c r="AO972" s="56">
        <f t="shared" si="692"/>
        <v>8.2426113736618734E-2</v>
      </c>
      <c r="AP972" s="56">
        <f t="shared" si="693"/>
        <v>9.0216746679946738E-2</v>
      </c>
      <c r="AQ972" s="56">
        <f t="shared" si="694"/>
        <v>8.3432779228399256E-2</v>
      </c>
      <c r="AR972" s="56">
        <f t="shared" si="695"/>
        <v>9.6052682405390166E-2</v>
      </c>
      <c r="AS972" s="56">
        <f t="shared" si="696"/>
        <v>0.10043011188102643</v>
      </c>
      <c r="AT972" s="57">
        <f>IF(AE972="F",1,IF(AE972="R",#REF!,IF(AE972="M",#REF!,0)))</f>
        <v>1</v>
      </c>
      <c r="AU972" s="58">
        <f t="shared" si="697"/>
        <v>6.2630698960016898E-2</v>
      </c>
      <c r="AV972" s="58">
        <f t="shared" si="698"/>
        <v>6.2630698960016898E-2</v>
      </c>
      <c r="AW972" s="58">
        <f t="shared" si="699"/>
        <v>5.6011545400145399E-2</v>
      </c>
      <c r="AX972" s="58">
        <f t="shared" si="700"/>
        <v>5.5280371899661764E-2</v>
      </c>
      <c r="AY972" s="58">
        <f t="shared" si="701"/>
        <v>5.2363792420394614E-2</v>
      </c>
      <c r="AZ972" s="58">
        <f t="shared" si="702"/>
        <v>5.16366206860095E-2</v>
      </c>
      <c r="BA972" s="58">
        <f t="shared" si="703"/>
        <v>4.8301297078512939E-2</v>
      </c>
      <c r="BB972" s="58">
        <f t="shared" si="704"/>
        <v>7.0072045592098578E-2</v>
      </c>
      <c r="BC972" s="58">
        <f t="shared" si="705"/>
        <v>8.1419212857920753E-2</v>
      </c>
      <c r="BD972" s="58">
        <f t="shared" si="706"/>
        <v>8.9114676991260744E-2</v>
      </c>
      <c r="BE972" s="58">
        <f t="shared" si="707"/>
        <v>8.2413581125893448E-2</v>
      </c>
      <c r="BF972" s="58">
        <f t="shared" si="708"/>
        <v>9.487932209600658E-2</v>
      </c>
      <c r="BG972" s="58">
        <f t="shared" si="709"/>
        <v>9.9203277770857565E-2</v>
      </c>
      <c r="BH972" s="59">
        <f t="shared" si="713"/>
        <v>0.90595714183879561</v>
      </c>
      <c r="BI972" s="60">
        <f t="shared" si="683"/>
        <v>0</v>
      </c>
      <c r="BJ972" s="60">
        <f t="shared" si="683"/>
        <v>0</v>
      </c>
      <c r="BK972" s="60">
        <f t="shared" si="683"/>
        <v>0</v>
      </c>
      <c r="BL972" s="60">
        <f t="shared" si="683"/>
        <v>0</v>
      </c>
      <c r="BM972" s="60">
        <f t="shared" si="683"/>
        <v>0</v>
      </c>
      <c r="BN972" s="60">
        <f t="shared" si="683"/>
        <v>0</v>
      </c>
      <c r="BO972" s="60">
        <f t="shared" si="683"/>
        <v>-3.0302968640565919</v>
      </c>
      <c r="BP972" s="60">
        <f t="shared" si="683"/>
        <v>0</v>
      </c>
      <c r="BQ972" s="60">
        <f t="shared" si="683"/>
        <v>0</v>
      </c>
      <c r="BR972" s="60">
        <f t="shared" si="680"/>
        <v>0</v>
      </c>
      <c r="BS972" s="60">
        <f t="shared" si="680"/>
        <v>0</v>
      </c>
      <c r="BT972" s="60">
        <f t="shared" si="680"/>
        <v>0</v>
      </c>
      <c r="BU972" s="60">
        <f t="shared" si="680"/>
        <v>0</v>
      </c>
      <c r="BV972" s="61">
        <f t="shared" si="714"/>
        <v>-3.0302968640565919</v>
      </c>
      <c r="BW972" s="62">
        <f t="shared" si="710"/>
        <v>2.3776392831318005</v>
      </c>
      <c r="BX972" s="63">
        <f t="shared" si="715"/>
        <v>-4.1207041906633073</v>
      </c>
      <c r="BY972" s="73">
        <f t="shared" si="716"/>
        <v>9.404285816120439E-2</v>
      </c>
    </row>
    <row r="973" spans="1:77">
      <c r="A973" s="49">
        <v>967</v>
      </c>
      <c r="B973" s="50">
        <v>4.5086119554204662E-2</v>
      </c>
      <c r="C973" s="51">
        <v>3.9134438305709021E-2</v>
      </c>
      <c r="D973" s="51">
        <v>3.9134438305709021E-2</v>
      </c>
      <c r="E973" s="51">
        <v>3.4990791896869246E-2</v>
      </c>
      <c r="F973" s="51">
        <v>3.4530386740331494E-2</v>
      </c>
      <c r="G973" s="51">
        <v>3.2688766114180479E-2</v>
      </c>
      <c r="H973" s="51">
        <v>3.2228360957642727E-2</v>
      </c>
      <c r="I973" s="51">
        <v>3.0110497237569062E-2</v>
      </c>
      <c r="J973" s="51">
        <v>4.3738489871086556E-2</v>
      </c>
      <c r="K973" s="51">
        <v>5.0644567219152857E-2</v>
      </c>
      <c r="L973" s="51">
        <v>5.5248618784530384E-2</v>
      </c>
      <c r="M973" s="51">
        <v>5.1243093922651931E-2</v>
      </c>
      <c r="N973" s="51">
        <v>5.8655616942909758E-2</v>
      </c>
      <c r="O973" s="51">
        <v>6.1187845303867401E-2</v>
      </c>
      <c r="P973" s="94">
        <v>4.3348916277093072E-2</v>
      </c>
      <c r="Q973" s="52">
        <v>0</v>
      </c>
      <c r="R973" s="52">
        <v>0</v>
      </c>
      <c r="S973" s="52">
        <v>0</v>
      </c>
      <c r="T973" s="52">
        <v>0</v>
      </c>
      <c r="U973" s="52">
        <v>0</v>
      </c>
      <c r="V973" s="52">
        <v>0</v>
      </c>
      <c r="W973" s="52">
        <v>0</v>
      </c>
      <c r="X973" s="52">
        <v>0</v>
      </c>
      <c r="Y973" s="52">
        <v>0</v>
      </c>
      <c r="Z973" s="52">
        <v>0</v>
      </c>
      <c r="AA973" s="52">
        <v>0</v>
      </c>
      <c r="AB973" s="52">
        <v>1</v>
      </c>
      <c r="AC973" s="52">
        <v>0</v>
      </c>
      <c r="AD973" s="53">
        <f t="shared" si="711"/>
        <v>1</v>
      </c>
      <c r="AE973" s="54" t="s">
        <v>21</v>
      </c>
      <c r="AF973" s="55">
        <f t="shared" si="684"/>
        <v>2.3968758238947726E-2</v>
      </c>
      <c r="AG973" s="56">
        <f t="shared" si="712"/>
        <v>6.3405244716512446E-2</v>
      </c>
      <c r="AH973" s="56">
        <f t="shared" si="685"/>
        <v>6.3405244716512446E-2</v>
      </c>
      <c r="AI973" s="56">
        <f t="shared" si="686"/>
        <v>5.6704232940358479E-2</v>
      </c>
      <c r="AJ973" s="56">
        <f t="shared" si="687"/>
        <v>5.5964017111728021E-2</v>
      </c>
      <c r="AK973" s="56">
        <f t="shared" si="688"/>
        <v>5.3011368671126262E-2</v>
      </c>
      <c r="AL973" s="56">
        <f t="shared" si="689"/>
        <v>5.2275204097918269E-2</v>
      </c>
      <c r="AM973" s="56">
        <f t="shared" si="690"/>
        <v>4.8898632974592848E-2</v>
      </c>
      <c r="AN973" s="56">
        <f t="shared" si="691"/>
        <v>7.0938617520299008E-2</v>
      </c>
      <c r="AO973" s="56">
        <f t="shared" si="692"/>
        <v>8.2426113736618734E-2</v>
      </c>
      <c r="AP973" s="56">
        <f t="shared" si="693"/>
        <v>9.0216746679946738E-2</v>
      </c>
      <c r="AQ973" s="56">
        <f t="shared" si="694"/>
        <v>8.3432779228399256E-2</v>
      </c>
      <c r="AR973" s="56">
        <f t="shared" si="695"/>
        <v>9.6052682405390166E-2</v>
      </c>
      <c r="AS973" s="56">
        <f t="shared" si="696"/>
        <v>0.10043011188102643</v>
      </c>
      <c r="AT973" s="57">
        <f>IF(AE973="F",1,IF(AE973="R",#REF!,IF(AE973="M",#REF!,0)))</f>
        <v>1</v>
      </c>
      <c r="AU973" s="58">
        <f t="shared" si="697"/>
        <v>5.9402111203403857E-2</v>
      </c>
      <c r="AV973" s="58">
        <f t="shared" si="698"/>
        <v>5.9402111203403857E-2</v>
      </c>
      <c r="AW973" s="58">
        <f t="shared" si="699"/>
        <v>5.3124172391210416E-2</v>
      </c>
      <c r="AX973" s="58">
        <f t="shared" si="700"/>
        <v>5.2430690595446992E-2</v>
      </c>
      <c r="AY973" s="58">
        <f t="shared" si="701"/>
        <v>4.9664459634627039E-2</v>
      </c>
      <c r="AZ973" s="58">
        <f t="shared" si="702"/>
        <v>4.8974773315502727E-2</v>
      </c>
      <c r="BA973" s="58">
        <f t="shared" si="703"/>
        <v>4.5811384320621304E-2</v>
      </c>
      <c r="BB973" s="58">
        <f t="shared" si="704"/>
        <v>6.6459859360169307E-2</v>
      </c>
      <c r="BC973" s="58">
        <f t="shared" si="705"/>
        <v>7.7222084642028274E-2</v>
      </c>
      <c r="BD973" s="58">
        <f t="shared" si="706"/>
        <v>8.452085064338323E-2</v>
      </c>
      <c r="BE973" s="58">
        <f t="shared" si="707"/>
        <v>7.8165193619128437E-2</v>
      </c>
      <c r="BF973" s="58">
        <f t="shared" si="708"/>
        <v>8.99883305732955E-2</v>
      </c>
      <c r="BG973" s="58">
        <f t="shared" si="709"/>
        <v>9.4089388043531633E-2</v>
      </c>
      <c r="BH973" s="59">
        <f t="shared" si="713"/>
        <v>0.85925540954575252</v>
      </c>
      <c r="BI973" s="60">
        <f t="shared" si="683"/>
        <v>0</v>
      </c>
      <c r="BJ973" s="60">
        <f t="shared" si="683"/>
        <v>0</v>
      </c>
      <c r="BK973" s="60">
        <f t="shared" si="683"/>
        <v>0</v>
      </c>
      <c r="BL973" s="60">
        <f t="shared" si="683"/>
        <v>0</v>
      </c>
      <c r="BM973" s="60">
        <f t="shared" si="683"/>
        <v>0</v>
      </c>
      <c r="BN973" s="60">
        <f t="shared" si="683"/>
        <v>0</v>
      </c>
      <c r="BO973" s="60">
        <f t="shared" si="683"/>
        <v>0</v>
      </c>
      <c r="BP973" s="60">
        <f t="shared" si="683"/>
        <v>0</v>
      </c>
      <c r="BQ973" s="60">
        <f t="shared" si="683"/>
        <v>0</v>
      </c>
      <c r="BR973" s="60">
        <f t="shared" si="680"/>
        <v>0</v>
      </c>
      <c r="BS973" s="60">
        <f t="shared" si="680"/>
        <v>0</v>
      </c>
      <c r="BT973" s="60">
        <f t="shared" si="680"/>
        <v>-2.4080752773552114</v>
      </c>
      <c r="BU973" s="60">
        <f t="shared" si="680"/>
        <v>0</v>
      </c>
      <c r="BV973" s="61">
        <f t="shared" si="714"/>
        <v>-2.4080752773552114</v>
      </c>
      <c r="BW973" s="62">
        <f t="shared" si="710"/>
        <v>2.2753752279433357</v>
      </c>
      <c r="BX973" s="63">
        <f t="shared" si="715"/>
        <v>-3.4573953626482457</v>
      </c>
      <c r="BY973" s="73">
        <f t="shared" si="716"/>
        <v>0.14074459045424748</v>
      </c>
    </row>
    <row r="974" spans="1:77">
      <c r="A974" s="49">
        <v>968</v>
      </c>
      <c r="B974" s="50">
        <v>4.1540020263424522E-2</v>
      </c>
      <c r="C974" s="51">
        <v>4.1436464088397788E-2</v>
      </c>
      <c r="D974" s="51">
        <v>4.1436464088397788E-2</v>
      </c>
      <c r="E974" s="51">
        <v>4.6040515653775323E-2</v>
      </c>
      <c r="F974" s="51">
        <v>4.834254143646409E-2</v>
      </c>
      <c r="G974" s="51">
        <v>4.465930018416206E-2</v>
      </c>
      <c r="H974" s="51">
        <v>4.0515653775322284E-2</v>
      </c>
      <c r="I974" s="51">
        <v>4.4060773480662986E-2</v>
      </c>
      <c r="J974" s="51">
        <v>3.8674033149171269E-2</v>
      </c>
      <c r="K974" s="51">
        <v>4.2357274401473299E-2</v>
      </c>
      <c r="L974" s="51">
        <v>4.2817679558011051E-2</v>
      </c>
      <c r="M974" s="51">
        <v>4.2403314917127073E-2</v>
      </c>
      <c r="N974" s="51">
        <v>4.4935543278084716E-2</v>
      </c>
      <c r="O974" s="51">
        <v>4.6869244935543279E-2</v>
      </c>
      <c r="P974" s="94">
        <v>4.3426830995891771E-2</v>
      </c>
      <c r="Q974" s="52">
        <v>0</v>
      </c>
      <c r="R974" s="52">
        <v>0</v>
      </c>
      <c r="S974" s="52">
        <v>0</v>
      </c>
      <c r="T974" s="52">
        <v>1</v>
      </c>
      <c r="U974" s="52">
        <v>1</v>
      </c>
      <c r="V974" s="52">
        <v>0</v>
      </c>
      <c r="W974" s="52">
        <v>0</v>
      </c>
      <c r="X974" s="52">
        <v>1</v>
      </c>
      <c r="Y974" s="52">
        <v>0</v>
      </c>
      <c r="Z974" s="52">
        <v>1</v>
      </c>
      <c r="AA974" s="52">
        <v>0</v>
      </c>
      <c r="AB974" s="52">
        <v>0</v>
      </c>
      <c r="AC974" s="52">
        <v>0</v>
      </c>
      <c r="AD974" s="53">
        <f t="shared" si="711"/>
        <v>4</v>
      </c>
      <c r="AE974" s="54" t="s">
        <v>21</v>
      </c>
      <c r="AF974" s="55">
        <f t="shared" si="684"/>
        <v>2.1717835951070144E-2</v>
      </c>
      <c r="AG974" s="56">
        <f t="shared" si="712"/>
        <v>6.7159937744593973E-2</v>
      </c>
      <c r="AH974" s="56">
        <f t="shared" si="685"/>
        <v>6.7159937744593973E-2</v>
      </c>
      <c r="AI974" s="56">
        <f t="shared" si="686"/>
        <v>7.4742084490641042E-2</v>
      </c>
      <c r="AJ974" s="56">
        <f t="shared" si="687"/>
        <v>7.8571042500500565E-2</v>
      </c>
      <c r="AK974" s="56">
        <f t="shared" si="688"/>
        <v>7.2456988441665759E-2</v>
      </c>
      <c r="AL974" s="56">
        <f t="shared" si="689"/>
        <v>6.5655230594310388E-2</v>
      </c>
      <c r="AM974" s="56">
        <f t="shared" si="690"/>
        <v>7.1469593653429628E-2</v>
      </c>
      <c r="AN974" s="56">
        <f t="shared" si="691"/>
        <v>6.2657106212142544E-2</v>
      </c>
      <c r="AO974" s="56">
        <f t="shared" si="692"/>
        <v>6.8668484058607385E-2</v>
      </c>
      <c r="AP974" s="56">
        <f t="shared" si="693"/>
        <v>6.9424213626745626E-2</v>
      </c>
      <c r="AQ974" s="56">
        <f t="shared" si="694"/>
        <v>6.8744013118058653E-2</v>
      </c>
      <c r="AR974" s="56">
        <f t="shared" si="695"/>
        <v>7.2913280329324412E-2</v>
      </c>
      <c r="AS974" s="56">
        <f t="shared" si="696"/>
        <v>7.6117538698230583E-2</v>
      </c>
      <c r="AT974" s="57">
        <f>IF(AE974="F",1,IF(AE974="R",#REF!,IF(AE974="M",#REF!,0)))</f>
        <v>1</v>
      </c>
      <c r="AU974" s="58">
        <f t="shared" si="697"/>
        <v>5.7010912947640255E-2</v>
      </c>
      <c r="AV974" s="58">
        <f t="shared" si="698"/>
        <v>5.7010912947640255E-2</v>
      </c>
      <c r="AW974" s="58">
        <f t="shared" si="699"/>
        <v>6.344726656278217E-2</v>
      </c>
      <c r="AX974" s="58">
        <f t="shared" si="700"/>
        <v>6.6697602985225368E-2</v>
      </c>
      <c r="AY974" s="58">
        <f t="shared" si="701"/>
        <v>6.1507487934330224E-2</v>
      </c>
      <c r="AZ974" s="58">
        <f t="shared" si="702"/>
        <v>5.5733592997125346E-2</v>
      </c>
      <c r="BA974" s="58">
        <f t="shared" si="703"/>
        <v>6.066930552666986E-2</v>
      </c>
      <c r="BB974" s="58">
        <f t="shared" si="704"/>
        <v>5.3188536913124917E-2</v>
      </c>
      <c r="BC974" s="58">
        <f t="shared" si="705"/>
        <v>5.8291491898037291E-2</v>
      </c>
      <c r="BD974" s="58">
        <f t="shared" si="706"/>
        <v>5.8933017695528889E-2</v>
      </c>
      <c r="BE974" s="58">
        <f t="shared" si="707"/>
        <v>5.8355607214072402E-2</v>
      </c>
      <c r="BF974" s="58">
        <f t="shared" si="708"/>
        <v>6.1894826248802021E-2</v>
      </c>
      <c r="BG974" s="58">
        <f t="shared" si="709"/>
        <v>6.4614865919270029E-2</v>
      </c>
      <c r="BH974" s="59">
        <f t="shared" si="713"/>
        <v>0.77735542779024902</v>
      </c>
      <c r="BI974" s="60">
        <f t="shared" si="683"/>
        <v>0</v>
      </c>
      <c r="BJ974" s="60">
        <f t="shared" si="683"/>
        <v>0</v>
      </c>
      <c r="BK974" s="60">
        <f t="shared" si="683"/>
        <v>0</v>
      </c>
      <c r="BL974" s="60">
        <f t="shared" si="683"/>
        <v>-2.7075862639593105</v>
      </c>
      <c r="BM974" s="60">
        <f t="shared" si="683"/>
        <v>-2.7885963565514471</v>
      </c>
      <c r="BN974" s="60">
        <f t="shared" si="683"/>
        <v>0</v>
      </c>
      <c r="BO974" s="60">
        <f t="shared" si="683"/>
        <v>0</v>
      </c>
      <c r="BP974" s="60">
        <f t="shared" si="683"/>
        <v>-2.9339123774096718</v>
      </c>
      <c r="BQ974" s="60">
        <f t="shared" si="683"/>
        <v>0</v>
      </c>
      <c r="BR974" s="60">
        <f t="shared" si="680"/>
        <v>-2.8313537733061445</v>
      </c>
      <c r="BS974" s="60">
        <f t="shared" si="680"/>
        <v>0</v>
      </c>
      <c r="BT974" s="60">
        <f t="shared" si="680"/>
        <v>0</v>
      </c>
      <c r="BU974" s="60">
        <f t="shared" si="680"/>
        <v>0</v>
      </c>
      <c r="BV974" s="61">
        <f t="shared" si="714"/>
        <v>-11.261448771226574</v>
      </c>
      <c r="BW974" s="62">
        <f t="shared" si="710"/>
        <v>2.0964131313635233</v>
      </c>
      <c r="BX974" s="63">
        <f t="shared" si="715"/>
        <v>-11.23602598585612</v>
      </c>
      <c r="BY974" s="73">
        <f t="shared" si="716"/>
        <v>3.222644572209751</v>
      </c>
    </row>
    <row r="975" spans="1:77">
      <c r="A975" s="49">
        <v>969</v>
      </c>
      <c r="B975" s="50">
        <v>4.5592705167173259E-2</v>
      </c>
      <c r="C975" s="51">
        <v>4.1436464088397788E-2</v>
      </c>
      <c r="D975" s="51">
        <v>4.1436464088397788E-2</v>
      </c>
      <c r="E975" s="51">
        <v>4.6040515653775323E-2</v>
      </c>
      <c r="F975" s="51">
        <v>4.834254143646409E-2</v>
      </c>
      <c r="G975" s="51">
        <v>4.465930018416206E-2</v>
      </c>
      <c r="H975" s="51">
        <v>4.0976058931860036E-2</v>
      </c>
      <c r="I975" s="51">
        <v>4.4567219152854512E-2</v>
      </c>
      <c r="J975" s="51">
        <v>3.9134438305709021E-2</v>
      </c>
      <c r="K975" s="51">
        <v>4.3278084714548803E-2</v>
      </c>
      <c r="L975" s="51">
        <v>4.3278084714548803E-2</v>
      </c>
      <c r="M975" s="51">
        <v>4.3324125230202577E-2</v>
      </c>
      <c r="N975" s="51">
        <v>4.5395948434622468E-2</v>
      </c>
      <c r="O975" s="51">
        <v>4.7375690607734805E-2</v>
      </c>
      <c r="P975" s="94">
        <v>4.3788071964867552E-2</v>
      </c>
      <c r="Q975" s="52">
        <v>0</v>
      </c>
      <c r="R975" s="52">
        <v>0</v>
      </c>
      <c r="S975" s="52">
        <v>0</v>
      </c>
      <c r="T975" s="52">
        <v>0</v>
      </c>
      <c r="U975" s="52">
        <v>0</v>
      </c>
      <c r="V975" s="52">
        <v>0</v>
      </c>
      <c r="W975" s="52">
        <v>0</v>
      </c>
      <c r="X975" s="52">
        <v>0</v>
      </c>
      <c r="Y975" s="52">
        <v>0</v>
      </c>
      <c r="Z975" s="52">
        <v>1</v>
      </c>
      <c r="AA975" s="52">
        <v>0</v>
      </c>
      <c r="AB975" s="52">
        <v>0</v>
      </c>
      <c r="AC975" s="52">
        <v>0</v>
      </c>
      <c r="AD975" s="53">
        <f t="shared" si="711"/>
        <v>1</v>
      </c>
      <c r="AE975" s="54" t="s">
        <v>21</v>
      </c>
      <c r="AF975" s="55">
        <f t="shared" si="684"/>
        <v>2.4293344383099866E-2</v>
      </c>
      <c r="AG975" s="56">
        <f t="shared" si="712"/>
        <v>6.7159937744593973E-2</v>
      </c>
      <c r="AH975" s="56">
        <f t="shared" si="685"/>
        <v>6.7159937744593973E-2</v>
      </c>
      <c r="AI975" s="56">
        <f t="shared" si="686"/>
        <v>7.4742084490641042E-2</v>
      </c>
      <c r="AJ975" s="56">
        <f t="shared" si="687"/>
        <v>7.8571042500500565E-2</v>
      </c>
      <c r="AK975" s="56">
        <f t="shared" si="688"/>
        <v>7.2456988441665759E-2</v>
      </c>
      <c r="AL975" s="56">
        <f t="shared" si="689"/>
        <v>6.6407107709237287E-2</v>
      </c>
      <c r="AM975" s="56">
        <f t="shared" si="690"/>
        <v>7.2304971484248262E-2</v>
      </c>
      <c r="AN975" s="56">
        <f t="shared" si="691"/>
        <v>6.3405244716512446E-2</v>
      </c>
      <c r="AO975" s="56">
        <f t="shared" si="692"/>
        <v>7.0180922706919821E-2</v>
      </c>
      <c r="AP975" s="56">
        <f t="shared" si="693"/>
        <v>7.0180922706919821E-2</v>
      </c>
      <c r="AQ975" s="56">
        <f t="shared" si="694"/>
        <v>7.0256647729009788E-2</v>
      </c>
      <c r="AR975" s="56">
        <f t="shared" si="695"/>
        <v>7.3674572889208007E-2</v>
      </c>
      <c r="AS975" s="56">
        <f t="shared" si="696"/>
        <v>7.6959733709990638E-2</v>
      </c>
      <c r="AT975" s="57">
        <f>IF(AE975="F",1,IF(AE975="R",#REF!,IF(AE975="M",#REF!,0)))</f>
        <v>1</v>
      </c>
      <c r="AU975" s="58">
        <f t="shared" si="697"/>
        <v>6.3771811563191533E-2</v>
      </c>
      <c r="AV975" s="58">
        <f t="shared" si="698"/>
        <v>6.3771811563191533E-2</v>
      </c>
      <c r="AW975" s="58">
        <f t="shared" si="699"/>
        <v>7.0971449468935438E-2</v>
      </c>
      <c r="AX975" s="58">
        <f t="shared" si="700"/>
        <v>7.4607241830994167E-2</v>
      </c>
      <c r="AY975" s="58">
        <f t="shared" si="701"/>
        <v>6.8801633362297138E-2</v>
      </c>
      <c r="AZ975" s="58">
        <f t="shared" si="702"/>
        <v>6.3056960764245676E-2</v>
      </c>
      <c r="BA975" s="58">
        <f t="shared" si="703"/>
        <v>6.8657285450604524E-2</v>
      </c>
      <c r="BB975" s="58">
        <f t="shared" si="704"/>
        <v>6.0206537617062572E-2</v>
      </c>
      <c r="BC975" s="58">
        <f t="shared" si="705"/>
        <v>6.6640392002996762E-2</v>
      </c>
      <c r="BD975" s="58">
        <f t="shared" si="706"/>
        <v>6.6640392002996762E-2</v>
      </c>
      <c r="BE975" s="58">
        <f t="shared" si="707"/>
        <v>6.6712296802219545E-2</v>
      </c>
      <c r="BF975" s="58">
        <f t="shared" si="708"/>
        <v>6.9957792354674808E-2</v>
      </c>
      <c r="BG975" s="58">
        <f t="shared" si="709"/>
        <v>7.3077221345428947E-2</v>
      </c>
      <c r="BH975" s="59">
        <f t="shared" si="713"/>
        <v>0.87687282612883943</v>
      </c>
      <c r="BI975" s="60">
        <f t="shared" si="683"/>
        <v>0</v>
      </c>
      <c r="BJ975" s="60">
        <f t="shared" si="683"/>
        <v>0</v>
      </c>
      <c r="BK975" s="60">
        <f t="shared" si="683"/>
        <v>0</v>
      </c>
      <c r="BL975" s="60">
        <f t="shared" si="683"/>
        <v>0</v>
      </c>
      <c r="BM975" s="60">
        <f t="shared" si="683"/>
        <v>0</v>
      </c>
      <c r="BN975" s="60">
        <f t="shared" si="683"/>
        <v>0</v>
      </c>
      <c r="BO975" s="60">
        <f t="shared" si="683"/>
        <v>0</v>
      </c>
      <c r="BP975" s="60">
        <f t="shared" si="683"/>
        <v>0</v>
      </c>
      <c r="BQ975" s="60">
        <f t="shared" si="683"/>
        <v>0</v>
      </c>
      <c r="BR975" s="60">
        <f t="shared" si="680"/>
        <v>-2.7084443987429405</v>
      </c>
      <c r="BS975" s="60">
        <f t="shared" si="680"/>
        <v>0</v>
      </c>
      <c r="BT975" s="60">
        <f t="shared" si="680"/>
        <v>0</v>
      </c>
      <c r="BU975" s="60">
        <f t="shared" si="680"/>
        <v>0</v>
      </c>
      <c r="BV975" s="61">
        <f t="shared" si="714"/>
        <v>-2.7084443987429405</v>
      </c>
      <c r="BW975" s="62">
        <f t="shared" si="710"/>
        <v>2.3009412417404524</v>
      </c>
      <c r="BX975" s="63">
        <f t="shared" si="715"/>
        <v>-3.7742367450256924</v>
      </c>
      <c r="BY975" s="73">
        <f t="shared" si="716"/>
        <v>0.12312717387116057</v>
      </c>
    </row>
    <row r="976" spans="1:77">
      <c r="A976" s="49">
        <v>970</v>
      </c>
      <c r="B976" s="50">
        <v>0.1225937183383992</v>
      </c>
      <c r="C976" s="51">
        <v>4.1436464088397788E-2</v>
      </c>
      <c r="D976" s="51">
        <v>4.1436464088397788E-2</v>
      </c>
      <c r="E976" s="51">
        <v>4.6040515653775323E-2</v>
      </c>
      <c r="F976" s="51">
        <v>4.834254143646409E-2</v>
      </c>
      <c r="G976" s="51">
        <v>4.465930018416206E-2</v>
      </c>
      <c r="H976" s="51">
        <v>4.0976058931860036E-2</v>
      </c>
      <c r="I976" s="51">
        <v>4.4567219152854512E-2</v>
      </c>
      <c r="J976" s="51">
        <v>3.9134438305709021E-2</v>
      </c>
      <c r="K976" s="51">
        <v>4.3278084714548803E-2</v>
      </c>
      <c r="L976" s="51">
        <v>4.3278084714548803E-2</v>
      </c>
      <c r="M976" s="51">
        <v>4.3324125230202577E-2</v>
      </c>
      <c r="N976" s="51">
        <v>4.5395948434622468E-2</v>
      </c>
      <c r="O976" s="51">
        <v>4.7375690607734805E-2</v>
      </c>
      <c r="P976" s="94">
        <v>4.3788071964867552E-2</v>
      </c>
      <c r="Q976" s="52">
        <v>0</v>
      </c>
      <c r="R976" s="52">
        <v>0</v>
      </c>
      <c r="S976" s="52">
        <v>0</v>
      </c>
      <c r="T976" s="52">
        <v>1</v>
      </c>
      <c r="U976" s="52">
        <v>0</v>
      </c>
      <c r="V976" s="52">
        <v>0</v>
      </c>
      <c r="W976" s="52">
        <v>0</v>
      </c>
      <c r="X976" s="52">
        <v>0</v>
      </c>
      <c r="Y976" s="52">
        <v>0</v>
      </c>
      <c r="Z976" s="52">
        <v>1</v>
      </c>
      <c r="AA976" s="52">
        <v>1</v>
      </c>
      <c r="AB976" s="52">
        <v>0</v>
      </c>
      <c r="AC976" s="52">
        <v>0</v>
      </c>
      <c r="AD976" s="53">
        <f t="shared" si="711"/>
        <v>3</v>
      </c>
      <c r="AE976" s="54" t="s">
        <v>21</v>
      </c>
      <c r="AF976" s="55">
        <f t="shared" si="684"/>
        <v>7.991645984361527E-2</v>
      </c>
      <c r="AG976" s="56">
        <f t="shared" si="712"/>
        <v>6.7159937744593973E-2</v>
      </c>
      <c r="AH976" s="56">
        <f t="shared" si="685"/>
        <v>6.7159937744593973E-2</v>
      </c>
      <c r="AI976" s="56">
        <f t="shared" si="686"/>
        <v>7.4742084490641042E-2</v>
      </c>
      <c r="AJ976" s="56">
        <f t="shared" si="687"/>
        <v>7.8571042500500565E-2</v>
      </c>
      <c r="AK976" s="56">
        <f t="shared" si="688"/>
        <v>7.2456988441665759E-2</v>
      </c>
      <c r="AL976" s="56">
        <f t="shared" si="689"/>
        <v>6.6407107709237287E-2</v>
      </c>
      <c r="AM976" s="56">
        <f t="shared" si="690"/>
        <v>7.2304971484248262E-2</v>
      </c>
      <c r="AN976" s="56">
        <f t="shared" si="691"/>
        <v>6.3405244716512446E-2</v>
      </c>
      <c r="AO976" s="56">
        <f t="shared" si="692"/>
        <v>7.0180922706919821E-2</v>
      </c>
      <c r="AP976" s="56">
        <f t="shared" si="693"/>
        <v>7.0180922706919821E-2</v>
      </c>
      <c r="AQ976" s="56">
        <f t="shared" si="694"/>
        <v>7.0256647729009788E-2</v>
      </c>
      <c r="AR976" s="56">
        <f t="shared" si="695"/>
        <v>7.3674572889208007E-2</v>
      </c>
      <c r="AS976" s="56">
        <f t="shared" si="696"/>
        <v>7.6959733709990638E-2</v>
      </c>
      <c r="AT976" s="57">
        <f>IF(AE976="F",1,IF(AE976="R",#REF!,IF(AE976="M",#REF!,0)))</f>
        <v>1</v>
      </c>
      <c r="AU976" s="58">
        <f t="shared" si="697"/>
        <v>0.20978657106963902</v>
      </c>
      <c r="AV976" s="58">
        <f t="shared" si="698"/>
        <v>0.20978657106963902</v>
      </c>
      <c r="AW976" s="58">
        <f t="shared" si="699"/>
        <v>0.23347081826547675</v>
      </c>
      <c r="AX976" s="58">
        <f t="shared" si="700"/>
        <v>0.24543128158086625</v>
      </c>
      <c r="AY976" s="58">
        <f t="shared" si="701"/>
        <v>0.22633289525991393</v>
      </c>
      <c r="AZ976" s="58">
        <f t="shared" si="702"/>
        <v>0.20743496627339386</v>
      </c>
      <c r="BA976" s="58">
        <f t="shared" si="703"/>
        <v>0.22585804198708428</v>
      </c>
      <c r="BB976" s="58">
        <f t="shared" si="704"/>
        <v>0.19805808825335311</v>
      </c>
      <c r="BC976" s="58">
        <f t="shared" si="705"/>
        <v>0.21922318012233721</v>
      </c>
      <c r="BD976" s="58">
        <f t="shared" si="706"/>
        <v>0.21922318012233721</v>
      </c>
      <c r="BE976" s="58">
        <f t="shared" si="707"/>
        <v>0.2194597213292222</v>
      </c>
      <c r="BF976" s="58">
        <f t="shared" si="708"/>
        <v>0.2301362470022727</v>
      </c>
      <c r="BG976" s="58">
        <f t="shared" si="709"/>
        <v>0.2403980585397586</v>
      </c>
      <c r="BH976" s="59">
        <f t="shared" si="713"/>
        <v>2.8845996208752944</v>
      </c>
      <c r="BI976" s="60">
        <f t="shared" si="683"/>
        <v>0</v>
      </c>
      <c r="BJ976" s="60">
        <f t="shared" si="683"/>
        <v>0</v>
      </c>
      <c r="BK976" s="60">
        <f t="shared" si="683"/>
        <v>0</v>
      </c>
      <c r="BL976" s="60">
        <f t="shared" si="683"/>
        <v>-1.4047382830244952</v>
      </c>
      <c r="BM976" s="60">
        <f t="shared" si="683"/>
        <v>0</v>
      </c>
      <c r="BN976" s="60">
        <f t="shared" si="683"/>
        <v>0</v>
      </c>
      <c r="BO976" s="60">
        <f t="shared" si="683"/>
        <v>0</v>
      </c>
      <c r="BP976" s="60">
        <f t="shared" si="683"/>
        <v>0</v>
      </c>
      <c r="BQ976" s="60">
        <f t="shared" si="683"/>
        <v>0</v>
      </c>
      <c r="BR976" s="60">
        <f t="shared" si="683"/>
        <v>-1.5176649807659894</v>
      </c>
      <c r="BS976" s="60">
        <f t="shared" si="683"/>
        <v>-1.5165865652224308</v>
      </c>
      <c r="BT976" s="60">
        <f t="shared" si="683"/>
        <v>0</v>
      </c>
      <c r="BU976" s="60">
        <f t="shared" si="683"/>
        <v>0</v>
      </c>
      <c r="BV976" s="61">
        <f t="shared" si="714"/>
        <v>-4.4389898290129155</v>
      </c>
      <c r="BW976" s="62">
        <f t="shared" si="710"/>
        <v>6.1869753389021049</v>
      </c>
      <c r="BX976" s="63">
        <f t="shared" si="715"/>
        <v>-7.5249190163047572</v>
      </c>
      <c r="BY976" s="73">
        <f t="shared" si="716"/>
        <v>0.11540037912470558</v>
      </c>
    </row>
    <row r="977" spans="1:77">
      <c r="A977" s="49">
        <v>971</v>
      </c>
      <c r="B977" s="50">
        <v>1.5197568389057751E-3</v>
      </c>
      <c r="C977" s="51">
        <v>4.1436464088397788E-2</v>
      </c>
      <c r="D977" s="51">
        <v>4.1436464088397788E-2</v>
      </c>
      <c r="E977" s="51">
        <v>4.6040515653775323E-2</v>
      </c>
      <c r="F977" s="51">
        <v>4.834254143646409E-2</v>
      </c>
      <c r="G977" s="51">
        <v>4.465930018416206E-2</v>
      </c>
      <c r="H977" s="51">
        <v>4.0976058931860036E-2</v>
      </c>
      <c r="I977" s="51">
        <v>4.4567219152854512E-2</v>
      </c>
      <c r="J977" s="51">
        <v>3.9134438305709021E-2</v>
      </c>
      <c r="K977" s="51">
        <v>4.3278084714548803E-2</v>
      </c>
      <c r="L977" s="51">
        <v>4.3278084714548803E-2</v>
      </c>
      <c r="M977" s="51">
        <v>4.3324125230202577E-2</v>
      </c>
      <c r="N977" s="51">
        <v>4.5395948434622468E-2</v>
      </c>
      <c r="O977" s="51">
        <v>4.7375690607734805E-2</v>
      </c>
      <c r="P977" s="94">
        <v>4.3788071964867552E-2</v>
      </c>
      <c r="Q977" s="52">
        <v>0</v>
      </c>
      <c r="R977" s="52">
        <v>0</v>
      </c>
      <c r="S977" s="52">
        <v>0</v>
      </c>
      <c r="T977" s="52">
        <v>0</v>
      </c>
      <c r="U977" s="52">
        <v>0</v>
      </c>
      <c r="V977" s="52">
        <v>0</v>
      </c>
      <c r="W977" s="52">
        <v>0</v>
      </c>
      <c r="X977" s="52">
        <v>0</v>
      </c>
      <c r="Y977" s="52">
        <v>0</v>
      </c>
      <c r="Z977" s="52">
        <v>0</v>
      </c>
      <c r="AA977" s="52">
        <v>0</v>
      </c>
      <c r="AB977" s="52">
        <v>0</v>
      </c>
      <c r="AC977" s="52">
        <v>0</v>
      </c>
      <c r="AD977" s="53">
        <f t="shared" si="711"/>
        <v>0</v>
      </c>
      <c r="AE977" s="54" t="s">
        <v>21</v>
      </c>
      <c r="AF977" s="55">
        <f t="shared" si="684"/>
        <v>4.0478889478251745E-4</v>
      </c>
      <c r="AG977" s="56">
        <f t="shared" si="712"/>
        <v>6.7159937744593973E-2</v>
      </c>
      <c r="AH977" s="56">
        <f t="shared" si="685"/>
        <v>6.7159937744593973E-2</v>
      </c>
      <c r="AI977" s="56">
        <f t="shared" si="686"/>
        <v>7.4742084490641042E-2</v>
      </c>
      <c r="AJ977" s="56">
        <f t="shared" si="687"/>
        <v>7.8571042500500565E-2</v>
      </c>
      <c r="AK977" s="56">
        <f t="shared" si="688"/>
        <v>7.2456988441665759E-2</v>
      </c>
      <c r="AL977" s="56">
        <f t="shared" si="689"/>
        <v>6.6407107709237287E-2</v>
      </c>
      <c r="AM977" s="56">
        <f t="shared" si="690"/>
        <v>7.2304971484248262E-2</v>
      </c>
      <c r="AN977" s="56">
        <f t="shared" si="691"/>
        <v>6.3405244716512446E-2</v>
      </c>
      <c r="AO977" s="56">
        <f t="shared" si="692"/>
        <v>7.0180922706919821E-2</v>
      </c>
      <c r="AP977" s="56">
        <f t="shared" si="693"/>
        <v>7.0180922706919821E-2</v>
      </c>
      <c r="AQ977" s="56">
        <f t="shared" si="694"/>
        <v>7.0256647729009788E-2</v>
      </c>
      <c r="AR977" s="56">
        <f t="shared" si="695"/>
        <v>7.3674572889208007E-2</v>
      </c>
      <c r="AS977" s="56">
        <f t="shared" si="696"/>
        <v>7.6959733709990638E-2</v>
      </c>
      <c r="AT977" s="57">
        <f>IF(AE977="F",1,IF(AE977="R",#REF!,IF(AE977="M",#REF!,0)))</f>
        <v>1</v>
      </c>
      <c r="AU977" s="58">
        <f t="shared" si="697"/>
        <v>1.0626005507459633E-3</v>
      </c>
      <c r="AV977" s="58">
        <f t="shared" si="698"/>
        <v>1.0626005507459633E-3</v>
      </c>
      <c r="AW977" s="58">
        <f t="shared" si="699"/>
        <v>1.1825648267526792E-3</v>
      </c>
      <c r="AX977" s="58">
        <f t="shared" si="700"/>
        <v>1.243146373232558E-3</v>
      </c>
      <c r="AY977" s="58">
        <f t="shared" si="701"/>
        <v>1.1464101726286287E-3</v>
      </c>
      <c r="AZ977" s="58">
        <f t="shared" si="702"/>
        <v>1.0506893185880312E-3</v>
      </c>
      <c r="BA977" s="58">
        <f t="shared" si="703"/>
        <v>1.1440049693467425E-3</v>
      </c>
      <c r="BB977" s="58">
        <f t="shared" si="704"/>
        <v>1.0031940204020214E-3</v>
      </c>
      <c r="BC977" s="58">
        <f t="shared" si="705"/>
        <v>1.1103983956005934E-3</v>
      </c>
      <c r="BD977" s="58">
        <f t="shared" si="706"/>
        <v>1.1103983956005934E-3</v>
      </c>
      <c r="BE977" s="58">
        <f t="shared" si="707"/>
        <v>1.11159651240773E-3</v>
      </c>
      <c r="BF977" s="58">
        <f t="shared" si="708"/>
        <v>1.1656747215247041E-3</v>
      </c>
      <c r="BG977" s="58">
        <f t="shared" si="709"/>
        <v>1.2176523411396608E-3</v>
      </c>
      <c r="BH977" s="59">
        <f t="shared" si="713"/>
        <v>1.4610931148715872E-2</v>
      </c>
      <c r="BI977" s="60">
        <f t="shared" si="683"/>
        <v>0</v>
      </c>
      <c r="BJ977" s="60">
        <f t="shared" si="683"/>
        <v>0</v>
      </c>
      <c r="BK977" s="60">
        <f t="shared" si="683"/>
        <v>0</v>
      </c>
      <c r="BL977" s="60">
        <f t="shared" si="683"/>
        <v>0</v>
      </c>
      <c r="BM977" s="60">
        <f t="shared" si="683"/>
        <v>0</v>
      </c>
      <c r="BN977" s="60">
        <f t="shared" si="683"/>
        <v>0</v>
      </c>
      <c r="BO977" s="60">
        <f t="shared" si="683"/>
        <v>0</v>
      </c>
      <c r="BP977" s="60">
        <f t="shared" si="683"/>
        <v>0</v>
      </c>
      <c r="BQ977" s="60">
        <f t="shared" si="683"/>
        <v>0</v>
      </c>
      <c r="BR977" s="60">
        <f t="shared" si="683"/>
        <v>0</v>
      </c>
      <c r="BS977" s="60">
        <f t="shared" si="683"/>
        <v>0</v>
      </c>
      <c r="BT977" s="60">
        <f t="shared" si="683"/>
        <v>0</v>
      </c>
      <c r="BU977" s="60">
        <f t="shared" si="683"/>
        <v>0</v>
      </c>
      <c r="BV977" s="61">
        <f t="shared" si="714"/>
        <v>0</v>
      </c>
      <c r="BW977" s="62">
        <f t="shared" si="710"/>
        <v>7.6698041391348393E-2</v>
      </c>
      <c r="BX977" s="63">
        <f t="shared" si="715"/>
        <v>-1.3374058831676999E-2</v>
      </c>
      <c r="BY977" s="73">
        <f t="shared" si="716"/>
        <v>1.4610931148715872E-2</v>
      </c>
    </row>
    <row r="978" spans="1:77">
      <c r="A978" s="49">
        <v>972</v>
      </c>
      <c r="B978" s="50">
        <v>0.14387031408308004</v>
      </c>
      <c r="C978" s="51">
        <v>4.1436464088397788E-2</v>
      </c>
      <c r="D978" s="51">
        <v>4.1436464088397788E-2</v>
      </c>
      <c r="E978" s="51">
        <v>4.6040515653775323E-2</v>
      </c>
      <c r="F978" s="51">
        <v>4.834254143646409E-2</v>
      </c>
      <c r="G978" s="51">
        <v>4.465930018416206E-2</v>
      </c>
      <c r="H978" s="51">
        <v>4.0976058931860036E-2</v>
      </c>
      <c r="I978" s="51">
        <v>4.4567219152854512E-2</v>
      </c>
      <c r="J978" s="51">
        <v>3.9134438305709021E-2</v>
      </c>
      <c r="K978" s="51">
        <v>4.3278084714548803E-2</v>
      </c>
      <c r="L978" s="51">
        <v>4.3278084714548803E-2</v>
      </c>
      <c r="M978" s="51">
        <v>4.3324125230202577E-2</v>
      </c>
      <c r="N978" s="51">
        <v>4.5395948434622468E-2</v>
      </c>
      <c r="O978" s="51">
        <v>4.7375690607734805E-2</v>
      </c>
      <c r="P978" s="94">
        <v>4.3788071964867552E-2</v>
      </c>
      <c r="Q978" s="52">
        <v>0</v>
      </c>
      <c r="R978" s="52">
        <v>1</v>
      </c>
      <c r="S978" s="52">
        <v>2</v>
      </c>
      <c r="T978" s="52">
        <v>0</v>
      </c>
      <c r="U978" s="52">
        <v>1</v>
      </c>
      <c r="V978" s="52">
        <v>0</v>
      </c>
      <c r="W978" s="52">
        <v>1</v>
      </c>
      <c r="X978" s="52">
        <v>0</v>
      </c>
      <c r="Y978" s="52">
        <v>0</v>
      </c>
      <c r="Z978" s="52">
        <v>0</v>
      </c>
      <c r="AA978" s="52">
        <v>1</v>
      </c>
      <c r="AB978" s="52">
        <v>0</v>
      </c>
      <c r="AC978" s="52">
        <v>0</v>
      </c>
      <c r="AD978" s="53">
        <f t="shared" si="711"/>
        <v>6</v>
      </c>
      <c r="AE978" s="54" t="s">
        <v>21</v>
      </c>
      <c r="AF978" s="55">
        <f t="shared" si="684"/>
        <v>9.6896620388410598E-2</v>
      </c>
      <c r="AG978" s="56">
        <f t="shared" si="712"/>
        <v>6.7159937744593973E-2</v>
      </c>
      <c r="AH978" s="56">
        <f t="shared" si="685"/>
        <v>6.7159937744593973E-2</v>
      </c>
      <c r="AI978" s="56">
        <f t="shared" si="686"/>
        <v>7.4742084490641042E-2</v>
      </c>
      <c r="AJ978" s="56">
        <f t="shared" si="687"/>
        <v>7.8571042500500565E-2</v>
      </c>
      <c r="AK978" s="56">
        <f t="shared" si="688"/>
        <v>7.2456988441665759E-2</v>
      </c>
      <c r="AL978" s="56">
        <f t="shared" si="689"/>
        <v>6.6407107709237287E-2</v>
      </c>
      <c r="AM978" s="56">
        <f t="shared" si="690"/>
        <v>7.2304971484248262E-2</v>
      </c>
      <c r="AN978" s="56">
        <f t="shared" si="691"/>
        <v>6.3405244716512446E-2</v>
      </c>
      <c r="AO978" s="56">
        <f t="shared" si="692"/>
        <v>7.0180922706919821E-2</v>
      </c>
      <c r="AP978" s="56">
        <f t="shared" si="693"/>
        <v>7.0180922706919821E-2</v>
      </c>
      <c r="AQ978" s="56">
        <f t="shared" si="694"/>
        <v>7.0256647729009788E-2</v>
      </c>
      <c r="AR978" s="56">
        <f t="shared" si="695"/>
        <v>7.3674572889208007E-2</v>
      </c>
      <c r="AS978" s="56">
        <f t="shared" si="696"/>
        <v>7.6959733709990638E-2</v>
      </c>
      <c r="AT978" s="57">
        <f>IF(AE978="F",1,IF(AE978="R",#REF!,IF(AE978="M",#REF!,0)))</f>
        <v>1</v>
      </c>
      <c r="AU978" s="58">
        <f t="shared" si="697"/>
        <v>0.25436073844235929</v>
      </c>
      <c r="AV978" s="58">
        <f t="shared" si="698"/>
        <v>0.25436073844235929</v>
      </c>
      <c r="AW978" s="58">
        <f t="shared" si="699"/>
        <v>0.2830772696076686</v>
      </c>
      <c r="AX978" s="58">
        <f t="shared" si="700"/>
        <v>0.29757901900708716</v>
      </c>
      <c r="AY978" s="58">
        <f t="shared" si="701"/>
        <v>0.27442272438400422</v>
      </c>
      <c r="AZ978" s="58">
        <f t="shared" si="702"/>
        <v>0.25150947904359178</v>
      </c>
      <c r="BA978" s="58">
        <f t="shared" si="703"/>
        <v>0.27384697719240431</v>
      </c>
      <c r="BB978" s="58">
        <f t="shared" si="704"/>
        <v>0.24014025933948713</v>
      </c>
      <c r="BC978" s="58">
        <f t="shared" si="705"/>
        <v>0.26580238046357035</v>
      </c>
      <c r="BD978" s="58">
        <f t="shared" si="706"/>
        <v>0.26580238046357035</v>
      </c>
      <c r="BE978" s="58">
        <f t="shared" si="707"/>
        <v>0.26608918049919011</v>
      </c>
      <c r="BF978" s="58">
        <f t="shared" si="708"/>
        <v>0.27903418903977228</v>
      </c>
      <c r="BG978" s="58">
        <f t="shared" si="709"/>
        <v>0.29147636752203926</v>
      </c>
      <c r="BH978" s="59">
        <f t="shared" si="713"/>
        <v>3.4975017034471043</v>
      </c>
      <c r="BI978" s="60">
        <f t="shared" si="683"/>
        <v>0</v>
      </c>
      <c r="BJ978" s="60">
        <f t="shared" si="683"/>
        <v>-1.3690017894484459</v>
      </c>
      <c r="BK978" s="60">
        <f t="shared" si="683"/>
        <v>-2.5240707622478431</v>
      </c>
      <c r="BL978" s="60">
        <f t="shared" si="683"/>
        <v>0</v>
      </c>
      <c r="BM978" s="60">
        <f t="shared" si="683"/>
        <v>-1.293085571748853</v>
      </c>
      <c r="BN978" s="60">
        <f t="shared" si="683"/>
        <v>0</v>
      </c>
      <c r="BO978" s="60">
        <f t="shared" si="683"/>
        <v>-1.2951858060006411</v>
      </c>
      <c r="BP978" s="60">
        <f t="shared" si="683"/>
        <v>0</v>
      </c>
      <c r="BQ978" s="60">
        <f t="shared" si="683"/>
        <v>0</v>
      </c>
      <c r="BR978" s="60">
        <f t="shared" si="683"/>
        <v>0</v>
      </c>
      <c r="BS978" s="60">
        <f t="shared" si="683"/>
        <v>-1.323923761354652</v>
      </c>
      <c r="BT978" s="60">
        <f t="shared" si="683"/>
        <v>0</v>
      </c>
      <c r="BU978" s="60">
        <f t="shared" si="683"/>
        <v>0</v>
      </c>
      <c r="BV978" s="61">
        <f t="shared" si="714"/>
        <v>-7.8052676908004353</v>
      </c>
      <c r="BW978" s="62">
        <f t="shared" si="710"/>
        <v>7.2607479183809822</v>
      </c>
      <c r="BX978" s="63">
        <f t="shared" si="715"/>
        <v>-11.338324046120974</v>
      </c>
      <c r="BY978" s="73">
        <f t="shared" si="716"/>
        <v>2.5024982965528957</v>
      </c>
    </row>
    <row r="979" spans="1:77">
      <c r="A979" s="49">
        <v>973</v>
      </c>
      <c r="B979" s="50">
        <v>9.5744680851063829E-2</v>
      </c>
      <c r="C979" s="51">
        <v>3.3609576427255983E-2</v>
      </c>
      <c r="D979" s="51">
        <v>3.3609576427255983E-2</v>
      </c>
      <c r="E979" s="51">
        <v>3.6372007366482502E-2</v>
      </c>
      <c r="F979" s="51">
        <v>3.8213627992633517E-2</v>
      </c>
      <c r="G979" s="51">
        <v>3.959484346224678E-2</v>
      </c>
      <c r="H979" s="51">
        <v>4.5119705340699819E-2</v>
      </c>
      <c r="I979" s="51">
        <v>4.6961325966850827E-2</v>
      </c>
      <c r="J979" s="51">
        <v>4.834254143646409E-2</v>
      </c>
      <c r="K979" s="51">
        <v>3.3609576427255983E-2</v>
      </c>
      <c r="L979" s="51">
        <v>5.5248618784530384E-2</v>
      </c>
      <c r="M979" s="51">
        <v>4.0561694290976058E-2</v>
      </c>
      <c r="N979" s="51">
        <v>5.796500920810313E-2</v>
      </c>
      <c r="O979" s="51">
        <v>6.0497237569060773E-2</v>
      </c>
      <c r="P979" s="94">
        <v>4.3823487746139679E-2</v>
      </c>
      <c r="Q979" s="52">
        <v>0</v>
      </c>
      <c r="R979" s="52">
        <v>0</v>
      </c>
      <c r="S979" s="52">
        <v>0</v>
      </c>
      <c r="T979" s="52">
        <v>0</v>
      </c>
      <c r="U979" s="52">
        <v>0</v>
      </c>
      <c r="V979" s="52">
        <v>1</v>
      </c>
      <c r="W979" s="52">
        <v>0</v>
      </c>
      <c r="X979" s="52">
        <v>0</v>
      </c>
      <c r="Y979" s="52">
        <v>0</v>
      </c>
      <c r="Z979" s="52">
        <v>0</v>
      </c>
      <c r="AA979" s="52">
        <v>0</v>
      </c>
      <c r="AB979" s="52">
        <v>0</v>
      </c>
      <c r="AC979" s="52">
        <v>0</v>
      </c>
      <c r="AD979" s="53">
        <f t="shared" si="711"/>
        <v>1</v>
      </c>
      <c r="AE979" s="54" t="s">
        <v>21</v>
      </c>
      <c r="AF979" s="55">
        <f t="shared" si="684"/>
        <v>5.9346722672567333E-2</v>
      </c>
      <c r="AG979" s="56">
        <f t="shared" si="712"/>
        <v>5.4486071847781183E-2</v>
      </c>
      <c r="AH979" s="56">
        <f t="shared" si="685"/>
        <v>5.4486071847781183E-2</v>
      </c>
      <c r="AI979" s="56">
        <f t="shared" si="686"/>
        <v>5.8929976787263749E-2</v>
      </c>
      <c r="AJ979" s="56">
        <f t="shared" si="687"/>
        <v>6.190988304966058E-2</v>
      </c>
      <c r="AK979" s="56">
        <f t="shared" si="688"/>
        <v>6.4154306503566336E-2</v>
      </c>
      <c r="AL979" s="56">
        <f t="shared" si="689"/>
        <v>7.3217676218250496E-2</v>
      </c>
      <c r="AM979" s="56">
        <f t="shared" si="690"/>
        <v>7.6270572239887494E-2</v>
      </c>
      <c r="AN979" s="56">
        <f t="shared" si="691"/>
        <v>7.8571042500500565E-2</v>
      </c>
      <c r="AO979" s="56">
        <f t="shared" si="692"/>
        <v>5.4486071847781183E-2</v>
      </c>
      <c r="AP979" s="56">
        <f t="shared" si="693"/>
        <v>9.0216746679946738E-2</v>
      </c>
      <c r="AQ979" s="56">
        <f t="shared" si="694"/>
        <v>6.5730375625391912E-2</v>
      </c>
      <c r="AR979" s="56">
        <f t="shared" si="695"/>
        <v>9.4864774394911006E-2</v>
      </c>
      <c r="AS979" s="56">
        <f t="shared" si="696"/>
        <v>9.9232860137907136E-2</v>
      </c>
      <c r="AT979" s="57">
        <f>IF(AE979="F",1,IF(AE979="R",#REF!,IF(AE979="M",#REF!,0)))</f>
        <v>1</v>
      </c>
      <c r="AU979" s="58">
        <f t="shared" si="697"/>
        <v>0.12639020025621142</v>
      </c>
      <c r="AV979" s="58">
        <f t="shared" si="698"/>
        <v>0.12639020025621142</v>
      </c>
      <c r="AW979" s="58">
        <f t="shared" si="699"/>
        <v>0.1366986335158141</v>
      </c>
      <c r="AX979" s="58">
        <f t="shared" si="700"/>
        <v>0.1436110596914664</v>
      </c>
      <c r="AY979" s="58">
        <f t="shared" si="701"/>
        <v>0.14881740179282746</v>
      </c>
      <c r="AZ979" s="58">
        <f t="shared" si="702"/>
        <v>0.16984151078778817</v>
      </c>
      <c r="BA979" s="58">
        <f t="shared" si="703"/>
        <v>0.17692324977998541</v>
      </c>
      <c r="BB979" s="58">
        <f t="shared" si="704"/>
        <v>0.18225960248558398</v>
      </c>
      <c r="BC979" s="58">
        <f t="shared" si="705"/>
        <v>0.12639020025621142</v>
      </c>
      <c r="BD979" s="58">
        <f t="shared" si="706"/>
        <v>0.20927389867997442</v>
      </c>
      <c r="BE979" s="58">
        <f t="shared" si="707"/>
        <v>0.15247337634136299</v>
      </c>
      <c r="BF979" s="58">
        <f t="shared" si="708"/>
        <v>0.2200558312687646</v>
      </c>
      <c r="BG979" s="58">
        <f t="shared" si="709"/>
        <v>0.2301883883254735</v>
      </c>
      <c r="BH979" s="59">
        <f t="shared" si="713"/>
        <v>2.1493135534376755</v>
      </c>
      <c r="BI979" s="60">
        <f t="shared" si="683"/>
        <v>0</v>
      </c>
      <c r="BJ979" s="60">
        <f t="shared" si="683"/>
        <v>0</v>
      </c>
      <c r="BK979" s="60">
        <f t="shared" si="683"/>
        <v>0</v>
      </c>
      <c r="BL979" s="60">
        <f t="shared" si="683"/>
        <v>0</v>
      </c>
      <c r="BM979" s="60">
        <f t="shared" si="683"/>
        <v>0</v>
      </c>
      <c r="BN979" s="60">
        <f t="shared" si="683"/>
        <v>-1.7728895662676079</v>
      </c>
      <c r="BO979" s="60">
        <f t="shared" si="683"/>
        <v>0</v>
      </c>
      <c r="BP979" s="60">
        <f t="shared" si="683"/>
        <v>0</v>
      </c>
      <c r="BQ979" s="60">
        <f t="shared" si="683"/>
        <v>0</v>
      </c>
      <c r="BR979" s="60">
        <f t="shared" si="683"/>
        <v>0</v>
      </c>
      <c r="BS979" s="60">
        <f t="shared" si="683"/>
        <v>0</v>
      </c>
      <c r="BT979" s="60">
        <f t="shared" si="683"/>
        <v>0</v>
      </c>
      <c r="BU979" s="60">
        <f t="shared" si="683"/>
        <v>0</v>
      </c>
      <c r="BV979" s="61">
        <f t="shared" si="714"/>
        <v>-1.7728895662676079</v>
      </c>
      <c r="BW979" s="62">
        <f t="shared" si="710"/>
        <v>4.8319766076549486</v>
      </c>
      <c r="BX979" s="63">
        <f t="shared" si="715"/>
        <v>-3.9189293369715736</v>
      </c>
      <c r="BY979" s="73">
        <f t="shared" si="716"/>
        <v>1.1493135534376755</v>
      </c>
    </row>
    <row r="980" spans="1:77">
      <c r="A980" s="49">
        <v>974</v>
      </c>
      <c r="B980" s="50">
        <v>5.1165146909827763E-2</v>
      </c>
      <c r="C980" s="51">
        <v>4.2357274401473299E-2</v>
      </c>
      <c r="D980" s="51">
        <v>4.2357274401473299E-2</v>
      </c>
      <c r="E980" s="51">
        <v>4.3738489871086556E-2</v>
      </c>
      <c r="F980" s="51">
        <v>4.3278084714548803E-2</v>
      </c>
      <c r="G980" s="51">
        <v>3.6832412523020261E-2</v>
      </c>
      <c r="H980" s="51">
        <v>4.0976058931860036E-2</v>
      </c>
      <c r="I980" s="51">
        <v>3.7384898710865561E-2</v>
      </c>
      <c r="J980" s="51">
        <v>3.7292817679558013E-2</v>
      </c>
      <c r="K980" s="51">
        <v>4.2357274401473299E-2</v>
      </c>
      <c r="L980" s="51">
        <v>5.5248618784530384E-2</v>
      </c>
      <c r="M980" s="51">
        <v>4.2863720073664825E-2</v>
      </c>
      <c r="N980" s="51">
        <v>5.8655616942909758E-2</v>
      </c>
      <c r="O980" s="51">
        <v>6.1187845303867401E-2</v>
      </c>
      <c r="P980" s="94">
        <v>4.4963875903102427E-2</v>
      </c>
      <c r="Q980" s="52">
        <v>1</v>
      </c>
      <c r="R980" s="52">
        <v>0</v>
      </c>
      <c r="S980" s="52">
        <v>0</v>
      </c>
      <c r="T980" s="52">
        <v>0</v>
      </c>
      <c r="U980" s="52">
        <v>1</v>
      </c>
      <c r="V980" s="52">
        <v>0</v>
      </c>
      <c r="W980" s="52">
        <v>0</v>
      </c>
      <c r="X980" s="52">
        <v>0</v>
      </c>
      <c r="Y980" s="52">
        <v>0</v>
      </c>
      <c r="Z980" s="52">
        <v>0</v>
      </c>
      <c r="AA980" s="52">
        <v>0</v>
      </c>
      <c r="AB980" s="52">
        <v>1</v>
      </c>
      <c r="AC980" s="52">
        <v>1</v>
      </c>
      <c r="AD980" s="53">
        <f t="shared" si="711"/>
        <v>4</v>
      </c>
      <c r="AE980" s="54" t="s">
        <v>21</v>
      </c>
      <c r="AF980" s="55">
        <f t="shared" si="684"/>
        <v>2.7911015575797494E-2</v>
      </c>
      <c r="AG980" s="56">
        <f t="shared" si="712"/>
        <v>6.8668484058607385E-2</v>
      </c>
      <c r="AH980" s="56">
        <f t="shared" si="685"/>
        <v>6.8668484058607385E-2</v>
      </c>
      <c r="AI980" s="56">
        <f t="shared" si="686"/>
        <v>7.0938617520299008E-2</v>
      </c>
      <c r="AJ980" s="56">
        <f t="shared" si="687"/>
        <v>7.0180922706919821E-2</v>
      </c>
      <c r="AK980" s="56">
        <f t="shared" si="688"/>
        <v>5.967362271284684E-2</v>
      </c>
      <c r="AL980" s="56">
        <f t="shared" si="689"/>
        <v>6.6407107709237287E-2</v>
      </c>
      <c r="AM980" s="56">
        <f t="shared" si="690"/>
        <v>6.05671617882921E-2</v>
      </c>
      <c r="AN980" s="56">
        <f t="shared" si="691"/>
        <v>6.0418149832157639E-2</v>
      </c>
      <c r="AO980" s="56">
        <f t="shared" si="692"/>
        <v>6.8668484058607385E-2</v>
      </c>
      <c r="AP980" s="56">
        <f t="shared" si="693"/>
        <v>9.0216746679946738E-2</v>
      </c>
      <c r="AQ980" s="56">
        <f t="shared" si="694"/>
        <v>6.9499840352800629E-2</v>
      </c>
      <c r="AR980" s="56">
        <f t="shared" si="695"/>
        <v>9.6052682405390166E-2</v>
      </c>
      <c r="AS980" s="56">
        <f t="shared" si="696"/>
        <v>0.10043011188102643</v>
      </c>
      <c r="AT980" s="57">
        <f>IF(AE980="F",1,IF(AE980="R",#REF!,IF(AE980="M",#REF!,0)))</f>
        <v>1</v>
      </c>
      <c r="AU980" s="58">
        <f t="shared" si="697"/>
        <v>7.4914219905156954E-2</v>
      </c>
      <c r="AV980" s="58">
        <f t="shared" si="698"/>
        <v>7.4914219905156954E-2</v>
      </c>
      <c r="AW980" s="58">
        <f t="shared" si="699"/>
        <v>7.7390833153500607E-2</v>
      </c>
      <c r="AX980" s="58">
        <f t="shared" si="700"/>
        <v>7.656422227591024E-2</v>
      </c>
      <c r="AY980" s="58">
        <f t="shared" si="701"/>
        <v>6.5101231747480601E-2</v>
      </c>
      <c r="AZ980" s="58">
        <f t="shared" si="702"/>
        <v>7.244716027150544E-2</v>
      </c>
      <c r="BA980" s="58">
        <f t="shared" si="703"/>
        <v>6.6076042589884323E-2</v>
      </c>
      <c r="BB980" s="58">
        <f t="shared" si="704"/>
        <v>6.5913477264562342E-2</v>
      </c>
      <c r="BC980" s="58">
        <f t="shared" si="705"/>
        <v>7.4914219905156954E-2</v>
      </c>
      <c r="BD980" s="58">
        <f t="shared" si="706"/>
        <v>9.8422402832441871E-2</v>
      </c>
      <c r="BE980" s="58">
        <f t="shared" si="707"/>
        <v>7.5821192136982754E-2</v>
      </c>
      <c r="BF980" s="58">
        <f t="shared" si="708"/>
        <v>0.10478914557158683</v>
      </c>
      <c r="BG980" s="58">
        <f t="shared" si="709"/>
        <v>0.1095647237549824</v>
      </c>
      <c r="BH980" s="59">
        <f t="shared" si="713"/>
        <v>1.0368330913143085</v>
      </c>
      <c r="BI980" s="60">
        <f t="shared" si="683"/>
        <v>-2.5914115546072947</v>
      </c>
      <c r="BJ980" s="60">
        <f t="shared" si="683"/>
        <v>0</v>
      </c>
      <c r="BK980" s="60">
        <f t="shared" si="683"/>
        <v>0</v>
      </c>
      <c r="BL980" s="60">
        <f t="shared" si="683"/>
        <v>0</v>
      </c>
      <c r="BM980" s="60">
        <f t="shared" si="683"/>
        <v>-2.7318118090943742</v>
      </c>
      <c r="BN980" s="60">
        <f t="shared" si="683"/>
        <v>0</v>
      </c>
      <c r="BO980" s="60">
        <f t="shared" si="683"/>
        <v>0</v>
      </c>
      <c r="BP980" s="60">
        <f t="shared" si="683"/>
        <v>0</v>
      </c>
      <c r="BQ980" s="60">
        <f t="shared" si="683"/>
        <v>0</v>
      </c>
      <c r="BR980" s="60">
        <f t="shared" si="683"/>
        <v>0</v>
      </c>
      <c r="BS980" s="60">
        <f t="shared" si="683"/>
        <v>0</v>
      </c>
      <c r="BT980" s="60">
        <f t="shared" si="683"/>
        <v>-2.2558050852494289</v>
      </c>
      <c r="BU980" s="60">
        <f t="shared" si="683"/>
        <v>-2.2112398198268419</v>
      </c>
      <c r="BV980" s="61">
        <f t="shared" si="714"/>
        <v>-9.7902682687779397</v>
      </c>
      <c r="BW980" s="62">
        <f t="shared" si="710"/>
        <v>2.5821673935087297</v>
      </c>
      <c r="BX980" s="63">
        <f t="shared" si="715"/>
        <v>-10.340372426514891</v>
      </c>
      <c r="BY980" s="73">
        <f t="shared" si="716"/>
        <v>2.9631669086856913</v>
      </c>
    </row>
    <row r="981" spans="1:77">
      <c r="A981" s="49">
        <v>975</v>
      </c>
      <c r="B981" s="50">
        <v>4.5592705167173259E-2</v>
      </c>
      <c r="C981" s="51">
        <v>4.6040515653775323E-2</v>
      </c>
      <c r="D981" s="51">
        <v>4.6040515653775323E-2</v>
      </c>
      <c r="E981" s="51">
        <v>4.6040515653775323E-2</v>
      </c>
      <c r="F981" s="51">
        <v>4.834254143646409E-2</v>
      </c>
      <c r="G981" s="51">
        <v>4.834254143646409E-2</v>
      </c>
      <c r="H981" s="51">
        <v>4.834254143646409E-2</v>
      </c>
      <c r="I981" s="51">
        <v>5.5110497237569063E-2</v>
      </c>
      <c r="J981" s="51">
        <v>3.8674033149171269E-2</v>
      </c>
      <c r="K981" s="51">
        <v>4.3278084714548803E-2</v>
      </c>
      <c r="L981" s="51">
        <v>3.8674033149171269E-2</v>
      </c>
      <c r="M981" s="51">
        <v>4.3324125230202577E-2</v>
      </c>
      <c r="N981" s="51">
        <v>4.0561694290976058E-2</v>
      </c>
      <c r="O981" s="51">
        <v>4.2311233885819519E-2</v>
      </c>
      <c r="P981" s="94">
        <v>4.5006374840628985E-2</v>
      </c>
      <c r="Q981" s="52">
        <v>0</v>
      </c>
      <c r="R981" s="52">
        <v>0</v>
      </c>
      <c r="S981" s="52">
        <v>0</v>
      </c>
      <c r="T981" s="52">
        <v>0</v>
      </c>
      <c r="U981" s="52">
        <v>0</v>
      </c>
      <c r="V981" s="52">
        <v>0</v>
      </c>
      <c r="W981" s="52">
        <v>1</v>
      </c>
      <c r="X981" s="52">
        <v>0</v>
      </c>
      <c r="Y981" s="52">
        <v>0</v>
      </c>
      <c r="Z981" s="52">
        <v>0</v>
      </c>
      <c r="AA981" s="52">
        <v>0</v>
      </c>
      <c r="AB981" s="52">
        <v>0</v>
      </c>
      <c r="AC981" s="52">
        <v>0</v>
      </c>
      <c r="AD981" s="53">
        <f t="shared" si="711"/>
        <v>1</v>
      </c>
      <c r="AE981" s="54" t="s">
        <v>21</v>
      </c>
      <c r="AF981" s="55">
        <f t="shared" si="684"/>
        <v>2.4293344383099866E-2</v>
      </c>
      <c r="AG981" s="56">
        <f t="shared" si="712"/>
        <v>7.4742084490641042E-2</v>
      </c>
      <c r="AH981" s="56">
        <f t="shared" si="685"/>
        <v>7.4742084490641042E-2</v>
      </c>
      <c r="AI981" s="56">
        <f t="shared" si="686"/>
        <v>7.4742084490641042E-2</v>
      </c>
      <c r="AJ981" s="56">
        <f t="shared" si="687"/>
        <v>7.8571042500500565E-2</v>
      </c>
      <c r="AK981" s="56">
        <f t="shared" si="688"/>
        <v>7.8571042500500565E-2</v>
      </c>
      <c r="AL981" s="56">
        <f t="shared" si="689"/>
        <v>7.8571042500500565E-2</v>
      </c>
      <c r="AM981" s="56">
        <f t="shared" si="690"/>
        <v>8.9981438772803291E-2</v>
      </c>
      <c r="AN981" s="56">
        <f t="shared" si="691"/>
        <v>6.2657106212142544E-2</v>
      </c>
      <c r="AO981" s="56">
        <f t="shared" si="692"/>
        <v>7.0180922706919821E-2</v>
      </c>
      <c r="AP981" s="56">
        <f t="shared" si="693"/>
        <v>6.2657106212142544E-2</v>
      </c>
      <c r="AQ981" s="56">
        <f t="shared" si="694"/>
        <v>7.0256647729009788E-2</v>
      </c>
      <c r="AR981" s="56">
        <f t="shared" si="695"/>
        <v>6.5730375625391912E-2</v>
      </c>
      <c r="AS981" s="56">
        <f t="shared" si="696"/>
        <v>6.8592964730558884E-2</v>
      </c>
      <c r="AT981" s="57">
        <f>IF(AE981="F",1,IF(AE981="R",#REF!,IF(AE981="M",#REF!,0)))</f>
        <v>1</v>
      </c>
      <c r="AU981" s="58">
        <f t="shared" si="697"/>
        <v>7.0971449468935438E-2</v>
      </c>
      <c r="AV981" s="58">
        <f t="shared" si="698"/>
        <v>7.0971449468935438E-2</v>
      </c>
      <c r="AW981" s="58">
        <f t="shared" si="699"/>
        <v>7.0971449468935438E-2</v>
      </c>
      <c r="AX981" s="58">
        <f t="shared" si="700"/>
        <v>7.4607241830994167E-2</v>
      </c>
      <c r="AY981" s="58">
        <f t="shared" si="701"/>
        <v>7.4607241830994167E-2</v>
      </c>
      <c r="AZ981" s="58">
        <f t="shared" si="702"/>
        <v>7.4607241830994167E-2</v>
      </c>
      <c r="BA981" s="58">
        <f t="shared" si="703"/>
        <v>8.5441999357213069E-2</v>
      </c>
      <c r="BB981" s="58">
        <f t="shared" si="704"/>
        <v>5.9496141667839314E-2</v>
      </c>
      <c r="BC981" s="58">
        <f t="shared" si="705"/>
        <v>6.6640392002996762E-2</v>
      </c>
      <c r="BD981" s="58">
        <f t="shared" si="706"/>
        <v>5.9496141667839314E-2</v>
      </c>
      <c r="BE981" s="58">
        <f t="shared" si="707"/>
        <v>6.6712296802219545E-2</v>
      </c>
      <c r="BF981" s="58">
        <f t="shared" si="708"/>
        <v>6.2414368880169262E-2</v>
      </c>
      <c r="BG981" s="58">
        <f t="shared" si="709"/>
        <v>6.5132544315229843E-2</v>
      </c>
      <c r="BH981" s="59">
        <f t="shared" si="713"/>
        <v>0.90206995859329597</v>
      </c>
      <c r="BI981" s="60">
        <f t="shared" si="683"/>
        <v>0</v>
      </c>
      <c r="BJ981" s="60">
        <f t="shared" si="683"/>
        <v>0</v>
      </c>
      <c r="BK981" s="60">
        <f t="shared" si="683"/>
        <v>0</v>
      </c>
      <c r="BL981" s="60">
        <f t="shared" si="683"/>
        <v>0</v>
      </c>
      <c r="BM981" s="60">
        <f t="shared" si="683"/>
        <v>0</v>
      </c>
      <c r="BN981" s="60">
        <f t="shared" si="683"/>
        <v>0</v>
      </c>
      <c r="BO981" s="60">
        <f t="shared" si="683"/>
        <v>-2.4599175033276</v>
      </c>
      <c r="BP981" s="60">
        <f t="shared" si="683"/>
        <v>0</v>
      </c>
      <c r="BQ981" s="60">
        <f t="shared" si="683"/>
        <v>0</v>
      </c>
      <c r="BR981" s="60">
        <f t="shared" si="683"/>
        <v>0</v>
      </c>
      <c r="BS981" s="60">
        <f t="shared" si="683"/>
        <v>0</v>
      </c>
      <c r="BT981" s="60">
        <f t="shared" si="683"/>
        <v>0</v>
      </c>
      <c r="BU981" s="60">
        <f t="shared" si="683"/>
        <v>0</v>
      </c>
      <c r="BV981" s="61">
        <f t="shared" si="714"/>
        <v>-2.4599175033276</v>
      </c>
      <c r="BW981" s="62">
        <f t="shared" si="710"/>
        <v>2.3009412417404524</v>
      </c>
      <c r="BX981" s="63">
        <f t="shared" si="715"/>
        <v>-3.5517800466661642</v>
      </c>
      <c r="BY981" s="73">
        <f t="shared" si="716"/>
        <v>9.7930041406704027E-2</v>
      </c>
    </row>
    <row r="982" spans="1:77">
      <c r="A982" s="49">
        <v>976</v>
      </c>
      <c r="B982" s="50">
        <v>6.2816616008105369E-2</v>
      </c>
      <c r="C982" s="51">
        <v>4.6040515653775323E-2</v>
      </c>
      <c r="D982" s="51">
        <v>4.6040515653775323E-2</v>
      </c>
      <c r="E982" s="51">
        <v>4.6040515653775323E-2</v>
      </c>
      <c r="F982" s="51">
        <v>4.834254143646409E-2</v>
      </c>
      <c r="G982" s="51">
        <v>4.834254143646409E-2</v>
      </c>
      <c r="H982" s="51">
        <v>4.834254143646409E-2</v>
      </c>
      <c r="I982" s="51">
        <v>5.5110497237569063E-2</v>
      </c>
      <c r="J982" s="51">
        <v>3.8674033149171269E-2</v>
      </c>
      <c r="K982" s="51">
        <v>4.3278084714548803E-2</v>
      </c>
      <c r="L982" s="51">
        <v>3.8674033149171269E-2</v>
      </c>
      <c r="M982" s="51">
        <v>4.3324125230202577E-2</v>
      </c>
      <c r="N982" s="51">
        <v>4.0561694290976058E-2</v>
      </c>
      <c r="O982" s="51">
        <v>4.2311233885819519E-2</v>
      </c>
      <c r="P982" s="94">
        <v>4.5006374840628985E-2</v>
      </c>
      <c r="Q982" s="52">
        <v>1</v>
      </c>
      <c r="R982" s="52">
        <v>2</v>
      </c>
      <c r="S982" s="52">
        <v>0</v>
      </c>
      <c r="T982" s="52">
        <v>0</v>
      </c>
      <c r="U982" s="52">
        <v>2</v>
      </c>
      <c r="V982" s="52">
        <v>0</v>
      </c>
      <c r="W982" s="52">
        <v>0</v>
      </c>
      <c r="X982" s="52">
        <v>0</v>
      </c>
      <c r="Y982" s="52">
        <v>0</v>
      </c>
      <c r="Z982" s="52">
        <v>0</v>
      </c>
      <c r="AA982" s="52">
        <v>0</v>
      </c>
      <c r="AB982" s="52">
        <v>0</v>
      </c>
      <c r="AC982" s="52">
        <v>1</v>
      </c>
      <c r="AD982" s="53">
        <f t="shared" si="711"/>
        <v>6</v>
      </c>
      <c r="AE982" s="54" t="s">
        <v>21</v>
      </c>
      <c r="AF982" s="55">
        <f t="shared" si="684"/>
        <v>3.5730626820646254E-2</v>
      </c>
      <c r="AG982" s="56">
        <f t="shared" si="712"/>
        <v>7.4742084490641042E-2</v>
      </c>
      <c r="AH982" s="56">
        <f t="shared" si="685"/>
        <v>7.4742084490641042E-2</v>
      </c>
      <c r="AI982" s="56">
        <f t="shared" si="686"/>
        <v>7.4742084490641042E-2</v>
      </c>
      <c r="AJ982" s="56">
        <f t="shared" si="687"/>
        <v>7.8571042500500565E-2</v>
      </c>
      <c r="AK982" s="56">
        <f t="shared" si="688"/>
        <v>7.8571042500500565E-2</v>
      </c>
      <c r="AL982" s="56">
        <f t="shared" si="689"/>
        <v>7.8571042500500565E-2</v>
      </c>
      <c r="AM982" s="56">
        <f t="shared" si="690"/>
        <v>8.9981438772803291E-2</v>
      </c>
      <c r="AN982" s="56">
        <f t="shared" si="691"/>
        <v>6.2657106212142544E-2</v>
      </c>
      <c r="AO982" s="56">
        <f t="shared" si="692"/>
        <v>7.0180922706919821E-2</v>
      </c>
      <c r="AP982" s="56">
        <f t="shared" si="693"/>
        <v>6.2657106212142544E-2</v>
      </c>
      <c r="AQ982" s="56">
        <f t="shared" si="694"/>
        <v>7.0256647729009788E-2</v>
      </c>
      <c r="AR982" s="56">
        <f t="shared" si="695"/>
        <v>6.5730375625391912E-2</v>
      </c>
      <c r="AS982" s="56">
        <f t="shared" si="696"/>
        <v>6.8592964730558884E-2</v>
      </c>
      <c r="AT982" s="57">
        <f>IF(AE982="F",1,IF(AE982="R",#REF!,IF(AE982="M",#REF!,0)))</f>
        <v>1</v>
      </c>
      <c r="AU982" s="58">
        <f t="shared" si="697"/>
        <v>0.10438473747809714</v>
      </c>
      <c r="AV982" s="58">
        <f t="shared" si="698"/>
        <v>0.10438473747809714</v>
      </c>
      <c r="AW982" s="58">
        <f t="shared" si="699"/>
        <v>0.10438473747809714</v>
      </c>
      <c r="AX982" s="58">
        <f t="shared" si="700"/>
        <v>0.10973225727765384</v>
      </c>
      <c r="AY982" s="58">
        <f t="shared" si="701"/>
        <v>0.10973225727765384</v>
      </c>
      <c r="AZ982" s="58">
        <f t="shared" si="702"/>
        <v>0.10973225727765384</v>
      </c>
      <c r="BA982" s="58">
        <f t="shared" si="703"/>
        <v>0.1256680078995745</v>
      </c>
      <c r="BB982" s="58">
        <f t="shared" si="704"/>
        <v>8.7506866147287102E-2</v>
      </c>
      <c r="BC982" s="58">
        <f t="shared" si="705"/>
        <v>9.8014622453428707E-2</v>
      </c>
      <c r="BD982" s="58">
        <f t="shared" si="706"/>
        <v>8.7506866147287102E-2</v>
      </c>
      <c r="BE982" s="58">
        <f t="shared" si="707"/>
        <v>9.8120379960798934E-2</v>
      </c>
      <c r="BF982" s="58">
        <f t="shared" si="708"/>
        <v>9.1798991836418375E-2</v>
      </c>
      <c r="BG982" s="58">
        <f t="shared" si="709"/>
        <v>9.5796881569985157E-2</v>
      </c>
      <c r="BH982" s="59">
        <f t="shared" si="713"/>
        <v>1.3267636002820331</v>
      </c>
      <c r="BI982" s="60">
        <f t="shared" si="683"/>
        <v>-2.2596718069593318</v>
      </c>
      <c r="BJ982" s="60">
        <f t="shared" si="683"/>
        <v>-4.5193436139186636</v>
      </c>
      <c r="BK982" s="60">
        <f t="shared" si="683"/>
        <v>0</v>
      </c>
      <c r="BL982" s="60">
        <f t="shared" si="683"/>
        <v>0</v>
      </c>
      <c r="BM982" s="60">
        <f t="shared" si="683"/>
        <v>-4.4194238099842531</v>
      </c>
      <c r="BN982" s="60">
        <f t="shared" si="683"/>
        <v>0</v>
      </c>
      <c r="BO982" s="60">
        <f t="shared" si="683"/>
        <v>0</v>
      </c>
      <c r="BP982" s="60">
        <f t="shared" si="683"/>
        <v>0</v>
      </c>
      <c r="BQ982" s="60">
        <f t="shared" si="683"/>
        <v>0</v>
      </c>
      <c r="BR982" s="60">
        <f t="shared" ref="BR982:BU1010" si="717">IF(BD982&lt;=0,"",Z982*LN(BD982))</f>
        <v>0</v>
      </c>
      <c r="BS982" s="60">
        <f t="shared" si="717"/>
        <v>0</v>
      </c>
      <c r="BT982" s="60">
        <f t="shared" si="717"/>
        <v>0</v>
      </c>
      <c r="BU982" s="60">
        <f t="shared" si="717"/>
        <v>-2.3455251459966653</v>
      </c>
      <c r="BV982" s="61">
        <f t="shared" si="714"/>
        <v>-13.543964376858915</v>
      </c>
      <c r="BW982" s="62">
        <f t="shared" si="710"/>
        <v>3.1701857108424005</v>
      </c>
      <c r="BX982" s="63">
        <f t="shared" si="715"/>
        <v>-13.557873978550624</v>
      </c>
      <c r="BY982" s="73">
        <f t="shared" si="716"/>
        <v>4.6732363997179664</v>
      </c>
    </row>
    <row r="983" spans="1:77">
      <c r="A983" s="49">
        <v>977</v>
      </c>
      <c r="B983" s="50">
        <v>9.6251266464032426E-2</v>
      </c>
      <c r="C983" s="51">
        <v>4.6040515653775323E-2</v>
      </c>
      <c r="D983" s="51">
        <v>4.6040515653775323E-2</v>
      </c>
      <c r="E983" s="51">
        <v>4.6040515653775323E-2</v>
      </c>
      <c r="F983" s="51">
        <v>4.834254143646409E-2</v>
      </c>
      <c r="G983" s="51">
        <v>4.834254143646409E-2</v>
      </c>
      <c r="H983" s="51">
        <v>4.834254143646409E-2</v>
      </c>
      <c r="I983" s="51">
        <v>5.5110497237569063E-2</v>
      </c>
      <c r="J983" s="51">
        <v>3.8674033149171269E-2</v>
      </c>
      <c r="K983" s="51">
        <v>4.3278084714548803E-2</v>
      </c>
      <c r="L983" s="51">
        <v>3.8674033149171269E-2</v>
      </c>
      <c r="M983" s="51">
        <v>4.3324125230202577E-2</v>
      </c>
      <c r="N983" s="51">
        <v>4.0561694290976058E-2</v>
      </c>
      <c r="O983" s="51">
        <v>4.2311233885819519E-2</v>
      </c>
      <c r="P983" s="94">
        <v>4.5006374840628985E-2</v>
      </c>
      <c r="Q983" s="52">
        <v>1</v>
      </c>
      <c r="R983" s="52">
        <v>1</v>
      </c>
      <c r="S983" s="52">
        <v>0</v>
      </c>
      <c r="T983" s="52">
        <v>1</v>
      </c>
      <c r="U983" s="52">
        <v>0</v>
      </c>
      <c r="V983" s="52">
        <v>1</v>
      </c>
      <c r="W983" s="52">
        <v>0</v>
      </c>
      <c r="X983" s="52">
        <v>0</v>
      </c>
      <c r="Y983" s="52">
        <v>0</v>
      </c>
      <c r="Z983" s="52">
        <v>0</v>
      </c>
      <c r="AA983" s="52">
        <v>0</v>
      </c>
      <c r="AB983" s="52">
        <v>0</v>
      </c>
      <c r="AC983" s="52">
        <v>0</v>
      </c>
      <c r="AD983" s="53">
        <f t="shared" si="711"/>
        <v>4</v>
      </c>
      <c r="AE983" s="54" t="s">
        <v>21</v>
      </c>
      <c r="AF983" s="55">
        <f t="shared" si="684"/>
        <v>5.9724945357936161E-2</v>
      </c>
      <c r="AG983" s="56">
        <f t="shared" si="712"/>
        <v>7.4742084490641042E-2</v>
      </c>
      <c r="AH983" s="56">
        <f t="shared" si="685"/>
        <v>7.4742084490641042E-2</v>
      </c>
      <c r="AI983" s="56">
        <f t="shared" si="686"/>
        <v>7.4742084490641042E-2</v>
      </c>
      <c r="AJ983" s="56">
        <f t="shared" si="687"/>
        <v>7.8571042500500565E-2</v>
      </c>
      <c r="AK983" s="56">
        <f t="shared" si="688"/>
        <v>7.8571042500500565E-2</v>
      </c>
      <c r="AL983" s="56">
        <f t="shared" si="689"/>
        <v>7.8571042500500565E-2</v>
      </c>
      <c r="AM983" s="56">
        <f t="shared" si="690"/>
        <v>8.9981438772803291E-2</v>
      </c>
      <c r="AN983" s="56">
        <f t="shared" si="691"/>
        <v>6.2657106212142544E-2</v>
      </c>
      <c r="AO983" s="56">
        <f t="shared" si="692"/>
        <v>7.0180922706919821E-2</v>
      </c>
      <c r="AP983" s="56">
        <f t="shared" si="693"/>
        <v>6.2657106212142544E-2</v>
      </c>
      <c r="AQ983" s="56">
        <f t="shared" si="694"/>
        <v>7.0256647729009788E-2</v>
      </c>
      <c r="AR983" s="56">
        <f t="shared" si="695"/>
        <v>6.5730375625391912E-2</v>
      </c>
      <c r="AS983" s="56">
        <f t="shared" si="696"/>
        <v>6.8592964730558884E-2</v>
      </c>
      <c r="AT983" s="57">
        <f>IF(AE983="F",1,IF(AE983="R",#REF!,IF(AE983="M",#REF!,0)))</f>
        <v>1</v>
      </c>
      <c r="AU983" s="58">
        <f t="shared" si="697"/>
        <v>0.17448260209304389</v>
      </c>
      <c r="AV983" s="58">
        <f t="shared" si="698"/>
        <v>0.17448260209304389</v>
      </c>
      <c r="AW983" s="58">
        <f t="shared" si="699"/>
        <v>0.17448260209304389</v>
      </c>
      <c r="AX983" s="58">
        <f t="shared" si="700"/>
        <v>0.18342116142569065</v>
      </c>
      <c r="AY983" s="58">
        <f t="shared" si="701"/>
        <v>0.18342116142569065</v>
      </c>
      <c r="AZ983" s="58">
        <f t="shared" si="702"/>
        <v>0.18342116142569065</v>
      </c>
      <c r="BA983" s="58">
        <f t="shared" si="703"/>
        <v>0.21005830495830705</v>
      </c>
      <c r="BB983" s="58">
        <f t="shared" si="704"/>
        <v>0.1462706720854674</v>
      </c>
      <c r="BC983" s="58">
        <f t="shared" si="705"/>
        <v>0.16383474042294716</v>
      </c>
      <c r="BD983" s="58">
        <f t="shared" si="706"/>
        <v>0.1462706720854674</v>
      </c>
      <c r="BE983" s="58">
        <f t="shared" si="707"/>
        <v>0.16401151765611979</v>
      </c>
      <c r="BF983" s="58">
        <f t="shared" si="708"/>
        <v>0.15344510463991212</v>
      </c>
      <c r="BG983" s="58">
        <f t="shared" si="709"/>
        <v>0.16012771189118932</v>
      </c>
      <c r="BH983" s="59">
        <f t="shared" si="713"/>
        <v>2.217730014295614</v>
      </c>
      <c r="BI983" s="60">
        <f t="shared" ref="BI983:BQ1011" si="718">IF(AU983&lt;=0,"",Q983*LN(AU983))</f>
        <v>-1.7459302437827053</v>
      </c>
      <c r="BJ983" s="60">
        <f t="shared" si="718"/>
        <v>-1.7459302437827053</v>
      </c>
      <c r="BK983" s="60">
        <f t="shared" si="718"/>
        <v>0</v>
      </c>
      <c r="BL983" s="60">
        <f t="shared" si="718"/>
        <v>-1.6959703418155001</v>
      </c>
      <c r="BM983" s="60">
        <f t="shared" si="718"/>
        <v>0</v>
      </c>
      <c r="BN983" s="60">
        <f t="shared" si="718"/>
        <v>-1.6959703418155001</v>
      </c>
      <c r="BO983" s="60">
        <f t="shared" si="718"/>
        <v>0</v>
      </c>
      <c r="BP983" s="60">
        <f t="shared" si="718"/>
        <v>0</v>
      </c>
      <c r="BQ983" s="60">
        <f t="shared" si="718"/>
        <v>0</v>
      </c>
      <c r="BR983" s="60">
        <f t="shared" si="717"/>
        <v>0</v>
      </c>
      <c r="BS983" s="60">
        <f t="shared" si="717"/>
        <v>0</v>
      </c>
      <c r="BT983" s="60">
        <f t="shared" si="717"/>
        <v>0</v>
      </c>
      <c r="BU983" s="60">
        <f t="shared" si="717"/>
        <v>0</v>
      </c>
      <c r="BV983" s="61">
        <f t="shared" si="714"/>
        <v>-6.8838011711964109</v>
      </c>
      <c r="BW983" s="62">
        <f t="shared" si="710"/>
        <v>4.8575426214520654</v>
      </c>
      <c r="BX983" s="63">
        <f t="shared" si="715"/>
        <v>-9.2019312550697343</v>
      </c>
      <c r="BY983" s="73">
        <f t="shared" si="716"/>
        <v>1.782269985704386</v>
      </c>
    </row>
    <row r="984" spans="1:77">
      <c r="A984" s="49">
        <v>978</v>
      </c>
      <c r="B984" s="50">
        <v>4.5086119554204662E-2</v>
      </c>
      <c r="C984" s="51">
        <v>4.6040515653775323E-2</v>
      </c>
      <c r="D984" s="51">
        <v>4.6040515653775323E-2</v>
      </c>
      <c r="E984" s="51">
        <v>4.6040515653775323E-2</v>
      </c>
      <c r="F984" s="51">
        <v>4.834254143646409E-2</v>
      </c>
      <c r="G984" s="51">
        <v>4.834254143646409E-2</v>
      </c>
      <c r="H984" s="51">
        <v>4.834254143646409E-2</v>
      </c>
      <c r="I984" s="51">
        <v>5.5110497237569063E-2</v>
      </c>
      <c r="J984" s="51">
        <v>3.8674033149171269E-2</v>
      </c>
      <c r="K984" s="51">
        <v>4.3278084714548803E-2</v>
      </c>
      <c r="L984" s="51">
        <v>3.8674033149171269E-2</v>
      </c>
      <c r="M984" s="51">
        <v>4.3324125230202577E-2</v>
      </c>
      <c r="N984" s="51">
        <v>4.0561694290976058E-2</v>
      </c>
      <c r="O984" s="51">
        <v>4.2311233885819519E-2</v>
      </c>
      <c r="P984" s="94">
        <v>4.5006374840628985E-2</v>
      </c>
      <c r="Q984" s="52">
        <v>0</v>
      </c>
      <c r="R984" s="52">
        <v>0</v>
      </c>
      <c r="S984" s="52">
        <v>0</v>
      </c>
      <c r="T984" s="52">
        <v>0</v>
      </c>
      <c r="U984" s="52">
        <v>0</v>
      </c>
      <c r="V984" s="52">
        <v>0</v>
      </c>
      <c r="W984" s="52">
        <v>0</v>
      </c>
      <c r="X984" s="52">
        <v>0</v>
      </c>
      <c r="Y984" s="52">
        <v>0</v>
      </c>
      <c r="Z984" s="52">
        <v>0</v>
      </c>
      <c r="AA984" s="52">
        <v>0</v>
      </c>
      <c r="AB984" s="52">
        <v>0</v>
      </c>
      <c r="AC984" s="52">
        <v>0</v>
      </c>
      <c r="AD984" s="53">
        <f t="shared" si="711"/>
        <v>0</v>
      </c>
      <c r="AE984" s="54" t="s">
        <v>21</v>
      </c>
      <c r="AF984" s="55">
        <f t="shared" si="684"/>
        <v>2.3968758238947726E-2</v>
      </c>
      <c r="AG984" s="56">
        <f t="shared" si="712"/>
        <v>7.4742084490641042E-2</v>
      </c>
      <c r="AH984" s="56">
        <f t="shared" si="685"/>
        <v>7.4742084490641042E-2</v>
      </c>
      <c r="AI984" s="56">
        <f t="shared" si="686"/>
        <v>7.4742084490641042E-2</v>
      </c>
      <c r="AJ984" s="56">
        <f t="shared" si="687"/>
        <v>7.8571042500500565E-2</v>
      </c>
      <c r="AK984" s="56">
        <f t="shared" si="688"/>
        <v>7.8571042500500565E-2</v>
      </c>
      <c r="AL984" s="56">
        <f t="shared" si="689"/>
        <v>7.8571042500500565E-2</v>
      </c>
      <c r="AM984" s="56">
        <f t="shared" si="690"/>
        <v>8.9981438772803291E-2</v>
      </c>
      <c r="AN984" s="56">
        <f t="shared" si="691"/>
        <v>6.2657106212142544E-2</v>
      </c>
      <c r="AO984" s="56">
        <f t="shared" si="692"/>
        <v>7.0180922706919821E-2</v>
      </c>
      <c r="AP984" s="56">
        <f t="shared" si="693"/>
        <v>6.2657106212142544E-2</v>
      </c>
      <c r="AQ984" s="56">
        <f t="shared" si="694"/>
        <v>7.0256647729009788E-2</v>
      </c>
      <c r="AR984" s="56">
        <f t="shared" si="695"/>
        <v>6.5730375625391912E-2</v>
      </c>
      <c r="AS984" s="56">
        <f t="shared" si="696"/>
        <v>6.8592964730558884E-2</v>
      </c>
      <c r="AT984" s="57">
        <f>IF(AE984="F",1,IF(AE984="R",#REF!,IF(AE984="M",#REF!,0)))</f>
        <v>1</v>
      </c>
      <c r="AU984" s="58">
        <f t="shared" si="697"/>
        <v>7.0023191840642984E-2</v>
      </c>
      <c r="AV984" s="58">
        <f t="shared" si="698"/>
        <v>7.0023191840642984E-2</v>
      </c>
      <c r="AW984" s="58">
        <f t="shared" si="699"/>
        <v>7.0023191840642984E-2</v>
      </c>
      <c r="AX984" s="58">
        <f t="shared" si="700"/>
        <v>7.3610405966410816E-2</v>
      </c>
      <c r="AY984" s="58">
        <f t="shared" si="701"/>
        <v>7.3610405966410816E-2</v>
      </c>
      <c r="AZ984" s="58">
        <f t="shared" si="702"/>
        <v>7.3610405966410816E-2</v>
      </c>
      <c r="BA984" s="58">
        <f t="shared" si="703"/>
        <v>8.4300399061977449E-2</v>
      </c>
      <c r="BB984" s="58">
        <f t="shared" si="704"/>
        <v>5.8701206935455254E-2</v>
      </c>
      <c r="BC984" s="58">
        <f t="shared" si="705"/>
        <v>6.5750002127320059E-2</v>
      </c>
      <c r="BD984" s="58">
        <f t="shared" si="706"/>
        <v>5.8701206935455254E-2</v>
      </c>
      <c r="BE984" s="58">
        <f t="shared" si="707"/>
        <v>6.5820946198322072E-2</v>
      </c>
      <c r="BF984" s="58">
        <f t="shared" si="708"/>
        <v>6.1580443381274309E-2</v>
      </c>
      <c r="BG984" s="58">
        <f t="shared" si="709"/>
        <v>6.4262300964429364E-2</v>
      </c>
      <c r="BH984" s="59">
        <f t="shared" si="713"/>
        <v>0.89001729902539517</v>
      </c>
      <c r="BI984" s="60">
        <f t="shared" si="718"/>
        <v>0</v>
      </c>
      <c r="BJ984" s="60">
        <f t="shared" si="718"/>
        <v>0</v>
      </c>
      <c r="BK984" s="60">
        <f t="shared" si="718"/>
        <v>0</v>
      </c>
      <c r="BL984" s="60">
        <f t="shared" si="718"/>
        <v>0</v>
      </c>
      <c r="BM984" s="60">
        <f t="shared" si="718"/>
        <v>0</v>
      </c>
      <c r="BN984" s="60">
        <f t="shared" si="718"/>
        <v>0</v>
      </c>
      <c r="BO984" s="60">
        <f t="shared" si="718"/>
        <v>0</v>
      </c>
      <c r="BP984" s="60">
        <f t="shared" si="718"/>
        <v>0</v>
      </c>
      <c r="BQ984" s="60">
        <f t="shared" si="718"/>
        <v>0</v>
      </c>
      <c r="BR984" s="60">
        <f t="shared" si="717"/>
        <v>0</v>
      </c>
      <c r="BS984" s="60">
        <f t="shared" si="717"/>
        <v>0</v>
      </c>
      <c r="BT984" s="60">
        <f t="shared" si="717"/>
        <v>0</v>
      </c>
      <c r="BU984" s="60">
        <f t="shared" si="717"/>
        <v>0</v>
      </c>
      <c r="BV984" s="61">
        <f t="shared" si="714"/>
        <v>0</v>
      </c>
      <c r="BW984" s="62">
        <f t="shared" si="710"/>
        <v>2.2753752279433357</v>
      </c>
      <c r="BX984" s="63">
        <f t="shared" si="715"/>
        <v>-0.75117439069138614</v>
      </c>
      <c r="BY984" s="73">
        <f t="shared" si="716"/>
        <v>0.89001729902539517</v>
      </c>
    </row>
    <row r="985" spans="1:77">
      <c r="A985" s="49">
        <v>979</v>
      </c>
      <c r="B985" s="50">
        <v>4.4579533941236073E-2</v>
      </c>
      <c r="C985" s="51">
        <v>4.6040515653775323E-2</v>
      </c>
      <c r="D985" s="51">
        <v>4.6040515653775323E-2</v>
      </c>
      <c r="E985" s="51">
        <v>4.6040515653775323E-2</v>
      </c>
      <c r="F985" s="51">
        <v>4.834254143646409E-2</v>
      </c>
      <c r="G985" s="51">
        <v>4.834254143646409E-2</v>
      </c>
      <c r="H985" s="51">
        <v>4.834254143646409E-2</v>
      </c>
      <c r="I985" s="51">
        <v>5.5110497237569063E-2</v>
      </c>
      <c r="J985" s="51">
        <v>3.8674033149171269E-2</v>
      </c>
      <c r="K985" s="51">
        <v>4.3278084714548803E-2</v>
      </c>
      <c r="L985" s="51">
        <v>3.8674033149171269E-2</v>
      </c>
      <c r="M985" s="51">
        <v>4.3324125230202577E-2</v>
      </c>
      <c r="N985" s="51">
        <v>4.0561694290976058E-2</v>
      </c>
      <c r="O985" s="51">
        <v>4.2311233885819519E-2</v>
      </c>
      <c r="P985" s="94">
        <v>4.5006374840628985E-2</v>
      </c>
      <c r="Q985" s="52">
        <v>0</v>
      </c>
      <c r="R985" s="52">
        <v>0</v>
      </c>
      <c r="S985" s="52">
        <v>0</v>
      </c>
      <c r="T985" s="52">
        <v>0</v>
      </c>
      <c r="U985" s="52">
        <v>0</v>
      </c>
      <c r="V985" s="52">
        <v>0</v>
      </c>
      <c r="W985" s="52">
        <v>0</v>
      </c>
      <c r="X985" s="52">
        <v>0</v>
      </c>
      <c r="Y985" s="52">
        <v>0</v>
      </c>
      <c r="Z985" s="52">
        <v>0</v>
      </c>
      <c r="AA985" s="52">
        <v>0</v>
      </c>
      <c r="AB985" s="52">
        <v>0</v>
      </c>
      <c r="AC985" s="52">
        <v>0</v>
      </c>
      <c r="AD985" s="53">
        <f t="shared" si="711"/>
        <v>0</v>
      </c>
      <c r="AE985" s="54" t="s">
        <v>21</v>
      </c>
      <c r="AF985" s="55">
        <f t="shared" si="684"/>
        <v>2.3644914770973927E-2</v>
      </c>
      <c r="AG985" s="56">
        <f t="shared" si="712"/>
        <v>7.4742084490641042E-2</v>
      </c>
      <c r="AH985" s="56">
        <f t="shared" si="685"/>
        <v>7.4742084490641042E-2</v>
      </c>
      <c r="AI985" s="56">
        <f t="shared" si="686"/>
        <v>7.4742084490641042E-2</v>
      </c>
      <c r="AJ985" s="56">
        <f t="shared" si="687"/>
        <v>7.8571042500500565E-2</v>
      </c>
      <c r="AK985" s="56">
        <f t="shared" si="688"/>
        <v>7.8571042500500565E-2</v>
      </c>
      <c r="AL985" s="56">
        <f t="shared" si="689"/>
        <v>7.8571042500500565E-2</v>
      </c>
      <c r="AM985" s="56">
        <f t="shared" si="690"/>
        <v>8.9981438772803291E-2</v>
      </c>
      <c r="AN985" s="56">
        <f t="shared" si="691"/>
        <v>6.2657106212142544E-2</v>
      </c>
      <c r="AO985" s="56">
        <f t="shared" si="692"/>
        <v>7.0180922706919821E-2</v>
      </c>
      <c r="AP985" s="56">
        <f t="shared" si="693"/>
        <v>6.2657106212142544E-2</v>
      </c>
      <c r="AQ985" s="56">
        <f t="shared" si="694"/>
        <v>7.0256647729009788E-2</v>
      </c>
      <c r="AR985" s="56">
        <f t="shared" si="695"/>
        <v>6.5730375625391912E-2</v>
      </c>
      <c r="AS985" s="56">
        <f t="shared" si="696"/>
        <v>6.8592964730558884E-2</v>
      </c>
      <c r="AT985" s="57">
        <f>IF(AE985="F",1,IF(AE985="R",#REF!,IF(AE985="M",#REF!,0)))</f>
        <v>1</v>
      </c>
      <c r="AU985" s="58">
        <f t="shared" si="697"/>
        <v>6.9077103893232322E-2</v>
      </c>
      <c r="AV985" s="58">
        <f t="shared" si="698"/>
        <v>6.9077103893232322E-2</v>
      </c>
      <c r="AW985" s="58">
        <f t="shared" si="699"/>
        <v>6.9077103893232322E-2</v>
      </c>
      <c r="AX985" s="58">
        <f t="shared" si="700"/>
        <v>7.2615850933168163E-2</v>
      </c>
      <c r="AY985" s="58">
        <f t="shared" si="701"/>
        <v>7.2615850933168163E-2</v>
      </c>
      <c r="AZ985" s="58">
        <f t="shared" si="702"/>
        <v>7.2615850933168163E-2</v>
      </c>
      <c r="BA985" s="58">
        <f t="shared" si="703"/>
        <v>8.3161410829393712E-2</v>
      </c>
      <c r="BB985" s="58">
        <f t="shared" si="704"/>
        <v>5.7908091070264733E-2</v>
      </c>
      <c r="BC985" s="58">
        <f t="shared" si="705"/>
        <v>6.4861649526992318E-2</v>
      </c>
      <c r="BD985" s="58">
        <f t="shared" si="706"/>
        <v>5.7908091070264733E-2</v>
      </c>
      <c r="BE985" s="58">
        <f t="shared" si="707"/>
        <v>6.4931635067988047E-2</v>
      </c>
      <c r="BF985" s="58">
        <f t="shared" si="708"/>
        <v>6.0748425963219214E-2</v>
      </c>
      <c r="BG985" s="58">
        <f t="shared" si="709"/>
        <v>6.3394048792296376E-2</v>
      </c>
      <c r="BH985" s="59">
        <f t="shared" si="713"/>
        <v>0.87799221679962047</v>
      </c>
      <c r="BI985" s="60">
        <f t="shared" si="718"/>
        <v>0</v>
      </c>
      <c r="BJ985" s="60">
        <f t="shared" si="718"/>
        <v>0</v>
      </c>
      <c r="BK985" s="60">
        <f t="shared" si="718"/>
        <v>0</v>
      </c>
      <c r="BL985" s="60">
        <f t="shared" si="718"/>
        <v>0</v>
      </c>
      <c r="BM985" s="60">
        <f t="shared" si="718"/>
        <v>0</v>
      </c>
      <c r="BN985" s="60">
        <f t="shared" si="718"/>
        <v>0</v>
      </c>
      <c r="BO985" s="60">
        <f t="shared" si="718"/>
        <v>0</v>
      </c>
      <c r="BP985" s="60">
        <f t="shared" si="718"/>
        <v>0</v>
      </c>
      <c r="BQ985" s="60">
        <f t="shared" si="718"/>
        <v>0</v>
      </c>
      <c r="BR985" s="60">
        <f t="shared" si="717"/>
        <v>0</v>
      </c>
      <c r="BS985" s="60">
        <f t="shared" si="717"/>
        <v>0</v>
      </c>
      <c r="BT985" s="60">
        <f t="shared" si="717"/>
        <v>0</v>
      </c>
      <c r="BU985" s="60">
        <f t="shared" si="717"/>
        <v>0</v>
      </c>
      <c r="BV985" s="61">
        <f t="shared" si="714"/>
        <v>0</v>
      </c>
      <c r="BW985" s="62">
        <f t="shared" si="710"/>
        <v>2.2498092141462198</v>
      </c>
      <c r="BX985" s="63">
        <f t="shared" si="715"/>
        <v>-0.74127821029774821</v>
      </c>
      <c r="BY985" s="73">
        <f t="shared" si="716"/>
        <v>0.87799221679962047</v>
      </c>
    </row>
    <row r="986" spans="1:77">
      <c r="A986" s="49">
        <v>980</v>
      </c>
      <c r="B986" s="50">
        <v>0.15602836879432624</v>
      </c>
      <c r="C986" s="51">
        <v>4.2357274401473299E-2</v>
      </c>
      <c r="D986" s="51">
        <v>4.2357274401473299E-2</v>
      </c>
      <c r="E986" s="51">
        <v>4.3738489871086556E-2</v>
      </c>
      <c r="F986" s="51">
        <v>4.3278084714548803E-2</v>
      </c>
      <c r="G986" s="51">
        <v>3.6832412523020261E-2</v>
      </c>
      <c r="H986" s="51">
        <v>4.0976058931860036E-2</v>
      </c>
      <c r="I986" s="51">
        <v>3.7384898710865561E-2</v>
      </c>
      <c r="J986" s="51">
        <v>3.959484346224678E-2</v>
      </c>
      <c r="K986" s="51">
        <v>4.1436464088397788E-2</v>
      </c>
      <c r="L986" s="51">
        <v>5.7550644567219152E-2</v>
      </c>
      <c r="M986" s="51">
        <v>4.1942909760589321E-2</v>
      </c>
      <c r="N986" s="51">
        <v>6.1095764272559853E-2</v>
      </c>
      <c r="O986" s="51">
        <v>6.3766114180478825E-2</v>
      </c>
      <c r="P986" s="94">
        <v>4.55624026066015E-2</v>
      </c>
      <c r="Q986" s="52">
        <v>0</v>
      </c>
      <c r="R986" s="52">
        <v>1</v>
      </c>
      <c r="S986" s="52">
        <v>0</v>
      </c>
      <c r="T986" s="52">
        <v>0</v>
      </c>
      <c r="U986" s="52">
        <v>1</v>
      </c>
      <c r="V986" s="52">
        <v>0</v>
      </c>
      <c r="W986" s="52">
        <v>0</v>
      </c>
      <c r="X986" s="52">
        <v>0</v>
      </c>
      <c r="Y986" s="52">
        <v>0</v>
      </c>
      <c r="Z986" s="52">
        <v>2</v>
      </c>
      <c r="AA986" s="52">
        <v>0</v>
      </c>
      <c r="AB986" s="52">
        <v>0</v>
      </c>
      <c r="AC986" s="52">
        <v>0</v>
      </c>
      <c r="AD986" s="53">
        <f t="shared" si="711"/>
        <v>4</v>
      </c>
      <c r="AE986" s="54" t="s">
        <v>21</v>
      </c>
      <c r="AF986" s="55">
        <f t="shared" si="684"/>
        <v>0.10683750894904283</v>
      </c>
      <c r="AG986" s="56">
        <f t="shared" si="712"/>
        <v>6.8668484058607385E-2</v>
      </c>
      <c r="AH986" s="56">
        <f t="shared" si="685"/>
        <v>6.8668484058607385E-2</v>
      </c>
      <c r="AI986" s="56">
        <f t="shared" si="686"/>
        <v>7.0938617520299008E-2</v>
      </c>
      <c r="AJ986" s="56">
        <f t="shared" si="687"/>
        <v>7.0180922706919821E-2</v>
      </c>
      <c r="AK986" s="56">
        <f t="shared" si="688"/>
        <v>5.967362271284684E-2</v>
      </c>
      <c r="AL986" s="56">
        <f t="shared" si="689"/>
        <v>6.6407107709237287E-2</v>
      </c>
      <c r="AM986" s="56">
        <f t="shared" si="690"/>
        <v>6.05671617882921E-2</v>
      </c>
      <c r="AN986" s="56">
        <f t="shared" si="691"/>
        <v>6.4154306503566336E-2</v>
      </c>
      <c r="AO986" s="56">
        <f t="shared" si="692"/>
        <v>6.7159937744593973E-2</v>
      </c>
      <c r="AP986" s="56">
        <f t="shared" si="693"/>
        <v>9.4153242713797561E-2</v>
      </c>
      <c r="AQ986" s="56">
        <f t="shared" si="694"/>
        <v>6.7989159655687567E-2</v>
      </c>
      <c r="AR986" s="56">
        <f t="shared" si="695"/>
        <v>0.10027033005394885</v>
      </c>
      <c r="AS986" s="56">
        <f t="shared" si="696"/>
        <v>0.10492262089757007</v>
      </c>
      <c r="AT986" s="57">
        <f>IF(AE986="F",1,IF(AE986="R",#REF!,IF(AE986="M",#REF!,0)))</f>
        <v>1</v>
      </c>
      <c r="AU986" s="58">
        <f t="shared" si="697"/>
        <v>0.28675590889168434</v>
      </c>
      <c r="AV986" s="58">
        <f t="shared" si="698"/>
        <v>0.28675590889168434</v>
      </c>
      <c r="AW986" s="58">
        <f t="shared" si="699"/>
        <v>0.29623586455165218</v>
      </c>
      <c r="AX986" s="58">
        <f t="shared" si="700"/>
        <v>0.29307177162238895</v>
      </c>
      <c r="AY986" s="58">
        <f t="shared" si="701"/>
        <v>0.24919385002408459</v>
      </c>
      <c r="AZ986" s="58">
        <f t="shared" si="702"/>
        <v>0.27731252246340188</v>
      </c>
      <c r="BA986" s="58">
        <f t="shared" si="703"/>
        <v>0.25292522131066864</v>
      </c>
      <c r="BB986" s="58">
        <f t="shared" si="704"/>
        <v>0.26790494537559112</v>
      </c>
      <c r="BC986" s="58">
        <f t="shared" si="705"/>
        <v>0.2804563003403886</v>
      </c>
      <c r="BD986" s="58">
        <f t="shared" si="706"/>
        <v>0.39317889508746384</v>
      </c>
      <c r="BE986" s="58">
        <f t="shared" si="707"/>
        <v>0.28391908659595233</v>
      </c>
      <c r="BF986" s="58">
        <f t="shared" si="708"/>
        <v>0.41872352395239981</v>
      </c>
      <c r="BG986" s="58">
        <f t="shared" si="709"/>
        <v>0.43815124115891996</v>
      </c>
      <c r="BH986" s="59">
        <f t="shared" si="713"/>
        <v>4.0245850402662811</v>
      </c>
      <c r="BI986" s="60">
        <f t="shared" si="718"/>
        <v>0</v>
      </c>
      <c r="BJ986" s="60">
        <f t="shared" si="718"/>
        <v>-1.2491239167623531</v>
      </c>
      <c r="BK986" s="60">
        <f t="shared" si="718"/>
        <v>0</v>
      </c>
      <c r="BL986" s="60">
        <f t="shared" si="718"/>
        <v>0</v>
      </c>
      <c r="BM986" s="60">
        <f t="shared" si="718"/>
        <v>-1.3895241712494324</v>
      </c>
      <c r="BN986" s="60">
        <f t="shared" si="718"/>
        <v>0</v>
      </c>
      <c r="BO986" s="60">
        <f t="shared" si="718"/>
        <v>0</v>
      </c>
      <c r="BP986" s="60">
        <f t="shared" si="718"/>
        <v>0</v>
      </c>
      <c r="BQ986" s="60">
        <f t="shared" si="718"/>
        <v>0</v>
      </c>
      <c r="BR986" s="60">
        <f t="shared" si="717"/>
        <v>-1.8669811338035864</v>
      </c>
      <c r="BS986" s="60">
        <f t="shared" si="717"/>
        <v>0</v>
      </c>
      <c r="BT986" s="60">
        <f t="shared" si="717"/>
        <v>0</v>
      </c>
      <c r="BU986" s="60">
        <f t="shared" si="717"/>
        <v>0</v>
      </c>
      <c r="BV986" s="61">
        <f t="shared" si="714"/>
        <v>-4.5056292218153722</v>
      </c>
      <c r="BW986" s="62">
        <f t="shared" si="710"/>
        <v>7.8743322495117694</v>
      </c>
      <c r="BX986" s="63">
        <f t="shared" si="715"/>
        <v>-8.7391351728009532</v>
      </c>
      <c r="BY986" s="73">
        <f t="shared" si="716"/>
        <v>2.4585040266281055E-2</v>
      </c>
    </row>
    <row r="987" spans="1:77">
      <c r="A987" s="49">
        <v>981</v>
      </c>
      <c r="B987" s="50">
        <v>4.6099290780141848E-2</v>
      </c>
      <c r="C987" s="51">
        <v>5.2946593001841617E-2</v>
      </c>
      <c r="D987" s="51">
        <v>5.2946593001841617E-2</v>
      </c>
      <c r="E987" s="51">
        <v>5.5248618784530384E-2</v>
      </c>
      <c r="F987" s="51">
        <v>5.5248618784530384E-2</v>
      </c>
      <c r="G987" s="51">
        <v>4.834254143646409E-2</v>
      </c>
      <c r="H987" s="51">
        <v>3.6832412523020261E-2</v>
      </c>
      <c r="I987" s="51">
        <v>3.8305709023941065E-2</v>
      </c>
      <c r="J987" s="51">
        <v>3.959484346224678E-2</v>
      </c>
      <c r="K987" s="51">
        <v>3.4990791896869246E-2</v>
      </c>
      <c r="L987" s="51">
        <v>4.5580110497237571E-2</v>
      </c>
      <c r="M987" s="51">
        <v>3.503683241252302E-2</v>
      </c>
      <c r="N987" s="51">
        <v>4.7836095764272557E-2</v>
      </c>
      <c r="O987" s="51">
        <v>4.9907918968692448E-2</v>
      </c>
      <c r="P987" s="94">
        <v>4.560135996600085E-2</v>
      </c>
      <c r="Q987" s="52">
        <v>0</v>
      </c>
      <c r="R987" s="52">
        <v>0</v>
      </c>
      <c r="S987" s="52">
        <v>0</v>
      </c>
      <c r="T987" s="52">
        <v>0</v>
      </c>
      <c r="U987" s="52">
        <v>0</v>
      </c>
      <c r="V987" s="52">
        <v>0</v>
      </c>
      <c r="W987" s="52">
        <v>0</v>
      </c>
      <c r="X987" s="52">
        <v>0</v>
      </c>
      <c r="Y987" s="52">
        <v>0</v>
      </c>
      <c r="Z987" s="52">
        <v>0</v>
      </c>
      <c r="AA987" s="52">
        <v>0</v>
      </c>
      <c r="AB987" s="52">
        <v>0</v>
      </c>
      <c r="AC987" s="52">
        <v>0</v>
      </c>
      <c r="AD987" s="53">
        <f t="shared" si="711"/>
        <v>0</v>
      </c>
      <c r="AE987" s="54" t="s">
        <v>21</v>
      </c>
      <c r="AF987" s="55">
        <f t="shared" si="684"/>
        <v>2.4618666626062342E-2</v>
      </c>
      <c r="AG987" s="56">
        <f t="shared" si="712"/>
        <v>8.6307850818721416E-2</v>
      </c>
      <c r="AH987" s="56">
        <f t="shared" si="685"/>
        <v>8.6307850818721416E-2</v>
      </c>
      <c r="AI987" s="56">
        <f t="shared" si="686"/>
        <v>9.0216746679946738E-2</v>
      </c>
      <c r="AJ987" s="56">
        <f t="shared" si="687"/>
        <v>9.0216746679946738E-2</v>
      </c>
      <c r="AK987" s="56">
        <f t="shared" si="688"/>
        <v>7.8571042500500565E-2</v>
      </c>
      <c r="AL987" s="56">
        <f t="shared" si="689"/>
        <v>5.967362271284684E-2</v>
      </c>
      <c r="AM987" s="56">
        <f t="shared" si="690"/>
        <v>6.2059254843593127E-2</v>
      </c>
      <c r="AN987" s="56">
        <f t="shared" si="691"/>
        <v>6.4154306503566336E-2</v>
      </c>
      <c r="AO987" s="56">
        <f t="shared" si="692"/>
        <v>5.6704232940358479E-2</v>
      </c>
      <c r="AP987" s="56">
        <f t="shared" si="693"/>
        <v>7.397937307532973E-2</v>
      </c>
      <c r="AQ987" s="56">
        <f t="shared" si="694"/>
        <v>5.6778300705519202E-2</v>
      </c>
      <c r="AR987" s="56">
        <f t="shared" si="695"/>
        <v>7.7726451777211547E-2</v>
      </c>
      <c r="AS987" s="56">
        <f t="shared" si="696"/>
        <v>8.1189614867821738E-2</v>
      </c>
      <c r="AT987" s="57">
        <f>IF(AE987="F",1,IF(AE987="R",#REF!,IF(AE987="M",#REF!,0)))</f>
        <v>1</v>
      </c>
      <c r="AU987" s="58">
        <f t="shared" si="697"/>
        <v>8.3051215328473538E-2</v>
      </c>
      <c r="AV987" s="58">
        <f t="shared" si="698"/>
        <v>8.3051215328473538E-2</v>
      </c>
      <c r="AW987" s="58">
        <f t="shared" si="699"/>
        <v>8.6812617666588349E-2</v>
      </c>
      <c r="AX987" s="58">
        <f t="shared" si="700"/>
        <v>8.6812617666588349E-2</v>
      </c>
      <c r="AY987" s="58">
        <f t="shared" si="701"/>
        <v>7.5606338327176378E-2</v>
      </c>
      <c r="AZ987" s="58">
        <f t="shared" si="702"/>
        <v>5.7421970798046E-2</v>
      </c>
      <c r="BA987" s="58">
        <f t="shared" si="703"/>
        <v>5.9717586386960168E-2</v>
      </c>
      <c r="BB987" s="58">
        <f t="shared" si="704"/>
        <v>6.1733585915232148E-2</v>
      </c>
      <c r="BC987" s="58">
        <f t="shared" si="705"/>
        <v>5.456462436837909E-2</v>
      </c>
      <c r="BD987" s="58">
        <f t="shared" si="706"/>
        <v>7.1187925372507926E-2</v>
      </c>
      <c r="BE987" s="58">
        <f t="shared" si="707"/>
        <v>5.463589735055753E-2</v>
      </c>
      <c r="BF987" s="58">
        <f t="shared" si="708"/>
        <v>7.4793616363196105E-2</v>
      </c>
      <c r="BG987" s="58">
        <f t="shared" si="709"/>
        <v>7.812610466903977E-2</v>
      </c>
      <c r="BH987" s="59">
        <f t="shared" si="713"/>
        <v>0.92751531554121891</v>
      </c>
      <c r="BI987" s="60">
        <f t="shared" si="718"/>
        <v>0</v>
      </c>
      <c r="BJ987" s="60">
        <f t="shared" si="718"/>
        <v>0</v>
      </c>
      <c r="BK987" s="60">
        <f t="shared" si="718"/>
        <v>0</v>
      </c>
      <c r="BL987" s="60">
        <f t="shared" si="718"/>
        <v>0</v>
      </c>
      <c r="BM987" s="60">
        <f t="shared" si="718"/>
        <v>0</v>
      </c>
      <c r="BN987" s="60">
        <f t="shared" si="718"/>
        <v>0</v>
      </c>
      <c r="BO987" s="60">
        <f t="shared" si="718"/>
        <v>0</v>
      </c>
      <c r="BP987" s="60">
        <f t="shared" si="718"/>
        <v>0</v>
      </c>
      <c r="BQ987" s="60">
        <f t="shared" si="718"/>
        <v>0</v>
      </c>
      <c r="BR987" s="60">
        <f t="shared" si="717"/>
        <v>0</v>
      </c>
      <c r="BS987" s="60">
        <f t="shared" si="717"/>
        <v>0</v>
      </c>
      <c r="BT987" s="60">
        <f t="shared" si="717"/>
        <v>0</v>
      </c>
      <c r="BU987" s="60">
        <f t="shared" si="717"/>
        <v>0</v>
      </c>
      <c r="BV987" s="61">
        <f t="shared" si="714"/>
        <v>0</v>
      </c>
      <c r="BW987" s="62">
        <f t="shared" si="710"/>
        <v>2.3265072555375683</v>
      </c>
      <c r="BX987" s="63">
        <f t="shared" si="715"/>
        <v>-0.78059863475583136</v>
      </c>
      <c r="BY987" s="73">
        <f t="shared" si="716"/>
        <v>0.92751531554121891</v>
      </c>
    </row>
    <row r="988" spans="1:77">
      <c r="A988" s="49">
        <v>982</v>
      </c>
      <c r="B988" s="50">
        <v>4.5086119554204662E-2</v>
      </c>
      <c r="C988" s="51">
        <v>5.2946593001841617E-2</v>
      </c>
      <c r="D988" s="51">
        <v>5.2946593001841617E-2</v>
      </c>
      <c r="E988" s="51">
        <v>5.5248618784530384E-2</v>
      </c>
      <c r="F988" s="51">
        <v>5.5248618784530384E-2</v>
      </c>
      <c r="G988" s="51">
        <v>4.834254143646409E-2</v>
      </c>
      <c r="H988" s="51">
        <v>3.6832412523020261E-2</v>
      </c>
      <c r="I988" s="51">
        <v>3.8305709023941065E-2</v>
      </c>
      <c r="J988" s="51">
        <v>3.959484346224678E-2</v>
      </c>
      <c r="K988" s="51">
        <v>3.4990791896869246E-2</v>
      </c>
      <c r="L988" s="51">
        <v>4.5580110497237571E-2</v>
      </c>
      <c r="M988" s="51">
        <v>3.503683241252302E-2</v>
      </c>
      <c r="N988" s="51">
        <v>4.7836095764272557E-2</v>
      </c>
      <c r="O988" s="51">
        <v>4.9907918968692448E-2</v>
      </c>
      <c r="P988" s="94">
        <v>4.560135996600085E-2</v>
      </c>
      <c r="Q988" s="52">
        <v>0</v>
      </c>
      <c r="R988" s="52">
        <v>1</v>
      </c>
      <c r="S988" s="52">
        <v>0</v>
      </c>
      <c r="T988" s="52">
        <v>0</v>
      </c>
      <c r="U988" s="52">
        <v>0</v>
      </c>
      <c r="V988" s="52">
        <v>0</v>
      </c>
      <c r="W988" s="52">
        <v>0</v>
      </c>
      <c r="X988" s="52">
        <v>0</v>
      </c>
      <c r="Y988" s="52">
        <v>0</v>
      </c>
      <c r="Z988" s="52">
        <v>0</v>
      </c>
      <c r="AA988" s="52">
        <v>0</v>
      </c>
      <c r="AB988" s="52">
        <v>0</v>
      </c>
      <c r="AC988" s="52">
        <v>0</v>
      </c>
      <c r="AD988" s="53">
        <f t="shared" si="711"/>
        <v>1</v>
      </c>
      <c r="AE988" s="54" t="s">
        <v>21</v>
      </c>
      <c r="AF988" s="55">
        <f t="shared" si="684"/>
        <v>2.3968758238947726E-2</v>
      </c>
      <c r="AG988" s="56">
        <f t="shared" si="712"/>
        <v>8.6307850818721416E-2</v>
      </c>
      <c r="AH988" s="56">
        <f t="shared" si="685"/>
        <v>8.6307850818721416E-2</v>
      </c>
      <c r="AI988" s="56">
        <f t="shared" si="686"/>
        <v>9.0216746679946738E-2</v>
      </c>
      <c r="AJ988" s="56">
        <f t="shared" si="687"/>
        <v>9.0216746679946738E-2</v>
      </c>
      <c r="AK988" s="56">
        <f t="shared" si="688"/>
        <v>7.8571042500500565E-2</v>
      </c>
      <c r="AL988" s="56">
        <f t="shared" si="689"/>
        <v>5.967362271284684E-2</v>
      </c>
      <c r="AM988" s="56">
        <f t="shared" si="690"/>
        <v>6.2059254843593127E-2</v>
      </c>
      <c r="AN988" s="56">
        <f t="shared" si="691"/>
        <v>6.4154306503566336E-2</v>
      </c>
      <c r="AO988" s="56">
        <f t="shared" si="692"/>
        <v>5.6704232940358479E-2</v>
      </c>
      <c r="AP988" s="56">
        <f t="shared" si="693"/>
        <v>7.397937307532973E-2</v>
      </c>
      <c r="AQ988" s="56">
        <f t="shared" si="694"/>
        <v>5.6778300705519202E-2</v>
      </c>
      <c r="AR988" s="56">
        <f t="shared" si="695"/>
        <v>7.7726451777211547E-2</v>
      </c>
      <c r="AS988" s="56">
        <f t="shared" si="696"/>
        <v>8.1189614867821738E-2</v>
      </c>
      <c r="AT988" s="57">
        <f>IF(AE988="F",1,IF(AE988="R",#REF!,IF(AE988="M",#REF!,0)))</f>
        <v>1</v>
      </c>
      <c r="AU988" s="58">
        <f t="shared" si="697"/>
        <v>8.0858745597196705E-2</v>
      </c>
      <c r="AV988" s="58">
        <f t="shared" si="698"/>
        <v>8.0858745597196705E-2</v>
      </c>
      <c r="AW988" s="58">
        <f t="shared" si="699"/>
        <v>8.452085064338323E-2</v>
      </c>
      <c r="AX988" s="58">
        <f t="shared" si="700"/>
        <v>8.452085064338323E-2</v>
      </c>
      <c r="AY988" s="58">
        <f t="shared" si="701"/>
        <v>7.3610405966410816E-2</v>
      </c>
      <c r="AZ988" s="58">
        <f t="shared" si="702"/>
        <v>5.5906087708472288E-2</v>
      </c>
      <c r="BA988" s="58">
        <f t="shared" si="703"/>
        <v>5.814110132216628E-2</v>
      </c>
      <c r="BB988" s="58">
        <f t="shared" si="704"/>
        <v>6.0103880461952398E-2</v>
      </c>
      <c r="BC988" s="58">
        <f t="shared" si="705"/>
        <v>5.3124172391210416E-2</v>
      </c>
      <c r="BD988" s="58">
        <f t="shared" si="706"/>
        <v>6.9308634732457436E-2</v>
      </c>
      <c r="BE988" s="58">
        <f t="shared" si="707"/>
        <v>5.3193563837333466E-2</v>
      </c>
      <c r="BF988" s="58">
        <f t="shared" si="708"/>
        <v>7.2819139056386387E-2</v>
      </c>
      <c r="BG988" s="58">
        <f t="shared" si="709"/>
        <v>7.6063652975443541E-2</v>
      </c>
      <c r="BH988" s="59">
        <f t="shared" si="713"/>
        <v>0.90302983093299272</v>
      </c>
      <c r="BI988" s="60">
        <f t="shared" si="718"/>
        <v>0</v>
      </c>
      <c r="BJ988" s="60">
        <f t="shared" si="718"/>
        <v>-2.5150515281572607</v>
      </c>
      <c r="BK988" s="60">
        <f t="shared" si="718"/>
        <v>0</v>
      </c>
      <c r="BL988" s="60">
        <f t="shared" si="718"/>
        <v>0</v>
      </c>
      <c r="BM988" s="60">
        <f t="shared" si="718"/>
        <v>0</v>
      </c>
      <c r="BN988" s="60">
        <f t="shared" si="718"/>
        <v>0</v>
      </c>
      <c r="BO988" s="60">
        <f t="shared" si="718"/>
        <v>0</v>
      </c>
      <c r="BP988" s="60">
        <f t="shared" si="718"/>
        <v>0</v>
      </c>
      <c r="BQ988" s="60">
        <f t="shared" si="718"/>
        <v>0</v>
      </c>
      <c r="BR988" s="60">
        <f t="shared" si="717"/>
        <v>0</v>
      </c>
      <c r="BS988" s="60">
        <f t="shared" si="717"/>
        <v>0</v>
      </c>
      <c r="BT988" s="60">
        <f t="shared" si="717"/>
        <v>0</v>
      </c>
      <c r="BU988" s="60">
        <f t="shared" si="717"/>
        <v>0</v>
      </c>
      <c r="BV988" s="61">
        <f t="shared" si="714"/>
        <v>-2.5150515281572607</v>
      </c>
      <c r="BW988" s="62">
        <f t="shared" si="710"/>
        <v>2.2753752279433357</v>
      </c>
      <c r="BX988" s="63">
        <f t="shared" si="715"/>
        <v>-3.609795070644878</v>
      </c>
      <c r="BY988" s="73">
        <f t="shared" si="716"/>
        <v>9.6970169067007284E-2</v>
      </c>
    </row>
    <row r="989" spans="1:77">
      <c r="A989" s="49">
        <v>983</v>
      </c>
      <c r="B989" s="50">
        <v>4.6605876393110444E-2</v>
      </c>
      <c r="C989" s="51">
        <v>5.2946593001841617E-2</v>
      </c>
      <c r="D989" s="51">
        <v>5.2946593001841617E-2</v>
      </c>
      <c r="E989" s="51">
        <v>5.5248618784530384E-2</v>
      </c>
      <c r="F989" s="51">
        <v>5.5248618784530384E-2</v>
      </c>
      <c r="G989" s="51">
        <v>4.834254143646409E-2</v>
      </c>
      <c r="H989" s="51">
        <v>3.6832412523020261E-2</v>
      </c>
      <c r="I989" s="51">
        <v>3.8305709023941065E-2</v>
      </c>
      <c r="J989" s="51">
        <v>3.959484346224678E-2</v>
      </c>
      <c r="K989" s="51">
        <v>3.4990791896869246E-2</v>
      </c>
      <c r="L989" s="51">
        <v>4.5580110497237571E-2</v>
      </c>
      <c r="M989" s="51">
        <v>3.503683241252302E-2</v>
      </c>
      <c r="N989" s="51">
        <v>4.7836095764272557E-2</v>
      </c>
      <c r="O989" s="51">
        <v>4.9907918968692448E-2</v>
      </c>
      <c r="P989" s="94">
        <v>4.560135996600085E-2</v>
      </c>
      <c r="Q989" s="52">
        <v>0</v>
      </c>
      <c r="R989" s="52">
        <v>0</v>
      </c>
      <c r="S989" s="52">
        <v>0</v>
      </c>
      <c r="T989" s="52">
        <v>1</v>
      </c>
      <c r="U989" s="52">
        <v>0</v>
      </c>
      <c r="V989" s="52">
        <v>0</v>
      </c>
      <c r="W989" s="52">
        <v>0</v>
      </c>
      <c r="X989" s="52">
        <v>0</v>
      </c>
      <c r="Y989" s="52">
        <v>0</v>
      </c>
      <c r="Z989" s="52">
        <v>0</v>
      </c>
      <c r="AA989" s="52">
        <v>0</v>
      </c>
      <c r="AB989" s="52">
        <v>0</v>
      </c>
      <c r="AC989" s="52">
        <v>0</v>
      </c>
      <c r="AD989" s="53">
        <f t="shared" si="711"/>
        <v>1</v>
      </c>
      <c r="AE989" s="54" t="s">
        <v>21</v>
      </c>
      <c r="AF989" s="55">
        <f t="shared" si="684"/>
        <v>2.4944718520443131E-2</v>
      </c>
      <c r="AG989" s="56">
        <f t="shared" si="712"/>
        <v>8.6307850818721416E-2</v>
      </c>
      <c r="AH989" s="56">
        <f t="shared" si="685"/>
        <v>8.6307850818721416E-2</v>
      </c>
      <c r="AI989" s="56">
        <f t="shared" si="686"/>
        <v>9.0216746679946738E-2</v>
      </c>
      <c r="AJ989" s="56">
        <f t="shared" si="687"/>
        <v>9.0216746679946738E-2</v>
      </c>
      <c r="AK989" s="56">
        <f t="shared" si="688"/>
        <v>7.8571042500500565E-2</v>
      </c>
      <c r="AL989" s="56">
        <f t="shared" si="689"/>
        <v>5.967362271284684E-2</v>
      </c>
      <c r="AM989" s="56">
        <f t="shared" si="690"/>
        <v>6.2059254843593127E-2</v>
      </c>
      <c r="AN989" s="56">
        <f t="shared" si="691"/>
        <v>6.4154306503566336E-2</v>
      </c>
      <c r="AO989" s="56">
        <f t="shared" si="692"/>
        <v>5.6704232940358479E-2</v>
      </c>
      <c r="AP989" s="56">
        <f t="shared" si="693"/>
        <v>7.397937307532973E-2</v>
      </c>
      <c r="AQ989" s="56">
        <f t="shared" si="694"/>
        <v>5.6778300705519202E-2</v>
      </c>
      <c r="AR989" s="56">
        <f t="shared" si="695"/>
        <v>7.7726451777211547E-2</v>
      </c>
      <c r="AS989" s="56">
        <f t="shared" si="696"/>
        <v>8.1189614867821738E-2</v>
      </c>
      <c r="AT989" s="57">
        <f>IF(AE989="F",1,IF(AE989="R",#REF!,IF(AE989="M",#REF!,0)))</f>
        <v>1</v>
      </c>
      <c r="AU989" s="58">
        <f t="shared" si="697"/>
        <v>8.4151153294236836E-2</v>
      </c>
      <c r="AV989" s="58">
        <f t="shared" si="698"/>
        <v>8.4151153294236836E-2</v>
      </c>
      <c r="AW989" s="58">
        <f t="shared" si="699"/>
        <v>8.7962371992290997E-2</v>
      </c>
      <c r="AX989" s="58">
        <f t="shared" si="700"/>
        <v>8.7962371992290997E-2</v>
      </c>
      <c r="AY989" s="58">
        <f t="shared" si="701"/>
        <v>7.6607675654384574E-2</v>
      </c>
      <c r="AZ989" s="58">
        <f t="shared" si="702"/>
        <v>5.8182472682334119E-2</v>
      </c>
      <c r="BA989" s="58">
        <f t="shared" si="703"/>
        <v>6.0508491616112749E-2</v>
      </c>
      <c r="BB989" s="58">
        <f t="shared" si="704"/>
        <v>6.2551191228318925E-2</v>
      </c>
      <c r="BC989" s="58">
        <f t="shared" si="705"/>
        <v>5.5287283292670797E-2</v>
      </c>
      <c r="BD989" s="58">
        <f t="shared" si="706"/>
        <v>7.2130744830494836E-2</v>
      </c>
      <c r="BE989" s="58">
        <f t="shared" si="707"/>
        <v>5.5359500220807413E-2</v>
      </c>
      <c r="BF989" s="58">
        <f t="shared" si="708"/>
        <v>7.5784189925656775E-2</v>
      </c>
      <c r="BG989" s="58">
        <f t="shared" si="709"/>
        <v>7.9160814014385281E-2</v>
      </c>
      <c r="BH989" s="59">
        <f t="shared" si="713"/>
        <v>0.9397994140382212</v>
      </c>
      <c r="BI989" s="60">
        <f t="shared" si="718"/>
        <v>0</v>
      </c>
      <c r="BJ989" s="60">
        <f t="shared" si="718"/>
        <v>0</v>
      </c>
      <c r="BK989" s="60">
        <f t="shared" si="718"/>
        <v>0</v>
      </c>
      <c r="BL989" s="60">
        <f t="shared" si="718"/>
        <v>-2.4308461469437219</v>
      </c>
      <c r="BM989" s="60">
        <f t="shared" si="718"/>
        <v>0</v>
      </c>
      <c r="BN989" s="60">
        <f t="shared" si="718"/>
        <v>0</v>
      </c>
      <c r="BO989" s="60">
        <f t="shared" si="718"/>
        <v>0</v>
      </c>
      <c r="BP989" s="60">
        <f t="shared" si="718"/>
        <v>0</v>
      </c>
      <c r="BQ989" s="60">
        <f t="shared" si="718"/>
        <v>0</v>
      </c>
      <c r="BR989" s="60">
        <f t="shared" si="717"/>
        <v>0</v>
      </c>
      <c r="BS989" s="60">
        <f t="shared" si="717"/>
        <v>0</v>
      </c>
      <c r="BT989" s="60">
        <f t="shared" si="717"/>
        <v>0</v>
      </c>
      <c r="BU989" s="60">
        <f t="shared" si="717"/>
        <v>0</v>
      </c>
      <c r="BV989" s="61">
        <f t="shared" si="714"/>
        <v>-2.4308461469437219</v>
      </c>
      <c r="BW989" s="62">
        <f t="shared" si="710"/>
        <v>2.3520732693346846</v>
      </c>
      <c r="BX989" s="63">
        <f t="shared" si="715"/>
        <v>-3.5576771732222747</v>
      </c>
      <c r="BY989" s="73">
        <f t="shared" si="716"/>
        <v>6.0200585961778796E-2</v>
      </c>
    </row>
    <row r="990" spans="1:77">
      <c r="A990" s="49">
        <v>984</v>
      </c>
      <c r="B990" s="50">
        <v>4.6099290780141848E-2</v>
      </c>
      <c r="C990" s="51">
        <v>5.2946593001841617E-2</v>
      </c>
      <c r="D990" s="51">
        <v>5.2946593001841617E-2</v>
      </c>
      <c r="E990" s="51">
        <v>5.5248618784530384E-2</v>
      </c>
      <c r="F990" s="51">
        <v>5.5248618784530384E-2</v>
      </c>
      <c r="G990" s="51">
        <v>4.834254143646409E-2</v>
      </c>
      <c r="H990" s="51">
        <v>3.6832412523020261E-2</v>
      </c>
      <c r="I990" s="51">
        <v>3.8305709023941065E-2</v>
      </c>
      <c r="J990" s="51">
        <v>3.959484346224678E-2</v>
      </c>
      <c r="K990" s="51">
        <v>3.4990791896869246E-2</v>
      </c>
      <c r="L990" s="51">
        <v>4.5580110497237571E-2</v>
      </c>
      <c r="M990" s="51">
        <v>3.503683241252302E-2</v>
      </c>
      <c r="N990" s="51">
        <v>4.7836095764272557E-2</v>
      </c>
      <c r="O990" s="51">
        <v>4.9907918968692448E-2</v>
      </c>
      <c r="P990" s="94">
        <v>4.560135996600085E-2</v>
      </c>
      <c r="Q990" s="52">
        <v>0</v>
      </c>
      <c r="R990" s="52">
        <v>0</v>
      </c>
      <c r="S990" s="52">
        <v>0</v>
      </c>
      <c r="T990" s="52">
        <v>0</v>
      </c>
      <c r="U990" s="52">
        <v>0</v>
      </c>
      <c r="V990" s="52">
        <v>0</v>
      </c>
      <c r="W990" s="52">
        <v>0</v>
      </c>
      <c r="X990" s="52">
        <v>0</v>
      </c>
      <c r="Y990" s="52">
        <v>0</v>
      </c>
      <c r="Z990" s="52">
        <v>0</v>
      </c>
      <c r="AA990" s="52">
        <v>0</v>
      </c>
      <c r="AB990" s="52">
        <v>0</v>
      </c>
      <c r="AC990" s="52">
        <v>0</v>
      </c>
      <c r="AD990" s="53">
        <f t="shared" si="711"/>
        <v>0</v>
      </c>
      <c r="AE990" s="54" t="s">
        <v>21</v>
      </c>
      <c r="AF990" s="55">
        <f t="shared" si="684"/>
        <v>2.4618666626062342E-2</v>
      </c>
      <c r="AG990" s="56">
        <f t="shared" si="712"/>
        <v>8.6307850818721416E-2</v>
      </c>
      <c r="AH990" s="56">
        <f t="shared" si="685"/>
        <v>8.6307850818721416E-2</v>
      </c>
      <c r="AI990" s="56">
        <f t="shared" si="686"/>
        <v>9.0216746679946738E-2</v>
      </c>
      <c r="AJ990" s="56">
        <f t="shared" si="687"/>
        <v>9.0216746679946738E-2</v>
      </c>
      <c r="AK990" s="56">
        <f t="shared" si="688"/>
        <v>7.8571042500500565E-2</v>
      </c>
      <c r="AL990" s="56">
        <f t="shared" si="689"/>
        <v>5.967362271284684E-2</v>
      </c>
      <c r="AM990" s="56">
        <f t="shared" si="690"/>
        <v>6.2059254843593127E-2</v>
      </c>
      <c r="AN990" s="56">
        <f t="shared" si="691"/>
        <v>6.4154306503566336E-2</v>
      </c>
      <c r="AO990" s="56">
        <f t="shared" si="692"/>
        <v>5.6704232940358479E-2</v>
      </c>
      <c r="AP990" s="56">
        <f t="shared" si="693"/>
        <v>7.397937307532973E-2</v>
      </c>
      <c r="AQ990" s="56">
        <f t="shared" si="694"/>
        <v>5.6778300705519202E-2</v>
      </c>
      <c r="AR990" s="56">
        <f t="shared" si="695"/>
        <v>7.7726451777211547E-2</v>
      </c>
      <c r="AS990" s="56">
        <f t="shared" si="696"/>
        <v>8.1189614867821738E-2</v>
      </c>
      <c r="AT990" s="57">
        <f>IF(AE990="F",1,IF(AE990="R",#REF!,IF(AE990="M",#REF!,0)))</f>
        <v>1</v>
      </c>
      <c r="AU990" s="58">
        <f t="shared" si="697"/>
        <v>8.3051215328473538E-2</v>
      </c>
      <c r="AV990" s="58">
        <f t="shared" si="698"/>
        <v>8.3051215328473538E-2</v>
      </c>
      <c r="AW990" s="58">
        <f t="shared" si="699"/>
        <v>8.6812617666588349E-2</v>
      </c>
      <c r="AX990" s="58">
        <f t="shared" si="700"/>
        <v>8.6812617666588349E-2</v>
      </c>
      <c r="AY990" s="58">
        <f t="shared" si="701"/>
        <v>7.5606338327176378E-2</v>
      </c>
      <c r="AZ990" s="58">
        <f t="shared" si="702"/>
        <v>5.7421970798046E-2</v>
      </c>
      <c r="BA990" s="58">
        <f t="shared" si="703"/>
        <v>5.9717586386960168E-2</v>
      </c>
      <c r="BB990" s="58">
        <f t="shared" si="704"/>
        <v>6.1733585915232148E-2</v>
      </c>
      <c r="BC990" s="58">
        <f t="shared" si="705"/>
        <v>5.456462436837909E-2</v>
      </c>
      <c r="BD990" s="58">
        <f t="shared" si="706"/>
        <v>7.1187925372507926E-2</v>
      </c>
      <c r="BE990" s="58">
        <f t="shared" si="707"/>
        <v>5.463589735055753E-2</v>
      </c>
      <c r="BF990" s="58">
        <f t="shared" si="708"/>
        <v>7.4793616363196105E-2</v>
      </c>
      <c r="BG990" s="58">
        <f t="shared" si="709"/>
        <v>7.812610466903977E-2</v>
      </c>
      <c r="BH990" s="59">
        <f t="shared" si="713"/>
        <v>0.92751531554121891</v>
      </c>
      <c r="BI990" s="60">
        <f t="shared" si="718"/>
        <v>0</v>
      </c>
      <c r="BJ990" s="60">
        <f t="shared" si="718"/>
        <v>0</v>
      </c>
      <c r="BK990" s="60">
        <f t="shared" si="718"/>
        <v>0</v>
      </c>
      <c r="BL990" s="60">
        <f t="shared" si="718"/>
        <v>0</v>
      </c>
      <c r="BM990" s="60">
        <f t="shared" si="718"/>
        <v>0</v>
      </c>
      <c r="BN990" s="60">
        <f t="shared" si="718"/>
        <v>0</v>
      </c>
      <c r="BO990" s="60">
        <f t="shared" si="718"/>
        <v>0</v>
      </c>
      <c r="BP990" s="60">
        <f t="shared" si="718"/>
        <v>0</v>
      </c>
      <c r="BQ990" s="60">
        <f t="shared" si="718"/>
        <v>0</v>
      </c>
      <c r="BR990" s="60">
        <f t="shared" si="717"/>
        <v>0</v>
      </c>
      <c r="BS990" s="60">
        <f t="shared" si="717"/>
        <v>0</v>
      </c>
      <c r="BT990" s="60">
        <f t="shared" si="717"/>
        <v>0</v>
      </c>
      <c r="BU990" s="60">
        <f t="shared" si="717"/>
        <v>0</v>
      </c>
      <c r="BV990" s="61">
        <f t="shared" si="714"/>
        <v>0</v>
      </c>
      <c r="BW990" s="62">
        <f t="shared" si="710"/>
        <v>2.3265072555375683</v>
      </c>
      <c r="BX990" s="63">
        <f t="shared" si="715"/>
        <v>-0.78059863475583136</v>
      </c>
      <c r="BY990" s="73">
        <f t="shared" si="716"/>
        <v>0.92751531554121891</v>
      </c>
    </row>
    <row r="991" spans="1:77">
      <c r="A991" s="49">
        <v>985</v>
      </c>
      <c r="B991" s="50">
        <v>4.7619047619047623E-2</v>
      </c>
      <c r="C991" s="51">
        <v>4.2357274401473299E-2</v>
      </c>
      <c r="D991" s="51">
        <v>4.2357274401473299E-2</v>
      </c>
      <c r="E991" s="51">
        <v>4.3738489871086556E-2</v>
      </c>
      <c r="F991" s="51">
        <v>4.3278084714548803E-2</v>
      </c>
      <c r="G991" s="51">
        <v>3.6832412523020261E-2</v>
      </c>
      <c r="H991" s="51">
        <v>4.0976058931860036E-2</v>
      </c>
      <c r="I991" s="51">
        <v>3.7384898710865561E-2</v>
      </c>
      <c r="J991" s="51">
        <v>4.2357274401473299E-2</v>
      </c>
      <c r="K991" s="51">
        <v>4.1436464088397788E-2</v>
      </c>
      <c r="L991" s="51">
        <v>5.9852670349907919E-2</v>
      </c>
      <c r="M991" s="51">
        <v>4.1942909760589321E-2</v>
      </c>
      <c r="N991" s="51">
        <v>6.3535911602209949E-2</v>
      </c>
      <c r="O991" s="51">
        <v>6.6298342541436461E-2</v>
      </c>
      <c r="P991" s="94">
        <v>4.6334466638334057E-2</v>
      </c>
      <c r="Q991" s="52">
        <v>0</v>
      </c>
      <c r="R991" s="52">
        <v>0</v>
      </c>
      <c r="S991" s="52">
        <v>0</v>
      </c>
      <c r="T991" s="52">
        <v>0</v>
      </c>
      <c r="U991" s="52">
        <v>0</v>
      </c>
      <c r="V991" s="52">
        <v>0</v>
      </c>
      <c r="W991" s="52">
        <v>0</v>
      </c>
      <c r="X991" s="52">
        <v>0</v>
      </c>
      <c r="Y991" s="52">
        <v>0</v>
      </c>
      <c r="Z991" s="52">
        <v>0</v>
      </c>
      <c r="AA991" s="52">
        <v>0</v>
      </c>
      <c r="AB991" s="52">
        <v>0</v>
      </c>
      <c r="AC991" s="52">
        <v>0</v>
      </c>
      <c r="AD991" s="53">
        <f t="shared" si="711"/>
        <v>0</v>
      </c>
      <c r="AE991" s="54" t="s">
        <v>21</v>
      </c>
      <c r="AF991" s="55">
        <f t="shared" si="684"/>
        <v>2.5598986100202791E-2</v>
      </c>
      <c r="AG991" s="56">
        <f t="shared" si="712"/>
        <v>6.8668484058607385E-2</v>
      </c>
      <c r="AH991" s="56">
        <f t="shared" si="685"/>
        <v>6.8668484058607385E-2</v>
      </c>
      <c r="AI991" s="56">
        <f t="shared" si="686"/>
        <v>7.0938617520299008E-2</v>
      </c>
      <c r="AJ991" s="56">
        <f t="shared" si="687"/>
        <v>7.0180922706919821E-2</v>
      </c>
      <c r="AK991" s="56">
        <f t="shared" si="688"/>
        <v>5.967362271284684E-2</v>
      </c>
      <c r="AL991" s="56">
        <f t="shared" si="689"/>
        <v>6.6407107709237287E-2</v>
      </c>
      <c r="AM991" s="56">
        <f t="shared" si="690"/>
        <v>6.05671617882921E-2</v>
      </c>
      <c r="AN991" s="56">
        <f t="shared" si="691"/>
        <v>6.8668484058607385E-2</v>
      </c>
      <c r="AO991" s="56">
        <f t="shared" si="692"/>
        <v>6.7159937744593973E-2</v>
      </c>
      <c r="AP991" s="56">
        <f t="shared" si="693"/>
        <v>9.8117735547113685E-2</v>
      </c>
      <c r="AQ991" s="56">
        <f t="shared" si="694"/>
        <v>6.7989159655687567E-2</v>
      </c>
      <c r="AR991" s="56">
        <f t="shared" si="695"/>
        <v>0.10452003685534454</v>
      </c>
      <c r="AS991" s="56">
        <f t="shared" si="696"/>
        <v>0.10937017286337708</v>
      </c>
      <c r="AT991" s="57">
        <f>IF(AE991="F",1,IF(AE991="R",#REF!,IF(AE991="M",#REF!,0)))</f>
        <v>1</v>
      </c>
      <c r="AU991" s="58">
        <f t="shared" si="697"/>
        <v>6.8708645475536526E-2</v>
      </c>
      <c r="AV991" s="58">
        <f t="shared" si="698"/>
        <v>6.8708645475536526E-2</v>
      </c>
      <c r="AW991" s="58">
        <f t="shared" si="699"/>
        <v>7.0980106646404931E-2</v>
      </c>
      <c r="AX991" s="58">
        <f t="shared" si="700"/>
        <v>7.022196868799753E-2</v>
      </c>
      <c r="AY991" s="58">
        <f t="shared" si="701"/>
        <v>5.9708523399447079E-2</v>
      </c>
      <c r="AZ991" s="58">
        <f t="shared" si="702"/>
        <v>6.6445946538670198E-2</v>
      </c>
      <c r="BA991" s="58">
        <f t="shared" si="703"/>
        <v>6.0602585069731055E-2</v>
      </c>
      <c r="BB991" s="58">
        <f t="shared" si="704"/>
        <v>6.8708645475536526E-2</v>
      </c>
      <c r="BC991" s="58">
        <f t="shared" si="705"/>
        <v>6.7199216873843337E-2</v>
      </c>
      <c r="BD991" s="58">
        <f t="shared" si="706"/>
        <v>9.8175120639262911E-2</v>
      </c>
      <c r="BE991" s="58">
        <f t="shared" si="707"/>
        <v>6.8028923763269494E-2</v>
      </c>
      <c r="BF991" s="58">
        <f t="shared" si="708"/>
        <v>0.10458116639439209</v>
      </c>
      <c r="BG991" s="58">
        <f t="shared" si="709"/>
        <v>0.10943413905066367</v>
      </c>
      <c r="BH991" s="59">
        <f t="shared" si="713"/>
        <v>0.9815036334902919</v>
      </c>
      <c r="BI991" s="60">
        <f t="shared" si="718"/>
        <v>0</v>
      </c>
      <c r="BJ991" s="60">
        <f t="shared" si="718"/>
        <v>0</v>
      </c>
      <c r="BK991" s="60">
        <f t="shared" si="718"/>
        <v>0</v>
      </c>
      <c r="BL991" s="60">
        <f t="shared" si="718"/>
        <v>0</v>
      </c>
      <c r="BM991" s="60">
        <f t="shared" si="718"/>
        <v>0</v>
      </c>
      <c r="BN991" s="60">
        <f t="shared" si="718"/>
        <v>0</v>
      </c>
      <c r="BO991" s="60">
        <f t="shared" si="718"/>
        <v>0</v>
      </c>
      <c r="BP991" s="60">
        <f t="shared" si="718"/>
        <v>0</v>
      </c>
      <c r="BQ991" s="60">
        <f t="shared" si="718"/>
        <v>0</v>
      </c>
      <c r="BR991" s="60">
        <f t="shared" si="717"/>
        <v>0</v>
      </c>
      <c r="BS991" s="60">
        <f t="shared" si="717"/>
        <v>0</v>
      </c>
      <c r="BT991" s="60">
        <f t="shared" si="717"/>
        <v>0</v>
      </c>
      <c r="BU991" s="60">
        <f t="shared" si="717"/>
        <v>0</v>
      </c>
      <c r="BV991" s="61">
        <f t="shared" si="714"/>
        <v>0</v>
      </c>
      <c r="BW991" s="62">
        <f t="shared" si="710"/>
        <v>2.4032052969289168</v>
      </c>
      <c r="BX991" s="63">
        <f t="shared" si="715"/>
        <v>-0.82301256747778151</v>
      </c>
      <c r="BY991" s="73">
        <f t="shared" si="716"/>
        <v>0.9815036334902919</v>
      </c>
    </row>
    <row r="992" spans="1:77">
      <c r="A992" s="49">
        <v>986</v>
      </c>
      <c r="B992" s="50">
        <v>0.11448834853090172</v>
      </c>
      <c r="C992" s="51">
        <v>4.2357274401473299E-2</v>
      </c>
      <c r="D992" s="51">
        <v>4.2357274401473299E-2</v>
      </c>
      <c r="E992" s="51">
        <v>4.3738489871086556E-2</v>
      </c>
      <c r="F992" s="51">
        <v>4.3278084714548803E-2</v>
      </c>
      <c r="G992" s="51">
        <v>3.6832412523020261E-2</v>
      </c>
      <c r="H992" s="51">
        <v>4.0976058931860036E-2</v>
      </c>
      <c r="I992" s="51">
        <v>3.7384898710865561E-2</v>
      </c>
      <c r="J992" s="51">
        <v>4.2357274401473299E-2</v>
      </c>
      <c r="K992" s="51">
        <v>4.1436464088397788E-2</v>
      </c>
      <c r="L992" s="51">
        <v>5.9852670349907919E-2</v>
      </c>
      <c r="M992" s="51">
        <v>4.1942909760589321E-2</v>
      </c>
      <c r="N992" s="51">
        <v>6.3535911602209949E-2</v>
      </c>
      <c r="O992" s="51">
        <v>6.6298342541436461E-2</v>
      </c>
      <c r="P992" s="94">
        <v>4.6334466638334057E-2</v>
      </c>
      <c r="Q992" s="52">
        <v>0</v>
      </c>
      <c r="R992" s="52">
        <v>2</v>
      </c>
      <c r="S992" s="52">
        <v>0</v>
      </c>
      <c r="T992" s="52">
        <v>0</v>
      </c>
      <c r="U992" s="52">
        <v>0</v>
      </c>
      <c r="V992" s="52">
        <v>0</v>
      </c>
      <c r="W992" s="52">
        <v>0</v>
      </c>
      <c r="X992" s="52">
        <v>0</v>
      </c>
      <c r="Y992" s="52">
        <v>1</v>
      </c>
      <c r="Z992" s="52">
        <v>0</v>
      </c>
      <c r="AA992" s="52">
        <v>0</v>
      </c>
      <c r="AB992" s="52">
        <v>0</v>
      </c>
      <c r="AC992" s="52">
        <v>0</v>
      </c>
      <c r="AD992" s="53">
        <f t="shared" si="711"/>
        <v>3</v>
      </c>
      <c r="AE992" s="54" t="s">
        <v>21</v>
      </c>
      <c r="AF992" s="55">
        <f t="shared" si="684"/>
        <v>7.3599188265798074E-2</v>
      </c>
      <c r="AG992" s="56">
        <f t="shared" si="712"/>
        <v>6.8668484058607385E-2</v>
      </c>
      <c r="AH992" s="56">
        <f t="shared" si="685"/>
        <v>6.8668484058607385E-2</v>
      </c>
      <c r="AI992" s="56">
        <f t="shared" si="686"/>
        <v>7.0938617520299008E-2</v>
      </c>
      <c r="AJ992" s="56">
        <f t="shared" si="687"/>
        <v>7.0180922706919821E-2</v>
      </c>
      <c r="AK992" s="56">
        <f t="shared" si="688"/>
        <v>5.967362271284684E-2</v>
      </c>
      <c r="AL992" s="56">
        <f t="shared" si="689"/>
        <v>6.6407107709237287E-2</v>
      </c>
      <c r="AM992" s="56">
        <f t="shared" si="690"/>
        <v>6.05671617882921E-2</v>
      </c>
      <c r="AN992" s="56">
        <f t="shared" si="691"/>
        <v>6.8668484058607385E-2</v>
      </c>
      <c r="AO992" s="56">
        <f t="shared" si="692"/>
        <v>6.7159937744593973E-2</v>
      </c>
      <c r="AP992" s="56">
        <f t="shared" si="693"/>
        <v>9.8117735547113685E-2</v>
      </c>
      <c r="AQ992" s="56">
        <f t="shared" si="694"/>
        <v>6.7989159655687567E-2</v>
      </c>
      <c r="AR992" s="56">
        <f t="shared" si="695"/>
        <v>0.10452003685534454</v>
      </c>
      <c r="AS992" s="56">
        <f t="shared" si="696"/>
        <v>0.10937017286337708</v>
      </c>
      <c r="AT992" s="57">
        <f>IF(AE992="F",1,IF(AE992="R",#REF!,IF(AE992="M",#REF!,0)))</f>
        <v>1</v>
      </c>
      <c r="AU992" s="58">
        <f t="shared" si="697"/>
        <v>0.19754300088478613</v>
      </c>
      <c r="AV992" s="58">
        <f t="shared" si="698"/>
        <v>0.19754300088478613</v>
      </c>
      <c r="AW992" s="58">
        <f t="shared" si="699"/>
        <v>0.20407363837561507</v>
      </c>
      <c r="AX992" s="58">
        <f t="shared" si="700"/>
        <v>0.20189392945613441</v>
      </c>
      <c r="AY992" s="58">
        <f t="shared" si="701"/>
        <v>0.17166691046071947</v>
      </c>
      <c r="AZ992" s="58">
        <f t="shared" si="702"/>
        <v>0.19103755553662344</v>
      </c>
      <c r="BA992" s="58">
        <f t="shared" si="703"/>
        <v>0.17423741121941722</v>
      </c>
      <c r="BB992" s="58">
        <f t="shared" si="704"/>
        <v>0.19754300088478613</v>
      </c>
      <c r="BC992" s="58">
        <f t="shared" si="705"/>
        <v>0.19320326963937881</v>
      </c>
      <c r="BD992" s="58">
        <f t="shared" si="706"/>
        <v>0.28226153796338477</v>
      </c>
      <c r="BE992" s="58">
        <f t="shared" si="707"/>
        <v>0.19558874511568378</v>
      </c>
      <c r="BF992" s="58">
        <f t="shared" si="708"/>
        <v>0.30067944583385836</v>
      </c>
      <c r="BG992" s="58">
        <f t="shared" si="709"/>
        <v>0.31463214094371944</v>
      </c>
      <c r="BH992" s="59">
        <f t="shared" si="713"/>
        <v>2.8219035871988929</v>
      </c>
      <c r="BI992" s="60">
        <f t="shared" si="718"/>
        <v>0</v>
      </c>
      <c r="BJ992" s="60">
        <f t="shared" si="718"/>
        <v>-3.2435979846818177</v>
      </c>
      <c r="BK992" s="60">
        <f t="shared" si="718"/>
        <v>0</v>
      </c>
      <c r="BL992" s="60">
        <f t="shared" si="718"/>
        <v>0</v>
      </c>
      <c r="BM992" s="60">
        <f t="shared" si="718"/>
        <v>0</v>
      </c>
      <c r="BN992" s="60">
        <f t="shared" si="718"/>
        <v>0</v>
      </c>
      <c r="BO992" s="60">
        <f t="shared" si="718"/>
        <v>0</v>
      </c>
      <c r="BP992" s="60">
        <f t="shared" si="718"/>
        <v>0</v>
      </c>
      <c r="BQ992" s="60">
        <f t="shared" si="718"/>
        <v>-1.6440124337476527</v>
      </c>
      <c r="BR992" s="60">
        <f t="shared" si="717"/>
        <v>0</v>
      </c>
      <c r="BS992" s="60">
        <f t="shared" si="717"/>
        <v>0</v>
      </c>
      <c r="BT992" s="60">
        <f t="shared" si="717"/>
        <v>0</v>
      </c>
      <c r="BU992" s="60">
        <f t="shared" si="717"/>
        <v>0</v>
      </c>
      <c r="BV992" s="61">
        <f t="shared" si="714"/>
        <v>-4.8876104184294702</v>
      </c>
      <c r="BW992" s="62">
        <f t="shared" si="710"/>
        <v>5.7779191181482457</v>
      </c>
      <c r="BX992" s="63">
        <f t="shared" si="715"/>
        <v>-7.9216993831196145</v>
      </c>
      <c r="BY992" s="73">
        <f t="shared" si="716"/>
        <v>0.17809641280110711</v>
      </c>
    </row>
    <row r="993" spans="1:77">
      <c r="A993" s="49">
        <v>987</v>
      </c>
      <c r="B993" s="50">
        <v>3.7993920972644382E-2</v>
      </c>
      <c r="C993" s="51">
        <v>4.2357274401473299E-2</v>
      </c>
      <c r="D993" s="51">
        <v>4.2357274401473299E-2</v>
      </c>
      <c r="E993" s="51">
        <v>4.3738489871086556E-2</v>
      </c>
      <c r="F993" s="51">
        <v>4.3278084714548803E-2</v>
      </c>
      <c r="G993" s="51">
        <v>3.6832412523020261E-2</v>
      </c>
      <c r="H993" s="51">
        <v>4.0976058931860036E-2</v>
      </c>
      <c r="I993" s="51">
        <v>3.7384898710865561E-2</v>
      </c>
      <c r="J993" s="51">
        <v>4.2357274401473299E-2</v>
      </c>
      <c r="K993" s="51">
        <v>4.1436464088397788E-2</v>
      </c>
      <c r="L993" s="51">
        <v>5.9852670349907919E-2</v>
      </c>
      <c r="M993" s="51">
        <v>4.1942909760589321E-2</v>
      </c>
      <c r="N993" s="51">
        <v>6.3535911602209949E-2</v>
      </c>
      <c r="O993" s="51">
        <v>6.6298342541436461E-2</v>
      </c>
      <c r="P993" s="94">
        <v>4.6334466638334057E-2</v>
      </c>
      <c r="Q993" s="52">
        <v>0</v>
      </c>
      <c r="R993" s="52">
        <v>0</v>
      </c>
      <c r="S993" s="52">
        <v>0</v>
      </c>
      <c r="T993" s="52">
        <v>0</v>
      </c>
      <c r="U993" s="52">
        <v>0</v>
      </c>
      <c r="V993" s="52">
        <v>0</v>
      </c>
      <c r="W993" s="52">
        <v>1</v>
      </c>
      <c r="X993" s="52">
        <v>0</v>
      </c>
      <c r="Y993" s="52">
        <v>0</v>
      </c>
      <c r="Z993" s="52">
        <v>0</v>
      </c>
      <c r="AA993" s="52">
        <v>0</v>
      </c>
      <c r="AB993" s="52">
        <v>0</v>
      </c>
      <c r="AC993" s="52">
        <v>0</v>
      </c>
      <c r="AD993" s="53">
        <f t="shared" si="711"/>
        <v>1</v>
      </c>
      <c r="AE993" s="54" t="s">
        <v>21</v>
      </c>
      <c r="AF993" s="55">
        <f t="shared" si="684"/>
        <v>1.9505790444977012E-2</v>
      </c>
      <c r="AG993" s="56">
        <f t="shared" si="712"/>
        <v>6.8668484058607385E-2</v>
      </c>
      <c r="AH993" s="56">
        <f t="shared" si="685"/>
        <v>6.8668484058607385E-2</v>
      </c>
      <c r="AI993" s="56">
        <f t="shared" si="686"/>
        <v>7.0938617520299008E-2</v>
      </c>
      <c r="AJ993" s="56">
        <f t="shared" si="687"/>
        <v>7.0180922706919821E-2</v>
      </c>
      <c r="AK993" s="56">
        <f t="shared" si="688"/>
        <v>5.967362271284684E-2</v>
      </c>
      <c r="AL993" s="56">
        <f t="shared" si="689"/>
        <v>6.6407107709237287E-2</v>
      </c>
      <c r="AM993" s="56">
        <f t="shared" si="690"/>
        <v>6.05671617882921E-2</v>
      </c>
      <c r="AN993" s="56">
        <f t="shared" si="691"/>
        <v>6.8668484058607385E-2</v>
      </c>
      <c r="AO993" s="56">
        <f t="shared" si="692"/>
        <v>6.7159937744593973E-2</v>
      </c>
      <c r="AP993" s="56">
        <f t="shared" si="693"/>
        <v>9.8117735547113685E-2</v>
      </c>
      <c r="AQ993" s="56">
        <f t="shared" si="694"/>
        <v>6.7989159655687567E-2</v>
      </c>
      <c r="AR993" s="56">
        <f t="shared" si="695"/>
        <v>0.10452003685534454</v>
      </c>
      <c r="AS993" s="56">
        <f t="shared" si="696"/>
        <v>0.10937017286337708</v>
      </c>
      <c r="AT993" s="57">
        <f>IF(AE993="F",1,IF(AE993="R",#REF!,IF(AE993="M",#REF!,0)))</f>
        <v>1</v>
      </c>
      <c r="AU993" s="58">
        <f t="shared" si="697"/>
        <v>5.2354278218597748E-2</v>
      </c>
      <c r="AV993" s="58">
        <f t="shared" si="698"/>
        <v>5.2354278218597748E-2</v>
      </c>
      <c r="AW993" s="58">
        <f t="shared" si="699"/>
        <v>5.4085075111468053E-2</v>
      </c>
      <c r="AX993" s="58">
        <f t="shared" si="700"/>
        <v>5.3507392851428845E-2</v>
      </c>
      <c r="AY993" s="58">
        <f t="shared" si="701"/>
        <v>4.5496409140961834E-2</v>
      </c>
      <c r="AZ993" s="58">
        <f t="shared" si="702"/>
        <v>5.0630157930011896E-2</v>
      </c>
      <c r="BA993" s="58">
        <f t="shared" si="703"/>
        <v>4.6177661887347253E-2</v>
      </c>
      <c r="BB993" s="58">
        <f t="shared" si="704"/>
        <v>5.2354278218597748E-2</v>
      </c>
      <c r="BC993" s="58">
        <f t="shared" si="705"/>
        <v>5.1204131182264585E-2</v>
      </c>
      <c r="BD993" s="58">
        <f t="shared" si="706"/>
        <v>7.4806999097695906E-2</v>
      </c>
      <c r="BE993" s="58">
        <f t="shared" si="707"/>
        <v>5.1836347186935645E-2</v>
      </c>
      <c r="BF993" s="58">
        <f t="shared" si="708"/>
        <v>7.9688246565520204E-2</v>
      </c>
      <c r="BG993" s="58">
        <f t="shared" si="709"/>
        <v>8.3386090976150462E-2</v>
      </c>
      <c r="BH993" s="59">
        <f t="shared" si="713"/>
        <v>0.74788134658557792</v>
      </c>
      <c r="BI993" s="60">
        <f t="shared" si="718"/>
        <v>0</v>
      </c>
      <c r="BJ993" s="60">
        <f t="shared" si="718"/>
        <v>0</v>
      </c>
      <c r="BK993" s="60">
        <f t="shared" si="718"/>
        <v>0</v>
      </c>
      <c r="BL993" s="60">
        <f t="shared" si="718"/>
        <v>0</v>
      </c>
      <c r="BM993" s="60">
        <f t="shared" si="718"/>
        <v>0</v>
      </c>
      <c r="BN993" s="60">
        <f t="shared" si="718"/>
        <v>0</v>
      </c>
      <c r="BO993" s="60">
        <f t="shared" si="718"/>
        <v>-3.0752591067544572</v>
      </c>
      <c r="BP993" s="60">
        <f t="shared" si="718"/>
        <v>0</v>
      </c>
      <c r="BQ993" s="60">
        <f t="shared" si="718"/>
        <v>0</v>
      </c>
      <c r="BR993" s="60">
        <f t="shared" si="717"/>
        <v>0</v>
      </c>
      <c r="BS993" s="60">
        <f t="shared" si="717"/>
        <v>0</v>
      </c>
      <c r="BT993" s="60">
        <f t="shared" si="717"/>
        <v>0</v>
      </c>
      <c r="BU993" s="60">
        <f t="shared" si="717"/>
        <v>0</v>
      </c>
      <c r="BV993" s="61">
        <f t="shared" si="714"/>
        <v>-3.0752591067544572</v>
      </c>
      <c r="BW993" s="62">
        <f t="shared" si="710"/>
        <v>1.9174510347837102</v>
      </c>
      <c r="BX993" s="63">
        <f t="shared" si="715"/>
        <v>-4.0360692451305127</v>
      </c>
      <c r="BY993" s="73">
        <f t="shared" si="716"/>
        <v>0.25211865341442208</v>
      </c>
    </row>
    <row r="994" spans="1:77">
      <c r="A994" s="49">
        <v>988</v>
      </c>
      <c r="B994" s="50">
        <v>4.3059777102330297E-2</v>
      </c>
      <c r="C994" s="51">
        <v>5.0184162062615098E-2</v>
      </c>
      <c r="D994" s="51">
        <v>5.0184162062615098E-2</v>
      </c>
      <c r="E994" s="51">
        <v>5.1979742173112339E-2</v>
      </c>
      <c r="F994" s="51">
        <v>5.1979742173112339E-2</v>
      </c>
      <c r="G994" s="51">
        <v>7.3664825046040522E-2</v>
      </c>
      <c r="H994" s="51">
        <v>3.9134438305709021E-2</v>
      </c>
      <c r="I994" s="51">
        <v>4.1252302025782686E-2</v>
      </c>
      <c r="J994" s="51">
        <v>3.959484346224678E-2</v>
      </c>
      <c r="K994" s="51">
        <v>4.0976058931860036E-2</v>
      </c>
      <c r="L994" s="51">
        <v>4.6040515653775323E-2</v>
      </c>
      <c r="M994" s="51">
        <v>4.0976058931860036E-2</v>
      </c>
      <c r="N994" s="51">
        <v>4.8296500920810316E-2</v>
      </c>
      <c r="O994" s="51">
        <v>5.03683241252302E-2</v>
      </c>
      <c r="P994" s="94">
        <v>4.8048590451905356E-2</v>
      </c>
      <c r="Q994" s="52">
        <v>0</v>
      </c>
      <c r="R994" s="52">
        <v>0</v>
      </c>
      <c r="S994" s="52">
        <v>0</v>
      </c>
      <c r="T994" s="52">
        <v>0</v>
      </c>
      <c r="U994" s="52">
        <v>0</v>
      </c>
      <c r="V994" s="52">
        <v>0</v>
      </c>
      <c r="W994" s="52">
        <v>0</v>
      </c>
      <c r="X994" s="52">
        <v>0</v>
      </c>
      <c r="Y994" s="52">
        <v>0</v>
      </c>
      <c r="Z994" s="52">
        <v>0</v>
      </c>
      <c r="AA994" s="52">
        <v>0</v>
      </c>
      <c r="AB994" s="52">
        <v>0</v>
      </c>
      <c r="AC994" s="52">
        <v>0</v>
      </c>
      <c r="AD994" s="53">
        <f t="shared" si="711"/>
        <v>0</v>
      </c>
      <c r="AE994" s="54" t="s">
        <v>21</v>
      </c>
      <c r="AF994" s="55">
        <f t="shared" si="684"/>
        <v>2.2677908235345618E-2</v>
      </c>
      <c r="AG994" s="56">
        <f t="shared" si="712"/>
        <v>8.1652982989141698E-2</v>
      </c>
      <c r="AH994" s="56">
        <f t="shared" si="685"/>
        <v>8.1652982989141698E-2</v>
      </c>
      <c r="AI994" s="56">
        <f t="shared" si="686"/>
        <v>8.4674240467281212E-2</v>
      </c>
      <c r="AJ994" s="56">
        <f t="shared" si="687"/>
        <v>8.4674240467281212E-2</v>
      </c>
      <c r="AK994" s="56">
        <f t="shared" si="688"/>
        <v>0.12251045722072797</v>
      </c>
      <c r="AL994" s="56">
        <f t="shared" si="689"/>
        <v>6.3405244716512446E-2</v>
      </c>
      <c r="AM994" s="56">
        <f t="shared" si="690"/>
        <v>6.6858690933181406E-2</v>
      </c>
      <c r="AN994" s="56">
        <f t="shared" si="691"/>
        <v>6.4154306503566336E-2</v>
      </c>
      <c r="AO994" s="56">
        <f t="shared" si="692"/>
        <v>6.6407107709237287E-2</v>
      </c>
      <c r="AP994" s="56">
        <f t="shared" si="693"/>
        <v>7.4742084490641042E-2</v>
      </c>
      <c r="AQ994" s="56">
        <f t="shared" si="694"/>
        <v>6.6407107709237287E-2</v>
      </c>
      <c r="AR994" s="56">
        <f t="shared" si="695"/>
        <v>7.8494209381825678E-2</v>
      </c>
      <c r="AS994" s="56">
        <f t="shared" si="696"/>
        <v>8.196210753668387E-2</v>
      </c>
      <c r="AT994" s="57">
        <f>IF(AE994="F",1,IF(AE994="R",#REF!,IF(AE994="M",#REF!,0)))</f>
        <v>1</v>
      </c>
      <c r="AU994" s="58">
        <f t="shared" si="697"/>
        <v>7.2377938857680985E-2</v>
      </c>
      <c r="AV994" s="58">
        <f t="shared" si="698"/>
        <v>7.2377938857680985E-2</v>
      </c>
      <c r="AW994" s="58">
        <f t="shared" si="699"/>
        <v>7.5056008672413563E-2</v>
      </c>
      <c r="AX994" s="58">
        <f t="shared" si="700"/>
        <v>7.5056008672413563E-2</v>
      </c>
      <c r="AY994" s="58">
        <f t="shared" si="701"/>
        <v>0.10859437166340317</v>
      </c>
      <c r="AZ994" s="58">
        <f t="shared" si="702"/>
        <v>5.6202979454630667E-2</v>
      </c>
      <c r="BA994" s="58">
        <f t="shared" si="703"/>
        <v>5.9264145256149453E-2</v>
      </c>
      <c r="BB994" s="58">
        <f t="shared" si="704"/>
        <v>5.6866954562940199E-2</v>
      </c>
      <c r="BC994" s="58">
        <f t="shared" si="705"/>
        <v>5.8863857822974743E-2</v>
      </c>
      <c r="BD994" s="58">
        <f t="shared" si="706"/>
        <v>6.6252056242435478E-2</v>
      </c>
      <c r="BE994" s="58">
        <f t="shared" si="707"/>
        <v>5.8863857822974743E-2</v>
      </c>
      <c r="BF994" s="58">
        <f t="shared" si="708"/>
        <v>6.9577973508638216E-2</v>
      </c>
      <c r="BG994" s="58">
        <f t="shared" si="709"/>
        <v>7.2651949638210478E-2</v>
      </c>
      <c r="BH994" s="59">
        <f t="shared" si="713"/>
        <v>0.90200604103254634</v>
      </c>
      <c r="BI994" s="60">
        <f t="shared" si="718"/>
        <v>0</v>
      </c>
      <c r="BJ994" s="60">
        <f t="shared" si="718"/>
        <v>0</v>
      </c>
      <c r="BK994" s="60">
        <f t="shared" si="718"/>
        <v>0</v>
      </c>
      <c r="BL994" s="60">
        <f t="shared" si="718"/>
        <v>0</v>
      </c>
      <c r="BM994" s="60">
        <f t="shared" si="718"/>
        <v>0</v>
      </c>
      <c r="BN994" s="60">
        <f t="shared" si="718"/>
        <v>0</v>
      </c>
      <c r="BO994" s="60">
        <f t="shared" si="718"/>
        <v>0</v>
      </c>
      <c r="BP994" s="60">
        <f t="shared" si="718"/>
        <v>0</v>
      </c>
      <c r="BQ994" s="60">
        <f t="shared" si="718"/>
        <v>0</v>
      </c>
      <c r="BR994" s="60">
        <f t="shared" si="717"/>
        <v>0</v>
      </c>
      <c r="BS994" s="60">
        <f t="shared" si="717"/>
        <v>0</v>
      </c>
      <c r="BT994" s="60">
        <f t="shared" si="717"/>
        <v>0</v>
      </c>
      <c r="BU994" s="60">
        <f t="shared" si="717"/>
        <v>0</v>
      </c>
      <c r="BV994" s="61">
        <f t="shared" si="714"/>
        <v>0</v>
      </c>
      <c r="BW994" s="62">
        <f t="shared" si="710"/>
        <v>2.1731111727548713</v>
      </c>
      <c r="BX994" s="63">
        <f t="shared" si="715"/>
        <v>-0.75446759946042774</v>
      </c>
      <c r="BY994" s="73">
        <f t="shared" si="716"/>
        <v>0.90200604103254634</v>
      </c>
    </row>
    <row r="995" spans="1:77">
      <c r="A995" s="49">
        <v>989</v>
      </c>
      <c r="B995" s="50">
        <v>5.4204660587639321E-2</v>
      </c>
      <c r="C995" s="51">
        <v>4.6040515653775323E-2</v>
      </c>
      <c r="D995" s="51">
        <v>4.6040515653775323E-2</v>
      </c>
      <c r="E995" s="51">
        <v>4.6040515653775323E-2</v>
      </c>
      <c r="F995" s="51">
        <v>4.834254143646409E-2</v>
      </c>
      <c r="G995" s="51">
        <v>4.465930018416206E-2</v>
      </c>
      <c r="H995" s="51">
        <v>4.3278084714548803E-2</v>
      </c>
      <c r="I995" s="51">
        <v>4.6685082872928177E-2</v>
      </c>
      <c r="J995" s="51">
        <v>4.834254143646409E-2</v>
      </c>
      <c r="K995" s="51">
        <v>4.834254143646409E-2</v>
      </c>
      <c r="L995" s="51">
        <v>5.0644567219152857E-2</v>
      </c>
      <c r="M995" s="51">
        <v>4.9585635359116025E-2</v>
      </c>
      <c r="N995" s="51">
        <v>5.2946593001841617E-2</v>
      </c>
      <c r="O995" s="51">
        <v>5.5340699815837939E-2</v>
      </c>
      <c r="P995" s="94">
        <v>4.8176087264485044E-2</v>
      </c>
      <c r="Q995" s="52">
        <v>0</v>
      </c>
      <c r="R995" s="52">
        <v>0</v>
      </c>
      <c r="S995" s="52">
        <v>0</v>
      </c>
      <c r="T995" s="52">
        <v>0</v>
      </c>
      <c r="U995" s="52">
        <v>0</v>
      </c>
      <c r="V995" s="52">
        <v>0</v>
      </c>
      <c r="W995" s="52">
        <v>1</v>
      </c>
      <c r="X995" s="52">
        <v>0</v>
      </c>
      <c r="Y995" s="52">
        <v>0</v>
      </c>
      <c r="Z995" s="52">
        <v>0</v>
      </c>
      <c r="AA995" s="52">
        <v>0</v>
      </c>
      <c r="AB995" s="52">
        <v>0</v>
      </c>
      <c r="AC995" s="52">
        <v>0</v>
      </c>
      <c r="AD995" s="53">
        <f t="shared" si="711"/>
        <v>1</v>
      </c>
      <c r="AE995" s="54" t="s">
        <v>21</v>
      </c>
      <c r="AF995" s="55">
        <f t="shared" si="684"/>
        <v>2.9919026621493129E-2</v>
      </c>
      <c r="AG995" s="56">
        <f t="shared" si="712"/>
        <v>7.4742084490641042E-2</v>
      </c>
      <c r="AH995" s="56">
        <f t="shared" si="685"/>
        <v>7.4742084490641042E-2</v>
      </c>
      <c r="AI995" s="56">
        <f t="shared" si="686"/>
        <v>7.4742084490641042E-2</v>
      </c>
      <c r="AJ995" s="56">
        <f t="shared" si="687"/>
        <v>7.8571042500500565E-2</v>
      </c>
      <c r="AK995" s="56">
        <f t="shared" si="688"/>
        <v>7.2456988441665759E-2</v>
      </c>
      <c r="AL995" s="56">
        <f t="shared" si="689"/>
        <v>7.0180922706919821E-2</v>
      </c>
      <c r="AM995" s="56">
        <f t="shared" si="690"/>
        <v>7.5811595079028946E-2</v>
      </c>
      <c r="AN995" s="56">
        <f t="shared" si="691"/>
        <v>7.8571042500500565E-2</v>
      </c>
      <c r="AO995" s="56">
        <f t="shared" si="692"/>
        <v>7.8571042500500565E-2</v>
      </c>
      <c r="AP995" s="56">
        <f t="shared" si="693"/>
        <v>8.2426113736618734E-2</v>
      </c>
      <c r="AQ995" s="56">
        <f t="shared" si="694"/>
        <v>8.0649500979792663E-2</v>
      </c>
      <c r="AR995" s="56">
        <f t="shared" si="695"/>
        <v>8.6307850818721416E-2</v>
      </c>
      <c r="AS995" s="56">
        <f t="shared" si="696"/>
        <v>9.0373673820237477E-2</v>
      </c>
      <c r="AT995" s="57">
        <f>IF(AE995="F",1,IF(AE995="R",#REF!,IF(AE995="M",#REF!,0)))</f>
        <v>1</v>
      </c>
      <c r="AU995" s="58">
        <f t="shared" si="697"/>
        <v>8.740651976696201E-2</v>
      </c>
      <c r="AV995" s="58">
        <f t="shared" si="698"/>
        <v>8.740651976696201E-2</v>
      </c>
      <c r="AW995" s="58">
        <f t="shared" si="699"/>
        <v>8.740651976696201E-2</v>
      </c>
      <c r="AX995" s="58">
        <f t="shared" si="700"/>
        <v>9.1884263413749931E-2</v>
      </c>
      <c r="AY995" s="58">
        <f t="shared" si="701"/>
        <v>8.4734232870826875E-2</v>
      </c>
      <c r="AZ995" s="58">
        <f t="shared" si="702"/>
        <v>8.2072506401853609E-2</v>
      </c>
      <c r="BA995" s="58">
        <f t="shared" si="703"/>
        <v>8.8657250182389583E-2</v>
      </c>
      <c r="BB995" s="58">
        <f t="shared" si="704"/>
        <v>9.1884263413749931E-2</v>
      </c>
      <c r="BC995" s="58">
        <f t="shared" si="705"/>
        <v>9.1884263413749931E-2</v>
      </c>
      <c r="BD995" s="58">
        <f t="shared" si="706"/>
        <v>9.6392544959536933E-2</v>
      </c>
      <c r="BE995" s="58">
        <f t="shared" si="707"/>
        <v>9.4314899693071289E-2</v>
      </c>
      <c r="BF995" s="58">
        <f t="shared" si="708"/>
        <v>0.1009320106609443</v>
      </c>
      <c r="BG995" s="58">
        <f t="shared" si="709"/>
        <v>0.10568675413609427</v>
      </c>
      <c r="BH995" s="59">
        <f t="shared" si="713"/>
        <v>1.1906625484468525</v>
      </c>
      <c r="BI995" s="60">
        <f t="shared" si="718"/>
        <v>0</v>
      </c>
      <c r="BJ995" s="60">
        <f t="shared" si="718"/>
        <v>0</v>
      </c>
      <c r="BK995" s="60">
        <f t="shared" si="718"/>
        <v>0</v>
      </c>
      <c r="BL995" s="60">
        <f t="shared" si="718"/>
        <v>0</v>
      </c>
      <c r="BM995" s="60">
        <f t="shared" si="718"/>
        <v>0</v>
      </c>
      <c r="BN995" s="60">
        <f t="shared" si="718"/>
        <v>0</v>
      </c>
      <c r="BO995" s="60">
        <f t="shared" si="718"/>
        <v>-2.4229774654587612</v>
      </c>
      <c r="BP995" s="60">
        <f t="shared" si="718"/>
        <v>0</v>
      </c>
      <c r="BQ995" s="60">
        <f t="shared" si="718"/>
        <v>0</v>
      </c>
      <c r="BR995" s="60">
        <f t="shared" si="717"/>
        <v>0</v>
      </c>
      <c r="BS995" s="60">
        <f t="shared" si="717"/>
        <v>0</v>
      </c>
      <c r="BT995" s="60">
        <f t="shared" si="717"/>
        <v>0</v>
      </c>
      <c r="BU995" s="60">
        <f t="shared" si="717"/>
        <v>0</v>
      </c>
      <c r="BV995" s="61">
        <f t="shared" si="714"/>
        <v>-2.4229774654587612</v>
      </c>
      <c r="BW995" s="62">
        <f t="shared" si="710"/>
        <v>2.7355634762914267</v>
      </c>
      <c r="BX995" s="63">
        <f t="shared" si="715"/>
        <v>-3.7727905538943411</v>
      </c>
      <c r="BY995" s="73">
        <f t="shared" si="716"/>
        <v>0.19066254844685249</v>
      </c>
    </row>
    <row r="996" spans="1:77">
      <c r="A996" s="49">
        <v>990</v>
      </c>
      <c r="B996" s="50">
        <v>1.0638297872340425E-2</v>
      </c>
      <c r="C996" s="51">
        <v>4.6040515653775323E-2</v>
      </c>
      <c r="D996" s="51">
        <v>4.6040515653775323E-2</v>
      </c>
      <c r="E996" s="51">
        <v>4.6040515653775323E-2</v>
      </c>
      <c r="F996" s="51">
        <v>4.834254143646409E-2</v>
      </c>
      <c r="G996" s="51">
        <v>4.465930018416206E-2</v>
      </c>
      <c r="H996" s="51">
        <v>4.3278084714548803E-2</v>
      </c>
      <c r="I996" s="51">
        <v>4.6685082872928177E-2</v>
      </c>
      <c r="J996" s="51">
        <v>4.834254143646409E-2</v>
      </c>
      <c r="K996" s="51">
        <v>4.834254143646409E-2</v>
      </c>
      <c r="L996" s="51">
        <v>5.0644567219152857E-2</v>
      </c>
      <c r="M996" s="51">
        <v>4.9585635359116025E-2</v>
      </c>
      <c r="N996" s="51">
        <v>5.2946593001841617E-2</v>
      </c>
      <c r="O996" s="51">
        <v>5.5340699815837939E-2</v>
      </c>
      <c r="P996" s="94">
        <v>4.8176087264485044E-2</v>
      </c>
      <c r="Q996" s="52">
        <v>0</v>
      </c>
      <c r="R996" s="52">
        <v>0</v>
      </c>
      <c r="S996" s="52">
        <v>0</v>
      </c>
      <c r="T996" s="52">
        <v>0</v>
      </c>
      <c r="U996" s="52">
        <v>0</v>
      </c>
      <c r="V996" s="52">
        <v>0</v>
      </c>
      <c r="W996" s="52">
        <v>0</v>
      </c>
      <c r="X996" s="52">
        <v>0</v>
      </c>
      <c r="Y996" s="52">
        <v>0</v>
      </c>
      <c r="Z996" s="52">
        <v>0</v>
      </c>
      <c r="AA996" s="52">
        <v>0</v>
      </c>
      <c r="AB996" s="52">
        <v>0</v>
      </c>
      <c r="AC996" s="52">
        <v>0</v>
      </c>
      <c r="AD996" s="53">
        <f t="shared" si="711"/>
        <v>0</v>
      </c>
      <c r="AE996" s="54" t="s">
        <v>21</v>
      </c>
      <c r="AF996" s="55">
        <f t="shared" si="684"/>
        <v>4.2132274864624354E-3</v>
      </c>
      <c r="AG996" s="56">
        <f t="shared" si="712"/>
        <v>7.4742084490641042E-2</v>
      </c>
      <c r="AH996" s="56">
        <f t="shared" si="685"/>
        <v>7.4742084490641042E-2</v>
      </c>
      <c r="AI996" s="56">
        <f t="shared" si="686"/>
        <v>7.4742084490641042E-2</v>
      </c>
      <c r="AJ996" s="56">
        <f t="shared" si="687"/>
        <v>7.8571042500500565E-2</v>
      </c>
      <c r="AK996" s="56">
        <f t="shared" si="688"/>
        <v>7.2456988441665759E-2</v>
      </c>
      <c r="AL996" s="56">
        <f t="shared" si="689"/>
        <v>7.0180922706919821E-2</v>
      </c>
      <c r="AM996" s="56">
        <f t="shared" si="690"/>
        <v>7.5811595079028946E-2</v>
      </c>
      <c r="AN996" s="56">
        <f t="shared" si="691"/>
        <v>7.8571042500500565E-2</v>
      </c>
      <c r="AO996" s="56">
        <f t="shared" si="692"/>
        <v>7.8571042500500565E-2</v>
      </c>
      <c r="AP996" s="56">
        <f t="shared" si="693"/>
        <v>8.2426113736618734E-2</v>
      </c>
      <c r="AQ996" s="56">
        <f t="shared" si="694"/>
        <v>8.0649500979792663E-2</v>
      </c>
      <c r="AR996" s="56">
        <f t="shared" si="695"/>
        <v>8.6307850818721416E-2</v>
      </c>
      <c r="AS996" s="56">
        <f t="shared" si="696"/>
        <v>9.0373673820237477E-2</v>
      </c>
      <c r="AT996" s="57">
        <f>IF(AE996="F",1,IF(AE996="R",#REF!,IF(AE996="M",#REF!,0)))</f>
        <v>1</v>
      </c>
      <c r="AU996" s="58">
        <f t="shared" si="697"/>
        <v>1.2308674217149651E-2</v>
      </c>
      <c r="AV996" s="58">
        <f t="shared" si="698"/>
        <v>1.2308674217149651E-2</v>
      </c>
      <c r="AW996" s="58">
        <f t="shared" si="699"/>
        <v>1.2308674217149651E-2</v>
      </c>
      <c r="AX996" s="58">
        <f t="shared" si="700"/>
        <v>1.2939234590942919E-2</v>
      </c>
      <c r="AY996" s="58">
        <f t="shared" si="701"/>
        <v>1.1932360082838151E-2</v>
      </c>
      <c r="AZ996" s="58">
        <f t="shared" si="702"/>
        <v>1.1557533078524227E-2</v>
      </c>
      <c r="BA996" s="58">
        <f t="shared" si="703"/>
        <v>1.2484803334954856E-2</v>
      </c>
      <c r="BB996" s="58">
        <f t="shared" si="704"/>
        <v>1.2939234590942919E-2</v>
      </c>
      <c r="BC996" s="58">
        <f t="shared" si="705"/>
        <v>1.2939234590942919E-2</v>
      </c>
      <c r="BD996" s="58">
        <f t="shared" si="706"/>
        <v>1.3574095342454667E-2</v>
      </c>
      <c r="BE996" s="58">
        <f t="shared" si="707"/>
        <v>1.328151924181698E-2</v>
      </c>
      <c r="BF996" s="58">
        <f t="shared" si="708"/>
        <v>1.4213347478193718E-2</v>
      </c>
      <c r="BG996" s="58">
        <f t="shared" si="709"/>
        <v>1.4882915247025764E-2</v>
      </c>
      <c r="BH996" s="59">
        <f t="shared" si="713"/>
        <v>0.16767030023008606</v>
      </c>
      <c r="BI996" s="60">
        <f t="shared" si="718"/>
        <v>0</v>
      </c>
      <c r="BJ996" s="60">
        <f t="shared" si="718"/>
        <v>0</v>
      </c>
      <c r="BK996" s="60">
        <f t="shared" si="718"/>
        <v>0</v>
      </c>
      <c r="BL996" s="60">
        <f t="shared" si="718"/>
        <v>0</v>
      </c>
      <c r="BM996" s="60">
        <f t="shared" si="718"/>
        <v>0</v>
      </c>
      <c r="BN996" s="60">
        <f t="shared" si="718"/>
        <v>0</v>
      </c>
      <c r="BO996" s="60">
        <f t="shared" si="718"/>
        <v>0</v>
      </c>
      <c r="BP996" s="60">
        <f t="shared" si="718"/>
        <v>0</v>
      </c>
      <c r="BQ996" s="60">
        <f t="shared" si="718"/>
        <v>0</v>
      </c>
      <c r="BR996" s="60">
        <f t="shared" si="717"/>
        <v>0</v>
      </c>
      <c r="BS996" s="60">
        <f t="shared" si="717"/>
        <v>0</v>
      </c>
      <c r="BT996" s="60">
        <f t="shared" si="717"/>
        <v>0</v>
      </c>
      <c r="BU996" s="60">
        <f t="shared" si="717"/>
        <v>0</v>
      </c>
      <c r="BV996" s="61">
        <f t="shared" si="714"/>
        <v>0</v>
      </c>
      <c r="BW996" s="62">
        <f t="shared" si="710"/>
        <v>0.53688628973943875</v>
      </c>
      <c r="BX996" s="63">
        <f t="shared" si="715"/>
        <v>-0.14591620859931972</v>
      </c>
      <c r="BY996" s="73">
        <f t="shared" si="716"/>
        <v>0.16767030023008606</v>
      </c>
    </row>
    <row r="997" spans="1:77">
      <c r="A997" s="49">
        <v>991</v>
      </c>
      <c r="B997" s="50">
        <v>3.242147922998987E-2</v>
      </c>
      <c r="C997" s="51">
        <v>4.3738489871086556E-2</v>
      </c>
      <c r="D997" s="51">
        <v>4.3738489871086556E-2</v>
      </c>
      <c r="E997" s="51">
        <v>4.3738489871086556E-2</v>
      </c>
      <c r="F997" s="51">
        <v>4.6040515653775323E-2</v>
      </c>
      <c r="G997" s="51">
        <v>4.5580110497237571E-2</v>
      </c>
      <c r="H997" s="51">
        <v>4.834254143646409E-2</v>
      </c>
      <c r="I997" s="51">
        <v>5.0322283609576426E-2</v>
      </c>
      <c r="J997" s="51">
        <v>4.5580110497237571E-2</v>
      </c>
      <c r="K997" s="51">
        <v>5.0644567219152857E-2</v>
      </c>
      <c r="L997" s="51">
        <v>5.0644567219152857E-2</v>
      </c>
      <c r="M997" s="51">
        <v>5.0690607734806631E-2</v>
      </c>
      <c r="N997" s="51">
        <v>5.3130755064456719E-2</v>
      </c>
      <c r="O997" s="51">
        <v>5.5432780847145487E-2</v>
      </c>
      <c r="P997" s="94">
        <v>4.8278793030174245E-2</v>
      </c>
      <c r="Q997" s="52">
        <v>1</v>
      </c>
      <c r="R997" s="52">
        <v>0</v>
      </c>
      <c r="S997" s="52">
        <v>0</v>
      </c>
      <c r="T997" s="52">
        <v>0</v>
      </c>
      <c r="U997" s="52">
        <v>0</v>
      </c>
      <c r="V997" s="52">
        <v>0</v>
      </c>
      <c r="W997" s="52">
        <v>0</v>
      </c>
      <c r="X997" s="52">
        <v>0</v>
      </c>
      <c r="Y997" s="52">
        <v>0</v>
      </c>
      <c r="Z997" s="52">
        <v>0</v>
      </c>
      <c r="AA997" s="52">
        <v>0</v>
      </c>
      <c r="AB997" s="52">
        <v>0</v>
      </c>
      <c r="AC997" s="52">
        <v>0</v>
      </c>
      <c r="AD997" s="53">
        <f t="shared" si="711"/>
        <v>1</v>
      </c>
      <c r="AE997" s="54" t="s">
        <v>21</v>
      </c>
      <c r="AF997" s="55">
        <f t="shared" si="684"/>
        <v>1.6115344270551127E-2</v>
      </c>
      <c r="AG997" s="56">
        <f t="shared" si="712"/>
        <v>7.0938617520299008E-2</v>
      </c>
      <c r="AH997" s="56">
        <f t="shared" si="685"/>
        <v>7.0938617520299008E-2</v>
      </c>
      <c r="AI997" s="56">
        <f t="shared" si="686"/>
        <v>7.0938617520299008E-2</v>
      </c>
      <c r="AJ997" s="56">
        <f t="shared" si="687"/>
        <v>7.4742084490641042E-2</v>
      </c>
      <c r="AK997" s="56">
        <f t="shared" si="688"/>
        <v>7.397937307532973E-2</v>
      </c>
      <c r="AL997" s="56">
        <f t="shared" si="689"/>
        <v>7.8571042500500565E-2</v>
      </c>
      <c r="AM997" s="56">
        <f t="shared" si="690"/>
        <v>8.188481044563567E-2</v>
      </c>
      <c r="AN997" s="56">
        <f t="shared" si="691"/>
        <v>7.397937307532973E-2</v>
      </c>
      <c r="AO997" s="56">
        <f t="shared" si="692"/>
        <v>8.2426113736618734E-2</v>
      </c>
      <c r="AP997" s="56">
        <f t="shared" si="693"/>
        <v>8.2426113736618734E-2</v>
      </c>
      <c r="AQ997" s="56">
        <f t="shared" si="694"/>
        <v>8.2503485418017233E-2</v>
      </c>
      <c r="AR997" s="56">
        <f t="shared" si="695"/>
        <v>8.6619556888734212E-2</v>
      </c>
      <c r="AS997" s="56">
        <f t="shared" si="696"/>
        <v>9.0530645153405462E-2</v>
      </c>
      <c r="AT997" s="57">
        <f>IF(AE997="F",1,IF(AE997="R",#REF!,IF(AE997="M",#REF!,0)))</f>
        <v>1</v>
      </c>
      <c r="AU997" s="58">
        <f t="shared" si="697"/>
        <v>4.4684146883387225E-2</v>
      </c>
      <c r="AV997" s="58">
        <f t="shared" si="698"/>
        <v>4.4684146883387225E-2</v>
      </c>
      <c r="AW997" s="58">
        <f t="shared" si="699"/>
        <v>4.4684146883387225E-2</v>
      </c>
      <c r="AX997" s="58">
        <f t="shared" si="700"/>
        <v>4.7079945994079553E-2</v>
      </c>
      <c r="AY997" s="58">
        <f t="shared" si="701"/>
        <v>4.6599515022871879E-2</v>
      </c>
      <c r="AZ997" s="58">
        <f t="shared" si="702"/>
        <v>4.9491801878836915E-2</v>
      </c>
      <c r="BA997" s="58">
        <f t="shared" si="703"/>
        <v>5.1579140183047684E-2</v>
      </c>
      <c r="BB997" s="58">
        <f t="shared" si="704"/>
        <v>4.6599515022871879E-2</v>
      </c>
      <c r="BC997" s="58">
        <f t="shared" si="705"/>
        <v>5.1920106452313174E-2</v>
      </c>
      <c r="BD997" s="58">
        <f t="shared" si="706"/>
        <v>5.1920106452313174E-2</v>
      </c>
      <c r="BE997" s="58">
        <f t="shared" si="707"/>
        <v>5.1968842778126627E-2</v>
      </c>
      <c r="BF997" s="58">
        <f t="shared" si="708"/>
        <v>5.4561551074526794E-2</v>
      </c>
      <c r="BG997" s="58">
        <f t="shared" si="709"/>
        <v>5.7025140704567913E-2</v>
      </c>
      <c r="BH997" s="59">
        <f t="shared" si="713"/>
        <v>0.64279810621371714</v>
      </c>
      <c r="BI997" s="60">
        <f t="shared" si="718"/>
        <v>-3.1081364961205091</v>
      </c>
      <c r="BJ997" s="60">
        <f t="shared" si="718"/>
        <v>0</v>
      </c>
      <c r="BK997" s="60">
        <f t="shared" si="718"/>
        <v>0</v>
      </c>
      <c r="BL997" s="60">
        <f t="shared" si="718"/>
        <v>0</v>
      </c>
      <c r="BM997" s="60">
        <f t="shared" si="718"/>
        <v>0</v>
      </c>
      <c r="BN997" s="60">
        <f t="shared" si="718"/>
        <v>0</v>
      </c>
      <c r="BO997" s="60">
        <f t="shared" si="718"/>
        <v>0</v>
      </c>
      <c r="BP997" s="60">
        <f t="shared" si="718"/>
        <v>0</v>
      </c>
      <c r="BQ997" s="60">
        <f t="shared" si="718"/>
        <v>0</v>
      </c>
      <c r="BR997" s="60">
        <f t="shared" si="717"/>
        <v>0</v>
      </c>
      <c r="BS997" s="60">
        <f t="shared" si="717"/>
        <v>0</v>
      </c>
      <c r="BT997" s="60">
        <f t="shared" si="717"/>
        <v>0</v>
      </c>
      <c r="BU997" s="60">
        <f t="shared" si="717"/>
        <v>0</v>
      </c>
      <c r="BV997" s="61">
        <f t="shared" si="714"/>
        <v>-3.1081364961205091</v>
      </c>
      <c r="BW997" s="62">
        <f t="shared" si="710"/>
        <v>1.6362248830154327</v>
      </c>
      <c r="BX997" s="63">
        <f t="shared" si="715"/>
        <v>-3.9816631872882549</v>
      </c>
      <c r="BY997" s="73">
        <f t="shared" si="716"/>
        <v>0.35720189378628286</v>
      </c>
    </row>
    <row r="998" spans="1:77">
      <c r="A998" s="49">
        <v>992</v>
      </c>
      <c r="B998" s="50">
        <v>4.6605876393110444E-2</v>
      </c>
      <c r="C998" s="51">
        <v>4.3738489871086556E-2</v>
      </c>
      <c r="D998" s="51">
        <v>4.3738489871086556E-2</v>
      </c>
      <c r="E998" s="51">
        <v>4.3738489871086556E-2</v>
      </c>
      <c r="F998" s="51">
        <v>4.6040515653775323E-2</v>
      </c>
      <c r="G998" s="51">
        <v>4.5580110497237571E-2</v>
      </c>
      <c r="H998" s="51">
        <v>4.834254143646409E-2</v>
      </c>
      <c r="I998" s="51">
        <v>5.0322283609576426E-2</v>
      </c>
      <c r="J998" s="51">
        <v>4.5580110497237571E-2</v>
      </c>
      <c r="K998" s="51">
        <v>5.0644567219152857E-2</v>
      </c>
      <c r="L998" s="51">
        <v>5.0644567219152857E-2</v>
      </c>
      <c r="M998" s="51">
        <v>5.0690607734806631E-2</v>
      </c>
      <c r="N998" s="51">
        <v>5.3130755064456719E-2</v>
      </c>
      <c r="O998" s="51">
        <v>5.5432780847145487E-2</v>
      </c>
      <c r="P998" s="94">
        <v>4.8278793030174245E-2</v>
      </c>
      <c r="Q998" s="52">
        <v>0</v>
      </c>
      <c r="R998" s="52">
        <v>0</v>
      </c>
      <c r="S998" s="52">
        <v>0</v>
      </c>
      <c r="T998" s="52">
        <v>0</v>
      </c>
      <c r="U998" s="52">
        <v>0</v>
      </c>
      <c r="V998" s="52">
        <v>0</v>
      </c>
      <c r="W998" s="52">
        <v>0</v>
      </c>
      <c r="X998" s="52">
        <v>0</v>
      </c>
      <c r="Y998" s="52">
        <v>0</v>
      </c>
      <c r="Z998" s="52">
        <v>0</v>
      </c>
      <c r="AA998" s="52">
        <v>0</v>
      </c>
      <c r="AB998" s="52">
        <v>2</v>
      </c>
      <c r="AC998" s="52">
        <v>1</v>
      </c>
      <c r="AD998" s="53">
        <f t="shared" si="711"/>
        <v>3</v>
      </c>
      <c r="AE998" s="54" t="s">
        <v>21</v>
      </c>
      <c r="AF998" s="55">
        <f t="shared" si="684"/>
        <v>2.4944718520443131E-2</v>
      </c>
      <c r="AG998" s="56">
        <f t="shared" si="712"/>
        <v>7.0938617520299008E-2</v>
      </c>
      <c r="AH998" s="56">
        <f t="shared" si="685"/>
        <v>7.0938617520299008E-2</v>
      </c>
      <c r="AI998" s="56">
        <f t="shared" si="686"/>
        <v>7.0938617520299008E-2</v>
      </c>
      <c r="AJ998" s="56">
        <f t="shared" si="687"/>
        <v>7.4742084490641042E-2</v>
      </c>
      <c r="AK998" s="56">
        <f t="shared" si="688"/>
        <v>7.397937307532973E-2</v>
      </c>
      <c r="AL998" s="56">
        <f t="shared" si="689"/>
        <v>7.8571042500500565E-2</v>
      </c>
      <c r="AM998" s="56">
        <f t="shared" si="690"/>
        <v>8.188481044563567E-2</v>
      </c>
      <c r="AN998" s="56">
        <f t="shared" si="691"/>
        <v>7.397937307532973E-2</v>
      </c>
      <c r="AO998" s="56">
        <f t="shared" si="692"/>
        <v>8.2426113736618734E-2</v>
      </c>
      <c r="AP998" s="56">
        <f t="shared" si="693"/>
        <v>8.2426113736618734E-2</v>
      </c>
      <c r="AQ998" s="56">
        <f t="shared" si="694"/>
        <v>8.2503485418017233E-2</v>
      </c>
      <c r="AR998" s="56">
        <f t="shared" si="695"/>
        <v>8.6619556888734212E-2</v>
      </c>
      <c r="AS998" s="56">
        <f t="shared" si="696"/>
        <v>9.0530645153405462E-2</v>
      </c>
      <c r="AT998" s="57">
        <f>IF(AE998="F",1,IF(AE998="R",#REF!,IF(AE998="M",#REF!,0)))</f>
        <v>1</v>
      </c>
      <c r="AU998" s="58">
        <f t="shared" si="697"/>
        <v>6.9165972977014878E-2</v>
      </c>
      <c r="AV998" s="58">
        <f t="shared" si="698"/>
        <v>6.9165972977014878E-2</v>
      </c>
      <c r="AW998" s="58">
        <f t="shared" si="699"/>
        <v>6.9165972977014878E-2</v>
      </c>
      <c r="AX998" s="58">
        <f t="shared" si="700"/>
        <v>7.2874397286445042E-2</v>
      </c>
      <c r="AY998" s="58">
        <f t="shared" si="701"/>
        <v>7.2130744830494836E-2</v>
      </c>
      <c r="AZ998" s="58">
        <f t="shared" si="702"/>
        <v>7.6607675654384574E-2</v>
      </c>
      <c r="BA998" s="58">
        <f t="shared" si="703"/>
        <v>7.9838637747488908E-2</v>
      </c>
      <c r="BB998" s="58">
        <f t="shared" si="704"/>
        <v>7.2130744830494836E-2</v>
      </c>
      <c r="BC998" s="58">
        <f t="shared" si="705"/>
        <v>8.0366414720105972E-2</v>
      </c>
      <c r="BD998" s="58">
        <f t="shared" si="706"/>
        <v>8.0366414720105972E-2</v>
      </c>
      <c r="BE998" s="58">
        <f t="shared" si="707"/>
        <v>8.0441853004807023E-2</v>
      </c>
      <c r="BF998" s="58">
        <f t="shared" si="708"/>
        <v>8.4455070319531367E-2</v>
      </c>
      <c r="BG998" s="58">
        <f t="shared" si="709"/>
        <v>8.8268426636315594E-2</v>
      </c>
      <c r="BH998" s="59">
        <f t="shared" si="713"/>
        <v>0.9949782986812189</v>
      </c>
      <c r="BI998" s="60">
        <f t="shared" si="718"/>
        <v>0</v>
      </c>
      <c r="BJ998" s="60">
        <f t="shared" si="718"/>
        <v>0</v>
      </c>
      <c r="BK998" s="60">
        <f t="shared" si="718"/>
        <v>0</v>
      </c>
      <c r="BL998" s="60">
        <f t="shared" si="718"/>
        <v>0</v>
      </c>
      <c r="BM998" s="60">
        <f t="shared" si="718"/>
        <v>0</v>
      </c>
      <c r="BN998" s="60">
        <f t="shared" si="718"/>
        <v>0</v>
      </c>
      <c r="BO998" s="60">
        <f t="shared" si="718"/>
        <v>0</v>
      </c>
      <c r="BP998" s="60">
        <f t="shared" si="718"/>
        <v>0</v>
      </c>
      <c r="BQ998" s="60">
        <f t="shared" si="718"/>
        <v>0</v>
      </c>
      <c r="BR998" s="60">
        <f t="shared" si="717"/>
        <v>0</v>
      </c>
      <c r="BS998" s="60">
        <f t="shared" si="717"/>
        <v>0</v>
      </c>
      <c r="BT998" s="60">
        <f t="shared" si="717"/>
        <v>-4.9430711964459224</v>
      </c>
      <c r="BU998" s="60">
        <f t="shared" si="717"/>
        <v>-2.4273728045529945</v>
      </c>
      <c r="BV998" s="61">
        <f t="shared" si="714"/>
        <v>-7.3704440009989174</v>
      </c>
      <c r="BW998" s="62">
        <f t="shared" si="710"/>
        <v>2.3520732693346846</v>
      </c>
      <c r="BX998" s="63">
        <f t="shared" si="715"/>
        <v>-8.2889255575891934</v>
      </c>
      <c r="BY998" s="73">
        <f t="shared" si="716"/>
        <v>2.005021701318781</v>
      </c>
    </row>
    <row r="999" spans="1:77">
      <c r="A999" s="49">
        <v>993</v>
      </c>
      <c r="B999" s="50">
        <v>4.2046605876393112E-2</v>
      </c>
      <c r="C999" s="51">
        <v>4.3738489871086556E-2</v>
      </c>
      <c r="D999" s="51">
        <v>4.3738489871086556E-2</v>
      </c>
      <c r="E999" s="51">
        <v>4.3738489871086556E-2</v>
      </c>
      <c r="F999" s="51">
        <v>4.6040515653775323E-2</v>
      </c>
      <c r="G999" s="51">
        <v>4.5580110497237571E-2</v>
      </c>
      <c r="H999" s="51">
        <v>4.834254143646409E-2</v>
      </c>
      <c r="I999" s="51">
        <v>5.0322283609576426E-2</v>
      </c>
      <c r="J999" s="51">
        <v>4.5580110497237571E-2</v>
      </c>
      <c r="K999" s="51">
        <v>5.0644567219152857E-2</v>
      </c>
      <c r="L999" s="51">
        <v>5.0644567219152857E-2</v>
      </c>
      <c r="M999" s="51">
        <v>5.0690607734806631E-2</v>
      </c>
      <c r="N999" s="51">
        <v>5.3130755064456719E-2</v>
      </c>
      <c r="O999" s="51">
        <v>5.5432780847145487E-2</v>
      </c>
      <c r="P999" s="94">
        <v>4.8278793030174245E-2</v>
      </c>
      <c r="Q999" s="52">
        <v>0</v>
      </c>
      <c r="R999" s="52">
        <v>0</v>
      </c>
      <c r="S999" s="52">
        <v>0</v>
      </c>
      <c r="T999" s="52">
        <v>1</v>
      </c>
      <c r="U999" s="52">
        <v>0</v>
      </c>
      <c r="V999" s="52">
        <v>0</v>
      </c>
      <c r="W999" s="52">
        <v>0</v>
      </c>
      <c r="X999" s="52">
        <v>1</v>
      </c>
      <c r="Y999" s="52">
        <v>0</v>
      </c>
      <c r="Z999" s="52">
        <v>0</v>
      </c>
      <c r="AA999" s="52">
        <v>0</v>
      </c>
      <c r="AB999" s="52">
        <v>0</v>
      </c>
      <c r="AC999" s="52">
        <v>0</v>
      </c>
      <c r="AD999" s="53">
        <f t="shared" si="711"/>
        <v>2</v>
      </c>
      <c r="AE999" s="54" t="s">
        <v>21</v>
      </c>
      <c r="AF999" s="55">
        <f t="shared" si="684"/>
        <v>2.2037077415258545E-2</v>
      </c>
      <c r="AG999" s="56">
        <f t="shared" si="712"/>
        <v>7.0938617520299008E-2</v>
      </c>
      <c r="AH999" s="56">
        <f t="shared" si="685"/>
        <v>7.0938617520299008E-2</v>
      </c>
      <c r="AI999" s="56">
        <f t="shared" si="686"/>
        <v>7.0938617520299008E-2</v>
      </c>
      <c r="AJ999" s="56">
        <f t="shared" si="687"/>
        <v>7.4742084490641042E-2</v>
      </c>
      <c r="AK999" s="56">
        <f t="shared" si="688"/>
        <v>7.397937307532973E-2</v>
      </c>
      <c r="AL999" s="56">
        <f t="shared" si="689"/>
        <v>7.8571042500500565E-2</v>
      </c>
      <c r="AM999" s="56">
        <f t="shared" si="690"/>
        <v>8.188481044563567E-2</v>
      </c>
      <c r="AN999" s="56">
        <f t="shared" si="691"/>
        <v>7.397937307532973E-2</v>
      </c>
      <c r="AO999" s="56">
        <f t="shared" si="692"/>
        <v>8.2426113736618734E-2</v>
      </c>
      <c r="AP999" s="56">
        <f t="shared" si="693"/>
        <v>8.2426113736618734E-2</v>
      </c>
      <c r="AQ999" s="56">
        <f t="shared" si="694"/>
        <v>8.2503485418017233E-2</v>
      </c>
      <c r="AR999" s="56">
        <f t="shared" si="695"/>
        <v>8.6619556888734212E-2</v>
      </c>
      <c r="AS999" s="56">
        <f t="shared" si="696"/>
        <v>9.0530645153405462E-2</v>
      </c>
      <c r="AT999" s="57">
        <f>IF(AE999="F",1,IF(AE999="R",#REF!,IF(AE999="M",#REF!,0)))</f>
        <v>1</v>
      </c>
      <c r="AU999" s="58">
        <f t="shared" si="697"/>
        <v>6.1103752273131695E-2</v>
      </c>
      <c r="AV999" s="58">
        <f t="shared" si="698"/>
        <v>6.1103752273131695E-2</v>
      </c>
      <c r="AW999" s="58">
        <f t="shared" si="699"/>
        <v>6.1103752273131695E-2</v>
      </c>
      <c r="AX999" s="58">
        <f t="shared" si="700"/>
        <v>6.4379910050921987E-2</v>
      </c>
      <c r="AY999" s="58">
        <f t="shared" si="701"/>
        <v>6.3722940250745999E-2</v>
      </c>
      <c r="AZ999" s="58">
        <f t="shared" si="702"/>
        <v>6.7678024813755247E-2</v>
      </c>
      <c r="BA999" s="58">
        <f t="shared" si="703"/>
        <v>7.0532374992658006E-2</v>
      </c>
      <c r="BB999" s="58">
        <f t="shared" si="704"/>
        <v>6.3722940250745999E-2</v>
      </c>
      <c r="BC999" s="58">
        <f t="shared" si="705"/>
        <v>7.0998632488970162E-2</v>
      </c>
      <c r="BD999" s="58">
        <f t="shared" si="706"/>
        <v>7.0998632488970162E-2</v>
      </c>
      <c r="BE999" s="58">
        <f t="shared" si="707"/>
        <v>7.1065277431011445E-2</v>
      </c>
      <c r="BF999" s="58">
        <f t="shared" si="708"/>
        <v>7.4610700506295188E-2</v>
      </c>
      <c r="BG999" s="58">
        <f t="shared" si="709"/>
        <v>7.7979559060304085E-2</v>
      </c>
      <c r="BH999" s="59">
        <f t="shared" si="713"/>
        <v>0.87900024915377339</v>
      </c>
      <c r="BI999" s="60">
        <f t="shared" si="718"/>
        <v>0</v>
      </c>
      <c r="BJ999" s="60">
        <f t="shared" si="718"/>
        <v>0</v>
      </c>
      <c r="BK999" s="60">
        <f t="shared" si="718"/>
        <v>0</v>
      </c>
      <c r="BL999" s="60">
        <f t="shared" si="718"/>
        <v>-2.7429536502711649</v>
      </c>
      <c r="BM999" s="60">
        <f t="shared" si="718"/>
        <v>0</v>
      </c>
      <c r="BN999" s="60">
        <f t="shared" si="718"/>
        <v>0</v>
      </c>
      <c r="BO999" s="60">
        <f t="shared" si="718"/>
        <v>0</v>
      </c>
      <c r="BP999" s="60">
        <f t="shared" si="718"/>
        <v>-2.7532106517100372</v>
      </c>
      <c r="BQ999" s="60">
        <f t="shared" si="718"/>
        <v>0</v>
      </c>
      <c r="BR999" s="60">
        <f t="shared" si="717"/>
        <v>0</v>
      </c>
      <c r="BS999" s="60">
        <f t="shared" si="717"/>
        <v>0</v>
      </c>
      <c r="BT999" s="60">
        <f t="shared" si="717"/>
        <v>0</v>
      </c>
      <c r="BU999" s="60">
        <f t="shared" si="717"/>
        <v>0</v>
      </c>
      <c r="BV999" s="61">
        <f t="shared" si="714"/>
        <v>-5.4961643019812021</v>
      </c>
      <c r="BW999" s="62">
        <f t="shared" si="710"/>
        <v>2.1219791451606391</v>
      </c>
      <c r="BX999" s="63">
        <f t="shared" si="715"/>
        <v>-6.5386810133557143</v>
      </c>
      <c r="BY999" s="73">
        <f t="shared" si="716"/>
        <v>1.1209997508462266</v>
      </c>
    </row>
    <row r="1000" spans="1:77">
      <c r="A1000" s="49">
        <v>994</v>
      </c>
      <c r="B1000" s="50">
        <v>8.6119554204660605E-3</v>
      </c>
      <c r="C1000" s="51">
        <v>4.3738489871086556E-2</v>
      </c>
      <c r="D1000" s="51">
        <v>4.3738489871086556E-2</v>
      </c>
      <c r="E1000" s="51">
        <v>4.3738489871086556E-2</v>
      </c>
      <c r="F1000" s="51">
        <v>4.6040515653775323E-2</v>
      </c>
      <c r="G1000" s="51">
        <v>4.5580110497237571E-2</v>
      </c>
      <c r="H1000" s="51">
        <v>4.834254143646409E-2</v>
      </c>
      <c r="I1000" s="51">
        <v>5.0322283609576426E-2</v>
      </c>
      <c r="J1000" s="51">
        <v>4.5580110497237571E-2</v>
      </c>
      <c r="K1000" s="51">
        <v>5.0644567219152857E-2</v>
      </c>
      <c r="L1000" s="51">
        <v>5.0644567219152857E-2</v>
      </c>
      <c r="M1000" s="51">
        <v>5.0690607734806631E-2</v>
      </c>
      <c r="N1000" s="51">
        <v>5.3130755064456719E-2</v>
      </c>
      <c r="O1000" s="51">
        <v>5.5432780847145487E-2</v>
      </c>
      <c r="P1000" s="94">
        <v>4.8278793030174245E-2</v>
      </c>
      <c r="Q1000" s="52">
        <v>0</v>
      </c>
      <c r="R1000" s="52">
        <v>0</v>
      </c>
      <c r="S1000" s="52">
        <v>0</v>
      </c>
      <c r="T1000" s="52">
        <v>0</v>
      </c>
      <c r="U1000" s="52">
        <v>0</v>
      </c>
      <c r="V1000" s="52">
        <v>0</v>
      </c>
      <c r="W1000" s="52">
        <v>0</v>
      </c>
      <c r="X1000" s="52">
        <v>0</v>
      </c>
      <c r="Y1000" s="52">
        <v>0</v>
      </c>
      <c r="Z1000" s="52">
        <v>0</v>
      </c>
      <c r="AA1000" s="52">
        <v>0</v>
      </c>
      <c r="AB1000" s="52">
        <v>0</v>
      </c>
      <c r="AC1000" s="52">
        <v>0</v>
      </c>
      <c r="AD1000" s="53">
        <f t="shared" si="711"/>
        <v>0</v>
      </c>
      <c r="AE1000" s="54" t="s">
        <v>21</v>
      </c>
      <c r="AF1000" s="55">
        <f t="shared" si="684"/>
        <v>3.2668975197395534E-3</v>
      </c>
      <c r="AG1000" s="56">
        <f t="shared" si="712"/>
        <v>7.0938617520299008E-2</v>
      </c>
      <c r="AH1000" s="56">
        <f t="shared" si="685"/>
        <v>7.0938617520299008E-2</v>
      </c>
      <c r="AI1000" s="56">
        <f t="shared" si="686"/>
        <v>7.0938617520299008E-2</v>
      </c>
      <c r="AJ1000" s="56">
        <f t="shared" si="687"/>
        <v>7.4742084490641042E-2</v>
      </c>
      <c r="AK1000" s="56">
        <f t="shared" si="688"/>
        <v>7.397937307532973E-2</v>
      </c>
      <c r="AL1000" s="56">
        <f t="shared" si="689"/>
        <v>7.8571042500500565E-2</v>
      </c>
      <c r="AM1000" s="56">
        <f t="shared" si="690"/>
        <v>8.188481044563567E-2</v>
      </c>
      <c r="AN1000" s="56">
        <f t="shared" si="691"/>
        <v>7.397937307532973E-2</v>
      </c>
      <c r="AO1000" s="56">
        <f t="shared" si="692"/>
        <v>8.2426113736618734E-2</v>
      </c>
      <c r="AP1000" s="56">
        <f t="shared" si="693"/>
        <v>8.2426113736618734E-2</v>
      </c>
      <c r="AQ1000" s="56">
        <f t="shared" si="694"/>
        <v>8.2503485418017233E-2</v>
      </c>
      <c r="AR1000" s="56">
        <f t="shared" si="695"/>
        <v>8.6619556888734212E-2</v>
      </c>
      <c r="AS1000" s="56">
        <f t="shared" si="696"/>
        <v>9.0530645153405462E-2</v>
      </c>
      <c r="AT1000" s="57">
        <f>IF(AE1000="F",1,IF(AE1000="R",#REF!,IF(AE1000="M",#REF!,0)))</f>
        <v>1</v>
      </c>
      <c r="AU1000" s="58">
        <f t="shared" si="697"/>
        <v>9.0583561960742003E-3</v>
      </c>
      <c r="AV1000" s="58">
        <f t="shared" si="698"/>
        <v>9.0583561960742003E-3</v>
      </c>
      <c r="AW1000" s="58">
        <f t="shared" si="699"/>
        <v>9.0583561960742003E-3</v>
      </c>
      <c r="AX1000" s="58">
        <f t="shared" si="700"/>
        <v>9.5440318379416585E-3</v>
      </c>
      <c r="AY1000" s="58">
        <f t="shared" si="701"/>
        <v>9.4466390226288308E-3</v>
      </c>
      <c r="AZ1000" s="58">
        <f t="shared" si="702"/>
        <v>1.0032962503995223E-2</v>
      </c>
      <c r="BA1000" s="58">
        <f t="shared" si="703"/>
        <v>1.0456107068231723E-2</v>
      </c>
      <c r="BB1000" s="58">
        <f t="shared" si="704"/>
        <v>9.4466390226288308E-3</v>
      </c>
      <c r="BC1000" s="58">
        <f t="shared" si="705"/>
        <v>1.0525227643050208E-2</v>
      </c>
      <c r="BD1000" s="58">
        <f t="shared" si="706"/>
        <v>1.0525227643050208E-2</v>
      </c>
      <c r="BE1000" s="58">
        <f t="shared" si="707"/>
        <v>1.0535107455683946E-2</v>
      </c>
      <c r="BF1000" s="58">
        <f t="shared" si="708"/>
        <v>1.1060700465719478E-2</v>
      </c>
      <c r="BG1000" s="58">
        <f t="shared" si="709"/>
        <v>1.1560118580338645E-2</v>
      </c>
      <c r="BH1000" s="59">
        <f t="shared" si="713"/>
        <v>0.13030782983149136</v>
      </c>
      <c r="BI1000" s="60">
        <f t="shared" si="718"/>
        <v>0</v>
      </c>
      <c r="BJ1000" s="60">
        <f t="shared" si="718"/>
        <v>0</v>
      </c>
      <c r="BK1000" s="60">
        <f t="shared" si="718"/>
        <v>0</v>
      </c>
      <c r="BL1000" s="60">
        <f t="shared" si="718"/>
        <v>0</v>
      </c>
      <c r="BM1000" s="60">
        <f t="shared" si="718"/>
        <v>0</v>
      </c>
      <c r="BN1000" s="60">
        <f t="shared" si="718"/>
        <v>0</v>
      </c>
      <c r="BO1000" s="60">
        <f t="shared" si="718"/>
        <v>0</v>
      </c>
      <c r="BP1000" s="60">
        <f t="shared" si="718"/>
        <v>0</v>
      </c>
      <c r="BQ1000" s="60">
        <f t="shared" si="718"/>
        <v>0</v>
      </c>
      <c r="BR1000" s="60">
        <f t="shared" si="717"/>
        <v>0</v>
      </c>
      <c r="BS1000" s="60">
        <f t="shared" si="717"/>
        <v>0</v>
      </c>
      <c r="BT1000" s="60">
        <f t="shared" si="717"/>
        <v>0</v>
      </c>
      <c r="BU1000" s="60">
        <f t="shared" si="717"/>
        <v>0</v>
      </c>
      <c r="BV1000" s="61">
        <f t="shared" si="714"/>
        <v>0</v>
      </c>
      <c r="BW1000" s="62">
        <f t="shared" si="710"/>
        <v>0.43462223455097437</v>
      </c>
      <c r="BX1000" s="63">
        <f t="shared" si="715"/>
        <v>-0.11396869209306049</v>
      </c>
      <c r="BY1000" s="73">
        <f t="shared" si="716"/>
        <v>0.13030782983149136</v>
      </c>
    </row>
    <row r="1001" spans="1:77">
      <c r="A1001" s="49">
        <v>995</v>
      </c>
      <c r="B1001" s="50">
        <v>4.6605876393110444E-2</v>
      </c>
      <c r="C1001" s="51">
        <v>4.3738489871086556E-2</v>
      </c>
      <c r="D1001" s="51">
        <v>4.3738489871086556E-2</v>
      </c>
      <c r="E1001" s="51">
        <v>4.3738489871086556E-2</v>
      </c>
      <c r="F1001" s="51">
        <v>4.6040515653775323E-2</v>
      </c>
      <c r="G1001" s="51">
        <v>4.5580110497237571E-2</v>
      </c>
      <c r="H1001" s="51">
        <v>4.834254143646409E-2</v>
      </c>
      <c r="I1001" s="51">
        <v>5.0322283609576426E-2</v>
      </c>
      <c r="J1001" s="51">
        <v>4.6040515653775323E-2</v>
      </c>
      <c r="K1001" s="51">
        <v>5.0644567219152857E-2</v>
      </c>
      <c r="L1001" s="51">
        <v>5.0644567219152857E-2</v>
      </c>
      <c r="M1001" s="51">
        <v>5.0690607734806631E-2</v>
      </c>
      <c r="N1001" s="51">
        <v>5.3130755064456719E-2</v>
      </c>
      <c r="O1001" s="51">
        <v>5.5432780847145487E-2</v>
      </c>
      <c r="P1001" s="94">
        <v>4.8314208811446387E-2</v>
      </c>
      <c r="Q1001" s="52">
        <v>0</v>
      </c>
      <c r="R1001" s="52">
        <v>0</v>
      </c>
      <c r="S1001" s="52">
        <v>0</v>
      </c>
      <c r="T1001" s="52">
        <v>0</v>
      </c>
      <c r="U1001" s="52">
        <v>0</v>
      </c>
      <c r="V1001" s="52">
        <v>0</v>
      </c>
      <c r="W1001" s="52">
        <v>0</v>
      </c>
      <c r="X1001" s="52">
        <v>0</v>
      </c>
      <c r="Y1001" s="52">
        <v>0</v>
      </c>
      <c r="Z1001" s="52">
        <v>2</v>
      </c>
      <c r="AA1001" s="52">
        <v>0</v>
      </c>
      <c r="AB1001" s="52">
        <v>0</v>
      </c>
      <c r="AC1001" s="52">
        <v>1</v>
      </c>
      <c r="AD1001" s="53">
        <f t="shared" si="711"/>
        <v>3</v>
      </c>
      <c r="AE1001" s="54" t="s">
        <v>21</v>
      </c>
      <c r="AF1001" s="55">
        <f t="shared" si="684"/>
        <v>2.4944718520443131E-2</v>
      </c>
      <c r="AG1001" s="56">
        <f t="shared" si="712"/>
        <v>7.0938617520299008E-2</v>
      </c>
      <c r="AH1001" s="56">
        <f t="shared" si="685"/>
        <v>7.0938617520299008E-2</v>
      </c>
      <c r="AI1001" s="56">
        <f t="shared" si="686"/>
        <v>7.0938617520299008E-2</v>
      </c>
      <c r="AJ1001" s="56">
        <f t="shared" si="687"/>
        <v>7.4742084490641042E-2</v>
      </c>
      <c r="AK1001" s="56">
        <f t="shared" si="688"/>
        <v>7.397937307532973E-2</v>
      </c>
      <c r="AL1001" s="56">
        <f t="shared" si="689"/>
        <v>7.8571042500500565E-2</v>
      </c>
      <c r="AM1001" s="56">
        <f t="shared" si="690"/>
        <v>8.188481044563567E-2</v>
      </c>
      <c r="AN1001" s="56">
        <f t="shared" si="691"/>
        <v>7.4742084490641042E-2</v>
      </c>
      <c r="AO1001" s="56">
        <f t="shared" si="692"/>
        <v>8.2426113736618734E-2</v>
      </c>
      <c r="AP1001" s="56">
        <f t="shared" si="693"/>
        <v>8.2426113736618734E-2</v>
      </c>
      <c r="AQ1001" s="56">
        <f t="shared" si="694"/>
        <v>8.2503485418017233E-2</v>
      </c>
      <c r="AR1001" s="56">
        <f t="shared" si="695"/>
        <v>8.6619556888734212E-2</v>
      </c>
      <c r="AS1001" s="56">
        <f t="shared" si="696"/>
        <v>9.0530645153405462E-2</v>
      </c>
      <c r="AT1001" s="57">
        <f>IF(AE1001="F",1,IF(AE1001="R",#REF!,IF(AE1001="M",#REF!,0)))</f>
        <v>1</v>
      </c>
      <c r="AU1001" s="58">
        <f t="shared" si="697"/>
        <v>6.9165972977014878E-2</v>
      </c>
      <c r="AV1001" s="58">
        <f t="shared" si="698"/>
        <v>6.9165972977014878E-2</v>
      </c>
      <c r="AW1001" s="58">
        <f t="shared" si="699"/>
        <v>6.9165972977014878E-2</v>
      </c>
      <c r="AX1001" s="58">
        <f t="shared" si="700"/>
        <v>7.2874397286445042E-2</v>
      </c>
      <c r="AY1001" s="58">
        <f t="shared" si="701"/>
        <v>7.2130744830494836E-2</v>
      </c>
      <c r="AZ1001" s="58">
        <f t="shared" si="702"/>
        <v>7.6607675654384574E-2</v>
      </c>
      <c r="BA1001" s="58">
        <f t="shared" si="703"/>
        <v>7.9838637747488908E-2</v>
      </c>
      <c r="BB1001" s="58">
        <f t="shared" si="704"/>
        <v>7.2874397286445042E-2</v>
      </c>
      <c r="BC1001" s="58">
        <f t="shared" si="705"/>
        <v>8.0366414720105972E-2</v>
      </c>
      <c r="BD1001" s="58">
        <f t="shared" si="706"/>
        <v>8.0366414720105972E-2</v>
      </c>
      <c r="BE1001" s="58">
        <f t="shared" si="707"/>
        <v>8.0441853004807023E-2</v>
      </c>
      <c r="BF1001" s="58">
        <f t="shared" si="708"/>
        <v>8.4455070319531367E-2</v>
      </c>
      <c r="BG1001" s="58">
        <f t="shared" si="709"/>
        <v>8.8268426636315594E-2</v>
      </c>
      <c r="BH1001" s="59">
        <f t="shared" si="713"/>
        <v>0.9957219511371691</v>
      </c>
      <c r="BI1001" s="60">
        <f t="shared" si="718"/>
        <v>0</v>
      </c>
      <c r="BJ1001" s="60">
        <f t="shared" si="718"/>
        <v>0</v>
      </c>
      <c r="BK1001" s="60">
        <f t="shared" si="718"/>
        <v>0</v>
      </c>
      <c r="BL1001" s="60">
        <f t="shared" si="718"/>
        <v>0</v>
      </c>
      <c r="BM1001" s="60">
        <f t="shared" si="718"/>
        <v>0</v>
      </c>
      <c r="BN1001" s="60">
        <f t="shared" si="718"/>
        <v>0</v>
      </c>
      <c r="BO1001" s="60">
        <f t="shared" si="718"/>
        <v>0</v>
      </c>
      <c r="BP1001" s="60">
        <f t="shared" si="718"/>
        <v>0</v>
      </c>
      <c r="BQ1001" s="60">
        <f t="shared" si="718"/>
        <v>0</v>
      </c>
      <c r="BR1001" s="60">
        <f t="shared" si="717"/>
        <v>-5.0423178348629234</v>
      </c>
      <c r="BS1001" s="60">
        <f t="shared" si="717"/>
        <v>0</v>
      </c>
      <c r="BT1001" s="60">
        <f t="shared" si="717"/>
        <v>0</v>
      </c>
      <c r="BU1001" s="60">
        <f t="shared" si="717"/>
        <v>-2.4273728045529945</v>
      </c>
      <c r="BV1001" s="61">
        <f t="shared" si="714"/>
        <v>-7.4696906394159175</v>
      </c>
      <c r="BW1001" s="62">
        <f t="shared" si="710"/>
        <v>2.3520732693346846</v>
      </c>
      <c r="BX1001" s="63">
        <f t="shared" si="715"/>
        <v>-8.3893611948207383</v>
      </c>
      <c r="BY1001" s="73">
        <f t="shared" si="716"/>
        <v>2.0042780488628309</v>
      </c>
    </row>
    <row r="1002" spans="1:77">
      <c r="A1002" s="49">
        <v>996</v>
      </c>
      <c r="B1002" s="50">
        <v>4.5086119554204662E-2</v>
      </c>
      <c r="C1002" s="51">
        <v>4.3738489871086556E-2</v>
      </c>
      <c r="D1002" s="51">
        <v>4.3738489871086556E-2</v>
      </c>
      <c r="E1002" s="51">
        <v>4.3738489871086556E-2</v>
      </c>
      <c r="F1002" s="51">
        <v>4.6040515653775323E-2</v>
      </c>
      <c r="G1002" s="51">
        <v>4.5580110497237571E-2</v>
      </c>
      <c r="H1002" s="51">
        <v>4.834254143646409E-2</v>
      </c>
      <c r="I1002" s="51">
        <v>5.0322283609576426E-2</v>
      </c>
      <c r="J1002" s="51">
        <v>4.6040515653775323E-2</v>
      </c>
      <c r="K1002" s="51">
        <v>5.0644567219152857E-2</v>
      </c>
      <c r="L1002" s="51">
        <v>5.0644567219152857E-2</v>
      </c>
      <c r="M1002" s="51">
        <v>5.0690607734806631E-2</v>
      </c>
      <c r="N1002" s="51">
        <v>5.3130755064456719E-2</v>
      </c>
      <c r="O1002" s="51">
        <v>5.5432780847145487E-2</v>
      </c>
      <c r="P1002" s="94">
        <v>4.8314208811446387E-2</v>
      </c>
      <c r="Q1002" s="52">
        <v>1</v>
      </c>
      <c r="R1002" s="52">
        <v>0</v>
      </c>
      <c r="S1002" s="52">
        <v>0</v>
      </c>
      <c r="T1002" s="52">
        <v>0</v>
      </c>
      <c r="U1002" s="52">
        <v>0</v>
      </c>
      <c r="V1002" s="52">
        <v>0</v>
      </c>
      <c r="W1002" s="52">
        <v>1</v>
      </c>
      <c r="X1002" s="52">
        <v>0</v>
      </c>
      <c r="Y1002" s="52">
        <v>0</v>
      </c>
      <c r="Z1002" s="52">
        <v>0</v>
      </c>
      <c r="AA1002" s="52">
        <v>0</v>
      </c>
      <c r="AB1002" s="52">
        <v>0</v>
      </c>
      <c r="AC1002" s="52">
        <v>0</v>
      </c>
      <c r="AD1002" s="53">
        <f t="shared" si="711"/>
        <v>2</v>
      </c>
      <c r="AE1002" s="54" t="s">
        <v>21</v>
      </c>
      <c r="AF1002" s="55">
        <f t="shared" si="684"/>
        <v>2.3968758238947726E-2</v>
      </c>
      <c r="AG1002" s="56">
        <f t="shared" si="712"/>
        <v>7.0938617520299008E-2</v>
      </c>
      <c r="AH1002" s="56">
        <f t="shared" si="685"/>
        <v>7.0938617520299008E-2</v>
      </c>
      <c r="AI1002" s="56">
        <f t="shared" si="686"/>
        <v>7.0938617520299008E-2</v>
      </c>
      <c r="AJ1002" s="56">
        <f t="shared" si="687"/>
        <v>7.4742084490641042E-2</v>
      </c>
      <c r="AK1002" s="56">
        <f t="shared" si="688"/>
        <v>7.397937307532973E-2</v>
      </c>
      <c r="AL1002" s="56">
        <f t="shared" si="689"/>
        <v>7.8571042500500565E-2</v>
      </c>
      <c r="AM1002" s="56">
        <f t="shared" si="690"/>
        <v>8.188481044563567E-2</v>
      </c>
      <c r="AN1002" s="56">
        <f t="shared" si="691"/>
        <v>7.4742084490641042E-2</v>
      </c>
      <c r="AO1002" s="56">
        <f t="shared" si="692"/>
        <v>8.2426113736618734E-2</v>
      </c>
      <c r="AP1002" s="56">
        <f t="shared" si="693"/>
        <v>8.2426113736618734E-2</v>
      </c>
      <c r="AQ1002" s="56">
        <f t="shared" si="694"/>
        <v>8.2503485418017233E-2</v>
      </c>
      <c r="AR1002" s="56">
        <f t="shared" si="695"/>
        <v>8.6619556888734212E-2</v>
      </c>
      <c r="AS1002" s="56">
        <f t="shared" si="696"/>
        <v>9.0530645153405462E-2</v>
      </c>
      <c r="AT1002" s="57">
        <f>IF(AE1002="F",1,IF(AE1002="R",#REF!,IF(AE1002="M",#REF!,0)))</f>
        <v>1</v>
      </c>
      <c r="AU1002" s="58">
        <f t="shared" si="697"/>
        <v>6.6459859360169307E-2</v>
      </c>
      <c r="AV1002" s="58">
        <f t="shared" si="698"/>
        <v>6.6459859360169307E-2</v>
      </c>
      <c r="AW1002" s="58">
        <f t="shared" si="699"/>
        <v>6.6459859360169307E-2</v>
      </c>
      <c r="AX1002" s="58">
        <f t="shared" si="700"/>
        <v>7.0023191840642984E-2</v>
      </c>
      <c r="AY1002" s="58">
        <f t="shared" si="701"/>
        <v>6.9308634732457436E-2</v>
      </c>
      <c r="AZ1002" s="58">
        <f t="shared" si="702"/>
        <v>7.3610405966410816E-2</v>
      </c>
      <c r="BA1002" s="58">
        <f t="shared" si="703"/>
        <v>7.6714956904732901E-2</v>
      </c>
      <c r="BB1002" s="58">
        <f t="shared" si="704"/>
        <v>7.0023191840642984E-2</v>
      </c>
      <c r="BC1002" s="58">
        <f t="shared" si="705"/>
        <v>7.7222084642028274E-2</v>
      </c>
      <c r="BD1002" s="58">
        <f t="shared" si="706"/>
        <v>7.7222084642028274E-2</v>
      </c>
      <c r="BE1002" s="58">
        <f t="shared" si="707"/>
        <v>7.7294571409376581E-2</v>
      </c>
      <c r="BF1002" s="58">
        <f t="shared" si="708"/>
        <v>8.115077189118014E-2</v>
      </c>
      <c r="BG1002" s="58">
        <f t="shared" si="709"/>
        <v>8.4814930921920786E-2</v>
      </c>
      <c r="BH1002" s="59">
        <f t="shared" si="713"/>
        <v>0.95676440287192921</v>
      </c>
      <c r="BI1002" s="60">
        <f t="shared" si="718"/>
        <v>-2.7111571322154768</v>
      </c>
      <c r="BJ1002" s="60">
        <f t="shared" si="718"/>
        <v>0</v>
      </c>
      <c r="BK1002" s="60">
        <f t="shared" si="718"/>
        <v>0</v>
      </c>
      <c r="BL1002" s="60">
        <f t="shared" si="718"/>
        <v>0</v>
      </c>
      <c r="BM1002" s="60">
        <f t="shared" si="718"/>
        <v>0</v>
      </c>
      <c r="BN1002" s="60">
        <f t="shared" si="718"/>
        <v>0</v>
      </c>
      <c r="BO1002" s="60">
        <f t="shared" si="718"/>
        <v>-2.5676585843431536</v>
      </c>
      <c r="BP1002" s="60">
        <f t="shared" si="718"/>
        <v>0</v>
      </c>
      <c r="BQ1002" s="60">
        <f t="shared" si="718"/>
        <v>0</v>
      </c>
      <c r="BR1002" s="60">
        <f t="shared" si="717"/>
        <v>0</v>
      </c>
      <c r="BS1002" s="60">
        <f t="shared" si="717"/>
        <v>0</v>
      </c>
      <c r="BT1002" s="60">
        <f t="shared" si="717"/>
        <v>0</v>
      </c>
      <c r="BU1002" s="60">
        <f t="shared" si="717"/>
        <v>0</v>
      </c>
      <c r="BV1002" s="61">
        <f t="shared" si="714"/>
        <v>-5.2788157165586309</v>
      </c>
      <c r="BW1002" s="62">
        <f t="shared" si="710"/>
        <v>2.2753752279433357</v>
      </c>
      <c r="BX1002" s="63">
        <f t="shared" si="715"/>
        <v>-6.415182258519927</v>
      </c>
      <c r="BY1002" s="73">
        <f t="shared" si="716"/>
        <v>1.0432355971280707</v>
      </c>
    </row>
    <row r="1003" spans="1:77">
      <c r="A1003" s="49">
        <v>997</v>
      </c>
      <c r="B1003" s="50">
        <v>9.9290780141843976E-2</v>
      </c>
      <c r="C1003" s="51">
        <v>4.3738489871086556E-2</v>
      </c>
      <c r="D1003" s="51">
        <v>4.3738489871086556E-2</v>
      </c>
      <c r="E1003" s="51">
        <v>4.3738489871086556E-2</v>
      </c>
      <c r="F1003" s="51">
        <v>4.6040515653775323E-2</v>
      </c>
      <c r="G1003" s="51">
        <v>4.5580110497237571E-2</v>
      </c>
      <c r="H1003" s="51">
        <v>4.834254143646409E-2</v>
      </c>
      <c r="I1003" s="51">
        <v>5.0322283609576426E-2</v>
      </c>
      <c r="J1003" s="51">
        <v>4.6040515653775323E-2</v>
      </c>
      <c r="K1003" s="51">
        <v>5.0644567219152857E-2</v>
      </c>
      <c r="L1003" s="51">
        <v>5.0644567219152857E-2</v>
      </c>
      <c r="M1003" s="51">
        <v>5.0690607734806631E-2</v>
      </c>
      <c r="N1003" s="51">
        <v>5.3130755064456719E-2</v>
      </c>
      <c r="O1003" s="51">
        <v>5.5432780847145487E-2</v>
      </c>
      <c r="P1003" s="94">
        <v>4.8314208811446387E-2</v>
      </c>
      <c r="Q1003" s="52">
        <v>0</v>
      </c>
      <c r="R1003" s="52">
        <v>0</v>
      </c>
      <c r="S1003" s="52">
        <v>0</v>
      </c>
      <c r="T1003" s="52">
        <v>0</v>
      </c>
      <c r="U1003" s="52">
        <v>0</v>
      </c>
      <c r="V1003" s="52">
        <v>1</v>
      </c>
      <c r="W1003" s="52">
        <v>0</v>
      </c>
      <c r="X1003" s="52">
        <v>0</v>
      </c>
      <c r="Y1003" s="52">
        <v>0</v>
      </c>
      <c r="Z1003" s="52">
        <v>1</v>
      </c>
      <c r="AA1003" s="52">
        <v>0</v>
      </c>
      <c r="AB1003" s="52">
        <v>0</v>
      </c>
      <c r="AC1003" s="52">
        <v>0</v>
      </c>
      <c r="AD1003" s="53">
        <f t="shared" si="711"/>
        <v>2</v>
      </c>
      <c r="AE1003" s="54" t="s">
        <v>21</v>
      </c>
      <c r="AF1003" s="55">
        <f t="shared" si="684"/>
        <v>6.2002749759462843E-2</v>
      </c>
      <c r="AG1003" s="56">
        <f t="shared" si="712"/>
        <v>7.0938617520299008E-2</v>
      </c>
      <c r="AH1003" s="56">
        <f t="shared" si="685"/>
        <v>7.0938617520299008E-2</v>
      </c>
      <c r="AI1003" s="56">
        <f t="shared" si="686"/>
        <v>7.0938617520299008E-2</v>
      </c>
      <c r="AJ1003" s="56">
        <f t="shared" si="687"/>
        <v>7.4742084490641042E-2</v>
      </c>
      <c r="AK1003" s="56">
        <f t="shared" si="688"/>
        <v>7.397937307532973E-2</v>
      </c>
      <c r="AL1003" s="56">
        <f t="shared" si="689"/>
        <v>7.8571042500500565E-2</v>
      </c>
      <c r="AM1003" s="56">
        <f t="shared" si="690"/>
        <v>8.188481044563567E-2</v>
      </c>
      <c r="AN1003" s="56">
        <f t="shared" si="691"/>
        <v>7.4742084490641042E-2</v>
      </c>
      <c r="AO1003" s="56">
        <f t="shared" si="692"/>
        <v>8.2426113736618734E-2</v>
      </c>
      <c r="AP1003" s="56">
        <f t="shared" si="693"/>
        <v>8.2426113736618734E-2</v>
      </c>
      <c r="AQ1003" s="56">
        <f t="shared" si="694"/>
        <v>8.2503485418017233E-2</v>
      </c>
      <c r="AR1003" s="56">
        <f t="shared" si="695"/>
        <v>8.6619556888734212E-2</v>
      </c>
      <c r="AS1003" s="56">
        <f t="shared" si="696"/>
        <v>9.0530645153405462E-2</v>
      </c>
      <c r="AT1003" s="57">
        <f>IF(AE1003="F",1,IF(AE1003="R",#REF!,IF(AE1003="M",#REF!,0)))</f>
        <v>1</v>
      </c>
      <c r="AU1003" s="58">
        <f t="shared" si="697"/>
        <v>0.17191937887970363</v>
      </c>
      <c r="AV1003" s="58">
        <f t="shared" si="698"/>
        <v>0.17191937887970363</v>
      </c>
      <c r="AW1003" s="58">
        <f t="shared" si="699"/>
        <v>0.17191937887970363</v>
      </c>
      <c r="AX1003" s="58">
        <f t="shared" si="700"/>
        <v>0.1811370617439568</v>
      </c>
      <c r="AY1003" s="58">
        <f t="shared" si="701"/>
        <v>0.17928863450688443</v>
      </c>
      <c r="AZ1003" s="58">
        <f t="shared" si="702"/>
        <v>0.19041652201287382</v>
      </c>
      <c r="BA1003" s="58">
        <f t="shared" si="703"/>
        <v>0.19844742177936672</v>
      </c>
      <c r="BB1003" s="58">
        <f t="shared" si="704"/>
        <v>0.1811370617439568</v>
      </c>
      <c r="BC1003" s="58">
        <f t="shared" si="705"/>
        <v>0.19975926755285842</v>
      </c>
      <c r="BD1003" s="58">
        <f t="shared" si="706"/>
        <v>0.19975926755285842</v>
      </c>
      <c r="BE1003" s="58">
        <f t="shared" si="707"/>
        <v>0.19994677742933864</v>
      </c>
      <c r="BF1003" s="58">
        <f t="shared" si="708"/>
        <v>0.20992205571084224</v>
      </c>
      <c r="BG1003" s="58">
        <f t="shared" si="709"/>
        <v>0.21940055823471191</v>
      </c>
      <c r="BH1003" s="59">
        <f t="shared" si="713"/>
        <v>2.474972764906759</v>
      </c>
      <c r="BI1003" s="60">
        <f t="shared" si="718"/>
        <v>0</v>
      </c>
      <c r="BJ1003" s="60">
        <f t="shared" si="718"/>
        <v>0</v>
      </c>
      <c r="BK1003" s="60">
        <f t="shared" si="718"/>
        <v>0</v>
      </c>
      <c r="BL1003" s="60">
        <f t="shared" si="718"/>
        <v>0</v>
      </c>
      <c r="BM1003" s="60">
        <f t="shared" si="718"/>
        <v>0</v>
      </c>
      <c r="BN1003" s="60">
        <f t="shared" si="718"/>
        <v>-1.6585413851119302</v>
      </c>
      <c r="BO1003" s="60">
        <f t="shared" si="718"/>
        <v>0</v>
      </c>
      <c r="BP1003" s="60">
        <f t="shared" si="718"/>
        <v>0</v>
      </c>
      <c r="BQ1003" s="60">
        <f t="shared" si="718"/>
        <v>0</v>
      </c>
      <c r="BR1003" s="60">
        <f t="shared" si="717"/>
        <v>-1.6106422996530121</v>
      </c>
      <c r="BS1003" s="60">
        <f t="shared" si="717"/>
        <v>0</v>
      </c>
      <c r="BT1003" s="60">
        <f t="shared" si="717"/>
        <v>0</v>
      </c>
      <c r="BU1003" s="60">
        <f t="shared" si="717"/>
        <v>0</v>
      </c>
      <c r="BV1003" s="61">
        <f t="shared" si="714"/>
        <v>-3.2691836847649425</v>
      </c>
      <c r="BW1003" s="62">
        <f t="shared" si="710"/>
        <v>5.0109387042347624</v>
      </c>
      <c r="BX1003" s="63">
        <f t="shared" si="715"/>
        <v>-5.9014134492673893</v>
      </c>
      <c r="BY1003" s="73">
        <f t="shared" si="716"/>
        <v>0.47497276490675899</v>
      </c>
    </row>
    <row r="1004" spans="1:77">
      <c r="A1004" s="49">
        <v>998</v>
      </c>
      <c r="B1004" s="50">
        <v>4.5592705167173259E-2</v>
      </c>
      <c r="C1004" s="51">
        <v>4.3738489871086556E-2</v>
      </c>
      <c r="D1004" s="51">
        <v>4.3738489871086556E-2</v>
      </c>
      <c r="E1004" s="51">
        <v>4.3738489871086556E-2</v>
      </c>
      <c r="F1004" s="51">
        <v>4.6040515653775323E-2</v>
      </c>
      <c r="G1004" s="51">
        <v>4.5580110497237571E-2</v>
      </c>
      <c r="H1004" s="51">
        <v>4.834254143646409E-2</v>
      </c>
      <c r="I1004" s="51">
        <v>5.0322283609576426E-2</v>
      </c>
      <c r="J1004" s="51">
        <v>4.6040515653775323E-2</v>
      </c>
      <c r="K1004" s="51">
        <v>5.0644567219152857E-2</v>
      </c>
      <c r="L1004" s="51">
        <v>5.0644567219152857E-2</v>
      </c>
      <c r="M1004" s="51">
        <v>5.0690607734806631E-2</v>
      </c>
      <c r="N1004" s="51">
        <v>5.3130755064456719E-2</v>
      </c>
      <c r="O1004" s="51">
        <v>5.5432780847145487E-2</v>
      </c>
      <c r="P1004" s="94">
        <v>4.8314208811446387E-2</v>
      </c>
      <c r="Q1004" s="52">
        <v>0</v>
      </c>
      <c r="R1004" s="52">
        <v>0</v>
      </c>
      <c r="S1004" s="52">
        <v>0</v>
      </c>
      <c r="T1004" s="52">
        <v>0</v>
      </c>
      <c r="U1004" s="52">
        <v>0</v>
      </c>
      <c r="V1004" s="52">
        <v>1</v>
      </c>
      <c r="W1004" s="52">
        <v>0</v>
      </c>
      <c r="X1004" s="52">
        <v>0</v>
      </c>
      <c r="Y1004" s="52">
        <v>0</v>
      </c>
      <c r="Z1004" s="52">
        <v>0</v>
      </c>
      <c r="AA1004" s="52">
        <v>0</v>
      </c>
      <c r="AB1004" s="52">
        <v>0</v>
      </c>
      <c r="AC1004" s="52">
        <v>0</v>
      </c>
      <c r="AD1004" s="53">
        <f t="shared" si="711"/>
        <v>1</v>
      </c>
      <c r="AE1004" s="54" t="s">
        <v>21</v>
      </c>
      <c r="AF1004" s="55">
        <f t="shared" si="684"/>
        <v>2.4293344383099866E-2</v>
      </c>
      <c r="AG1004" s="56">
        <f t="shared" si="712"/>
        <v>7.0938617520299008E-2</v>
      </c>
      <c r="AH1004" s="56">
        <f t="shared" si="685"/>
        <v>7.0938617520299008E-2</v>
      </c>
      <c r="AI1004" s="56">
        <f t="shared" si="686"/>
        <v>7.0938617520299008E-2</v>
      </c>
      <c r="AJ1004" s="56">
        <f t="shared" si="687"/>
        <v>7.4742084490641042E-2</v>
      </c>
      <c r="AK1004" s="56">
        <f t="shared" si="688"/>
        <v>7.397937307532973E-2</v>
      </c>
      <c r="AL1004" s="56">
        <f t="shared" si="689"/>
        <v>7.8571042500500565E-2</v>
      </c>
      <c r="AM1004" s="56">
        <f t="shared" si="690"/>
        <v>8.188481044563567E-2</v>
      </c>
      <c r="AN1004" s="56">
        <f t="shared" si="691"/>
        <v>7.4742084490641042E-2</v>
      </c>
      <c r="AO1004" s="56">
        <f t="shared" si="692"/>
        <v>8.2426113736618734E-2</v>
      </c>
      <c r="AP1004" s="56">
        <f t="shared" si="693"/>
        <v>8.2426113736618734E-2</v>
      </c>
      <c r="AQ1004" s="56">
        <f t="shared" si="694"/>
        <v>8.2503485418017233E-2</v>
      </c>
      <c r="AR1004" s="56">
        <f t="shared" si="695"/>
        <v>8.6619556888734212E-2</v>
      </c>
      <c r="AS1004" s="56">
        <f t="shared" si="696"/>
        <v>9.0530645153405462E-2</v>
      </c>
      <c r="AT1004" s="57">
        <f>IF(AE1004="F",1,IF(AE1004="R",#REF!,IF(AE1004="M",#REF!,0)))</f>
        <v>1</v>
      </c>
      <c r="AU1004" s="58">
        <f t="shared" si="697"/>
        <v>6.7359862158627076E-2</v>
      </c>
      <c r="AV1004" s="58">
        <f t="shared" si="698"/>
        <v>6.7359862158627076E-2</v>
      </c>
      <c r="AW1004" s="58">
        <f t="shared" si="699"/>
        <v>6.7359862158627076E-2</v>
      </c>
      <c r="AX1004" s="58">
        <f t="shared" si="700"/>
        <v>7.0971449468935438E-2</v>
      </c>
      <c r="AY1004" s="58">
        <f t="shared" si="701"/>
        <v>7.0247215792017786E-2</v>
      </c>
      <c r="AZ1004" s="58">
        <f t="shared" si="702"/>
        <v>7.4607241830994167E-2</v>
      </c>
      <c r="BA1004" s="58">
        <f t="shared" si="703"/>
        <v>7.7753834756153786E-2</v>
      </c>
      <c r="BB1004" s="58">
        <f t="shared" si="704"/>
        <v>7.0971449468935438E-2</v>
      </c>
      <c r="BC1004" s="58">
        <f t="shared" si="705"/>
        <v>7.826783004308191E-2</v>
      </c>
      <c r="BD1004" s="58">
        <f t="shared" si="706"/>
        <v>7.826783004308191E-2</v>
      </c>
      <c r="BE1004" s="58">
        <f t="shared" si="707"/>
        <v>7.8341298429923434E-2</v>
      </c>
      <c r="BF1004" s="58">
        <f t="shared" si="708"/>
        <v>8.2249719774943525E-2</v>
      </c>
      <c r="BG1004" s="58">
        <f t="shared" si="709"/>
        <v>8.5963499033794938E-2</v>
      </c>
      <c r="BH1004" s="59">
        <f t="shared" si="713"/>
        <v>0.96972095511774359</v>
      </c>
      <c r="BI1004" s="60">
        <f t="shared" si="718"/>
        <v>0</v>
      </c>
      <c r="BJ1004" s="60">
        <f t="shared" si="718"/>
        <v>0</v>
      </c>
      <c r="BK1004" s="60">
        <f t="shared" si="718"/>
        <v>0</v>
      </c>
      <c r="BL1004" s="60">
        <f t="shared" si="718"/>
        <v>0</v>
      </c>
      <c r="BM1004" s="60">
        <f t="shared" si="718"/>
        <v>0</v>
      </c>
      <c r="BN1004" s="60">
        <f t="shared" si="718"/>
        <v>-2.5955177010014463</v>
      </c>
      <c r="BO1004" s="60">
        <f t="shared" si="718"/>
        <v>0</v>
      </c>
      <c r="BP1004" s="60">
        <f t="shared" si="718"/>
        <v>0</v>
      </c>
      <c r="BQ1004" s="60">
        <f t="shared" si="718"/>
        <v>0</v>
      </c>
      <c r="BR1004" s="60">
        <f t="shared" si="717"/>
        <v>0</v>
      </c>
      <c r="BS1004" s="60">
        <f t="shared" si="717"/>
        <v>0</v>
      </c>
      <c r="BT1004" s="60">
        <f t="shared" si="717"/>
        <v>0</v>
      </c>
      <c r="BU1004" s="60">
        <f t="shared" si="717"/>
        <v>0</v>
      </c>
      <c r="BV1004" s="61">
        <f t="shared" si="714"/>
        <v>-2.5955177010014463</v>
      </c>
      <c r="BW1004" s="62">
        <f t="shared" si="710"/>
        <v>2.3009412417404524</v>
      </c>
      <c r="BX1004" s="63">
        <f t="shared" si="715"/>
        <v>-3.7563735593596359</v>
      </c>
      <c r="BY1004" s="73">
        <f t="shared" si="716"/>
        <v>3.0279044882256412E-2</v>
      </c>
    </row>
    <row r="1005" spans="1:77">
      <c r="A1005" s="49">
        <v>999</v>
      </c>
      <c r="B1005" s="50">
        <v>4.6099290780141848E-2</v>
      </c>
      <c r="C1005" s="51">
        <v>4.3738489871086556E-2</v>
      </c>
      <c r="D1005" s="51">
        <v>4.3738489871086556E-2</v>
      </c>
      <c r="E1005" s="51">
        <v>4.3738489871086556E-2</v>
      </c>
      <c r="F1005" s="51">
        <v>4.6040515653775323E-2</v>
      </c>
      <c r="G1005" s="51">
        <v>4.5580110497237571E-2</v>
      </c>
      <c r="H1005" s="51">
        <v>4.834254143646409E-2</v>
      </c>
      <c r="I1005" s="51">
        <v>5.0322283609576426E-2</v>
      </c>
      <c r="J1005" s="51">
        <v>4.6040515653775323E-2</v>
      </c>
      <c r="K1005" s="51">
        <v>5.0644567219152857E-2</v>
      </c>
      <c r="L1005" s="51">
        <v>5.0644567219152857E-2</v>
      </c>
      <c r="M1005" s="51">
        <v>5.0690607734806631E-2</v>
      </c>
      <c r="N1005" s="51">
        <v>5.3130755064456719E-2</v>
      </c>
      <c r="O1005" s="51">
        <v>5.5432780847145487E-2</v>
      </c>
      <c r="P1005" s="94">
        <v>4.8314208811446387E-2</v>
      </c>
      <c r="Q1005" s="52">
        <v>0</v>
      </c>
      <c r="R1005" s="52">
        <v>0</v>
      </c>
      <c r="S1005" s="52">
        <v>0</v>
      </c>
      <c r="T1005" s="52">
        <v>0</v>
      </c>
      <c r="U1005" s="52">
        <v>0</v>
      </c>
      <c r="V1005" s="52">
        <v>0</v>
      </c>
      <c r="W1005" s="52">
        <v>0</v>
      </c>
      <c r="X1005" s="52">
        <v>0</v>
      </c>
      <c r="Y1005" s="52">
        <v>0</v>
      </c>
      <c r="Z1005" s="52">
        <v>0</v>
      </c>
      <c r="AA1005" s="52">
        <v>0</v>
      </c>
      <c r="AB1005" s="52">
        <v>1</v>
      </c>
      <c r="AC1005" s="52">
        <v>0</v>
      </c>
      <c r="AD1005" s="53">
        <f t="shared" si="711"/>
        <v>1</v>
      </c>
      <c r="AE1005" s="54" t="s">
        <v>21</v>
      </c>
      <c r="AF1005" s="55">
        <f t="shared" si="684"/>
        <v>2.4618666626062342E-2</v>
      </c>
      <c r="AG1005" s="56">
        <f t="shared" si="712"/>
        <v>7.0938617520299008E-2</v>
      </c>
      <c r="AH1005" s="56">
        <f t="shared" si="685"/>
        <v>7.0938617520299008E-2</v>
      </c>
      <c r="AI1005" s="56">
        <f t="shared" si="686"/>
        <v>7.0938617520299008E-2</v>
      </c>
      <c r="AJ1005" s="56">
        <f t="shared" si="687"/>
        <v>7.4742084490641042E-2</v>
      </c>
      <c r="AK1005" s="56">
        <f t="shared" si="688"/>
        <v>7.397937307532973E-2</v>
      </c>
      <c r="AL1005" s="56">
        <f t="shared" si="689"/>
        <v>7.8571042500500565E-2</v>
      </c>
      <c r="AM1005" s="56">
        <f t="shared" si="690"/>
        <v>8.188481044563567E-2</v>
      </c>
      <c r="AN1005" s="56">
        <f t="shared" si="691"/>
        <v>7.4742084490641042E-2</v>
      </c>
      <c r="AO1005" s="56">
        <f t="shared" si="692"/>
        <v>8.2426113736618734E-2</v>
      </c>
      <c r="AP1005" s="56">
        <f t="shared" si="693"/>
        <v>8.2426113736618734E-2</v>
      </c>
      <c r="AQ1005" s="56">
        <f t="shared" si="694"/>
        <v>8.2503485418017233E-2</v>
      </c>
      <c r="AR1005" s="56">
        <f t="shared" si="695"/>
        <v>8.6619556888734212E-2</v>
      </c>
      <c r="AS1005" s="56">
        <f t="shared" si="696"/>
        <v>9.0530645153405462E-2</v>
      </c>
      <c r="AT1005" s="57">
        <f>IF(AE1005="F",1,IF(AE1005="R",#REF!,IF(AE1005="M",#REF!,0)))</f>
        <v>1</v>
      </c>
      <c r="AU1005" s="58">
        <f t="shared" si="697"/>
        <v>6.8261905989954491E-2</v>
      </c>
      <c r="AV1005" s="58">
        <f t="shared" si="698"/>
        <v>6.8261905989954491E-2</v>
      </c>
      <c r="AW1005" s="58">
        <f t="shared" si="699"/>
        <v>6.8261905989954491E-2</v>
      </c>
      <c r="AX1005" s="58">
        <f t="shared" si="700"/>
        <v>7.1921857562750394E-2</v>
      </c>
      <c r="AY1005" s="58">
        <f t="shared" si="701"/>
        <v>7.1187925372507926E-2</v>
      </c>
      <c r="AZ1005" s="58">
        <f t="shared" si="702"/>
        <v>7.5606338327176378E-2</v>
      </c>
      <c r="BA1005" s="58">
        <f t="shared" si="703"/>
        <v>7.8795068582296013E-2</v>
      </c>
      <c r="BB1005" s="58">
        <f t="shared" si="704"/>
        <v>7.1921857562750394E-2</v>
      </c>
      <c r="BC1005" s="58">
        <f t="shared" si="705"/>
        <v>7.9315946993135711E-2</v>
      </c>
      <c r="BD1005" s="58">
        <f t="shared" si="706"/>
        <v>7.9315946993135711E-2</v>
      </c>
      <c r="BE1005" s="58">
        <f t="shared" si="707"/>
        <v>7.9390399225594266E-2</v>
      </c>
      <c r="BF1005" s="58">
        <f t="shared" si="708"/>
        <v>8.3351159860682991E-2</v>
      </c>
      <c r="BG1005" s="58">
        <f t="shared" si="709"/>
        <v>8.7114671876758115E-2</v>
      </c>
      <c r="BH1005" s="59">
        <f t="shared" si="713"/>
        <v>0.98270689032665148</v>
      </c>
      <c r="BI1005" s="60">
        <f t="shared" si="718"/>
        <v>0</v>
      </c>
      <c r="BJ1005" s="60">
        <f t="shared" si="718"/>
        <v>0</v>
      </c>
      <c r="BK1005" s="60">
        <f t="shared" si="718"/>
        <v>0</v>
      </c>
      <c r="BL1005" s="60">
        <f t="shared" si="718"/>
        <v>0</v>
      </c>
      <c r="BM1005" s="60">
        <f t="shared" si="718"/>
        <v>0</v>
      </c>
      <c r="BN1005" s="60">
        <f t="shared" si="718"/>
        <v>0</v>
      </c>
      <c r="BO1005" s="60">
        <f t="shared" si="718"/>
        <v>0</v>
      </c>
      <c r="BP1005" s="60">
        <f t="shared" si="718"/>
        <v>0</v>
      </c>
      <c r="BQ1005" s="60">
        <f t="shared" si="718"/>
        <v>0</v>
      </c>
      <c r="BR1005" s="60">
        <f t="shared" si="717"/>
        <v>0</v>
      </c>
      <c r="BS1005" s="60">
        <f t="shared" si="717"/>
        <v>0</v>
      </c>
      <c r="BT1005" s="60">
        <f t="shared" si="717"/>
        <v>-2.4846927543370674</v>
      </c>
      <c r="BU1005" s="60">
        <f t="shared" si="717"/>
        <v>0</v>
      </c>
      <c r="BV1005" s="61">
        <f t="shared" si="714"/>
        <v>-2.4846927543370674</v>
      </c>
      <c r="BW1005" s="62">
        <f t="shared" si="710"/>
        <v>2.3265072555375683</v>
      </c>
      <c r="BX1005" s="63">
        <f t="shared" si="715"/>
        <v>-3.6567630764374264</v>
      </c>
      <c r="BY1005" s="73">
        <f t="shared" si="716"/>
        <v>1.7293109673348517E-2</v>
      </c>
    </row>
    <row r="1006" spans="1:77">
      <c r="A1006" s="49">
        <v>1000</v>
      </c>
      <c r="B1006" s="50">
        <v>8.1053698074974676E-3</v>
      </c>
      <c r="C1006" s="51">
        <v>4.834254143646409E-2</v>
      </c>
      <c r="D1006" s="51">
        <v>4.834254143646409E-2</v>
      </c>
      <c r="E1006" s="51">
        <v>4.834254143646409E-2</v>
      </c>
      <c r="F1006" s="51">
        <v>4.834254143646409E-2</v>
      </c>
      <c r="G1006" s="51">
        <v>4.3738489871086556E-2</v>
      </c>
      <c r="H1006" s="51">
        <v>5.0644567219152857E-2</v>
      </c>
      <c r="I1006" s="51">
        <v>3.7338858195211787E-2</v>
      </c>
      <c r="J1006" s="51">
        <v>4.6040515653775323E-2</v>
      </c>
      <c r="K1006" s="51">
        <v>5.0644567219152857E-2</v>
      </c>
      <c r="L1006" s="51">
        <v>4.834254143646409E-2</v>
      </c>
      <c r="M1006" s="51">
        <v>5.0690607734806631E-2</v>
      </c>
      <c r="N1006" s="51">
        <v>5.2946593001841617E-2</v>
      </c>
      <c r="O1006" s="51">
        <v>5.5248618784530384E-2</v>
      </c>
      <c r="P1006" s="94">
        <v>4.8385040373990641E-2</v>
      </c>
      <c r="Q1006" s="52">
        <v>0</v>
      </c>
      <c r="R1006" s="52">
        <v>0</v>
      </c>
      <c r="S1006" s="52">
        <v>0</v>
      </c>
      <c r="T1006" s="52">
        <v>0</v>
      </c>
      <c r="U1006" s="52">
        <v>0</v>
      </c>
      <c r="V1006" s="52">
        <v>1</v>
      </c>
      <c r="W1006" s="52">
        <v>0</v>
      </c>
      <c r="X1006" s="52">
        <v>0</v>
      </c>
      <c r="Y1006" s="52">
        <v>0</v>
      </c>
      <c r="Z1006" s="52">
        <v>0</v>
      </c>
      <c r="AA1006" s="52">
        <v>0</v>
      </c>
      <c r="AB1006" s="52">
        <v>0</v>
      </c>
      <c r="AC1006" s="52">
        <v>0</v>
      </c>
      <c r="AD1006" s="53">
        <f t="shared" si="711"/>
        <v>1</v>
      </c>
      <c r="AE1006" s="54" t="s">
        <v>21</v>
      </c>
      <c r="AF1006" s="55">
        <f t="shared" si="684"/>
        <v>3.0369591452525093E-3</v>
      </c>
      <c r="AG1006" s="56">
        <f t="shared" si="712"/>
        <v>7.8571042500500565E-2</v>
      </c>
      <c r="AH1006" s="56">
        <f t="shared" si="685"/>
        <v>7.8571042500500565E-2</v>
      </c>
      <c r="AI1006" s="56">
        <f t="shared" si="686"/>
        <v>7.8571042500500565E-2</v>
      </c>
      <c r="AJ1006" s="56">
        <f t="shared" si="687"/>
        <v>7.8571042500500565E-2</v>
      </c>
      <c r="AK1006" s="56">
        <f t="shared" si="688"/>
        <v>7.0938617520299008E-2</v>
      </c>
      <c r="AL1006" s="56">
        <f t="shared" si="689"/>
        <v>8.2426113736618734E-2</v>
      </c>
      <c r="AM1006" s="56">
        <f t="shared" si="690"/>
        <v>6.0492651355195735E-2</v>
      </c>
      <c r="AN1006" s="56">
        <f t="shared" si="691"/>
        <v>7.4742084490641042E-2</v>
      </c>
      <c r="AO1006" s="56">
        <f t="shared" si="692"/>
        <v>8.2426113736618734E-2</v>
      </c>
      <c r="AP1006" s="56">
        <f t="shared" si="693"/>
        <v>7.8571042500500565E-2</v>
      </c>
      <c r="AQ1006" s="56">
        <f t="shared" si="694"/>
        <v>8.2503485418017233E-2</v>
      </c>
      <c r="AR1006" s="56">
        <f t="shared" si="695"/>
        <v>8.6307850818721416E-2</v>
      </c>
      <c r="AS1006" s="56">
        <f t="shared" si="696"/>
        <v>9.0216746679946738E-2</v>
      </c>
      <c r="AT1006" s="57">
        <f>IF(AE1006="F",1,IF(AE1006="R",#REF!,IF(AE1006="M",#REF!,0)))</f>
        <v>1</v>
      </c>
      <c r="AU1006" s="58">
        <f t="shared" si="697"/>
        <v>9.3267992174155927E-3</v>
      </c>
      <c r="AV1006" s="58">
        <f t="shared" si="698"/>
        <v>9.3267992174155927E-3</v>
      </c>
      <c r="AW1006" s="58">
        <f t="shared" si="699"/>
        <v>9.3267992174155927E-3</v>
      </c>
      <c r="AX1006" s="58">
        <f t="shared" si="700"/>
        <v>9.3267992174155927E-3</v>
      </c>
      <c r="AY1006" s="58">
        <f t="shared" si="701"/>
        <v>8.4207899159369527E-3</v>
      </c>
      <c r="AZ1006" s="58">
        <f t="shared" si="702"/>
        <v>9.7844166072813214E-3</v>
      </c>
      <c r="BA1006" s="58">
        <f t="shared" si="703"/>
        <v>7.1807983623920916E-3</v>
      </c>
      <c r="BB1006" s="58">
        <f t="shared" si="704"/>
        <v>8.8722816059221797E-3</v>
      </c>
      <c r="BC1006" s="58">
        <f t="shared" si="705"/>
        <v>9.7844166072813214E-3</v>
      </c>
      <c r="BD1006" s="58">
        <f t="shared" si="706"/>
        <v>9.3267992174155927E-3</v>
      </c>
      <c r="BE1006" s="58">
        <f t="shared" si="707"/>
        <v>9.7936010359786115E-3</v>
      </c>
      <c r="BF1006" s="58">
        <f t="shared" si="708"/>
        <v>1.0245199374410034E-2</v>
      </c>
      <c r="BG1006" s="58">
        <f t="shared" si="709"/>
        <v>1.0709206032578062E-2</v>
      </c>
      <c r="BH1006" s="59">
        <f t="shared" si="713"/>
        <v>0.12142470562885856</v>
      </c>
      <c r="BI1006" s="60">
        <f t="shared" si="718"/>
        <v>0</v>
      </c>
      <c r="BJ1006" s="60">
        <f t="shared" si="718"/>
        <v>0</v>
      </c>
      <c r="BK1006" s="60">
        <f t="shared" si="718"/>
        <v>0</v>
      </c>
      <c r="BL1006" s="60">
        <f t="shared" si="718"/>
        <v>0</v>
      </c>
      <c r="BM1006" s="60">
        <f t="shared" si="718"/>
        <v>0</v>
      </c>
      <c r="BN1006" s="60">
        <f t="shared" si="718"/>
        <v>-4.626964301037586</v>
      </c>
      <c r="BO1006" s="60">
        <f t="shared" si="718"/>
        <v>0</v>
      </c>
      <c r="BP1006" s="60">
        <f t="shared" si="718"/>
        <v>0</v>
      </c>
      <c r="BQ1006" s="60">
        <f t="shared" si="718"/>
        <v>0</v>
      </c>
      <c r="BR1006" s="60">
        <f t="shared" si="717"/>
        <v>0</v>
      </c>
      <c r="BS1006" s="60">
        <f t="shared" si="717"/>
        <v>0</v>
      </c>
      <c r="BT1006" s="60">
        <f t="shared" si="717"/>
        <v>0</v>
      </c>
      <c r="BU1006" s="60">
        <f t="shared" si="717"/>
        <v>0</v>
      </c>
      <c r="BV1006" s="61">
        <f t="shared" si="714"/>
        <v>-4.626964301037586</v>
      </c>
      <c r="BW1006" s="62">
        <f t="shared" si="710"/>
        <v>0.40905622075385817</v>
      </c>
      <c r="BX1006" s="63">
        <f t="shared" si="715"/>
        <v>-4.9932222540901803</v>
      </c>
      <c r="BY1006" s="73">
        <f t="shared" si="716"/>
        <v>0.87857529437114146</v>
      </c>
    </row>
    <row r="1007" spans="1:77">
      <c r="A1007" s="49">
        <v>1001</v>
      </c>
      <c r="B1007" s="50">
        <v>1.7223910840932121E-2</v>
      </c>
      <c r="C1007" s="51">
        <v>4.834254143646409E-2</v>
      </c>
      <c r="D1007" s="51">
        <v>4.834254143646409E-2</v>
      </c>
      <c r="E1007" s="51">
        <v>4.834254143646409E-2</v>
      </c>
      <c r="F1007" s="51">
        <v>4.834254143646409E-2</v>
      </c>
      <c r="G1007" s="51">
        <v>4.3738489871086556E-2</v>
      </c>
      <c r="H1007" s="51">
        <v>5.0644567219152857E-2</v>
      </c>
      <c r="I1007" s="51">
        <v>3.7338858195211787E-2</v>
      </c>
      <c r="J1007" s="51">
        <v>4.6040515653775323E-2</v>
      </c>
      <c r="K1007" s="51">
        <v>5.0644567219152857E-2</v>
      </c>
      <c r="L1007" s="51">
        <v>4.834254143646409E-2</v>
      </c>
      <c r="M1007" s="51">
        <v>5.0690607734806631E-2</v>
      </c>
      <c r="N1007" s="51">
        <v>5.2946593001841617E-2</v>
      </c>
      <c r="O1007" s="51">
        <v>5.5248618784530384E-2</v>
      </c>
      <c r="P1007" s="94">
        <v>4.8385040373990641E-2</v>
      </c>
      <c r="Q1007" s="52">
        <v>0</v>
      </c>
      <c r="R1007" s="52">
        <v>0</v>
      </c>
      <c r="S1007" s="52">
        <v>0</v>
      </c>
      <c r="T1007" s="52">
        <v>0</v>
      </c>
      <c r="U1007" s="52">
        <v>0</v>
      </c>
      <c r="V1007" s="52">
        <v>0</v>
      </c>
      <c r="W1007" s="52">
        <v>0</v>
      </c>
      <c r="X1007" s="52">
        <v>0</v>
      </c>
      <c r="Y1007" s="52">
        <v>0</v>
      </c>
      <c r="Z1007" s="52">
        <v>0</v>
      </c>
      <c r="AA1007" s="52">
        <v>0</v>
      </c>
      <c r="AB1007" s="52">
        <v>0</v>
      </c>
      <c r="AC1007" s="52">
        <v>0</v>
      </c>
      <c r="AD1007" s="53">
        <f t="shared" si="711"/>
        <v>0</v>
      </c>
      <c r="AE1007" s="54" t="s">
        <v>21</v>
      </c>
      <c r="AF1007" s="55">
        <f t="shared" si="684"/>
        <v>7.5255081470421833E-3</v>
      </c>
      <c r="AG1007" s="56">
        <f t="shared" si="712"/>
        <v>7.8571042500500565E-2</v>
      </c>
      <c r="AH1007" s="56">
        <f t="shared" si="685"/>
        <v>7.8571042500500565E-2</v>
      </c>
      <c r="AI1007" s="56">
        <f t="shared" si="686"/>
        <v>7.8571042500500565E-2</v>
      </c>
      <c r="AJ1007" s="56">
        <f t="shared" si="687"/>
        <v>7.8571042500500565E-2</v>
      </c>
      <c r="AK1007" s="56">
        <f t="shared" si="688"/>
        <v>7.0938617520299008E-2</v>
      </c>
      <c r="AL1007" s="56">
        <f t="shared" si="689"/>
        <v>8.2426113736618734E-2</v>
      </c>
      <c r="AM1007" s="56">
        <f t="shared" si="690"/>
        <v>6.0492651355195735E-2</v>
      </c>
      <c r="AN1007" s="56">
        <f t="shared" si="691"/>
        <v>7.4742084490641042E-2</v>
      </c>
      <c r="AO1007" s="56">
        <f t="shared" si="692"/>
        <v>8.2426113736618734E-2</v>
      </c>
      <c r="AP1007" s="56">
        <f t="shared" si="693"/>
        <v>7.8571042500500565E-2</v>
      </c>
      <c r="AQ1007" s="56">
        <f t="shared" si="694"/>
        <v>8.2503485418017233E-2</v>
      </c>
      <c r="AR1007" s="56">
        <f t="shared" si="695"/>
        <v>8.6307850818721416E-2</v>
      </c>
      <c r="AS1007" s="56">
        <f t="shared" si="696"/>
        <v>9.0216746679946738E-2</v>
      </c>
      <c r="AT1007" s="57">
        <f>IF(AE1007="F",1,IF(AE1007="R",#REF!,IF(AE1007="M",#REF!,0)))</f>
        <v>1</v>
      </c>
      <c r="AU1007" s="58">
        <f t="shared" si="697"/>
        <v>2.3111573168908009E-2</v>
      </c>
      <c r="AV1007" s="58">
        <f t="shared" si="698"/>
        <v>2.3111573168908009E-2</v>
      </c>
      <c r="AW1007" s="58">
        <f t="shared" si="699"/>
        <v>2.3111573168908009E-2</v>
      </c>
      <c r="AX1007" s="58">
        <f t="shared" si="700"/>
        <v>2.3111573168908009E-2</v>
      </c>
      <c r="AY1007" s="58">
        <f t="shared" si="701"/>
        <v>2.0866504976195591E-2</v>
      </c>
      <c r="AZ1007" s="58">
        <f t="shared" si="702"/>
        <v>2.4245537516451574E-2</v>
      </c>
      <c r="BA1007" s="58">
        <f t="shared" si="703"/>
        <v>1.7793837188401076E-2</v>
      </c>
      <c r="BB1007" s="58">
        <f t="shared" si="704"/>
        <v>2.1985289993971379E-2</v>
      </c>
      <c r="BC1007" s="58">
        <f t="shared" si="705"/>
        <v>2.4245537516451574E-2</v>
      </c>
      <c r="BD1007" s="58">
        <f t="shared" si="706"/>
        <v>2.3111573168908009E-2</v>
      </c>
      <c r="BE1007" s="58">
        <f t="shared" si="707"/>
        <v>2.4268296299063265E-2</v>
      </c>
      <c r="BF1007" s="58">
        <f t="shared" si="708"/>
        <v>2.5387345588998252E-2</v>
      </c>
      <c r="BG1007" s="58">
        <f t="shared" si="709"/>
        <v>2.6537142382209632E-2</v>
      </c>
      <c r="BH1007" s="59">
        <f t="shared" si="713"/>
        <v>0.30088735730628235</v>
      </c>
      <c r="BI1007" s="60">
        <f t="shared" si="718"/>
        <v>0</v>
      </c>
      <c r="BJ1007" s="60">
        <f t="shared" si="718"/>
        <v>0</v>
      </c>
      <c r="BK1007" s="60">
        <f t="shared" si="718"/>
        <v>0</v>
      </c>
      <c r="BL1007" s="60">
        <f t="shared" si="718"/>
        <v>0</v>
      </c>
      <c r="BM1007" s="60">
        <f t="shared" si="718"/>
        <v>0</v>
      </c>
      <c r="BN1007" s="60">
        <f t="shared" si="718"/>
        <v>0</v>
      </c>
      <c r="BO1007" s="60">
        <f t="shared" si="718"/>
        <v>0</v>
      </c>
      <c r="BP1007" s="60">
        <f t="shared" si="718"/>
        <v>0</v>
      </c>
      <c r="BQ1007" s="60">
        <f t="shared" si="718"/>
        <v>0</v>
      </c>
      <c r="BR1007" s="60">
        <f t="shared" si="717"/>
        <v>0</v>
      </c>
      <c r="BS1007" s="60">
        <f t="shared" si="717"/>
        <v>0</v>
      </c>
      <c r="BT1007" s="60">
        <f t="shared" si="717"/>
        <v>0</v>
      </c>
      <c r="BU1007" s="60">
        <f t="shared" si="717"/>
        <v>0</v>
      </c>
      <c r="BV1007" s="61">
        <f t="shared" si="714"/>
        <v>0</v>
      </c>
      <c r="BW1007" s="62">
        <f t="shared" si="710"/>
        <v>0.86924446910194875</v>
      </c>
      <c r="BX1007" s="63">
        <f t="shared" si="715"/>
        <v>-0.2583805589287021</v>
      </c>
      <c r="BY1007" s="73">
        <f t="shared" si="716"/>
        <v>0.30088735730628235</v>
      </c>
    </row>
    <row r="1008" spans="1:77">
      <c r="A1008" s="49">
        <v>1002</v>
      </c>
      <c r="B1008" s="50">
        <v>1.6210739614994935E-2</v>
      </c>
      <c r="C1008" s="51">
        <v>4.834254143646409E-2</v>
      </c>
      <c r="D1008" s="51">
        <v>4.834254143646409E-2</v>
      </c>
      <c r="E1008" s="51">
        <v>4.834254143646409E-2</v>
      </c>
      <c r="F1008" s="51">
        <v>4.834254143646409E-2</v>
      </c>
      <c r="G1008" s="51">
        <v>4.3738489871086556E-2</v>
      </c>
      <c r="H1008" s="51">
        <v>5.0644567219152857E-2</v>
      </c>
      <c r="I1008" s="51">
        <v>3.7338858195211787E-2</v>
      </c>
      <c r="J1008" s="51">
        <v>4.6040515653775323E-2</v>
      </c>
      <c r="K1008" s="51">
        <v>5.0644567219152857E-2</v>
      </c>
      <c r="L1008" s="51">
        <v>4.834254143646409E-2</v>
      </c>
      <c r="M1008" s="51">
        <v>5.0690607734806631E-2</v>
      </c>
      <c r="N1008" s="51">
        <v>5.2946593001841617E-2</v>
      </c>
      <c r="O1008" s="51">
        <v>5.5248618784530384E-2</v>
      </c>
      <c r="P1008" s="94">
        <v>4.8385040373990641E-2</v>
      </c>
      <c r="Q1008" s="52">
        <v>0</v>
      </c>
      <c r="R1008" s="52">
        <v>0</v>
      </c>
      <c r="S1008" s="52">
        <v>0</v>
      </c>
      <c r="T1008" s="52">
        <v>0</v>
      </c>
      <c r="U1008" s="52">
        <v>0</v>
      </c>
      <c r="V1008" s="52">
        <v>0</v>
      </c>
      <c r="W1008" s="52">
        <v>0</v>
      </c>
      <c r="X1008" s="52">
        <v>0</v>
      </c>
      <c r="Y1008" s="52">
        <v>0</v>
      </c>
      <c r="Z1008" s="52">
        <v>0</v>
      </c>
      <c r="AA1008" s="52">
        <v>0</v>
      </c>
      <c r="AB1008" s="52">
        <v>0</v>
      </c>
      <c r="AC1008" s="52">
        <v>0</v>
      </c>
      <c r="AD1008" s="53">
        <f t="shared" si="711"/>
        <v>0</v>
      </c>
      <c r="AE1008" s="54" t="s">
        <v>21</v>
      </c>
      <c r="AF1008" s="55">
        <f t="shared" si="684"/>
        <v>6.9958303410919617E-3</v>
      </c>
      <c r="AG1008" s="56">
        <f t="shared" si="712"/>
        <v>7.8571042500500565E-2</v>
      </c>
      <c r="AH1008" s="56">
        <f t="shared" si="685"/>
        <v>7.8571042500500565E-2</v>
      </c>
      <c r="AI1008" s="56">
        <f t="shared" si="686"/>
        <v>7.8571042500500565E-2</v>
      </c>
      <c r="AJ1008" s="56">
        <f t="shared" si="687"/>
        <v>7.8571042500500565E-2</v>
      </c>
      <c r="AK1008" s="56">
        <f t="shared" si="688"/>
        <v>7.0938617520299008E-2</v>
      </c>
      <c r="AL1008" s="56">
        <f t="shared" si="689"/>
        <v>8.2426113736618734E-2</v>
      </c>
      <c r="AM1008" s="56">
        <f t="shared" si="690"/>
        <v>6.0492651355195735E-2</v>
      </c>
      <c r="AN1008" s="56">
        <f t="shared" si="691"/>
        <v>7.4742084490641042E-2</v>
      </c>
      <c r="AO1008" s="56">
        <f t="shared" si="692"/>
        <v>8.2426113736618734E-2</v>
      </c>
      <c r="AP1008" s="56">
        <f t="shared" si="693"/>
        <v>7.8571042500500565E-2</v>
      </c>
      <c r="AQ1008" s="56">
        <f t="shared" si="694"/>
        <v>8.2503485418017233E-2</v>
      </c>
      <c r="AR1008" s="56">
        <f t="shared" si="695"/>
        <v>8.6307850818721416E-2</v>
      </c>
      <c r="AS1008" s="56">
        <f t="shared" si="696"/>
        <v>9.0216746679946738E-2</v>
      </c>
      <c r="AT1008" s="57">
        <f>IF(AE1008="F",1,IF(AE1008="R",#REF!,IF(AE1008="M",#REF!,0)))</f>
        <v>1</v>
      </c>
      <c r="AU1008" s="58">
        <f t="shared" si="697"/>
        <v>2.1484880707884412E-2</v>
      </c>
      <c r="AV1008" s="58">
        <f t="shared" si="698"/>
        <v>2.1484880707884412E-2</v>
      </c>
      <c r="AW1008" s="58">
        <f t="shared" si="699"/>
        <v>2.1484880707884412E-2</v>
      </c>
      <c r="AX1008" s="58">
        <f t="shared" si="700"/>
        <v>2.1484880707884412E-2</v>
      </c>
      <c r="AY1008" s="58">
        <f t="shared" si="701"/>
        <v>1.9397830122925421E-2</v>
      </c>
      <c r="AZ1008" s="58">
        <f t="shared" si="702"/>
        <v>2.2539031741044852E-2</v>
      </c>
      <c r="BA1008" s="58">
        <f t="shared" si="703"/>
        <v>1.6541429981175859E-2</v>
      </c>
      <c r="BB1008" s="58">
        <f t="shared" si="704"/>
        <v>2.0437870213187128E-2</v>
      </c>
      <c r="BC1008" s="58">
        <f t="shared" si="705"/>
        <v>2.2539031741044852E-2</v>
      </c>
      <c r="BD1008" s="58">
        <f t="shared" si="706"/>
        <v>2.1484880707884412E-2</v>
      </c>
      <c r="BE1008" s="58">
        <f t="shared" si="707"/>
        <v>2.2560188662120506E-2</v>
      </c>
      <c r="BF1008" s="58">
        <f t="shared" si="708"/>
        <v>2.3600474423924055E-2</v>
      </c>
      <c r="BG1008" s="58">
        <f t="shared" si="709"/>
        <v>2.4669343546761952E-2</v>
      </c>
      <c r="BH1008" s="59">
        <f t="shared" si="713"/>
        <v>0.27970960397160671</v>
      </c>
      <c r="BI1008" s="60">
        <f t="shared" si="718"/>
        <v>0</v>
      </c>
      <c r="BJ1008" s="60">
        <f t="shared" si="718"/>
        <v>0</v>
      </c>
      <c r="BK1008" s="60">
        <f t="shared" si="718"/>
        <v>0</v>
      </c>
      <c r="BL1008" s="60">
        <f t="shared" si="718"/>
        <v>0</v>
      </c>
      <c r="BM1008" s="60">
        <f t="shared" si="718"/>
        <v>0</v>
      </c>
      <c r="BN1008" s="60">
        <f t="shared" si="718"/>
        <v>0</v>
      </c>
      <c r="BO1008" s="60">
        <f t="shared" si="718"/>
        <v>0</v>
      </c>
      <c r="BP1008" s="60">
        <f t="shared" si="718"/>
        <v>0</v>
      </c>
      <c r="BQ1008" s="60">
        <f t="shared" si="718"/>
        <v>0</v>
      </c>
      <c r="BR1008" s="60">
        <f t="shared" si="717"/>
        <v>0</v>
      </c>
      <c r="BS1008" s="60">
        <f t="shared" si="717"/>
        <v>0</v>
      </c>
      <c r="BT1008" s="60">
        <f t="shared" si="717"/>
        <v>0</v>
      </c>
      <c r="BU1008" s="60">
        <f t="shared" si="717"/>
        <v>0</v>
      </c>
      <c r="BV1008" s="61">
        <f t="shared" si="714"/>
        <v>0</v>
      </c>
      <c r="BW1008" s="62">
        <f t="shared" si="710"/>
        <v>0.81811244150771634</v>
      </c>
      <c r="BX1008" s="63">
        <f t="shared" si="715"/>
        <v>-0.24059357571016771</v>
      </c>
      <c r="BY1008" s="73">
        <f t="shared" si="716"/>
        <v>0.27970960397160671</v>
      </c>
    </row>
    <row r="1009" spans="1:77">
      <c r="A1009" s="49">
        <v>1003</v>
      </c>
      <c r="B1009" s="50">
        <v>2.9888551165146909E-2</v>
      </c>
      <c r="C1009" s="51">
        <v>4.834254143646409E-2</v>
      </c>
      <c r="D1009" s="51">
        <v>4.834254143646409E-2</v>
      </c>
      <c r="E1009" s="51">
        <v>4.834254143646409E-2</v>
      </c>
      <c r="F1009" s="51">
        <v>4.834254143646409E-2</v>
      </c>
      <c r="G1009" s="51">
        <v>4.3738489871086556E-2</v>
      </c>
      <c r="H1009" s="51">
        <v>5.0644567219152857E-2</v>
      </c>
      <c r="I1009" s="51">
        <v>3.7338858195211787E-2</v>
      </c>
      <c r="J1009" s="51">
        <v>4.6040515653775323E-2</v>
      </c>
      <c r="K1009" s="51">
        <v>5.0644567219152857E-2</v>
      </c>
      <c r="L1009" s="51">
        <v>4.834254143646409E-2</v>
      </c>
      <c r="M1009" s="51">
        <v>5.0690607734806631E-2</v>
      </c>
      <c r="N1009" s="51">
        <v>5.2946593001841617E-2</v>
      </c>
      <c r="O1009" s="51">
        <v>5.5248618784530384E-2</v>
      </c>
      <c r="P1009" s="94">
        <v>4.8385040373990641E-2</v>
      </c>
      <c r="Q1009" s="52">
        <v>0</v>
      </c>
      <c r="R1009" s="52">
        <v>0</v>
      </c>
      <c r="S1009" s="52">
        <v>0</v>
      </c>
      <c r="T1009" s="52">
        <v>0</v>
      </c>
      <c r="U1009" s="52">
        <v>0</v>
      </c>
      <c r="V1009" s="52">
        <v>0</v>
      </c>
      <c r="W1009" s="52">
        <v>0</v>
      </c>
      <c r="X1009" s="52">
        <v>0</v>
      </c>
      <c r="Y1009" s="52">
        <v>1</v>
      </c>
      <c r="Z1009" s="52">
        <v>0</v>
      </c>
      <c r="AA1009" s="52">
        <v>1</v>
      </c>
      <c r="AB1009" s="52">
        <v>0</v>
      </c>
      <c r="AC1009" s="52">
        <v>0</v>
      </c>
      <c r="AD1009" s="53">
        <f t="shared" si="711"/>
        <v>2</v>
      </c>
      <c r="AE1009" s="54" t="s">
        <v>21</v>
      </c>
      <c r="AF1009" s="55">
        <f t="shared" si="684"/>
        <v>1.4611990843171397E-2</v>
      </c>
      <c r="AG1009" s="56">
        <f t="shared" si="712"/>
        <v>7.8571042500500565E-2</v>
      </c>
      <c r="AH1009" s="56">
        <f t="shared" si="685"/>
        <v>7.8571042500500565E-2</v>
      </c>
      <c r="AI1009" s="56">
        <f t="shared" si="686"/>
        <v>7.8571042500500565E-2</v>
      </c>
      <c r="AJ1009" s="56">
        <f t="shared" si="687"/>
        <v>7.8571042500500565E-2</v>
      </c>
      <c r="AK1009" s="56">
        <f t="shared" si="688"/>
        <v>7.0938617520299008E-2</v>
      </c>
      <c r="AL1009" s="56">
        <f t="shared" si="689"/>
        <v>8.2426113736618734E-2</v>
      </c>
      <c r="AM1009" s="56">
        <f t="shared" si="690"/>
        <v>6.0492651355195735E-2</v>
      </c>
      <c r="AN1009" s="56">
        <f t="shared" si="691"/>
        <v>7.4742084490641042E-2</v>
      </c>
      <c r="AO1009" s="56">
        <f t="shared" si="692"/>
        <v>8.2426113736618734E-2</v>
      </c>
      <c r="AP1009" s="56">
        <f t="shared" si="693"/>
        <v>7.8571042500500565E-2</v>
      </c>
      <c r="AQ1009" s="56">
        <f t="shared" si="694"/>
        <v>8.2503485418017233E-2</v>
      </c>
      <c r="AR1009" s="56">
        <f t="shared" si="695"/>
        <v>8.6307850818721416E-2</v>
      </c>
      <c r="AS1009" s="56">
        <f t="shared" si="696"/>
        <v>9.0216746679946738E-2</v>
      </c>
      <c r="AT1009" s="57">
        <f>IF(AE1009="F",1,IF(AE1009="R",#REF!,IF(AE1009="M",#REF!,0)))</f>
        <v>1</v>
      </c>
      <c r="AU1009" s="58">
        <f t="shared" si="697"/>
        <v>4.4874856144844016E-2</v>
      </c>
      <c r="AV1009" s="58">
        <f t="shared" si="698"/>
        <v>4.4874856144844016E-2</v>
      </c>
      <c r="AW1009" s="58">
        <f t="shared" si="699"/>
        <v>4.4874856144844016E-2</v>
      </c>
      <c r="AX1009" s="58">
        <f t="shared" si="700"/>
        <v>4.4874856144844016E-2</v>
      </c>
      <c r="AY1009" s="58">
        <f t="shared" si="701"/>
        <v>4.0515693250694089E-2</v>
      </c>
      <c r="AZ1009" s="58">
        <f t="shared" si="702"/>
        <v>4.7076631272720507E-2</v>
      </c>
      <c r="BA1009" s="58">
        <f t="shared" si="703"/>
        <v>3.4549611930722667E-2</v>
      </c>
      <c r="BB1009" s="58">
        <f t="shared" si="704"/>
        <v>4.2687995255528466E-2</v>
      </c>
      <c r="BC1009" s="58">
        <f t="shared" si="705"/>
        <v>4.7076631272720507E-2</v>
      </c>
      <c r="BD1009" s="58">
        <f t="shared" si="706"/>
        <v>4.4874856144844016E-2</v>
      </c>
      <c r="BE1009" s="58">
        <f t="shared" si="707"/>
        <v>4.7120821128956922E-2</v>
      </c>
      <c r="BF1009" s="58">
        <f t="shared" si="708"/>
        <v>4.9293636260917713E-2</v>
      </c>
      <c r="BG1009" s="58">
        <f t="shared" si="709"/>
        <v>5.1526152641956501E-2</v>
      </c>
      <c r="BH1009" s="59">
        <f t="shared" si="713"/>
        <v>0.58422145373843737</v>
      </c>
      <c r="BI1009" s="60">
        <f t="shared" si="718"/>
        <v>0</v>
      </c>
      <c r="BJ1009" s="60">
        <f t="shared" si="718"/>
        <v>0</v>
      </c>
      <c r="BK1009" s="60">
        <f t="shared" si="718"/>
        <v>0</v>
      </c>
      <c r="BL1009" s="60">
        <f t="shared" si="718"/>
        <v>0</v>
      </c>
      <c r="BM1009" s="60">
        <f t="shared" si="718"/>
        <v>0</v>
      </c>
      <c r="BN1009" s="60">
        <f t="shared" si="718"/>
        <v>0</v>
      </c>
      <c r="BO1009" s="60">
        <f t="shared" si="718"/>
        <v>0</v>
      </c>
      <c r="BP1009" s="60">
        <f t="shared" si="718"/>
        <v>0</v>
      </c>
      <c r="BQ1009" s="60">
        <f t="shared" si="718"/>
        <v>-3.0559785524058416</v>
      </c>
      <c r="BR1009" s="60">
        <f t="shared" si="717"/>
        <v>0</v>
      </c>
      <c r="BS1009" s="60">
        <f t="shared" si="717"/>
        <v>-3.055040313454545</v>
      </c>
      <c r="BT1009" s="60">
        <f t="shared" si="717"/>
        <v>0</v>
      </c>
      <c r="BU1009" s="60">
        <f t="shared" si="717"/>
        <v>0</v>
      </c>
      <c r="BV1009" s="61">
        <f t="shared" si="714"/>
        <v>-6.1110188658603866</v>
      </c>
      <c r="BW1009" s="62">
        <f t="shared" si="710"/>
        <v>1.5083948140298518</v>
      </c>
      <c r="BX1009" s="63">
        <f t="shared" si="715"/>
        <v>-6.7509617156328421</v>
      </c>
      <c r="BY1009" s="73">
        <f t="shared" si="716"/>
        <v>1.4157785462615626</v>
      </c>
    </row>
    <row r="1010" spans="1:77">
      <c r="A1010" s="49">
        <v>1004</v>
      </c>
      <c r="B1010" s="50">
        <v>6.0790273556231005E-2</v>
      </c>
      <c r="C1010" s="51">
        <v>4.834254143646409E-2</v>
      </c>
      <c r="D1010" s="51">
        <v>4.834254143646409E-2</v>
      </c>
      <c r="E1010" s="51">
        <v>4.834254143646409E-2</v>
      </c>
      <c r="F1010" s="51">
        <v>4.834254143646409E-2</v>
      </c>
      <c r="G1010" s="51">
        <v>4.3738489871086556E-2</v>
      </c>
      <c r="H1010" s="51">
        <v>5.0644567219152857E-2</v>
      </c>
      <c r="I1010" s="51">
        <v>3.7338858195211787E-2</v>
      </c>
      <c r="J1010" s="51">
        <v>4.6040515653775323E-2</v>
      </c>
      <c r="K1010" s="51">
        <v>5.0644567219152857E-2</v>
      </c>
      <c r="L1010" s="51">
        <v>4.834254143646409E-2</v>
      </c>
      <c r="M1010" s="51">
        <v>5.0690607734806631E-2</v>
      </c>
      <c r="N1010" s="51">
        <v>5.2946593001841617E-2</v>
      </c>
      <c r="O1010" s="51">
        <v>5.5248618784530384E-2</v>
      </c>
      <c r="P1010" s="94">
        <v>4.8385040373990641E-2</v>
      </c>
      <c r="Q1010" s="52">
        <v>0</v>
      </c>
      <c r="R1010" s="52">
        <v>0</v>
      </c>
      <c r="S1010" s="52">
        <v>1</v>
      </c>
      <c r="T1010" s="52">
        <v>0</v>
      </c>
      <c r="U1010" s="52">
        <v>0</v>
      </c>
      <c r="V1010" s="52">
        <v>0</v>
      </c>
      <c r="W1010" s="52">
        <v>0</v>
      </c>
      <c r="X1010" s="52">
        <v>0</v>
      </c>
      <c r="Y1010" s="52">
        <v>0</v>
      </c>
      <c r="Z1010" s="52">
        <v>0</v>
      </c>
      <c r="AA1010" s="52">
        <v>0</v>
      </c>
      <c r="AB1010" s="52">
        <v>0</v>
      </c>
      <c r="AC1010" s="52">
        <v>1</v>
      </c>
      <c r="AD1010" s="53">
        <f t="shared" si="711"/>
        <v>2</v>
      </c>
      <c r="AE1010" s="54" t="s">
        <v>21</v>
      </c>
      <c r="AF1010" s="55">
        <f t="shared" si="684"/>
        <v>3.4347650009970164E-2</v>
      </c>
      <c r="AG1010" s="56">
        <f t="shared" si="712"/>
        <v>7.8571042500500565E-2</v>
      </c>
      <c r="AH1010" s="56">
        <f t="shared" si="685"/>
        <v>7.8571042500500565E-2</v>
      </c>
      <c r="AI1010" s="56">
        <f t="shared" si="686"/>
        <v>7.8571042500500565E-2</v>
      </c>
      <c r="AJ1010" s="56">
        <f t="shared" si="687"/>
        <v>7.8571042500500565E-2</v>
      </c>
      <c r="AK1010" s="56">
        <f t="shared" si="688"/>
        <v>7.0938617520299008E-2</v>
      </c>
      <c r="AL1010" s="56">
        <f t="shared" si="689"/>
        <v>8.2426113736618734E-2</v>
      </c>
      <c r="AM1010" s="56">
        <f t="shared" si="690"/>
        <v>6.0492651355195735E-2</v>
      </c>
      <c r="AN1010" s="56">
        <f t="shared" si="691"/>
        <v>7.4742084490641042E-2</v>
      </c>
      <c r="AO1010" s="56">
        <f t="shared" si="692"/>
        <v>8.2426113736618734E-2</v>
      </c>
      <c r="AP1010" s="56">
        <f t="shared" si="693"/>
        <v>7.8571042500500565E-2</v>
      </c>
      <c r="AQ1010" s="56">
        <f t="shared" si="694"/>
        <v>8.2503485418017233E-2</v>
      </c>
      <c r="AR1010" s="56">
        <f t="shared" si="695"/>
        <v>8.6307850818721416E-2</v>
      </c>
      <c r="AS1010" s="56">
        <f t="shared" si="696"/>
        <v>9.0216746679946738E-2</v>
      </c>
      <c r="AT1010" s="57">
        <f>IF(AE1010="F",1,IF(AE1010="R",#REF!,IF(AE1010="M",#REF!,0)))</f>
        <v>1</v>
      </c>
      <c r="AU1010" s="58">
        <f t="shared" si="697"/>
        <v>0.10548499993285831</v>
      </c>
      <c r="AV1010" s="58">
        <f t="shared" si="698"/>
        <v>0.10548499993285831</v>
      </c>
      <c r="AW1010" s="58">
        <f t="shared" si="699"/>
        <v>0.10548499993285831</v>
      </c>
      <c r="AX1010" s="58">
        <f t="shared" si="700"/>
        <v>0.10548499993285831</v>
      </c>
      <c r="AY1010" s="58">
        <f t="shared" si="701"/>
        <v>9.523814151146244E-2</v>
      </c>
      <c r="AZ1010" s="58">
        <f t="shared" si="702"/>
        <v>0.1106605986794385</v>
      </c>
      <c r="BA1010" s="58">
        <f t="shared" si="703"/>
        <v>8.1213983180897606E-2</v>
      </c>
      <c r="BB1010" s="58">
        <f t="shared" si="704"/>
        <v>0.10034445931434258</v>
      </c>
      <c r="BC1010" s="58">
        <f t="shared" si="705"/>
        <v>0.1106605986794385</v>
      </c>
      <c r="BD1010" s="58">
        <f t="shared" si="706"/>
        <v>0.10548499993285831</v>
      </c>
      <c r="BE1010" s="58">
        <f t="shared" si="707"/>
        <v>0.11076447348556792</v>
      </c>
      <c r="BF1010" s="58">
        <f t="shared" si="708"/>
        <v>0.11587199746980539</v>
      </c>
      <c r="BG1010" s="58">
        <f t="shared" si="709"/>
        <v>0.12111985808787314</v>
      </c>
      <c r="BH1010" s="59">
        <f t="shared" si="713"/>
        <v>1.3732991100731178</v>
      </c>
      <c r="BI1010" s="60">
        <f t="shared" si="718"/>
        <v>0</v>
      </c>
      <c r="BJ1010" s="60">
        <f t="shared" si="718"/>
        <v>0</v>
      </c>
      <c r="BK1010" s="60">
        <f t="shared" si="718"/>
        <v>-2.2491865169058549</v>
      </c>
      <c r="BL1010" s="60">
        <f t="shared" si="718"/>
        <v>0</v>
      </c>
      <c r="BM1010" s="60">
        <f t="shared" si="718"/>
        <v>0</v>
      </c>
      <c r="BN1010" s="60">
        <f t="shared" si="718"/>
        <v>0</v>
      </c>
      <c r="BO1010" s="60">
        <f t="shared" si="718"/>
        <v>0</v>
      </c>
      <c r="BP1010" s="60">
        <f t="shared" si="718"/>
        <v>0</v>
      </c>
      <c r="BQ1010" s="60">
        <f t="shared" si="718"/>
        <v>0</v>
      </c>
      <c r="BR1010" s="60">
        <f t="shared" si="717"/>
        <v>0</v>
      </c>
      <c r="BS1010" s="60">
        <f t="shared" si="717"/>
        <v>0</v>
      </c>
      <c r="BT1010" s="60">
        <f t="shared" si="717"/>
        <v>0</v>
      </c>
      <c r="BU1010" s="60">
        <f t="shared" si="717"/>
        <v>-2.1109746609591973</v>
      </c>
      <c r="BV1010" s="61">
        <f t="shared" si="714"/>
        <v>-4.3601611778650522</v>
      </c>
      <c r="BW1010" s="62">
        <f t="shared" si="710"/>
        <v>3.0679216556539362</v>
      </c>
      <c r="BX1010" s="63">
        <f t="shared" si="715"/>
        <v>-5.9528001851821379</v>
      </c>
      <c r="BY1010" s="73">
        <f t="shared" si="716"/>
        <v>0.62670088992688222</v>
      </c>
    </row>
    <row r="1011" spans="1:77">
      <c r="A1011" s="49">
        <v>1005</v>
      </c>
      <c r="B1011" s="50">
        <v>3.4954407294832825E-2</v>
      </c>
      <c r="C1011" s="51">
        <v>4.834254143646409E-2</v>
      </c>
      <c r="D1011" s="51">
        <v>4.834254143646409E-2</v>
      </c>
      <c r="E1011" s="51">
        <v>4.834254143646409E-2</v>
      </c>
      <c r="F1011" s="51">
        <v>4.834254143646409E-2</v>
      </c>
      <c r="G1011" s="51">
        <v>4.3738489871086556E-2</v>
      </c>
      <c r="H1011" s="51">
        <v>5.0644567219152857E-2</v>
      </c>
      <c r="I1011" s="51">
        <v>3.7338858195211787E-2</v>
      </c>
      <c r="J1011" s="51">
        <v>4.6040515653775323E-2</v>
      </c>
      <c r="K1011" s="51">
        <v>5.0644567219152857E-2</v>
      </c>
      <c r="L1011" s="51">
        <v>4.834254143646409E-2</v>
      </c>
      <c r="M1011" s="51">
        <v>5.0690607734806631E-2</v>
      </c>
      <c r="N1011" s="51">
        <v>5.2946593001841617E-2</v>
      </c>
      <c r="O1011" s="51">
        <v>5.5248618784530384E-2</v>
      </c>
      <c r="P1011" s="94">
        <v>4.8385040373990641E-2</v>
      </c>
      <c r="Q1011" s="52">
        <v>0</v>
      </c>
      <c r="R1011" s="52">
        <v>0</v>
      </c>
      <c r="S1011" s="52">
        <v>0</v>
      </c>
      <c r="T1011" s="52">
        <v>0</v>
      </c>
      <c r="U1011" s="52">
        <v>0</v>
      </c>
      <c r="V1011" s="52">
        <v>0</v>
      </c>
      <c r="W1011" s="52">
        <v>0</v>
      </c>
      <c r="X1011" s="52">
        <v>0</v>
      </c>
      <c r="Y1011" s="52">
        <v>0</v>
      </c>
      <c r="Z1011" s="52">
        <v>0</v>
      </c>
      <c r="AA1011" s="52">
        <v>0</v>
      </c>
      <c r="AB1011" s="52">
        <v>0</v>
      </c>
      <c r="AC1011" s="52">
        <v>0</v>
      </c>
      <c r="AD1011" s="53">
        <f t="shared" si="711"/>
        <v>0</v>
      </c>
      <c r="AE1011" s="54" t="s">
        <v>21</v>
      </c>
      <c r="AF1011" s="55">
        <f t="shared" si="684"/>
        <v>1.7642855839648759E-2</v>
      </c>
      <c r="AG1011" s="56">
        <f t="shared" si="712"/>
        <v>7.8571042500500565E-2</v>
      </c>
      <c r="AH1011" s="56">
        <f t="shared" si="685"/>
        <v>7.8571042500500565E-2</v>
      </c>
      <c r="AI1011" s="56">
        <f t="shared" si="686"/>
        <v>7.8571042500500565E-2</v>
      </c>
      <c r="AJ1011" s="56">
        <f t="shared" si="687"/>
        <v>7.8571042500500565E-2</v>
      </c>
      <c r="AK1011" s="56">
        <f t="shared" si="688"/>
        <v>7.0938617520299008E-2</v>
      </c>
      <c r="AL1011" s="56">
        <f t="shared" si="689"/>
        <v>8.2426113736618734E-2</v>
      </c>
      <c r="AM1011" s="56">
        <f t="shared" si="690"/>
        <v>6.0492651355195735E-2</v>
      </c>
      <c r="AN1011" s="56">
        <f t="shared" si="691"/>
        <v>7.4742084490641042E-2</v>
      </c>
      <c r="AO1011" s="56">
        <f t="shared" si="692"/>
        <v>8.2426113736618734E-2</v>
      </c>
      <c r="AP1011" s="56">
        <f t="shared" si="693"/>
        <v>7.8571042500500565E-2</v>
      </c>
      <c r="AQ1011" s="56">
        <f t="shared" si="694"/>
        <v>8.2503485418017233E-2</v>
      </c>
      <c r="AR1011" s="56">
        <f t="shared" si="695"/>
        <v>8.6307850818721416E-2</v>
      </c>
      <c r="AS1011" s="56">
        <f t="shared" si="696"/>
        <v>9.0216746679946738E-2</v>
      </c>
      <c r="AT1011" s="57">
        <f>IF(AE1011="F",1,IF(AE1011="R",#REF!,IF(AE1011="M",#REF!,0)))</f>
        <v>1</v>
      </c>
      <c r="AU1011" s="58">
        <f t="shared" si="697"/>
        <v>5.4182939634023451E-2</v>
      </c>
      <c r="AV1011" s="58">
        <f t="shared" si="698"/>
        <v>5.4182939634023451E-2</v>
      </c>
      <c r="AW1011" s="58">
        <f t="shared" si="699"/>
        <v>5.4182939634023451E-2</v>
      </c>
      <c r="AX1011" s="58">
        <f t="shared" si="700"/>
        <v>5.4182939634023451E-2</v>
      </c>
      <c r="AY1011" s="58">
        <f t="shared" si="701"/>
        <v>4.891958549231356E-2</v>
      </c>
      <c r="AZ1011" s="58">
        <f t="shared" si="702"/>
        <v>5.684141386860065E-2</v>
      </c>
      <c r="BA1011" s="58">
        <f t="shared" si="703"/>
        <v>4.17160008620188E-2</v>
      </c>
      <c r="BB1011" s="58">
        <f t="shared" si="704"/>
        <v>5.1542473196173812E-2</v>
      </c>
      <c r="BC1011" s="58">
        <f t="shared" si="705"/>
        <v>5.684141386860065E-2</v>
      </c>
      <c r="BD1011" s="58">
        <f t="shared" si="706"/>
        <v>5.4182939634023451E-2</v>
      </c>
      <c r="BE1011" s="58">
        <f t="shared" si="707"/>
        <v>5.6894769723495553E-2</v>
      </c>
      <c r="BF1011" s="58">
        <f t="shared" si="708"/>
        <v>5.9518276988921093E-2</v>
      </c>
      <c r="BG1011" s="58">
        <f t="shared" si="709"/>
        <v>6.2213868923864636E-2</v>
      </c>
      <c r="BH1011" s="59">
        <f t="shared" si="713"/>
        <v>0.70540250109410596</v>
      </c>
      <c r="BI1011" s="60">
        <f t="shared" si="718"/>
        <v>0</v>
      </c>
      <c r="BJ1011" s="60">
        <f t="shared" si="718"/>
        <v>0</v>
      </c>
      <c r="BK1011" s="60">
        <f t="shared" si="718"/>
        <v>0</v>
      </c>
      <c r="BL1011" s="60">
        <f t="shared" ref="BL1011:BU1029" si="719">IF(AX1011&lt;=0,"",T1011*LN(AX1011))</f>
        <v>0</v>
      </c>
      <c r="BM1011" s="60">
        <f t="shared" si="719"/>
        <v>0</v>
      </c>
      <c r="BN1011" s="60">
        <f t="shared" si="719"/>
        <v>0</v>
      </c>
      <c r="BO1011" s="60">
        <f t="shared" si="719"/>
        <v>0</v>
      </c>
      <c r="BP1011" s="60">
        <f t="shared" si="719"/>
        <v>0</v>
      </c>
      <c r="BQ1011" s="60">
        <f t="shared" si="719"/>
        <v>0</v>
      </c>
      <c r="BR1011" s="60">
        <f t="shared" si="719"/>
        <v>0</v>
      </c>
      <c r="BS1011" s="60">
        <f t="shared" si="719"/>
        <v>0</v>
      </c>
      <c r="BT1011" s="60">
        <f t="shared" si="719"/>
        <v>0</v>
      </c>
      <c r="BU1011" s="60">
        <f t="shared" si="719"/>
        <v>0</v>
      </c>
      <c r="BV1011" s="61">
        <f t="shared" si="714"/>
        <v>0</v>
      </c>
      <c r="BW1011" s="62">
        <f t="shared" si="710"/>
        <v>1.7640549520010131</v>
      </c>
      <c r="BX1011" s="63">
        <f t="shared" si="715"/>
        <v>-0.59339873703719559</v>
      </c>
      <c r="BY1011" s="73">
        <f t="shared" si="716"/>
        <v>0.70540250109410596</v>
      </c>
    </row>
    <row r="1012" spans="1:77">
      <c r="A1012" s="49">
        <v>1006</v>
      </c>
      <c r="B1012" s="50">
        <v>4.0526849037487338E-3</v>
      </c>
      <c r="C1012" s="51">
        <v>4.834254143646409E-2</v>
      </c>
      <c r="D1012" s="51">
        <v>4.834254143646409E-2</v>
      </c>
      <c r="E1012" s="51">
        <v>4.834254143646409E-2</v>
      </c>
      <c r="F1012" s="51">
        <v>4.834254143646409E-2</v>
      </c>
      <c r="G1012" s="51">
        <v>4.3738489871086556E-2</v>
      </c>
      <c r="H1012" s="51">
        <v>5.0644567219152857E-2</v>
      </c>
      <c r="I1012" s="51">
        <v>3.7338858195211787E-2</v>
      </c>
      <c r="J1012" s="51">
        <v>4.6040515653775323E-2</v>
      </c>
      <c r="K1012" s="51">
        <v>5.0644567219152857E-2</v>
      </c>
      <c r="L1012" s="51">
        <v>4.834254143646409E-2</v>
      </c>
      <c r="M1012" s="51">
        <v>5.0690607734806631E-2</v>
      </c>
      <c r="N1012" s="51">
        <v>5.2946593001841617E-2</v>
      </c>
      <c r="O1012" s="51">
        <v>5.5248618784530384E-2</v>
      </c>
      <c r="P1012" s="94">
        <v>4.8385040373990641E-2</v>
      </c>
      <c r="Q1012" s="52">
        <v>0</v>
      </c>
      <c r="R1012" s="52">
        <v>0</v>
      </c>
      <c r="S1012" s="52">
        <v>0</v>
      </c>
      <c r="T1012" s="52">
        <v>0</v>
      </c>
      <c r="U1012" s="52">
        <v>0</v>
      </c>
      <c r="V1012" s="52">
        <v>0</v>
      </c>
      <c r="W1012" s="52">
        <v>0</v>
      </c>
      <c r="X1012" s="52">
        <v>0</v>
      </c>
      <c r="Y1012" s="52">
        <v>0</v>
      </c>
      <c r="Z1012" s="52">
        <v>0</v>
      </c>
      <c r="AA1012" s="52">
        <v>0</v>
      </c>
      <c r="AB1012" s="52">
        <v>0</v>
      </c>
      <c r="AC1012" s="52">
        <v>0</v>
      </c>
      <c r="AD1012" s="53">
        <f t="shared" si="711"/>
        <v>0</v>
      </c>
      <c r="AE1012" s="54" t="s">
        <v>21</v>
      </c>
      <c r="AF1012" s="55">
        <f t="shared" si="684"/>
        <v>1.318374002833985E-3</v>
      </c>
      <c r="AG1012" s="56">
        <f t="shared" si="712"/>
        <v>7.8571042500500565E-2</v>
      </c>
      <c r="AH1012" s="56">
        <f t="shared" si="685"/>
        <v>7.8571042500500565E-2</v>
      </c>
      <c r="AI1012" s="56">
        <f t="shared" si="686"/>
        <v>7.8571042500500565E-2</v>
      </c>
      <c r="AJ1012" s="56">
        <f t="shared" si="687"/>
        <v>7.8571042500500565E-2</v>
      </c>
      <c r="AK1012" s="56">
        <f t="shared" si="688"/>
        <v>7.0938617520299008E-2</v>
      </c>
      <c r="AL1012" s="56">
        <f t="shared" si="689"/>
        <v>8.2426113736618734E-2</v>
      </c>
      <c r="AM1012" s="56">
        <f t="shared" si="690"/>
        <v>6.0492651355195735E-2</v>
      </c>
      <c r="AN1012" s="56">
        <f t="shared" si="691"/>
        <v>7.4742084490641042E-2</v>
      </c>
      <c r="AO1012" s="56">
        <f t="shared" si="692"/>
        <v>8.2426113736618734E-2</v>
      </c>
      <c r="AP1012" s="56">
        <f t="shared" si="693"/>
        <v>7.8571042500500565E-2</v>
      </c>
      <c r="AQ1012" s="56">
        <f t="shared" si="694"/>
        <v>8.2503485418017233E-2</v>
      </c>
      <c r="AR1012" s="56">
        <f t="shared" si="695"/>
        <v>8.6307850818721416E-2</v>
      </c>
      <c r="AS1012" s="56">
        <f t="shared" si="696"/>
        <v>9.0216746679946738E-2</v>
      </c>
      <c r="AT1012" s="57">
        <f>IF(AE1012="F",1,IF(AE1012="R",#REF!,IF(AE1012="M",#REF!,0)))</f>
        <v>1</v>
      </c>
      <c r="AU1012" s="58">
        <f t="shared" si="697"/>
        <v>4.0488557895535012E-3</v>
      </c>
      <c r="AV1012" s="58">
        <f t="shared" si="698"/>
        <v>4.0488557895535012E-3</v>
      </c>
      <c r="AW1012" s="58">
        <f t="shared" si="699"/>
        <v>4.0488557895535012E-3</v>
      </c>
      <c r="AX1012" s="58">
        <f t="shared" si="700"/>
        <v>4.0488557895535012E-3</v>
      </c>
      <c r="AY1012" s="58">
        <f t="shared" si="701"/>
        <v>3.6555481906473905E-3</v>
      </c>
      <c r="AZ1012" s="58">
        <f t="shared" si="702"/>
        <v>4.2475120246848949E-3</v>
      </c>
      <c r="BA1012" s="58">
        <f t="shared" si="703"/>
        <v>3.1172555927759939E-3</v>
      </c>
      <c r="BB1012" s="58">
        <f t="shared" si="704"/>
        <v>3.8515451988727395E-3</v>
      </c>
      <c r="BC1012" s="58">
        <f t="shared" si="705"/>
        <v>4.2475120246848949E-3</v>
      </c>
      <c r="BD1012" s="58">
        <f t="shared" si="706"/>
        <v>4.0488557895535012E-3</v>
      </c>
      <c r="BE1012" s="58">
        <f t="shared" si="707"/>
        <v>4.2514990760235075E-3</v>
      </c>
      <c r="BF1012" s="58">
        <f t="shared" si="708"/>
        <v>4.4475423813941858E-3</v>
      </c>
      <c r="BG1012" s="58">
        <f t="shared" si="709"/>
        <v>4.6489722610904239E-3</v>
      </c>
      <c r="BH1012" s="59">
        <f t="shared" si="713"/>
        <v>5.2711665697941536E-2</v>
      </c>
      <c r="BI1012" s="60">
        <f t="shared" ref="BI1012:BU1040" si="720">IF(AU1012&lt;=0,"",Q1012*LN(AU1012))</f>
        <v>0</v>
      </c>
      <c r="BJ1012" s="60">
        <f t="shared" si="720"/>
        <v>0</v>
      </c>
      <c r="BK1012" s="60">
        <f t="shared" si="720"/>
        <v>0</v>
      </c>
      <c r="BL1012" s="60">
        <f t="shared" si="719"/>
        <v>0</v>
      </c>
      <c r="BM1012" s="60">
        <f t="shared" si="719"/>
        <v>0</v>
      </c>
      <c r="BN1012" s="60">
        <f t="shared" si="719"/>
        <v>0</v>
      </c>
      <c r="BO1012" s="60">
        <f t="shared" si="719"/>
        <v>0</v>
      </c>
      <c r="BP1012" s="60">
        <f t="shared" si="719"/>
        <v>0</v>
      </c>
      <c r="BQ1012" s="60">
        <f t="shared" si="719"/>
        <v>0</v>
      </c>
      <c r="BR1012" s="60">
        <f t="shared" si="719"/>
        <v>0</v>
      </c>
      <c r="BS1012" s="60">
        <f t="shared" si="719"/>
        <v>0</v>
      </c>
      <c r="BT1012" s="60">
        <f t="shared" si="719"/>
        <v>0</v>
      </c>
      <c r="BU1012" s="60">
        <f t="shared" si="719"/>
        <v>0</v>
      </c>
      <c r="BV1012" s="61">
        <f t="shared" si="714"/>
        <v>0</v>
      </c>
      <c r="BW1012" s="62">
        <f t="shared" si="710"/>
        <v>0.20452811037692908</v>
      </c>
      <c r="BX1012" s="63">
        <f t="shared" si="715"/>
        <v>-4.6898951361731611E-2</v>
      </c>
      <c r="BY1012" s="73">
        <f t="shared" si="716"/>
        <v>5.2711665697941536E-2</v>
      </c>
    </row>
    <row r="1013" spans="1:77">
      <c r="A1013" s="49">
        <v>1007</v>
      </c>
      <c r="B1013" s="50">
        <v>4.7112462006079034E-2</v>
      </c>
      <c r="C1013" s="51">
        <v>4.834254143646409E-2</v>
      </c>
      <c r="D1013" s="51">
        <v>4.834254143646409E-2</v>
      </c>
      <c r="E1013" s="51">
        <v>4.834254143646409E-2</v>
      </c>
      <c r="F1013" s="51">
        <v>4.834254143646409E-2</v>
      </c>
      <c r="G1013" s="51">
        <v>4.3738489871086556E-2</v>
      </c>
      <c r="H1013" s="51">
        <v>5.0644567219152857E-2</v>
      </c>
      <c r="I1013" s="51">
        <v>3.7338858195211787E-2</v>
      </c>
      <c r="J1013" s="51">
        <v>4.6040515653775323E-2</v>
      </c>
      <c r="K1013" s="51">
        <v>5.0644567219152857E-2</v>
      </c>
      <c r="L1013" s="51">
        <v>4.834254143646409E-2</v>
      </c>
      <c r="M1013" s="51">
        <v>5.0690607734806631E-2</v>
      </c>
      <c r="N1013" s="51">
        <v>5.2946593001841617E-2</v>
      </c>
      <c r="O1013" s="51">
        <v>5.5248618784530384E-2</v>
      </c>
      <c r="P1013" s="94">
        <v>4.8385040373990641E-2</v>
      </c>
      <c r="Q1013" s="52">
        <v>0</v>
      </c>
      <c r="R1013" s="52">
        <v>0</v>
      </c>
      <c r="S1013" s="52">
        <v>0</v>
      </c>
      <c r="T1013" s="52">
        <v>0</v>
      </c>
      <c r="U1013" s="52">
        <v>0</v>
      </c>
      <c r="V1013" s="52">
        <v>0</v>
      </c>
      <c r="W1013" s="52">
        <v>0</v>
      </c>
      <c r="X1013" s="52">
        <v>0</v>
      </c>
      <c r="Y1013" s="52">
        <v>0</v>
      </c>
      <c r="Z1013" s="52">
        <v>0</v>
      </c>
      <c r="AA1013" s="52">
        <v>0</v>
      </c>
      <c r="AB1013" s="52">
        <v>0</v>
      </c>
      <c r="AC1013" s="52">
        <v>0</v>
      </c>
      <c r="AD1013" s="53">
        <f t="shared" si="711"/>
        <v>0</v>
      </c>
      <c r="AE1013" s="54" t="s">
        <v>21</v>
      </c>
      <c r="AF1013" s="55">
        <f t="shared" si="684"/>
        <v>2.5271493744871129E-2</v>
      </c>
      <c r="AG1013" s="56">
        <f t="shared" si="712"/>
        <v>7.8571042500500565E-2</v>
      </c>
      <c r="AH1013" s="56">
        <f t="shared" si="685"/>
        <v>7.8571042500500565E-2</v>
      </c>
      <c r="AI1013" s="56">
        <f t="shared" si="686"/>
        <v>7.8571042500500565E-2</v>
      </c>
      <c r="AJ1013" s="56">
        <f t="shared" si="687"/>
        <v>7.8571042500500565E-2</v>
      </c>
      <c r="AK1013" s="56">
        <f t="shared" si="688"/>
        <v>7.0938617520299008E-2</v>
      </c>
      <c r="AL1013" s="56">
        <f t="shared" si="689"/>
        <v>8.2426113736618734E-2</v>
      </c>
      <c r="AM1013" s="56">
        <f t="shared" si="690"/>
        <v>6.0492651355195735E-2</v>
      </c>
      <c r="AN1013" s="56">
        <f t="shared" si="691"/>
        <v>7.4742084490641042E-2</v>
      </c>
      <c r="AO1013" s="56">
        <f t="shared" si="692"/>
        <v>8.2426113736618734E-2</v>
      </c>
      <c r="AP1013" s="56">
        <f t="shared" si="693"/>
        <v>7.8571042500500565E-2</v>
      </c>
      <c r="AQ1013" s="56">
        <f t="shared" si="694"/>
        <v>8.2503485418017233E-2</v>
      </c>
      <c r="AR1013" s="56">
        <f t="shared" si="695"/>
        <v>8.6307850818721416E-2</v>
      </c>
      <c r="AS1013" s="56">
        <f t="shared" si="696"/>
        <v>9.0216746679946738E-2</v>
      </c>
      <c r="AT1013" s="57">
        <f>IF(AE1013="F",1,IF(AE1013="R",#REF!,IF(AE1013="M",#REF!,0)))</f>
        <v>1</v>
      </c>
      <c r="AU1013" s="58">
        <f t="shared" si="697"/>
        <v>7.761123439906846E-2</v>
      </c>
      <c r="AV1013" s="58">
        <f t="shared" si="698"/>
        <v>7.761123439906846E-2</v>
      </c>
      <c r="AW1013" s="58">
        <f t="shared" si="699"/>
        <v>7.761123439906846E-2</v>
      </c>
      <c r="AX1013" s="58">
        <f t="shared" si="700"/>
        <v>7.761123439906846E-2</v>
      </c>
      <c r="AY1013" s="58">
        <f t="shared" si="701"/>
        <v>7.0072045592098578E-2</v>
      </c>
      <c r="AZ1013" s="58">
        <f t="shared" si="702"/>
        <v>8.1419212857920753E-2</v>
      </c>
      <c r="BA1013" s="58">
        <f t="shared" si="703"/>
        <v>5.9753685255217431E-2</v>
      </c>
      <c r="BB1013" s="58">
        <f t="shared" si="704"/>
        <v>7.3829050172538629E-2</v>
      </c>
      <c r="BC1013" s="58">
        <f t="shared" si="705"/>
        <v>8.1419212857920753E-2</v>
      </c>
      <c r="BD1013" s="58">
        <f t="shared" si="706"/>
        <v>7.761123439906846E-2</v>
      </c>
      <c r="BE1013" s="58">
        <f t="shared" si="707"/>
        <v>8.1495639382372559E-2</v>
      </c>
      <c r="BF1013" s="58">
        <f t="shared" si="708"/>
        <v>8.5253531418129594E-2</v>
      </c>
      <c r="BG1013" s="58">
        <f t="shared" si="709"/>
        <v>8.9114676991260744E-2</v>
      </c>
      <c r="BH1013" s="59">
        <f t="shared" si="713"/>
        <v>1.0104132265228014</v>
      </c>
      <c r="BI1013" s="60">
        <f t="shared" si="720"/>
        <v>0</v>
      </c>
      <c r="BJ1013" s="60">
        <f t="shared" si="720"/>
        <v>0</v>
      </c>
      <c r="BK1013" s="60">
        <f t="shared" si="720"/>
        <v>0</v>
      </c>
      <c r="BL1013" s="60">
        <f t="shared" si="719"/>
        <v>0</v>
      </c>
      <c r="BM1013" s="60">
        <f t="shared" si="719"/>
        <v>0</v>
      </c>
      <c r="BN1013" s="60">
        <f t="shared" si="719"/>
        <v>0</v>
      </c>
      <c r="BO1013" s="60">
        <f t="shared" si="719"/>
        <v>0</v>
      </c>
      <c r="BP1013" s="60">
        <f t="shared" si="719"/>
        <v>0</v>
      </c>
      <c r="BQ1013" s="60">
        <f t="shared" si="719"/>
        <v>0</v>
      </c>
      <c r="BR1013" s="60">
        <f t="shared" si="719"/>
        <v>0</v>
      </c>
      <c r="BS1013" s="60">
        <f t="shared" si="719"/>
        <v>0</v>
      </c>
      <c r="BT1013" s="60">
        <f t="shared" si="719"/>
        <v>0</v>
      </c>
      <c r="BU1013" s="60">
        <f t="shared" si="719"/>
        <v>0</v>
      </c>
      <c r="BV1013" s="61">
        <f t="shared" si="714"/>
        <v>0</v>
      </c>
      <c r="BW1013" s="62">
        <f t="shared" si="710"/>
        <v>2.3776392831318005</v>
      </c>
      <c r="BX1013" s="63">
        <f t="shared" si="715"/>
        <v>-0.84203424195639265</v>
      </c>
      <c r="BY1013" s="73">
        <f t="shared" si="716"/>
        <v>1.0104132265228014</v>
      </c>
    </row>
    <row r="1014" spans="1:77">
      <c r="A1014" s="49">
        <v>1008</v>
      </c>
      <c r="B1014" s="50">
        <v>4.2553191489361701E-2</v>
      </c>
      <c r="C1014" s="51">
        <v>4.834254143646409E-2</v>
      </c>
      <c r="D1014" s="51">
        <v>4.834254143646409E-2</v>
      </c>
      <c r="E1014" s="51">
        <v>4.834254143646409E-2</v>
      </c>
      <c r="F1014" s="51">
        <v>4.834254143646409E-2</v>
      </c>
      <c r="G1014" s="51">
        <v>4.3738489871086556E-2</v>
      </c>
      <c r="H1014" s="51">
        <v>5.0644567219152857E-2</v>
      </c>
      <c r="I1014" s="51">
        <v>3.7338858195211787E-2</v>
      </c>
      <c r="J1014" s="51">
        <v>4.6040515653775323E-2</v>
      </c>
      <c r="K1014" s="51">
        <v>5.0644567219152857E-2</v>
      </c>
      <c r="L1014" s="51">
        <v>4.834254143646409E-2</v>
      </c>
      <c r="M1014" s="51">
        <v>5.0690607734806631E-2</v>
      </c>
      <c r="N1014" s="51">
        <v>5.2946593001841617E-2</v>
      </c>
      <c r="O1014" s="51">
        <v>5.5248618784530384E-2</v>
      </c>
      <c r="P1014" s="94">
        <v>4.8385040373990641E-2</v>
      </c>
      <c r="Q1014" s="52">
        <v>0</v>
      </c>
      <c r="R1014" s="52">
        <v>0</v>
      </c>
      <c r="S1014" s="52">
        <v>0</v>
      </c>
      <c r="T1014" s="52">
        <v>0</v>
      </c>
      <c r="U1014" s="52">
        <v>0</v>
      </c>
      <c r="V1014" s="52">
        <v>0</v>
      </c>
      <c r="W1014" s="52">
        <v>0</v>
      </c>
      <c r="X1014" s="52">
        <v>0</v>
      </c>
      <c r="Y1014" s="52">
        <v>0</v>
      </c>
      <c r="Z1014" s="52">
        <v>1</v>
      </c>
      <c r="AA1014" s="52">
        <v>0</v>
      </c>
      <c r="AB1014" s="52">
        <v>0</v>
      </c>
      <c r="AC1014" s="52">
        <v>0</v>
      </c>
      <c r="AD1014" s="53">
        <f t="shared" si="711"/>
        <v>1</v>
      </c>
      <c r="AE1014" s="54" t="s">
        <v>21</v>
      </c>
      <c r="AF1014" s="55">
        <f t="shared" si="684"/>
        <v>2.2357103993522955E-2</v>
      </c>
      <c r="AG1014" s="56">
        <f t="shared" si="712"/>
        <v>7.8571042500500565E-2</v>
      </c>
      <c r="AH1014" s="56">
        <f t="shared" si="685"/>
        <v>7.8571042500500565E-2</v>
      </c>
      <c r="AI1014" s="56">
        <f t="shared" si="686"/>
        <v>7.8571042500500565E-2</v>
      </c>
      <c r="AJ1014" s="56">
        <f t="shared" si="687"/>
        <v>7.8571042500500565E-2</v>
      </c>
      <c r="AK1014" s="56">
        <f t="shared" si="688"/>
        <v>7.0938617520299008E-2</v>
      </c>
      <c r="AL1014" s="56">
        <f t="shared" si="689"/>
        <v>8.2426113736618734E-2</v>
      </c>
      <c r="AM1014" s="56">
        <f t="shared" si="690"/>
        <v>6.0492651355195735E-2</v>
      </c>
      <c r="AN1014" s="56">
        <f t="shared" si="691"/>
        <v>7.4742084490641042E-2</v>
      </c>
      <c r="AO1014" s="56">
        <f t="shared" si="692"/>
        <v>8.2426113736618734E-2</v>
      </c>
      <c r="AP1014" s="56">
        <f t="shared" si="693"/>
        <v>7.8571042500500565E-2</v>
      </c>
      <c r="AQ1014" s="56">
        <f t="shared" si="694"/>
        <v>8.2503485418017233E-2</v>
      </c>
      <c r="AR1014" s="56">
        <f t="shared" si="695"/>
        <v>8.6307850818721416E-2</v>
      </c>
      <c r="AS1014" s="56">
        <f t="shared" si="696"/>
        <v>9.0216746679946738E-2</v>
      </c>
      <c r="AT1014" s="57">
        <f>IF(AE1014="F",1,IF(AE1014="R",#REF!,IF(AE1014="M",#REF!,0)))</f>
        <v>1</v>
      </c>
      <c r="AU1014" s="58">
        <f t="shared" si="697"/>
        <v>6.866085780456932E-2</v>
      </c>
      <c r="AV1014" s="58">
        <f t="shared" si="698"/>
        <v>6.866085780456932E-2</v>
      </c>
      <c r="AW1014" s="58">
        <f t="shared" si="699"/>
        <v>6.866085780456932E-2</v>
      </c>
      <c r="AX1014" s="58">
        <f t="shared" si="700"/>
        <v>6.866085780456932E-2</v>
      </c>
      <c r="AY1014" s="58">
        <f t="shared" si="701"/>
        <v>6.1991112443021856E-2</v>
      </c>
      <c r="AZ1014" s="58">
        <f t="shared" si="702"/>
        <v>7.2029687968276371E-2</v>
      </c>
      <c r="BA1014" s="58">
        <f t="shared" si="703"/>
        <v>5.2862698530365314E-2</v>
      </c>
      <c r="BB1014" s="58">
        <f t="shared" si="704"/>
        <v>6.5314847199543211E-2</v>
      </c>
      <c r="BC1014" s="58">
        <f t="shared" si="705"/>
        <v>7.2029687968276371E-2</v>
      </c>
      <c r="BD1014" s="58">
        <f t="shared" si="706"/>
        <v>6.866085780456932E-2</v>
      </c>
      <c r="BE1014" s="58">
        <f t="shared" si="707"/>
        <v>7.2097300740686363E-2</v>
      </c>
      <c r="BF1014" s="58">
        <f t="shared" si="708"/>
        <v>7.5421820608329831E-2</v>
      </c>
      <c r="BG1014" s="58">
        <f t="shared" si="709"/>
        <v>7.8837686484091271E-2</v>
      </c>
      <c r="BH1014" s="59">
        <f t="shared" si="713"/>
        <v>0.8938891309654371</v>
      </c>
      <c r="BI1014" s="60">
        <f t="shared" si="720"/>
        <v>0</v>
      </c>
      <c r="BJ1014" s="60">
        <f t="shared" si="720"/>
        <v>0</v>
      </c>
      <c r="BK1014" s="60">
        <f t="shared" si="720"/>
        <v>0</v>
      </c>
      <c r="BL1014" s="60">
        <f t="shared" si="719"/>
        <v>0</v>
      </c>
      <c r="BM1014" s="60">
        <f t="shared" si="719"/>
        <v>0</v>
      </c>
      <c r="BN1014" s="60">
        <f t="shared" si="719"/>
        <v>0</v>
      </c>
      <c r="BO1014" s="60">
        <f t="shared" si="719"/>
        <v>0</v>
      </c>
      <c r="BP1014" s="60">
        <f t="shared" si="719"/>
        <v>0</v>
      </c>
      <c r="BQ1014" s="60">
        <f t="shared" si="719"/>
        <v>0</v>
      </c>
      <c r="BR1014" s="60">
        <f t="shared" si="719"/>
        <v>-2.6785759975181187</v>
      </c>
      <c r="BS1014" s="60">
        <f t="shared" si="719"/>
        <v>0</v>
      </c>
      <c r="BT1014" s="60">
        <f t="shared" si="719"/>
        <v>0</v>
      </c>
      <c r="BU1014" s="60">
        <f t="shared" si="719"/>
        <v>0</v>
      </c>
      <c r="BV1014" s="61">
        <f t="shared" si="714"/>
        <v>-2.6785759975181187</v>
      </c>
      <c r="BW1014" s="62">
        <f t="shared" si="710"/>
        <v>2.147545158957755</v>
      </c>
      <c r="BX1014" s="63">
        <f t="shared" si="715"/>
        <v>-3.773933694864791</v>
      </c>
      <c r="BY1014" s="73">
        <f t="shared" si="716"/>
        <v>0.1061108690345629</v>
      </c>
    </row>
    <row r="1015" spans="1:77">
      <c r="A1015" s="49">
        <v>1009</v>
      </c>
      <c r="B1015" s="50">
        <v>2.3302938196555222E-2</v>
      </c>
      <c r="C1015" s="51">
        <v>4.834254143646409E-2</v>
      </c>
      <c r="D1015" s="51">
        <v>4.834254143646409E-2</v>
      </c>
      <c r="E1015" s="51">
        <v>4.834254143646409E-2</v>
      </c>
      <c r="F1015" s="51">
        <v>4.834254143646409E-2</v>
      </c>
      <c r="G1015" s="51">
        <v>4.3738489871086556E-2</v>
      </c>
      <c r="H1015" s="51">
        <v>5.0644567219152857E-2</v>
      </c>
      <c r="I1015" s="51">
        <v>3.7338858195211787E-2</v>
      </c>
      <c r="J1015" s="51">
        <v>4.6040515653775323E-2</v>
      </c>
      <c r="K1015" s="51">
        <v>5.0644567219152857E-2</v>
      </c>
      <c r="L1015" s="51">
        <v>4.834254143646409E-2</v>
      </c>
      <c r="M1015" s="51">
        <v>5.0690607734806631E-2</v>
      </c>
      <c r="N1015" s="51">
        <v>5.2946593001841617E-2</v>
      </c>
      <c r="O1015" s="51">
        <v>5.5248618784530384E-2</v>
      </c>
      <c r="P1015" s="94">
        <v>4.8385040373990641E-2</v>
      </c>
      <c r="Q1015" s="52">
        <v>0</v>
      </c>
      <c r="R1015" s="52">
        <v>0</v>
      </c>
      <c r="S1015" s="52">
        <v>0</v>
      </c>
      <c r="T1015" s="52">
        <v>0</v>
      </c>
      <c r="U1015" s="52">
        <v>0</v>
      </c>
      <c r="V1015" s="52">
        <v>0</v>
      </c>
      <c r="W1015" s="52">
        <v>0</v>
      </c>
      <c r="X1015" s="52">
        <v>0</v>
      </c>
      <c r="Y1015" s="52">
        <v>0</v>
      </c>
      <c r="Z1015" s="52">
        <v>0</v>
      </c>
      <c r="AA1015" s="52">
        <v>0</v>
      </c>
      <c r="AB1015" s="52">
        <v>0</v>
      </c>
      <c r="AC1015" s="52">
        <v>0</v>
      </c>
      <c r="AD1015" s="53">
        <f t="shared" si="711"/>
        <v>0</v>
      </c>
      <c r="AE1015" s="54" t="s">
        <v>21</v>
      </c>
      <c r="AF1015" s="55">
        <f t="shared" si="684"/>
        <v>1.0828749032324989E-2</v>
      </c>
      <c r="AG1015" s="56">
        <f t="shared" si="712"/>
        <v>7.8571042500500565E-2</v>
      </c>
      <c r="AH1015" s="56">
        <f t="shared" si="685"/>
        <v>7.8571042500500565E-2</v>
      </c>
      <c r="AI1015" s="56">
        <f t="shared" si="686"/>
        <v>7.8571042500500565E-2</v>
      </c>
      <c r="AJ1015" s="56">
        <f t="shared" si="687"/>
        <v>7.8571042500500565E-2</v>
      </c>
      <c r="AK1015" s="56">
        <f t="shared" si="688"/>
        <v>7.0938617520299008E-2</v>
      </c>
      <c r="AL1015" s="56">
        <f t="shared" si="689"/>
        <v>8.2426113736618734E-2</v>
      </c>
      <c r="AM1015" s="56">
        <f t="shared" si="690"/>
        <v>6.0492651355195735E-2</v>
      </c>
      <c r="AN1015" s="56">
        <f t="shared" si="691"/>
        <v>7.4742084490641042E-2</v>
      </c>
      <c r="AO1015" s="56">
        <f t="shared" si="692"/>
        <v>8.2426113736618734E-2</v>
      </c>
      <c r="AP1015" s="56">
        <f t="shared" si="693"/>
        <v>7.8571042500500565E-2</v>
      </c>
      <c r="AQ1015" s="56">
        <f t="shared" si="694"/>
        <v>8.2503485418017233E-2</v>
      </c>
      <c r="AR1015" s="56">
        <f t="shared" si="695"/>
        <v>8.6307850818721416E-2</v>
      </c>
      <c r="AS1015" s="56">
        <f t="shared" si="696"/>
        <v>9.0216746679946738E-2</v>
      </c>
      <c r="AT1015" s="57">
        <f>IF(AE1015="F",1,IF(AE1015="R",#REF!,IF(AE1015="M",#REF!,0)))</f>
        <v>1</v>
      </c>
      <c r="AU1015" s="58">
        <f t="shared" si="697"/>
        <v>3.3256149710858579E-2</v>
      </c>
      <c r="AV1015" s="58">
        <f t="shared" si="698"/>
        <v>3.3256149710858579E-2</v>
      </c>
      <c r="AW1015" s="58">
        <f t="shared" si="699"/>
        <v>3.3256149710858579E-2</v>
      </c>
      <c r="AX1015" s="58">
        <f t="shared" si="700"/>
        <v>3.3256149710858579E-2</v>
      </c>
      <c r="AY1015" s="58">
        <f t="shared" si="701"/>
        <v>3.0025632974404907E-2</v>
      </c>
      <c r="AZ1015" s="58">
        <f t="shared" si="702"/>
        <v>3.4887855516130967E-2</v>
      </c>
      <c r="BA1015" s="58">
        <f t="shared" si="703"/>
        <v>2.5604250699134416E-2</v>
      </c>
      <c r="BB1015" s="58">
        <f t="shared" si="704"/>
        <v>3.1635496646319337E-2</v>
      </c>
      <c r="BC1015" s="58">
        <f t="shared" si="705"/>
        <v>3.4887855516130967E-2</v>
      </c>
      <c r="BD1015" s="58">
        <f t="shared" si="706"/>
        <v>3.3256149710858579E-2</v>
      </c>
      <c r="BE1015" s="58">
        <f t="shared" si="707"/>
        <v>3.4920604021662797E-2</v>
      </c>
      <c r="BF1015" s="58">
        <f t="shared" si="708"/>
        <v>3.6530847965159194E-2</v>
      </c>
      <c r="BG1015" s="58">
        <f t="shared" si="709"/>
        <v>3.8185335697891475E-2</v>
      </c>
      <c r="BH1015" s="59">
        <f t="shared" si="713"/>
        <v>0.43295862759112697</v>
      </c>
      <c r="BI1015" s="60">
        <f t="shared" si="720"/>
        <v>0</v>
      </c>
      <c r="BJ1015" s="60">
        <f t="shared" si="720"/>
        <v>0</v>
      </c>
      <c r="BK1015" s="60">
        <f t="shared" si="720"/>
        <v>0</v>
      </c>
      <c r="BL1015" s="60">
        <f t="shared" si="720"/>
        <v>0</v>
      </c>
      <c r="BM1015" s="60">
        <f t="shared" si="720"/>
        <v>0</v>
      </c>
      <c r="BN1015" s="60">
        <f t="shared" si="720"/>
        <v>0</v>
      </c>
      <c r="BO1015" s="60">
        <f t="shared" si="720"/>
        <v>0</v>
      </c>
      <c r="BP1015" s="60">
        <f t="shared" si="719"/>
        <v>0</v>
      </c>
      <c r="BQ1015" s="60">
        <f t="shared" si="719"/>
        <v>0</v>
      </c>
      <c r="BR1015" s="60">
        <f t="shared" si="719"/>
        <v>0</v>
      </c>
      <c r="BS1015" s="60">
        <f t="shared" si="719"/>
        <v>0</v>
      </c>
      <c r="BT1015" s="60">
        <f t="shared" si="719"/>
        <v>0</v>
      </c>
      <c r="BU1015" s="60">
        <f t="shared" si="719"/>
        <v>0</v>
      </c>
      <c r="BV1015" s="61">
        <f t="shared" si="714"/>
        <v>0</v>
      </c>
      <c r="BW1015" s="62">
        <f t="shared" si="710"/>
        <v>1.1760366346673423</v>
      </c>
      <c r="BX1015" s="63">
        <f t="shared" si="715"/>
        <v>-0.368640352431929</v>
      </c>
      <c r="BY1015" s="73">
        <f t="shared" si="716"/>
        <v>0.43295862759112697</v>
      </c>
    </row>
    <row r="1016" spans="1:77">
      <c r="A1016" s="49">
        <v>1010</v>
      </c>
      <c r="B1016" s="50">
        <v>2.2289766970618036E-2</v>
      </c>
      <c r="C1016" s="51">
        <v>4.834254143646409E-2</v>
      </c>
      <c r="D1016" s="51">
        <v>4.834254143646409E-2</v>
      </c>
      <c r="E1016" s="51">
        <v>4.834254143646409E-2</v>
      </c>
      <c r="F1016" s="51">
        <v>4.834254143646409E-2</v>
      </c>
      <c r="G1016" s="51">
        <v>4.3738489871086556E-2</v>
      </c>
      <c r="H1016" s="51">
        <v>5.0644567219152857E-2</v>
      </c>
      <c r="I1016" s="51">
        <v>3.7338858195211787E-2</v>
      </c>
      <c r="J1016" s="51">
        <v>4.6040515653775323E-2</v>
      </c>
      <c r="K1016" s="51">
        <v>5.0644567219152857E-2</v>
      </c>
      <c r="L1016" s="51">
        <v>4.834254143646409E-2</v>
      </c>
      <c r="M1016" s="51">
        <v>5.0690607734806631E-2</v>
      </c>
      <c r="N1016" s="51">
        <v>5.2946593001841617E-2</v>
      </c>
      <c r="O1016" s="51">
        <v>5.5248618784530384E-2</v>
      </c>
      <c r="P1016" s="94">
        <v>4.8385040373990641E-2</v>
      </c>
      <c r="Q1016" s="52">
        <v>0</v>
      </c>
      <c r="R1016" s="52">
        <v>0</v>
      </c>
      <c r="S1016" s="52">
        <v>0</v>
      </c>
      <c r="T1016" s="52">
        <v>0</v>
      </c>
      <c r="U1016" s="52">
        <v>0</v>
      </c>
      <c r="V1016" s="52">
        <v>0</v>
      </c>
      <c r="W1016" s="52">
        <v>0</v>
      </c>
      <c r="X1016" s="52">
        <v>1</v>
      </c>
      <c r="Y1016" s="52">
        <v>0</v>
      </c>
      <c r="Z1016" s="52">
        <v>0</v>
      </c>
      <c r="AA1016" s="52">
        <v>0</v>
      </c>
      <c r="AB1016" s="52">
        <v>0</v>
      </c>
      <c r="AC1016" s="52">
        <v>0</v>
      </c>
      <c r="AD1016" s="53">
        <f t="shared" si="711"/>
        <v>1</v>
      </c>
      <c r="AE1016" s="54" t="s">
        <v>21</v>
      </c>
      <c r="AF1016" s="55">
        <f t="shared" si="684"/>
        <v>1.0264491368613862E-2</v>
      </c>
      <c r="AG1016" s="56">
        <f t="shared" si="712"/>
        <v>7.8571042500500565E-2</v>
      </c>
      <c r="AH1016" s="56">
        <f t="shared" si="685"/>
        <v>7.8571042500500565E-2</v>
      </c>
      <c r="AI1016" s="56">
        <f t="shared" si="686"/>
        <v>7.8571042500500565E-2</v>
      </c>
      <c r="AJ1016" s="56">
        <f t="shared" si="687"/>
        <v>7.8571042500500565E-2</v>
      </c>
      <c r="AK1016" s="56">
        <f t="shared" si="688"/>
        <v>7.0938617520299008E-2</v>
      </c>
      <c r="AL1016" s="56">
        <f t="shared" si="689"/>
        <v>8.2426113736618734E-2</v>
      </c>
      <c r="AM1016" s="56">
        <f t="shared" si="690"/>
        <v>6.0492651355195735E-2</v>
      </c>
      <c r="AN1016" s="56">
        <f t="shared" si="691"/>
        <v>7.4742084490641042E-2</v>
      </c>
      <c r="AO1016" s="56">
        <f t="shared" si="692"/>
        <v>8.2426113736618734E-2</v>
      </c>
      <c r="AP1016" s="56">
        <f t="shared" si="693"/>
        <v>7.8571042500500565E-2</v>
      </c>
      <c r="AQ1016" s="56">
        <f t="shared" si="694"/>
        <v>8.2503485418017233E-2</v>
      </c>
      <c r="AR1016" s="56">
        <f t="shared" si="695"/>
        <v>8.6307850818721416E-2</v>
      </c>
      <c r="AS1016" s="56">
        <f t="shared" si="696"/>
        <v>9.0216746679946738E-2</v>
      </c>
      <c r="AT1016" s="57">
        <f>IF(AE1016="F",1,IF(AE1016="R",#REF!,IF(AE1016="M",#REF!,0)))</f>
        <v>1</v>
      </c>
      <c r="AU1016" s="58">
        <f t="shared" si="697"/>
        <v>3.1523259117138026E-2</v>
      </c>
      <c r="AV1016" s="58">
        <f t="shared" si="698"/>
        <v>3.1523259117138026E-2</v>
      </c>
      <c r="AW1016" s="58">
        <f t="shared" si="699"/>
        <v>3.1523259117138026E-2</v>
      </c>
      <c r="AX1016" s="58">
        <f t="shared" si="700"/>
        <v>3.1523259117138026E-2</v>
      </c>
      <c r="AY1016" s="58">
        <f t="shared" si="701"/>
        <v>2.8461076120883676E-2</v>
      </c>
      <c r="AZ1016" s="58">
        <f t="shared" si="702"/>
        <v>3.306994101957561E-2</v>
      </c>
      <c r="BA1016" s="58">
        <f t="shared" si="703"/>
        <v>2.4270080460500155E-2</v>
      </c>
      <c r="BB1016" s="58">
        <f t="shared" si="704"/>
        <v>2.9987054026150799E-2</v>
      </c>
      <c r="BC1016" s="58">
        <f t="shared" si="705"/>
        <v>3.306994101957561E-2</v>
      </c>
      <c r="BD1016" s="58">
        <f t="shared" si="706"/>
        <v>3.1523259117138026E-2</v>
      </c>
      <c r="BE1016" s="58">
        <f t="shared" si="707"/>
        <v>3.3100983086518251E-2</v>
      </c>
      <c r="BF1016" s="58">
        <f t="shared" si="708"/>
        <v>3.4627321448414225E-2</v>
      </c>
      <c r="BG1016" s="58">
        <f t="shared" si="709"/>
        <v>3.6195598171922493E-2</v>
      </c>
      <c r="BH1016" s="59">
        <f t="shared" si="713"/>
        <v>0.41039829093923097</v>
      </c>
      <c r="BI1016" s="60">
        <f t="shared" si="720"/>
        <v>0</v>
      </c>
      <c r="BJ1016" s="60">
        <f t="shared" si="720"/>
        <v>0</v>
      </c>
      <c r="BK1016" s="60">
        <f t="shared" si="720"/>
        <v>0</v>
      </c>
      <c r="BL1016" s="60">
        <f t="shared" si="720"/>
        <v>0</v>
      </c>
      <c r="BM1016" s="60">
        <f t="shared" si="720"/>
        <v>0</v>
      </c>
      <c r="BN1016" s="60">
        <f t="shared" si="720"/>
        <v>0</v>
      </c>
      <c r="BO1016" s="60">
        <f t="shared" si="720"/>
        <v>0</v>
      </c>
      <c r="BP1016" s="60">
        <f t="shared" si="719"/>
        <v>-3.5069895229185497</v>
      </c>
      <c r="BQ1016" s="60">
        <f t="shared" si="719"/>
        <v>0</v>
      </c>
      <c r="BR1016" s="60">
        <f t="shared" si="719"/>
        <v>0</v>
      </c>
      <c r="BS1016" s="60">
        <f t="shared" si="719"/>
        <v>0</v>
      </c>
      <c r="BT1016" s="60">
        <f t="shared" si="719"/>
        <v>0</v>
      </c>
      <c r="BU1016" s="60">
        <f t="shared" si="719"/>
        <v>0</v>
      </c>
      <c r="BV1016" s="61">
        <f t="shared" si="714"/>
        <v>-3.5069895229185497</v>
      </c>
      <c r="BW1016" s="62">
        <f t="shared" si="710"/>
        <v>1.1249046070731099</v>
      </c>
      <c r="BX1016" s="63">
        <f t="shared" si="715"/>
        <v>-4.1678974361558474</v>
      </c>
      <c r="BY1016" s="73">
        <f t="shared" si="716"/>
        <v>0.58960170906076903</v>
      </c>
    </row>
    <row r="1017" spans="1:77">
      <c r="A1017" s="49">
        <v>1011</v>
      </c>
      <c r="B1017" s="50">
        <v>9.9797365754812573E-2</v>
      </c>
      <c r="C1017" s="51">
        <v>4.834254143646409E-2</v>
      </c>
      <c r="D1017" s="51">
        <v>4.834254143646409E-2</v>
      </c>
      <c r="E1017" s="51">
        <v>4.834254143646409E-2</v>
      </c>
      <c r="F1017" s="51">
        <v>4.834254143646409E-2</v>
      </c>
      <c r="G1017" s="51">
        <v>4.3738489871086556E-2</v>
      </c>
      <c r="H1017" s="51">
        <v>5.0644567219152857E-2</v>
      </c>
      <c r="I1017" s="51">
        <v>3.7338858195211787E-2</v>
      </c>
      <c r="J1017" s="51">
        <v>4.6040515653775323E-2</v>
      </c>
      <c r="K1017" s="51">
        <v>5.0644567219152857E-2</v>
      </c>
      <c r="L1017" s="51">
        <v>4.834254143646409E-2</v>
      </c>
      <c r="M1017" s="51">
        <v>5.0690607734806631E-2</v>
      </c>
      <c r="N1017" s="51">
        <v>5.2946593001841617E-2</v>
      </c>
      <c r="O1017" s="51">
        <v>5.5248618784530384E-2</v>
      </c>
      <c r="P1017" s="94">
        <v>4.8385040373990641E-2</v>
      </c>
      <c r="Q1017" s="52">
        <v>0</v>
      </c>
      <c r="R1017" s="52">
        <v>0</v>
      </c>
      <c r="S1017" s="52">
        <v>1</v>
      </c>
      <c r="T1017" s="52">
        <v>0</v>
      </c>
      <c r="U1017" s="52">
        <v>0</v>
      </c>
      <c r="V1017" s="52">
        <v>0</v>
      </c>
      <c r="W1017" s="52">
        <v>0</v>
      </c>
      <c r="X1017" s="52">
        <v>0</v>
      </c>
      <c r="Y1017" s="52">
        <v>0</v>
      </c>
      <c r="Z1017" s="52">
        <v>1</v>
      </c>
      <c r="AA1017" s="52">
        <v>0</v>
      </c>
      <c r="AB1017" s="52">
        <v>0</v>
      </c>
      <c r="AC1017" s="52">
        <v>0</v>
      </c>
      <c r="AD1017" s="53">
        <f t="shared" si="711"/>
        <v>2</v>
      </c>
      <c r="AE1017" s="54" t="s">
        <v>21</v>
      </c>
      <c r="AF1017" s="55">
        <f t="shared" si="684"/>
        <v>6.238377976616169E-2</v>
      </c>
      <c r="AG1017" s="56">
        <f t="shared" si="712"/>
        <v>7.8571042500500565E-2</v>
      </c>
      <c r="AH1017" s="56">
        <f t="shared" si="685"/>
        <v>7.8571042500500565E-2</v>
      </c>
      <c r="AI1017" s="56">
        <f t="shared" si="686"/>
        <v>7.8571042500500565E-2</v>
      </c>
      <c r="AJ1017" s="56">
        <f t="shared" si="687"/>
        <v>7.8571042500500565E-2</v>
      </c>
      <c r="AK1017" s="56">
        <f t="shared" si="688"/>
        <v>7.0938617520299008E-2</v>
      </c>
      <c r="AL1017" s="56">
        <f t="shared" si="689"/>
        <v>8.2426113736618734E-2</v>
      </c>
      <c r="AM1017" s="56">
        <f t="shared" si="690"/>
        <v>6.0492651355195735E-2</v>
      </c>
      <c r="AN1017" s="56">
        <f t="shared" si="691"/>
        <v>7.4742084490641042E-2</v>
      </c>
      <c r="AO1017" s="56">
        <f t="shared" si="692"/>
        <v>8.2426113736618734E-2</v>
      </c>
      <c r="AP1017" s="56">
        <f t="shared" si="693"/>
        <v>7.8571042500500565E-2</v>
      </c>
      <c r="AQ1017" s="56">
        <f t="shared" si="694"/>
        <v>8.2503485418017233E-2</v>
      </c>
      <c r="AR1017" s="56">
        <f t="shared" si="695"/>
        <v>8.6307850818721416E-2</v>
      </c>
      <c r="AS1017" s="56">
        <f t="shared" si="696"/>
        <v>9.0216746679946738E-2</v>
      </c>
      <c r="AT1017" s="57">
        <f>IF(AE1017="F",1,IF(AE1017="R",#REF!,IF(AE1017="M",#REF!,0)))</f>
        <v>1</v>
      </c>
      <c r="AU1017" s="58">
        <f t="shared" si="697"/>
        <v>0.19158670251195828</v>
      </c>
      <c r="AV1017" s="58">
        <f t="shared" si="698"/>
        <v>0.19158670251195828</v>
      </c>
      <c r="AW1017" s="58">
        <f t="shared" si="699"/>
        <v>0.19158670251195828</v>
      </c>
      <c r="AX1017" s="58">
        <f t="shared" si="700"/>
        <v>0.19158670251195828</v>
      </c>
      <c r="AY1017" s="58">
        <f t="shared" si="701"/>
        <v>0.17297588754005053</v>
      </c>
      <c r="AZ1017" s="58">
        <f t="shared" si="702"/>
        <v>0.20098686270547833</v>
      </c>
      <c r="BA1017" s="58">
        <f t="shared" si="703"/>
        <v>0.14750456695637784</v>
      </c>
      <c r="BB1017" s="58">
        <f t="shared" si="704"/>
        <v>0.18225021650108394</v>
      </c>
      <c r="BC1017" s="58">
        <f t="shared" si="705"/>
        <v>0.20098686270547833</v>
      </c>
      <c r="BD1017" s="58">
        <f t="shared" si="706"/>
        <v>0.19158670251195828</v>
      </c>
      <c r="BE1017" s="58">
        <f t="shared" si="707"/>
        <v>0.20117552490003748</v>
      </c>
      <c r="BF1017" s="58">
        <f t="shared" si="708"/>
        <v>0.21045204458306008</v>
      </c>
      <c r="BG1017" s="58">
        <f t="shared" si="709"/>
        <v>0.21998345010704851</v>
      </c>
      <c r="BH1017" s="59">
        <f t="shared" si="713"/>
        <v>2.4942489285584064</v>
      </c>
      <c r="BI1017" s="60">
        <f t="shared" si="720"/>
        <v>0</v>
      </c>
      <c r="BJ1017" s="60">
        <f t="shared" si="720"/>
        <v>0</v>
      </c>
      <c r="BK1017" s="60">
        <f t="shared" si="720"/>
        <v>-1.6524148181922529</v>
      </c>
      <c r="BL1017" s="60">
        <f t="shared" si="720"/>
        <v>0</v>
      </c>
      <c r="BM1017" s="60">
        <f t="shared" si="720"/>
        <v>0</v>
      </c>
      <c r="BN1017" s="60">
        <f t="shared" si="720"/>
        <v>0</v>
      </c>
      <c r="BO1017" s="60">
        <f t="shared" si="720"/>
        <v>0</v>
      </c>
      <c r="BP1017" s="60">
        <f t="shared" si="719"/>
        <v>0</v>
      </c>
      <c r="BQ1017" s="60">
        <f t="shared" si="719"/>
        <v>0</v>
      </c>
      <c r="BR1017" s="60">
        <f t="shared" si="719"/>
        <v>-1.6524148181922529</v>
      </c>
      <c r="BS1017" s="60">
        <f t="shared" si="719"/>
        <v>0</v>
      </c>
      <c r="BT1017" s="60">
        <f t="shared" si="719"/>
        <v>0</v>
      </c>
      <c r="BU1017" s="60">
        <f t="shared" si="719"/>
        <v>0</v>
      </c>
      <c r="BV1017" s="61">
        <f t="shared" si="714"/>
        <v>-3.3048296363845058</v>
      </c>
      <c r="BW1017" s="62">
        <f t="shared" si="710"/>
        <v>5.0365047180318783</v>
      </c>
      <c r="BX1017" s="63">
        <f t="shared" si="715"/>
        <v>-5.9543815605312815</v>
      </c>
      <c r="BY1017" s="73">
        <f t="shared" si="716"/>
        <v>0.49424892855840641</v>
      </c>
    </row>
    <row r="1018" spans="1:77">
      <c r="A1018" s="49">
        <v>1012</v>
      </c>
      <c r="B1018" s="50">
        <v>0.15805471124620063</v>
      </c>
      <c r="C1018" s="51">
        <v>2.4401473296500921E-2</v>
      </c>
      <c r="D1018" s="51">
        <v>2.4401473296500921E-2</v>
      </c>
      <c r="E1018" s="51">
        <v>5.0644567219152857E-2</v>
      </c>
      <c r="F1018" s="51">
        <v>5.2946593001841617E-2</v>
      </c>
      <c r="G1018" s="51">
        <v>5.5248618784530384E-2</v>
      </c>
      <c r="H1018" s="51">
        <v>5.2946593001841617E-2</v>
      </c>
      <c r="I1018" s="51">
        <v>7.2237569060773485E-2</v>
      </c>
      <c r="J1018" s="51">
        <v>5.5248618784530384E-2</v>
      </c>
      <c r="K1018" s="51">
        <v>4.5580110497237571E-2</v>
      </c>
      <c r="L1018" s="51">
        <v>5.0644567219152857E-2</v>
      </c>
      <c r="M1018" s="51">
        <v>4.6777163904235725E-2</v>
      </c>
      <c r="N1018" s="51">
        <v>5.2071823204419887E-2</v>
      </c>
      <c r="O1018" s="51">
        <v>5.4419889502762428E-2</v>
      </c>
      <c r="P1018" s="94">
        <v>4.9043773905652358E-2</v>
      </c>
      <c r="Q1018" s="52">
        <v>0</v>
      </c>
      <c r="R1018" s="52">
        <v>0</v>
      </c>
      <c r="S1018" s="52">
        <v>0</v>
      </c>
      <c r="T1018" s="52">
        <v>0</v>
      </c>
      <c r="U1018" s="52">
        <v>0</v>
      </c>
      <c r="V1018" s="52">
        <v>0</v>
      </c>
      <c r="W1018" s="52">
        <v>0</v>
      </c>
      <c r="X1018" s="52">
        <v>0</v>
      </c>
      <c r="Y1018" s="52">
        <v>0</v>
      </c>
      <c r="Z1018" s="52">
        <v>0</v>
      </c>
      <c r="AA1018" s="52">
        <v>0</v>
      </c>
      <c r="AB1018" s="52">
        <v>0</v>
      </c>
      <c r="AC1018" s="52">
        <v>1</v>
      </c>
      <c r="AD1018" s="53">
        <f t="shared" si="711"/>
        <v>1</v>
      </c>
      <c r="AE1018" s="54" t="s">
        <v>21</v>
      </c>
      <c r="AF1018" s="55">
        <f t="shared" si="684"/>
        <v>0.10851007934632853</v>
      </c>
      <c r="AG1018" s="56">
        <f t="shared" si="712"/>
        <v>3.9867209620398948E-2</v>
      </c>
      <c r="AH1018" s="56">
        <f t="shared" si="685"/>
        <v>3.9867209620398948E-2</v>
      </c>
      <c r="AI1018" s="56">
        <f t="shared" si="686"/>
        <v>8.2426113736618734E-2</v>
      </c>
      <c r="AJ1018" s="56">
        <f t="shared" si="687"/>
        <v>8.6307850818721416E-2</v>
      </c>
      <c r="AK1018" s="56">
        <f t="shared" si="688"/>
        <v>9.0216746679946738E-2</v>
      </c>
      <c r="AL1018" s="56">
        <f t="shared" si="689"/>
        <v>8.6307850818721416E-2</v>
      </c>
      <c r="AM1018" s="56">
        <f t="shared" si="690"/>
        <v>0.11994082210105458</v>
      </c>
      <c r="AN1018" s="56">
        <f t="shared" si="691"/>
        <v>9.0216746679946738E-2</v>
      </c>
      <c r="AO1018" s="56">
        <f t="shared" si="692"/>
        <v>7.397937307532973E-2</v>
      </c>
      <c r="AP1018" s="56">
        <f t="shared" si="693"/>
        <v>8.2426113736618734E-2</v>
      </c>
      <c r="AQ1018" s="56">
        <f t="shared" si="694"/>
        <v>7.5964546324778046E-2</v>
      </c>
      <c r="AR1018" s="56">
        <f t="shared" si="695"/>
        <v>8.4829616925161791E-2</v>
      </c>
      <c r="AS1018" s="56">
        <f t="shared" si="696"/>
        <v>8.8806386659772571E-2</v>
      </c>
      <c r="AT1018" s="57">
        <f>IF(AE1018="F",1,IF(AE1018="R",#REF!,IF(AE1018="M",#REF!,0)))</f>
        <v>1</v>
      </c>
      <c r="AU1018" s="58">
        <f t="shared" si="697"/>
        <v>0.16908967258010782</v>
      </c>
      <c r="AV1018" s="58">
        <f t="shared" si="698"/>
        <v>0.16908967258010782</v>
      </c>
      <c r="AW1018" s="58">
        <f t="shared" si="699"/>
        <v>0.34959568819795717</v>
      </c>
      <c r="AX1018" s="58">
        <f t="shared" si="700"/>
        <v>0.36605938501808682</v>
      </c>
      <c r="AY1018" s="58">
        <f t="shared" si="701"/>
        <v>0.38263827096515185</v>
      </c>
      <c r="AZ1018" s="58">
        <f t="shared" si="702"/>
        <v>0.36605938501808682</v>
      </c>
      <c r="BA1018" s="58">
        <f t="shared" si="703"/>
        <v>0.50870764548515524</v>
      </c>
      <c r="BB1018" s="58">
        <f t="shared" si="704"/>
        <v>0.38263827096515185</v>
      </c>
      <c r="BC1018" s="58">
        <f t="shared" si="705"/>
        <v>0.31377034134309117</v>
      </c>
      <c r="BD1018" s="58">
        <f t="shared" si="706"/>
        <v>0.34959568819795717</v>
      </c>
      <c r="BE1018" s="58">
        <f t="shared" si="707"/>
        <v>0.32219010028684858</v>
      </c>
      <c r="BF1018" s="58">
        <f t="shared" si="708"/>
        <v>0.35978971910871455</v>
      </c>
      <c r="BG1018" s="58">
        <f t="shared" si="709"/>
        <v>0.37665648000706831</v>
      </c>
      <c r="BH1018" s="59">
        <f t="shared" si="713"/>
        <v>4.4158803197534855</v>
      </c>
      <c r="BI1018" s="60">
        <f t="shared" si="720"/>
        <v>0</v>
      </c>
      <c r="BJ1018" s="60">
        <f t="shared" si="720"/>
        <v>0</v>
      </c>
      <c r="BK1018" s="60">
        <f t="shared" si="720"/>
        <v>0</v>
      </c>
      <c r="BL1018" s="60">
        <f t="shared" si="720"/>
        <v>0</v>
      </c>
      <c r="BM1018" s="60">
        <f t="shared" si="720"/>
        <v>0</v>
      </c>
      <c r="BN1018" s="60">
        <f t="shared" si="720"/>
        <v>0</v>
      </c>
      <c r="BO1018" s="60">
        <f t="shared" si="720"/>
        <v>0</v>
      </c>
      <c r="BP1018" s="60">
        <f t="shared" si="719"/>
        <v>0</v>
      </c>
      <c r="BQ1018" s="60">
        <f t="shared" si="719"/>
        <v>0</v>
      </c>
      <c r="BR1018" s="60">
        <f t="shared" si="719"/>
        <v>0</v>
      </c>
      <c r="BS1018" s="60">
        <f t="shared" si="719"/>
        <v>0</v>
      </c>
      <c r="BT1018" s="60">
        <f t="shared" si="719"/>
        <v>0</v>
      </c>
      <c r="BU1018" s="60">
        <f t="shared" si="719"/>
        <v>-0.97642170053858446</v>
      </c>
      <c r="BV1018" s="61">
        <f t="shared" si="714"/>
        <v>-0.97642170053858446</v>
      </c>
      <c r="BW1018" s="62">
        <f t="shared" si="710"/>
        <v>7.9765963047002346</v>
      </c>
      <c r="BX1018" s="63">
        <f t="shared" si="715"/>
        <v>-4.9313105042538758</v>
      </c>
      <c r="BY1018" s="73">
        <f t="shared" si="716"/>
        <v>3.4158803197534855</v>
      </c>
    </row>
    <row r="1019" spans="1:77">
      <c r="A1019" s="49">
        <v>1013</v>
      </c>
      <c r="B1019" s="50">
        <v>4.5592705167173259E-2</v>
      </c>
      <c r="C1019" s="51">
        <v>0</v>
      </c>
      <c r="D1019" s="51">
        <v>0</v>
      </c>
      <c r="E1019" s="51">
        <v>0</v>
      </c>
      <c r="F1019" s="51">
        <v>0</v>
      </c>
      <c r="G1019" s="51">
        <v>0</v>
      </c>
      <c r="H1019" s="51">
        <v>3.7753222836095765E-2</v>
      </c>
      <c r="I1019" s="51">
        <v>3.927255985267035E-2</v>
      </c>
      <c r="J1019" s="51">
        <v>4.5119705340699819E-2</v>
      </c>
      <c r="K1019" s="51">
        <v>5.5248618784530384E-2</v>
      </c>
      <c r="L1019" s="51">
        <v>5.5248618784530384E-2</v>
      </c>
      <c r="M1019" s="51">
        <v>5.5294659300184165E-2</v>
      </c>
      <c r="N1019" s="51">
        <v>5.796500920810313E-2</v>
      </c>
      <c r="O1019" s="51">
        <v>6.0497237569060773E-2</v>
      </c>
      <c r="P1019" s="94">
        <v>5.0799953959484348E-2</v>
      </c>
      <c r="Q1019" s="52">
        <v>0</v>
      </c>
      <c r="R1019" s="52">
        <v>0</v>
      </c>
      <c r="S1019" s="52">
        <v>0</v>
      </c>
      <c r="T1019" s="52">
        <v>0</v>
      </c>
      <c r="U1019" s="52">
        <v>0</v>
      </c>
      <c r="V1019" s="52">
        <v>0</v>
      </c>
      <c r="W1019" s="52">
        <v>0</v>
      </c>
      <c r="X1019" s="52">
        <v>0</v>
      </c>
      <c r="Y1019" s="52">
        <v>0</v>
      </c>
      <c r="Z1019" s="52">
        <v>0</v>
      </c>
      <c r="AA1019" s="52">
        <v>0</v>
      </c>
      <c r="AB1019" s="52">
        <v>0</v>
      </c>
      <c r="AC1019" s="52">
        <v>0</v>
      </c>
      <c r="AD1019" s="53">
        <f t="shared" si="711"/>
        <v>0</v>
      </c>
      <c r="AE1019" s="54" t="s">
        <v>21</v>
      </c>
      <c r="AF1019" s="55">
        <f t="shared" si="684"/>
        <v>2.4293344383099866E-2</v>
      </c>
      <c r="AG1019" s="56">
        <f t="shared" si="712"/>
        <v>0</v>
      </c>
      <c r="AH1019" s="56">
        <f t="shared" si="685"/>
        <v>0</v>
      </c>
      <c r="AI1019" s="56">
        <f t="shared" si="686"/>
        <v>0</v>
      </c>
      <c r="AJ1019" s="56">
        <f t="shared" si="687"/>
        <v>0</v>
      </c>
      <c r="AK1019" s="56">
        <f t="shared" si="688"/>
        <v>0</v>
      </c>
      <c r="AL1019" s="56">
        <f t="shared" si="689"/>
        <v>6.116356705908068E-2</v>
      </c>
      <c r="AM1019" s="56">
        <f t="shared" si="690"/>
        <v>6.3629865952485709E-2</v>
      </c>
      <c r="AN1019" s="56">
        <f t="shared" si="691"/>
        <v>7.3217676218250496E-2</v>
      </c>
      <c r="AO1019" s="56">
        <f t="shared" si="692"/>
        <v>9.0216746679946738E-2</v>
      </c>
      <c r="AP1019" s="56">
        <f t="shared" si="693"/>
        <v>9.0216746679946738E-2</v>
      </c>
      <c r="AQ1019" s="56">
        <f t="shared" si="694"/>
        <v>9.0295204727646128E-2</v>
      </c>
      <c r="AR1019" s="56">
        <f t="shared" si="695"/>
        <v>9.4864774394911006E-2</v>
      </c>
      <c r="AS1019" s="56">
        <f t="shared" si="696"/>
        <v>9.9232860137907136E-2</v>
      </c>
      <c r="AT1019" s="57">
        <f>IF(AE1019="F",1,IF(AE1019="R",#REF!,IF(AE1019="M",#REF!,0)))</f>
        <v>1</v>
      </c>
      <c r="AU1019" s="58">
        <f t="shared" si="697"/>
        <v>0</v>
      </c>
      <c r="AV1019" s="58">
        <f t="shared" si="698"/>
        <v>0</v>
      </c>
      <c r="AW1019" s="58">
        <f t="shared" si="699"/>
        <v>0</v>
      </c>
      <c r="AX1019" s="58">
        <f t="shared" si="700"/>
        <v>0</v>
      </c>
      <c r="AY1019" s="58">
        <f t="shared" si="701"/>
        <v>0</v>
      </c>
      <c r="AZ1019" s="58">
        <f t="shared" si="702"/>
        <v>5.8077949504029926E-2</v>
      </c>
      <c r="BA1019" s="58">
        <f t="shared" si="703"/>
        <v>6.0419827021648581E-2</v>
      </c>
      <c r="BB1019" s="58">
        <f t="shared" si="704"/>
        <v>6.952394549026944E-2</v>
      </c>
      <c r="BC1019" s="58">
        <f t="shared" si="705"/>
        <v>8.566543630515587E-2</v>
      </c>
      <c r="BD1019" s="58">
        <f t="shared" si="706"/>
        <v>8.566543630515587E-2</v>
      </c>
      <c r="BE1019" s="58">
        <f t="shared" si="707"/>
        <v>8.5739936252617541E-2</v>
      </c>
      <c r="BF1019" s="58">
        <f t="shared" si="708"/>
        <v>9.007897743597762E-2</v>
      </c>
      <c r="BG1019" s="58">
        <f t="shared" si="709"/>
        <v>9.4226699281009185E-2</v>
      </c>
      <c r="BH1019" s="59">
        <f t="shared" si="713"/>
        <v>0.62939820759586396</v>
      </c>
      <c r="BI1019" s="60" t="str">
        <f t="shared" si="720"/>
        <v/>
      </c>
      <c r="BJ1019" s="60" t="str">
        <f t="shared" si="720"/>
        <v/>
      </c>
      <c r="BK1019" s="60" t="str">
        <f t="shared" si="720"/>
        <v/>
      </c>
      <c r="BL1019" s="60" t="str">
        <f t="shared" si="720"/>
        <v/>
      </c>
      <c r="BM1019" s="60" t="str">
        <f t="shared" si="720"/>
        <v/>
      </c>
      <c r="BN1019" s="60">
        <f t="shared" si="720"/>
        <v>0</v>
      </c>
      <c r="BO1019" s="60">
        <f t="shared" si="720"/>
        <v>0</v>
      </c>
      <c r="BP1019" s="60">
        <f t="shared" si="719"/>
        <v>0</v>
      </c>
      <c r="BQ1019" s="60">
        <f t="shared" si="719"/>
        <v>0</v>
      </c>
      <c r="BR1019" s="60">
        <f t="shared" si="719"/>
        <v>0</v>
      </c>
      <c r="BS1019" s="60">
        <f t="shared" si="719"/>
        <v>0</v>
      </c>
      <c r="BT1019" s="60">
        <f t="shared" si="719"/>
        <v>0</v>
      </c>
      <c r="BU1019" s="60">
        <f t="shared" si="719"/>
        <v>0</v>
      </c>
      <c r="BV1019" s="61">
        <f t="shared" si="714"/>
        <v>0</v>
      </c>
      <c r="BW1019" s="62">
        <f t="shared" si="710"/>
        <v>2.3009412417404524</v>
      </c>
      <c r="BX1019" s="63">
        <f t="shared" si="715"/>
        <v>-0.55636757976778473</v>
      </c>
      <c r="BY1019" s="73">
        <f t="shared" si="716"/>
        <v>0.62939820759586396</v>
      </c>
    </row>
    <row r="1020" spans="1:77">
      <c r="A1020" s="49">
        <v>1014</v>
      </c>
      <c r="B1020" s="50">
        <v>4.5592705167173259E-2</v>
      </c>
      <c r="C1020" s="51">
        <v>0</v>
      </c>
      <c r="D1020" s="51">
        <v>0</v>
      </c>
      <c r="E1020" s="51">
        <v>0</v>
      </c>
      <c r="F1020" s="51">
        <v>0</v>
      </c>
      <c r="G1020" s="51">
        <v>0</v>
      </c>
      <c r="H1020" s="51">
        <v>3.7753222836095765E-2</v>
      </c>
      <c r="I1020" s="51">
        <v>3.927255985267035E-2</v>
      </c>
      <c r="J1020" s="51">
        <v>4.5119705340699819E-2</v>
      </c>
      <c r="K1020" s="51">
        <v>5.5248618784530384E-2</v>
      </c>
      <c r="L1020" s="51">
        <v>5.5248618784530384E-2</v>
      </c>
      <c r="M1020" s="51">
        <v>5.5294659300184165E-2</v>
      </c>
      <c r="N1020" s="51">
        <v>5.796500920810313E-2</v>
      </c>
      <c r="O1020" s="51">
        <v>6.0497237569060773E-2</v>
      </c>
      <c r="P1020" s="94">
        <v>5.0799953959484348E-2</v>
      </c>
      <c r="Q1020" s="52">
        <v>0</v>
      </c>
      <c r="R1020" s="52">
        <v>0</v>
      </c>
      <c r="S1020" s="52">
        <v>0</v>
      </c>
      <c r="T1020" s="52">
        <v>0</v>
      </c>
      <c r="U1020" s="52">
        <v>0</v>
      </c>
      <c r="V1020" s="52">
        <v>0</v>
      </c>
      <c r="W1020" s="52">
        <v>0</v>
      </c>
      <c r="X1020" s="52">
        <v>0</v>
      </c>
      <c r="Y1020" s="52">
        <v>1</v>
      </c>
      <c r="Z1020" s="52">
        <v>0</v>
      </c>
      <c r="AA1020" s="52">
        <v>0</v>
      </c>
      <c r="AB1020" s="52">
        <v>0</v>
      </c>
      <c r="AC1020" s="52">
        <v>0</v>
      </c>
      <c r="AD1020" s="53">
        <f t="shared" si="711"/>
        <v>1</v>
      </c>
      <c r="AE1020" s="54" t="s">
        <v>21</v>
      </c>
      <c r="AF1020" s="55">
        <f t="shared" si="684"/>
        <v>2.4293344383099866E-2</v>
      </c>
      <c r="AG1020" s="56">
        <f t="shared" si="712"/>
        <v>0</v>
      </c>
      <c r="AH1020" s="56">
        <f t="shared" si="685"/>
        <v>0</v>
      </c>
      <c r="AI1020" s="56">
        <f t="shared" si="686"/>
        <v>0</v>
      </c>
      <c r="AJ1020" s="56">
        <f t="shared" si="687"/>
        <v>0</v>
      </c>
      <c r="AK1020" s="56">
        <f t="shared" si="688"/>
        <v>0</v>
      </c>
      <c r="AL1020" s="56">
        <f t="shared" si="689"/>
        <v>6.116356705908068E-2</v>
      </c>
      <c r="AM1020" s="56">
        <f t="shared" si="690"/>
        <v>6.3629865952485709E-2</v>
      </c>
      <c r="AN1020" s="56">
        <f t="shared" si="691"/>
        <v>7.3217676218250496E-2</v>
      </c>
      <c r="AO1020" s="56">
        <f t="shared" si="692"/>
        <v>9.0216746679946738E-2</v>
      </c>
      <c r="AP1020" s="56">
        <f t="shared" si="693"/>
        <v>9.0216746679946738E-2</v>
      </c>
      <c r="AQ1020" s="56">
        <f t="shared" si="694"/>
        <v>9.0295204727646128E-2</v>
      </c>
      <c r="AR1020" s="56">
        <f t="shared" si="695"/>
        <v>9.4864774394911006E-2</v>
      </c>
      <c r="AS1020" s="56">
        <f t="shared" si="696"/>
        <v>9.9232860137907136E-2</v>
      </c>
      <c r="AT1020" s="57">
        <f>IF(AE1020="F",1,IF(AE1020="R",#REF!,IF(AE1020="M",#REF!,0)))</f>
        <v>1</v>
      </c>
      <c r="AU1020" s="58">
        <f t="shared" si="697"/>
        <v>0</v>
      </c>
      <c r="AV1020" s="58">
        <f t="shared" si="698"/>
        <v>0</v>
      </c>
      <c r="AW1020" s="58">
        <f t="shared" si="699"/>
        <v>0</v>
      </c>
      <c r="AX1020" s="58">
        <f t="shared" si="700"/>
        <v>0</v>
      </c>
      <c r="AY1020" s="58">
        <f t="shared" si="701"/>
        <v>0</v>
      </c>
      <c r="AZ1020" s="58">
        <f t="shared" si="702"/>
        <v>5.8077949504029926E-2</v>
      </c>
      <c r="BA1020" s="58">
        <f t="shared" si="703"/>
        <v>6.0419827021648581E-2</v>
      </c>
      <c r="BB1020" s="58">
        <f t="shared" si="704"/>
        <v>6.952394549026944E-2</v>
      </c>
      <c r="BC1020" s="58">
        <f t="shared" si="705"/>
        <v>8.566543630515587E-2</v>
      </c>
      <c r="BD1020" s="58">
        <f t="shared" si="706"/>
        <v>8.566543630515587E-2</v>
      </c>
      <c r="BE1020" s="58">
        <f t="shared" si="707"/>
        <v>8.5739936252617541E-2</v>
      </c>
      <c r="BF1020" s="58">
        <f t="shared" si="708"/>
        <v>9.007897743597762E-2</v>
      </c>
      <c r="BG1020" s="58">
        <f t="shared" si="709"/>
        <v>9.4226699281009185E-2</v>
      </c>
      <c r="BH1020" s="59">
        <f t="shared" si="713"/>
        <v>0.62939820759586396</v>
      </c>
      <c r="BI1020" s="60" t="str">
        <f t="shared" si="720"/>
        <v/>
      </c>
      <c r="BJ1020" s="60" t="str">
        <f t="shared" si="720"/>
        <v/>
      </c>
      <c r="BK1020" s="60" t="str">
        <f t="shared" si="720"/>
        <v/>
      </c>
      <c r="BL1020" s="60" t="str">
        <f t="shared" si="720"/>
        <v/>
      </c>
      <c r="BM1020" s="60" t="str">
        <f t="shared" si="720"/>
        <v/>
      </c>
      <c r="BN1020" s="60">
        <f t="shared" si="720"/>
        <v>0</v>
      </c>
      <c r="BO1020" s="60">
        <f t="shared" si="720"/>
        <v>0</v>
      </c>
      <c r="BP1020" s="60">
        <f t="shared" si="719"/>
        <v>0</v>
      </c>
      <c r="BQ1020" s="60">
        <f t="shared" si="719"/>
        <v>-2.4573058450547882</v>
      </c>
      <c r="BR1020" s="60">
        <f t="shared" si="719"/>
        <v>0</v>
      </c>
      <c r="BS1020" s="60">
        <f t="shared" si="719"/>
        <v>0</v>
      </c>
      <c r="BT1020" s="60">
        <f t="shared" si="719"/>
        <v>0</v>
      </c>
      <c r="BU1020" s="60">
        <f t="shared" si="719"/>
        <v>0</v>
      </c>
      <c r="BV1020" s="61">
        <f t="shared" si="714"/>
        <v>-2.4573058450547882</v>
      </c>
      <c r="BW1020" s="62">
        <f t="shared" si="710"/>
        <v>2.3009412417404524</v>
      </c>
      <c r="BX1020" s="63">
        <f t="shared" si="715"/>
        <v>-3.2554734194280917</v>
      </c>
      <c r="BY1020" s="73">
        <f t="shared" si="716"/>
        <v>0.37060179240413604</v>
      </c>
    </row>
    <row r="1021" spans="1:77">
      <c r="A1021" s="49">
        <v>1015</v>
      </c>
      <c r="B1021" s="50">
        <v>4.6099290780141848E-2</v>
      </c>
      <c r="C1021" s="51">
        <v>0</v>
      </c>
      <c r="D1021" s="51">
        <v>0</v>
      </c>
      <c r="E1021" s="51">
        <v>0</v>
      </c>
      <c r="F1021" s="51">
        <v>0</v>
      </c>
      <c r="G1021" s="51">
        <v>0</v>
      </c>
      <c r="H1021" s="51">
        <v>3.7753222836095765E-2</v>
      </c>
      <c r="I1021" s="51">
        <v>3.927255985267035E-2</v>
      </c>
      <c r="J1021" s="51">
        <v>4.5119705340699819E-2</v>
      </c>
      <c r="K1021" s="51">
        <v>5.5248618784530384E-2</v>
      </c>
      <c r="L1021" s="51">
        <v>5.5248618784530384E-2</v>
      </c>
      <c r="M1021" s="51">
        <v>5.5294659300184165E-2</v>
      </c>
      <c r="N1021" s="51">
        <v>5.796500920810313E-2</v>
      </c>
      <c r="O1021" s="51">
        <v>6.0497237569060773E-2</v>
      </c>
      <c r="P1021" s="94">
        <v>5.0799953959484348E-2</v>
      </c>
      <c r="Q1021" s="52">
        <v>0</v>
      </c>
      <c r="R1021" s="52">
        <v>0</v>
      </c>
      <c r="S1021" s="52">
        <v>0</v>
      </c>
      <c r="T1021" s="52">
        <v>0</v>
      </c>
      <c r="U1021" s="52">
        <v>0</v>
      </c>
      <c r="V1021" s="52">
        <v>0</v>
      </c>
      <c r="W1021" s="52">
        <v>0</v>
      </c>
      <c r="X1021" s="52">
        <v>0</v>
      </c>
      <c r="Y1021" s="52">
        <v>0</v>
      </c>
      <c r="Z1021" s="52">
        <v>1</v>
      </c>
      <c r="AA1021" s="52">
        <v>0</v>
      </c>
      <c r="AB1021" s="52">
        <v>0</v>
      </c>
      <c r="AC1021" s="52">
        <v>0</v>
      </c>
      <c r="AD1021" s="53">
        <f t="shared" si="711"/>
        <v>1</v>
      </c>
      <c r="AE1021" s="54" t="s">
        <v>21</v>
      </c>
      <c r="AF1021" s="55">
        <f t="shared" si="684"/>
        <v>2.4618666626062342E-2</v>
      </c>
      <c r="AG1021" s="56">
        <f t="shared" si="712"/>
        <v>0</v>
      </c>
      <c r="AH1021" s="56">
        <f t="shared" si="685"/>
        <v>0</v>
      </c>
      <c r="AI1021" s="56">
        <f t="shared" si="686"/>
        <v>0</v>
      </c>
      <c r="AJ1021" s="56">
        <f t="shared" si="687"/>
        <v>0</v>
      </c>
      <c r="AK1021" s="56">
        <f t="shared" si="688"/>
        <v>0</v>
      </c>
      <c r="AL1021" s="56">
        <f t="shared" si="689"/>
        <v>6.116356705908068E-2</v>
      </c>
      <c r="AM1021" s="56">
        <f t="shared" si="690"/>
        <v>6.3629865952485709E-2</v>
      </c>
      <c r="AN1021" s="56">
        <f t="shared" si="691"/>
        <v>7.3217676218250496E-2</v>
      </c>
      <c r="AO1021" s="56">
        <f t="shared" si="692"/>
        <v>9.0216746679946738E-2</v>
      </c>
      <c r="AP1021" s="56">
        <f t="shared" si="693"/>
        <v>9.0216746679946738E-2</v>
      </c>
      <c r="AQ1021" s="56">
        <f t="shared" si="694"/>
        <v>9.0295204727646128E-2</v>
      </c>
      <c r="AR1021" s="56">
        <f t="shared" si="695"/>
        <v>9.4864774394911006E-2</v>
      </c>
      <c r="AS1021" s="56">
        <f t="shared" si="696"/>
        <v>9.9232860137907136E-2</v>
      </c>
      <c r="AT1021" s="57">
        <f>IF(AE1021="F",1,IF(AE1021="R",#REF!,IF(AE1021="M",#REF!,0)))</f>
        <v>1</v>
      </c>
      <c r="AU1021" s="58">
        <f t="shared" si="697"/>
        <v>0</v>
      </c>
      <c r="AV1021" s="58">
        <f t="shared" si="698"/>
        <v>0</v>
      </c>
      <c r="AW1021" s="58">
        <f t="shared" si="699"/>
        <v>0</v>
      </c>
      <c r="AX1021" s="58">
        <f t="shared" si="700"/>
        <v>0</v>
      </c>
      <c r="AY1021" s="58">
        <f t="shared" si="701"/>
        <v>0</v>
      </c>
      <c r="AZ1021" s="58">
        <f t="shared" si="702"/>
        <v>5.8855695396129344E-2</v>
      </c>
      <c r="BA1021" s="58">
        <f t="shared" si="703"/>
        <v>6.1228933966172926E-2</v>
      </c>
      <c r="BB1021" s="58">
        <f t="shared" si="704"/>
        <v>7.0454969458390929E-2</v>
      </c>
      <c r="BC1021" s="58">
        <f t="shared" si="705"/>
        <v>8.6812617666588349E-2</v>
      </c>
      <c r="BD1021" s="58">
        <f t="shared" si="706"/>
        <v>8.6812617666588349E-2</v>
      </c>
      <c r="BE1021" s="58">
        <f t="shared" si="707"/>
        <v>8.6888115273722838E-2</v>
      </c>
      <c r="BF1021" s="58">
        <f t="shared" si="708"/>
        <v>9.1285262355876293E-2</v>
      </c>
      <c r="BG1021" s="58">
        <f t="shared" si="709"/>
        <v>9.5488528063149766E-2</v>
      </c>
      <c r="BH1021" s="59">
        <f t="shared" si="713"/>
        <v>0.63782673984661886</v>
      </c>
      <c r="BI1021" s="60" t="str">
        <f t="shared" si="720"/>
        <v/>
      </c>
      <c r="BJ1021" s="60" t="str">
        <f t="shared" si="720"/>
        <v/>
      </c>
      <c r="BK1021" s="60" t="str">
        <f t="shared" si="720"/>
        <v/>
      </c>
      <c r="BL1021" s="60" t="str">
        <f t="shared" si="720"/>
        <v/>
      </c>
      <c r="BM1021" s="60" t="str">
        <f t="shared" si="720"/>
        <v/>
      </c>
      <c r="BN1021" s="60">
        <f t="shared" si="720"/>
        <v>0</v>
      </c>
      <c r="BO1021" s="60">
        <f t="shared" si="720"/>
        <v>0</v>
      </c>
      <c r="BP1021" s="60">
        <f t="shared" si="719"/>
        <v>0</v>
      </c>
      <c r="BQ1021" s="60">
        <f t="shared" si="719"/>
        <v>0</v>
      </c>
      <c r="BR1021" s="60">
        <f t="shared" si="719"/>
        <v>-2.4440033030578281</v>
      </c>
      <c r="BS1021" s="60">
        <f t="shared" si="719"/>
        <v>0</v>
      </c>
      <c r="BT1021" s="60">
        <f t="shared" si="719"/>
        <v>0</v>
      </c>
      <c r="BU1021" s="60">
        <f t="shared" si="719"/>
        <v>0</v>
      </c>
      <c r="BV1021" s="61">
        <f t="shared" si="714"/>
        <v>-2.4440033030578281</v>
      </c>
      <c r="BW1021" s="62">
        <f t="shared" si="710"/>
        <v>2.3265072555375683</v>
      </c>
      <c r="BX1021" s="63">
        <f t="shared" si="715"/>
        <v>-3.2499636989226923</v>
      </c>
      <c r="BY1021" s="73">
        <f t="shared" si="716"/>
        <v>0.36217326015338114</v>
      </c>
    </row>
    <row r="1022" spans="1:77">
      <c r="A1022" s="49">
        <v>1016</v>
      </c>
      <c r="B1022" s="50">
        <v>4.5592705167173259E-2</v>
      </c>
      <c r="C1022" s="51">
        <v>0</v>
      </c>
      <c r="D1022" s="51">
        <v>0</v>
      </c>
      <c r="E1022" s="51">
        <v>0</v>
      </c>
      <c r="F1022" s="51">
        <v>0</v>
      </c>
      <c r="G1022" s="51">
        <v>0</v>
      </c>
      <c r="H1022" s="51">
        <v>3.7753222836095765E-2</v>
      </c>
      <c r="I1022" s="51">
        <v>3.927255985267035E-2</v>
      </c>
      <c r="J1022" s="51">
        <v>4.5119705340699819E-2</v>
      </c>
      <c r="K1022" s="51">
        <v>5.5248618784530384E-2</v>
      </c>
      <c r="L1022" s="51">
        <v>5.5248618784530384E-2</v>
      </c>
      <c r="M1022" s="51">
        <v>5.5294659300184165E-2</v>
      </c>
      <c r="N1022" s="51">
        <v>5.796500920810313E-2</v>
      </c>
      <c r="O1022" s="51">
        <v>6.0497237569060773E-2</v>
      </c>
      <c r="P1022" s="94">
        <v>5.0799953959484348E-2</v>
      </c>
      <c r="Q1022" s="52">
        <v>0</v>
      </c>
      <c r="R1022" s="52">
        <v>0</v>
      </c>
      <c r="S1022" s="52">
        <v>0</v>
      </c>
      <c r="T1022" s="52">
        <v>0</v>
      </c>
      <c r="U1022" s="52">
        <v>0</v>
      </c>
      <c r="V1022" s="52">
        <v>0</v>
      </c>
      <c r="W1022" s="52">
        <v>0</v>
      </c>
      <c r="X1022" s="52">
        <v>0</v>
      </c>
      <c r="Y1022" s="52">
        <v>0</v>
      </c>
      <c r="Z1022" s="52">
        <v>0</v>
      </c>
      <c r="AA1022" s="52">
        <v>0</v>
      </c>
      <c r="AB1022" s="52">
        <v>0</v>
      </c>
      <c r="AC1022" s="52">
        <v>0</v>
      </c>
      <c r="AD1022" s="53">
        <f t="shared" si="711"/>
        <v>0</v>
      </c>
      <c r="AE1022" s="54" t="s">
        <v>21</v>
      </c>
      <c r="AF1022" s="55">
        <f t="shared" si="684"/>
        <v>2.4293344383099866E-2</v>
      </c>
      <c r="AG1022" s="56">
        <f t="shared" si="712"/>
        <v>0</v>
      </c>
      <c r="AH1022" s="56">
        <f t="shared" si="685"/>
        <v>0</v>
      </c>
      <c r="AI1022" s="56">
        <f t="shared" si="686"/>
        <v>0</v>
      </c>
      <c r="AJ1022" s="56">
        <f t="shared" si="687"/>
        <v>0</v>
      </c>
      <c r="AK1022" s="56">
        <f t="shared" si="688"/>
        <v>0</v>
      </c>
      <c r="AL1022" s="56">
        <f t="shared" si="689"/>
        <v>6.116356705908068E-2</v>
      </c>
      <c r="AM1022" s="56">
        <f t="shared" si="690"/>
        <v>6.3629865952485709E-2</v>
      </c>
      <c r="AN1022" s="56">
        <f t="shared" si="691"/>
        <v>7.3217676218250496E-2</v>
      </c>
      <c r="AO1022" s="56">
        <f t="shared" si="692"/>
        <v>9.0216746679946738E-2</v>
      </c>
      <c r="AP1022" s="56">
        <f t="shared" si="693"/>
        <v>9.0216746679946738E-2</v>
      </c>
      <c r="AQ1022" s="56">
        <f t="shared" si="694"/>
        <v>9.0295204727646128E-2</v>
      </c>
      <c r="AR1022" s="56">
        <f t="shared" si="695"/>
        <v>9.4864774394911006E-2</v>
      </c>
      <c r="AS1022" s="56">
        <f t="shared" si="696"/>
        <v>9.9232860137907136E-2</v>
      </c>
      <c r="AT1022" s="57">
        <f>IF(AE1022="F",1,IF(AE1022="R",#REF!,IF(AE1022="M",#REF!,0)))</f>
        <v>1</v>
      </c>
      <c r="AU1022" s="58">
        <f t="shared" si="697"/>
        <v>0</v>
      </c>
      <c r="AV1022" s="58">
        <f t="shared" si="698"/>
        <v>0</v>
      </c>
      <c r="AW1022" s="58">
        <f t="shared" si="699"/>
        <v>0</v>
      </c>
      <c r="AX1022" s="58">
        <f t="shared" si="700"/>
        <v>0</v>
      </c>
      <c r="AY1022" s="58">
        <f t="shared" si="701"/>
        <v>0</v>
      </c>
      <c r="AZ1022" s="58">
        <f t="shared" si="702"/>
        <v>5.8077949504029926E-2</v>
      </c>
      <c r="BA1022" s="58">
        <f t="shared" si="703"/>
        <v>6.0419827021648581E-2</v>
      </c>
      <c r="BB1022" s="58">
        <f t="shared" si="704"/>
        <v>6.952394549026944E-2</v>
      </c>
      <c r="BC1022" s="58">
        <f t="shared" si="705"/>
        <v>8.566543630515587E-2</v>
      </c>
      <c r="BD1022" s="58">
        <f t="shared" si="706"/>
        <v>8.566543630515587E-2</v>
      </c>
      <c r="BE1022" s="58">
        <f t="shared" si="707"/>
        <v>8.5739936252617541E-2</v>
      </c>
      <c r="BF1022" s="58">
        <f t="shared" si="708"/>
        <v>9.007897743597762E-2</v>
      </c>
      <c r="BG1022" s="58">
        <f t="shared" si="709"/>
        <v>9.4226699281009185E-2</v>
      </c>
      <c r="BH1022" s="59">
        <f t="shared" si="713"/>
        <v>0.62939820759586396</v>
      </c>
      <c r="BI1022" s="60" t="str">
        <f t="shared" si="720"/>
        <v/>
      </c>
      <c r="BJ1022" s="60" t="str">
        <f t="shared" si="720"/>
        <v/>
      </c>
      <c r="BK1022" s="60" t="str">
        <f t="shared" si="720"/>
        <v/>
      </c>
      <c r="BL1022" s="60" t="str">
        <f t="shared" si="720"/>
        <v/>
      </c>
      <c r="BM1022" s="60" t="str">
        <f t="shared" si="720"/>
        <v/>
      </c>
      <c r="BN1022" s="60">
        <f t="shared" si="720"/>
        <v>0</v>
      </c>
      <c r="BO1022" s="60">
        <f t="shared" si="720"/>
        <v>0</v>
      </c>
      <c r="BP1022" s="60">
        <f t="shared" si="719"/>
        <v>0</v>
      </c>
      <c r="BQ1022" s="60">
        <f t="shared" si="719"/>
        <v>0</v>
      </c>
      <c r="BR1022" s="60">
        <f t="shared" si="719"/>
        <v>0</v>
      </c>
      <c r="BS1022" s="60">
        <f t="shared" si="719"/>
        <v>0</v>
      </c>
      <c r="BT1022" s="60">
        <f t="shared" si="719"/>
        <v>0</v>
      </c>
      <c r="BU1022" s="60">
        <f t="shared" si="719"/>
        <v>0</v>
      </c>
      <c r="BV1022" s="61">
        <f t="shared" si="714"/>
        <v>0</v>
      </c>
      <c r="BW1022" s="62">
        <f t="shared" si="710"/>
        <v>2.3009412417404524</v>
      </c>
      <c r="BX1022" s="63">
        <f t="shared" si="715"/>
        <v>-0.55636757976778473</v>
      </c>
      <c r="BY1022" s="73">
        <f t="shared" si="716"/>
        <v>0.62939820759586396</v>
      </c>
    </row>
    <row r="1023" spans="1:77">
      <c r="A1023" s="49">
        <v>1017</v>
      </c>
      <c r="B1023" s="50">
        <v>4.5592705167173259E-2</v>
      </c>
      <c r="C1023" s="51">
        <v>0</v>
      </c>
      <c r="D1023" s="51">
        <v>0</v>
      </c>
      <c r="E1023" s="51">
        <v>0</v>
      </c>
      <c r="F1023" s="51">
        <v>0</v>
      </c>
      <c r="G1023" s="51">
        <v>0</v>
      </c>
      <c r="H1023" s="51">
        <v>3.7753222836095765E-2</v>
      </c>
      <c r="I1023" s="51">
        <v>3.927255985267035E-2</v>
      </c>
      <c r="J1023" s="51">
        <v>4.5119705340699819E-2</v>
      </c>
      <c r="K1023" s="51">
        <v>5.5248618784530384E-2</v>
      </c>
      <c r="L1023" s="51">
        <v>5.5248618784530384E-2</v>
      </c>
      <c r="M1023" s="51">
        <v>5.5294659300184165E-2</v>
      </c>
      <c r="N1023" s="51">
        <v>5.796500920810313E-2</v>
      </c>
      <c r="O1023" s="51">
        <v>6.0497237569060773E-2</v>
      </c>
      <c r="P1023" s="94">
        <v>5.0799953959484348E-2</v>
      </c>
      <c r="Q1023" s="52">
        <v>0</v>
      </c>
      <c r="R1023" s="52">
        <v>0</v>
      </c>
      <c r="S1023" s="52">
        <v>0</v>
      </c>
      <c r="T1023" s="52">
        <v>0</v>
      </c>
      <c r="U1023" s="52">
        <v>0</v>
      </c>
      <c r="V1023" s="52">
        <v>0</v>
      </c>
      <c r="W1023" s="52">
        <v>0</v>
      </c>
      <c r="X1023" s="52">
        <v>0</v>
      </c>
      <c r="Y1023" s="52">
        <v>0</v>
      </c>
      <c r="Z1023" s="52">
        <v>0</v>
      </c>
      <c r="AA1023" s="52">
        <v>0</v>
      </c>
      <c r="AB1023" s="52">
        <v>0</v>
      </c>
      <c r="AC1023" s="52">
        <v>0</v>
      </c>
      <c r="AD1023" s="53">
        <f t="shared" si="711"/>
        <v>0</v>
      </c>
      <c r="AE1023" s="54" t="s">
        <v>21</v>
      </c>
      <c r="AF1023" s="55">
        <f t="shared" si="684"/>
        <v>2.4293344383099866E-2</v>
      </c>
      <c r="AG1023" s="56">
        <f t="shared" si="712"/>
        <v>0</v>
      </c>
      <c r="AH1023" s="56">
        <f t="shared" si="685"/>
        <v>0</v>
      </c>
      <c r="AI1023" s="56">
        <f t="shared" si="686"/>
        <v>0</v>
      </c>
      <c r="AJ1023" s="56">
        <f t="shared" si="687"/>
        <v>0</v>
      </c>
      <c r="AK1023" s="56">
        <f t="shared" si="688"/>
        <v>0</v>
      </c>
      <c r="AL1023" s="56">
        <f t="shared" si="689"/>
        <v>6.116356705908068E-2</v>
      </c>
      <c r="AM1023" s="56">
        <f t="shared" si="690"/>
        <v>6.3629865952485709E-2</v>
      </c>
      <c r="AN1023" s="56">
        <f t="shared" si="691"/>
        <v>7.3217676218250496E-2</v>
      </c>
      <c r="AO1023" s="56">
        <f t="shared" si="692"/>
        <v>9.0216746679946738E-2</v>
      </c>
      <c r="AP1023" s="56">
        <f t="shared" si="693"/>
        <v>9.0216746679946738E-2</v>
      </c>
      <c r="AQ1023" s="56">
        <f t="shared" si="694"/>
        <v>9.0295204727646128E-2</v>
      </c>
      <c r="AR1023" s="56">
        <f t="shared" si="695"/>
        <v>9.4864774394911006E-2</v>
      </c>
      <c r="AS1023" s="56">
        <f t="shared" si="696"/>
        <v>9.9232860137907136E-2</v>
      </c>
      <c r="AT1023" s="57">
        <f>IF(AE1023="F",1,IF(AE1023="R",#REF!,IF(AE1023="M",#REF!,0)))</f>
        <v>1</v>
      </c>
      <c r="AU1023" s="58">
        <f t="shared" si="697"/>
        <v>0</v>
      </c>
      <c r="AV1023" s="58">
        <f t="shared" si="698"/>
        <v>0</v>
      </c>
      <c r="AW1023" s="58">
        <f t="shared" si="699"/>
        <v>0</v>
      </c>
      <c r="AX1023" s="58">
        <f t="shared" si="700"/>
        <v>0</v>
      </c>
      <c r="AY1023" s="58">
        <f t="shared" si="701"/>
        <v>0</v>
      </c>
      <c r="AZ1023" s="58">
        <f t="shared" si="702"/>
        <v>5.8077949504029926E-2</v>
      </c>
      <c r="BA1023" s="58">
        <f t="shared" si="703"/>
        <v>6.0419827021648581E-2</v>
      </c>
      <c r="BB1023" s="58">
        <f t="shared" si="704"/>
        <v>6.952394549026944E-2</v>
      </c>
      <c r="BC1023" s="58">
        <f t="shared" si="705"/>
        <v>8.566543630515587E-2</v>
      </c>
      <c r="BD1023" s="58">
        <f t="shared" si="706"/>
        <v>8.566543630515587E-2</v>
      </c>
      <c r="BE1023" s="58">
        <f t="shared" si="707"/>
        <v>8.5739936252617541E-2</v>
      </c>
      <c r="BF1023" s="58">
        <f t="shared" si="708"/>
        <v>9.007897743597762E-2</v>
      </c>
      <c r="BG1023" s="58">
        <f t="shared" si="709"/>
        <v>9.4226699281009185E-2</v>
      </c>
      <c r="BH1023" s="59">
        <f t="shared" si="713"/>
        <v>0.62939820759586396</v>
      </c>
      <c r="BI1023" s="60" t="str">
        <f t="shared" si="720"/>
        <v/>
      </c>
      <c r="BJ1023" s="60" t="str">
        <f t="shared" si="720"/>
        <v/>
      </c>
      <c r="BK1023" s="60" t="str">
        <f t="shared" si="720"/>
        <v/>
      </c>
      <c r="BL1023" s="60" t="str">
        <f t="shared" si="720"/>
        <v/>
      </c>
      <c r="BM1023" s="60" t="str">
        <f t="shared" si="720"/>
        <v/>
      </c>
      <c r="BN1023" s="60">
        <f t="shared" si="720"/>
        <v>0</v>
      </c>
      <c r="BO1023" s="60">
        <f t="shared" si="720"/>
        <v>0</v>
      </c>
      <c r="BP1023" s="60">
        <f t="shared" si="719"/>
        <v>0</v>
      </c>
      <c r="BQ1023" s="60">
        <f t="shared" si="719"/>
        <v>0</v>
      </c>
      <c r="BR1023" s="60">
        <f t="shared" si="719"/>
        <v>0</v>
      </c>
      <c r="BS1023" s="60">
        <f t="shared" si="719"/>
        <v>0</v>
      </c>
      <c r="BT1023" s="60">
        <f t="shared" si="719"/>
        <v>0</v>
      </c>
      <c r="BU1023" s="60">
        <f t="shared" si="719"/>
        <v>0</v>
      </c>
      <c r="BV1023" s="61">
        <f t="shared" si="714"/>
        <v>0</v>
      </c>
      <c r="BW1023" s="62">
        <f t="shared" si="710"/>
        <v>2.3009412417404524</v>
      </c>
      <c r="BX1023" s="63">
        <f t="shared" si="715"/>
        <v>-0.55636757976778473</v>
      </c>
      <c r="BY1023" s="73">
        <f t="shared" si="716"/>
        <v>0.62939820759586396</v>
      </c>
    </row>
    <row r="1024" spans="1:77">
      <c r="A1024" s="49">
        <v>1018</v>
      </c>
      <c r="B1024" s="50">
        <v>4.5592705167173259E-2</v>
      </c>
      <c r="C1024" s="51">
        <v>0</v>
      </c>
      <c r="D1024" s="51">
        <v>0</v>
      </c>
      <c r="E1024" s="51">
        <v>0</v>
      </c>
      <c r="F1024" s="51">
        <v>0</v>
      </c>
      <c r="G1024" s="51">
        <v>0</v>
      </c>
      <c r="H1024" s="51">
        <v>3.7753222836095765E-2</v>
      </c>
      <c r="I1024" s="51">
        <v>3.927255985267035E-2</v>
      </c>
      <c r="J1024" s="51">
        <v>4.5119705340699819E-2</v>
      </c>
      <c r="K1024" s="51">
        <v>5.5248618784530384E-2</v>
      </c>
      <c r="L1024" s="51">
        <v>5.5248618784530384E-2</v>
      </c>
      <c r="M1024" s="51">
        <v>5.5294659300184165E-2</v>
      </c>
      <c r="N1024" s="51">
        <v>5.796500920810313E-2</v>
      </c>
      <c r="O1024" s="51">
        <v>6.0497237569060773E-2</v>
      </c>
      <c r="P1024" s="94">
        <v>5.0799953959484348E-2</v>
      </c>
      <c r="Q1024" s="52">
        <v>0</v>
      </c>
      <c r="R1024" s="52">
        <v>0</v>
      </c>
      <c r="S1024" s="52">
        <v>0</v>
      </c>
      <c r="T1024" s="52">
        <v>0</v>
      </c>
      <c r="U1024" s="52">
        <v>0</v>
      </c>
      <c r="V1024" s="52">
        <v>0</v>
      </c>
      <c r="W1024" s="52">
        <v>0</v>
      </c>
      <c r="X1024" s="52">
        <v>0</v>
      </c>
      <c r="Y1024" s="52">
        <v>0</v>
      </c>
      <c r="Z1024" s="52">
        <v>0</v>
      </c>
      <c r="AA1024" s="52">
        <v>0</v>
      </c>
      <c r="AB1024" s="52">
        <v>0</v>
      </c>
      <c r="AC1024" s="52">
        <v>0</v>
      </c>
      <c r="AD1024" s="53">
        <f t="shared" si="711"/>
        <v>0</v>
      </c>
      <c r="AE1024" s="54" t="s">
        <v>21</v>
      </c>
      <c r="AF1024" s="55">
        <f t="shared" si="684"/>
        <v>2.4293344383099866E-2</v>
      </c>
      <c r="AG1024" s="56">
        <f t="shared" si="712"/>
        <v>0</v>
      </c>
      <c r="AH1024" s="56">
        <f t="shared" si="685"/>
        <v>0</v>
      </c>
      <c r="AI1024" s="56">
        <f t="shared" si="686"/>
        <v>0</v>
      </c>
      <c r="AJ1024" s="56">
        <f t="shared" si="687"/>
        <v>0</v>
      </c>
      <c r="AK1024" s="56">
        <f t="shared" si="688"/>
        <v>0</v>
      </c>
      <c r="AL1024" s="56">
        <f t="shared" si="689"/>
        <v>6.116356705908068E-2</v>
      </c>
      <c r="AM1024" s="56">
        <f t="shared" si="690"/>
        <v>6.3629865952485709E-2</v>
      </c>
      <c r="AN1024" s="56">
        <f t="shared" si="691"/>
        <v>7.3217676218250496E-2</v>
      </c>
      <c r="AO1024" s="56">
        <f t="shared" si="692"/>
        <v>9.0216746679946738E-2</v>
      </c>
      <c r="AP1024" s="56">
        <f t="shared" si="693"/>
        <v>9.0216746679946738E-2</v>
      </c>
      <c r="AQ1024" s="56">
        <f t="shared" si="694"/>
        <v>9.0295204727646128E-2</v>
      </c>
      <c r="AR1024" s="56">
        <f t="shared" si="695"/>
        <v>9.4864774394911006E-2</v>
      </c>
      <c r="AS1024" s="56">
        <f t="shared" si="696"/>
        <v>9.9232860137907136E-2</v>
      </c>
      <c r="AT1024" s="57">
        <f>IF(AE1024="F",1,IF(AE1024="R",#REF!,IF(AE1024="M",#REF!,0)))</f>
        <v>1</v>
      </c>
      <c r="AU1024" s="58">
        <f t="shared" si="697"/>
        <v>0</v>
      </c>
      <c r="AV1024" s="58">
        <f t="shared" si="698"/>
        <v>0</v>
      </c>
      <c r="AW1024" s="58">
        <f t="shared" si="699"/>
        <v>0</v>
      </c>
      <c r="AX1024" s="58">
        <f t="shared" si="700"/>
        <v>0</v>
      </c>
      <c r="AY1024" s="58">
        <f t="shared" si="701"/>
        <v>0</v>
      </c>
      <c r="AZ1024" s="58">
        <f t="shared" si="702"/>
        <v>5.8077949504029926E-2</v>
      </c>
      <c r="BA1024" s="58">
        <f t="shared" si="703"/>
        <v>6.0419827021648581E-2</v>
      </c>
      <c r="BB1024" s="58">
        <f t="shared" si="704"/>
        <v>6.952394549026944E-2</v>
      </c>
      <c r="BC1024" s="58">
        <f t="shared" si="705"/>
        <v>8.566543630515587E-2</v>
      </c>
      <c r="BD1024" s="58">
        <f t="shared" si="706"/>
        <v>8.566543630515587E-2</v>
      </c>
      <c r="BE1024" s="58">
        <f t="shared" si="707"/>
        <v>8.5739936252617541E-2</v>
      </c>
      <c r="BF1024" s="58">
        <f t="shared" si="708"/>
        <v>9.007897743597762E-2</v>
      </c>
      <c r="BG1024" s="58">
        <f t="shared" si="709"/>
        <v>9.4226699281009185E-2</v>
      </c>
      <c r="BH1024" s="59">
        <f t="shared" si="713"/>
        <v>0.62939820759586396</v>
      </c>
      <c r="BI1024" s="60" t="str">
        <f t="shared" si="720"/>
        <v/>
      </c>
      <c r="BJ1024" s="60" t="str">
        <f t="shared" si="720"/>
        <v/>
      </c>
      <c r="BK1024" s="60" t="str">
        <f t="shared" si="720"/>
        <v/>
      </c>
      <c r="BL1024" s="60" t="str">
        <f t="shared" si="720"/>
        <v/>
      </c>
      <c r="BM1024" s="60" t="str">
        <f t="shared" si="720"/>
        <v/>
      </c>
      <c r="BN1024" s="60">
        <f t="shared" si="720"/>
        <v>0</v>
      </c>
      <c r="BO1024" s="60">
        <f t="shared" si="720"/>
        <v>0</v>
      </c>
      <c r="BP1024" s="60">
        <f t="shared" si="719"/>
        <v>0</v>
      </c>
      <c r="BQ1024" s="60">
        <f t="shared" si="719"/>
        <v>0</v>
      </c>
      <c r="BR1024" s="60">
        <f t="shared" si="719"/>
        <v>0</v>
      </c>
      <c r="BS1024" s="60">
        <f t="shared" si="719"/>
        <v>0</v>
      </c>
      <c r="BT1024" s="60">
        <f t="shared" si="719"/>
        <v>0</v>
      </c>
      <c r="BU1024" s="60">
        <f t="shared" si="719"/>
        <v>0</v>
      </c>
      <c r="BV1024" s="61">
        <f t="shared" si="714"/>
        <v>0</v>
      </c>
      <c r="BW1024" s="62">
        <f t="shared" si="710"/>
        <v>2.3009412417404524</v>
      </c>
      <c r="BX1024" s="63">
        <f t="shared" si="715"/>
        <v>-0.55636757976778473</v>
      </c>
      <c r="BY1024" s="73">
        <f t="shared" si="716"/>
        <v>0.62939820759586396</v>
      </c>
    </row>
    <row r="1025" spans="1:77">
      <c r="A1025" s="49">
        <v>1019</v>
      </c>
      <c r="B1025" s="50">
        <v>3.596757852077001E-2</v>
      </c>
      <c r="C1025" s="51">
        <v>4.6040515653775323E-2</v>
      </c>
      <c r="D1025" s="51">
        <v>4.6040515653775323E-2</v>
      </c>
      <c r="E1025" s="51">
        <v>4.6040515653775323E-2</v>
      </c>
      <c r="F1025" s="51">
        <v>4.834254143646409E-2</v>
      </c>
      <c r="G1025" s="51">
        <v>5.0644567219152857E-2</v>
      </c>
      <c r="H1025" s="51">
        <v>5.7550644567219152E-2</v>
      </c>
      <c r="I1025" s="51">
        <v>5.2716390423572741E-2</v>
      </c>
      <c r="J1025" s="51">
        <v>5.0644567219152857E-2</v>
      </c>
      <c r="K1025" s="51">
        <v>5.5248618784530384E-2</v>
      </c>
      <c r="L1025" s="51">
        <v>4.834254143646409E-2</v>
      </c>
      <c r="M1025" s="51">
        <v>5.5294659300184165E-2</v>
      </c>
      <c r="N1025" s="51">
        <v>5.0736648250460405E-2</v>
      </c>
      <c r="O1025" s="51">
        <v>5.2946593001841617E-2</v>
      </c>
      <c r="P1025" s="94">
        <v>5.0814562969259097E-2</v>
      </c>
      <c r="Q1025" s="52">
        <v>0</v>
      </c>
      <c r="R1025" s="52">
        <v>0</v>
      </c>
      <c r="S1025" s="52">
        <v>0</v>
      </c>
      <c r="T1025" s="52">
        <v>0</v>
      </c>
      <c r="U1025" s="52">
        <v>0</v>
      </c>
      <c r="V1025" s="52">
        <v>0</v>
      </c>
      <c r="W1025" s="52">
        <v>0</v>
      </c>
      <c r="X1025" s="52">
        <v>0</v>
      </c>
      <c r="Y1025" s="52">
        <v>0</v>
      </c>
      <c r="Z1025" s="52">
        <v>0</v>
      </c>
      <c r="AA1025" s="52">
        <v>0</v>
      </c>
      <c r="AB1025" s="52">
        <v>1</v>
      </c>
      <c r="AC1025" s="52">
        <v>0</v>
      </c>
      <c r="AD1025" s="53">
        <f t="shared" si="711"/>
        <v>1</v>
      </c>
      <c r="AE1025" s="54" t="s">
        <v>21</v>
      </c>
      <c r="AF1025" s="55">
        <f t="shared" si="684"/>
        <v>1.826030350281686E-2</v>
      </c>
      <c r="AG1025" s="56">
        <f t="shared" si="712"/>
        <v>7.4742084490641042E-2</v>
      </c>
      <c r="AH1025" s="56">
        <f t="shared" si="685"/>
        <v>7.4742084490641042E-2</v>
      </c>
      <c r="AI1025" s="56">
        <f t="shared" si="686"/>
        <v>7.4742084490641042E-2</v>
      </c>
      <c r="AJ1025" s="56">
        <f t="shared" si="687"/>
        <v>7.8571042500500565E-2</v>
      </c>
      <c r="AK1025" s="56">
        <f t="shared" si="688"/>
        <v>8.2426113736618734E-2</v>
      </c>
      <c r="AL1025" s="56">
        <f t="shared" si="689"/>
        <v>9.4153242713797561E-2</v>
      </c>
      <c r="AM1025" s="56">
        <f t="shared" si="690"/>
        <v>8.591846267049362E-2</v>
      </c>
      <c r="AN1025" s="56">
        <f t="shared" si="691"/>
        <v>8.2426113736618734E-2</v>
      </c>
      <c r="AO1025" s="56">
        <f t="shared" si="692"/>
        <v>9.0216746679946738E-2</v>
      </c>
      <c r="AP1025" s="56">
        <f t="shared" si="693"/>
        <v>7.8571042500500565E-2</v>
      </c>
      <c r="AQ1025" s="56">
        <f t="shared" si="694"/>
        <v>9.0295204727646128E-2</v>
      </c>
      <c r="AR1025" s="56">
        <f t="shared" si="695"/>
        <v>8.2580867771894897E-2</v>
      </c>
      <c r="AS1025" s="56">
        <f t="shared" si="696"/>
        <v>8.6307850818721416E-2</v>
      </c>
      <c r="AT1025" s="57">
        <f>IF(AE1025="F",1,IF(AE1025="R",#REF!,IF(AE1025="M",#REF!,0)))</f>
        <v>1</v>
      </c>
      <c r="AU1025" s="58">
        <f t="shared" si="697"/>
        <v>5.3346306992591408E-2</v>
      </c>
      <c r="AV1025" s="58">
        <f t="shared" si="698"/>
        <v>5.3346306992591408E-2</v>
      </c>
      <c r="AW1025" s="58">
        <f t="shared" si="699"/>
        <v>5.3346306992591408E-2</v>
      </c>
      <c r="AX1025" s="58">
        <f t="shared" si="700"/>
        <v>5.607918192975328E-2</v>
      </c>
      <c r="AY1025" s="58">
        <f t="shared" si="701"/>
        <v>5.8830694883155323E-2</v>
      </c>
      <c r="AZ1025" s="58">
        <f t="shared" si="702"/>
        <v>6.7200798912520884E-2</v>
      </c>
      <c r="BA1025" s="58">
        <f t="shared" si="703"/>
        <v>6.132331894657795E-2</v>
      </c>
      <c r="BB1025" s="58">
        <f t="shared" si="704"/>
        <v>5.8830694883155323E-2</v>
      </c>
      <c r="BC1025" s="58">
        <f t="shared" si="705"/>
        <v>6.4391169942068241E-2</v>
      </c>
      <c r="BD1025" s="58">
        <f t="shared" si="706"/>
        <v>5.607918192975328E-2</v>
      </c>
      <c r="BE1025" s="58">
        <f t="shared" si="707"/>
        <v>6.4447168475252517E-2</v>
      </c>
      <c r="BF1025" s="58">
        <f t="shared" si="708"/>
        <v>5.8941148803867395E-2</v>
      </c>
      <c r="BG1025" s="58">
        <f t="shared" si="709"/>
        <v>6.1601240278799256E-2</v>
      </c>
      <c r="BH1025" s="59">
        <f t="shared" si="713"/>
        <v>0.76776351996267767</v>
      </c>
      <c r="BI1025" s="60">
        <f t="shared" si="720"/>
        <v>0</v>
      </c>
      <c r="BJ1025" s="60">
        <f t="shared" si="720"/>
        <v>0</v>
      </c>
      <c r="BK1025" s="60">
        <f t="shared" si="720"/>
        <v>0</v>
      </c>
      <c r="BL1025" s="60">
        <f t="shared" si="720"/>
        <v>0</v>
      </c>
      <c r="BM1025" s="60">
        <f t="shared" si="720"/>
        <v>0</v>
      </c>
      <c r="BN1025" s="60">
        <f t="shared" si="720"/>
        <v>0</v>
      </c>
      <c r="BO1025" s="60">
        <f t="shared" si="720"/>
        <v>0</v>
      </c>
      <c r="BP1025" s="60">
        <f t="shared" si="719"/>
        <v>0</v>
      </c>
      <c r="BQ1025" s="60">
        <f t="shared" si="719"/>
        <v>0</v>
      </c>
      <c r="BR1025" s="60">
        <f t="shared" si="719"/>
        <v>0</v>
      </c>
      <c r="BS1025" s="60">
        <f t="shared" si="719"/>
        <v>0</v>
      </c>
      <c r="BT1025" s="60">
        <f t="shared" si="719"/>
        <v>-2.8312158107891165</v>
      </c>
      <c r="BU1025" s="60">
        <f t="shared" si="719"/>
        <v>0</v>
      </c>
      <c r="BV1025" s="61">
        <f t="shared" si="714"/>
        <v>-2.8312158107891165</v>
      </c>
      <c r="BW1025" s="62">
        <f t="shared" si="710"/>
        <v>1.8151869795952456</v>
      </c>
      <c r="BX1025" s="63">
        <f t="shared" si="715"/>
        <v>-3.8242557566271977</v>
      </c>
      <c r="BY1025" s="73">
        <f t="shared" si="716"/>
        <v>0.23223648003732233</v>
      </c>
    </row>
    <row r="1026" spans="1:77">
      <c r="A1026" s="49">
        <v>1020</v>
      </c>
      <c r="B1026" s="50">
        <v>3.0395136778115501E-3</v>
      </c>
      <c r="C1026" s="51">
        <v>4.6040515653775323E-2</v>
      </c>
      <c r="D1026" s="51">
        <v>4.6040515653775323E-2</v>
      </c>
      <c r="E1026" s="51">
        <v>4.6040515653775323E-2</v>
      </c>
      <c r="F1026" s="51">
        <v>4.834254143646409E-2</v>
      </c>
      <c r="G1026" s="51">
        <v>5.0644567219152857E-2</v>
      </c>
      <c r="H1026" s="51">
        <v>5.7550644567219152E-2</v>
      </c>
      <c r="I1026" s="51">
        <v>5.2716390423572741E-2</v>
      </c>
      <c r="J1026" s="51">
        <v>5.0644567219152857E-2</v>
      </c>
      <c r="K1026" s="51">
        <v>5.5248618784530384E-2</v>
      </c>
      <c r="L1026" s="51">
        <v>4.834254143646409E-2</v>
      </c>
      <c r="M1026" s="51">
        <v>5.5294659300184165E-2</v>
      </c>
      <c r="N1026" s="51">
        <v>5.0736648250460405E-2</v>
      </c>
      <c r="O1026" s="51">
        <v>5.2946593001841617E-2</v>
      </c>
      <c r="P1026" s="94">
        <v>5.0814562969259097E-2</v>
      </c>
      <c r="Q1026" s="52">
        <v>0</v>
      </c>
      <c r="R1026" s="52">
        <v>0</v>
      </c>
      <c r="S1026" s="52">
        <v>0</v>
      </c>
      <c r="T1026" s="52">
        <v>0</v>
      </c>
      <c r="U1026" s="52">
        <v>0</v>
      </c>
      <c r="V1026" s="52">
        <v>0</v>
      </c>
      <c r="W1026" s="52">
        <v>0</v>
      </c>
      <c r="X1026" s="52">
        <v>0</v>
      </c>
      <c r="Y1026" s="52">
        <v>0</v>
      </c>
      <c r="Z1026" s="52">
        <v>0</v>
      </c>
      <c r="AA1026" s="52">
        <v>0</v>
      </c>
      <c r="AB1026" s="52">
        <v>0</v>
      </c>
      <c r="AC1026" s="52">
        <v>0</v>
      </c>
      <c r="AD1026" s="53">
        <f t="shared" si="711"/>
        <v>0</v>
      </c>
      <c r="AE1026" s="54" t="s">
        <v>21</v>
      </c>
      <c r="AF1026" s="55">
        <f t="shared" si="684"/>
        <v>9.3245720354304042E-4</v>
      </c>
      <c r="AG1026" s="56">
        <f t="shared" si="712"/>
        <v>7.4742084490641042E-2</v>
      </c>
      <c r="AH1026" s="56">
        <f t="shared" si="685"/>
        <v>7.4742084490641042E-2</v>
      </c>
      <c r="AI1026" s="56">
        <f t="shared" si="686"/>
        <v>7.4742084490641042E-2</v>
      </c>
      <c r="AJ1026" s="56">
        <f t="shared" si="687"/>
        <v>7.8571042500500565E-2</v>
      </c>
      <c r="AK1026" s="56">
        <f t="shared" si="688"/>
        <v>8.2426113736618734E-2</v>
      </c>
      <c r="AL1026" s="56">
        <f t="shared" si="689"/>
        <v>9.4153242713797561E-2</v>
      </c>
      <c r="AM1026" s="56">
        <f t="shared" si="690"/>
        <v>8.591846267049362E-2</v>
      </c>
      <c r="AN1026" s="56">
        <f t="shared" si="691"/>
        <v>8.2426113736618734E-2</v>
      </c>
      <c r="AO1026" s="56">
        <f t="shared" si="692"/>
        <v>9.0216746679946738E-2</v>
      </c>
      <c r="AP1026" s="56">
        <f t="shared" si="693"/>
        <v>7.8571042500500565E-2</v>
      </c>
      <c r="AQ1026" s="56">
        <f t="shared" si="694"/>
        <v>9.0295204727646128E-2</v>
      </c>
      <c r="AR1026" s="56">
        <f t="shared" si="695"/>
        <v>8.2580867771894897E-2</v>
      </c>
      <c r="AS1026" s="56">
        <f t="shared" si="696"/>
        <v>8.6307850818721416E-2</v>
      </c>
      <c r="AT1026" s="57">
        <f>IF(AE1026="F",1,IF(AE1026="R",#REF!,IF(AE1026="M",#REF!,0)))</f>
        <v>1</v>
      </c>
      <c r="AU1026" s="58">
        <f t="shared" si="697"/>
        <v>2.7241139902185571E-3</v>
      </c>
      <c r="AV1026" s="58">
        <f t="shared" si="698"/>
        <v>2.7241139902185571E-3</v>
      </c>
      <c r="AW1026" s="58">
        <f t="shared" si="699"/>
        <v>2.7241139902185571E-3</v>
      </c>
      <c r="AX1026" s="58">
        <f t="shared" si="700"/>
        <v>2.8636674714159378E-3</v>
      </c>
      <c r="AY1026" s="58">
        <f t="shared" si="701"/>
        <v>3.0041726976103404E-3</v>
      </c>
      <c r="AZ1026" s="58">
        <f t="shared" si="702"/>
        <v>3.4315896786798268E-3</v>
      </c>
      <c r="BA1026" s="58">
        <f t="shared" si="703"/>
        <v>3.1314578362885998E-3</v>
      </c>
      <c r="BB1026" s="58">
        <f t="shared" si="704"/>
        <v>3.0041726976103404E-3</v>
      </c>
      <c r="BC1026" s="58">
        <f t="shared" si="705"/>
        <v>3.2881167746080164E-3</v>
      </c>
      <c r="BD1026" s="58">
        <f t="shared" si="706"/>
        <v>2.8636674714159378E-3</v>
      </c>
      <c r="BE1026" s="58">
        <f t="shared" si="707"/>
        <v>3.2909763237741882E-3</v>
      </c>
      <c r="BF1026" s="58">
        <f t="shared" si="708"/>
        <v>3.0098129956487416E-3</v>
      </c>
      <c r="BG1026" s="58">
        <f t="shared" si="709"/>
        <v>3.1456498100533329E-3</v>
      </c>
      <c r="BH1026" s="59">
        <f t="shared" si="713"/>
        <v>3.9205625727760936E-2</v>
      </c>
      <c r="BI1026" s="60">
        <f t="shared" si="720"/>
        <v>0</v>
      </c>
      <c r="BJ1026" s="60">
        <f t="shared" si="720"/>
        <v>0</v>
      </c>
      <c r="BK1026" s="60">
        <f t="shared" si="720"/>
        <v>0</v>
      </c>
      <c r="BL1026" s="60">
        <f t="shared" si="720"/>
        <v>0</v>
      </c>
      <c r="BM1026" s="60">
        <f t="shared" si="720"/>
        <v>0</v>
      </c>
      <c r="BN1026" s="60">
        <f t="shared" si="720"/>
        <v>0</v>
      </c>
      <c r="BO1026" s="60">
        <f t="shared" si="720"/>
        <v>0</v>
      </c>
      <c r="BP1026" s="60">
        <f t="shared" si="719"/>
        <v>0</v>
      </c>
      <c r="BQ1026" s="60">
        <f t="shared" si="719"/>
        <v>0</v>
      </c>
      <c r="BR1026" s="60">
        <f t="shared" si="719"/>
        <v>0</v>
      </c>
      <c r="BS1026" s="60">
        <f t="shared" si="719"/>
        <v>0</v>
      </c>
      <c r="BT1026" s="60">
        <f t="shared" si="719"/>
        <v>0</v>
      </c>
      <c r="BU1026" s="60">
        <f t="shared" si="719"/>
        <v>0</v>
      </c>
      <c r="BV1026" s="61">
        <f t="shared" si="714"/>
        <v>0</v>
      </c>
      <c r="BW1026" s="62">
        <f t="shared" si="710"/>
        <v>0.15339608278269679</v>
      </c>
      <c r="BX1026" s="63">
        <f t="shared" si="715"/>
        <v>-3.49131045149772E-2</v>
      </c>
      <c r="BY1026" s="73">
        <f t="shared" si="716"/>
        <v>3.9205625727760936E-2</v>
      </c>
    </row>
    <row r="1027" spans="1:77">
      <c r="A1027" s="49">
        <v>1021</v>
      </c>
      <c r="B1027" s="50">
        <v>7.5481256332320168E-2</v>
      </c>
      <c r="C1027" s="51">
        <v>4.6040515653775323E-2</v>
      </c>
      <c r="D1027" s="51">
        <v>4.6040515653775323E-2</v>
      </c>
      <c r="E1027" s="51">
        <v>4.6040515653775323E-2</v>
      </c>
      <c r="F1027" s="51">
        <v>4.834254143646409E-2</v>
      </c>
      <c r="G1027" s="51">
        <v>5.0644567219152857E-2</v>
      </c>
      <c r="H1027" s="51">
        <v>5.7550644567219152E-2</v>
      </c>
      <c r="I1027" s="51">
        <v>5.2716390423572741E-2</v>
      </c>
      <c r="J1027" s="51">
        <v>5.0644567219152857E-2</v>
      </c>
      <c r="K1027" s="51">
        <v>5.5248618784530384E-2</v>
      </c>
      <c r="L1027" s="51">
        <v>4.834254143646409E-2</v>
      </c>
      <c r="M1027" s="51">
        <v>5.5294659300184165E-2</v>
      </c>
      <c r="N1027" s="51">
        <v>5.0736648250460405E-2</v>
      </c>
      <c r="O1027" s="51">
        <v>5.2946593001841617E-2</v>
      </c>
      <c r="P1027" s="94">
        <v>5.0814562969259097E-2</v>
      </c>
      <c r="Q1027" s="52">
        <v>0</v>
      </c>
      <c r="R1027" s="52">
        <v>0</v>
      </c>
      <c r="S1027" s="52">
        <v>0</v>
      </c>
      <c r="T1027" s="52">
        <v>0</v>
      </c>
      <c r="U1027" s="52">
        <v>0</v>
      </c>
      <c r="V1027" s="52">
        <v>0</v>
      </c>
      <c r="W1027" s="52">
        <v>0</v>
      </c>
      <c r="X1027" s="52">
        <v>0</v>
      </c>
      <c r="Y1027" s="52">
        <v>0</v>
      </c>
      <c r="Z1027" s="52">
        <v>0</v>
      </c>
      <c r="AA1027" s="52">
        <v>0</v>
      </c>
      <c r="AB1027" s="52">
        <v>0</v>
      </c>
      <c r="AC1027" s="52">
        <v>0</v>
      </c>
      <c r="AD1027" s="53">
        <f t="shared" si="711"/>
        <v>0</v>
      </c>
      <c r="AE1027" s="54" t="s">
        <v>21</v>
      </c>
      <c r="AF1027" s="55">
        <f t="shared" si="684"/>
        <v>4.4572464581891895E-2</v>
      </c>
      <c r="AG1027" s="56">
        <f t="shared" si="712"/>
        <v>7.4742084490641042E-2</v>
      </c>
      <c r="AH1027" s="56">
        <f t="shared" si="685"/>
        <v>7.4742084490641042E-2</v>
      </c>
      <c r="AI1027" s="56">
        <f t="shared" si="686"/>
        <v>7.4742084490641042E-2</v>
      </c>
      <c r="AJ1027" s="56">
        <f t="shared" si="687"/>
        <v>7.8571042500500565E-2</v>
      </c>
      <c r="AK1027" s="56">
        <f t="shared" si="688"/>
        <v>8.2426113736618734E-2</v>
      </c>
      <c r="AL1027" s="56">
        <f t="shared" si="689"/>
        <v>9.4153242713797561E-2</v>
      </c>
      <c r="AM1027" s="56">
        <f t="shared" si="690"/>
        <v>8.591846267049362E-2</v>
      </c>
      <c r="AN1027" s="56">
        <f t="shared" si="691"/>
        <v>8.2426113736618734E-2</v>
      </c>
      <c r="AO1027" s="56">
        <f t="shared" si="692"/>
        <v>9.0216746679946738E-2</v>
      </c>
      <c r="AP1027" s="56">
        <f t="shared" si="693"/>
        <v>7.8571042500500565E-2</v>
      </c>
      <c r="AQ1027" s="56">
        <f t="shared" si="694"/>
        <v>9.0295204727646128E-2</v>
      </c>
      <c r="AR1027" s="56">
        <f t="shared" si="695"/>
        <v>8.2580867771894897E-2</v>
      </c>
      <c r="AS1027" s="56">
        <f t="shared" si="696"/>
        <v>8.6307850818721416E-2</v>
      </c>
      <c r="AT1027" s="57">
        <f>IF(AE1027="F",1,IF(AE1027="R",#REF!,IF(AE1027="M",#REF!,0)))</f>
        <v>1</v>
      </c>
      <c r="AU1027" s="58">
        <f t="shared" si="697"/>
        <v>0.13021560012051353</v>
      </c>
      <c r="AV1027" s="58">
        <f t="shared" si="698"/>
        <v>0.13021560012051353</v>
      </c>
      <c r="AW1027" s="58">
        <f t="shared" si="699"/>
        <v>0.13021560012051353</v>
      </c>
      <c r="AX1027" s="58">
        <f t="shared" si="700"/>
        <v>0.13688640771824032</v>
      </c>
      <c r="AY1027" s="58">
        <f t="shared" si="701"/>
        <v>0.14360270975797423</v>
      </c>
      <c r="AZ1027" s="58">
        <f t="shared" si="702"/>
        <v>0.16403370452967098</v>
      </c>
      <c r="BA1027" s="58">
        <f t="shared" si="703"/>
        <v>0.14968707729139105</v>
      </c>
      <c r="BB1027" s="58">
        <f t="shared" si="704"/>
        <v>0.14360270975797423</v>
      </c>
      <c r="BC1027" s="58">
        <f t="shared" si="705"/>
        <v>0.15717554427212435</v>
      </c>
      <c r="BD1027" s="58">
        <f t="shared" si="706"/>
        <v>0.13688640771824032</v>
      </c>
      <c r="BE1027" s="58">
        <f t="shared" si="707"/>
        <v>0.15731223382039003</v>
      </c>
      <c r="BF1027" s="58">
        <f t="shared" si="708"/>
        <v>0.14387232211508047</v>
      </c>
      <c r="BG1027" s="58">
        <f t="shared" si="709"/>
        <v>0.15036546901336192</v>
      </c>
      <c r="BH1027" s="59">
        <f t="shared" si="713"/>
        <v>1.8740713863559886</v>
      </c>
      <c r="BI1027" s="60">
        <f t="shared" si="720"/>
        <v>0</v>
      </c>
      <c r="BJ1027" s="60">
        <f t="shared" si="720"/>
        <v>0</v>
      </c>
      <c r="BK1027" s="60">
        <f t="shared" si="720"/>
        <v>0</v>
      </c>
      <c r="BL1027" s="60">
        <f t="shared" si="720"/>
        <v>0</v>
      </c>
      <c r="BM1027" s="60">
        <f t="shared" si="720"/>
        <v>0</v>
      </c>
      <c r="BN1027" s="60">
        <f t="shared" si="720"/>
        <v>0</v>
      </c>
      <c r="BO1027" s="60">
        <f t="shared" si="720"/>
        <v>0</v>
      </c>
      <c r="BP1027" s="60">
        <f t="shared" si="719"/>
        <v>0</v>
      </c>
      <c r="BQ1027" s="60">
        <f t="shared" si="719"/>
        <v>0</v>
      </c>
      <c r="BR1027" s="60">
        <f t="shared" si="719"/>
        <v>0</v>
      </c>
      <c r="BS1027" s="60">
        <f t="shared" si="719"/>
        <v>0</v>
      </c>
      <c r="BT1027" s="60">
        <f t="shared" si="719"/>
        <v>0</v>
      </c>
      <c r="BU1027" s="60">
        <f t="shared" si="719"/>
        <v>0</v>
      </c>
      <c r="BV1027" s="61">
        <f t="shared" si="714"/>
        <v>0</v>
      </c>
      <c r="BW1027" s="62">
        <f t="shared" si="710"/>
        <v>3.809336055770304</v>
      </c>
      <c r="BX1027" s="63">
        <f t="shared" si="715"/>
        <v>-1.5241002872130327</v>
      </c>
      <c r="BY1027" s="73">
        <f t="shared" si="716"/>
        <v>1.8740713863559886</v>
      </c>
    </row>
    <row r="1028" spans="1:77">
      <c r="A1028" s="49">
        <v>1022</v>
      </c>
      <c r="B1028" s="50">
        <v>1.5197568389057751E-3</v>
      </c>
      <c r="C1028" s="51">
        <v>4.6040515653775323E-2</v>
      </c>
      <c r="D1028" s="51">
        <v>4.6040515653775323E-2</v>
      </c>
      <c r="E1028" s="51">
        <v>4.6040515653775323E-2</v>
      </c>
      <c r="F1028" s="51">
        <v>4.834254143646409E-2</v>
      </c>
      <c r="G1028" s="51">
        <v>5.0644567219152857E-2</v>
      </c>
      <c r="H1028" s="51">
        <v>5.7550644567219152E-2</v>
      </c>
      <c r="I1028" s="51">
        <v>5.2716390423572741E-2</v>
      </c>
      <c r="J1028" s="51">
        <v>5.0644567219152857E-2</v>
      </c>
      <c r="K1028" s="51">
        <v>5.5248618784530384E-2</v>
      </c>
      <c r="L1028" s="51">
        <v>4.834254143646409E-2</v>
      </c>
      <c r="M1028" s="51">
        <v>5.5294659300184165E-2</v>
      </c>
      <c r="N1028" s="51">
        <v>5.0736648250460405E-2</v>
      </c>
      <c r="O1028" s="51">
        <v>5.2946593001841617E-2</v>
      </c>
      <c r="P1028" s="94">
        <v>5.0814562969259097E-2</v>
      </c>
      <c r="Q1028" s="52">
        <v>0</v>
      </c>
      <c r="R1028" s="52">
        <v>0</v>
      </c>
      <c r="S1028" s="52">
        <v>0</v>
      </c>
      <c r="T1028" s="52">
        <v>0</v>
      </c>
      <c r="U1028" s="52">
        <v>0</v>
      </c>
      <c r="V1028" s="52">
        <v>0</v>
      </c>
      <c r="W1028" s="52">
        <v>0</v>
      </c>
      <c r="X1028" s="52">
        <v>0</v>
      </c>
      <c r="Y1028" s="52">
        <v>0</v>
      </c>
      <c r="Z1028" s="52">
        <v>0</v>
      </c>
      <c r="AA1028" s="52">
        <v>0</v>
      </c>
      <c r="AB1028" s="52">
        <v>0</v>
      </c>
      <c r="AC1028" s="52">
        <v>0</v>
      </c>
      <c r="AD1028" s="53">
        <f t="shared" si="711"/>
        <v>0</v>
      </c>
      <c r="AE1028" s="54" t="s">
        <v>21</v>
      </c>
      <c r="AF1028" s="55">
        <f t="shared" si="684"/>
        <v>4.0478889478251745E-4</v>
      </c>
      <c r="AG1028" s="56">
        <f t="shared" si="712"/>
        <v>7.4742084490641042E-2</v>
      </c>
      <c r="AH1028" s="56">
        <f t="shared" si="685"/>
        <v>7.4742084490641042E-2</v>
      </c>
      <c r="AI1028" s="56">
        <f t="shared" si="686"/>
        <v>7.4742084490641042E-2</v>
      </c>
      <c r="AJ1028" s="56">
        <f t="shared" si="687"/>
        <v>7.8571042500500565E-2</v>
      </c>
      <c r="AK1028" s="56">
        <f t="shared" si="688"/>
        <v>8.2426113736618734E-2</v>
      </c>
      <c r="AL1028" s="56">
        <f t="shared" si="689"/>
        <v>9.4153242713797561E-2</v>
      </c>
      <c r="AM1028" s="56">
        <f t="shared" si="690"/>
        <v>8.591846267049362E-2</v>
      </c>
      <c r="AN1028" s="56">
        <f t="shared" si="691"/>
        <v>8.2426113736618734E-2</v>
      </c>
      <c r="AO1028" s="56">
        <f t="shared" si="692"/>
        <v>9.0216746679946738E-2</v>
      </c>
      <c r="AP1028" s="56">
        <f t="shared" si="693"/>
        <v>7.8571042500500565E-2</v>
      </c>
      <c r="AQ1028" s="56">
        <f t="shared" si="694"/>
        <v>9.0295204727646128E-2</v>
      </c>
      <c r="AR1028" s="56">
        <f t="shared" si="695"/>
        <v>8.2580867771894897E-2</v>
      </c>
      <c r="AS1028" s="56">
        <f t="shared" si="696"/>
        <v>8.6307850818721416E-2</v>
      </c>
      <c r="AT1028" s="57">
        <f>IF(AE1028="F",1,IF(AE1028="R",#REF!,IF(AE1028="M",#REF!,0)))</f>
        <v>1</v>
      </c>
      <c r="AU1028" s="58">
        <f t="shared" si="697"/>
        <v>1.1825648267526792E-3</v>
      </c>
      <c r="AV1028" s="58">
        <f t="shared" si="698"/>
        <v>1.1825648267526792E-3</v>
      </c>
      <c r="AW1028" s="58">
        <f t="shared" si="699"/>
        <v>1.1825648267526792E-3</v>
      </c>
      <c r="AX1028" s="58">
        <f t="shared" si="700"/>
        <v>1.243146373232558E-3</v>
      </c>
      <c r="AY1028" s="58">
        <f t="shared" si="701"/>
        <v>1.3041410816291398E-3</v>
      </c>
      <c r="AZ1028" s="58">
        <f t="shared" si="702"/>
        <v>1.4896870205966344E-3</v>
      </c>
      <c r="BA1028" s="58">
        <f t="shared" si="703"/>
        <v>1.3593968192780516E-3</v>
      </c>
      <c r="BB1028" s="58">
        <f t="shared" si="704"/>
        <v>1.3041410816291398E-3</v>
      </c>
      <c r="BC1028" s="58">
        <f t="shared" si="705"/>
        <v>1.4274040138808355E-3</v>
      </c>
      <c r="BD1028" s="58">
        <f t="shared" si="706"/>
        <v>1.243146373232558E-3</v>
      </c>
      <c r="BE1028" s="58">
        <f t="shared" si="707"/>
        <v>1.4286453724570282E-3</v>
      </c>
      <c r="BF1028" s="58">
        <f t="shared" si="708"/>
        <v>1.3065895907945291E-3</v>
      </c>
      <c r="BG1028" s="58">
        <f t="shared" si="709"/>
        <v>1.3655576954589427E-3</v>
      </c>
      <c r="BH1028" s="59">
        <f t="shared" si="713"/>
        <v>1.7019549902447455E-2</v>
      </c>
      <c r="BI1028" s="60">
        <f t="shared" si="720"/>
        <v>0</v>
      </c>
      <c r="BJ1028" s="60">
        <f t="shared" si="720"/>
        <v>0</v>
      </c>
      <c r="BK1028" s="60">
        <f t="shared" si="720"/>
        <v>0</v>
      </c>
      <c r="BL1028" s="60">
        <f t="shared" si="720"/>
        <v>0</v>
      </c>
      <c r="BM1028" s="60">
        <f t="shared" si="720"/>
        <v>0</v>
      </c>
      <c r="BN1028" s="60">
        <f t="shared" si="720"/>
        <v>0</v>
      </c>
      <c r="BO1028" s="60">
        <f t="shared" si="720"/>
        <v>0</v>
      </c>
      <c r="BP1028" s="60">
        <f t="shared" si="719"/>
        <v>0</v>
      </c>
      <c r="BQ1028" s="60">
        <f t="shared" si="719"/>
        <v>0</v>
      </c>
      <c r="BR1028" s="60">
        <f t="shared" si="719"/>
        <v>0</v>
      </c>
      <c r="BS1028" s="60">
        <f t="shared" si="719"/>
        <v>0</v>
      </c>
      <c r="BT1028" s="60">
        <f t="shared" si="719"/>
        <v>0</v>
      </c>
      <c r="BU1028" s="60">
        <f t="shared" si="719"/>
        <v>0</v>
      </c>
      <c r="BV1028" s="61">
        <f t="shared" si="714"/>
        <v>0</v>
      </c>
      <c r="BW1028" s="62">
        <f t="shared" si="710"/>
        <v>7.6698041391348393E-2</v>
      </c>
      <c r="BX1028" s="63">
        <f t="shared" si="715"/>
        <v>-1.5371034544364642E-2</v>
      </c>
      <c r="BY1028" s="73">
        <f t="shared" si="716"/>
        <v>1.7019549902447455E-2</v>
      </c>
    </row>
    <row r="1029" spans="1:77">
      <c r="A1029" s="49">
        <v>1023</v>
      </c>
      <c r="B1029" s="50">
        <v>0.14083080040526849</v>
      </c>
      <c r="C1029" s="51">
        <v>3.6832412523020261E-2</v>
      </c>
      <c r="D1029" s="51">
        <v>3.6832412523020261E-2</v>
      </c>
      <c r="E1029" s="51">
        <v>5.0644567219152857E-2</v>
      </c>
      <c r="F1029" s="51">
        <v>5.2946593001841617E-2</v>
      </c>
      <c r="G1029" s="51">
        <v>5.5248618784530384E-2</v>
      </c>
      <c r="H1029" s="51">
        <v>5.2946593001841617E-2</v>
      </c>
      <c r="I1029" s="51">
        <v>7.2237569060773485E-2</v>
      </c>
      <c r="J1029" s="51">
        <v>5.5248618784530384E-2</v>
      </c>
      <c r="K1029" s="51">
        <v>4.5580110497237571E-2</v>
      </c>
      <c r="L1029" s="51">
        <v>5.0644567219152857E-2</v>
      </c>
      <c r="M1029" s="51">
        <v>4.6777163904235725E-2</v>
      </c>
      <c r="N1029" s="51">
        <v>5.2071823204419887E-2</v>
      </c>
      <c r="O1029" s="51">
        <v>5.4419889502762428E-2</v>
      </c>
      <c r="P1029" s="94">
        <v>5.0956226094347648E-2</v>
      </c>
      <c r="Q1029" s="52">
        <v>0</v>
      </c>
      <c r="R1029" s="52">
        <v>0</v>
      </c>
      <c r="S1029" s="52">
        <v>0</v>
      </c>
      <c r="T1029" s="52">
        <v>0</v>
      </c>
      <c r="U1029" s="52">
        <v>1</v>
      </c>
      <c r="V1029" s="52">
        <v>0</v>
      </c>
      <c r="W1029" s="52">
        <v>1</v>
      </c>
      <c r="X1029" s="52">
        <v>1</v>
      </c>
      <c r="Y1029" s="52">
        <v>0</v>
      </c>
      <c r="Z1029" s="52">
        <v>0</v>
      </c>
      <c r="AA1029" s="52">
        <v>0</v>
      </c>
      <c r="AB1029" s="52">
        <v>0</v>
      </c>
      <c r="AC1029" s="52">
        <v>1</v>
      </c>
      <c r="AD1029" s="53">
        <f t="shared" si="711"/>
        <v>4</v>
      </c>
      <c r="AE1029" s="54" t="s">
        <v>21</v>
      </c>
      <c r="AF1029" s="55">
        <f t="shared" si="684"/>
        <v>9.4437505848633072E-2</v>
      </c>
      <c r="AG1029" s="56">
        <f t="shared" si="712"/>
        <v>5.967362271284684E-2</v>
      </c>
      <c r="AH1029" s="56">
        <f t="shared" si="685"/>
        <v>5.967362271284684E-2</v>
      </c>
      <c r="AI1029" s="56">
        <f t="shared" si="686"/>
        <v>8.2426113736618734E-2</v>
      </c>
      <c r="AJ1029" s="56">
        <f t="shared" si="687"/>
        <v>8.6307850818721416E-2</v>
      </c>
      <c r="AK1029" s="56">
        <f t="shared" si="688"/>
        <v>9.0216746679946738E-2</v>
      </c>
      <c r="AL1029" s="56">
        <f t="shared" si="689"/>
        <v>8.6307850818721416E-2</v>
      </c>
      <c r="AM1029" s="56">
        <f t="shared" si="690"/>
        <v>0.11994082210105458</v>
      </c>
      <c r="AN1029" s="56">
        <f t="shared" si="691"/>
        <v>9.0216746679946738E-2</v>
      </c>
      <c r="AO1029" s="56">
        <f t="shared" si="692"/>
        <v>7.397937307532973E-2</v>
      </c>
      <c r="AP1029" s="56">
        <f t="shared" si="693"/>
        <v>8.2426113736618734E-2</v>
      </c>
      <c r="AQ1029" s="56">
        <f t="shared" si="694"/>
        <v>7.5964546324778046E-2</v>
      </c>
      <c r="AR1029" s="56">
        <f t="shared" si="695"/>
        <v>8.4829616925161791E-2</v>
      </c>
      <c r="AS1029" s="56">
        <f t="shared" si="696"/>
        <v>8.8806386659772571E-2</v>
      </c>
      <c r="AT1029" s="57">
        <f>IF(AE1029="F",1,IF(AE1029="R",#REF!,IF(AE1029="M",#REF!,0)))</f>
        <v>1</v>
      </c>
      <c r="AU1029" s="58">
        <f t="shared" si="697"/>
        <v>0.22027138128348994</v>
      </c>
      <c r="AV1029" s="58">
        <f t="shared" si="698"/>
        <v>0.22027138128348994</v>
      </c>
      <c r="AW1029" s="58">
        <f t="shared" si="699"/>
        <v>0.30425694136190451</v>
      </c>
      <c r="AX1029" s="58">
        <f t="shared" si="700"/>
        <v>0.31858547631559059</v>
      </c>
      <c r="AY1029" s="58">
        <f t="shared" si="701"/>
        <v>0.33301426162310727</v>
      </c>
      <c r="AZ1029" s="58">
        <f t="shared" si="702"/>
        <v>0.31858547631559059</v>
      </c>
      <c r="BA1029" s="58">
        <f t="shared" si="703"/>
        <v>0.44273381362497538</v>
      </c>
      <c r="BB1029" s="58">
        <f t="shared" si="704"/>
        <v>0.33301426162310727</v>
      </c>
      <c r="BC1029" s="58">
        <f t="shared" si="705"/>
        <v>0.27307775115656452</v>
      </c>
      <c r="BD1029" s="58">
        <f t="shared" si="706"/>
        <v>0.30425694136190451</v>
      </c>
      <c r="BE1029" s="58">
        <f t="shared" si="707"/>
        <v>0.280405559220895</v>
      </c>
      <c r="BF1029" s="58">
        <f t="shared" si="708"/>
        <v>0.3131289176755811</v>
      </c>
      <c r="BG1029" s="58">
        <f t="shared" si="709"/>
        <v>0.32780824369378364</v>
      </c>
      <c r="BH1029" s="59">
        <f t="shared" si="713"/>
        <v>3.9894104065399842</v>
      </c>
      <c r="BI1029" s="60">
        <f t="shared" si="720"/>
        <v>0</v>
      </c>
      <c r="BJ1029" s="60">
        <f t="shared" si="720"/>
        <v>0</v>
      </c>
      <c r="BK1029" s="60">
        <f t="shared" si="720"/>
        <v>0</v>
      </c>
      <c r="BL1029" s="60">
        <f t="shared" si="720"/>
        <v>0</v>
      </c>
      <c r="BM1029" s="60">
        <f t="shared" si="720"/>
        <v>-1.0995699622217541</v>
      </c>
      <c r="BN1029" s="60">
        <f t="shared" si="720"/>
        <v>0</v>
      </c>
      <c r="BO1029" s="60">
        <f t="shared" si="720"/>
        <v>-0.81478656171142094</v>
      </c>
      <c r="BP1029" s="60">
        <f t="shared" si="719"/>
        <v>-1.0995699622217541</v>
      </c>
      <c r="BQ1029" s="60">
        <f t="shared" si="719"/>
        <v>0</v>
      </c>
      <c r="BR1029" s="60">
        <f t="shared" si="719"/>
        <v>0</v>
      </c>
      <c r="BS1029" s="60">
        <f t="shared" si="719"/>
        <v>0</v>
      </c>
      <c r="BT1029" s="60">
        <f t="shared" si="719"/>
        <v>0</v>
      </c>
      <c r="BU1029" s="60">
        <f t="shared" si="719"/>
        <v>-1.1153264644413921</v>
      </c>
      <c r="BV1029" s="61">
        <f t="shared" si="714"/>
        <v>-4.1292529505963209</v>
      </c>
      <c r="BW1029" s="62">
        <f t="shared" si="710"/>
        <v>7.1073518355982852</v>
      </c>
      <c r="BX1029" s="63">
        <f t="shared" si="715"/>
        <v>-8.3461137937009582</v>
      </c>
      <c r="BY1029" s="73">
        <f t="shared" si="716"/>
        <v>1.0589593460015756E-2</v>
      </c>
    </row>
    <row r="1030" spans="1:77">
      <c r="A1030" s="49">
        <v>1024</v>
      </c>
      <c r="B1030" s="50">
        <v>6.0283687943262415E-2</v>
      </c>
      <c r="C1030" s="51">
        <v>3.6832412523020261E-2</v>
      </c>
      <c r="D1030" s="51">
        <v>3.6832412523020261E-2</v>
      </c>
      <c r="E1030" s="51">
        <v>5.0644567219152857E-2</v>
      </c>
      <c r="F1030" s="51">
        <v>5.2946593001841617E-2</v>
      </c>
      <c r="G1030" s="51">
        <v>5.5248618784530384E-2</v>
      </c>
      <c r="H1030" s="51">
        <v>5.2946593001841617E-2</v>
      </c>
      <c r="I1030" s="51">
        <v>7.2237569060773485E-2</v>
      </c>
      <c r="J1030" s="51">
        <v>5.5248618784530384E-2</v>
      </c>
      <c r="K1030" s="51">
        <v>4.5580110497237571E-2</v>
      </c>
      <c r="L1030" s="51">
        <v>5.0644567219152857E-2</v>
      </c>
      <c r="M1030" s="51">
        <v>4.6777163904235725E-2</v>
      </c>
      <c r="N1030" s="51">
        <v>5.2071823204419887E-2</v>
      </c>
      <c r="O1030" s="51">
        <v>5.4419889502762428E-2</v>
      </c>
      <c r="P1030" s="94">
        <v>5.0956226094347648E-2</v>
      </c>
      <c r="Q1030" s="52">
        <v>0</v>
      </c>
      <c r="R1030" s="52">
        <v>1</v>
      </c>
      <c r="S1030" s="52">
        <v>0</v>
      </c>
      <c r="T1030" s="52">
        <v>0</v>
      </c>
      <c r="U1030" s="52">
        <v>1</v>
      </c>
      <c r="V1030" s="52">
        <v>0</v>
      </c>
      <c r="W1030" s="52">
        <v>0</v>
      </c>
      <c r="X1030" s="52">
        <v>0</v>
      </c>
      <c r="Y1030" s="52">
        <v>0</v>
      </c>
      <c r="Z1030" s="52">
        <v>0</v>
      </c>
      <c r="AA1030" s="52">
        <v>0</v>
      </c>
      <c r="AB1030" s="52">
        <v>0</v>
      </c>
      <c r="AC1030" s="52">
        <v>0</v>
      </c>
      <c r="AD1030" s="53">
        <f t="shared" si="711"/>
        <v>2</v>
      </c>
      <c r="AE1030" s="54" t="s">
        <v>21</v>
      </c>
      <c r="AF1030" s="55">
        <f t="shared" si="684"/>
        <v>3.400335978341941E-2</v>
      </c>
      <c r="AG1030" s="56">
        <f t="shared" si="712"/>
        <v>5.967362271284684E-2</v>
      </c>
      <c r="AH1030" s="56">
        <f t="shared" si="685"/>
        <v>5.967362271284684E-2</v>
      </c>
      <c r="AI1030" s="56">
        <f t="shared" si="686"/>
        <v>8.2426113736618734E-2</v>
      </c>
      <c r="AJ1030" s="56">
        <f t="shared" si="687"/>
        <v>8.6307850818721416E-2</v>
      </c>
      <c r="AK1030" s="56">
        <f t="shared" si="688"/>
        <v>9.0216746679946738E-2</v>
      </c>
      <c r="AL1030" s="56">
        <f t="shared" si="689"/>
        <v>8.6307850818721416E-2</v>
      </c>
      <c r="AM1030" s="56">
        <f t="shared" si="690"/>
        <v>0.11994082210105458</v>
      </c>
      <c r="AN1030" s="56">
        <f t="shared" si="691"/>
        <v>9.0216746679946738E-2</v>
      </c>
      <c r="AO1030" s="56">
        <f t="shared" si="692"/>
        <v>7.397937307532973E-2</v>
      </c>
      <c r="AP1030" s="56">
        <f t="shared" si="693"/>
        <v>8.2426113736618734E-2</v>
      </c>
      <c r="AQ1030" s="56">
        <f t="shared" si="694"/>
        <v>7.5964546324778046E-2</v>
      </c>
      <c r="AR1030" s="56">
        <f t="shared" si="695"/>
        <v>8.4829616925161791E-2</v>
      </c>
      <c r="AS1030" s="56">
        <f t="shared" si="696"/>
        <v>8.8806386659772571E-2</v>
      </c>
      <c r="AT1030" s="57">
        <f>IF(AE1030="F",1,IF(AE1030="R",#REF!,IF(AE1030="M",#REF!,0)))</f>
        <v>1</v>
      </c>
      <c r="AU1030" s="58">
        <f t="shared" si="697"/>
        <v>7.931136004140539E-2</v>
      </c>
      <c r="AV1030" s="58">
        <f t="shared" si="698"/>
        <v>7.931136004140539E-2</v>
      </c>
      <c r="AW1030" s="58">
        <f t="shared" si="699"/>
        <v>0.109551371044403</v>
      </c>
      <c r="AX1030" s="58">
        <f t="shared" si="700"/>
        <v>0.11471053238418272</v>
      </c>
      <c r="AY1030" s="58">
        <f t="shared" si="701"/>
        <v>0.11990579006957307</v>
      </c>
      <c r="AZ1030" s="58">
        <f t="shared" si="702"/>
        <v>0.11471053238418272</v>
      </c>
      <c r="BA1030" s="58">
        <f t="shared" si="703"/>
        <v>0.15941163436807662</v>
      </c>
      <c r="BB1030" s="58">
        <f t="shared" si="704"/>
        <v>0.11990579006957307</v>
      </c>
      <c r="BC1030" s="58">
        <f t="shared" si="705"/>
        <v>9.8324928617946353E-2</v>
      </c>
      <c r="BD1030" s="58">
        <f t="shared" si="706"/>
        <v>0.109551371044403</v>
      </c>
      <c r="BE1030" s="58">
        <f t="shared" si="707"/>
        <v>0.10096339404326846</v>
      </c>
      <c r="BF1030" s="58">
        <f t="shared" si="708"/>
        <v>0.11274583281965846</v>
      </c>
      <c r="BG1030" s="58">
        <f t="shared" si="709"/>
        <v>0.11803130070119161</v>
      </c>
      <c r="BH1030" s="59">
        <f t="shared" si="713"/>
        <v>1.4364351976292697</v>
      </c>
      <c r="BI1030" s="60">
        <f t="shared" si="720"/>
        <v>0</v>
      </c>
      <c r="BJ1030" s="60">
        <f t="shared" si="720"/>
        <v>-2.5343739066112279</v>
      </c>
      <c r="BK1030" s="60">
        <f t="shared" si="720"/>
        <v>0</v>
      </c>
      <c r="BL1030" s="60">
        <f t="shared" si="720"/>
        <v>0</v>
      </c>
      <c r="BM1030" s="60">
        <f t="shared" si="720"/>
        <v>-2.1210489272925055</v>
      </c>
      <c r="BN1030" s="60">
        <f t="shared" si="720"/>
        <v>0</v>
      </c>
      <c r="BO1030" s="60">
        <f t="shared" si="720"/>
        <v>0</v>
      </c>
      <c r="BP1030" s="60">
        <f t="shared" si="720"/>
        <v>0</v>
      </c>
      <c r="BQ1030" s="60">
        <f t="shared" si="720"/>
        <v>0</v>
      </c>
      <c r="BR1030" s="60">
        <f t="shared" si="720"/>
        <v>0</v>
      </c>
      <c r="BS1030" s="60">
        <f t="shared" si="720"/>
        <v>0</v>
      </c>
      <c r="BT1030" s="60">
        <f t="shared" si="720"/>
        <v>0</v>
      </c>
      <c r="BU1030" s="60">
        <f t="shared" si="720"/>
        <v>0</v>
      </c>
      <c r="BV1030" s="61">
        <f t="shared" si="714"/>
        <v>-4.6554228339037333</v>
      </c>
      <c r="BW1030" s="62">
        <f t="shared" si="710"/>
        <v>3.0423556418568198</v>
      </c>
      <c r="BX1030" s="63">
        <f t="shared" si="715"/>
        <v>-6.3212121991694374</v>
      </c>
      <c r="BY1030" s="73">
        <f t="shared" si="716"/>
        <v>0.56356480237073026</v>
      </c>
    </row>
    <row r="1031" spans="1:77">
      <c r="A1031" s="49">
        <v>1025</v>
      </c>
      <c r="B1031" s="50">
        <v>0.15045592705167177</v>
      </c>
      <c r="C1031" s="51">
        <v>3.6832412523020261E-2</v>
      </c>
      <c r="D1031" s="51">
        <v>3.6832412523020261E-2</v>
      </c>
      <c r="E1031" s="51">
        <v>5.0644567219152857E-2</v>
      </c>
      <c r="F1031" s="51">
        <v>5.2946593001841617E-2</v>
      </c>
      <c r="G1031" s="51">
        <v>5.5248618784530384E-2</v>
      </c>
      <c r="H1031" s="51">
        <v>5.2946593001841617E-2</v>
      </c>
      <c r="I1031" s="51">
        <v>7.2237569060773485E-2</v>
      </c>
      <c r="J1031" s="51">
        <v>5.5248618784530384E-2</v>
      </c>
      <c r="K1031" s="51">
        <v>4.5580110497237571E-2</v>
      </c>
      <c r="L1031" s="51">
        <v>5.0644567219152857E-2</v>
      </c>
      <c r="M1031" s="51">
        <v>4.6777163904235725E-2</v>
      </c>
      <c r="N1031" s="51">
        <v>5.2071823204419887E-2</v>
      </c>
      <c r="O1031" s="51">
        <v>5.4419889502762428E-2</v>
      </c>
      <c r="P1031" s="94">
        <v>5.0956226094347648E-2</v>
      </c>
      <c r="Q1031" s="52">
        <v>0</v>
      </c>
      <c r="R1031" s="52">
        <v>0</v>
      </c>
      <c r="S1031" s="52">
        <v>0</v>
      </c>
      <c r="T1031" s="52">
        <v>0</v>
      </c>
      <c r="U1031" s="52">
        <v>0</v>
      </c>
      <c r="V1031" s="52">
        <v>0</v>
      </c>
      <c r="W1031" s="52">
        <v>0</v>
      </c>
      <c r="X1031" s="52">
        <v>0</v>
      </c>
      <c r="Y1031" s="52">
        <v>0</v>
      </c>
      <c r="Z1031" s="52">
        <v>0</v>
      </c>
      <c r="AA1031" s="52">
        <v>0</v>
      </c>
      <c r="AB1031" s="52">
        <v>0</v>
      </c>
      <c r="AC1031" s="52">
        <v>0</v>
      </c>
      <c r="AD1031" s="53">
        <f t="shared" si="711"/>
        <v>0</v>
      </c>
      <c r="AE1031" s="54" t="s">
        <v>21</v>
      </c>
      <c r="AF1031" s="55">
        <f t="shared" ref="AF1031:AF1094" si="721">B1031^$BU$3</f>
        <v>0.10226088422246303</v>
      </c>
      <c r="AG1031" s="56">
        <f t="shared" si="712"/>
        <v>5.967362271284684E-2</v>
      </c>
      <c r="AH1031" s="56">
        <f t="shared" ref="AH1031:AH1094" si="722">IF(D1031=0,0,D1031^$BV$3*(1+$BW$3*D1031))</f>
        <v>5.967362271284684E-2</v>
      </c>
      <c r="AI1031" s="56">
        <f t="shared" ref="AI1031:AI1094" si="723">IF(E1031=0,0,E1031^$BV$3*(1+$BW$3*E1031))</f>
        <v>8.2426113736618734E-2</v>
      </c>
      <c r="AJ1031" s="56">
        <f t="shared" ref="AJ1031:AJ1094" si="724">IF(F1031=0,0,F1031^$BV$3*(1+$BW$3*F1031))</f>
        <v>8.6307850818721416E-2</v>
      </c>
      <c r="AK1031" s="56">
        <f t="shared" ref="AK1031:AK1094" si="725">IF(G1031=0,0,G1031^$BV$3*(1+$BW$3*G1031))</f>
        <v>9.0216746679946738E-2</v>
      </c>
      <c r="AL1031" s="56">
        <f t="shared" ref="AL1031:AL1094" si="726">IF(H1031=0,0,H1031^$BV$3*(1+$BW$3*H1031))</f>
        <v>8.6307850818721416E-2</v>
      </c>
      <c r="AM1031" s="56">
        <f t="shared" ref="AM1031:AM1094" si="727">IF(I1031=0,0,I1031^$BV$3*(1+$BW$3*I1031))</f>
        <v>0.11994082210105458</v>
      </c>
      <c r="AN1031" s="56">
        <f t="shared" ref="AN1031:AN1094" si="728">IF(J1031=0,0,J1031^$BV$3*(1+$BW$3*J1031))</f>
        <v>9.0216746679946738E-2</v>
      </c>
      <c r="AO1031" s="56">
        <f t="shared" ref="AO1031:AO1094" si="729">IF(K1031=0,0,K1031^$BV$3*(1+$BW$3*K1031))</f>
        <v>7.397937307532973E-2</v>
      </c>
      <c r="AP1031" s="56">
        <f t="shared" ref="AP1031:AP1094" si="730">IF(L1031=0,0,L1031^$BV$3*(1+$BW$3*L1031))</f>
        <v>8.2426113736618734E-2</v>
      </c>
      <c r="AQ1031" s="56">
        <f t="shared" ref="AQ1031:AQ1094" si="731">IF(M1031=0,0,M1031^$BV$3*(1+$BW$3*M1031))</f>
        <v>7.5964546324778046E-2</v>
      </c>
      <c r="AR1031" s="56">
        <f t="shared" ref="AR1031:AR1094" si="732">IF(N1031=0,0,N1031^$BV$3*(1+$BW$3*N1031))</f>
        <v>8.4829616925161791E-2</v>
      </c>
      <c r="AS1031" s="56">
        <f t="shared" ref="AS1031:AS1094" si="733">IF(O1031=0,0,O1031^$BV$3*(1+$BW$3*O1031))</f>
        <v>8.8806386659772571E-2</v>
      </c>
      <c r="AT1031" s="57">
        <f>IF(AE1031="F",1,IF(AE1031="R",#REF!,IF(AE1031="M",#REF!,0)))</f>
        <v>1</v>
      </c>
      <c r="AU1031" s="58">
        <f t="shared" ref="AU1031:AU1094" si="734">IF($BT$3&lt;0,0,$BT$3*$AF1031*AG1031)</f>
        <v>0.238519071597008</v>
      </c>
      <c r="AV1031" s="58">
        <f t="shared" ref="AV1031:AV1094" si="735">IF($BT$3&lt;0,0,$BT$3*$AF1031*AH1031)</f>
        <v>0.238519071597008</v>
      </c>
      <c r="AW1031" s="58">
        <f t="shared" ref="AW1031:AW1094" si="736">IF($BT$3&lt;0,0,$BT$3*$AF1031*AI1031)</f>
        <v>0.32946215145029467</v>
      </c>
      <c r="AX1031" s="58">
        <f t="shared" ref="AX1031:AX1094" si="737">IF($BT$3&lt;0,0,$BT$3*$AF1031*AJ1031)</f>
        <v>0.34497768885049818</v>
      </c>
      <c r="AY1031" s="58">
        <f t="shared" ref="AY1031:AY1094" si="738">IF($BT$3&lt;0,0,$BT$3*$AF1031*AK1031)</f>
        <v>0.36060178153002864</v>
      </c>
      <c r="AZ1031" s="58">
        <f t="shared" ref="AZ1031:AZ1094" si="739">IF($BT$3&lt;0,0,$BT$3*$AF1031*AL1031)</f>
        <v>0.34497768885049818</v>
      </c>
      <c r="BA1031" s="58">
        <f t="shared" ref="BA1031:BA1094" si="740">IF($BT$3&lt;0,0,$BT$3*$AF1031*AM1031)</f>
        <v>0.47941070499087574</v>
      </c>
      <c r="BB1031" s="58">
        <f t="shared" ref="BB1031:BB1094" si="741">IF($BT$3&lt;0,0,$BT$3*$AF1031*AN1031)</f>
        <v>0.36060178153002864</v>
      </c>
      <c r="BC1031" s="58">
        <f t="shared" ref="BC1031:BC1094" si="742">IF($BT$3&lt;0,0,$BT$3*$AF1031*AO1031)</f>
        <v>0.29570001922235445</v>
      </c>
      <c r="BD1031" s="58">
        <f t="shared" ref="BD1031:BD1094" si="743">IF($BT$3&lt;0,0,$BT$3*$AF1031*AP1031)</f>
        <v>0.32946215145029467</v>
      </c>
      <c r="BE1031" s="58">
        <f t="shared" ref="BE1031:BE1094" si="744">IF($BT$3&lt;0,0,$BT$3*$AF1031*AQ1031)</f>
        <v>0.30363487651593873</v>
      </c>
      <c r="BF1031" s="58">
        <f t="shared" ref="BF1031:BF1094" si="745">IF($BT$3&lt;0,0,$BT$3*$AF1031*AR1031)</f>
        <v>0.33906909875883001</v>
      </c>
      <c r="BG1031" s="58">
        <f t="shared" ref="BG1031:BG1094" si="746">IF($BT$3&lt;0,0,$BT$3*$AF1031*AS1031)</f>
        <v>0.35496448740682368</v>
      </c>
      <c r="BH1031" s="59">
        <f t="shared" si="713"/>
        <v>4.3199005737504814</v>
      </c>
      <c r="BI1031" s="60">
        <f t="shared" si="720"/>
        <v>0</v>
      </c>
      <c r="BJ1031" s="60">
        <f t="shared" si="720"/>
        <v>0</v>
      </c>
      <c r="BK1031" s="60">
        <f t="shared" si="720"/>
        <v>0</v>
      </c>
      <c r="BL1031" s="60">
        <f t="shared" si="720"/>
        <v>0</v>
      </c>
      <c r="BM1031" s="60">
        <f t="shared" si="720"/>
        <v>0</v>
      </c>
      <c r="BN1031" s="60">
        <f t="shared" si="720"/>
        <v>0</v>
      </c>
      <c r="BO1031" s="60">
        <f t="shared" si="720"/>
        <v>0</v>
      </c>
      <c r="BP1031" s="60">
        <f t="shared" si="720"/>
        <v>0</v>
      </c>
      <c r="BQ1031" s="60">
        <f t="shared" si="720"/>
        <v>0</v>
      </c>
      <c r="BR1031" s="60">
        <f t="shared" si="720"/>
        <v>0</v>
      </c>
      <c r="BS1031" s="60">
        <f t="shared" si="720"/>
        <v>0</v>
      </c>
      <c r="BT1031" s="60">
        <f t="shared" si="720"/>
        <v>0</v>
      </c>
      <c r="BU1031" s="60">
        <f t="shared" si="720"/>
        <v>0</v>
      </c>
      <c r="BV1031" s="61">
        <f t="shared" si="714"/>
        <v>0</v>
      </c>
      <c r="BW1031" s="62">
        <f t="shared" ref="BW1031:BW1094" si="747">$BX$3*B1031</f>
        <v>7.593106097743493</v>
      </c>
      <c r="BX1031" s="63">
        <f t="shared" si="715"/>
        <v>-3.4198594927422121</v>
      </c>
      <c r="BY1031" s="73">
        <f t="shared" si="716"/>
        <v>4.3199005737504814</v>
      </c>
    </row>
    <row r="1032" spans="1:77">
      <c r="A1032" s="49">
        <v>1026</v>
      </c>
      <c r="B1032" s="50">
        <v>1.2158054711246201E-2</v>
      </c>
      <c r="C1032" s="51">
        <v>3.6832412523020261E-2</v>
      </c>
      <c r="D1032" s="51">
        <v>3.6832412523020261E-2</v>
      </c>
      <c r="E1032" s="51">
        <v>5.0644567219152857E-2</v>
      </c>
      <c r="F1032" s="51">
        <v>5.2946593001841617E-2</v>
      </c>
      <c r="G1032" s="51">
        <v>5.5248618784530384E-2</v>
      </c>
      <c r="H1032" s="51">
        <v>5.2946593001841617E-2</v>
      </c>
      <c r="I1032" s="51">
        <v>7.2237569060773485E-2</v>
      </c>
      <c r="J1032" s="51">
        <v>5.5248618784530384E-2</v>
      </c>
      <c r="K1032" s="51">
        <v>4.5580110497237571E-2</v>
      </c>
      <c r="L1032" s="51">
        <v>5.0644567219152857E-2</v>
      </c>
      <c r="M1032" s="51">
        <v>4.6777163904235725E-2</v>
      </c>
      <c r="N1032" s="51">
        <v>5.2071823204419887E-2</v>
      </c>
      <c r="O1032" s="51">
        <v>5.4419889502762428E-2</v>
      </c>
      <c r="P1032" s="94">
        <v>5.0956226094347648E-2</v>
      </c>
      <c r="Q1032" s="52">
        <v>0</v>
      </c>
      <c r="R1032" s="52">
        <v>0</v>
      </c>
      <c r="S1032" s="52">
        <v>0</v>
      </c>
      <c r="T1032" s="52">
        <v>0</v>
      </c>
      <c r="U1032" s="52">
        <v>0</v>
      </c>
      <c r="V1032" s="52">
        <v>0</v>
      </c>
      <c r="W1032" s="52">
        <v>0</v>
      </c>
      <c r="X1032" s="52">
        <v>0</v>
      </c>
      <c r="Y1032" s="52">
        <v>0</v>
      </c>
      <c r="Z1032" s="52">
        <v>0</v>
      </c>
      <c r="AA1032" s="52">
        <v>0</v>
      </c>
      <c r="AB1032" s="52">
        <v>0</v>
      </c>
      <c r="AC1032" s="52">
        <v>0</v>
      </c>
      <c r="AD1032" s="53">
        <f t="shared" ref="AD1032:AD1095" si="748">SUM(Q1032:AC1032)</f>
        <v>0</v>
      </c>
      <c r="AE1032" s="54" t="s">
        <v>21</v>
      </c>
      <c r="AF1032" s="55">
        <f t="shared" si="721"/>
        <v>4.9479983542557822E-3</v>
      </c>
      <c r="AG1032" s="56">
        <f t="shared" ref="AG1032:AG1095" si="749">IF(C1032=0,0,C1032^$BV$3*(1+$BW$3*C1032))</f>
        <v>5.967362271284684E-2</v>
      </c>
      <c r="AH1032" s="56">
        <f t="shared" si="722"/>
        <v>5.967362271284684E-2</v>
      </c>
      <c r="AI1032" s="56">
        <f t="shared" si="723"/>
        <v>8.2426113736618734E-2</v>
      </c>
      <c r="AJ1032" s="56">
        <f t="shared" si="724"/>
        <v>8.6307850818721416E-2</v>
      </c>
      <c r="AK1032" s="56">
        <f t="shared" si="725"/>
        <v>9.0216746679946738E-2</v>
      </c>
      <c r="AL1032" s="56">
        <f t="shared" si="726"/>
        <v>8.6307850818721416E-2</v>
      </c>
      <c r="AM1032" s="56">
        <f t="shared" si="727"/>
        <v>0.11994082210105458</v>
      </c>
      <c r="AN1032" s="56">
        <f t="shared" si="728"/>
        <v>9.0216746679946738E-2</v>
      </c>
      <c r="AO1032" s="56">
        <f t="shared" si="729"/>
        <v>7.397937307532973E-2</v>
      </c>
      <c r="AP1032" s="56">
        <f t="shared" si="730"/>
        <v>8.2426113736618734E-2</v>
      </c>
      <c r="AQ1032" s="56">
        <f t="shared" si="731"/>
        <v>7.5964546324778046E-2</v>
      </c>
      <c r="AR1032" s="56">
        <f t="shared" si="732"/>
        <v>8.4829616925161791E-2</v>
      </c>
      <c r="AS1032" s="56">
        <f t="shared" si="733"/>
        <v>8.8806386659772571E-2</v>
      </c>
      <c r="AT1032" s="57">
        <f>IF(AE1032="F",1,IF(AE1032="R",#REF!,IF(AE1032="M",#REF!,0)))</f>
        <v>1</v>
      </c>
      <c r="AU1032" s="58">
        <f t="shared" si="734"/>
        <v>1.1540991286102796E-2</v>
      </c>
      <c r="AV1032" s="58">
        <f t="shared" si="735"/>
        <v>1.1540991286102796E-2</v>
      </c>
      <c r="AW1032" s="58">
        <f t="shared" si="736"/>
        <v>1.5941366002852692E-2</v>
      </c>
      <c r="AX1032" s="58">
        <f t="shared" si="737"/>
        <v>1.6692101282576952E-2</v>
      </c>
      <c r="AY1032" s="58">
        <f t="shared" si="738"/>
        <v>1.7448089121454593E-2</v>
      </c>
      <c r="AZ1032" s="58">
        <f t="shared" si="739"/>
        <v>1.6692101282576952E-2</v>
      </c>
      <c r="BA1032" s="58">
        <f t="shared" si="740"/>
        <v>2.3196781421790089E-2</v>
      </c>
      <c r="BB1032" s="58">
        <f t="shared" si="741"/>
        <v>1.7448089121454593E-2</v>
      </c>
      <c r="BC1032" s="58">
        <f t="shared" si="742"/>
        <v>1.4307750412979684E-2</v>
      </c>
      <c r="BD1032" s="58">
        <f t="shared" si="743"/>
        <v>1.5941366002852692E-2</v>
      </c>
      <c r="BE1032" s="58">
        <f t="shared" si="744"/>
        <v>1.4691686667085388E-2</v>
      </c>
      <c r="BF1032" s="58">
        <f t="shared" si="745"/>
        <v>1.6406208056913604E-2</v>
      </c>
      <c r="BG1032" s="58">
        <f t="shared" si="746"/>
        <v>1.7175322831038078E-2</v>
      </c>
      <c r="BH1032" s="59">
        <f t="shared" ref="BH1032:BH1095" si="750">SUM(AU1032:BG1032)</f>
        <v>0.20902284477578092</v>
      </c>
      <c r="BI1032" s="60">
        <f t="shared" si="720"/>
        <v>0</v>
      </c>
      <c r="BJ1032" s="60">
        <f t="shared" si="720"/>
        <v>0</v>
      </c>
      <c r="BK1032" s="60">
        <f t="shared" si="720"/>
        <v>0</v>
      </c>
      <c r="BL1032" s="60">
        <f t="shared" si="720"/>
        <v>0</v>
      </c>
      <c r="BM1032" s="60">
        <f t="shared" si="720"/>
        <v>0</v>
      </c>
      <c r="BN1032" s="60">
        <f t="shared" si="720"/>
        <v>0</v>
      </c>
      <c r="BO1032" s="60">
        <f t="shared" si="720"/>
        <v>0</v>
      </c>
      <c r="BP1032" s="60">
        <f t="shared" si="720"/>
        <v>0</v>
      </c>
      <c r="BQ1032" s="60">
        <f t="shared" si="720"/>
        <v>0</v>
      </c>
      <c r="BR1032" s="60">
        <f t="shared" si="720"/>
        <v>0</v>
      </c>
      <c r="BS1032" s="60">
        <f t="shared" si="720"/>
        <v>0</v>
      </c>
      <c r="BT1032" s="60">
        <f t="shared" si="720"/>
        <v>0</v>
      </c>
      <c r="BU1032" s="60">
        <f t="shared" si="720"/>
        <v>0</v>
      </c>
      <c r="BV1032" s="61">
        <f t="shared" ref="BV1032:BV1095" si="751">SUM(BI1032:BU1032)</f>
        <v>0</v>
      </c>
      <c r="BW1032" s="62">
        <f t="shared" si="747"/>
        <v>0.61358433113078714</v>
      </c>
      <c r="BX1032" s="63">
        <f t="shared" ref="BX1032:BX1095" si="752">IF(BW1032&lt;=0,"",BW1032*LN(BW1032)+BV1032+GAMMALN(AD1032+BW1032)-GAMMALN(BW1032)-(AD1032+BW1032)*LN(BH1032+BW1032))</f>
        <v>-0.17987903625399382</v>
      </c>
      <c r="BY1032" s="73">
        <f t="shared" ref="BY1032:BY1095" si="753">ABS(AD1032-BH1032)</f>
        <v>0.20902284477578092</v>
      </c>
    </row>
    <row r="1033" spans="1:77">
      <c r="A1033" s="49">
        <v>1027</v>
      </c>
      <c r="B1033" s="50">
        <v>9.7264437689969604E-2</v>
      </c>
      <c r="C1033" s="51">
        <v>3.6832412523020261E-2</v>
      </c>
      <c r="D1033" s="51">
        <v>3.6832412523020261E-2</v>
      </c>
      <c r="E1033" s="51">
        <v>5.0644567219152857E-2</v>
      </c>
      <c r="F1033" s="51">
        <v>5.2946593001841617E-2</v>
      </c>
      <c r="G1033" s="51">
        <v>5.5248618784530384E-2</v>
      </c>
      <c r="H1033" s="51">
        <v>5.2946593001841617E-2</v>
      </c>
      <c r="I1033" s="51">
        <v>7.2237569060773485E-2</v>
      </c>
      <c r="J1033" s="51">
        <v>5.5248618784530384E-2</v>
      </c>
      <c r="K1033" s="51">
        <v>4.5580110497237571E-2</v>
      </c>
      <c r="L1033" s="51">
        <v>5.0644567219152857E-2</v>
      </c>
      <c r="M1033" s="51">
        <v>4.6777163904235725E-2</v>
      </c>
      <c r="N1033" s="51">
        <v>5.2071823204419887E-2</v>
      </c>
      <c r="O1033" s="51">
        <v>5.4419889502762428E-2</v>
      </c>
      <c r="P1033" s="94">
        <v>5.0956226094347648E-2</v>
      </c>
      <c r="Q1033" s="52">
        <v>0</v>
      </c>
      <c r="R1033" s="52">
        <v>0</v>
      </c>
      <c r="S1033" s="52">
        <v>1</v>
      </c>
      <c r="T1033" s="52">
        <v>0</v>
      </c>
      <c r="U1033" s="52">
        <v>0</v>
      </c>
      <c r="V1033" s="52">
        <v>0</v>
      </c>
      <c r="W1033" s="52">
        <v>0</v>
      </c>
      <c r="X1033" s="52">
        <v>0</v>
      </c>
      <c r="Y1033" s="52">
        <v>1</v>
      </c>
      <c r="Z1033" s="52">
        <v>1</v>
      </c>
      <c r="AA1033" s="52">
        <v>0</v>
      </c>
      <c r="AB1033" s="52">
        <v>0</v>
      </c>
      <c r="AC1033" s="52">
        <v>0</v>
      </c>
      <c r="AD1033" s="53">
        <f t="shared" si="748"/>
        <v>3</v>
      </c>
      <c r="AE1033" s="54" t="s">
        <v>21</v>
      </c>
      <c r="AF1033" s="55">
        <f t="shared" si="721"/>
        <v>6.0482607179408517E-2</v>
      </c>
      <c r="AG1033" s="56">
        <f t="shared" si="749"/>
        <v>5.967362271284684E-2</v>
      </c>
      <c r="AH1033" s="56">
        <f t="shared" si="722"/>
        <v>5.967362271284684E-2</v>
      </c>
      <c r="AI1033" s="56">
        <f t="shared" si="723"/>
        <v>8.2426113736618734E-2</v>
      </c>
      <c r="AJ1033" s="56">
        <f t="shared" si="724"/>
        <v>8.6307850818721416E-2</v>
      </c>
      <c r="AK1033" s="56">
        <f t="shared" si="725"/>
        <v>9.0216746679946738E-2</v>
      </c>
      <c r="AL1033" s="56">
        <f t="shared" si="726"/>
        <v>8.6307850818721416E-2</v>
      </c>
      <c r="AM1033" s="56">
        <f t="shared" si="727"/>
        <v>0.11994082210105458</v>
      </c>
      <c r="AN1033" s="56">
        <f t="shared" si="728"/>
        <v>9.0216746679946738E-2</v>
      </c>
      <c r="AO1033" s="56">
        <f t="shared" si="729"/>
        <v>7.397937307532973E-2</v>
      </c>
      <c r="AP1033" s="56">
        <f t="shared" si="730"/>
        <v>8.2426113736618734E-2</v>
      </c>
      <c r="AQ1033" s="56">
        <f t="shared" si="731"/>
        <v>7.5964546324778046E-2</v>
      </c>
      <c r="AR1033" s="56">
        <f t="shared" si="732"/>
        <v>8.4829616925161791E-2</v>
      </c>
      <c r="AS1033" s="56">
        <f t="shared" si="733"/>
        <v>8.8806386659772571E-2</v>
      </c>
      <c r="AT1033" s="57">
        <f>IF(AE1033="F",1,IF(AE1033="R",#REF!,IF(AE1033="M",#REF!,0)))</f>
        <v>1</v>
      </c>
      <c r="AU1033" s="58">
        <f t="shared" si="734"/>
        <v>0.14107305468643819</v>
      </c>
      <c r="AV1033" s="58">
        <f t="shared" si="735"/>
        <v>0.14107305468643819</v>
      </c>
      <c r="AW1033" s="58">
        <f t="shared" si="736"/>
        <v>0.19486170140384709</v>
      </c>
      <c r="AX1033" s="58">
        <f t="shared" si="737"/>
        <v>0.20403842778255166</v>
      </c>
      <c r="AY1033" s="58">
        <f t="shared" si="738"/>
        <v>0.21327935961348465</v>
      </c>
      <c r="AZ1033" s="58">
        <f t="shared" si="739"/>
        <v>0.20403842778255166</v>
      </c>
      <c r="BA1033" s="58">
        <f t="shared" si="740"/>
        <v>0.2835493704952442</v>
      </c>
      <c r="BB1033" s="58">
        <f t="shared" si="741"/>
        <v>0.21327935961348465</v>
      </c>
      <c r="BC1033" s="58">
        <f t="shared" si="742"/>
        <v>0.17489295385576753</v>
      </c>
      <c r="BD1033" s="58">
        <f t="shared" si="743"/>
        <v>0.19486170140384709</v>
      </c>
      <c r="BE1033" s="58">
        <f t="shared" si="744"/>
        <v>0.17958605679890735</v>
      </c>
      <c r="BF1033" s="58">
        <f t="shared" si="745"/>
        <v>0.20054376864464435</v>
      </c>
      <c r="BG1033" s="58">
        <f t="shared" si="746"/>
        <v>0.20994515955643395</v>
      </c>
      <c r="BH1033" s="59">
        <f t="shared" si="750"/>
        <v>2.5550223963236407</v>
      </c>
      <c r="BI1033" s="60">
        <f t="shared" si="720"/>
        <v>0</v>
      </c>
      <c r="BJ1033" s="60">
        <f t="shared" si="720"/>
        <v>0</v>
      </c>
      <c r="BK1033" s="60">
        <f t="shared" si="720"/>
        <v>-1.6354651956064172</v>
      </c>
      <c r="BL1033" s="60">
        <f t="shared" si="720"/>
        <v>0</v>
      </c>
      <c r="BM1033" s="60">
        <f t="shared" si="720"/>
        <v>0</v>
      </c>
      <c r="BN1033" s="60">
        <f t="shared" si="720"/>
        <v>0</v>
      </c>
      <c r="BO1033" s="60">
        <f t="shared" si="720"/>
        <v>0</v>
      </c>
      <c r="BP1033" s="60">
        <f t="shared" si="720"/>
        <v>0</v>
      </c>
      <c r="BQ1033" s="60">
        <f t="shared" si="720"/>
        <v>-1.7435811844714129</v>
      </c>
      <c r="BR1033" s="60">
        <f t="shared" si="720"/>
        <v>-1.6354651956064172</v>
      </c>
      <c r="BS1033" s="60">
        <f t="shared" si="720"/>
        <v>0</v>
      </c>
      <c r="BT1033" s="60">
        <f t="shared" si="720"/>
        <v>0</v>
      </c>
      <c r="BU1033" s="60">
        <f t="shared" si="720"/>
        <v>0</v>
      </c>
      <c r="BV1033" s="61">
        <f t="shared" si="751"/>
        <v>-5.0145115756842475</v>
      </c>
      <c r="BW1033" s="62">
        <f t="shared" si="747"/>
        <v>4.9086746490462971</v>
      </c>
      <c r="BX1033" s="63">
        <f t="shared" si="752"/>
        <v>-7.8014257354307084</v>
      </c>
      <c r="BY1033" s="73">
        <f t="shared" si="753"/>
        <v>0.4449776036763593</v>
      </c>
    </row>
    <row r="1034" spans="1:77">
      <c r="A1034" s="49">
        <v>1028</v>
      </c>
      <c r="B1034" s="50">
        <v>0.1458966565349544</v>
      </c>
      <c r="C1034" s="51">
        <v>3.6832412523020261E-2</v>
      </c>
      <c r="D1034" s="51">
        <v>3.6832412523020261E-2</v>
      </c>
      <c r="E1034" s="51">
        <v>5.0644567219152857E-2</v>
      </c>
      <c r="F1034" s="51">
        <v>5.2946593001841617E-2</v>
      </c>
      <c r="G1034" s="51">
        <v>5.5248618784530384E-2</v>
      </c>
      <c r="H1034" s="51">
        <v>5.2946593001841617E-2</v>
      </c>
      <c r="I1034" s="51">
        <v>7.2237569060773485E-2</v>
      </c>
      <c r="J1034" s="51">
        <v>5.5248618784530384E-2</v>
      </c>
      <c r="K1034" s="51">
        <v>4.5580110497237571E-2</v>
      </c>
      <c r="L1034" s="51">
        <v>5.0644567219152857E-2</v>
      </c>
      <c r="M1034" s="51">
        <v>4.6777163904235725E-2</v>
      </c>
      <c r="N1034" s="51">
        <v>5.2071823204419887E-2</v>
      </c>
      <c r="O1034" s="51">
        <v>5.4419889502762428E-2</v>
      </c>
      <c r="P1034" s="94">
        <v>5.0956226094347648E-2</v>
      </c>
      <c r="Q1034" s="52">
        <v>0</v>
      </c>
      <c r="R1034" s="52">
        <v>0</v>
      </c>
      <c r="S1034" s="52">
        <v>0</v>
      </c>
      <c r="T1034" s="52">
        <v>0</v>
      </c>
      <c r="U1034" s="52">
        <v>0</v>
      </c>
      <c r="V1034" s="52">
        <v>0</v>
      </c>
      <c r="W1034" s="52">
        <v>0</v>
      </c>
      <c r="X1034" s="52">
        <v>2</v>
      </c>
      <c r="Y1034" s="52">
        <v>0</v>
      </c>
      <c r="Z1034" s="52">
        <v>1</v>
      </c>
      <c r="AA1034" s="52">
        <v>0</v>
      </c>
      <c r="AB1034" s="52">
        <v>0</v>
      </c>
      <c r="AC1034" s="52">
        <v>1</v>
      </c>
      <c r="AD1034" s="53">
        <f t="shared" si="748"/>
        <v>4</v>
      </c>
      <c r="AE1034" s="54" t="s">
        <v>21</v>
      </c>
      <c r="AF1034" s="55">
        <f t="shared" si="721"/>
        <v>9.8541938324273839E-2</v>
      </c>
      <c r="AG1034" s="56">
        <f t="shared" si="749"/>
        <v>5.967362271284684E-2</v>
      </c>
      <c r="AH1034" s="56">
        <f t="shared" si="722"/>
        <v>5.967362271284684E-2</v>
      </c>
      <c r="AI1034" s="56">
        <f t="shared" si="723"/>
        <v>8.2426113736618734E-2</v>
      </c>
      <c r="AJ1034" s="56">
        <f t="shared" si="724"/>
        <v>8.6307850818721416E-2</v>
      </c>
      <c r="AK1034" s="56">
        <f t="shared" si="725"/>
        <v>9.0216746679946738E-2</v>
      </c>
      <c r="AL1034" s="56">
        <f t="shared" si="726"/>
        <v>8.6307850818721416E-2</v>
      </c>
      <c r="AM1034" s="56">
        <f t="shared" si="727"/>
        <v>0.11994082210105458</v>
      </c>
      <c r="AN1034" s="56">
        <f t="shared" si="728"/>
        <v>9.0216746679946738E-2</v>
      </c>
      <c r="AO1034" s="56">
        <f t="shared" si="729"/>
        <v>7.397937307532973E-2</v>
      </c>
      <c r="AP1034" s="56">
        <f t="shared" si="730"/>
        <v>8.2426113736618734E-2</v>
      </c>
      <c r="AQ1034" s="56">
        <f t="shared" si="731"/>
        <v>7.5964546324778046E-2</v>
      </c>
      <c r="AR1034" s="56">
        <f t="shared" si="732"/>
        <v>8.4829616925161791E-2</v>
      </c>
      <c r="AS1034" s="56">
        <f t="shared" si="733"/>
        <v>8.8806386659772571E-2</v>
      </c>
      <c r="AT1034" s="57">
        <f>IF(AE1034="F",1,IF(AE1034="R",#REF!,IF(AE1034="M",#REF!,0)))</f>
        <v>1</v>
      </c>
      <c r="AU1034" s="58">
        <f t="shared" si="734"/>
        <v>0.22984479179099851</v>
      </c>
      <c r="AV1034" s="58">
        <f t="shared" si="735"/>
        <v>0.22984479179099851</v>
      </c>
      <c r="AW1034" s="58">
        <f t="shared" si="736"/>
        <v>0.31748052302940999</v>
      </c>
      <c r="AX1034" s="58">
        <f t="shared" si="737"/>
        <v>0.3324318031907737</v>
      </c>
      <c r="AY1034" s="58">
        <f t="shared" si="738"/>
        <v>0.34748769077580227</v>
      </c>
      <c r="AZ1034" s="58">
        <f t="shared" si="739"/>
        <v>0.3324318031907737</v>
      </c>
      <c r="BA1034" s="58">
        <f t="shared" si="740"/>
        <v>0.46197586185970158</v>
      </c>
      <c r="BB1034" s="58">
        <f t="shared" si="741"/>
        <v>0.34748769077580227</v>
      </c>
      <c r="BC1034" s="58">
        <f t="shared" si="742"/>
        <v>0.28494622629416971</v>
      </c>
      <c r="BD1034" s="58">
        <f t="shared" si="743"/>
        <v>0.31748052302940999</v>
      </c>
      <c r="BE1034" s="58">
        <f t="shared" si="744"/>
        <v>0.29259251474533626</v>
      </c>
      <c r="BF1034" s="58">
        <f t="shared" si="745"/>
        <v>0.32673809220026495</v>
      </c>
      <c r="BG1034" s="58">
        <f t="shared" si="746"/>
        <v>0.3420554094687468</v>
      </c>
      <c r="BH1034" s="59">
        <f t="shared" si="750"/>
        <v>4.162797722142189</v>
      </c>
      <c r="BI1034" s="60">
        <f t="shared" si="720"/>
        <v>0</v>
      </c>
      <c r="BJ1034" s="60">
        <f t="shared" si="720"/>
        <v>0</v>
      </c>
      <c r="BK1034" s="60">
        <f t="shared" si="720"/>
        <v>0</v>
      </c>
      <c r="BL1034" s="60">
        <f t="shared" si="720"/>
        <v>0</v>
      </c>
      <c r="BM1034" s="60">
        <f t="shared" si="720"/>
        <v>0</v>
      </c>
      <c r="BN1034" s="60">
        <f t="shared" si="720"/>
        <v>0</v>
      </c>
      <c r="BO1034" s="60">
        <f t="shared" si="720"/>
        <v>0</v>
      </c>
      <c r="BP1034" s="60">
        <f t="shared" si="720"/>
        <v>-2.1140520736651585</v>
      </c>
      <c r="BQ1034" s="60">
        <f t="shared" si="720"/>
        <v>0</v>
      </c>
      <c r="BR1034" s="60">
        <f t="shared" si="720"/>
        <v>-1.1473388073203192</v>
      </c>
      <c r="BS1034" s="60">
        <f t="shared" si="720"/>
        <v>0</v>
      </c>
      <c r="BT1034" s="60">
        <f t="shared" si="720"/>
        <v>0</v>
      </c>
      <c r="BU1034" s="60">
        <f t="shared" si="720"/>
        <v>-1.0727825390522174</v>
      </c>
      <c r="BV1034" s="61">
        <f t="shared" si="751"/>
        <v>-4.3341734200376951</v>
      </c>
      <c r="BW1034" s="62">
        <f t="shared" si="747"/>
        <v>7.3630119735694457</v>
      </c>
      <c r="BX1034" s="63">
        <f t="shared" si="752"/>
        <v>-8.7167422406421409</v>
      </c>
      <c r="BY1034" s="73">
        <f t="shared" si="753"/>
        <v>0.16279772214218902</v>
      </c>
    </row>
    <row r="1035" spans="1:77">
      <c r="A1035" s="49">
        <v>1029</v>
      </c>
      <c r="B1035" s="50">
        <v>4.6605876393110444E-2</v>
      </c>
      <c r="C1035" s="51">
        <v>3.9134438305709021E-2</v>
      </c>
      <c r="D1035" s="51">
        <v>3.9134438305709021E-2</v>
      </c>
      <c r="E1035" s="51">
        <v>3.9134438305709021E-2</v>
      </c>
      <c r="F1035" s="51">
        <v>4.1436464088397788E-2</v>
      </c>
      <c r="G1035" s="51">
        <v>4.6040515653775323E-2</v>
      </c>
      <c r="H1035" s="51">
        <v>3.6832412523020261E-2</v>
      </c>
      <c r="I1035" s="51">
        <v>5.0552486187845302E-2</v>
      </c>
      <c r="J1035" s="51">
        <v>6.6758747697974213E-2</v>
      </c>
      <c r="K1035" s="51">
        <v>5.5248618784530384E-2</v>
      </c>
      <c r="L1035" s="51">
        <v>6.2154696132596686E-2</v>
      </c>
      <c r="M1035" s="51">
        <v>5.6675874769797421E-2</v>
      </c>
      <c r="N1035" s="51">
        <v>6.3904235727440153E-2</v>
      </c>
      <c r="O1035" s="51">
        <v>6.6804788213627994E-2</v>
      </c>
      <c r="P1035" s="94">
        <v>5.1062473438164051E-2</v>
      </c>
      <c r="Q1035" s="52">
        <v>0</v>
      </c>
      <c r="R1035" s="52">
        <v>1</v>
      </c>
      <c r="S1035" s="52">
        <v>0</v>
      </c>
      <c r="T1035" s="52">
        <v>0</v>
      </c>
      <c r="U1035" s="52">
        <v>0</v>
      </c>
      <c r="V1035" s="52">
        <v>0</v>
      </c>
      <c r="W1035" s="52">
        <v>0</v>
      </c>
      <c r="X1035" s="52">
        <v>0</v>
      </c>
      <c r="Y1035" s="52">
        <v>0</v>
      </c>
      <c r="Z1035" s="52">
        <v>0</v>
      </c>
      <c r="AA1035" s="52">
        <v>0</v>
      </c>
      <c r="AB1035" s="52">
        <v>0</v>
      </c>
      <c r="AC1035" s="52">
        <v>0</v>
      </c>
      <c r="AD1035" s="53">
        <f t="shared" si="748"/>
        <v>1</v>
      </c>
      <c r="AE1035" s="54" t="s">
        <v>21</v>
      </c>
      <c r="AF1035" s="55">
        <f t="shared" si="721"/>
        <v>2.4944718520443131E-2</v>
      </c>
      <c r="AG1035" s="56">
        <f t="shared" si="749"/>
        <v>6.3405244716512446E-2</v>
      </c>
      <c r="AH1035" s="56">
        <f t="shared" si="722"/>
        <v>6.3405244716512446E-2</v>
      </c>
      <c r="AI1035" s="56">
        <f t="shared" si="723"/>
        <v>6.3405244716512446E-2</v>
      </c>
      <c r="AJ1035" s="56">
        <f t="shared" si="724"/>
        <v>6.7159937744593973E-2</v>
      </c>
      <c r="AK1035" s="56">
        <f t="shared" si="725"/>
        <v>7.4742084490641042E-2</v>
      </c>
      <c r="AL1035" s="56">
        <f t="shared" si="726"/>
        <v>5.967362271284684E-2</v>
      </c>
      <c r="AM1035" s="56">
        <f t="shared" si="727"/>
        <v>8.2271402374611155E-2</v>
      </c>
      <c r="AN1035" s="56">
        <f t="shared" si="728"/>
        <v>0.11018260269577371</v>
      </c>
      <c r="AO1035" s="56">
        <f t="shared" si="729"/>
        <v>9.0216746679946738E-2</v>
      </c>
      <c r="AP1035" s="56">
        <f t="shared" si="730"/>
        <v>0.10211058271324763</v>
      </c>
      <c r="AQ1035" s="56">
        <f t="shared" si="731"/>
        <v>9.2654096777622083E-2</v>
      </c>
      <c r="AR1035" s="56">
        <f t="shared" si="732"/>
        <v>0.10516430996642052</v>
      </c>
      <c r="AS1035" s="56">
        <f t="shared" si="733"/>
        <v>0.11026390997054503</v>
      </c>
      <c r="AT1035" s="57">
        <f>IF(AE1035="F",1,IF(AE1035="R",#REF!,IF(AE1035="M",#REF!,0)))</f>
        <v>1</v>
      </c>
      <c r="AU1035" s="58">
        <f t="shared" si="734"/>
        <v>6.1820847317871866E-2</v>
      </c>
      <c r="AV1035" s="58">
        <f t="shared" si="735"/>
        <v>6.1820847317871866E-2</v>
      </c>
      <c r="AW1035" s="58">
        <f t="shared" si="736"/>
        <v>6.1820847317871866E-2</v>
      </c>
      <c r="AX1035" s="58">
        <f t="shared" si="737"/>
        <v>6.5481716469190765E-2</v>
      </c>
      <c r="AY1035" s="58">
        <f t="shared" si="738"/>
        <v>7.2874397286445042E-2</v>
      </c>
      <c r="AZ1035" s="58">
        <f t="shared" si="739"/>
        <v>5.8182472682334119E-2</v>
      </c>
      <c r="BA1035" s="58">
        <f t="shared" si="740"/>
        <v>8.0215569351843874E-2</v>
      </c>
      <c r="BB1035" s="58">
        <f t="shared" si="741"/>
        <v>0.10742931265064959</v>
      </c>
      <c r="BC1035" s="58">
        <f t="shared" si="742"/>
        <v>8.7962371992290997E-2</v>
      </c>
      <c r="BD1035" s="58">
        <f t="shared" si="743"/>
        <v>9.9558999759063238E-2</v>
      </c>
      <c r="BE1035" s="58">
        <f t="shared" si="744"/>
        <v>9.0338816542300693E-2</v>
      </c>
      <c r="BF1035" s="58">
        <f t="shared" si="745"/>
        <v>0.10253641916833903</v>
      </c>
      <c r="BG1035" s="58">
        <f t="shared" si="746"/>
        <v>0.10750858818443143</v>
      </c>
      <c r="BH1035" s="59">
        <f t="shared" si="750"/>
        <v>1.0575512060405043</v>
      </c>
      <c r="BI1035" s="60">
        <f t="shared" si="720"/>
        <v>0</v>
      </c>
      <c r="BJ1035" s="60">
        <f t="shared" si="720"/>
        <v>-2.7835146361625869</v>
      </c>
      <c r="BK1035" s="60">
        <f t="shared" si="720"/>
        <v>0</v>
      </c>
      <c r="BL1035" s="60">
        <f t="shared" si="720"/>
        <v>0</v>
      </c>
      <c r="BM1035" s="60">
        <f t="shared" si="720"/>
        <v>0</v>
      </c>
      <c r="BN1035" s="60">
        <f t="shared" si="720"/>
        <v>0</v>
      </c>
      <c r="BO1035" s="60">
        <f t="shared" si="720"/>
        <v>0</v>
      </c>
      <c r="BP1035" s="60">
        <f t="shared" si="720"/>
        <v>0</v>
      </c>
      <c r="BQ1035" s="60">
        <f t="shared" si="720"/>
        <v>0</v>
      </c>
      <c r="BR1035" s="60">
        <f t="shared" si="720"/>
        <v>0</v>
      </c>
      <c r="BS1035" s="60">
        <f t="shared" si="720"/>
        <v>0</v>
      </c>
      <c r="BT1035" s="60">
        <f t="shared" si="720"/>
        <v>0</v>
      </c>
      <c r="BU1035" s="60">
        <f t="shared" si="720"/>
        <v>0</v>
      </c>
      <c r="BV1035" s="61">
        <f t="shared" si="751"/>
        <v>-2.7835146361625869</v>
      </c>
      <c r="BW1035" s="62">
        <f t="shared" si="747"/>
        <v>2.3520732693346846</v>
      </c>
      <c r="BX1035" s="63">
        <f t="shared" si="752"/>
        <v>-4.0281561318370729</v>
      </c>
      <c r="BY1035" s="73">
        <f t="shared" si="753"/>
        <v>5.7551206040504344E-2</v>
      </c>
    </row>
    <row r="1036" spans="1:77">
      <c r="A1036" s="49">
        <v>1030</v>
      </c>
      <c r="B1036" s="50">
        <v>4.5592705167173259E-2</v>
      </c>
      <c r="C1036" s="51">
        <v>3.9134438305709021E-2</v>
      </c>
      <c r="D1036" s="51">
        <v>3.9134438305709021E-2</v>
      </c>
      <c r="E1036" s="51">
        <v>3.9134438305709021E-2</v>
      </c>
      <c r="F1036" s="51">
        <v>4.1436464088397788E-2</v>
      </c>
      <c r="G1036" s="51">
        <v>4.6040515653775323E-2</v>
      </c>
      <c r="H1036" s="51">
        <v>3.6832412523020261E-2</v>
      </c>
      <c r="I1036" s="51">
        <v>5.0552486187845302E-2</v>
      </c>
      <c r="J1036" s="51">
        <v>6.6758747697974213E-2</v>
      </c>
      <c r="K1036" s="51">
        <v>5.5248618784530384E-2</v>
      </c>
      <c r="L1036" s="51">
        <v>6.2154696132596686E-2</v>
      </c>
      <c r="M1036" s="51">
        <v>5.6675874769797421E-2</v>
      </c>
      <c r="N1036" s="51">
        <v>6.3904235727440153E-2</v>
      </c>
      <c r="O1036" s="51">
        <v>6.6804788213627994E-2</v>
      </c>
      <c r="P1036" s="94">
        <v>5.1062473438164051E-2</v>
      </c>
      <c r="Q1036" s="52">
        <v>0</v>
      </c>
      <c r="R1036" s="52">
        <v>0</v>
      </c>
      <c r="S1036" s="52">
        <v>0</v>
      </c>
      <c r="T1036" s="52">
        <v>0</v>
      </c>
      <c r="U1036" s="52">
        <v>0</v>
      </c>
      <c r="V1036" s="52">
        <v>0</v>
      </c>
      <c r="W1036" s="52">
        <v>0</v>
      </c>
      <c r="X1036" s="52">
        <v>0</v>
      </c>
      <c r="Y1036" s="52">
        <v>0</v>
      </c>
      <c r="Z1036" s="52">
        <v>0</v>
      </c>
      <c r="AA1036" s="52">
        <v>1</v>
      </c>
      <c r="AB1036" s="52">
        <v>0</v>
      </c>
      <c r="AC1036" s="52">
        <v>0</v>
      </c>
      <c r="AD1036" s="53">
        <f t="shared" si="748"/>
        <v>1</v>
      </c>
      <c r="AE1036" s="54" t="s">
        <v>21</v>
      </c>
      <c r="AF1036" s="55">
        <f t="shared" si="721"/>
        <v>2.4293344383099866E-2</v>
      </c>
      <c r="AG1036" s="56">
        <f t="shared" si="749"/>
        <v>6.3405244716512446E-2</v>
      </c>
      <c r="AH1036" s="56">
        <f t="shared" si="722"/>
        <v>6.3405244716512446E-2</v>
      </c>
      <c r="AI1036" s="56">
        <f t="shared" si="723"/>
        <v>6.3405244716512446E-2</v>
      </c>
      <c r="AJ1036" s="56">
        <f t="shared" si="724"/>
        <v>6.7159937744593973E-2</v>
      </c>
      <c r="AK1036" s="56">
        <f t="shared" si="725"/>
        <v>7.4742084490641042E-2</v>
      </c>
      <c r="AL1036" s="56">
        <f t="shared" si="726"/>
        <v>5.967362271284684E-2</v>
      </c>
      <c r="AM1036" s="56">
        <f t="shared" si="727"/>
        <v>8.2271402374611155E-2</v>
      </c>
      <c r="AN1036" s="56">
        <f t="shared" si="728"/>
        <v>0.11018260269577371</v>
      </c>
      <c r="AO1036" s="56">
        <f t="shared" si="729"/>
        <v>9.0216746679946738E-2</v>
      </c>
      <c r="AP1036" s="56">
        <f t="shared" si="730"/>
        <v>0.10211058271324763</v>
      </c>
      <c r="AQ1036" s="56">
        <f t="shared" si="731"/>
        <v>9.2654096777622083E-2</v>
      </c>
      <c r="AR1036" s="56">
        <f t="shared" si="732"/>
        <v>0.10516430996642052</v>
      </c>
      <c r="AS1036" s="56">
        <f t="shared" si="733"/>
        <v>0.11026390997054503</v>
      </c>
      <c r="AT1036" s="57">
        <f>IF(AE1036="F",1,IF(AE1036="R",#REF!,IF(AE1036="M",#REF!,0)))</f>
        <v>1</v>
      </c>
      <c r="AU1036" s="58">
        <f t="shared" si="734"/>
        <v>6.0206537617062572E-2</v>
      </c>
      <c r="AV1036" s="58">
        <f t="shared" si="735"/>
        <v>6.0206537617062572E-2</v>
      </c>
      <c r="AW1036" s="58">
        <f t="shared" si="736"/>
        <v>6.0206537617062572E-2</v>
      </c>
      <c r="AX1036" s="58">
        <f t="shared" si="737"/>
        <v>6.3771811563191533E-2</v>
      </c>
      <c r="AY1036" s="58">
        <f t="shared" si="738"/>
        <v>7.0971449468935438E-2</v>
      </c>
      <c r="AZ1036" s="58">
        <f t="shared" si="739"/>
        <v>5.6663170794004757E-2</v>
      </c>
      <c r="BA1036" s="58">
        <f t="shared" si="740"/>
        <v>7.8120923655792623E-2</v>
      </c>
      <c r="BB1036" s="58">
        <f t="shared" si="741"/>
        <v>0.10462404243700302</v>
      </c>
      <c r="BC1036" s="58">
        <f t="shared" si="742"/>
        <v>8.566543630515587E-2</v>
      </c>
      <c r="BD1036" s="58">
        <f t="shared" si="743"/>
        <v>9.6959244723556576E-2</v>
      </c>
      <c r="BE1036" s="58">
        <f t="shared" si="744"/>
        <v>8.7979825453841323E-2</v>
      </c>
      <c r="BF1036" s="58">
        <f t="shared" si="745"/>
        <v>9.9858915650818558E-2</v>
      </c>
      <c r="BG1036" s="58">
        <f t="shared" si="746"/>
        <v>0.10470124787196265</v>
      </c>
      <c r="BH1036" s="59">
        <f t="shared" si="750"/>
        <v>1.0299356807754501</v>
      </c>
      <c r="BI1036" s="60">
        <f t="shared" si="720"/>
        <v>0</v>
      </c>
      <c r="BJ1036" s="60">
        <f t="shared" si="720"/>
        <v>0</v>
      </c>
      <c r="BK1036" s="60">
        <f t="shared" si="720"/>
        <v>0</v>
      </c>
      <c r="BL1036" s="60">
        <f t="shared" si="720"/>
        <v>0</v>
      </c>
      <c r="BM1036" s="60">
        <f t="shared" si="720"/>
        <v>0</v>
      </c>
      <c r="BN1036" s="60">
        <f t="shared" si="720"/>
        <v>0</v>
      </c>
      <c r="BO1036" s="60">
        <f t="shared" si="720"/>
        <v>0</v>
      </c>
      <c r="BP1036" s="60">
        <f t="shared" si="720"/>
        <v>0</v>
      </c>
      <c r="BQ1036" s="60">
        <f t="shared" si="720"/>
        <v>0</v>
      </c>
      <c r="BR1036" s="60">
        <f t="shared" si="720"/>
        <v>0</v>
      </c>
      <c r="BS1036" s="60">
        <f t="shared" si="720"/>
        <v>-2.4306477469935004</v>
      </c>
      <c r="BT1036" s="60">
        <f t="shared" si="720"/>
        <v>0</v>
      </c>
      <c r="BU1036" s="60">
        <f t="shared" si="720"/>
        <v>0</v>
      </c>
      <c r="BV1036" s="61">
        <f t="shared" si="751"/>
        <v>-2.4306477469935004</v>
      </c>
      <c r="BW1036" s="62">
        <f t="shared" si="747"/>
        <v>2.3009412417404524</v>
      </c>
      <c r="BX1036" s="63">
        <f t="shared" si="752"/>
        <v>-3.6517231330353366</v>
      </c>
      <c r="BY1036" s="73">
        <f t="shared" si="753"/>
        <v>2.9935680775450058E-2</v>
      </c>
    </row>
    <row r="1037" spans="1:77">
      <c r="A1037" s="49">
        <v>1031</v>
      </c>
      <c r="B1037" s="50">
        <v>4.6099290780141848E-2</v>
      </c>
      <c r="C1037" s="51">
        <v>3.9134438305709021E-2</v>
      </c>
      <c r="D1037" s="51">
        <v>3.9134438305709021E-2</v>
      </c>
      <c r="E1037" s="51">
        <v>3.9134438305709021E-2</v>
      </c>
      <c r="F1037" s="51">
        <v>4.1436464088397788E-2</v>
      </c>
      <c r="G1037" s="51">
        <v>4.6040515653775323E-2</v>
      </c>
      <c r="H1037" s="51">
        <v>3.6832412523020261E-2</v>
      </c>
      <c r="I1037" s="51">
        <v>5.0552486187845302E-2</v>
      </c>
      <c r="J1037" s="51">
        <v>6.6758747697974213E-2</v>
      </c>
      <c r="K1037" s="51">
        <v>5.5248618784530384E-2</v>
      </c>
      <c r="L1037" s="51">
        <v>6.2154696132596686E-2</v>
      </c>
      <c r="M1037" s="51">
        <v>5.6675874769797421E-2</v>
      </c>
      <c r="N1037" s="51">
        <v>6.3904235727440153E-2</v>
      </c>
      <c r="O1037" s="51">
        <v>6.6804788213627994E-2</v>
      </c>
      <c r="P1037" s="94">
        <v>5.1062473438164051E-2</v>
      </c>
      <c r="Q1037" s="52">
        <v>0</v>
      </c>
      <c r="R1037" s="52">
        <v>0</v>
      </c>
      <c r="S1037" s="52">
        <v>0</v>
      </c>
      <c r="T1037" s="52">
        <v>0</v>
      </c>
      <c r="U1037" s="52">
        <v>1</v>
      </c>
      <c r="V1037" s="52">
        <v>0</v>
      </c>
      <c r="W1037" s="52">
        <v>0</v>
      </c>
      <c r="X1037" s="52">
        <v>0</v>
      </c>
      <c r="Y1037" s="52">
        <v>0</v>
      </c>
      <c r="Z1037" s="52">
        <v>0</v>
      </c>
      <c r="AA1037" s="52">
        <v>0</v>
      </c>
      <c r="AB1037" s="52">
        <v>0</v>
      </c>
      <c r="AC1037" s="52">
        <v>0</v>
      </c>
      <c r="AD1037" s="53">
        <f t="shared" si="748"/>
        <v>1</v>
      </c>
      <c r="AE1037" s="54" t="s">
        <v>21</v>
      </c>
      <c r="AF1037" s="55">
        <f t="shared" si="721"/>
        <v>2.4618666626062342E-2</v>
      </c>
      <c r="AG1037" s="56">
        <f t="shared" si="749"/>
        <v>6.3405244716512446E-2</v>
      </c>
      <c r="AH1037" s="56">
        <f t="shared" si="722"/>
        <v>6.3405244716512446E-2</v>
      </c>
      <c r="AI1037" s="56">
        <f t="shared" si="723"/>
        <v>6.3405244716512446E-2</v>
      </c>
      <c r="AJ1037" s="56">
        <f t="shared" si="724"/>
        <v>6.7159937744593973E-2</v>
      </c>
      <c r="AK1037" s="56">
        <f t="shared" si="725"/>
        <v>7.4742084490641042E-2</v>
      </c>
      <c r="AL1037" s="56">
        <f t="shared" si="726"/>
        <v>5.967362271284684E-2</v>
      </c>
      <c r="AM1037" s="56">
        <f t="shared" si="727"/>
        <v>8.2271402374611155E-2</v>
      </c>
      <c r="AN1037" s="56">
        <f t="shared" si="728"/>
        <v>0.11018260269577371</v>
      </c>
      <c r="AO1037" s="56">
        <f t="shared" si="729"/>
        <v>9.0216746679946738E-2</v>
      </c>
      <c r="AP1037" s="56">
        <f t="shared" si="730"/>
        <v>0.10211058271324763</v>
      </c>
      <c r="AQ1037" s="56">
        <f t="shared" si="731"/>
        <v>9.2654096777622083E-2</v>
      </c>
      <c r="AR1037" s="56">
        <f t="shared" si="732"/>
        <v>0.10516430996642052</v>
      </c>
      <c r="AS1037" s="56">
        <f t="shared" si="733"/>
        <v>0.11026390997054503</v>
      </c>
      <c r="AT1037" s="57">
        <f>IF(AE1037="F",1,IF(AE1037="R",#REF!,IF(AE1037="M",#REF!,0)))</f>
        <v>1</v>
      </c>
      <c r="AU1037" s="58">
        <f t="shared" si="734"/>
        <v>6.1012788314772727E-2</v>
      </c>
      <c r="AV1037" s="58">
        <f t="shared" si="735"/>
        <v>6.1012788314772727E-2</v>
      </c>
      <c r="AW1037" s="58">
        <f t="shared" si="736"/>
        <v>6.1012788314772727E-2</v>
      </c>
      <c r="AX1037" s="58">
        <f t="shared" si="737"/>
        <v>6.4625806321935028E-2</v>
      </c>
      <c r="AY1037" s="58">
        <f t="shared" si="738"/>
        <v>7.1921857562750394E-2</v>
      </c>
      <c r="AZ1037" s="58">
        <f t="shared" si="739"/>
        <v>5.7421970798046E-2</v>
      </c>
      <c r="BA1037" s="58">
        <f t="shared" si="740"/>
        <v>7.9167073321529169E-2</v>
      </c>
      <c r="BB1037" s="58">
        <f t="shared" si="741"/>
        <v>0.10602510635050376</v>
      </c>
      <c r="BC1037" s="58">
        <f t="shared" si="742"/>
        <v>8.6812617666588349E-2</v>
      </c>
      <c r="BD1037" s="58">
        <f t="shared" si="743"/>
        <v>9.8257666154216342E-2</v>
      </c>
      <c r="BE1037" s="58">
        <f t="shared" si="744"/>
        <v>8.9157999759557835E-2</v>
      </c>
      <c r="BF1037" s="58">
        <f t="shared" si="745"/>
        <v>0.10119616777662815</v>
      </c>
      <c r="BG1037" s="58">
        <f t="shared" si="746"/>
        <v>0.10610334567544057</v>
      </c>
      <c r="BH1037" s="59">
        <f t="shared" si="750"/>
        <v>1.0437279763315137</v>
      </c>
      <c r="BI1037" s="60">
        <f t="shared" si="720"/>
        <v>0</v>
      </c>
      <c r="BJ1037" s="60">
        <f t="shared" si="720"/>
        <v>0</v>
      </c>
      <c r="BK1037" s="60">
        <f t="shared" si="720"/>
        <v>0</v>
      </c>
      <c r="BL1037" s="60">
        <f t="shared" si="720"/>
        <v>0</v>
      </c>
      <c r="BM1037" s="60">
        <f t="shared" si="720"/>
        <v>-2.632175060971691</v>
      </c>
      <c r="BN1037" s="60">
        <f t="shared" si="720"/>
        <v>0</v>
      </c>
      <c r="BO1037" s="60">
        <f t="shared" si="720"/>
        <v>0</v>
      </c>
      <c r="BP1037" s="60">
        <f t="shared" si="720"/>
        <v>0</v>
      </c>
      <c r="BQ1037" s="60">
        <f t="shared" si="720"/>
        <v>0</v>
      </c>
      <c r="BR1037" s="60">
        <f t="shared" si="720"/>
        <v>0</v>
      </c>
      <c r="BS1037" s="60">
        <f t="shared" si="720"/>
        <v>0</v>
      </c>
      <c r="BT1037" s="60">
        <f t="shared" si="720"/>
        <v>0</v>
      </c>
      <c r="BU1037" s="60">
        <f t="shared" si="720"/>
        <v>0</v>
      </c>
      <c r="BV1037" s="61">
        <f t="shared" si="751"/>
        <v>-2.632175060971691</v>
      </c>
      <c r="BW1037" s="62">
        <f t="shared" si="747"/>
        <v>2.3265072555375683</v>
      </c>
      <c r="BX1037" s="63">
        <f t="shared" si="752"/>
        <v>-3.8650266604624419</v>
      </c>
      <c r="BY1037" s="73">
        <f t="shared" si="753"/>
        <v>4.3727976331513707E-2</v>
      </c>
    </row>
    <row r="1038" spans="1:77">
      <c r="A1038" s="49">
        <v>1032</v>
      </c>
      <c r="B1038" s="50">
        <v>4.5592705167173259E-2</v>
      </c>
      <c r="C1038" s="51">
        <v>4.6040515653775323E-2</v>
      </c>
      <c r="D1038" s="51">
        <v>4.6040515653775323E-2</v>
      </c>
      <c r="E1038" s="51">
        <v>4.6040515653775323E-2</v>
      </c>
      <c r="F1038" s="51">
        <v>4.834254143646409E-2</v>
      </c>
      <c r="G1038" s="51">
        <v>5.0644567219152857E-2</v>
      </c>
      <c r="H1038" s="51">
        <v>5.7550644567219152E-2</v>
      </c>
      <c r="I1038" s="51">
        <v>5.2716390423572741E-2</v>
      </c>
      <c r="J1038" s="51">
        <v>5.2946593001841617E-2</v>
      </c>
      <c r="K1038" s="51">
        <v>5.7550644567219152E-2</v>
      </c>
      <c r="L1038" s="51">
        <v>5.2946593001841617E-2</v>
      </c>
      <c r="M1038" s="51">
        <v>5.7596685082872925E-2</v>
      </c>
      <c r="N1038" s="51">
        <v>5.5570902394106815E-2</v>
      </c>
      <c r="O1038" s="51">
        <v>5.796500920810313E-2</v>
      </c>
      <c r="P1038" s="94">
        <v>5.2457855220286155E-2</v>
      </c>
      <c r="Q1038" s="52">
        <v>0</v>
      </c>
      <c r="R1038" s="52">
        <v>0</v>
      </c>
      <c r="S1038" s="52">
        <v>0</v>
      </c>
      <c r="T1038" s="52">
        <v>0</v>
      </c>
      <c r="U1038" s="52">
        <v>0</v>
      </c>
      <c r="V1038" s="52">
        <v>0</v>
      </c>
      <c r="W1038" s="52">
        <v>0</v>
      </c>
      <c r="X1038" s="52">
        <v>0</v>
      </c>
      <c r="Y1038" s="52">
        <v>0</v>
      </c>
      <c r="Z1038" s="52">
        <v>0</v>
      </c>
      <c r="AA1038" s="52">
        <v>0</v>
      </c>
      <c r="AB1038" s="52">
        <v>0</v>
      </c>
      <c r="AC1038" s="52">
        <v>0</v>
      </c>
      <c r="AD1038" s="53">
        <f t="shared" si="748"/>
        <v>0</v>
      </c>
      <c r="AE1038" s="54" t="s">
        <v>21</v>
      </c>
      <c r="AF1038" s="55">
        <f t="shared" si="721"/>
        <v>2.4293344383099866E-2</v>
      </c>
      <c r="AG1038" s="56">
        <f t="shared" si="749"/>
        <v>7.4742084490641042E-2</v>
      </c>
      <c r="AH1038" s="56">
        <f t="shared" si="722"/>
        <v>7.4742084490641042E-2</v>
      </c>
      <c r="AI1038" s="56">
        <f t="shared" si="723"/>
        <v>7.4742084490641042E-2</v>
      </c>
      <c r="AJ1038" s="56">
        <f t="shared" si="724"/>
        <v>7.8571042500500565E-2</v>
      </c>
      <c r="AK1038" s="56">
        <f t="shared" si="725"/>
        <v>8.2426113736618734E-2</v>
      </c>
      <c r="AL1038" s="56">
        <f t="shared" si="726"/>
        <v>9.4153242713797561E-2</v>
      </c>
      <c r="AM1038" s="56">
        <f t="shared" si="727"/>
        <v>8.591846267049362E-2</v>
      </c>
      <c r="AN1038" s="56">
        <f t="shared" si="728"/>
        <v>8.6307850818721416E-2</v>
      </c>
      <c r="AO1038" s="56">
        <f t="shared" si="729"/>
        <v>9.4153242713797561E-2</v>
      </c>
      <c r="AP1038" s="56">
        <f t="shared" si="730"/>
        <v>8.6307850818721416E-2</v>
      </c>
      <c r="AQ1038" s="56">
        <f t="shared" si="731"/>
        <v>9.4232256949505391E-2</v>
      </c>
      <c r="AR1038" s="56">
        <f t="shared" si="732"/>
        <v>9.076618507284416E-2</v>
      </c>
      <c r="AS1038" s="56">
        <f t="shared" si="733"/>
        <v>9.4864774394911006E-2</v>
      </c>
      <c r="AT1038" s="57">
        <f>IF(AE1038="F",1,IF(AE1038="R",#REF!,IF(AE1038="M",#REF!,0)))</f>
        <v>1</v>
      </c>
      <c r="AU1038" s="58">
        <f t="shared" si="734"/>
        <v>7.0971449468935438E-2</v>
      </c>
      <c r="AV1038" s="58">
        <f t="shared" si="735"/>
        <v>7.0971449468935438E-2</v>
      </c>
      <c r="AW1038" s="58">
        <f t="shared" si="736"/>
        <v>7.0971449468935438E-2</v>
      </c>
      <c r="AX1038" s="58">
        <f t="shared" si="737"/>
        <v>7.4607241830994167E-2</v>
      </c>
      <c r="AY1038" s="58">
        <f t="shared" si="738"/>
        <v>7.826783004308191E-2</v>
      </c>
      <c r="AZ1038" s="58">
        <f t="shared" si="739"/>
        <v>8.9403341546293369E-2</v>
      </c>
      <c r="BA1038" s="58">
        <f t="shared" si="740"/>
        <v>8.1583994792533449E-2</v>
      </c>
      <c r="BB1038" s="58">
        <f t="shared" si="741"/>
        <v>8.1953738846021973E-2</v>
      </c>
      <c r="BC1038" s="58">
        <f t="shared" si="742"/>
        <v>8.9403341546293369E-2</v>
      </c>
      <c r="BD1038" s="58">
        <f t="shared" si="743"/>
        <v>8.1953738846021973E-2</v>
      </c>
      <c r="BE1038" s="58">
        <f t="shared" si="744"/>
        <v>8.9478369622845971E-2</v>
      </c>
      <c r="BF1038" s="58">
        <f t="shared" si="745"/>
        <v>8.6187156289332864E-2</v>
      </c>
      <c r="BG1038" s="58">
        <f t="shared" si="746"/>
        <v>9.007897743597762E-2</v>
      </c>
      <c r="BH1038" s="59">
        <f t="shared" si="750"/>
        <v>1.055832079206203</v>
      </c>
      <c r="BI1038" s="60">
        <f t="shared" si="720"/>
        <v>0</v>
      </c>
      <c r="BJ1038" s="60">
        <f t="shared" si="720"/>
        <v>0</v>
      </c>
      <c r="BK1038" s="60">
        <f t="shared" si="720"/>
        <v>0</v>
      </c>
      <c r="BL1038" s="60">
        <f t="shared" si="720"/>
        <v>0</v>
      </c>
      <c r="BM1038" s="60">
        <f t="shared" si="720"/>
        <v>0</v>
      </c>
      <c r="BN1038" s="60">
        <f t="shared" si="720"/>
        <v>0</v>
      </c>
      <c r="BO1038" s="60">
        <f t="shared" si="720"/>
        <v>0</v>
      </c>
      <c r="BP1038" s="60">
        <f t="shared" si="720"/>
        <v>0</v>
      </c>
      <c r="BQ1038" s="60">
        <f t="shared" si="720"/>
        <v>0</v>
      </c>
      <c r="BR1038" s="60">
        <f t="shared" si="720"/>
        <v>0</v>
      </c>
      <c r="BS1038" s="60">
        <f t="shared" si="720"/>
        <v>0</v>
      </c>
      <c r="BT1038" s="60">
        <f t="shared" si="720"/>
        <v>0</v>
      </c>
      <c r="BU1038" s="60">
        <f t="shared" si="720"/>
        <v>0</v>
      </c>
      <c r="BV1038" s="61">
        <f t="shared" si="751"/>
        <v>0</v>
      </c>
      <c r="BW1038" s="62">
        <f t="shared" si="747"/>
        <v>2.3009412417404524</v>
      </c>
      <c r="BX1038" s="63">
        <f t="shared" si="752"/>
        <v>-0.86897787948718408</v>
      </c>
      <c r="BY1038" s="73">
        <f t="shared" si="753"/>
        <v>1.055832079206203</v>
      </c>
    </row>
    <row r="1039" spans="1:77">
      <c r="A1039" s="49">
        <v>1033</v>
      </c>
      <c r="B1039" s="50">
        <v>0.13525835866261399</v>
      </c>
      <c r="C1039" s="51">
        <v>4.6040515653775323E-2</v>
      </c>
      <c r="D1039" s="51">
        <v>4.6040515653775323E-2</v>
      </c>
      <c r="E1039" s="51">
        <v>4.6040515653775323E-2</v>
      </c>
      <c r="F1039" s="51">
        <v>4.834254143646409E-2</v>
      </c>
      <c r="G1039" s="51">
        <v>5.0644567219152857E-2</v>
      </c>
      <c r="H1039" s="51">
        <v>5.7550644567219152E-2</v>
      </c>
      <c r="I1039" s="51">
        <v>5.2716390423572741E-2</v>
      </c>
      <c r="J1039" s="51">
        <v>5.2946593001841617E-2</v>
      </c>
      <c r="K1039" s="51">
        <v>5.7550644567219152E-2</v>
      </c>
      <c r="L1039" s="51">
        <v>5.2946593001841617E-2</v>
      </c>
      <c r="M1039" s="51">
        <v>5.7596685082872925E-2</v>
      </c>
      <c r="N1039" s="51">
        <v>5.5570902394106815E-2</v>
      </c>
      <c r="O1039" s="51">
        <v>5.796500920810313E-2</v>
      </c>
      <c r="P1039" s="94">
        <v>5.2457855220286155E-2</v>
      </c>
      <c r="Q1039" s="52">
        <v>0</v>
      </c>
      <c r="R1039" s="52">
        <v>1</v>
      </c>
      <c r="S1039" s="52">
        <v>1</v>
      </c>
      <c r="T1039" s="52">
        <v>0</v>
      </c>
      <c r="U1039" s="52">
        <v>0</v>
      </c>
      <c r="V1039" s="52">
        <v>1</v>
      </c>
      <c r="W1039" s="52">
        <v>0</v>
      </c>
      <c r="X1039" s="52">
        <v>0</v>
      </c>
      <c r="Y1039" s="52">
        <v>0</v>
      </c>
      <c r="Z1039" s="52">
        <v>0</v>
      </c>
      <c r="AA1039" s="52">
        <v>0</v>
      </c>
      <c r="AB1039" s="52">
        <v>1</v>
      </c>
      <c r="AC1039" s="52">
        <v>0</v>
      </c>
      <c r="AD1039" s="53">
        <f t="shared" si="748"/>
        <v>4</v>
      </c>
      <c r="AE1039" s="54" t="s">
        <v>21</v>
      </c>
      <c r="AF1039" s="55">
        <f t="shared" si="721"/>
        <v>8.9957308066550515E-2</v>
      </c>
      <c r="AG1039" s="56">
        <f t="shared" si="749"/>
        <v>7.4742084490641042E-2</v>
      </c>
      <c r="AH1039" s="56">
        <f t="shared" si="722"/>
        <v>7.4742084490641042E-2</v>
      </c>
      <c r="AI1039" s="56">
        <f t="shared" si="723"/>
        <v>7.4742084490641042E-2</v>
      </c>
      <c r="AJ1039" s="56">
        <f t="shared" si="724"/>
        <v>7.8571042500500565E-2</v>
      </c>
      <c r="AK1039" s="56">
        <f t="shared" si="725"/>
        <v>8.2426113736618734E-2</v>
      </c>
      <c r="AL1039" s="56">
        <f t="shared" si="726"/>
        <v>9.4153242713797561E-2</v>
      </c>
      <c r="AM1039" s="56">
        <f t="shared" si="727"/>
        <v>8.591846267049362E-2</v>
      </c>
      <c r="AN1039" s="56">
        <f t="shared" si="728"/>
        <v>8.6307850818721416E-2</v>
      </c>
      <c r="AO1039" s="56">
        <f t="shared" si="729"/>
        <v>9.4153242713797561E-2</v>
      </c>
      <c r="AP1039" s="56">
        <f t="shared" si="730"/>
        <v>8.6307850818721416E-2</v>
      </c>
      <c r="AQ1039" s="56">
        <f t="shared" si="731"/>
        <v>9.4232256949505391E-2</v>
      </c>
      <c r="AR1039" s="56">
        <f t="shared" si="732"/>
        <v>9.076618507284416E-2</v>
      </c>
      <c r="AS1039" s="56">
        <f t="shared" si="733"/>
        <v>9.4864774394911006E-2</v>
      </c>
      <c r="AT1039" s="57">
        <f>IF(AE1039="F",1,IF(AE1039="R",#REF!,IF(AE1039="M",#REF!,0)))</f>
        <v>1</v>
      </c>
      <c r="AU1039" s="58">
        <f t="shared" si="734"/>
        <v>0.26280451316732167</v>
      </c>
      <c r="AV1039" s="58">
        <f t="shared" si="735"/>
        <v>0.26280451316732167</v>
      </c>
      <c r="AW1039" s="58">
        <f t="shared" si="736"/>
        <v>0.26280451316732167</v>
      </c>
      <c r="AX1039" s="58">
        <f t="shared" si="737"/>
        <v>0.27626771067615286</v>
      </c>
      <c r="AY1039" s="58">
        <f t="shared" si="738"/>
        <v>0.28982272625188571</v>
      </c>
      <c r="AZ1039" s="58">
        <f t="shared" si="739"/>
        <v>0.33105709163921687</v>
      </c>
      <c r="BA1039" s="58">
        <f t="shared" si="740"/>
        <v>0.30210235516017936</v>
      </c>
      <c r="BB1039" s="58">
        <f t="shared" si="741"/>
        <v>0.30347150298935111</v>
      </c>
      <c r="BC1039" s="58">
        <f t="shared" si="742"/>
        <v>0.33105709163921687</v>
      </c>
      <c r="BD1039" s="58">
        <f t="shared" si="743"/>
        <v>0.30347150298935111</v>
      </c>
      <c r="BE1039" s="58">
        <f t="shared" si="744"/>
        <v>0.33133491768447637</v>
      </c>
      <c r="BF1039" s="58">
        <f t="shared" si="745"/>
        <v>0.31914768289758788</v>
      </c>
      <c r="BG1039" s="58">
        <f t="shared" si="746"/>
        <v>0.33355894502385935</v>
      </c>
      <c r="BH1039" s="59">
        <f t="shared" si="750"/>
        <v>3.9097050664532427</v>
      </c>
      <c r="BI1039" s="60">
        <f t="shared" si="720"/>
        <v>0</v>
      </c>
      <c r="BJ1039" s="60">
        <f t="shared" si="720"/>
        <v>-1.3363448191275076</v>
      </c>
      <c r="BK1039" s="60">
        <f t="shared" si="720"/>
        <v>-1.3363448191275076</v>
      </c>
      <c r="BL1039" s="60">
        <f t="shared" si="720"/>
        <v>0</v>
      </c>
      <c r="BM1039" s="60">
        <f t="shared" si="720"/>
        <v>0</v>
      </c>
      <c r="BN1039" s="60">
        <f t="shared" si="720"/>
        <v>-1.1054644361847281</v>
      </c>
      <c r="BO1039" s="60">
        <f t="shared" si="720"/>
        <v>0</v>
      </c>
      <c r="BP1039" s="60">
        <f t="shared" si="720"/>
        <v>0</v>
      </c>
      <c r="BQ1039" s="60">
        <f t="shared" si="720"/>
        <v>0</v>
      </c>
      <c r="BR1039" s="60">
        <f t="shared" si="720"/>
        <v>0</v>
      </c>
      <c r="BS1039" s="60">
        <f t="shared" si="720"/>
        <v>0</v>
      </c>
      <c r="BT1039" s="60">
        <f t="shared" si="720"/>
        <v>-1.1421013275364502</v>
      </c>
      <c r="BU1039" s="60">
        <f t="shared" si="720"/>
        <v>0</v>
      </c>
      <c r="BV1039" s="61">
        <f t="shared" si="751"/>
        <v>-4.9202554019761937</v>
      </c>
      <c r="BW1039" s="62">
        <f t="shared" si="747"/>
        <v>6.826125683830008</v>
      </c>
      <c r="BX1039" s="63">
        <f t="shared" si="752"/>
        <v>-9.0646883811451815</v>
      </c>
      <c r="BY1039" s="73">
        <f t="shared" si="753"/>
        <v>9.0294933546757328E-2</v>
      </c>
    </row>
    <row r="1040" spans="1:77">
      <c r="A1040" s="49">
        <v>1034</v>
      </c>
      <c r="B1040" s="50">
        <v>4.5592705167173259E-2</v>
      </c>
      <c r="C1040" s="51">
        <v>4.6040515653775323E-2</v>
      </c>
      <c r="D1040" s="51">
        <v>4.6040515653775323E-2</v>
      </c>
      <c r="E1040" s="51">
        <v>4.6040515653775323E-2</v>
      </c>
      <c r="F1040" s="51">
        <v>4.834254143646409E-2</v>
      </c>
      <c r="G1040" s="51">
        <v>5.0644567219152857E-2</v>
      </c>
      <c r="H1040" s="51">
        <v>5.7550644567219152E-2</v>
      </c>
      <c r="I1040" s="51">
        <v>5.2716390423572741E-2</v>
      </c>
      <c r="J1040" s="51">
        <v>5.2946593001841617E-2</v>
      </c>
      <c r="K1040" s="51">
        <v>5.7550644567219152E-2</v>
      </c>
      <c r="L1040" s="51">
        <v>5.2946593001841617E-2</v>
      </c>
      <c r="M1040" s="51">
        <v>5.7596685082872925E-2</v>
      </c>
      <c r="N1040" s="51">
        <v>5.5570902394106815E-2</v>
      </c>
      <c r="O1040" s="51">
        <v>5.796500920810313E-2</v>
      </c>
      <c r="P1040" s="94">
        <v>5.2457855220286155E-2</v>
      </c>
      <c r="Q1040" s="52">
        <v>0</v>
      </c>
      <c r="R1040" s="52">
        <v>0</v>
      </c>
      <c r="S1040" s="52">
        <v>0</v>
      </c>
      <c r="T1040" s="52">
        <v>0</v>
      </c>
      <c r="U1040" s="52">
        <v>0</v>
      </c>
      <c r="V1040" s="52">
        <v>0</v>
      </c>
      <c r="W1040" s="52">
        <v>0</v>
      </c>
      <c r="X1040" s="52">
        <v>0</v>
      </c>
      <c r="Y1040" s="52">
        <v>0</v>
      </c>
      <c r="Z1040" s="52">
        <v>1</v>
      </c>
      <c r="AA1040" s="52">
        <v>0</v>
      </c>
      <c r="AB1040" s="52">
        <v>0</v>
      </c>
      <c r="AC1040" s="52">
        <v>0</v>
      </c>
      <c r="AD1040" s="53">
        <f t="shared" si="748"/>
        <v>1</v>
      </c>
      <c r="AE1040" s="54" t="s">
        <v>21</v>
      </c>
      <c r="AF1040" s="55">
        <f t="shared" si="721"/>
        <v>2.4293344383099866E-2</v>
      </c>
      <c r="AG1040" s="56">
        <f t="shared" si="749"/>
        <v>7.4742084490641042E-2</v>
      </c>
      <c r="AH1040" s="56">
        <f t="shared" si="722"/>
        <v>7.4742084490641042E-2</v>
      </c>
      <c r="AI1040" s="56">
        <f t="shared" si="723"/>
        <v>7.4742084490641042E-2</v>
      </c>
      <c r="AJ1040" s="56">
        <f t="shared" si="724"/>
        <v>7.8571042500500565E-2</v>
      </c>
      <c r="AK1040" s="56">
        <f t="shared" si="725"/>
        <v>8.2426113736618734E-2</v>
      </c>
      <c r="AL1040" s="56">
        <f t="shared" si="726"/>
        <v>9.4153242713797561E-2</v>
      </c>
      <c r="AM1040" s="56">
        <f t="shared" si="727"/>
        <v>8.591846267049362E-2</v>
      </c>
      <c r="AN1040" s="56">
        <f t="shared" si="728"/>
        <v>8.6307850818721416E-2</v>
      </c>
      <c r="AO1040" s="56">
        <f t="shared" si="729"/>
        <v>9.4153242713797561E-2</v>
      </c>
      <c r="AP1040" s="56">
        <f t="shared" si="730"/>
        <v>8.6307850818721416E-2</v>
      </c>
      <c r="AQ1040" s="56">
        <f t="shared" si="731"/>
        <v>9.4232256949505391E-2</v>
      </c>
      <c r="AR1040" s="56">
        <f t="shared" si="732"/>
        <v>9.076618507284416E-2</v>
      </c>
      <c r="AS1040" s="56">
        <f t="shared" si="733"/>
        <v>9.4864774394911006E-2</v>
      </c>
      <c r="AT1040" s="57">
        <f>IF(AE1040="F",1,IF(AE1040="R",#REF!,IF(AE1040="M",#REF!,0)))</f>
        <v>1</v>
      </c>
      <c r="AU1040" s="58">
        <f t="shared" si="734"/>
        <v>7.0971449468935438E-2</v>
      </c>
      <c r="AV1040" s="58">
        <f t="shared" si="735"/>
        <v>7.0971449468935438E-2</v>
      </c>
      <c r="AW1040" s="58">
        <f t="shared" si="736"/>
        <v>7.0971449468935438E-2</v>
      </c>
      <c r="AX1040" s="58">
        <f t="shared" si="737"/>
        <v>7.4607241830994167E-2</v>
      </c>
      <c r="AY1040" s="58">
        <f t="shared" si="738"/>
        <v>7.826783004308191E-2</v>
      </c>
      <c r="AZ1040" s="58">
        <f t="shared" si="739"/>
        <v>8.9403341546293369E-2</v>
      </c>
      <c r="BA1040" s="58">
        <f t="shared" si="740"/>
        <v>8.1583994792533449E-2</v>
      </c>
      <c r="BB1040" s="58">
        <f t="shared" si="741"/>
        <v>8.1953738846021973E-2</v>
      </c>
      <c r="BC1040" s="58">
        <f t="shared" si="742"/>
        <v>8.9403341546293369E-2</v>
      </c>
      <c r="BD1040" s="58">
        <f t="shared" si="743"/>
        <v>8.1953738846021973E-2</v>
      </c>
      <c r="BE1040" s="58">
        <f t="shared" si="744"/>
        <v>8.9478369622845971E-2</v>
      </c>
      <c r="BF1040" s="58">
        <f t="shared" si="745"/>
        <v>8.6187156289332864E-2</v>
      </c>
      <c r="BG1040" s="58">
        <f t="shared" si="746"/>
        <v>9.007897743597762E-2</v>
      </c>
      <c r="BH1040" s="59">
        <f t="shared" si="750"/>
        <v>1.055832079206203</v>
      </c>
      <c r="BI1040" s="60">
        <f t="shared" si="720"/>
        <v>0</v>
      </c>
      <c r="BJ1040" s="60">
        <f t="shared" si="720"/>
        <v>0</v>
      </c>
      <c r="BK1040" s="60">
        <f t="shared" si="720"/>
        <v>0</v>
      </c>
      <c r="BL1040" s="60">
        <f t="shared" si="720"/>
        <v>0</v>
      </c>
      <c r="BM1040" s="60">
        <f t="shared" si="720"/>
        <v>0</v>
      </c>
      <c r="BN1040" s="60">
        <f t="shared" si="720"/>
        <v>0</v>
      </c>
      <c r="BO1040" s="60">
        <f t="shared" si="720"/>
        <v>0</v>
      </c>
      <c r="BP1040" s="60">
        <f t="shared" si="720"/>
        <v>0</v>
      </c>
      <c r="BQ1040" s="60">
        <f t="shared" si="720"/>
        <v>0</v>
      </c>
      <c r="BR1040" s="60">
        <f t="shared" si="720"/>
        <v>-2.5016003513306151</v>
      </c>
      <c r="BS1040" s="60">
        <f t="shared" si="720"/>
        <v>0</v>
      </c>
      <c r="BT1040" s="60">
        <f t="shared" ref="BP1040:BU1082" si="754">IF(BF1040&lt;=0,"",AB1040*LN(BF1040))</f>
        <v>0</v>
      </c>
      <c r="BU1040" s="60">
        <f t="shared" si="754"/>
        <v>0</v>
      </c>
      <c r="BV1040" s="61">
        <f t="shared" si="751"/>
        <v>-2.5016003513306151</v>
      </c>
      <c r="BW1040" s="62">
        <f t="shared" si="747"/>
        <v>2.3009412417404524</v>
      </c>
      <c r="BX1040" s="63">
        <f t="shared" si="752"/>
        <v>-3.7482401475134877</v>
      </c>
      <c r="BY1040" s="73">
        <f t="shared" si="753"/>
        <v>5.5832079206203034E-2</v>
      </c>
    </row>
    <row r="1041" spans="1:77">
      <c r="A1041" s="49">
        <v>1035</v>
      </c>
      <c r="B1041" s="50">
        <v>0.14792299898682879</v>
      </c>
      <c r="C1041" s="51">
        <v>4.6040515653775323E-2</v>
      </c>
      <c r="D1041" s="51">
        <v>4.6040515653775323E-2</v>
      </c>
      <c r="E1041" s="51">
        <v>4.6040515653775323E-2</v>
      </c>
      <c r="F1041" s="51">
        <v>4.834254143646409E-2</v>
      </c>
      <c r="G1041" s="51">
        <v>5.0644567219152857E-2</v>
      </c>
      <c r="H1041" s="51">
        <v>5.7550644567219152E-2</v>
      </c>
      <c r="I1041" s="51">
        <v>5.2716390423572741E-2</v>
      </c>
      <c r="J1041" s="51">
        <v>5.2946593001841617E-2</v>
      </c>
      <c r="K1041" s="51">
        <v>5.7550644567219152E-2</v>
      </c>
      <c r="L1041" s="51">
        <v>5.2946593001841617E-2</v>
      </c>
      <c r="M1041" s="51">
        <v>5.7596685082872925E-2</v>
      </c>
      <c r="N1041" s="51">
        <v>5.5570902394106815E-2</v>
      </c>
      <c r="O1041" s="51">
        <v>5.796500920810313E-2</v>
      </c>
      <c r="P1041" s="94">
        <v>5.2457855220286155E-2</v>
      </c>
      <c r="Q1041" s="52">
        <v>1</v>
      </c>
      <c r="R1041" s="52">
        <v>0</v>
      </c>
      <c r="S1041" s="52">
        <v>1</v>
      </c>
      <c r="T1041" s="52">
        <v>0</v>
      </c>
      <c r="U1041" s="52">
        <v>0</v>
      </c>
      <c r="V1041" s="52">
        <v>0</v>
      </c>
      <c r="W1041" s="52">
        <v>0</v>
      </c>
      <c r="X1041" s="52">
        <v>0</v>
      </c>
      <c r="Y1041" s="52">
        <v>0</v>
      </c>
      <c r="Z1041" s="52">
        <v>0</v>
      </c>
      <c r="AA1041" s="52">
        <v>1</v>
      </c>
      <c r="AB1041" s="52">
        <v>0</v>
      </c>
      <c r="AC1041" s="52">
        <v>0</v>
      </c>
      <c r="AD1041" s="53">
        <f t="shared" si="748"/>
        <v>3</v>
      </c>
      <c r="AE1041" s="54" t="s">
        <v>21</v>
      </c>
      <c r="AF1041" s="55">
        <f t="shared" si="721"/>
        <v>0.1001919217100349</v>
      </c>
      <c r="AG1041" s="56">
        <f t="shared" si="749"/>
        <v>7.4742084490641042E-2</v>
      </c>
      <c r="AH1041" s="56">
        <f t="shared" si="722"/>
        <v>7.4742084490641042E-2</v>
      </c>
      <c r="AI1041" s="56">
        <f t="shared" si="723"/>
        <v>7.4742084490641042E-2</v>
      </c>
      <c r="AJ1041" s="56">
        <f t="shared" si="724"/>
        <v>7.8571042500500565E-2</v>
      </c>
      <c r="AK1041" s="56">
        <f t="shared" si="725"/>
        <v>8.2426113736618734E-2</v>
      </c>
      <c r="AL1041" s="56">
        <f t="shared" si="726"/>
        <v>9.4153242713797561E-2</v>
      </c>
      <c r="AM1041" s="56">
        <f t="shared" si="727"/>
        <v>8.591846267049362E-2</v>
      </c>
      <c r="AN1041" s="56">
        <f t="shared" si="728"/>
        <v>8.6307850818721416E-2</v>
      </c>
      <c r="AO1041" s="56">
        <f t="shared" si="729"/>
        <v>9.4153242713797561E-2</v>
      </c>
      <c r="AP1041" s="56">
        <f t="shared" si="730"/>
        <v>8.6307850818721416E-2</v>
      </c>
      <c r="AQ1041" s="56">
        <f t="shared" si="731"/>
        <v>9.4232256949505391E-2</v>
      </c>
      <c r="AR1041" s="56">
        <f t="shared" si="732"/>
        <v>9.076618507284416E-2</v>
      </c>
      <c r="AS1041" s="56">
        <f t="shared" si="733"/>
        <v>9.4864774394911006E-2</v>
      </c>
      <c r="AT1041" s="57">
        <f>IF(AE1041="F",1,IF(AE1041="R",#REF!,IF(AE1041="M",#REF!,0)))</f>
        <v>1</v>
      </c>
      <c r="AU1041" s="58">
        <f t="shared" si="734"/>
        <v>0.29270428133336879</v>
      </c>
      <c r="AV1041" s="58">
        <f t="shared" si="735"/>
        <v>0.29270428133336879</v>
      </c>
      <c r="AW1041" s="58">
        <f t="shared" si="736"/>
        <v>0.29270428133336879</v>
      </c>
      <c r="AX1041" s="58">
        <f t="shared" si="737"/>
        <v>0.30769921237080744</v>
      </c>
      <c r="AY1041" s="58">
        <f t="shared" si="738"/>
        <v>0.32279640779085494</v>
      </c>
      <c r="AZ1041" s="58">
        <f t="shared" si="739"/>
        <v>0.36872208517544369</v>
      </c>
      <c r="BA1041" s="58">
        <f t="shared" si="740"/>
        <v>0.33647311338211</v>
      </c>
      <c r="BB1041" s="58">
        <f t="shared" si="741"/>
        <v>0.33799803175792836</v>
      </c>
      <c r="BC1041" s="58">
        <f t="shared" si="742"/>
        <v>0.36872208517544369</v>
      </c>
      <c r="BD1041" s="58">
        <f t="shared" si="743"/>
        <v>0.33799803175792836</v>
      </c>
      <c r="BE1041" s="58">
        <f t="shared" si="744"/>
        <v>0.36903152001708051</v>
      </c>
      <c r="BF1041" s="58">
        <f t="shared" si="745"/>
        <v>0.35545772040175183</v>
      </c>
      <c r="BG1041" s="58">
        <f t="shared" si="746"/>
        <v>0.37150857916722302</v>
      </c>
      <c r="BH1041" s="59">
        <f t="shared" si="750"/>
        <v>4.3545196309966787</v>
      </c>
      <c r="BI1041" s="60">
        <f t="shared" ref="BI1041:BR1070" si="755">IF(AU1041&lt;=0,"",Q1041*LN(AU1041))</f>
        <v>-1.2285924583555046</v>
      </c>
      <c r="BJ1041" s="60">
        <f t="shared" si="755"/>
        <v>0</v>
      </c>
      <c r="BK1041" s="60">
        <f t="shared" si="755"/>
        <v>-1.2285924583555046</v>
      </c>
      <c r="BL1041" s="60">
        <f t="shared" si="755"/>
        <v>0</v>
      </c>
      <c r="BM1041" s="60">
        <f t="shared" si="755"/>
        <v>0</v>
      </c>
      <c r="BN1041" s="60">
        <f t="shared" si="755"/>
        <v>0</v>
      </c>
      <c r="BO1041" s="60">
        <f t="shared" si="755"/>
        <v>0</v>
      </c>
      <c r="BP1041" s="60">
        <f t="shared" si="754"/>
        <v>0</v>
      </c>
      <c r="BQ1041" s="60">
        <f t="shared" si="754"/>
        <v>0</v>
      </c>
      <c r="BR1041" s="60">
        <f t="shared" si="754"/>
        <v>0</v>
      </c>
      <c r="BS1041" s="60">
        <f t="shared" si="754"/>
        <v>-0.99687321848920973</v>
      </c>
      <c r="BT1041" s="60">
        <f t="shared" si="754"/>
        <v>0</v>
      </c>
      <c r="BU1041" s="60">
        <f t="shared" si="754"/>
        <v>0</v>
      </c>
      <c r="BV1041" s="61">
        <f t="shared" si="751"/>
        <v>-3.4540581352002189</v>
      </c>
      <c r="BW1041" s="62">
        <f t="shared" si="747"/>
        <v>7.465276028757911</v>
      </c>
      <c r="BX1041" s="63">
        <f t="shared" si="752"/>
        <v>-7.8999140841038376</v>
      </c>
      <c r="BY1041" s="73">
        <f t="shared" si="753"/>
        <v>1.3545196309966787</v>
      </c>
    </row>
    <row r="1042" spans="1:77">
      <c r="A1042" s="49">
        <v>1036</v>
      </c>
      <c r="B1042" s="50">
        <v>9.6251266464032426E-2</v>
      </c>
      <c r="C1042" s="51">
        <v>4.6040515653775323E-2</v>
      </c>
      <c r="D1042" s="51">
        <v>4.6040515653775323E-2</v>
      </c>
      <c r="E1042" s="51">
        <v>4.6040515653775323E-2</v>
      </c>
      <c r="F1042" s="51">
        <v>4.834254143646409E-2</v>
      </c>
      <c r="G1042" s="51">
        <v>5.0644567219152857E-2</v>
      </c>
      <c r="H1042" s="51">
        <v>5.7550644567219152E-2</v>
      </c>
      <c r="I1042" s="51">
        <v>5.2716390423572741E-2</v>
      </c>
      <c r="J1042" s="51">
        <v>5.2946593001841617E-2</v>
      </c>
      <c r="K1042" s="51">
        <v>5.7550644567219152E-2</v>
      </c>
      <c r="L1042" s="51">
        <v>5.2946593001841617E-2</v>
      </c>
      <c r="M1042" s="51">
        <v>5.7596685082872925E-2</v>
      </c>
      <c r="N1042" s="51">
        <v>5.5570902394106815E-2</v>
      </c>
      <c r="O1042" s="51">
        <v>5.796500920810313E-2</v>
      </c>
      <c r="P1042" s="94">
        <v>5.2457855220286155E-2</v>
      </c>
      <c r="Q1042" s="52">
        <v>0</v>
      </c>
      <c r="R1042" s="52">
        <v>0</v>
      </c>
      <c r="S1042" s="52">
        <v>0</v>
      </c>
      <c r="T1042" s="52">
        <v>0</v>
      </c>
      <c r="U1042" s="52">
        <v>0</v>
      </c>
      <c r="V1042" s="52">
        <v>0</v>
      </c>
      <c r="W1042" s="52">
        <v>0</v>
      </c>
      <c r="X1042" s="52">
        <v>0</v>
      </c>
      <c r="Y1042" s="52">
        <v>0</v>
      </c>
      <c r="Z1042" s="52">
        <v>0</v>
      </c>
      <c r="AA1042" s="52">
        <v>0</v>
      </c>
      <c r="AB1042" s="52">
        <v>0</v>
      </c>
      <c r="AC1042" s="52">
        <v>0</v>
      </c>
      <c r="AD1042" s="53">
        <f t="shared" si="748"/>
        <v>0</v>
      </c>
      <c r="AE1042" s="54" t="s">
        <v>21</v>
      </c>
      <c r="AF1042" s="55">
        <f t="shared" si="721"/>
        <v>5.9724945357936161E-2</v>
      </c>
      <c r="AG1042" s="56">
        <f t="shared" si="749"/>
        <v>7.4742084490641042E-2</v>
      </c>
      <c r="AH1042" s="56">
        <f t="shared" si="722"/>
        <v>7.4742084490641042E-2</v>
      </c>
      <c r="AI1042" s="56">
        <f t="shared" si="723"/>
        <v>7.4742084490641042E-2</v>
      </c>
      <c r="AJ1042" s="56">
        <f t="shared" si="724"/>
        <v>7.8571042500500565E-2</v>
      </c>
      <c r="AK1042" s="56">
        <f t="shared" si="725"/>
        <v>8.2426113736618734E-2</v>
      </c>
      <c r="AL1042" s="56">
        <f t="shared" si="726"/>
        <v>9.4153242713797561E-2</v>
      </c>
      <c r="AM1042" s="56">
        <f t="shared" si="727"/>
        <v>8.591846267049362E-2</v>
      </c>
      <c r="AN1042" s="56">
        <f t="shared" si="728"/>
        <v>8.6307850818721416E-2</v>
      </c>
      <c r="AO1042" s="56">
        <f t="shared" si="729"/>
        <v>9.4153242713797561E-2</v>
      </c>
      <c r="AP1042" s="56">
        <f t="shared" si="730"/>
        <v>8.6307850818721416E-2</v>
      </c>
      <c r="AQ1042" s="56">
        <f t="shared" si="731"/>
        <v>9.4232256949505391E-2</v>
      </c>
      <c r="AR1042" s="56">
        <f t="shared" si="732"/>
        <v>9.076618507284416E-2</v>
      </c>
      <c r="AS1042" s="56">
        <f t="shared" si="733"/>
        <v>9.4864774394911006E-2</v>
      </c>
      <c r="AT1042" s="57">
        <f>IF(AE1042="F",1,IF(AE1042="R",#REF!,IF(AE1042="M",#REF!,0)))</f>
        <v>1</v>
      </c>
      <c r="AU1042" s="58">
        <f t="shared" si="734"/>
        <v>0.17448260209304389</v>
      </c>
      <c r="AV1042" s="58">
        <f t="shared" si="735"/>
        <v>0.17448260209304389</v>
      </c>
      <c r="AW1042" s="58">
        <f t="shared" si="736"/>
        <v>0.17448260209304389</v>
      </c>
      <c r="AX1042" s="58">
        <f t="shared" si="737"/>
        <v>0.18342116142569065</v>
      </c>
      <c r="AY1042" s="58">
        <f t="shared" si="738"/>
        <v>0.19242068110882407</v>
      </c>
      <c r="AZ1042" s="58">
        <f t="shared" si="739"/>
        <v>0.21979722530027104</v>
      </c>
      <c r="BA1042" s="58">
        <f t="shared" si="740"/>
        <v>0.20057343913734357</v>
      </c>
      <c r="BB1042" s="58">
        <f t="shared" si="741"/>
        <v>0.20148245121253511</v>
      </c>
      <c r="BC1042" s="58">
        <f t="shared" si="742"/>
        <v>0.21979722530027104</v>
      </c>
      <c r="BD1042" s="58">
        <f t="shared" si="743"/>
        <v>0.20148245121253511</v>
      </c>
      <c r="BE1042" s="58">
        <f t="shared" si="744"/>
        <v>0.21998168107967095</v>
      </c>
      <c r="BF1042" s="58">
        <f t="shared" si="745"/>
        <v>0.21189026585887794</v>
      </c>
      <c r="BG1042" s="58">
        <f t="shared" si="746"/>
        <v>0.2214582694100036</v>
      </c>
      <c r="BH1042" s="59">
        <f t="shared" si="750"/>
        <v>2.5957526573251548</v>
      </c>
      <c r="BI1042" s="60">
        <f t="shared" si="755"/>
        <v>0</v>
      </c>
      <c r="BJ1042" s="60">
        <f t="shared" si="755"/>
        <v>0</v>
      </c>
      <c r="BK1042" s="60">
        <f t="shared" si="755"/>
        <v>0</v>
      </c>
      <c r="BL1042" s="60">
        <f t="shared" si="755"/>
        <v>0</v>
      </c>
      <c r="BM1042" s="60">
        <f t="shared" si="755"/>
        <v>0</v>
      </c>
      <c r="BN1042" s="60">
        <f t="shared" si="755"/>
        <v>0</v>
      </c>
      <c r="BO1042" s="60">
        <f t="shared" si="755"/>
        <v>0</v>
      </c>
      <c r="BP1042" s="60">
        <f t="shared" si="754"/>
        <v>0</v>
      </c>
      <c r="BQ1042" s="60">
        <f t="shared" si="754"/>
        <v>0</v>
      </c>
      <c r="BR1042" s="60">
        <f t="shared" si="754"/>
        <v>0</v>
      </c>
      <c r="BS1042" s="60">
        <f t="shared" si="754"/>
        <v>0</v>
      </c>
      <c r="BT1042" s="60">
        <f t="shared" si="754"/>
        <v>0</v>
      </c>
      <c r="BU1042" s="60">
        <f t="shared" si="754"/>
        <v>0</v>
      </c>
      <c r="BV1042" s="61">
        <f t="shared" si="751"/>
        <v>0</v>
      </c>
      <c r="BW1042" s="62">
        <f t="shared" si="747"/>
        <v>4.8575426214520654</v>
      </c>
      <c r="BX1042" s="63">
        <f t="shared" si="752"/>
        <v>-2.0796285240097641</v>
      </c>
      <c r="BY1042" s="73">
        <f t="shared" si="753"/>
        <v>2.5957526573251548</v>
      </c>
    </row>
    <row r="1043" spans="1:77">
      <c r="A1043" s="49">
        <v>1037</v>
      </c>
      <c r="B1043" s="50">
        <v>4.5592705167173259E-2</v>
      </c>
      <c r="C1043" s="51">
        <v>4.6040515653775323E-2</v>
      </c>
      <c r="D1043" s="51">
        <v>4.6040515653775323E-2</v>
      </c>
      <c r="E1043" s="51">
        <v>4.6040515653775323E-2</v>
      </c>
      <c r="F1043" s="51">
        <v>4.834254143646409E-2</v>
      </c>
      <c r="G1043" s="51">
        <v>5.0644567219152857E-2</v>
      </c>
      <c r="H1043" s="51">
        <v>5.7550644567219152E-2</v>
      </c>
      <c r="I1043" s="51">
        <v>5.2716390423572741E-2</v>
      </c>
      <c r="J1043" s="51">
        <v>5.2946593001841617E-2</v>
      </c>
      <c r="K1043" s="51">
        <v>5.7550644567219152E-2</v>
      </c>
      <c r="L1043" s="51">
        <v>5.2946593001841617E-2</v>
      </c>
      <c r="M1043" s="51">
        <v>5.7596685082872925E-2</v>
      </c>
      <c r="N1043" s="51">
        <v>5.5570902394106815E-2</v>
      </c>
      <c r="O1043" s="51">
        <v>5.796500920810313E-2</v>
      </c>
      <c r="P1043" s="94">
        <v>5.2457855220286155E-2</v>
      </c>
      <c r="Q1043" s="52">
        <v>0</v>
      </c>
      <c r="R1043" s="52">
        <v>0</v>
      </c>
      <c r="S1043" s="52">
        <v>0</v>
      </c>
      <c r="T1043" s="52">
        <v>0</v>
      </c>
      <c r="U1043" s="52">
        <v>0</v>
      </c>
      <c r="V1043" s="52">
        <v>0</v>
      </c>
      <c r="W1043" s="52">
        <v>1</v>
      </c>
      <c r="X1043" s="52">
        <v>0</v>
      </c>
      <c r="Y1043" s="52">
        <v>1</v>
      </c>
      <c r="Z1043" s="52">
        <v>0</v>
      </c>
      <c r="AA1043" s="52">
        <v>0</v>
      </c>
      <c r="AB1043" s="52">
        <v>0</v>
      </c>
      <c r="AC1043" s="52">
        <v>0</v>
      </c>
      <c r="AD1043" s="53">
        <f t="shared" si="748"/>
        <v>2</v>
      </c>
      <c r="AE1043" s="54" t="s">
        <v>21</v>
      </c>
      <c r="AF1043" s="55">
        <f t="shared" si="721"/>
        <v>2.4293344383099866E-2</v>
      </c>
      <c r="AG1043" s="56">
        <f t="shared" si="749"/>
        <v>7.4742084490641042E-2</v>
      </c>
      <c r="AH1043" s="56">
        <f t="shared" si="722"/>
        <v>7.4742084490641042E-2</v>
      </c>
      <c r="AI1043" s="56">
        <f t="shared" si="723"/>
        <v>7.4742084490641042E-2</v>
      </c>
      <c r="AJ1043" s="56">
        <f t="shared" si="724"/>
        <v>7.8571042500500565E-2</v>
      </c>
      <c r="AK1043" s="56">
        <f t="shared" si="725"/>
        <v>8.2426113736618734E-2</v>
      </c>
      <c r="AL1043" s="56">
        <f t="shared" si="726"/>
        <v>9.4153242713797561E-2</v>
      </c>
      <c r="AM1043" s="56">
        <f t="shared" si="727"/>
        <v>8.591846267049362E-2</v>
      </c>
      <c r="AN1043" s="56">
        <f t="shared" si="728"/>
        <v>8.6307850818721416E-2</v>
      </c>
      <c r="AO1043" s="56">
        <f t="shared" si="729"/>
        <v>9.4153242713797561E-2</v>
      </c>
      <c r="AP1043" s="56">
        <f t="shared" si="730"/>
        <v>8.6307850818721416E-2</v>
      </c>
      <c r="AQ1043" s="56">
        <f t="shared" si="731"/>
        <v>9.4232256949505391E-2</v>
      </c>
      <c r="AR1043" s="56">
        <f t="shared" si="732"/>
        <v>9.076618507284416E-2</v>
      </c>
      <c r="AS1043" s="56">
        <f t="shared" si="733"/>
        <v>9.4864774394911006E-2</v>
      </c>
      <c r="AT1043" s="57">
        <f>IF(AE1043="F",1,IF(AE1043="R",#REF!,IF(AE1043="M",#REF!,0)))</f>
        <v>1</v>
      </c>
      <c r="AU1043" s="58">
        <f t="shared" si="734"/>
        <v>7.0971449468935438E-2</v>
      </c>
      <c r="AV1043" s="58">
        <f t="shared" si="735"/>
        <v>7.0971449468935438E-2</v>
      </c>
      <c r="AW1043" s="58">
        <f t="shared" si="736"/>
        <v>7.0971449468935438E-2</v>
      </c>
      <c r="AX1043" s="58">
        <f t="shared" si="737"/>
        <v>7.4607241830994167E-2</v>
      </c>
      <c r="AY1043" s="58">
        <f t="shared" si="738"/>
        <v>7.826783004308191E-2</v>
      </c>
      <c r="AZ1043" s="58">
        <f t="shared" si="739"/>
        <v>8.9403341546293369E-2</v>
      </c>
      <c r="BA1043" s="58">
        <f t="shared" si="740"/>
        <v>8.1583994792533449E-2</v>
      </c>
      <c r="BB1043" s="58">
        <f t="shared" si="741"/>
        <v>8.1953738846021973E-2</v>
      </c>
      <c r="BC1043" s="58">
        <f t="shared" si="742"/>
        <v>8.9403341546293369E-2</v>
      </c>
      <c r="BD1043" s="58">
        <f t="shared" si="743"/>
        <v>8.1953738846021973E-2</v>
      </c>
      <c r="BE1043" s="58">
        <f t="shared" si="744"/>
        <v>8.9478369622845971E-2</v>
      </c>
      <c r="BF1043" s="58">
        <f t="shared" si="745"/>
        <v>8.6187156289332864E-2</v>
      </c>
      <c r="BG1043" s="58">
        <f t="shared" si="746"/>
        <v>9.007897743597762E-2</v>
      </c>
      <c r="BH1043" s="59">
        <f t="shared" si="750"/>
        <v>1.055832079206203</v>
      </c>
      <c r="BI1043" s="60">
        <f t="shared" si="755"/>
        <v>0</v>
      </c>
      <c r="BJ1043" s="60">
        <f t="shared" si="755"/>
        <v>0</v>
      </c>
      <c r="BK1043" s="60">
        <f t="shared" si="755"/>
        <v>0</v>
      </c>
      <c r="BL1043" s="60">
        <f t="shared" si="755"/>
        <v>0</v>
      </c>
      <c r="BM1043" s="60">
        <f t="shared" si="755"/>
        <v>0</v>
      </c>
      <c r="BN1043" s="60">
        <f t="shared" si="755"/>
        <v>0</v>
      </c>
      <c r="BO1043" s="60">
        <f t="shared" si="755"/>
        <v>-2.5061221784988468</v>
      </c>
      <c r="BP1043" s="60">
        <f t="shared" si="754"/>
        <v>0</v>
      </c>
      <c r="BQ1043" s="60">
        <f t="shared" si="754"/>
        <v>-2.4145972200258718</v>
      </c>
      <c r="BR1043" s="60">
        <f t="shared" si="754"/>
        <v>0</v>
      </c>
      <c r="BS1043" s="60">
        <f t="shared" si="754"/>
        <v>0</v>
      </c>
      <c r="BT1043" s="60">
        <f t="shared" si="754"/>
        <v>0</v>
      </c>
      <c r="BU1043" s="60">
        <f t="shared" si="754"/>
        <v>0</v>
      </c>
      <c r="BV1043" s="61">
        <f t="shared" si="751"/>
        <v>-4.9207193985247191</v>
      </c>
      <c r="BW1043" s="62">
        <f t="shared" si="747"/>
        <v>2.3009412417404524</v>
      </c>
      <c r="BX1043" s="63">
        <f t="shared" si="752"/>
        <v>-6.1841317335823431</v>
      </c>
      <c r="BY1043" s="73">
        <f t="shared" si="753"/>
        <v>0.94416792079379697</v>
      </c>
    </row>
    <row r="1044" spans="1:77">
      <c r="A1044" s="49">
        <v>1038</v>
      </c>
      <c r="B1044" s="50">
        <v>4.5592705167173259E-2</v>
      </c>
      <c r="C1044" s="51">
        <v>5.5248618784530384E-2</v>
      </c>
      <c r="D1044" s="51">
        <v>5.5248618784530384E-2</v>
      </c>
      <c r="E1044" s="51">
        <v>5.9852670349907919E-2</v>
      </c>
      <c r="F1044" s="51">
        <v>5.9852670349907919E-2</v>
      </c>
      <c r="G1044" s="51">
        <v>5.2946593001841617E-2</v>
      </c>
      <c r="H1044" s="51">
        <v>5.0644567219152857E-2</v>
      </c>
      <c r="I1044" s="51">
        <v>5.0322283609576426E-2</v>
      </c>
      <c r="J1044" s="51">
        <v>4.834254143646409E-2</v>
      </c>
      <c r="K1044" s="51">
        <v>4.5580110497237571E-2</v>
      </c>
      <c r="L1044" s="51">
        <v>5.0644567219152857E-2</v>
      </c>
      <c r="M1044" s="51">
        <v>4.5626151012891344E-2</v>
      </c>
      <c r="N1044" s="51">
        <v>5.3130755064456719E-2</v>
      </c>
      <c r="O1044" s="51">
        <v>5.5432780847145487E-2</v>
      </c>
      <c r="P1044" s="94">
        <v>5.2528686782830437E-2</v>
      </c>
      <c r="Q1044" s="52">
        <v>0</v>
      </c>
      <c r="R1044" s="52">
        <v>0</v>
      </c>
      <c r="S1044" s="52">
        <v>0</v>
      </c>
      <c r="T1044" s="52">
        <v>0</v>
      </c>
      <c r="U1044" s="52">
        <v>0</v>
      </c>
      <c r="V1044" s="52">
        <v>0</v>
      </c>
      <c r="W1044" s="52">
        <v>0</v>
      </c>
      <c r="X1044" s="52">
        <v>0</v>
      </c>
      <c r="Y1044" s="52">
        <v>0</v>
      </c>
      <c r="Z1044" s="52">
        <v>0</v>
      </c>
      <c r="AA1044" s="52">
        <v>0</v>
      </c>
      <c r="AB1044" s="52">
        <v>0</v>
      </c>
      <c r="AC1044" s="52">
        <v>0</v>
      </c>
      <c r="AD1044" s="53">
        <f t="shared" si="748"/>
        <v>0</v>
      </c>
      <c r="AE1044" s="54" t="s">
        <v>21</v>
      </c>
      <c r="AF1044" s="55">
        <f t="shared" si="721"/>
        <v>2.4293344383099866E-2</v>
      </c>
      <c r="AG1044" s="56">
        <f t="shared" si="749"/>
        <v>9.0216746679946738E-2</v>
      </c>
      <c r="AH1044" s="56">
        <f t="shared" si="722"/>
        <v>9.0216746679946738E-2</v>
      </c>
      <c r="AI1044" s="56">
        <f t="shared" si="723"/>
        <v>9.8117735547113685E-2</v>
      </c>
      <c r="AJ1044" s="56">
        <f t="shared" si="724"/>
        <v>9.8117735547113685E-2</v>
      </c>
      <c r="AK1044" s="56">
        <f t="shared" si="725"/>
        <v>8.6307850818721416E-2</v>
      </c>
      <c r="AL1044" s="56">
        <f t="shared" si="726"/>
        <v>8.2426113736618734E-2</v>
      </c>
      <c r="AM1044" s="56">
        <f t="shared" si="727"/>
        <v>8.188481044563567E-2</v>
      </c>
      <c r="AN1044" s="56">
        <f t="shared" si="728"/>
        <v>7.8571042500500565E-2</v>
      </c>
      <c r="AO1044" s="56">
        <f t="shared" si="729"/>
        <v>7.397937307532973E-2</v>
      </c>
      <c r="AP1044" s="56">
        <f t="shared" si="730"/>
        <v>8.2426113736618734E-2</v>
      </c>
      <c r="AQ1044" s="56">
        <f t="shared" si="731"/>
        <v>7.4055598472535469E-2</v>
      </c>
      <c r="AR1044" s="56">
        <f t="shared" si="732"/>
        <v>8.6619556888734212E-2</v>
      </c>
      <c r="AS1044" s="56">
        <f t="shared" si="733"/>
        <v>9.0530645153405462E-2</v>
      </c>
      <c r="AT1044" s="57">
        <f>IF(AE1044="F",1,IF(AE1044="R",#REF!,IF(AE1044="M",#REF!,0)))</f>
        <v>1</v>
      </c>
      <c r="AU1044" s="58">
        <f t="shared" si="734"/>
        <v>8.566543630515587E-2</v>
      </c>
      <c r="AV1044" s="58">
        <f t="shared" si="735"/>
        <v>8.566543630515587E-2</v>
      </c>
      <c r="AW1044" s="58">
        <f t="shared" si="736"/>
        <v>9.3167831186997507E-2</v>
      </c>
      <c r="AX1044" s="58">
        <f t="shared" si="737"/>
        <v>9.3167831186997507E-2</v>
      </c>
      <c r="AY1044" s="58">
        <f t="shared" si="738"/>
        <v>8.1953738846021973E-2</v>
      </c>
      <c r="AZ1044" s="58">
        <f t="shared" si="739"/>
        <v>7.826783004308191E-2</v>
      </c>
      <c r="BA1044" s="58">
        <f t="shared" si="740"/>
        <v>7.7753834756153786E-2</v>
      </c>
      <c r="BB1044" s="58">
        <f t="shared" si="741"/>
        <v>7.4607241830994167E-2</v>
      </c>
      <c r="BC1044" s="58">
        <f t="shared" si="742"/>
        <v>7.0247215792017786E-2</v>
      </c>
      <c r="BD1044" s="58">
        <f t="shared" si="743"/>
        <v>7.826783004308191E-2</v>
      </c>
      <c r="BE1044" s="58">
        <f t="shared" si="744"/>
        <v>7.0319595723122241E-2</v>
      </c>
      <c r="BF1044" s="58">
        <f t="shared" si="745"/>
        <v>8.2249719774943525E-2</v>
      </c>
      <c r="BG1044" s="58">
        <f t="shared" si="746"/>
        <v>8.5963499033794938E-2</v>
      </c>
      <c r="BH1044" s="59">
        <f t="shared" si="750"/>
        <v>1.0572970408275191</v>
      </c>
      <c r="BI1044" s="60">
        <f t="shared" si="755"/>
        <v>0</v>
      </c>
      <c r="BJ1044" s="60">
        <f t="shared" si="755"/>
        <v>0</v>
      </c>
      <c r="BK1044" s="60">
        <f t="shared" si="755"/>
        <v>0</v>
      </c>
      <c r="BL1044" s="60">
        <f t="shared" si="755"/>
        <v>0</v>
      </c>
      <c r="BM1044" s="60">
        <f t="shared" si="755"/>
        <v>0</v>
      </c>
      <c r="BN1044" s="60">
        <f t="shared" si="755"/>
        <v>0</v>
      </c>
      <c r="BO1044" s="60">
        <f t="shared" si="755"/>
        <v>0</v>
      </c>
      <c r="BP1044" s="60">
        <f t="shared" si="754"/>
        <v>0</v>
      </c>
      <c r="BQ1044" s="60">
        <f t="shared" si="754"/>
        <v>0</v>
      </c>
      <c r="BR1044" s="60">
        <f t="shared" si="754"/>
        <v>0</v>
      </c>
      <c r="BS1044" s="60">
        <f t="shared" si="754"/>
        <v>0</v>
      </c>
      <c r="BT1044" s="60">
        <f t="shared" si="754"/>
        <v>0</v>
      </c>
      <c r="BU1044" s="60">
        <f t="shared" si="754"/>
        <v>0</v>
      </c>
      <c r="BV1044" s="61">
        <f t="shared" si="751"/>
        <v>0</v>
      </c>
      <c r="BW1044" s="62">
        <f t="shared" si="747"/>
        <v>2.3009412417404524</v>
      </c>
      <c r="BX1044" s="63">
        <f t="shared" si="752"/>
        <v>-0.86998183625287773</v>
      </c>
      <c r="BY1044" s="73">
        <f t="shared" si="753"/>
        <v>1.0572970408275191</v>
      </c>
    </row>
    <row r="1045" spans="1:77">
      <c r="A1045" s="49">
        <v>1039</v>
      </c>
      <c r="B1045" s="50">
        <v>4.5592705167173259E-2</v>
      </c>
      <c r="C1045" s="51">
        <v>5.5248618784530384E-2</v>
      </c>
      <c r="D1045" s="51">
        <v>5.5248618784530384E-2</v>
      </c>
      <c r="E1045" s="51">
        <v>5.9852670349907919E-2</v>
      </c>
      <c r="F1045" s="51">
        <v>5.9852670349907919E-2</v>
      </c>
      <c r="G1045" s="51">
        <v>5.2946593001841617E-2</v>
      </c>
      <c r="H1045" s="51">
        <v>5.0644567219152857E-2</v>
      </c>
      <c r="I1045" s="51">
        <v>5.0322283609576426E-2</v>
      </c>
      <c r="J1045" s="51">
        <v>4.834254143646409E-2</v>
      </c>
      <c r="K1045" s="51">
        <v>4.5580110497237571E-2</v>
      </c>
      <c r="L1045" s="51">
        <v>5.0644567219152857E-2</v>
      </c>
      <c r="M1045" s="51">
        <v>4.5626151012891344E-2</v>
      </c>
      <c r="N1045" s="51">
        <v>5.3130755064456719E-2</v>
      </c>
      <c r="O1045" s="51">
        <v>5.5432780847145487E-2</v>
      </c>
      <c r="P1045" s="94">
        <v>5.2528686782830437E-2</v>
      </c>
      <c r="Q1045" s="52">
        <v>0</v>
      </c>
      <c r="R1045" s="52">
        <v>0</v>
      </c>
      <c r="S1045" s="52">
        <v>0</v>
      </c>
      <c r="T1045" s="52">
        <v>0</v>
      </c>
      <c r="U1045" s="52">
        <v>0</v>
      </c>
      <c r="V1045" s="52">
        <v>0</v>
      </c>
      <c r="W1045" s="52">
        <v>0</v>
      </c>
      <c r="X1045" s="52">
        <v>0</v>
      </c>
      <c r="Y1045" s="52">
        <v>0</v>
      </c>
      <c r="Z1045" s="52">
        <v>0</v>
      </c>
      <c r="AA1045" s="52">
        <v>0</v>
      </c>
      <c r="AB1045" s="52">
        <v>0</v>
      </c>
      <c r="AC1045" s="52">
        <v>0</v>
      </c>
      <c r="AD1045" s="53">
        <f t="shared" si="748"/>
        <v>0</v>
      </c>
      <c r="AE1045" s="54" t="s">
        <v>21</v>
      </c>
      <c r="AF1045" s="55">
        <f t="shared" si="721"/>
        <v>2.4293344383099866E-2</v>
      </c>
      <c r="AG1045" s="56">
        <f t="shared" si="749"/>
        <v>9.0216746679946738E-2</v>
      </c>
      <c r="AH1045" s="56">
        <f t="shared" si="722"/>
        <v>9.0216746679946738E-2</v>
      </c>
      <c r="AI1045" s="56">
        <f t="shared" si="723"/>
        <v>9.8117735547113685E-2</v>
      </c>
      <c r="AJ1045" s="56">
        <f t="shared" si="724"/>
        <v>9.8117735547113685E-2</v>
      </c>
      <c r="AK1045" s="56">
        <f t="shared" si="725"/>
        <v>8.6307850818721416E-2</v>
      </c>
      <c r="AL1045" s="56">
        <f t="shared" si="726"/>
        <v>8.2426113736618734E-2</v>
      </c>
      <c r="AM1045" s="56">
        <f t="shared" si="727"/>
        <v>8.188481044563567E-2</v>
      </c>
      <c r="AN1045" s="56">
        <f t="shared" si="728"/>
        <v>7.8571042500500565E-2</v>
      </c>
      <c r="AO1045" s="56">
        <f t="shared" si="729"/>
        <v>7.397937307532973E-2</v>
      </c>
      <c r="AP1045" s="56">
        <f t="shared" si="730"/>
        <v>8.2426113736618734E-2</v>
      </c>
      <c r="AQ1045" s="56">
        <f t="shared" si="731"/>
        <v>7.4055598472535469E-2</v>
      </c>
      <c r="AR1045" s="56">
        <f t="shared" si="732"/>
        <v>8.6619556888734212E-2</v>
      </c>
      <c r="AS1045" s="56">
        <f t="shared" si="733"/>
        <v>9.0530645153405462E-2</v>
      </c>
      <c r="AT1045" s="57">
        <f>IF(AE1045="F",1,IF(AE1045="R",#REF!,IF(AE1045="M",#REF!,0)))</f>
        <v>1</v>
      </c>
      <c r="AU1045" s="58">
        <f t="shared" si="734"/>
        <v>8.566543630515587E-2</v>
      </c>
      <c r="AV1045" s="58">
        <f t="shared" si="735"/>
        <v>8.566543630515587E-2</v>
      </c>
      <c r="AW1045" s="58">
        <f t="shared" si="736"/>
        <v>9.3167831186997507E-2</v>
      </c>
      <c r="AX1045" s="58">
        <f t="shared" si="737"/>
        <v>9.3167831186997507E-2</v>
      </c>
      <c r="AY1045" s="58">
        <f t="shared" si="738"/>
        <v>8.1953738846021973E-2</v>
      </c>
      <c r="AZ1045" s="58">
        <f t="shared" si="739"/>
        <v>7.826783004308191E-2</v>
      </c>
      <c r="BA1045" s="58">
        <f t="shared" si="740"/>
        <v>7.7753834756153786E-2</v>
      </c>
      <c r="BB1045" s="58">
        <f t="shared" si="741"/>
        <v>7.4607241830994167E-2</v>
      </c>
      <c r="BC1045" s="58">
        <f t="shared" si="742"/>
        <v>7.0247215792017786E-2</v>
      </c>
      <c r="BD1045" s="58">
        <f t="shared" si="743"/>
        <v>7.826783004308191E-2</v>
      </c>
      <c r="BE1045" s="58">
        <f t="shared" si="744"/>
        <v>7.0319595723122241E-2</v>
      </c>
      <c r="BF1045" s="58">
        <f t="shared" si="745"/>
        <v>8.2249719774943525E-2</v>
      </c>
      <c r="BG1045" s="58">
        <f t="shared" si="746"/>
        <v>8.5963499033794938E-2</v>
      </c>
      <c r="BH1045" s="59">
        <f t="shared" si="750"/>
        <v>1.0572970408275191</v>
      </c>
      <c r="BI1045" s="60">
        <f t="shared" si="755"/>
        <v>0</v>
      </c>
      <c r="BJ1045" s="60">
        <f t="shared" si="755"/>
        <v>0</v>
      </c>
      <c r="BK1045" s="60">
        <f t="shared" si="755"/>
        <v>0</v>
      </c>
      <c r="BL1045" s="60">
        <f t="shared" si="755"/>
        <v>0</v>
      </c>
      <c r="BM1045" s="60">
        <f t="shared" si="755"/>
        <v>0</v>
      </c>
      <c r="BN1045" s="60">
        <f t="shared" si="755"/>
        <v>0</v>
      </c>
      <c r="BO1045" s="60">
        <f t="shared" si="755"/>
        <v>0</v>
      </c>
      <c r="BP1045" s="60">
        <f t="shared" si="754"/>
        <v>0</v>
      </c>
      <c r="BQ1045" s="60">
        <f t="shared" si="754"/>
        <v>0</v>
      </c>
      <c r="BR1045" s="60">
        <f t="shared" si="754"/>
        <v>0</v>
      </c>
      <c r="BS1045" s="60">
        <f t="shared" si="754"/>
        <v>0</v>
      </c>
      <c r="BT1045" s="60">
        <f t="shared" si="754"/>
        <v>0</v>
      </c>
      <c r="BU1045" s="60">
        <f t="shared" si="754"/>
        <v>0</v>
      </c>
      <c r="BV1045" s="61">
        <f t="shared" si="751"/>
        <v>0</v>
      </c>
      <c r="BW1045" s="62">
        <f t="shared" si="747"/>
        <v>2.3009412417404524</v>
      </c>
      <c r="BX1045" s="63">
        <f t="shared" si="752"/>
        <v>-0.86998183625287773</v>
      </c>
      <c r="BY1045" s="73">
        <f t="shared" si="753"/>
        <v>1.0572970408275191</v>
      </c>
    </row>
    <row r="1046" spans="1:77">
      <c r="A1046" s="49">
        <v>1040</v>
      </c>
      <c r="B1046" s="50">
        <v>3.4447821681864242E-2</v>
      </c>
      <c r="C1046" s="51">
        <v>5.5248618784530384E-2</v>
      </c>
      <c r="D1046" s="51">
        <v>5.5248618784530384E-2</v>
      </c>
      <c r="E1046" s="51">
        <v>5.0644567219152857E-2</v>
      </c>
      <c r="F1046" s="51">
        <v>5.2946593001841617E-2</v>
      </c>
      <c r="G1046" s="51">
        <v>6.6758747697974213E-2</v>
      </c>
      <c r="H1046" s="51">
        <v>5.5248618784530384E-2</v>
      </c>
      <c r="I1046" s="51">
        <v>5.0322283609576426E-2</v>
      </c>
      <c r="J1046" s="51">
        <v>5.5248618784530384E-2</v>
      </c>
      <c r="K1046" s="51">
        <v>4.6040515653775323E-2</v>
      </c>
      <c r="L1046" s="51">
        <v>4.834254143646409E-2</v>
      </c>
      <c r="M1046" s="51">
        <v>4.6086556169429096E-2</v>
      </c>
      <c r="N1046" s="51">
        <v>5.0736648250460405E-2</v>
      </c>
      <c r="O1046" s="51">
        <v>5.2946593001841617E-2</v>
      </c>
      <c r="P1046" s="94">
        <v>5.2755347782972091E-2</v>
      </c>
      <c r="Q1046" s="52">
        <v>0</v>
      </c>
      <c r="R1046" s="52">
        <v>0</v>
      </c>
      <c r="S1046" s="52">
        <v>0</v>
      </c>
      <c r="T1046" s="52">
        <v>0</v>
      </c>
      <c r="U1046" s="52">
        <v>0</v>
      </c>
      <c r="V1046" s="52">
        <v>0</v>
      </c>
      <c r="W1046" s="52">
        <v>0</v>
      </c>
      <c r="X1046" s="52">
        <v>0</v>
      </c>
      <c r="Y1046" s="52">
        <v>0</v>
      </c>
      <c r="Z1046" s="52">
        <v>0</v>
      </c>
      <c r="AA1046" s="52">
        <v>0</v>
      </c>
      <c r="AB1046" s="52">
        <v>0</v>
      </c>
      <c r="AC1046" s="52">
        <v>0</v>
      </c>
      <c r="AD1046" s="53">
        <f t="shared" si="748"/>
        <v>0</v>
      </c>
      <c r="AE1046" s="54" t="s">
        <v>21</v>
      </c>
      <c r="AF1046" s="55">
        <f t="shared" si="721"/>
        <v>1.7335491097900523E-2</v>
      </c>
      <c r="AG1046" s="56">
        <f t="shared" si="749"/>
        <v>9.0216746679946738E-2</v>
      </c>
      <c r="AH1046" s="56">
        <f t="shared" si="722"/>
        <v>9.0216746679946738E-2</v>
      </c>
      <c r="AI1046" s="56">
        <f t="shared" si="723"/>
        <v>8.2426113736618734E-2</v>
      </c>
      <c r="AJ1046" s="56">
        <f t="shared" si="724"/>
        <v>8.6307850818721416E-2</v>
      </c>
      <c r="AK1046" s="56">
        <f t="shared" si="725"/>
        <v>0.11018260269577371</v>
      </c>
      <c r="AL1046" s="56">
        <f t="shared" si="726"/>
        <v>9.0216746679946738E-2</v>
      </c>
      <c r="AM1046" s="56">
        <f t="shared" si="727"/>
        <v>8.188481044563567E-2</v>
      </c>
      <c r="AN1046" s="56">
        <f t="shared" si="728"/>
        <v>9.0216746679946738E-2</v>
      </c>
      <c r="AO1046" s="56">
        <f t="shared" si="729"/>
        <v>7.4742084490641042E-2</v>
      </c>
      <c r="AP1046" s="56">
        <f t="shared" si="730"/>
        <v>7.8571042500500565E-2</v>
      </c>
      <c r="AQ1046" s="56">
        <f t="shared" si="731"/>
        <v>7.4818411639737861E-2</v>
      </c>
      <c r="AR1046" s="56">
        <f t="shared" si="732"/>
        <v>8.2580867771894897E-2</v>
      </c>
      <c r="AS1046" s="56">
        <f t="shared" si="733"/>
        <v>8.6307850818721416E-2</v>
      </c>
      <c r="AT1046" s="57">
        <f>IF(AE1046="F",1,IF(AE1046="R",#REF!,IF(AE1046="M",#REF!,0)))</f>
        <v>1</v>
      </c>
      <c r="AU1046" s="58">
        <f t="shared" si="734"/>
        <v>6.1130010962957379E-2</v>
      </c>
      <c r="AV1046" s="58">
        <f t="shared" si="735"/>
        <v>6.1130010962957379E-2</v>
      </c>
      <c r="AW1046" s="58">
        <f t="shared" si="736"/>
        <v>5.5851152050836177E-2</v>
      </c>
      <c r="AX1046" s="58">
        <f t="shared" si="737"/>
        <v>5.8481380241463224E-2</v>
      </c>
      <c r="AY1046" s="58">
        <f t="shared" si="738"/>
        <v>7.4658685428045629E-2</v>
      </c>
      <c r="AZ1046" s="58">
        <f t="shared" si="739"/>
        <v>6.1130010962957379E-2</v>
      </c>
      <c r="BA1046" s="58">
        <f t="shared" si="740"/>
        <v>5.5484370080416991E-2</v>
      </c>
      <c r="BB1046" s="58">
        <f t="shared" si="741"/>
        <v>6.1130010962957379E-2</v>
      </c>
      <c r="BC1046" s="58">
        <f t="shared" si="742"/>
        <v>5.0644526791861821E-2</v>
      </c>
      <c r="BD1046" s="58">
        <f t="shared" si="743"/>
        <v>5.3238992384262128E-2</v>
      </c>
      <c r="BE1046" s="58">
        <f t="shared" si="744"/>
        <v>5.0696245343381005E-2</v>
      </c>
      <c r="BF1046" s="58">
        <f t="shared" si="745"/>
        <v>5.5956011915785135E-2</v>
      </c>
      <c r="BG1046" s="58">
        <f t="shared" si="746"/>
        <v>5.8481380241463224E-2</v>
      </c>
      <c r="BH1046" s="59">
        <f t="shared" si="750"/>
        <v>0.75801278832934493</v>
      </c>
      <c r="BI1046" s="60">
        <f t="shared" si="755"/>
        <v>0</v>
      </c>
      <c r="BJ1046" s="60">
        <f t="shared" si="755"/>
        <v>0</v>
      </c>
      <c r="BK1046" s="60">
        <f t="shared" si="755"/>
        <v>0</v>
      </c>
      <c r="BL1046" s="60">
        <f t="shared" si="755"/>
        <v>0</v>
      </c>
      <c r="BM1046" s="60">
        <f t="shared" si="755"/>
        <v>0</v>
      </c>
      <c r="BN1046" s="60">
        <f t="shared" si="755"/>
        <v>0</v>
      </c>
      <c r="BO1046" s="60">
        <f t="shared" si="755"/>
        <v>0</v>
      </c>
      <c r="BP1046" s="60">
        <f t="shared" si="754"/>
        <v>0</v>
      </c>
      <c r="BQ1046" s="60">
        <f t="shared" si="754"/>
        <v>0</v>
      </c>
      <c r="BR1046" s="60">
        <f t="shared" si="754"/>
        <v>0</v>
      </c>
      <c r="BS1046" s="60">
        <f t="shared" si="754"/>
        <v>0</v>
      </c>
      <c r="BT1046" s="60">
        <f t="shared" si="754"/>
        <v>0</v>
      </c>
      <c r="BU1046" s="60">
        <f t="shared" si="754"/>
        <v>0</v>
      </c>
      <c r="BV1046" s="61">
        <f t="shared" si="751"/>
        <v>0</v>
      </c>
      <c r="BW1046" s="62">
        <f t="shared" si="747"/>
        <v>1.7384889382038975</v>
      </c>
      <c r="BX1046" s="63">
        <f t="shared" si="752"/>
        <v>-0.62911417712710482</v>
      </c>
      <c r="BY1046" s="73">
        <f t="shared" si="753"/>
        <v>0.75801278832934493</v>
      </c>
    </row>
    <row r="1047" spans="1:77">
      <c r="A1047" s="49">
        <v>1041</v>
      </c>
      <c r="B1047" s="50">
        <v>4.8632218844984802E-2</v>
      </c>
      <c r="C1047" s="51">
        <v>5.5248618784530384E-2</v>
      </c>
      <c r="D1047" s="51">
        <v>5.5248618784530384E-2</v>
      </c>
      <c r="E1047" s="51">
        <v>5.0644567219152857E-2</v>
      </c>
      <c r="F1047" s="51">
        <v>5.2946593001841617E-2</v>
      </c>
      <c r="G1047" s="51">
        <v>6.6758747697974213E-2</v>
      </c>
      <c r="H1047" s="51">
        <v>5.5248618784530384E-2</v>
      </c>
      <c r="I1047" s="51">
        <v>5.0322283609576426E-2</v>
      </c>
      <c r="J1047" s="51">
        <v>5.5248618784530384E-2</v>
      </c>
      <c r="K1047" s="51">
        <v>4.6040515653775323E-2</v>
      </c>
      <c r="L1047" s="51">
        <v>4.834254143646409E-2</v>
      </c>
      <c r="M1047" s="51">
        <v>4.6086556169429096E-2</v>
      </c>
      <c r="N1047" s="51">
        <v>5.0736648250460405E-2</v>
      </c>
      <c r="O1047" s="51">
        <v>5.2946593001841617E-2</v>
      </c>
      <c r="P1047" s="94">
        <v>5.2755347782972091E-2</v>
      </c>
      <c r="Q1047" s="52">
        <v>0</v>
      </c>
      <c r="R1047" s="52">
        <v>0</v>
      </c>
      <c r="S1047" s="52">
        <v>0</v>
      </c>
      <c r="T1047" s="52">
        <v>0</v>
      </c>
      <c r="U1047" s="52">
        <v>0</v>
      </c>
      <c r="V1047" s="52">
        <v>0</v>
      </c>
      <c r="W1047" s="52">
        <v>0</v>
      </c>
      <c r="X1047" s="52">
        <v>0</v>
      </c>
      <c r="Y1047" s="52">
        <v>0</v>
      </c>
      <c r="Z1047" s="52">
        <v>1</v>
      </c>
      <c r="AA1047" s="52">
        <v>0</v>
      </c>
      <c r="AB1047" s="52">
        <v>1</v>
      </c>
      <c r="AC1047" s="52">
        <v>0</v>
      </c>
      <c r="AD1047" s="53">
        <f t="shared" si="748"/>
        <v>2</v>
      </c>
      <c r="AE1047" s="54" t="s">
        <v>21</v>
      </c>
      <c r="AF1047" s="55">
        <f t="shared" si="721"/>
        <v>2.6256097996445842E-2</v>
      </c>
      <c r="AG1047" s="56">
        <f t="shared" si="749"/>
        <v>9.0216746679946738E-2</v>
      </c>
      <c r="AH1047" s="56">
        <f t="shared" si="722"/>
        <v>9.0216746679946738E-2</v>
      </c>
      <c r="AI1047" s="56">
        <f t="shared" si="723"/>
        <v>8.2426113736618734E-2</v>
      </c>
      <c r="AJ1047" s="56">
        <f t="shared" si="724"/>
        <v>8.6307850818721416E-2</v>
      </c>
      <c r="AK1047" s="56">
        <f t="shared" si="725"/>
        <v>0.11018260269577371</v>
      </c>
      <c r="AL1047" s="56">
        <f t="shared" si="726"/>
        <v>9.0216746679946738E-2</v>
      </c>
      <c r="AM1047" s="56">
        <f t="shared" si="727"/>
        <v>8.188481044563567E-2</v>
      </c>
      <c r="AN1047" s="56">
        <f t="shared" si="728"/>
        <v>9.0216746679946738E-2</v>
      </c>
      <c r="AO1047" s="56">
        <f t="shared" si="729"/>
        <v>7.4742084490641042E-2</v>
      </c>
      <c r="AP1047" s="56">
        <f t="shared" si="730"/>
        <v>7.8571042500500565E-2</v>
      </c>
      <c r="AQ1047" s="56">
        <f t="shared" si="731"/>
        <v>7.4818411639737861E-2</v>
      </c>
      <c r="AR1047" s="56">
        <f t="shared" si="732"/>
        <v>8.2580867771894897E-2</v>
      </c>
      <c r="AS1047" s="56">
        <f t="shared" si="733"/>
        <v>8.6307850818721416E-2</v>
      </c>
      <c r="AT1047" s="57">
        <f>IF(AE1047="F",1,IF(AE1047="R",#REF!,IF(AE1047="M",#REF!,0)))</f>
        <v>1</v>
      </c>
      <c r="AU1047" s="58">
        <f t="shared" si="734"/>
        <v>9.2586679506391448E-2</v>
      </c>
      <c r="AV1047" s="58">
        <f t="shared" si="735"/>
        <v>9.2586679506391448E-2</v>
      </c>
      <c r="AW1047" s="58">
        <f t="shared" si="736"/>
        <v>8.4591391912672703E-2</v>
      </c>
      <c r="AX1047" s="58">
        <f t="shared" si="737"/>
        <v>8.8575099598605059E-2</v>
      </c>
      <c r="AY1047" s="58">
        <f t="shared" si="738"/>
        <v>0.11307702503576562</v>
      </c>
      <c r="AZ1047" s="58">
        <f t="shared" si="739"/>
        <v>9.2586679506391448E-2</v>
      </c>
      <c r="BA1047" s="58">
        <f t="shared" si="740"/>
        <v>8.4035868950890436E-2</v>
      </c>
      <c r="BB1047" s="58">
        <f t="shared" si="741"/>
        <v>9.2586679506391448E-2</v>
      </c>
      <c r="BC1047" s="58">
        <f t="shared" si="742"/>
        <v>7.670550842322503E-2</v>
      </c>
      <c r="BD1047" s="58">
        <f t="shared" si="743"/>
        <v>8.0635050566436606E-2</v>
      </c>
      <c r="BE1047" s="58">
        <f t="shared" si="744"/>
        <v>7.6783840634827988E-2</v>
      </c>
      <c r="BF1047" s="58">
        <f t="shared" si="745"/>
        <v>8.4750211231632025E-2</v>
      </c>
      <c r="BG1047" s="58">
        <f t="shared" si="746"/>
        <v>8.8575099598605059E-2</v>
      </c>
      <c r="BH1047" s="59">
        <f t="shared" si="750"/>
        <v>1.1480758139782261</v>
      </c>
      <c r="BI1047" s="60">
        <f t="shared" si="755"/>
        <v>0</v>
      </c>
      <c r="BJ1047" s="60">
        <f t="shared" si="755"/>
        <v>0</v>
      </c>
      <c r="BK1047" s="60">
        <f t="shared" si="755"/>
        <v>0</v>
      </c>
      <c r="BL1047" s="60">
        <f t="shared" si="755"/>
        <v>0</v>
      </c>
      <c r="BM1047" s="60">
        <f t="shared" si="755"/>
        <v>0</v>
      </c>
      <c r="BN1047" s="60">
        <f t="shared" si="755"/>
        <v>0</v>
      </c>
      <c r="BO1047" s="60">
        <f t="shared" si="755"/>
        <v>0</v>
      </c>
      <c r="BP1047" s="60">
        <f t="shared" si="754"/>
        <v>0</v>
      </c>
      <c r="BQ1047" s="60">
        <f t="shared" si="754"/>
        <v>0</v>
      </c>
      <c r="BR1047" s="60">
        <f t="shared" si="754"/>
        <v>-2.5178218534470256</v>
      </c>
      <c r="BS1047" s="60">
        <f t="shared" si="754"/>
        <v>0</v>
      </c>
      <c r="BT1047" s="60">
        <f t="shared" si="754"/>
        <v>-2.4680470403160459</v>
      </c>
      <c r="BU1047" s="60">
        <f t="shared" si="754"/>
        <v>0</v>
      </c>
      <c r="BV1047" s="61">
        <f t="shared" si="751"/>
        <v>-4.9858688937630715</v>
      </c>
      <c r="BW1047" s="62">
        <f t="shared" si="747"/>
        <v>2.4543373245231486</v>
      </c>
      <c r="BX1047" s="63">
        <f t="shared" si="752"/>
        <v>-6.3534342672269783</v>
      </c>
      <c r="BY1047" s="73">
        <f t="shared" si="753"/>
        <v>0.85192418602177389</v>
      </c>
    </row>
    <row r="1048" spans="1:77">
      <c r="A1048" s="49">
        <v>1042</v>
      </c>
      <c r="B1048" s="50">
        <v>4.6605876393110444E-2</v>
      </c>
      <c r="C1048" s="51">
        <v>5.5248618784530384E-2</v>
      </c>
      <c r="D1048" s="51">
        <v>5.5248618784530384E-2</v>
      </c>
      <c r="E1048" s="51">
        <v>5.0644567219152857E-2</v>
      </c>
      <c r="F1048" s="51">
        <v>5.2946593001841617E-2</v>
      </c>
      <c r="G1048" s="51">
        <v>6.6758747697974213E-2</v>
      </c>
      <c r="H1048" s="51">
        <v>5.5248618784530384E-2</v>
      </c>
      <c r="I1048" s="51">
        <v>5.0322283609576426E-2</v>
      </c>
      <c r="J1048" s="51">
        <v>5.5248618784530384E-2</v>
      </c>
      <c r="K1048" s="51">
        <v>4.6040515653775323E-2</v>
      </c>
      <c r="L1048" s="51">
        <v>4.834254143646409E-2</v>
      </c>
      <c r="M1048" s="51">
        <v>4.6086556169429096E-2</v>
      </c>
      <c r="N1048" s="51">
        <v>5.0736648250460405E-2</v>
      </c>
      <c r="O1048" s="51">
        <v>5.2946593001841617E-2</v>
      </c>
      <c r="P1048" s="94">
        <v>5.2755347782972091E-2</v>
      </c>
      <c r="Q1048" s="52">
        <v>0</v>
      </c>
      <c r="R1048" s="52">
        <v>0</v>
      </c>
      <c r="S1048" s="52">
        <v>0</v>
      </c>
      <c r="T1048" s="52">
        <v>1</v>
      </c>
      <c r="U1048" s="52">
        <v>1</v>
      </c>
      <c r="V1048" s="52">
        <v>0</v>
      </c>
      <c r="W1048" s="52">
        <v>0</v>
      </c>
      <c r="X1048" s="52">
        <v>0</v>
      </c>
      <c r="Y1048" s="52">
        <v>0</v>
      </c>
      <c r="Z1048" s="52">
        <v>0</v>
      </c>
      <c r="AA1048" s="52">
        <v>0</v>
      </c>
      <c r="AB1048" s="52">
        <v>0</v>
      </c>
      <c r="AC1048" s="52">
        <v>0</v>
      </c>
      <c r="AD1048" s="53">
        <f t="shared" si="748"/>
        <v>2</v>
      </c>
      <c r="AE1048" s="54" t="s">
        <v>21</v>
      </c>
      <c r="AF1048" s="55">
        <f t="shared" si="721"/>
        <v>2.4944718520443131E-2</v>
      </c>
      <c r="AG1048" s="56">
        <f t="shared" si="749"/>
        <v>9.0216746679946738E-2</v>
      </c>
      <c r="AH1048" s="56">
        <f t="shared" si="722"/>
        <v>9.0216746679946738E-2</v>
      </c>
      <c r="AI1048" s="56">
        <f t="shared" si="723"/>
        <v>8.2426113736618734E-2</v>
      </c>
      <c r="AJ1048" s="56">
        <f t="shared" si="724"/>
        <v>8.6307850818721416E-2</v>
      </c>
      <c r="AK1048" s="56">
        <f t="shared" si="725"/>
        <v>0.11018260269577371</v>
      </c>
      <c r="AL1048" s="56">
        <f t="shared" si="726"/>
        <v>9.0216746679946738E-2</v>
      </c>
      <c r="AM1048" s="56">
        <f t="shared" si="727"/>
        <v>8.188481044563567E-2</v>
      </c>
      <c r="AN1048" s="56">
        <f t="shared" si="728"/>
        <v>9.0216746679946738E-2</v>
      </c>
      <c r="AO1048" s="56">
        <f t="shared" si="729"/>
        <v>7.4742084490641042E-2</v>
      </c>
      <c r="AP1048" s="56">
        <f t="shared" si="730"/>
        <v>7.8571042500500565E-2</v>
      </c>
      <c r="AQ1048" s="56">
        <f t="shared" si="731"/>
        <v>7.4818411639737861E-2</v>
      </c>
      <c r="AR1048" s="56">
        <f t="shared" si="732"/>
        <v>8.2580867771894897E-2</v>
      </c>
      <c r="AS1048" s="56">
        <f t="shared" si="733"/>
        <v>8.6307850818721416E-2</v>
      </c>
      <c r="AT1048" s="57">
        <f>IF(AE1048="F",1,IF(AE1048="R",#REF!,IF(AE1048="M",#REF!,0)))</f>
        <v>1</v>
      </c>
      <c r="AU1048" s="58">
        <f t="shared" si="734"/>
        <v>8.7962371992290997E-2</v>
      </c>
      <c r="AV1048" s="58">
        <f t="shared" si="735"/>
        <v>8.7962371992290997E-2</v>
      </c>
      <c r="AW1048" s="58">
        <f t="shared" si="736"/>
        <v>8.0366414720105972E-2</v>
      </c>
      <c r="AX1048" s="58">
        <f t="shared" si="737"/>
        <v>8.4151153294236836E-2</v>
      </c>
      <c r="AY1048" s="58">
        <f t="shared" si="738"/>
        <v>0.10742931265064959</v>
      </c>
      <c r="AZ1048" s="58">
        <f t="shared" si="739"/>
        <v>8.7962371992290997E-2</v>
      </c>
      <c r="BA1048" s="58">
        <f t="shared" si="740"/>
        <v>7.9838637747488908E-2</v>
      </c>
      <c r="BB1048" s="58">
        <f t="shared" si="741"/>
        <v>8.7962371992290997E-2</v>
      </c>
      <c r="BC1048" s="58">
        <f t="shared" si="742"/>
        <v>7.2874397286445042E-2</v>
      </c>
      <c r="BD1048" s="58">
        <f t="shared" si="743"/>
        <v>7.6607675654384574E-2</v>
      </c>
      <c r="BE1048" s="58">
        <f t="shared" si="744"/>
        <v>7.2948817140064723E-2</v>
      </c>
      <c r="BF1048" s="58">
        <f t="shared" si="745"/>
        <v>8.0517301695298749E-2</v>
      </c>
      <c r="BG1048" s="58">
        <f t="shared" si="746"/>
        <v>8.4151153294236836E-2</v>
      </c>
      <c r="BH1048" s="59">
        <f t="shared" si="750"/>
        <v>1.0907343514520753</v>
      </c>
      <c r="BI1048" s="60">
        <f t="shared" si="755"/>
        <v>0</v>
      </c>
      <c r="BJ1048" s="60">
        <f t="shared" si="755"/>
        <v>0</v>
      </c>
      <c r="BK1048" s="60">
        <f t="shared" si="755"/>
        <v>0</v>
      </c>
      <c r="BL1048" s="60">
        <f t="shared" si="755"/>
        <v>-2.4751406532195488</v>
      </c>
      <c r="BM1048" s="60">
        <f t="shared" si="755"/>
        <v>-2.2309222044378134</v>
      </c>
      <c r="BN1048" s="60">
        <f t="shared" si="755"/>
        <v>0</v>
      </c>
      <c r="BO1048" s="60">
        <f t="shared" si="755"/>
        <v>0</v>
      </c>
      <c r="BP1048" s="60">
        <f t="shared" si="754"/>
        <v>0</v>
      </c>
      <c r="BQ1048" s="60">
        <f t="shared" si="754"/>
        <v>0</v>
      </c>
      <c r="BR1048" s="60">
        <f t="shared" si="754"/>
        <v>0</v>
      </c>
      <c r="BS1048" s="60">
        <f t="shared" si="754"/>
        <v>0</v>
      </c>
      <c r="BT1048" s="60">
        <f t="shared" si="754"/>
        <v>0</v>
      </c>
      <c r="BU1048" s="60">
        <f t="shared" si="754"/>
        <v>0</v>
      </c>
      <c r="BV1048" s="61">
        <f t="shared" si="751"/>
        <v>-4.7060628576573622</v>
      </c>
      <c r="BW1048" s="62">
        <f t="shared" si="747"/>
        <v>2.3520732693346846</v>
      </c>
      <c r="BX1048" s="63">
        <f t="shared" si="752"/>
        <v>-6.0098779410298411</v>
      </c>
      <c r="BY1048" s="73">
        <f t="shared" si="753"/>
        <v>0.90926564854792469</v>
      </c>
    </row>
    <row r="1049" spans="1:77">
      <c r="A1049" s="49">
        <v>1043</v>
      </c>
      <c r="B1049" s="50">
        <v>4.7112462006079034E-2</v>
      </c>
      <c r="C1049" s="51">
        <v>5.5248618784530384E-2</v>
      </c>
      <c r="D1049" s="51">
        <v>5.5248618784530384E-2</v>
      </c>
      <c r="E1049" s="51">
        <v>5.0644567219152857E-2</v>
      </c>
      <c r="F1049" s="51">
        <v>5.2946593001841617E-2</v>
      </c>
      <c r="G1049" s="51">
        <v>6.6758747697974213E-2</v>
      </c>
      <c r="H1049" s="51">
        <v>5.5248618784530384E-2</v>
      </c>
      <c r="I1049" s="51">
        <v>5.0322283609576426E-2</v>
      </c>
      <c r="J1049" s="51">
        <v>5.5248618784530384E-2</v>
      </c>
      <c r="K1049" s="51">
        <v>4.6040515653775323E-2</v>
      </c>
      <c r="L1049" s="51">
        <v>4.834254143646409E-2</v>
      </c>
      <c r="M1049" s="51">
        <v>4.6086556169429096E-2</v>
      </c>
      <c r="N1049" s="51">
        <v>5.0736648250460405E-2</v>
      </c>
      <c r="O1049" s="51">
        <v>5.2946593001841617E-2</v>
      </c>
      <c r="P1049" s="94">
        <v>5.2755347782972091E-2</v>
      </c>
      <c r="Q1049" s="52">
        <v>0</v>
      </c>
      <c r="R1049" s="52">
        <v>0</v>
      </c>
      <c r="S1049" s="52">
        <v>0</v>
      </c>
      <c r="T1049" s="52">
        <v>0</v>
      </c>
      <c r="U1049" s="52">
        <v>1</v>
      </c>
      <c r="V1049" s="52">
        <v>0</v>
      </c>
      <c r="W1049" s="52">
        <v>0</v>
      </c>
      <c r="X1049" s="52">
        <v>0</v>
      </c>
      <c r="Y1049" s="52">
        <v>0</v>
      </c>
      <c r="Z1049" s="52">
        <v>0</v>
      </c>
      <c r="AA1049" s="52">
        <v>0</v>
      </c>
      <c r="AB1049" s="52">
        <v>0</v>
      </c>
      <c r="AC1049" s="52">
        <v>0</v>
      </c>
      <c r="AD1049" s="53">
        <f t="shared" si="748"/>
        <v>1</v>
      </c>
      <c r="AE1049" s="54" t="s">
        <v>21</v>
      </c>
      <c r="AF1049" s="55">
        <f t="shared" si="721"/>
        <v>2.5271493744871129E-2</v>
      </c>
      <c r="AG1049" s="56">
        <f t="shared" si="749"/>
        <v>9.0216746679946738E-2</v>
      </c>
      <c r="AH1049" s="56">
        <f t="shared" si="722"/>
        <v>9.0216746679946738E-2</v>
      </c>
      <c r="AI1049" s="56">
        <f t="shared" si="723"/>
        <v>8.2426113736618734E-2</v>
      </c>
      <c r="AJ1049" s="56">
        <f t="shared" si="724"/>
        <v>8.6307850818721416E-2</v>
      </c>
      <c r="AK1049" s="56">
        <f t="shared" si="725"/>
        <v>0.11018260269577371</v>
      </c>
      <c r="AL1049" s="56">
        <f t="shared" si="726"/>
        <v>9.0216746679946738E-2</v>
      </c>
      <c r="AM1049" s="56">
        <f t="shared" si="727"/>
        <v>8.188481044563567E-2</v>
      </c>
      <c r="AN1049" s="56">
        <f t="shared" si="728"/>
        <v>9.0216746679946738E-2</v>
      </c>
      <c r="AO1049" s="56">
        <f t="shared" si="729"/>
        <v>7.4742084490641042E-2</v>
      </c>
      <c r="AP1049" s="56">
        <f t="shared" si="730"/>
        <v>7.8571042500500565E-2</v>
      </c>
      <c r="AQ1049" s="56">
        <f t="shared" si="731"/>
        <v>7.4818411639737861E-2</v>
      </c>
      <c r="AR1049" s="56">
        <f t="shared" si="732"/>
        <v>8.2580867771894897E-2</v>
      </c>
      <c r="AS1049" s="56">
        <f t="shared" si="733"/>
        <v>8.6307850818721416E-2</v>
      </c>
      <c r="AT1049" s="57">
        <f>IF(AE1049="F",1,IF(AE1049="R",#REF!,IF(AE1049="M",#REF!,0)))</f>
        <v>1</v>
      </c>
      <c r="AU1049" s="58">
        <f t="shared" si="734"/>
        <v>8.9114676991260744E-2</v>
      </c>
      <c r="AV1049" s="58">
        <f t="shared" si="735"/>
        <v>8.9114676991260744E-2</v>
      </c>
      <c r="AW1049" s="58">
        <f t="shared" si="736"/>
        <v>8.1419212857920753E-2</v>
      </c>
      <c r="AX1049" s="58">
        <f t="shared" si="737"/>
        <v>8.5253531418129594E-2</v>
      </c>
      <c r="AY1049" s="58">
        <f t="shared" si="738"/>
        <v>0.10883663411321856</v>
      </c>
      <c r="AZ1049" s="58">
        <f t="shared" si="739"/>
        <v>8.9114676991260744E-2</v>
      </c>
      <c r="BA1049" s="58">
        <f t="shared" si="740"/>
        <v>8.0884522019407226E-2</v>
      </c>
      <c r="BB1049" s="58">
        <f t="shared" si="741"/>
        <v>8.9114676991260744E-2</v>
      </c>
      <c r="BC1049" s="58">
        <f t="shared" si="742"/>
        <v>7.3829050172538629E-2</v>
      </c>
      <c r="BD1049" s="58">
        <f t="shared" si="743"/>
        <v>7.761123439906846E-2</v>
      </c>
      <c r="BE1049" s="58">
        <f t="shared" si="744"/>
        <v>7.3904444924485932E-2</v>
      </c>
      <c r="BF1049" s="58">
        <f t="shared" si="745"/>
        <v>8.1572076448930678E-2</v>
      </c>
      <c r="BG1049" s="58">
        <f t="shared" si="746"/>
        <v>8.5253531418129594E-2</v>
      </c>
      <c r="BH1049" s="59">
        <f t="shared" si="750"/>
        <v>1.1050229457368723</v>
      </c>
      <c r="BI1049" s="60">
        <f t="shared" si="755"/>
        <v>0</v>
      </c>
      <c r="BJ1049" s="60">
        <f t="shared" si="755"/>
        <v>0</v>
      </c>
      <c r="BK1049" s="60">
        <f t="shared" si="755"/>
        <v>0</v>
      </c>
      <c r="BL1049" s="60">
        <f t="shared" si="755"/>
        <v>0</v>
      </c>
      <c r="BM1049" s="60">
        <f t="shared" si="755"/>
        <v>-2.2179072906351518</v>
      </c>
      <c r="BN1049" s="60">
        <f t="shared" si="755"/>
        <v>0</v>
      </c>
      <c r="BO1049" s="60">
        <f t="shared" si="755"/>
        <v>0</v>
      </c>
      <c r="BP1049" s="60">
        <f t="shared" si="754"/>
        <v>0</v>
      </c>
      <c r="BQ1049" s="60">
        <f t="shared" si="754"/>
        <v>0</v>
      </c>
      <c r="BR1049" s="60">
        <f t="shared" si="754"/>
        <v>0</v>
      </c>
      <c r="BS1049" s="60">
        <f t="shared" si="754"/>
        <v>0</v>
      </c>
      <c r="BT1049" s="60">
        <f t="shared" si="754"/>
        <v>0</v>
      </c>
      <c r="BU1049" s="60">
        <f t="shared" si="754"/>
        <v>0</v>
      </c>
      <c r="BV1049" s="61">
        <f t="shared" si="751"/>
        <v>-2.2179072906351518</v>
      </c>
      <c r="BW1049" s="62">
        <f t="shared" si="747"/>
        <v>2.3776392831318005</v>
      </c>
      <c r="BX1049" s="63">
        <f t="shared" si="752"/>
        <v>-3.5071147538706642</v>
      </c>
      <c r="BY1049" s="73">
        <f t="shared" si="753"/>
        <v>0.10502294573687232</v>
      </c>
    </row>
    <row r="1050" spans="1:77">
      <c r="A1050" s="49">
        <v>1044</v>
      </c>
      <c r="B1050" s="50">
        <v>9.878419452887538E-2</v>
      </c>
      <c r="C1050" s="51">
        <v>4.6040515653775323E-2</v>
      </c>
      <c r="D1050" s="51">
        <v>4.6040515653775323E-2</v>
      </c>
      <c r="E1050" s="51">
        <v>4.6040515653775323E-2</v>
      </c>
      <c r="F1050" s="51">
        <v>4.834254143646409E-2</v>
      </c>
      <c r="G1050" s="51">
        <v>5.0644567219152857E-2</v>
      </c>
      <c r="H1050" s="51">
        <v>5.7550644567219152E-2</v>
      </c>
      <c r="I1050" s="51">
        <v>5.2716390423572741E-2</v>
      </c>
      <c r="J1050" s="51">
        <v>5.2946593001841617E-2</v>
      </c>
      <c r="K1050" s="51">
        <v>5.7550644567219152E-2</v>
      </c>
      <c r="L1050" s="51">
        <v>5.5248618784530384E-2</v>
      </c>
      <c r="M1050" s="51">
        <v>5.7596685082872925E-2</v>
      </c>
      <c r="N1050" s="51">
        <v>5.796500920810313E-2</v>
      </c>
      <c r="O1050" s="51">
        <v>6.0497237569060773E-2</v>
      </c>
      <c r="P1050" s="94">
        <v>5.3013882986258677E-2</v>
      </c>
      <c r="Q1050" s="52">
        <v>0</v>
      </c>
      <c r="R1050" s="52">
        <v>0</v>
      </c>
      <c r="S1050" s="52">
        <v>0</v>
      </c>
      <c r="T1050" s="52">
        <v>0</v>
      </c>
      <c r="U1050" s="52">
        <v>0</v>
      </c>
      <c r="V1050" s="52">
        <v>0</v>
      </c>
      <c r="W1050" s="52">
        <v>0</v>
      </c>
      <c r="X1050" s="52">
        <v>0</v>
      </c>
      <c r="Y1050" s="52">
        <v>0</v>
      </c>
      <c r="Z1050" s="52">
        <v>0</v>
      </c>
      <c r="AA1050" s="52">
        <v>0</v>
      </c>
      <c r="AB1050" s="52">
        <v>0</v>
      </c>
      <c r="AC1050" s="52">
        <v>0</v>
      </c>
      <c r="AD1050" s="53">
        <f t="shared" si="748"/>
        <v>0</v>
      </c>
      <c r="AE1050" s="54" t="s">
        <v>21</v>
      </c>
      <c r="AF1050" s="55">
        <f t="shared" si="721"/>
        <v>6.1622115873514703E-2</v>
      </c>
      <c r="AG1050" s="56">
        <f t="shared" si="749"/>
        <v>7.4742084490641042E-2</v>
      </c>
      <c r="AH1050" s="56">
        <f t="shared" si="722"/>
        <v>7.4742084490641042E-2</v>
      </c>
      <c r="AI1050" s="56">
        <f t="shared" si="723"/>
        <v>7.4742084490641042E-2</v>
      </c>
      <c r="AJ1050" s="56">
        <f t="shared" si="724"/>
        <v>7.8571042500500565E-2</v>
      </c>
      <c r="AK1050" s="56">
        <f t="shared" si="725"/>
        <v>8.2426113736618734E-2</v>
      </c>
      <c r="AL1050" s="56">
        <f t="shared" si="726"/>
        <v>9.4153242713797561E-2</v>
      </c>
      <c r="AM1050" s="56">
        <f t="shared" si="727"/>
        <v>8.591846267049362E-2</v>
      </c>
      <c r="AN1050" s="56">
        <f t="shared" si="728"/>
        <v>8.6307850818721416E-2</v>
      </c>
      <c r="AO1050" s="56">
        <f t="shared" si="729"/>
        <v>9.4153242713797561E-2</v>
      </c>
      <c r="AP1050" s="56">
        <f t="shared" si="730"/>
        <v>9.0216746679946738E-2</v>
      </c>
      <c r="AQ1050" s="56">
        <f t="shared" si="731"/>
        <v>9.4232256949505391E-2</v>
      </c>
      <c r="AR1050" s="56">
        <f t="shared" si="732"/>
        <v>9.4864774394911006E-2</v>
      </c>
      <c r="AS1050" s="56">
        <f t="shared" si="733"/>
        <v>9.9232860137907136E-2</v>
      </c>
      <c r="AT1050" s="57">
        <f>IF(AE1050="F",1,IF(AE1050="R",#REF!,IF(AE1050="M",#REF!,0)))</f>
        <v>1</v>
      </c>
      <c r="AU1050" s="58">
        <f t="shared" si="734"/>
        <v>0.18002506422822875</v>
      </c>
      <c r="AV1050" s="58">
        <f t="shared" si="735"/>
        <v>0.18002506422822875</v>
      </c>
      <c r="AW1050" s="58">
        <f t="shared" si="736"/>
        <v>0.18002506422822875</v>
      </c>
      <c r="AX1050" s="58">
        <f t="shared" si="737"/>
        <v>0.18924755803944249</v>
      </c>
      <c r="AY1050" s="58">
        <f t="shared" si="738"/>
        <v>0.19853294861446014</v>
      </c>
      <c r="AZ1050" s="58">
        <f t="shared" si="739"/>
        <v>0.22677911222786185</v>
      </c>
      <c r="BA1050" s="58">
        <f t="shared" si="740"/>
        <v>0.20694468004278199</v>
      </c>
      <c r="BB1050" s="58">
        <f t="shared" si="741"/>
        <v>0.20788256700261379</v>
      </c>
      <c r="BC1050" s="58">
        <f t="shared" si="742"/>
        <v>0.22677911222786185</v>
      </c>
      <c r="BD1050" s="58">
        <f t="shared" si="743"/>
        <v>0.21729760049109861</v>
      </c>
      <c r="BE1050" s="58">
        <f t="shared" si="744"/>
        <v>0.22696942726864755</v>
      </c>
      <c r="BF1050" s="58">
        <f t="shared" si="745"/>
        <v>0.2284929196158389</v>
      </c>
      <c r="BG1050" s="58">
        <f t="shared" si="746"/>
        <v>0.2390139657145165</v>
      </c>
      <c r="BH1050" s="59">
        <f t="shared" si="750"/>
        <v>2.7080150839298094</v>
      </c>
      <c r="BI1050" s="60">
        <f t="shared" si="755"/>
        <v>0</v>
      </c>
      <c r="BJ1050" s="60">
        <f t="shared" si="755"/>
        <v>0</v>
      </c>
      <c r="BK1050" s="60">
        <f t="shared" si="755"/>
        <v>0</v>
      </c>
      <c r="BL1050" s="60">
        <f t="shared" si="755"/>
        <v>0</v>
      </c>
      <c r="BM1050" s="60">
        <f t="shared" si="755"/>
        <v>0</v>
      </c>
      <c r="BN1050" s="60">
        <f t="shared" si="755"/>
        <v>0</v>
      </c>
      <c r="BO1050" s="60">
        <f t="shared" si="755"/>
        <v>0</v>
      </c>
      <c r="BP1050" s="60">
        <f t="shared" si="754"/>
        <v>0</v>
      </c>
      <c r="BQ1050" s="60">
        <f t="shared" si="754"/>
        <v>0</v>
      </c>
      <c r="BR1050" s="60">
        <f t="shared" si="754"/>
        <v>0</v>
      </c>
      <c r="BS1050" s="60">
        <f t="shared" si="754"/>
        <v>0</v>
      </c>
      <c r="BT1050" s="60">
        <f t="shared" si="754"/>
        <v>0</v>
      </c>
      <c r="BU1050" s="60">
        <f t="shared" si="754"/>
        <v>0</v>
      </c>
      <c r="BV1050" s="61">
        <f t="shared" si="751"/>
        <v>0</v>
      </c>
      <c r="BW1050" s="62">
        <f t="shared" si="747"/>
        <v>4.9853726904376456</v>
      </c>
      <c r="BX1050" s="63">
        <f t="shared" si="752"/>
        <v>-2.1629192286129175</v>
      </c>
      <c r="BY1050" s="73">
        <f t="shared" si="753"/>
        <v>2.7080150839298094</v>
      </c>
    </row>
    <row r="1051" spans="1:77">
      <c r="A1051" s="49">
        <v>1045</v>
      </c>
      <c r="B1051" s="50">
        <v>4.9138804457953399E-2</v>
      </c>
      <c r="C1051" s="51">
        <v>4.6040515653775323E-2</v>
      </c>
      <c r="D1051" s="51">
        <v>4.6040515653775323E-2</v>
      </c>
      <c r="E1051" s="51">
        <v>4.6040515653775323E-2</v>
      </c>
      <c r="F1051" s="51">
        <v>4.834254143646409E-2</v>
      </c>
      <c r="G1051" s="51">
        <v>5.0644567219152857E-2</v>
      </c>
      <c r="H1051" s="51">
        <v>5.7550644567219152E-2</v>
      </c>
      <c r="I1051" s="51">
        <v>5.2716390423572741E-2</v>
      </c>
      <c r="J1051" s="51">
        <v>5.2946593001841617E-2</v>
      </c>
      <c r="K1051" s="51">
        <v>5.7550644567219152E-2</v>
      </c>
      <c r="L1051" s="51">
        <v>5.5248618784530384E-2</v>
      </c>
      <c r="M1051" s="51">
        <v>5.7596685082872925E-2</v>
      </c>
      <c r="N1051" s="51">
        <v>5.796500920810313E-2</v>
      </c>
      <c r="O1051" s="51">
        <v>6.0497237569060773E-2</v>
      </c>
      <c r="P1051" s="94">
        <v>5.3013882986258677E-2</v>
      </c>
      <c r="Q1051" s="52">
        <v>0</v>
      </c>
      <c r="R1051" s="52">
        <v>0</v>
      </c>
      <c r="S1051" s="52">
        <v>0</v>
      </c>
      <c r="T1051" s="52">
        <v>0</v>
      </c>
      <c r="U1051" s="52">
        <v>0</v>
      </c>
      <c r="V1051" s="52">
        <v>0</v>
      </c>
      <c r="W1051" s="52">
        <v>0</v>
      </c>
      <c r="X1051" s="52">
        <v>0</v>
      </c>
      <c r="Y1051" s="52">
        <v>0</v>
      </c>
      <c r="Z1051" s="52">
        <v>0</v>
      </c>
      <c r="AA1051" s="52">
        <v>0</v>
      </c>
      <c r="AB1051" s="52">
        <v>0</v>
      </c>
      <c r="AC1051" s="52">
        <v>0</v>
      </c>
      <c r="AD1051" s="53">
        <f t="shared" si="748"/>
        <v>0</v>
      </c>
      <c r="AE1051" s="54" t="s">
        <v>21</v>
      </c>
      <c r="AF1051" s="55">
        <f t="shared" si="721"/>
        <v>2.6585705718168276E-2</v>
      </c>
      <c r="AG1051" s="56">
        <f t="shared" si="749"/>
        <v>7.4742084490641042E-2</v>
      </c>
      <c r="AH1051" s="56">
        <f t="shared" si="722"/>
        <v>7.4742084490641042E-2</v>
      </c>
      <c r="AI1051" s="56">
        <f t="shared" si="723"/>
        <v>7.4742084490641042E-2</v>
      </c>
      <c r="AJ1051" s="56">
        <f t="shared" si="724"/>
        <v>7.8571042500500565E-2</v>
      </c>
      <c r="AK1051" s="56">
        <f t="shared" si="725"/>
        <v>8.2426113736618734E-2</v>
      </c>
      <c r="AL1051" s="56">
        <f t="shared" si="726"/>
        <v>9.4153242713797561E-2</v>
      </c>
      <c r="AM1051" s="56">
        <f t="shared" si="727"/>
        <v>8.591846267049362E-2</v>
      </c>
      <c r="AN1051" s="56">
        <f t="shared" si="728"/>
        <v>8.6307850818721416E-2</v>
      </c>
      <c r="AO1051" s="56">
        <f t="shared" si="729"/>
        <v>9.4153242713797561E-2</v>
      </c>
      <c r="AP1051" s="56">
        <f t="shared" si="730"/>
        <v>9.0216746679946738E-2</v>
      </c>
      <c r="AQ1051" s="56">
        <f t="shared" si="731"/>
        <v>9.4232256949505391E-2</v>
      </c>
      <c r="AR1051" s="56">
        <f t="shared" si="732"/>
        <v>9.4864774394911006E-2</v>
      </c>
      <c r="AS1051" s="56">
        <f t="shared" si="733"/>
        <v>9.9232860137907136E-2</v>
      </c>
      <c r="AT1051" s="57">
        <f>IF(AE1051="F",1,IF(AE1051="R",#REF!,IF(AE1051="M",#REF!,0)))</f>
        <v>1</v>
      </c>
      <c r="AU1051" s="58">
        <f t="shared" si="734"/>
        <v>7.7668436268724481E-2</v>
      </c>
      <c r="AV1051" s="58">
        <f t="shared" si="735"/>
        <v>7.7668436268724481E-2</v>
      </c>
      <c r="AW1051" s="58">
        <f t="shared" si="736"/>
        <v>7.7668436268724481E-2</v>
      </c>
      <c r="AX1051" s="58">
        <f t="shared" si="737"/>
        <v>8.1647308187952725E-2</v>
      </c>
      <c r="AY1051" s="58">
        <f t="shared" si="738"/>
        <v>8.5653315735833319E-2</v>
      </c>
      <c r="AZ1051" s="58">
        <f t="shared" si="739"/>
        <v>9.7839593062540434E-2</v>
      </c>
      <c r="BA1051" s="58">
        <f t="shared" si="740"/>
        <v>8.9282399436767218E-2</v>
      </c>
      <c r="BB1051" s="58">
        <f t="shared" si="741"/>
        <v>8.9687033168627001E-2</v>
      </c>
      <c r="BC1051" s="58">
        <f t="shared" si="742"/>
        <v>9.7839593062540434E-2</v>
      </c>
      <c r="BD1051" s="58">
        <f t="shared" si="743"/>
        <v>9.3748972719117793E-2</v>
      </c>
      <c r="BE1051" s="58">
        <f t="shared" si="744"/>
        <v>9.7921700916130783E-2</v>
      </c>
      <c r="BF1051" s="58">
        <f t="shared" si="745"/>
        <v>9.8578983105035933E-2</v>
      </c>
      <c r="BG1051" s="58">
        <f t="shared" si="746"/>
        <v>0.10311809104480313</v>
      </c>
      <c r="BH1051" s="59">
        <f t="shared" si="750"/>
        <v>1.168322299245522</v>
      </c>
      <c r="BI1051" s="60">
        <f t="shared" si="755"/>
        <v>0</v>
      </c>
      <c r="BJ1051" s="60">
        <f t="shared" si="755"/>
        <v>0</v>
      </c>
      <c r="BK1051" s="60">
        <f t="shared" si="755"/>
        <v>0</v>
      </c>
      <c r="BL1051" s="60">
        <f t="shared" si="755"/>
        <v>0</v>
      </c>
      <c r="BM1051" s="60">
        <f t="shared" si="755"/>
        <v>0</v>
      </c>
      <c r="BN1051" s="60">
        <f t="shared" si="755"/>
        <v>0</v>
      </c>
      <c r="BO1051" s="60">
        <f t="shared" si="755"/>
        <v>0</v>
      </c>
      <c r="BP1051" s="60">
        <f t="shared" si="754"/>
        <v>0</v>
      </c>
      <c r="BQ1051" s="60">
        <f t="shared" si="754"/>
        <v>0</v>
      </c>
      <c r="BR1051" s="60">
        <f t="shared" si="754"/>
        <v>0</v>
      </c>
      <c r="BS1051" s="60">
        <f t="shared" si="754"/>
        <v>0</v>
      </c>
      <c r="BT1051" s="60">
        <f t="shared" si="754"/>
        <v>0</v>
      </c>
      <c r="BU1051" s="60">
        <f t="shared" si="754"/>
        <v>0</v>
      </c>
      <c r="BV1051" s="61">
        <f t="shared" si="751"/>
        <v>0</v>
      </c>
      <c r="BW1051" s="62">
        <f t="shared" si="747"/>
        <v>2.4799033383202653</v>
      </c>
      <c r="BX1051" s="63">
        <f t="shared" si="752"/>
        <v>-0.95729560915521716</v>
      </c>
      <c r="BY1051" s="73">
        <f t="shared" si="753"/>
        <v>1.168322299245522</v>
      </c>
    </row>
    <row r="1052" spans="1:77">
      <c r="A1052" s="49">
        <v>1046</v>
      </c>
      <c r="B1052" s="50">
        <v>1.3677811550151978E-2</v>
      </c>
      <c r="C1052" s="51">
        <v>4.6040515653775323E-2</v>
      </c>
      <c r="D1052" s="51">
        <v>4.6040515653775323E-2</v>
      </c>
      <c r="E1052" s="51">
        <v>4.6040515653775323E-2</v>
      </c>
      <c r="F1052" s="51">
        <v>4.834254143646409E-2</v>
      </c>
      <c r="G1052" s="51">
        <v>5.0644567219152857E-2</v>
      </c>
      <c r="H1052" s="51">
        <v>5.7550644567219152E-2</v>
      </c>
      <c r="I1052" s="51">
        <v>5.2716390423572741E-2</v>
      </c>
      <c r="J1052" s="51">
        <v>5.2946593001841617E-2</v>
      </c>
      <c r="K1052" s="51">
        <v>5.7550644567219152E-2</v>
      </c>
      <c r="L1052" s="51">
        <v>5.5248618784530384E-2</v>
      </c>
      <c r="M1052" s="51">
        <v>5.7596685082872925E-2</v>
      </c>
      <c r="N1052" s="51">
        <v>5.796500920810313E-2</v>
      </c>
      <c r="O1052" s="51">
        <v>6.0497237569060773E-2</v>
      </c>
      <c r="P1052" s="94">
        <v>5.3013882986258677E-2</v>
      </c>
      <c r="Q1052" s="52">
        <v>0</v>
      </c>
      <c r="R1052" s="52">
        <v>0</v>
      </c>
      <c r="S1052" s="52">
        <v>0</v>
      </c>
      <c r="T1052" s="52">
        <v>0</v>
      </c>
      <c r="U1052" s="52">
        <v>0</v>
      </c>
      <c r="V1052" s="52">
        <v>0</v>
      </c>
      <c r="W1052" s="52">
        <v>1</v>
      </c>
      <c r="X1052" s="52">
        <v>1</v>
      </c>
      <c r="Y1052" s="52">
        <v>0</v>
      </c>
      <c r="Z1052" s="52">
        <v>0</v>
      </c>
      <c r="AA1052" s="52">
        <v>0</v>
      </c>
      <c r="AB1052" s="52">
        <v>0</v>
      </c>
      <c r="AC1052" s="52">
        <v>0</v>
      </c>
      <c r="AD1052" s="53">
        <f t="shared" si="748"/>
        <v>2</v>
      </c>
      <c r="AE1052" s="54" t="s">
        <v>21</v>
      </c>
      <c r="AF1052" s="55">
        <f t="shared" si="721"/>
        <v>5.7017795399800534E-3</v>
      </c>
      <c r="AG1052" s="56">
        <f t="shared" si="749"/>
        <v>7.4742084490641042E-2</v>
      </c>
      <c r="AH1052" s="56">
        <f t="shared" si="722"/>
        <v>7.4742084490641042E-2</v>
      </c>
      <c r="AI1052" s="56">
        <f t="shared" si="723"/>
        <v>7.4742084490641042E-2</v>
      </c>
      <c r="AJ1052" s="56">
        <f t="shared" si="724"/>
        <v>7.8571042500500565E-2</v>
      </c>
      <c r="AK1052" s="56">
        <f t="shared" si="725"/>
        <v>8.2426113736618734E-2</v>
      </c>
      <c r="AL1052" s="56">
        <f t="shared" si="726"/>
        <v>9.4153242713797561E-2</v>
      </c>
      <c r="AM1052" s="56">
        <f t="shared" si="727"/>
        <v>8.591846267049362E-2</v>
      </c>
      <c r="AN1052" s="56">
        <f t="shared" si="728"/>
        <v>8.6307850818721416E-2</v>
      </c>
      <c r="AO1052" s="56">
        <f t="shared" si="729"/>
        <v>9.4153242713797561E-2</v>
      </c>
      <c r="AP1052" s="56">
        <f t="shared" si="730"/>
        <v>9.0216746679946738E-2</v>
      </c>
      <c r="AQ1052" s="56">
        <f t="shared" si="731"/>
        <v>9.4232256949505391E-2</v>
      </c>
      <c r="AR1052" s="56">
        <f t="shared" si="732"/>
        <v>9.4864774394911006E-2</v>
      </c>
      <c r="AS1052" s="56">
        <f t="shared" si="733"/>
        <v>9.9232860137907136E-2</v>
      </c>
      <c r="AT1052" s="57">
        <f>IF(AE1052="F",1,IF(AE1052="R",#REF!,IF(AE1052="M",#REF!,0)))</f>
        <v>1</v>
      </c>
      <c r="AU1052" s="58">
        <f t="shared" si="734"/>
        <v>1.665738369008659E-2</v>
      </c>
      <c r="AV1052" s="58">
        <f t="shared" si="735"/>
        <v>1.665738369008659E-2</v>
      </c>
      <c r="AW1052" s="58">
        <f t="shared" si="736"/>
        <v>1.665738369008659E-2</v>
      </c>
      <c r="AX1052" s="58">
        <f t="shared" si="737"/>
        <v>1.7510723854976516E-2</v>
      </c>
      <c r="AY1052" s="58">
        <f t="shared" si="738"/>
        <v>1.8369883740203926E-2</v>
      </c>
      <c r="AZ1052" s="58">
        <f t="shared" si="739"/>
        <v>2.098344861850834E-2</v>
      </c>
      <c r="BA1052" s="58">
        <f t="shared" si="740"/>
        <v>1.914820557277876E-2</v>
      </c>
      <c r="BB1052" s="58">
        <f t="shared" si="741"/>
        <v>1.9234986505282922E-2</v>
      </c>
      <c r="BC1052" s="58">
        <f t="shared" si="742"/>
        <v>2.098344861850834E-2</v>
      </c>
      <c r="BD1052" s="58">
        <f t="shared" si="743"/>
        <v>2.0106142007684985E-2</v>
      </c>
      <c r="BE1052" s="58">
        <f t="shared" si="744"/>
        <v>2.1001058114552423E-2</v>
      </c>
      <c r="BF1052" s="58">
        <f t="shared" si="745"/>
        <v>2.1142024022187952E-2</v>
      </c>
      <c r="BG1052" s="58">
        <f t="shared" si="746"/>
        <v>2.2115516810195416E-2</v>
      </c>
      <c r="BH1052" s="59">
        <f t="shared" si="750"/>
        <v>0.25056758893513936</v>
      </c>
      <c r="BI1052" s="60">
        <f t="shared" si="755"/>
        <v>0</v>
      </c>
      <c r="BJ1052" s="60">
        <f t="shared" si="755"/>
        <v>0</v>
      </c>
      <c r="BK1052" s="60">
        <f t="shared" si="755"/>
        <v>0</v>
      </c>
      <c r="BL1052" s="60">
        <f t="shared" si="755"/>
        <v>0</v>
      </c>
      <c r="BM1052" s="60">
        <f t="shared" si="755"/>
        <v>0</v>
      </c>
      <c r="BN1052" s="60">
        <f t="shared" si="755"/>
        <v>0</v>
      </c>
      <c r="BO1052" s="60">
        <f t="shared" si="755"/>
        <v>-3.9555462715172989</v>
      </c>
      <c r="BP1052" s="60">
        <f t="shared" si="754"/>
        <v>-3.9510244443490672</v>
      </c>
      <c r="BQ1052" s="60">
        <f t="shared" si="754"/>
        <v>0</v>
      </c>
      <c r="BR1052" s="60">
        <f t="shared" si="754"/>
        <v>0</v>
      </c>
      <c r="BS1052" s="60">
        <f t="shared" si="754"/>
        <v>0</v>
      </c>
      <c r="BT1052" s="60">
        <f t="shared" si="754"/>
        <v>0</v>
      </c>
      <c r="BU1052" s="60">
        <f t="shared" si="754"/>
        <v>0</v>
      </c>
      <c r="BV1052" s="61">
        <f t="shared" si="751"/>
        <v>-7.9065707158663656</v>
      </c>
      <c r="BW1052" s="62">
        <f t="shared" si="747"/>
        <v>0.69028237252213565</v>
      </c>
      <c r="BX1052" s="63">
        <f t="shared" si="752"/>
        <v>-7.8441551191335144</v>
      </c>
      <c r="BY1052" s="73">
        <f t="shared" si="753"/>
        <v>1.7494324110648607</v>
      </c>
    </row>
    <row r="1053" spans="1:77">
      <c r="A1053" s="49">
        <v>1047</v>
      </c>
      <c r="B1053" s="50">
        <v>2.0770010131712261E-2</v>
      </c>
      <c r="C1053" s="51">
        <v>4.6040515653775323E-2</v>
      </c>
      <c r="D1053" s="51">
        <v>4.6040515653775323E-2</v>
      </c>
      <c r="E1053" s="51">
        <v>4.6040515653775323E-2</v>
      </c>
      <c r="F1053" s="51">
        <v>4.834254143646409E-2</v>
      </c>
      <c r="G1053" s="51">
        <v>5.0644567219152857E-2</v>
      </c>
      <c r="H1053" s="51">
        <v>5.7550644567219152E-2</v>
      </c>
      <c r="I1053" s="51">
        <v>5.2716390423572741E-2</v>
      </c>
      <c r="J1053" s="51">
        <v>5.2946593001841617E-2</v>
      </c>
      <c r="K1053" s="51">
        <v>5.7550644567219152E-2</v>
      </c>
      <c r="L1053" s="51">
        <v>5.5248618784530384E-2</v>
      </c>
      <c r="M1053" s="51">
        <v>5.7596685082872925E-2</v>
      </c>
      <c r="N1053" s="51">
        <v>5.796500920810313E-2</v>
      </c>
      <c r="O1053" s="51">
        <v>6.0497237569060773E-2</v>
      </c>
      <c r="P1053" s="94">
        <v>5.3013882986258677E-2</v>
      </c>
      <c r="Q1053" s="52">
        <v>0</v>
      </c>
      <c r="R1053" s="52">
        <v>0</v>
      </c>
      <c r="S1053" s="52">
        <v>0</v>
      </c>
      <c r="T1053" s="52">
        <v>0</v>
      </c>
      <c r="U1053" s="52">
        <v>0</v>
      </c>
      <c r="V1053" s="52">
        <v>0</v>
      </c>
      <c r="W1053" s="52">
        <v>0</v>
      </c>
      <c r="X1053" s="52">
        <v>0</v>
      </c>
      <c r="Y1053" s="52">
        <v>1</v>
      </c>
      <c r="Z1053" s="52">
        <v>0</v>
      </c>
      <c r="AA1053" s="52">
        <v>0</v>
      </c>
      <c r="AB1053" s="52">
        <v>1</v>
      </c>
      <c r="AC1053" s="52">
        <v>0</v>
      </c>
      <c r="AD1053" s="53">
        <f t="shared" si="748"/>
        <v>2</v>
      </c>
      <c r="AE1053" s="54" t="s">
        <v>21</v>
      </c>
      <c r="AF1053" s="55">
        <f t="shared" si="721"/>
        <v>9.4279273925904315E-3</v>
      </c>
      <c r="AG1053" s="56">
        <f t="shared" si="749"/>
        <v>7.4742084490641042E-2</v>
      </c>
      <c r="AH1053" s="56">
        <f t="shared" si="722"/>
        <v>7.4742084490641042E-2</v>
      </c>
      <c r="AI1053" s="56">
        <f t="shared" si="723"/>
        <v>7.4742084490641042E-2</v>
      </c>
      <c r="AJ1053" s="56">
        <f t="shared" si="724"/>
        <v>7.8571042500500565E-2</v>
      </c>
      <c r="AK1053" s="56">
        <f t="shared" si="725"/>
        <v>8.2426113736618734E-2</v>
      </c>
      <c r="AL1053" s="56">
        <f t="shared" si="726"/>
        <v>9.4153242713797561E-2</v>
      </c>
      <c r="AM1053" s="56">
        <f t="shared" si="727"/>
        <v>8.591846267049362E-2</v>
      </c>
      <c r="AN1053" s="56">
        <f t="shared" si="728"/>
        <v>8.6307850818721416E-2</v>
      </c>
      <c r="AO1053" s="56">
        <f t="shared" si="729"/>
        <v>9.4153242713797561E-2</v>
      </c>
      <c r="AP1053" s="56">
        <f t="shared" si="730"/>
        <v>9.0216746679946738E-2</v>
      </c>
      <c r="AQ1053" s="56">
        <f t="shared" si="731"/>
        <v>9.4232256949505391E-2</v>
      </c>
      <c r="AR1053" s="56">
        <f t="shared" si="732"/>
        <v>9.4864774394911006E-2</v>
      </c>
      <c r="AS1053" s="56">
        <f t="shared" si="733"/>
        <v>9.9232860137907136E-2</v>
      </c>
      <c r="AT1053" s="57">
        <f>IF(AE1053="F",1,IF(AE1053="R",#REF!,IF(AE1053="M",#REF!,0)))</f>
        <v>1</v>
      </c>
      <c r="AU1053" s="58">
        <f t="shared" si="734"/>
        <v>2.7543085957547533E-2</v>
      </c>
      <c r="AV1053" s="58">
        <f t="shared" si="735"/>
        <v>2.7543085957547533E-2</v>
      </c>
      <c r="AW1053" s="58">
        <f t="shared" si="736"/>
        <v>2.7543085957547533E-2</v>
      </c>
      <c r="AX1053" s="58">
        <f t="shared" si="737"/>
        <v>2.8954089146876652E-2</v>
      </c>
      <c r="AY1053" s="58">
        <f t="shared" si="738"/>
        <v>3.0374715279429421E-2</v>
      </c>
      <c r="AZ1053" s="58">
        <f t="shared" si="739"/>
        <v>3.4696260813714436E-2</v>
      </c>
      <c r="BA1053" s="58">
        <f t="shared" si="740"/>
        <v>3.1661675196790438E-2</v>
      </c>
      <c r="BB1053" s="58">
        <f t="shared" si="741"/>
        <v>3.1805168000216752E-2</v>
      </c>
      <c r="BC1053" s="58">
        <f t="shared" si="742"/>
        <v>3.4696260813714436E-2</v>
      </c>
      <c r="BD1053" s="58">
        <f t="shared" si="743"/>
        <v>3.3245628959240603E-2</v>
      </c>
      <c r="BE1053" s="58">
        <f t="shared" si="744"/>
        <v>3.4725378223280971E-2</v>
      </c>
      <c r="BF1053" s="58">
        <f t="shared" si="745"/>
        <v>3.4958466214968391E-2</v>
      </c>
      <c r="BG1053" s="58">
        <f t="shared" si="746"/>
        <v>3.656814250255367E-2</v>
      </c>
      <c r="BH1053" s="59">
        <f t="shared" si="750"/>
        <v>0.41431504302342842</v>
      </c>
      <c r="BI1053" s="60">
        <f t="shared" si="755"/>
        <v>0</v>
      </c>
      <c r="BJ1053" s="60">
        <f t="shared" si="755"/>
        <v>0</v>
      </c>
      <c r="BK1053" s="60">
        <f t="shared" si="755"/>
        <v>0</v>
      </c>
      <c r="BL1053" s="60">
        <f t="shared" si="755"/>
        <v>0</v>
      </c>
      <c r="BM1053" s="60">
        <f t="shared" si="755"/>
        <v>0</v>
      </c>
      <c r="BN1053" s="60">
        <f t="shared" si="755"/>
        <v>0</v>
      </c>
      <c r="BO1053" s="60">
        <f t="shared" si="755"/>
        <v>0</v>
      </c>
      <c r="BP1053" s="60">
        <f t="shared" si="754"/>
        <v>0</v>
      </c>
      <c r="BQ1053" s="60">
        <f t="shared" si="754"/>
        <v>-3.3611233553654265</v>
      </c>
      <c r="BR1053" s="60">
        <f t="shared" si="754"/>
        <v>0</v>
      </c>
      <c r="BS1053" s="60">
        <f t="shared" si="754"/>
        <v>0</v>
      </c>
      <c r="BT1053" s="60">
        <f t="shared" si="754"/>
        <v>-3.3535946017267859</v>
      </c>
      <c r="BU1053" s="60">
        <f t="shared" si="754"/>
        <v>0</v>
      </c>
      <c r="BV1053" s="61">
        <f t="shared" si="751"/>
        <v>-6.714717957092212</v>
      </c>
      <c r="BW1053" s="62">
        <f t="shared" si="747"/>
        <v>1.0482065656817616</v>
      </c>
      <c r="BX1053" s="63">
        <f t="shared" si="752"/>
        <v>-7.0601349868361565</v>
      </c>
      <c r="BY1053" s="73">
        <f t="shared" si="753"/>
        <v>1.5856849569765716</v>
      </c>
    </row>
    <row r="1054" spans="1:77">
      <c r="A1054" s="49">
        <v>1048</v>
      </c>
      <c r="B1054" s="50">
        <v>4.4579533941236073E-2</v>
      </c>
      <c r="C1054" s="51">
        <v>4.6040515653775323E-2</v>
      </c>
      <c r="D1054" s="51">
        <v>4.6040515653775323E-2</v>
      </c>
      <c r="E1054" s="51">
        <v>4.6040515653775323E-2</v>
      </c>
      <c r="F1054" s="51">
        <v>4.834254143646409E-2</v>
      </c>
      <c r="G1054" s="51">
        <v>5.0644567219152857E-2</v>
      </c>
      <c r="H1054" s="51">
        <v>5.7550644567219152E-2</v>
      </c>
      <c r="I1054" s="51">
        <v>5.2716390423572741E-2</v>
      </c>
      <c r="J1054" s="51">
        <v>5.2946593001841617E-2</v>
      </c>
      <c r="K1054" s="51">
        <v>5.7550644567219152E-2</v>
      </c>
      <c r="L1054" s="51">
        <v>5.5248618784530384E-2</v>
      </c>
      <c r="M1054" s="51">
        <v>5.7596685082872925E-2</v>
      </c>
      <c r="N1054" s="51">
        <v>5.796500920810313E-2</v>
      </c>
      <c r="O1054" s="51">
        <v>6.0497237569060773E-2</v>
      </c>
      <c r="P1054" s="94">
        <v>5.3013882986258677E-2</v>
      </c>
      <c r="Q1054" s="52">
        <v>0</v>
      </c>
      <c r="R1054" s="52">
        <v>0</v>
      </c>
      <c r="S1054" s="52">
        <v>0</v>
      </c>
      <c r="T1054" s="52">
        <v>0</v>
      </c>
      <c r="U1054" s="52">
        <v>0</v>
      </c>
      <c r="V1054" s="52">
        <v>1</v>
      </c>
      <c r="W1054" s="52">
        <v>0</v>
      </c>
      <c r="X1054" s="52">
        <v>0</v>
      </c>
      <c r="Y1054" s="52">
        <v>0</v>
      </c>
      <c r="Z1054" s="52">
        <v>0</v>
      </c>
      <c r="AA1054" s="52">
        <v>0</v>
      </c>
      <c r="AB1054" s="52">
        <v>0</v>
      </c>
      <c r="AC1054" s="52">
        <v>0</v>
      </c>
      <c r="AD1054" s="53">
        <f t="shared" si="748"/>
        <v>1</v>
      </c>
      <c r="AE1054" s="54" t="s">
        <v>21</v>
      </c>
      <c r="AF1054" s="55">
        <f t="shared" si="721"/>
        <v>2.3644914770973927E-2</v>
      </c>
      <c r="AG1054" s="56">
        <f t="shared" si="749"/>
        <v>7.4742084490641042E-2</v>
      </c>
      <c r="AH1054" s="56">
        <f t="shared" si="722"/>
        <v>7.4742084490641042E-2</v>
      </c>
      <c r="AI1054" s="56">
        <f t="shared" si="723"/>
        <v>7.4742084490641042E-2</v>
      </c>
      <c r="AJ1054" s="56">
        <f t="shared" si="724"/>
        <v>7.8571042500500565E-2</v>
      </c>
      <c r="AK1054" s="56">
        <f t="shared" si="725"/>
        <v>8.2426113736618734E-2</v>
      </c>
      <c r="AL1054" s="56">
        <f t="shared" si="726"/>
        <v>9.4153242713797561E-2</v>
      </c>
      <c r="AM1054" s="56">
        <f t="shared" si="727"/>
        <v>8.591846267049362E-2</v>
      </c>
      <c r="AN1054" s="56">
        <f t="shared" si="728"/>
        <v>8.6307850818721416E-2</v>
      </c>
      <c r="AO1054" s="56">
        <f t="shared" si="729"/>
        <v>9.4153242713797561E-2</v>
      </c>
      <c r="AP1054" s="56">
        <f t="shared" si="730"/>
        <v>9.0216746679946738E-2</v>
      </c>
      <c r="AQ1054" s="56">
        <f t="shared" si="731"/>
        <v>9.4232256949505391E-2</v>
      </c>
      <c r="AR1054" s="56">
        <f t="shared" si="732"/>
        <v>9.4864774394911006E-2</v>
      </c>
      <c r="AS1054" s="56">
        <f t="shared" si="733"/>
        <v>9.9232860137907136E-2</v>
      </c>
      <c r="AT1054" s="57">
        <f>IF(AE1054="F",1,IF(AE1054="R",#REF!,IF(AE1054="M",#REF!,0)))</f>
        <v>1</v>
      </c>
      <c r="AU1054" s="58">
        <f t="shared" si="734"/>
        <v>6.9077103893232322E-2</v>
      </c>
      <c r="AV1054" s="58">
        <f t="shared" si="735"/>
        <v>6.9077103893232322E-2</v>
      </c>
      <c r="AW1054" s="58">
        <f t="shared" si="736"/>
        <v>6.9077103893232322E-2</v>
      </c>
      <c r="AX1054" s="58">
        <f t="shared" si="737"/>
        <v>7.2615850933168163E-2</v>
      </c>
      <c r="AY1054" s="58">
        <f t="shared" si="738"/>
        <v>7.6178731980812625E-2</v>
      </c>
      <c r="AZ1054" s="58">
        <f t="shared" si="739"/>
        <v>8.7017018232079163E-2</v>
      </c>
      <c r="BA1054" s="58">
        <f t="shared" si="740"/>
        <v>7.9406382798698258E-2</v>
      </c>
      <c r="BB1054" s="58">
        <f t="shared" si="741"/>
        <v>7.9766257770787011E-2</v>
      </c>
      <c r="BC1054" s="58">
        <f t="shared" si="742"/>
        <v>8.7017018232079163E-2</v>
      </c>
      <c r="BD1054" s="58">
        <f t="shared" si="743"/>
        <v>8.337888387499337E-2</v>
      </c>
      <c r="BE1054" s="58">
        <f t="shared" si="744"/>
        <v>8.7090043684957957E-2</v>
      </c>
      <c r="BF1054" s="58">
        <f t="shared" si="745"/>
        <v>8.7674620280437265E-2</v>
      </c>
      <c r="BG1054" s="58">
        <f t="shared" si="746"/>
        <v>9.1711632557252648E-2</v>
      </c>
      <c r="BH1054" s="59">
        <f t="shared" si="750"/>
        <v>1.0390877520249626</v>
      </c>
      <c r="BI1054" s="60">
        <f t="shared" si="755"/>
        <v>0</v>
      </c>
      <c r="BJ1054" s="60">
        <f t="shared" si="755"/>
        <v>0</v>
      </c>
      <c r="BK1054" s="60">
        <f t="shared" si="755"/>
        <v>0</v>
      </c>
      <c r="BL1054" s="60">
        <f t="shared" si="755"/>
        <v>0</v>
      </c>
      <c r="BM1054" s="60">
        <f t="shared" si="755"/>
        <v>0</v>
      </c>
      <c r="BN1054" s="60">
        <f t="shared" si="755"/>
        <v>-2.4416515675940804</v>
      </c>
      <c r="BO1054" s="60">
        <f t="shared" si="755"/>
        <v>0</v>
      </c>
      <c r="BP1054" s="60">
        <f t="shared" si="755"/>
        <v>0</v>
      </c>
      <c r="BQ1054" s="60">
        <f t="shared" si="755"/>
        <v>0</v>
      </c>
      <c r="BR1054" s="60">
        <f t="shared" si="755"/>
        <v>0</v>
      </c>
      <c r="BS1054" s="60">
        <f t="shared" si="754"/>
        <v>0</v>
      </c>
      <c r="BT1054" s="60">
        <f t="shared" si="754"/>
        <v>0</v>
      </c>
      <c r="BU1054" s="60">
        <f t="shared" si="754"/>
        <v>0</v>
      </c>
      <c r="BV1054" s="61">
        <f t="shared" si="751"/>
        <v>-2.4416515675940804</v>
      </c>
      <c r="BW1054" s="62">
        <f t="shared" si="747"/>
        <v>2.2498092141462198</v>
      </c>
      <c r="BX1054" s="63">
        <f t="shared" si="752"/>
        <v>-3.6756262932278796</v>
      </c>
      <c r="BY1054" s="73">
        <f t="shared" si="753"/>
        <v>3.9087752024962619E-2</v>
      </c>
    </row>
    <row r="1055" spans="1:77">
      <c r="A1055" s="49">
        <v>1049</v>
      </c>
      <c r="B1055" s="50">
        <v>4.6605876393110444E-2</v>
      </c>
      <c r="C1055" s="51">
        <v>4.6040515653775323E-2</v>
      </c>
      <c r="D1055" s="51">
        <v>4.6040515653775323E-2</v>
      </c>
      <c r="E1055" s="51">
        <v>4.6040515653775323E-2</v>
      </c>
      <c r="F1055" s="51">
        <v>4.834254143646409E-2</v>
      </c>
      <c r="G1055" s="51">
        <v>5.0644567219152857E-2</v>
      </c>
      <c r="H1055" s="51">
        <v>5.7550644567219152E-2</v>
      </c>
      <c r="I1055" s="51">
        <v>5.2716390423572741E-2</v>
      </c>
      <c r="J1055" s="51">
        <v>5.2946593001841617E-2</v>
      </c>
      <c r="K1055" s="51">
        <v>5.7550644567219152E-2</v>
      </c>
      <c r="L1055" s="51">
        <v>5.5248618784530384E-2</v>
      </c>
      <c r="M1055" s="51">
        <v>5.7596685082872925E-2</v>
      </c>
      <c r="N1055" s="51">
        <v>5.796500920810313E-2</v>
      </c>
      <c r="O1055" s="51">
        <v>6.0497237569060773E-2</v>
      </c>
      <c r="P1055" s="94">
        <v>5.3013882986258677E-2</v>
      </c>
      <c r="Q1055" s="52">
        <v>0</v>
      </c>
      <c r="R1055" s="52">
        <v>0</v>
      </c>
      <c r="S1055" s="52">
        <v>0</v>
      </c>
      <c r="T1055" s="52">
        <v>0</v>
      </c>
      <c r="U1055" s="52">
        <v>0</v>
      </c>
      <c r="V1055" s="52">
        <v>0</v>
      </c>
      <c r="W1055" s="52">
        <v>1</v>
      </c>
      <c r="X1055" s="52">
        <v>0</v>
      </c>
      <c r="Y1055" s="52">
        <v>0</v>
      </c>
      <c r="Z1055" s="52">
        <v>0</v>
      </c>
      <c r="AA1055" s="52">
        <v>0</v>
      </c>
      <c r="AB1055" s="52">
        <v>0</v>
      </c>
      <c r="AC1055" s="52">
        <v>0</v>
      </c>
      <c r="AD1055" s="53">
        <f t="shared" si="748"/>
        <v>1</v>
      </c>
      <c r="AE1055" s="54" t="s">
        <v>21</v>
      </c>
      <c r="AF1055" s="55">
        <f t="shared" si="721"/>
        <v>2.4944718520443131E-2</v>
      </c>
      <c r="AG1055" s="56">
        <f t="shared" si="749"/>
        <v>7.4742084490641042E-2</v>
      </c>
      <c r="AH1055" s="56">
        <f t="shared" si="722"/>
        <v>7.4742084490641042E-2</v>
      </c>
      <c r="AI1055" s="56">
        <f t="shared" si="723"/>
        <v>7.4742084490641042E-2</v>
      </c>
      <c r="AJ1055" s="56">
        <f t="shared" si="724"/>
        <v>7.8571042500500565E-2</v>
      </c>
      <c r="AK1055" s="56">
        <f t="shared" si="725"/>
        <v>8.2426113736618734E-2</v>
      </c>
      <c r="AL1055" s="56">
        <f t="shared" si="726"/>
        <v>9.4153242713797561E-2</v>
      </c>
      <c r="AM1055" s="56">
        <f t="shared" si="727"/>
        <v>8.591846267049362E-2</v>
      </c>
      <c r="AN1055" s="56">
        <f t="shared" si="728"/>
        <v>8.6307850818721416E-2</v>
      </c>
      <c r="AO1055" s="56">
        <f t="shared" si="729"/>
        <v>9.4153242713797561E-2</v>
      </c>
      <c r="AP1055" s="56">
        <f t="shared" si="730"/>
        <v>9.0216746679946738E-2</v>
      </c>
      <c r="AQ1055" s="56">
        <f t="shared" si="731"/>
        <v>9.4232256949505391E-2</v>
      </c>
      <c r="AR1055" s="56">
        <f t="shared" si="732"/>
        <v>9.4864774394911006E-2</v>
      </c>
      <c r="AS1055" s="56">
        <f t="shared" si="733"/>
        <v>9.9232860137907136E-2</v>
      </c>
      <c r="AT1055" s="57">
        <f>IF(AE1055="F",1,IF(AE1055="R",#REF!,IF(AE1055="M",#REF!,0)))</f>
        <v>1</v>
      </c>
      <c r="AU1055" s="58">
        <f t="shared" si="734"/>
        <v>7.2874397286445042E-2</v>
      </c>
      <c r="AV1055" s="58">
        <f t="shared" si="735"/>
        <v>7.2874397286445042E-2</v>
      </c>
      <c r="AW1055" s="58">
        <f t="shared" si="736"/>
        <v>7.2874397286445042E-2</v>
      </c>
      <c r="AX1055" s="58">
        <f t="shared" si="737"/>
        <v>7.6607675654384574E-2</v>
      </c>
      <c r="AY1055" s="58">
        <f t="shared" si="738"/>
        <v>8.0366414720105972E-2</v>
      </c>
      <c r="AZ1055" s="58">
        <f t="shared" si="739"/>
        <v>9.1800501178041505E-2</v>
      </c>
      <c r="BA1055" s="58">
        <f t="shared" si="740"/>
        <v>8.3771495343753277E-2</v>
      </c>
      <c r="BB1055" s="58">
        <f t="shared" si="741"/>
        <v>8.4151153294236836E-2</v>
      </c>
      <c r="BC1055" s="58">
        <f t="shared" si="742"/>
        <v>9.1800501178041505E-2</v>
      </c>
      <c r="BD1055" s="58">
        <f t="shared" si="743"/>
        <v>8.7962371992290997E-2</v>
      </c>
      <c r="BE1055" s="58">
        <f t="shared" si="744"/>
        <v>9.1877540972201618E-2</v>
      </c>
      <c r="BF1055" s="58">
        <f t="shared" si="745"/>
        <v>9.2494252800901927E-2</v>
      </c>
      <c r="BG1055" s="58">
        <f t="shared" si="746"/>
        <v>9.6753186947382899E-2</v>
      </c>
      <c r="BH1055" s="59">
        <f t="shared" si="750"/>
        <v>1.0962082859406761</v>
      </c>
      <c r="BI1055" s="60">
        <f t="shared" si="755"/>
        <v>0</v>
      </c>
      <c r="BJ1055" s="60">
        <f t="shared" si="755"/>
        <v>0</v>
      </c>
      <c r="BK1055" s="60">
        <f t="shared" si="755"/>
        <v>0</v>
      </c>
      <c r="BL1055" s="60">
        <f t="shared" si="755"/>
        <v>0</v>
      </c>
      <c r="BM1055" s="60">
        <f t="shared" si="755"/>
        <v>0</v>
      </c>
      <c r="BN1055" s="60">
        <f t="shared" si="755"/>
        <v>0</v>
      </c>
      <c r="BO1055" s="60">
        <f t="shared" si="755"/>
        <v>-2.4796624803877805</v>
      </c>
      <c r="BP1055" s="60">
        <f t="shared" si="755"/>
        <v>0</v>
      </c>
      <c r="BQ1055" s="60">
        <f t="shared" si="755"/>
        <v>0</v>
      </c>
      <c r="BR1055" s="60">
        <f t="shared" si="755"/>
        <v>0</v>
      </c>
      <c r="BS1055" s="60">
        <f t="shared" si="754"/>
        <v>0</v>
      </c>
      <c r="BT1055" s="60">
        <f t="shared" si="754"/>
        <v>0</v>
      </c>
      <c r="BU1055" s="60">
        <f t="shared" si="754"/>
        <v>0</v>
      </c>
      <c r="BV1055" s="61">
        <f t="shared" si="751"/>
        <v>-2.4796624803877805</v>
      </c>
      <c r="BW1055" s="62">
        <f t="shared" si="747"/>
        <v>2.3520732693346846</v>
      </c>
      <c r="BX1055" s="63">
        <f t="shared" si="752"/>
        <v>-3.7620947349616314</v>
      </c>
      <c r="BY1055" s="73">
        <f t="shared" si="753"/>
        <v>9.6208285940676097E-2</v>
      </c>
    </row>
    <row r="1056" spans="1:77">
      <c r="A1056" s="49">
        <v>1050</v>
      </c>
      <c r="B1056" s="50">
        <v>8.6119554204660595E-2</v>
      </c>
      <c r="C1056" s="51">
        <v>5.0644567219152857E-2</v>
      </c>
      <c r="D1056" s="51">
        <v>5.0644567219152857E-2</v>
      </c>
      <c r="E1056" s="51">
        <v>5.0644567219152857E-2</v>
      </c>
      <c r="F1056" s="51">
        <v>5.2946593001841617E-2</v>
      </c>
      <c r="G1056" s="51">
        <v>5.5248618784530384E-2</v>
      </c>
      <c r="H1056" s="51">
        <v>5.2946593001841617E-2</v>
      </c>
      <c r="I1056" s="51">
        <v>7.2237569060773485E-2</v>
      </c>
      <c r="J1056" s="51">
        <v>5.5248618784530384E-2</v>
      </c>
      <c r="K1056" s="51">
        <v>4.5580110497237571E-2</v>
      </c>
      <c r="L1056" s="51">
        <v>5.0644567219152857E-2</v>
      </c>
      <c r="M1056" s="51">
        <v>4.6777163904235725E-2</v>
      </c>
      <c r="N1056" s="51">
        <v>5.2071823204419887E-2</v>
      </c>
      <c r="O1056" s="51">
        <v>5.4419889502762428E-2</v>
      </c>
      <c r="P1056" s="94">
        <v>5.3081172970675744E-2</v>
      </c>
      <c r="Q1056" s="52">
        <v>0</v>
      </c>
      <c r="R1056" s="52">
        <v>0</v>
      </c>
      <c r="S1056" s="52">
        <v>0</v>
      </c>
      <c r="T1056" s="52">
        <v>0</v>
      </c>
      <c r="U1056" s="52">
        <v>0</v>
      </c>
      <c r="V1056" s="52">
        <v>1</v>
      </c>
      <c r="W1056" s="52">
        <v>0</v>
      </c>
      <c r="X1056" s="52">
        <v>0</v>
      </c>
      <c r="Y1056" s="52">
        <v>0</v>
      </c>
      <c r="Z1056" s="52">
        <v>0</v>
      </c>
      <c r="AA1056" s="52">
        <v>0</v>
      </c>
      <c r="AB1056" s="52">
        <v>0</v>
      </c>
      <c r="AC1056" s="52">
        <v>0</v>
      </c>
      <c r="AD1056" s="53">
        <f t="shared" si="748"/>
        <v>1</v>
      </c>
      <c r="AE1056" s="54" t="s">
        <v>21</v>
      </c>
      <c r="AF1056" s="55">
        <f t="shared" si="721"/>
        <v>5.2240017371764473E-2</v>
      </c>
      <c r="AG1056" s="56">
        <f t="shared" si="749"/>
        <v>8.2426113736618734E-2</v>
      </c>
      <c r="AH1056" s="56">
        <f t="shared" si="722"/>
        <v>8.2426113736618734E-2</v>
      </c>
      <c r="AI1056" s="56">
        <f t="shared" si="723"/>
        <v>8.2426113736618734E-2</v>
      </c>
      <c r="AJ1056" s="56">
        <f t="shared" si="724"/>
        <v>8.6307850818721416E-2</v>
      </c>
      <c r="AK1056" s="56">
        <f t="shared" si="725"/>
        <v>9.0216746679946738E-2</v>
      </c>
      <c r="AL1056" s="56">
        <f t="shared" si="726"/>
        <v>8.6307850818721416E-2</v>
      </c>
      <c r="AM1056" s="56">
        <f t="shared" si="727"/>
        <v>0.11994082210105458</v>
      </c>
      <c r="AN1056" s="56">
        <f t="shared" si="728"/>
        <v>9.0216746679946738E-2</v>
      </c>
      <c r="AO1056" s="56">
        <f t="shared" si="729"/>
        <v>7.397937307532973E-2</v>
      </c>
      <c r="AP1056" s="56">
        <f t="shared" si="730"/>
        <v>8.2426113736618734E-2</v>
      </c>
      <c r="AQ1056" s="56">
        <f t="shared" si="731"/>
        <v>7.5964546324778046E-2</v>
      </c>
      <c r="AR1056" s="56">
        <f t="shared" si="732"/>
        <v>8.4829616925161791E-2</v>
      </c>
      <c r="AS1056" s="56">
        <f t="shared" si="733"/>
        <v>8.8806386659772571E-2</v>
      </c>
      <c r="AT1056" s="57">
        <f>IF(AE1056="F",1,IF(AE1056="R",#REF!,IF(AE1056="M",#REF!,0)))</f>
        <v>1</v>
      </c>
      <c r="AU1056" s="58">
        <f t="shared" si="734"/>
        <v>0.16830588397476062</v>
      </c>
      <c r="AV1056" s="58">
        <f t="shared" si="735"/>
        <v>0.16830588397476062</v>
      </c>
      <c r="AW1056" s="58">
        <f t="shared" si="736"/>
        <v>0.16830588397476062</v>
      </c>
      <c r="AX1056" s="58">
        <f t="shared" si="737"/>
        <v>0.17623200303271463</v>
      </c>
      <c r="AY1056" s="58">
        <f t="shared" si="738"/>
        <v>0.18421357760252888</v>
      </c>
      <c r="AZ1056" s="58">
        <f t="shared" si="739"/>
        <v>0.17623200303271463</v>
      </c>
      <c r="BA1056" s="58">
        <f t="shared" si="740"/>
        <v>0.24490716804727028</v>
      </c>
      <c r="BB1056" s="58">
        <f t="shared" si="741"/>
        <v>0.18421357760252888</v>
      </c>
      <c r="BC1056" s="58">
        <f t="shared" si="742"/>
        <v>0.15105848397909369</v>
      </c>
      <c r="BD1056" s="58">
        <f t="shared" si="743"/>
        <v>0.16830588397476062</v>
      </c>
      <c r="BE1056" s="58">
        <f t="shared" si="744"/>
        <v>0.15511200929340208</v>
      </c>
      <c r="BF1056" s="58">
        <f t="shared" si="745"/>
        <v>0.17321359720356205</v>
      </c>
      <c r="BG1056" s="58">
        <f t="shared" si="746"/>
        <v>0.1813337634373656</v>
      </c>
      <c r="BH1056" s="59">
        <f t="shared" si="750"/>
        <v>2.2997397191302236</v>
      </c>
      <c r="BI1056" s="60">
        <f t="shared" si="755"/>
        <v>0</v>
      </c>
      <c r="BJ1056" s="60">
        <f t="shared" si="755"/>
        <v>0</v>
      </c>
      <c r="BK1056" s="60">
        <f t="shared" si="755"/>
        <v>0</v>
      </c>
      <c r="BL1056" s="60">
        <f t="shared" si="755"/>
        <v>0</v>
      </c>
      <c r="BM1056" s="60">
        <f t="shared" si="755"/>
        <v>0</v>
      </c>
      <c r="BN1056" s="60">
        <f t="shared" si="755"/>
        <v>-1.735953952956069</v>
      </c>
      <c r="BO1056" s="60">
        <f t="shared" si="755"/>
        <v>0</v>
      </c>
      <c r="BP1056" s="60">
        <f t="shared" si="755"/>
        <v>0</v>
      </c>
      <c r="BQ1056" s="60">
        <f t="shared" si="755"/>
        <v>0</v>
      </c>
      <c r="BR1056" s="60">
        <f t="shared" si="755"/>
        <v>0</v>
      </c>
      <c r="BS1056" s="60">
        <f t="shared" si="754"/>
        <v>0</v>
      </c>
      <c r="BT1056" s="60">
        <f t="shared" si="754"/>
        <v>0</v>
      </c>
      <c r="BU1056" s="60">
        <f t="shared" si="754"/>
        <v>0</v>
      </c>
      <c r="BV1056" s="61">
        <f t="shared" si="751"/>
        <v>-1.735953952956069</v>
      </c>
      <c r="BW1056" s="62">
        <f t="shared" si="747"/>
        <v>4.3462223455097426</v>
      </c>
      <c r="BX1056" s="63">
        <f t="shared" si="752"/>
        <v>-4.0065075233053342</v>
      </c>
      <c r="BY1056" s="73">
        <f t="shared" si="753"/>
        <v>1.2997397191302236</v>
      </c>
    </row>
    <row r="1057" spans="1:77">
      <c r="A1057" s="49">
        <v>1051</v>
      </c>
      <c r="B1057" s="50">
        <v>5.0658561296859179E-3</v>
      </c>
      <c r="C1057" s="51">
        <v>5.0644567219152857E-2</v>
      </c>
      <c r="D1057" s="51">
        <v>5.0644567219152857E-2</v>
      </c>
      <c r="E1057" s="51">
        <v>5.0644567219152857E-2</v>
      </c>
      <c r="F1057" s="51">
        <v>5.2946593001841617E-2</v>
      </c>
      <c r="G1057" s="51">
        <v>5.5248618784530384E-2</v>
      </c>
      <c r="H1057" s="51">
        <v>5.2946593001841617E-2</v>
      </c>
      <c r="I1057" s="51">
        <v>7.2237569060773485E-2</v>
      </c>
      <c r="J1057" s="51">
        <v>5.5248618784530384E-2</v>
      </c>
      <c r="K1057" s="51">
        <v>4.5580110497237571E-2</v>
      </c>
      <c r="L1057" s="51">
        <v>5.0644567219152857E-2</v>
      </c>
      <c r="M1057" s="51">
        <v>4.6777163904235725E-2</v>
      </c>
      <c r="N1057" s="51">
        <v>5.2071823204419887E-2</v>
      </c>
      <c r="O1057" s="51">
        <v>5.4419889502762428E-2</v>
      </c>
      <c r="P1057" s="94">
        <v>5.3081172970675744E-2</v>
      </c>
      <c r="Q1057" s="52">
        <v>0</v>
      </c>
      <c r="R1057" s="52">
        <v>0</v>
      </c>
      <c r="S1057" s="52">
        <v>0</v>
      </c>
      <c r="T1057" s="52">
        <v>0</v>
      </c>
      <c r="U1057" s="52">
        <v>0</v>
      </c>
      <c r="V1057" s="52">
        <v>0</v>
      </c>
      <c r="W1057" s="52">
        <v>0</v>
      </c>
      <c r="X1057" s="52">
        <v>0</v>
      </c>
      <c r="Y1057" s="52">
        <v>0</v>
      </c>
      <c r="Z1057" s="52">
        <v>0</v>
      </c>
      <c r="AA1057" s="52">
        <v>0</v>
      </c>
      <c r="AB1057" s="52">
        <v>0</v>
      </c>
      <c r="AC1057" s="52">
        <v>0</v>
      </c>
      <c r="AD1057" s="53">
        <f t="shared" si="748"/>
        <v>0</v>
      </c>
      <c r="AE1057" s="54" t="s">
        <v>21</v>
      </c>
      <c r="AF1057" s="55">
        <f t="shared" si="721"/>
        <v>1.7246678785901419E-3</v>
      </c>
      <c r="AG1057" s="56">
        <f t="shared" si="749"/>
        <v>8.2426113736618734E-2</v>
      </c>
      <c r="AH1057" s="56">
        <f t="shared" si="722"/>
        <v>8.2426113736618734E-2</v>
      </c>
      <c r="AI1057" s="56">
        <f t="shared" si="723"/>
        <v>8.2426113736618734E-2</v>
      </c>
      <c r="AJ1057" s="56">
        <f t="shared" si="724"/>
        <v>8.6307850818721416E-2</v>
      </c>
      <c r="AK1057" s="56">
        <f t="shared" si="725"/>
        <v>9.0216746679946738E-2</v>
      </c>
      <c r="AL1057" s="56">
        <f t="shared" si="726"/>
        <v>8.6307850818721416E-2</v>
      </c>
      <c r="AM1057" s="56">
        <f t="shared" si="727"/>
        <v>0.11994082210105458</v>
      </c>
      <c r="AN1057" s="56">
        <f t="shared" si="728"/>
        <v>9.0216746679946738E-2</v>
      </c>
      <c r="AO1057" s="56">
        <f t="shared" si="729"/>
        <v>7.397937307532973E-2</v>
      </c>
      <c r="AP1057" s="56">
        <f t="shared" si="730"/>
        <v>8.2426113736618734E-2</v>
      </c>
      <c r="AQ1057" s="56">
        <f t="shared" si="731"/>
        <v>7.5964546324778046E-2</v>
      </c>
      <c r="AR1057" s="56">
        <f t="shared" si="732"/>
        <v>8.4829616925161791E-2</v>
      </c>
      <c r="AS1057" s="56">
        <f t="shared" si="733"/>
        <v>8.8806386659772571E-2</v>
      </c>
      <c r="AT1057" s="57">
        <f>IF(AE1057="F",1,IF(AE1057="R",#REF!,IF(AE1057="M",#REF!,0)))</f>
        <v>1</v>
      </c>
      <c r="AU1057" s="58">
        <f t="shared" si="734"/>
        <v>5.5565018250908873E-3</v>
      </c>
      <c r="AV1057" s="58">
        <f t="shared" si="735"/>
        <v>5.5565018250908873E-3</v>
      </c>
      <c r="AW1057" s="58">
        <f t="shared" si="736"/>
        <v>5.5565018250908873E-3</v>
      </c>
      <c r="AX1057" s="58">
        <f t="shared" si="737"/>
        <v>5.8181771389379877E-3</v>
      </c>
      <c r="AY1057" s="58">
        <f t="shared" si="738"/>
        <v>6.0816832779801771E-3</v>
      </c>
      <c r="AZ1057" s="58">
        <f t="shared" si="739"/>
        <v>5.8181771389379877E-3</v>
      </c>
      <c r="BA1057" s="58">
        <f t="shared" si="740"/>
        <v>8.0854399982627431E-3</v>
      </c>
      <c r="BB1057" s="58">
        <f t="shared" si="741"/>
        <v>6.0816832779801771E-3</v>
      </c>
      <c r="BC1057" s="58">
        <f t="shared" si="742"/>
        <v>4.9870908972568526E-3</v>
      </c>
      <c r="BD1057" s="58">
        <f t="shared" si="743"/>
        <v>5.5565018250908873E-3</v>
      </c>
      <c r="BE1057" s="58">
        <f t="shared" si="744"/>
        <v>5.120915219229959E-3</v>
      </c>
      <c r="BF1057" s="58">
        <f t="shared" si="745"/>
        <v>5.7185265675945259E-3</v>
      </c>
      <c r="BG1057" s="58">
        <f t="shared" si="746"/>
        <v>5.9866082141336154E-3</v>
      </c>
      <c r="BH1057" s="59">
        <f t="shared" si="750"/>
        <v>7.5924309030677581E-2</v>
      </c>
      <c r="BI1057" s="60">
        <f t="shared" si="755"/>
        <v>0</v>
      </c>
      <c r="BJ1057" s="60">
        <f t="shared" si="755"/>
        <v>0</v>
      </c>
      <c r="BK1057" s="60">
        <f t="shared" si="755"/>
        <v>0</v>
      </c>
      <c r="BL1057" s="60">
        <f t="shared" si="755"/>
        <v>0</v>
      </c>
      <c r="BM1057" s="60">
        <f t="shared" si="755"/>
        <v>0</v>
      </c>
      <c r="BN1057" s="60">
        <f t="shared" si="755"/>
        <v>0</v>
      </c>
      <c r="BO1057" s="60">
        <f t="shared" si="755"/>
        <v>0</v>
      </c>
      <c r="BP1057" s="60">
        <f t="shared" si="755"/>
        <v>0</v>
      </c>
      <c r="BQ1057" s="60">
        <f t="shared" si="755"/>
        <v>0</v>
      </c>
      <c r="BR1057" s="60">
        <f t="shared" si="755"/>
        <v>0</v>
      </c>
      <c r="BS1057" s="60">
        <f t="shared" si="754"/>
        <v>0</v>
      </c>
      <c r="BT1057" s="60">
        <f t="shared" si="754"/>
        <v>0</v>
      </c>
      <c r="BU1057" s="60">
        <f t="shared" si="754"/>
        <v>0</v>
      </c>
      <c r="BV1057" s="61">
        <f t="shared" si="751"/>
        <v>0</v>
      </c>
      <c r="BW1057" s="62">
        <f t="shared" si="747"/>
        <v>0.25566013797116138</v>
      </c>
      <c r="BX1057" s="63">
        <f t="shared" si="752"/>
        <v>-6.648021144608085E-2</v>
      </c>
      <c r="BY1057" s="73">
        <f t="shared" si="753"/>
        <v>7.5924309030677581E-2</v>
      </c>
    </row>
    <row r="1058" spans="1:77">
      <c r="A1058" s="49">
        <v>1052</v>
      </c>
      <c r="B1058" s="50">
        <v>1.0131712259371835E-3</v>
      </c>
      <c r="C1058" s="51">
        <v>5.0644567219152857E-2</v>
      </c>
      <c r="D1058" s="51">
        <v>5.0644567219152857E-2</v>
      </c>
      <c r="E1058" s="51">
        <v>5.0644567219152857E-2</v>
      </c>
      <c r="F1058" s="51">
        <v>5.2946593001841617E-2</v>
      </c>
      <c r="G1058" s="51">
        <v>5.5248618784530384E-2</v>
      </c>
      <c r="H1058" s="51">
        <v>5.2946593001841617E-2</v>
      </c>
      <c r="I1058" s="51">
        <v>7.2237569060773485E-2</v>
      </c>
      <c r="J1058" s="51">
        <v>5.5248618784530384E-2</v>
      </c>
      <c r="K1058" s="51">
        <v>4.5580110497237571E-2</v>
      </c>
      <c r="L1058" s="51">
        <v>5.0644567219152857E-2</v>
      </c>
      <c r="M1058" s="51">
        <v>4.6777163904235725E-2</v>
      </c>
      <c r="N1058" s="51">
        <v>5.2071823204419887E-2</v>
      </c>
      <c r="O1058" s="51">
        <v>5.4419889502762428E-2</v>
      </c>
      <c r="P1058" s="94">
        <v>5.3081172970675744E-2</v>
      </c>
      <c r="Q1058" s="52">
        <v>0</v>
      </c>
      <c r="R1058" s="52">
        <v>0</v>
      </c>
      <c r="S1058" s="52">
        <v>0</v>
      </c>
      <c r="T1058" s="52">
        <v>0</v>
      </c>
      <c r="U1058" s="52">
        <v>0</v>
      </c>
      <c r="V1058" s="52">
        <v>1</v>
      </c>
      <c r="W1058" s="52">
        <v>0</v>
      </c>
      <c r="X1058" s="52">
        <v>0</v>
      </c>
      <c r="Y1058" s="52">
        <v>0</v>
      </c>
      <c r="Z1058" s="52">
        <v>0</v>
      </c>
      <c r="AA1058" s="52">
        <v>0</v>
      </c>
      <c r="AB1058" s="52">
        <v>0</v>
      </c>
      <c r="AC1058" s="52">
        <v>0</v>
      </c>
      <c r="AD1058" s="53">
        <f t="shared" si="748"/>
        <v>1</v>
      </c>
      <c r="AE1058" s="54" t="s">
        <v>21</v>
      </c>
      <c r="AF1058" s="55">
        <f t="shared" si="721"/>
        <v>2.4844942295687594E-4</v>
      </c>
      <c r="AG1058" s="56">
        <f t="shared" si="749"/>
        <v>8.2426113736618734E-2</v>
      </c>
      <c r="AH1058" s="56">
        <f t="shared" si="722"/>
        <v>8.2426113736618734E-2</v>
      </c>
      <c r="AI1058" s="56">
        <f t="shared" si="723"/>
        <v>8.2426113736618734E-2</v>
      </c>
      <c r="AJ1058" s="56">
        <f t="shared" si="724"/>
        <v>8.6307850818721416E-2</v>
      </c>
      <c r="AK1058" s="56">
        <f t="shared" si="725"/>
        <v>9.0216746679946738E-2</v>
      </c>
      <c r="AL1058" s="56">
        <f t="shared" si="726"/>
        <v>8.6307850818721416E-2</v>
      </c>
      <c r="AM1058" s="56">
        <f t="shared" si="727"/>
        <v>0.11994082210105458</v>
      </c>
      <c r="AN1058" s="56">
        <f t="shared" si="728"/>
        <v>9.0216746679946738E-2</v>
      </c>
      <c r="AO1058" s="56">
        <f t="shared" si="729"/>
        <v>7.397937307532973E-2</v>
      </c>
      <c r="AP1058" s="56">
        <f t="shared" si="730"/>
        <v>8.2426113736618734E-2</v>
      </c>
      <c r="AQ1058" s="56">
        <f t="shared" si="731"/>
        <v>7.5964546324778046E-2</v>
      </c>
      <c r="AR1058" s="56">
        <f t="shared" si="732"/>
        <v>8.4829616925161791E-2</v>
      </c>
      <c r="AS1058" s="56">
        <f t="shared" si="733"/>
        <v>8.8806386659772571E-2</v>
      </c>
      <c r="AT1058" s="57">
        <f>IF(AE1058="F",1,IF(AE1058="R",#REF!,IF(AE1058="M",#REF!,0)))</f>
        <v>1</v>
      </c>
      <c r="AU1058" s="58">
        <f t="shared" si="734"/>
        <v>8.0044957596773906E-4</v>
      </c>
      <c r="AV1058" s="58">
        <f t="shared" si="735"/>
        <v>8.0044957596773906E-4</v>
      </c>
      <c r="AW1058" s="58">
        <f t="shared" si="736"/>
        <v>8.0044957596773906E-4</v>
      </c>
      <c r="AX1058" s="58">
        <f t="shared" si="737"/>
        <v>8.3814557618577378E-4</v>
      </c>
      <c r="AY1058" s="58">
        <f t="shared" si="738"/>
        <v>8.7610531846620866E-4</v>
      </c>
      <c r="AZ1058" s="58">
        <f t="shared" si="739"/>
        <v>8.3814557618577378E-4</v>
      </c>
      <c r="BA1058" s="58">
        <f t="shared" si="740"/>
        <v>1.1647592715433234E-3</v>
      </c>
      <c r="BB1058" s="58">
        <f t="shared" si="741"/>
        <v>8.7610531846620866E-4</v>
      </c>
      <c r="BC1058" s="58">
        <f t="shared" si="742"/>
        <v>7.184222951202798E-4</v>
      </c>
      <c r="BD1058" s="58">
        <f t="shared" si="743"/>
        <v>8.0044957596773906E-4</v>
      </c>
      <c r="BE1058" s="58">
        <f t="shared" si="744"/>
        <v>7.3770054340480931E-4</v>
      </c>
      <c r="BF1058" s="58">
        <f t="shared" si="745"/>
        <v>8.2379027493910992E-4</v>
      </c>
      <c r="BG1058" s="58">
        <f t="shared" si="746"/>
        <v>8.6240914829715794E-4</v>
      </c>
      <c r="BH1058" s="59">
        <f t="shared" si="750"/>
        <v>1.09373816264796E-2</v>
      </c>
      <c r="BI1058" s="60">
        <f t="shared" si="755"/>
        <v>0</v>
      </c>
      <c r="BJ1058" s="60">
        <f t="shared" si="755"/>
        <v>0</v>
      </c>
      <c r="BK1058" s="60">
        <f t="shared" si="755"/>
        <v>0</v>
      </c>
      <c r="BL1058" s="60">
        <f t="shared" si="755"/>
        <v>0</v>
      </c>
      <c r="BM1058" s="60">
        <f t="shared" si="755"/>
        <v>0</v>
      </c>
      <c r="BN1058" s="60">
        <f t="shared" si="755"/>
        <v>-7.0843187539707442</v>
      </c>
      <c r="BO1058" s="60">
        <f t="shared" si="755"/>
        <v>0</v>
      </c>
      <c r="BP1058" s="60">
        <f t="shared" si="755"/>
        <v>0</v>
      </c>
      <c r="BQ1058" s="60">
        <f t="shared" si="755"/>
        <v>0</v>
      </c>
      <c r="BR1058" s="60">
        <f t="shared" si="755"/>
        <v>0</v>
      </c>
      <c r="BS1058" s="60">
        <f t="shared" si="754"/>
        <v>0</v>
      </c>
      <c r="BT1058" s="60">
        <f t="shared" si="754"/>
        <v>0</v>
      </c>
      <c r="BU1058" s="60">
        <f t="shared" si="754"/>
        <v>0</v>
      </c>
      <c r="BV1058" s="61">
        <f t="shared" si="751"/>
        <v>-7.0843187539707442</v>
      </c>
      <c r="BW1058" s="62">
        <f t="shared" si="747"/>
        <v>5.1132027594232271E-2</v>
      </c>
      <c r="BX1058" s="63">
        <f t="shared" si="752"/>
        <v>-7.2880724971949409</v>
      </c>
      <c r="BY1058" s="73">
        <f t="shared" si="753"/>
        <v>0.98906261837352039</v>
      </c>
    </row>
    <row r="1059" spans="1:77">
      <c r="A1059" s="49">
        <v>1053</v>
      </c>
      <c r="B1059" s="50">
        <v>6.6869300911854113E-2</v>
      </c>
      <c r="C1059" s="51">
        <v>4.5119705340699819E-2</v>
      </c>
      <c r="D1059" s="51">
        <v>4.5119705340699819E-2</v>
      </c>
      <c r="E1059" s="51">
        <v>4.6040515653775323E-2</v>
      </c>
      <c r="F1059" s="51">
        <v>4.834254143646409E-2</v>
      </c>
      <c r="G1059" s="51">
        <v>5.5248618784530384E-2</v>
      </c>
      <c r="H1059" s="51">
        <v>4.465930018416206E-2</v>
      </c>
      <c r="I1059" s="51">
        <v>5.2716390423572741E-2</v>
      </c>
      <c r="J1059" s="51">
        <v>4.465930018416206E-2</v>
      </c>
      <c r="K1059" s="51">
        <v>6.2154696132596686E-2</v>
      </c>
      <c r="L1059" s="51">
        <v>6.2154696132596686E-2</v>
      </c>
      <c r="M1059" s="51">
        <v>6.220073664825046E-2</v>
      </c>
      <c r="N1059" s="51">
        <v>5.9852670349907919E-2</v>
      </c>
      <c r="O1059" s="51">
        <v>6.2430939226519336E-2</v>
      </c>
      <c r="P1059" s="94">
        <v>5.3130755064456713E-2</v>
      </c>
      <c r="Q1059" s="52">
        <v>1</v>
      </c>
      <c r="R1059" s="52">
        <v>0</v>
      </c>
      <c r="S1059" s="52">
        <v>0</v>
      </c>
      <c r="T1059" s="52">
        <v>0</v>
      </c>
      <c r="U1059" s="52">
        <v>0</v>
      </c>
      <c r="V1059" s="52">
        <v>0</v>
      </c>
      <c r="W1059" s="52">
        <v>0</v>
      </c>
      <c r="X1059" s="52">
        <v>0</v>
      </c>
      <c r="Y1059" s="52">
        <v>0</v>
      </c>
      <c r="Z1059" s="52">
        <v>0</v>
      </c>
      <c r="AA1059" s="52">
        <v>0</v>
      </c>
      <c r="AB1059" s="52">
        <v>0</v>
      </c>
      <c r="AC1059" s="52">
        <v>0</v>
      </c>
      <c r="AD1059" s="53">
        <f t="shared" si="748"/>
        <v>1</v>
      </c>
      <c r="AE1059" s="54" t="s">
        <v>21</v>
      </c>
      <c r="AF1059" s="55">
        <f t="shared" si="721"/>
        <v>3.8523731725594097E-2</v>
      </c>
      <c r="AG1059" s="56">
        <f t="shared" si="749"/>
        <v>7.3217676218250496E-2</v>
      </c>
      <c r="AH1059" s="56">
        <f t="shared" si="722"/>
        <v>7.3217676218250496E-2</v>
      </c>
      <c r="AI1059" s="56">
        <f t="shared" si="723"/>
        <v>7.4742084490641042E-2</v>
      </c>
      <c r="AJ1059" s="56">
        <f t="shared" si="724"/>
        <v>7.8571042500500565E-2</v>
      </c>
      <c r="AK1059" s="56">
        <f t="shared" si="725"/>
        <v>9.0216746679946738E-2</v>
      </c>
      <c r="AL1059" s="56">
        <f t="shared" si="726"/>
        <v>7.2456988441665759E-2</v>
      </c>
      <c r="AM1059" s="56">
        <f t="shared" si="727"/>
        <v>8.591846267049362E-2</v>
      </c>
      <c r="AN1059" s="56">
        <f t="shared" si="728"/>
        <v>7.2456988441665759E-2</v>
      </c>
      <c r="AO1059" s="56">
        <f t="shared" si="729"/>
        <v>0.10211058271324763</v>
      </c>
      <c r="AP1059" s="56">
        <f t="shared" si="730"/>
        <v>0.10211058271324763</v>
      </c>
      <c r="AQ1059" s="56">
        <f t="shared" si="731"/>
        <v>0.10219073114405909</v>
      </c>
      <c r="AR1059" s="56">
        <f t="shared" si="732"/>
        <v>9.8117735547113685E-2</v>
      </c>
      <c r="AS1059" s="56">
        <f t="shared" si="733"/>
        <v>0.10259164546429413</v>
      </c>
      <c r="AT1059" s="57">
        <f>IF(AE1059="F",1,IF(AE1059="R",#REF!,IF(AE1059="M",#REF!,0)))</f>
        <v>1</v>
      </c>
      <c r="AU1059" s="58">
        <f t="shared" si="734"/>
        <v>0.11024920168814607</v>
      </c>
      <c r="AV1059" s="58">
        <f t="shared" si="735"/>
        <v>0.11024920168814607</v>
      </c>
      <c r="AW1059" s="58">
        <f t="shared" si="736"/>
        <v>0.11254461454141512</v>
      </c>
      <c r="AX1059" s="58">
        <f t="shared" si="737"/>
        <v>0.11831015622053251</v>
      </c>
      <c r="AY1059" s="58">
        <f t="shared" si="738"/>
        <v>0.13584594341286366</v>
      </c>
      <c r="AZ1059" s="58">
        <f t="shared" si="739"/>
        <v>0.10910377855490692</v>
      </c>
      <c r="BA1059" s="58">
        <f t="shared" si="740"/>
        <v>0.1293737033043609</v>
      </c>
      <c r="BB1059" s="58">
        <f t="shared" si="741"/>
        <v>0.10910377855490692</v>
      </c>
      <c r="BC1059" s="58">
        <f t="shared" si="742"/>
        <v>0.15375536085698455</v>
      </c>
      <c r="BD1059" s="58">
        <f t="shared" si="743"/>
        <v>0.15375536085698455</v>
      </c>
      <c r="BE1059" s="58">
        <f t="shared" si="744"/>
        <v>0.15387604620197121</v>
      </c>
      <c r="BF1059" s="58">
        <f t="shared" si="745"/>
        <v>0.14774303930751537</v>
      </c>
      <c r="BG1059" s="58">
        <f t="shared" si="746"/>
        <v>0.15447973217009048</v>
      </c>
      <c r="BH1059" s="59">
        <f t="shared" si="750"/>
        <v>1.6983899173588246</v>
      </c>
      <c r="BI1059" s="60">
        <f t="shared" si="755"/>
        <v>-2.2050120056052425</v>
      </c>
      <c r="BJ1059" s="60">
        <f t="shared" si="755"/>
        <v>0</v>
      </c>
      <c r="BK1059" s="60">
        <f t="shared" si="755"/>
        <v>0</v>
      </c>
      <c r="BL1059" s="60">
        <f t="shared" si="755"/>
        <v>0</v>
      </c>
      <c r="BM1059" s="60">
        <f t="shared" si="755"/>
        <v>0</v>
      </c>
      <c r="BN1059" s="60">
        <f t="shared" si="755"/>
        <v>0</v>
      </c>
      <c r="BO1059" s="60">
        <f t="shared" si="755"/>
        <v>0</v>
      </c>
      <c r="BP1059" s="60">
        <f t="shared" si="755"/>
        <v>0</v>
      </c>
      <c r="BQ1059" s="60">
        <f t="shared" si="755"/>
        <v>0</v>
      </c>
      <c r="BR1059" s="60">
        <f t="shared" si="755"/>
        <v>0</v>
      </c>
      <c r="BS1059" s="60">
        <f t="shared" si="754"/>
        <v>0</v>
      </c>
      <c r="BT1059" s="60">
        <f t="shared" si="754"/>
        <v>0</v>
      </c>
      <c r="BU1059" s="60">
        <f t="shared" si="754"/>
        <v>0</v>
      </c>
      <c r="BV1059" s="61">
        <f t="shared" si="751"/>
        <v>-2.2050120056052425</v>
      </c>
      <c r="BW1059" s="62">
        <f t="shared" si="747"/>
        <v>3.3747138212193302</v>
      </c>
      <c r="BX1059" s="63">
        <f t="shared" si="752"/>
        <v>-3.9883303243189792</v>
      </c>
      <c r="BY1059" s="73">
        <f t="shared" si="753"/>
        <v>0.69838991735882461</v>
      </c>
    </row>
    <row r="1060" spans="1:77">
      <c r="A1060" s="49">
        <v>1054</v>
      </c>
      <c r="B1060" s="50">
        <v>1.5197568389057751E-3</v>
      </c>
      <c r="C1060" s="51">
        <v>4.5119705340699819E-2</v>
      </c>
      <c r="D1060" s="51">
        <v>4.5119705340699819E-2</v>
      </c>
      <c r="E1060" s="51">
        <v>4.6040515653775323E-2</v>
      </c>
      <c r="F1060" s="51">
        <v>4.834254143646409E-2</v>
      </c>
      <c r="G1060" s="51">
        <v>5.5248618784530384E-2</v>
      </c>
      <c r="H1060" s="51">
        <v>4.465930018416206E-2</v>
      </c>
      <c r="I1060" s="51">
        <v>5.2716390423572741E-2</v>
      </c>
      <c r="J1060" s="51">
        <v>4.465930018416206E-2</v>
      </c>
      <c r="K1060" s="51">
        <v>6.2154696132596686E-2</v>
      </c>
      <c r="L1060" s="51">
        <v>6.2154696132596686E-2</v>
      </c>
      <c r="M1060" s="51">
        <v>6.220073664825046E-2</v>
      </c>
      <c r="N1060" s="51">
        <v>5.9852670349907919E-2</v>
      </c>
      <c r="O1060" s="51">
        <v>6.2430939226519336E-2</v>
      </c>
      <c r="P1060" s="94">
        <v>5.3130755064456713E-2</v>
      </c>
      <c r="Q1060" s="52">
        <v>0</v>
      </c>
      <c r="R1060" s="52">
        <v>0</v>
      </c>
      <c r="S1060" s="52">
        <v>0</v>
      </c>
      <c r="T1060" s="52">
        <v>0</v>
      </c>
      <c r="U1060" s="52">
        <v>0</v>
      </c>
      <c r="V1060" s="52">
        <v>0</v>
      </c>
      <c r="W1060" s="52">
        <v>0</v>
      </c>
      <c r="X1060" s="52">
        <v>0</v>
      </c>
      <c r="Y1060" s="52">
        <v>0</v>
      </c>
      <c r="Z1060" s="52">
        <v>0</v>
      </c>
      <c r="AA1060" s="52">
        <v>0</v>
      </c>
      <c r="AB1060" s="52">
        <v>0</v>
      </c>
      <c r="AC1060" s="52">
        <v>0</v>
      </c>
      <c r="AD1060" s="53">
        <f t="shared" si="748"/>
        <v>0</v>
      </c>
      <c r="AE1060" s="54" t="s">
        <v>21</v>
      </c>
      <c r="AF1060" s="55">
        <f t="shared" si="721"/>
        <v>4.0478889478251745E-4</v>
      </c>
      <c r="AG1060" s="56">
        <f t="shared" si="749"/>
        <v>7.3217676218250496E-2</v>
      </c>
      <c r="AH1060" s="56">
        <f t="shared" si="722"/>
        <v>7.3217676218250496E-2</v>
      </c>
      <c r="AI1060" s="56">
        <f t="shared" si="723"/>
        <v>7.4742084490641042E-2</v>
      </c>
      <c r="AJ1060" s="56">
        <f t="shared" si="724"/>
        <v>7.8571042500500565E-2</v>
      </c>
      <c r="AK1060" s="56">
        <f t="shared" si="725"/>
        <v>9.0216746679946738E-2</v>
      </c>
      <c r="AL1060" s="56">
        <f t="shared" si="726"/>
        <v>7.2456988441665759E-2</v>
      </c>
      <c r="AM1060" s="56">
        <f t="shared" si="727"/>
        <v>8.591846267049362E-2</v>
      </c>
      <c r="AN1060" s="56">
        <f t="shared" si="728"/>
        <v>7.2456988441665759E-2</v>
      </c>
      <c r="AO1060" s="56">
        <f t="shared" si="729"/>
        <v>0.10211058271324763</v>
      </c>
      <c r="AP1060" s="56">
        <f t="shared" si="730"/>
        <v>0.10211058271324763</v>
      </c>
      <c r="AQ1060" s="56">
        <f t="shared" si="731"/>
        <v>0.10219073114405909</v>
      </c>
      <c r="AR1060" s="56">
        <f t="shared" si="732"/>
        <v>9.8117735547113685E-2</v>
      </c>
      <c r="AS1060" s="56">
        <f t="shared" si="733"/>
        <v>0.10259164546429413</v>
      </c>
      <c r="AT1060" s="57">
        <f>IF(AE1060="F",1,IF(AE1060="R",#REF!,IF(AE1060="M",#REF!,0)))</f>
        <v>1</v>
      </c>
      <c r="AU1060" s="58">
        <f t="shared" si="734"/>
        <v>1.1584457295021121E-3</v>
      </c>
      <c r="AV1060" s="58">
        <f t="shared" si="735"/>
        <v>1.1584457295021121E-3</v>
      </c>
      <c r="AW1060" s="58">
        <f t="shared" si="736"/>
        <v>1.1825648267526792E-3</v>
      </c>
      <c r="AX1060" s="58">
        <f t="shared" si="737"/>
        <v>1.243146373232558E-3</v>
      </c>
      <c r="AY1060" s="58">
        <f t="shared" si="738"/>
        <v>1.4274040138808355E-3</v>
      </c>
      <c r="AZ1060" s="58">
        <f t="shared" si="739"/>
        <v>1.1464101726286287E-3</v>
      </c>
      <c r="BA1060" s="58">
        <f t="shared" si="740"/>
        <v>1.3593968192780516E-3</v>
      </c>
      <c r="BB1060" s="58">
        <f t="shared" si="741"/>
        <v>1.1464101726286287E-3</v>
      </c>
      <c r="BC1060" s="58">
        <f t="shared" si="742"/>
        <v>1.6155875820004328E-3</v>
      </c>
      <c r="BD1060" s="58">
        <f t="shared" si="743"/>
        <v>1.6155875820004328E-3</v>
      </c>
      <c r="BE1060" s="58">
        <f t="shared" si="744"/>
        <v>1.6168556857179431E-3</v>
      </c>
      <c r="BF1060" s="58">
        <f t="shared" si="745"/>
        <v>1.552412991012669E-3</v>
      </c>
      <c r="BG1060" s="58">
        <f t="shared" si="746"/>
        <v>1.623198928308545E-3</v>
      </c>
      <c r="BH1060" s="59">
        <f t="shared" si="750"/>
        <v>1.7845866606445628E-2</v>
      </c>
      <c r="BI1060" s="60">
        <f t="shared" si="755"/>
        <v>0</v>
      </c>
      <c r="BJ1060" s="60">
        <f t="shared" si="755"/>
        <v>0</v>
      </c>
      <c r="BK1060" s="60">
        <f t="shared" si="755"/>
        <v>0</v>
      </c>
      <c r="BL1060" s="60">
        <f t="shared" si="755"/>
        <v>0</v>
      </c>
      <c r="BM1060" s="60">
        <f t="shared" si="755"/>
        <v>0</v>
      </c>
      <c r="BN1060" s="60">
        <f t="shared" si="755"/>
        <v>0</v>
      </c>
      <c r="BO1060" s="60">
        <f t="shared" si="755"/>
        <v>0</v>
      </c>
      <c r="BP1060" s="60">
        <f t="shared" si="755"/>
        <v>0</v>
      </c>
      <c r="BQ1060" s="60">
        <f t="shared" si="755"/>
        <v>0</v>
      </c>
      <c r="BR1060" s="60">
        <f t="shared" si="755"/>
        <v>0</v>
      </c>
      <c r="BS1060" s="60">
        <f t="shared" si="754"/>
        <v>0</v>
      </c>
      <c r="BT1060" s="60">
        <f t="shared" si="754"/>
        <v>0</v>
      </c>
      <c r="BU1060" s="60">
        <f t="shared" si="754"/>
        <v>0</v>
      </c>
      <c r="BV1060" s="61">
        <f t="shared" si="751"/>
        <v>0</v>
      </c>
      <c r="BW1060" s="62">
        <f t="shared" si="747"/>
        <v>7.6698041391348393E-2</v>
      </c>
      <c r="BX1060" s="63">
        <f t="shared" si="752"/>
        <v>-1.604432440973716E-2</v>
      </c>
      <c r="BY1060" s="73">
        <f t="shared" si="753"/>
        <v>1.7845866606445628E-2</v>
      </c>
    </row>
    <row r="1061" spans="1:77">
      <c r="A1061" s="49">
        <v>1055</v>
      </c>
      <c r="B1061" s="50">
        <v>3.8500506585612972E-2</v>
      </c>
      <c r="C1061" s="51">
        <v>4.5119705340699819E-2</v>
      </c>
      <c r="D1061" s="51">
        <v>4.5119705340699819E-2</v>
      </c>
      <c r="E1061" s="51">
        <v>4.6040515653775323E-2</v>
      </c>
      <c r="F1061" s="51">
        <v>4.834254143646409E-2</v>
      </c>
      <c r="G1061" s="51">
        <v>5.5248618784530384E-2</v>
      </c>
      <c r="H1061" s="51">
        <v>4.465930018416206E-2</v>
      </c>
      <c r="I1061" s="51">
        <v>5.2716390423572741E-2</v>
      </c>
      <c r="J1061" s="51">
        <v>4.465930018416206E-2</v>
      </c>
      <c r="K1061" s="51">
        <v>6.2154696132596686E-2</v>
      </c>
      <c r="L1061" s="51">
        <v>6.2154696132596686E-2</v>
      </c>
      <c r="M1061" s="51">
        <v>6.220073664825046E-2</v>
      </c>
      <c r="N1061" s="51">
        <v>5.9852670349907919E-2</v>
      </c>
      <c r="O1061" s="51">
        <v>6.2430939226519336E-2</v>
      </c>
      <c r="P1061" s="94">
        <v>5.3130755064456713E-2</v>
      </c>
      <c r="Q1061" s="52">
        <v>1</v>
      </c>
      <c r="R1061" s="52">
        <v>0</v>
      </c>
      <c r="S1061" s="52">
        <v>0</v>
      </c>
      <c r="T1061" s="52">
        <v>0</v>
      </c>
      <c r="U1061" s="52">
        <v>1</v>
      </c>
      <c r="V1061" s="52">
        <v>0</v>
      </c>
      <c r="W1061" s="52">
        <v>0</v>
      </c>
      <c r="X1061" s="52">
        <v>1</v>
      </c>
      <c r="Y1061" s="52">
        <v>0</v>
      </c>
      <c r="Z1061" s="52">
        <v>0</v>
      </c>
      <c r="AA1061" s="52">
        <v>0</v>
      </c>
      <c r="AB1061" s="52">
        <v>0</v>
      </c>
      <c r="AC1061" s="52">
        <v>0</v>
      </c>
      <c r="AD1061" s="53">
        <f t="shared" si="748"/>
        <v>3</v>
      </c>
      <c r="AE1061" s="54" t="s">
        <v>21</v>
      </c>
      <c r="AF1061" s="55">
        <f t="shared" si="721"/>
        <v>1.9819313060464375E-2</v>
      </c>
      <c r="AG1061" s="56">
        <f t="shared" si="749"/>
        <v>7.3217676218250496E-2</v>
      </c>
      <c r="AH1061" s="56">
        <f t="shared" si="722"/>
        <v>7.3217676218250496E-2</v>
      </c>
      <c r="AI1061" s="56">
        <f t="shared" si="723"/>
        <v>7.4742084490641042E-2</v>
      </c>
      <c r="AJ1061" s="56">
        <f t="shared" si="724"/>
        <v>7.8571042500500565E-2</v>
      </c>
      <c r="AK1061" s="56">
        <f t="shared" si="725"/>
        <v>9.0216746679946738E-2</v>
      </c>
      <c r="AL1061" s="56">
        <f t="shared" si="726"/>
        <v>7.2456988441665759E-2</v>
      </c>
      <c r="AM1061" s="56">
        <f t="shared" si="727"/>
        <v>8.591846267049362E-2</v>
      </c>
      <c r="AN1061" s="56">
        <f t="shared" si="728"/>
        <v>7.2456988441665759E-2</v>
      </c>
      <c r="AO1061" s="56">
        <f t="shared" si="729"/>
        <v>0.10211058271324763</v>
      </c>
      <c r="AP1061" s="56">
        <f t="shared" si="730"/>
        <v>0.10211058271324763</v>
      </c>
      <c r="AQ1061" s="56">
        <f t="shared" si="731"/>
        <v>0.10219073114405909</v>
      </c>
      <c r="AR1061" s="56">
        <f t="shared" si="732"/>
        <v>9.8117735547113685E-2</v>
      </c>
      <c r="AS1061" s="56">
        <f t="shared" si="733"/>
        <v>0.10259164546429413</v>
      </c>
      <c r="AT1061" s="57">
        <f>IF(AE1061="F",1,IF(AE1061="R",#REF!,IF(AE1061="M",#REF!,0)))</f>
        <v>1</v>
      </c>
      <c r="AU1061" s="58">
        <f t="shared" si="734"/>
        <v>5.6719931975643706E-2</v>
      </c>
      <c r="AV1061" s="58">
        <f t="shared" si="735"/>
        <v>5.6719931975643706E-2</v>
      </c>
      <c r="AW1061" s="58">
        <f t="shared" si="736"/>
        <v>5.7900853550583664E-2</v>
      </c>
      <c r="AX1061" s="58">
        <f t="shared" si="737"/>
        <v>6.0867053095205292E-2</v>
      </c>
      <c r="AY1061" s="58">
        <f t="shared" si="738"/>
        <v>6.9888693537571683E-2</v>
      </c>
      <c r="AZ1061" s="58">
        <f t="shared" si="739"/>
        <v>5.6130645874648395E-2</v>
      </c>
      <c r="BA1061" s="58">
        <f t="shared" si="740"/>
        <v>6.6558918690559965E-2</v>
      </c>
      <c r="BB1061" s="58">
        <f t="shared" si="741"/>
        <v>5.6130645874648395E-2</v>
      </c>
      <c r="BC1061" s="58">
        <f t="shared" si="742"/>
        <v>7.9102555620921014E-2</v>
      </c>
      <c r="BD1061" s="58">
        <f t="shared" si="743"/>
        <v>7.9102555620921014E-2</v>
      </c>
      <c r="BE1061" s="58">
        <f t="shared" si="744"/>
        <v>7.9164644637923276E-2</v>
      </c>
      <c r="BF1061" s="58">
        <f t="shared" si="745"/>
        <v>7.6009395180029998E-2</v>
      </c>
      <c r="BG1061" s="58">
        <f t="shared" si="746"/>
        <v>7.9475223095835656E-2</v>
      </c>
      <c r="BH1061" s="59">
        <f t="shared" si="750"/>
        <v>0.87377104873013589</v>
      </c>
      <c r="BI1061" s="60">
        <f t="shared" si="755"/>
        <v>-2.8696295960600473</v>
      </c>
      <c r="BJ1061" s="60">
        <f t="shared" si="755"/>
        <v>0</v>
      </c>
      <c r="BK1061" s="60">
        <f t="shared" si="755"/>
        <v>0</v>
      </c>
      <c r="BL1061" s="60">
        <f t="shared" si="755"/>
        <v>0</v>
      </c>
      <c r="BM1061" s="60">
        <f t="shared" si="755"/>
        <v>-2.660851394791703</v>
      </c>
      <c r="BN1061" s="60">
        <f t="shared" si="755"/>
        <v>0</v>
      </c>
      <c r="BO1061" s="60">
        <f t="shared" si="755"/>
        <v>0</v>
      </c>
      <c r="BP1061" s="60">
        <f t="shared" si="755"/>
        <v>-2.8800733433304972</v>
      </c>
      <c r="BQ1061" s="60">
        <f t="shared" si="755"/>
        <v>0</v>
      </c>
      <c r="BR1061" s="60">
        <f t="shared" si="755"/>
        <v>0</v>
      </c>
      <c r="BS1061" s="60">
        <f t="shared" si="754"/>
        <v>0</v>
      </c>
      <c r="BT1061" s="60">
        <f t="shared" si="754"/>
        <v>0</v>
      </c>
      <c r="BU1061" s="60">
        <f t="shared" si="754"/>
        <v>0</v>
      </c>
      <c r="BV1061" s="61">
        <f t="shared" si="751"/>
        <v>-8.4105543341822475</v>
      </c>
      <c r="BW1061" s="62">
        <f t="shared" si="747"/>
        <v>1.9430170485808262</v>
      </c>
      <c r="BX1061" s="63">
        <f t="shared" si="752"/>
        <v>-9.123272453448628</v>
      </c>
      <c r="BY1061" s="73">
        <f t="shared" si="753"/>
        <v>2.126228951269864</v>
      </c>
    </row>
    <row r="1062" spans="1:77">
      <c r="A1062" s="49">
        <v>1056</v>
      </c>
      <c r="B1062" s="50">
        <v>2.8875379939209727E-2</v>
      </c>
      <c r="C1062" s="51">
        <v>4.5119705340699819E-2</v>
      </c>
      <c r="D1062" s="51">
        <v>4.5119705340699819E-2</v>
      </c>
      <c r="E1062" s="51">
        <v>4.6040515653775323E-2</v>
      </c>
      <c r="F1062" s="51">
        <v>4.834254143646409E-2</v>
      </c>
      <c r="G1062" s="51">
        <v>5.5248618784530384E-2</v>
      </c>
      <c r="H1062" s="51">
        <v>4.465930018416206E-2</v>
      </c>
      <c r="I1062" s="51">
        <v>5.2716390423572741E-2</v>
      </c>
      <c r="J1062" s="51">
        <v>4.465930018416206E-2</v>
      </c>
      <c r="K1062" s="51">
        <v>6.2154696132596686E-2</v>
      </c>
      <c r="L1062" s="51">
        <v>6.2154696132596686E-2</v>
      </c>
      <c r="M1062" s="51">
        <v>6.220073664825046E-2</v>
      </c>
      <c r="N1062" s="51">
        <v>5.9852670349907919E-2</v>
      </c>
      <c r="O1062" s="51">
        <v>6.2430939226519336E-2</v>
      </c>
      <c r="P1062" s="94">
        <v>5.3130755064456713E-2</v>
      </c>
      <c r="Q1062" s="52">
        <v>0</v>
      </c>
      <c r="R1062" s="52">
        <v>0</v>
      </c>
      <c r="S1062" s="52">
        <v>0</v>
      </c>
      <c r="T1062" s="52">
        <v>0</v>
      </c>
      <c r="U1062" s="52">
        <v>0</v>
      </c>
      <c r="V1062" s="52">
        <v>0</v>
      </c>
      <c r="W1062" s="52">
        <v>0</v>
      </c>
      <c r="X1062" s="52">
        <v>0</v>
      </c>
      <c r="Y1062" s="52">
        <v>0</v>
      </c>
      <c r="Z1062" s="52">
        <v>0</v>
      </c>
      <c r="AA1062" s="52">
        <v>0</v>
      </c>
      <c r="AB1062" s="52">
        <v>0</v>
      </c>
      <c r="AC1062" s="52">
        <v>0</v>
      </c>
      <c r="AD1062" s="53">
        <f t="shared" si="748"/>
        <v>0</v>
      </c>
      <c r="AE1062" s="54" t="s">
        <v>21</v>
      </c>
      <c r="AF1062" s="55">
        <f t="shared" si="721"/>
        <v>1.4017768245413308E-2</v>
      </c>
      <c r="AG1062" s="56">
        <f t="shared" si="749"/>
        <v>7.3217676218250496E-2</v>
      </c>
      <c r="AH1062" s="56">
        <f t="shared" si="722"/>
        <v>7.3217676218250496E-2</v>
      </c>
      <c r="AI1062" s="56">
        <f t="shared" si="723"/>
        <v>7.4742084490641042E-2</v>
      </c>
      <c r="AJ1062" s="56">
        <f t="shared" si="724"/>
        <v>7.8571042500500565E-2</v>
      </c>
      <c r="AK1062" s="56">
        <f t="shared" si="725"/>
        <v>9.0216746679946738E-2</v>
      </c>
      <c r="AL1062" s="56">
        <f t="shared" si="726"/>
        <v>7.2456988441665759E-2</v>
      </c>
      <c r="AM1062" s="56">
        <f t="shared" si="727"/>
        <v>8.591846267049362E-2</v>
      </c>
      <c r="AN1062" s="56">
        <f t="shared" si="728"/>
        <v>7.2456988441665759E-2</v>
      </c>
      <c r="AO1062" s="56">
        <f t="shared" si="729"/>
        <v>0.10211058271324763</v>
      </c>
      <c r="AP1062" s="56">
        <f t="shared" si="730"/>
        <v>0.10211058271324763</v>
      </c>
      <c r="AQ1062" s="56">
        <f t="shared" si="731"/>
        <v>0.10219073114405909</v>
      </c>
      <c r="AR1062" s="56">
        <f t="shared" si="732"/>
        <v>9.8117735547113685E-2</v>
      </c>
      <c r="AS1062" s="56">
        <f t="shared" si="733"/>
        <v>0.10259164546429413</v>
      </c>
      <c r="AT1062" s="57">
        <f>IF(AE1062="F",1,IF(AE1062="R",#REF!,IF(AE1062="M",#REF!,0)))</f>
        <v>1</v>
      </c>
      <c r="AU1062" s="58">
        <f t="shared" si="734"/>
        <v>4.011677190347343E-2</v>
      </c>
      <c r="AV1062" s="58">
        <f t="shared" si="735"/>
        <v>4.011677190347343E-2</v>
      </c>
      <c r="AW1062" s="58">
        <f t="shared" si="736"/>
        <v>4.0952011999990129E-2</v>
      </c>
      <c r="AX1062" s="58">
        <f t="shared" si="737"/>
        <v>4.3049940301506252E-2</v>
      </c>
      <c r="AY1062" s="58">
        <f t="shared" si="738"/>
        <v>4.9430749996006176E-2</v>
      </c>
      <c r="AZ1062" s="58">
        <f t="shared" si="739"/>
        <v>3.9699982685361047E-2</v>
      </c>
      <c r="BA1062" s="58">
        <f t="shared" si="740"/>
        <v>4.7075672805771664E-2</v>
      </c>
      <c r="BB1062" s="58">
        <f t="shared" si="741"/>
        <v>3.9699982685361047E-2</v>
      </c>
      <c r="BC1062" s="58">
        <f t="shared" si="742"/>
        <v>5.5947513868475421E-2</v>
      </c>
      <c r="BD1062" s="58">
        <f t="shared" si="743"/>
        <v>5.5947513868475421E-2</v>
      </c>
      <c r="BE1062" s="58">
        <f t="shared" si="744"/>
        <v>5.5991428077220594E-2</v>
      </c>
      <c r="BF1062" s="58">
        <f t="shared" si="745"/>
        <v>5.3759788891630293E-2</v>
      </c>
      <c r="BG1062" s="58">
        <f t="shared" si="746"/>
        <v>5.6211093452693081E-2</v>
      </c>
      <c r="BH1062" s="59">
        <f t="shared" si="750"/>
        <v>0.61799922243943795</v>
      </c>
      <c r="BI1062" s="60">
        <f t="shared" si="755"/>
        <v>0</v>
      </c>
      <c r="BJ1062" s="60">
        <f t="shared" si="755"/>
        <v>0</v>
      </c>
      <c r="BK1062" s="60">
        <f t="shared" si="755"/>
        <v>0</v>
      </c>
      <c r="BL1062" s="60">
        <f t="shared" si="755"/>
        <v>0</v>
      </c>
      <c r="BM1062" s="60">
        <f t="shared" si="755"/>
        <v>0</v>
      </c>
      <c r="BN1062" s="60">
        <f t="shared" si="755"/>
        <v>0</v>
      </c>
      <c r="BO1062" s="60">
        <f t="shared" si="755"/>
        <v>0</v>
      </c>
      <c r="BP1062" s="60">
        <f t="shared" si="755"/>
        <v>0</v>
      </c>
      <c r="BQ1062" s="60">
        <f t="shared" si="755"/>
        <v>0</v>
      </c>
      <c r="BR1062" s="60">
        <f t="shared" si="755"/>
        <v>0</v>
      </c>
      <c r="BS1062" s="60">
        <f t="shared" si="754"/>
        <v>0</v>
      </c>
      <c r="BT1062" s="60">
        <f t="shared" si="754"/>
        <v>0</v>
      </c>
      <c r="BU1062" s="60">
        <f t="shared" si="754"/>
        <v>0</v>
      </c>
      <c r="BV1062" s="61">
        <f t="shared" si="751"/>
        <v>0</v>
      </c>
      <c r="BW1062" s="62">
        <f t="shared" si="747"/>
        <v>1.4572627864356196</v>
      </c>
      <c r="BX1062" s="63">
        <f t="shared" si="752"/>
        <v>-0.51518253207921638</v>
      </c>
      <c r="BY1062" s="73">
        <f t="shared" si="753"/>
        <v>0.61799922243943795</v>
      </c>
    </row>
    <row r="1063" spans="1:77">
      <c r="A1063" s="49">
        <v>1057</v>
      </c>
      <c r="B1063" s="50">
        <v>3.242147922998987E-2</v>
      </c>
      <c r="C1063" s="51">
        <v>4.6040515653775323E-2</v>
      </c>
      <c r="D1063" s="51">
        <v>4.6040515653775323E-2</v>
      </c>
      <c r="E1063" s="51">
        <v>4.6040515653775323E-2</v>
      </c>
      <c r="F1063" s="51">
        <v>4.834254143646409E-2</v>
      </c>
      <c r="G1063" s="51">
        <v>5.0644567219152857E-2</v>
      </c>
      <c r="H1063" s="51">
        <v>6.2154696132596686E-2</v>
      </c>
      <c r="I1063" s="51">
        <v>5.9898710865561693E-2</v>
      </c>
      <c r="J1063" s="51">
        <v>5.5248618784530384E-2</v>
      </c>
      <c r="K1063" s="51">
        <v>5.9852670349907919E-2</v>
      </c>
      <c r="L1063" s="51">
        <v>5.0644567219152857E-2</v>
      </c>
      <c r="M1063" s="51">
        <v>5.9898710865561693E-2</v>
      </c>
      <c r="N1063" s="51">
        <v>5.3130755064456719E-2</v>
      </c>
      <c r="O1063" s="51">
        <v>5.5432780847145487E-2</v>
      </c>
      <c r="P1063" s="94">
        <v>5.3336166595835108E-2</v>
      </c>
      <c r="Q1063" s="52">
        <v>0</v>
      </c>
      <c r="R1063" s="52">
        <v>0</v>
      </c>
      <c r="S1063" s="52">
        <v>0</v>
      </c>
      <c r="T1063" s="52">
        <v>0</v>
      </c>
      <c r="U1063" s="52">
        <v>0</v>
      </c>
      <c r="V1063" s="52">
        <v>0</v>
      </c>
      <c r="W1063" s="52">
        <v>0</v>
      </c>
      <c r="X1063" s="52">
        <v>1</v>
      </c>
      <c r="Y1063" s="52">
        <v>0</v>
      </c>
      <c r="Z1063" s="52">
        <v>0</v>
      </c>
      <c r="AA1063" s="52">
        <v>0</v>
      </c>
      <c r="AB1063" s="52">
        <v>0</v>
      </c>
      <c r="AC1063" s="52">
        <v>0</v>
      </c>
      <c r="AD1063" s="53">
        <f t="shared" si="748"/>
        <v>1</v>
      </c>
      <c r="AE1063" s="54" t="s">
        <v>21</v>
      </c>
      <c r="AF1063" s="55">
        <f t="shared" si="721"/>
        <v>1.6115344270551127E-2</v>
      </c>
      <c r="AG1063" s="56">
        <f t="shared" si="749"/>
        <v>7.4742084490641042E-2</v>
      </c>
      <c r="AH1063" s="56">
        <f t="shared" si="722"/>
        <v>7.4742084490641042E-2</v>
      </c>
      <c r="AI1063" s="56">
        <f t="shared" si="723"/>
        <v>7.4742084490641042E-2</v>
      </c>
      <c r="AJ1063" s="56">
        <f t="shared" si="724"/>
        <v>7.8571042500500565E-2</v>
      </c>
      <c r="AK1063" s="56">
        <f t="shared" si="725"/>
        <v>8.2426113736618734E-2</v>
      </c>
      <c r="AL1063" s="56">
        <f t="shared" si="726"/>
        <v>0.10211058271324763</v>
      </c>
      <c r="AM1063" s="56">
        <f t="shared" si="727"/>
        <v>9.8197313487328325E-2</v>
      </c>
      <c r="AN1063" s="56">
        <f t="shared" si="728"/>
        <v>9.0216746679946738E-2</v>
      </c>
      <c r="AO1063" s="56">
        <f t="shared" si="729"/>
        <v>9.8117735547113685E-2</v>
      </c>
      <c r="AP1063" s="56">
        <f t="shared" si="730"/>
        <v>8.2426113736618734E-2</v>
      </c>
      <c r="AQ1063" s="56">
        <f t="shared" si="731"/>
        <v>9.8197313487328325E-2</v>
      </c>
      <c r="AR1063" s="56">
        <f t="shared" si="732"/>
        <v>8.6619556888734212E-2</v>
      </c>
      <c r="AS1063" s="56">
        <f t="shared" si="733"/>
        <v>9.0530645153405462E-2</v>
      </c>
      <c r="AT1063" s="57">
        <f>IF(AE1063="F",1,IF(AE1063="R",#REF!,IF(AE1063="M",#REF!,0)))</f>
        <v>1</v>
      </c>
      <c r="AU1063" s="58">
        <f t="shared" si="734"/>
        <v>4.7079945994079553E-2</v>
      </c>
      <c r="AV1063" s="58">
        <f t="shared" si="735"/>
        <v>4.7079945994079553E-2</v>
      </c>
      <c r="AW1063" s="58">
        <f t="shared" si="736"/>
        <v>4.7079945994079553E-2</v>
      </c>
      <c r="AX1063" s="58">
        <f t="shared" si="737"/>
        <v>4.9491801878836915E-2</v>
      </c>
      <c r="AY1063" s="58">
        <f t="shared" si="738"/>
        <v>5.1920106452313174E-2</v>
      </c>
      <c r="AZ1063" s="58">
        <f t="shared" si="739"/>
        <v>6.4319328960722968E-2</v>
      </c>
      <c r="BA1063" s="58">
        <f t="shared" si="740"/>
        <v>6.1854365545906197E-2</v>
      </c>
      <c r="BB1063" s="58">
        <f t="shared" si="741"/>
        <v>5.6827416446825131E-2</v>
      </c>
      <c r="BC1063" s="58">
        <f t="shared" si="742"/>
        <v>6.1804239500410439E-2</v>
      </c>
      <c r="BD1063" s="58">
        <f t="shared" si="743"/>
        <v>5.1920106452313174E-2</v>
      </c>
      <c r="BE1063" s="58">
        <f t="shared" si="744"/>
        <v>6.1854365545906197E-2</v>
      </c>
      <c r="BF1063" s="58">
        <f t="shared" si="745"/>
        <v>5.4561551074526794E-2</v>
      </c>
      <c r="BG1063" s="58">
        <f t="shared" si="746"/>
        <v>5.7025140704567913E-2</v>
      </c>
      <c r="BH1063" s="59">
        <f t="shared" si="750"/>
        <v>0.71281826054456743</v>
      </c>
      <c r="BI1063" s="60">
        <f t="shared" si="755"/>
        <v>0</v>
      </c>
      <c r="BJ1063" s="60">
        <f t="shared" si="755"/>
        <v>0</v>
      </c>
      <c r="BK1063" s="60">
        <f t="shared" si="755"/>
        <v>0</v>
      </c>
      <c r="BL1063" s="60">
        <f t="shared" si="755"/>
        <v>0</v>
      </c>
      <c r="BM1063" s="60">
        <f t="shared" si="755"/>
        <v>0</v>
      </c>
      <c r="BN1063" s="60">
        <f t="shared" si="755"/>
        <v>0</v>
      </c>
      <c r="BO1063" s="60">
        <f t="shared" si="755"/>
        <v>0</v>
      </c>
      <c r="BP1063" s="60">
        <f t="shared" si="755"/>
        <v>-2.8677363857864662</v>
      </c>
      <c r="BQ1063" s="60">
        <f t="shared" si="755"/>
        <v>0</v>
      </c>
      <c r="BR1063" s="60">
        <f t="shared" si="755"/>
        <v>0</v>
      </c>
      <c r="BS1063" s="60">
        <f t="shared" si="754"/>
        <v>0</v>
      </c>
      <c r="BT1063" s="60">
        <f t="shared" si="754"/>
        <v>0</v>
      </c>
      <c r="BU1063" s="60">
        <f t="shared" si="754"/>
        <v>0</v>
      </c>
      <c r="BV1063" s="61">
        <f t="shared" si="751"/>
        <v>-2.8677363857864662</v>
      </c>
      <c r="BW1063" s="62">
        <f t="shared" si="747"/>
        <v>1.6362248830154327</v>
      </c>
      <c r="BX1063" s="63">
        <f t="shared" si="752"/>
        <v>-3.8210384967378603</v>
      </c>
      <c r="BY1063" s="73">
        <f t="shared" si="753"/>
        <v>0.28718173945543257</v>
      </c>
    </row>
    <row r="1064" spans="1:77">
      <c r="A1064" s="49">
        <v>1058</v>
      </c>
      <c r="B1064" s="50">
        <v>3.1914893617021281E-2</v>
      </c>
      <c r="C1064" s="51">
        <v>4.6040515653775323E-2</v>
      </c>
      <c r="D1064" s="51">
        <v>4.6040515653775323E-2</v>
      </c>
      <c r="E1064" s="51">
        <v>4.6040515653775323E-2</v>
      </c>
      <c r="F1064" s="51">
        <v>4.834254143646409E-2</v>
      </c>
      <c r="G1064" s="51">
        <v>5.0644567219152857E-2</v>
      </c>
      <c r="H1064" s="51">
        <v>6.2154696132596686E-2</v>
      </c>
      <c r="I1064" s="51">
        <v>5.9898710865561693E-2</v>
      </c>
      <c r="J1064" s="51">
        <v>5.5248618784530384E-2</v>
      </c>
      <c r="K1064" s="51">
        <v>5.9852670349907919E-2</v>
      </c>
      <c r="L1064" s="51">
        <v>5.0644567219152857E-2</v>
      </c>
      <c r="M1064" s="51">
        <v>5.9898710865561693E-2</v>
      </c>
      <c r="N1064" s="51">
        <v>5.3130755064456719E-2</v>
      </c>
      <c r="O1064" s="51">
        <v>5.5432780847145487E-2</v>
      </c>
      <c r="P1064" s="94">
        <v>5.3336166595835108E-2</v>
      </c>
      <c r="Q1064" s="52">
        <v>0</v>
      </c>
      <c r="R1064" s="52">
        <v>0</v>
      </c>
      <c r="S1064" s="52">
        <v>0</v>
      </c>
      <c r="T1064" s="52">
        <v>0</v>
      </c>
      <c r="U1064" s="52">
        <v>0</v>
      </c>
      <c r="V1064" s="52">
        <v>0</v>
      </c>
      <c r="W1064" s="52">
        <v>0</v>
      </c>
      <c r="X1064" s="52">
        <v>0</v>
      </c>
      <c r="Y1064" s="52">
        <v>0</v>
      </c>
      <c r="Z1064" s="52">
        <v>0</v>
      </c>
      <c r="AA1064" s="52">
        <v>0</v>
      </c>
      <c r="AB1064" s="52">
        <v>0</v>
      </c>
      <c r="AC1064" s="52">
        <v>0</v>
      </c>
      <c r="AD1064" s="53">
        <f t="shared" si="748"/>
        <v>0</v>
      </c>
      <c r="AE1064" s="54" t="s">
        <v>21</v>
      </c>
      <c r="AF1064" s="55">
        <f t="shared" si="721"/>
        <v>1.5812692471414352E-2</v>
      </c>
      <c r="AG1064" s="56">
        <f t="shared" si="749"/>
        <v>7.4742084490641042E-2</v>
      </c>
      <c r="AH1064" s="56">
        <f t="shared" si="722"/>
        <v>7.4742084490641042E-2</v>
      </c>
      <c r="AI1064" s="56">
        <f t="shared" si="723"/>
        <v>7.4742084490641042E-2</v>
      </c>
      <c r="AJ1064" s="56">
        <f t="shared" si="724"/>
        <v>7.8571042500500565E-2</v>
      </c>
      <c r="AK1064" s="56">
        <f t="shared" si="725"/>
        <v>8.2426113736618734E-2</v>
      </c>
      <c r="AL1064" s="56">
        <f t="shared" si="726"/>
        <v>0.10211058271324763</v>
      </c>
      <c r="AM1064" s="56">
        <f t="shared" si="727"/>
        <v>9.8197313487328325E-2</v>
      </c>
      <c r="AN1064" s="56">
        <f t="shared" si="728"/>
        <v>9.0216746679946738E-2</v>
      </c>
      <c r="AO1064" s="56">
        <f t="shared" si="729"/>
        <v>9.8117735547113685E-2</v>
      </c>
      <c r="AP1064" s="56">
        <f t="shared" si="730"/>
        <v>8.2426113736618734E-2</v>
      </c>
      <c r="AQ1064" s="56">
        <f t="shared" si="731"/>
        <v>9.8197313487328325E-2</v>
      </c>
      <c r="AR1064" s="56">
        <f t="shared" si="732"/>
        <v>8.6619556888734212E-2</v>
      </c>
      <c r="AS1064" s="56">
        <f t="shared" si="733"/>
        <v>9.0530645153405462E-2</v>
      </c>
      <c r="AT1064" s="57">
        <f>IF(AE1064="F",1,IF(AE1064="R",#REF!,IF(AE1064="M",#REF!,0)))</f>
        <v>1</v>
      </c>
      <c r="AU1064" s="58">
        <f t="shared" si="734"/>
        <v>4.61957681497124E-2</v>
      </c>
      <c r="AV1064" s="58">
        <f t="shared" si="735"/>
        <v>4.61957681497124E-2</v>
      </c>
      <c r="AW1064" s="58">
        <f t="shared" si="736"/>
        <v>4.61957681497124E-2</v>
      </c>
      <c r="AX1064" s="58">
        <f t="shared" si="737"/>
        <v>4.856232853779742E-2</v>
      </c>
      <c r="AY1064" s="58">
        <f t="shared" si="738"/>
        <v>5.0945028702476927E-2</v>
      </c>
      <c r="AZ1064" s="58">
        <f t="shared" si="739"/>
        <v>6.3111389477555652E-2</v>
      </c>
      <c r="BA1064" s="58">
        <f t="shared" si="740"/>
        <v>6.0692718937391511E-2</v>
      </c>
      <c r="BB1064" s="58">
        <f t="shared" si="741"/>
        <v>5.5760177699753784E-2</v>
      </c>
      <c r="BC1064" s="58">
        <f t="shared" si="742"/>
        <v>6.0643534276553647E-2</v>
      </c>
      <c r="BD1064" s="58">
        <f t="shared" si="743"/>
        <v>5.0945028702476927E-2</v>
      </c>
      <c r="BE1064" s="58">
        <f t="shared" si="744"/>
        <v>6.0692718937391511E-2</v>
      </c>
      <c r="BF1064" s="58">
        <f t="shared" si="745"/>
        <v>5.3536866071267238E-2</v>
      </c>
      <c r="BG1064" s="58">
        <f t="shared" si="746"/>
        <v>5.5954188626814075E-2</v>
      </c>
      <c r="BH1064" s="59">
        <f t="shared" si="750"/>
        <v>0.69943128441861602</v>
      </c>
      <c r="BI1064" s="60">
        <f t="shared" si="755"/>
        <v>0</v>
      </c>
      <c r="BJ1064" s="60">
        <f t="shared" si="755"/>
        <v>0</v>
      </c>
      <c r="BK1064" s="60">
        <f t="shared" si="755"/>
        <v>0</v>
      </c>
      <c r="BL1064" s="60">
        <f t="shared" si="755"/>
        <v>0</v>
      </c>
      <c r="BM1064" s="60">
        <f t="shared" si="755"/>
        <v>0</v>
      </c>
      <c r="BN1064" s="60">
        <f t="shared" si="755"/>
        <v>0</v>
      </c>
      <c r="BO1064" s="60">
        <f t="shared" si="755"/>
        <v>0</v>
      </c>
      <c r="BP1064" s="60">
        <f t="shared" si="755"/>
        <v>0</v>
      </c>
      <c r="BQ1064" s="60">
        <f t="shared" si="755"/>
        <v>0</v>
      </c>
      <c r="BR1064" s="60">
        <f t="shared" si="755"/>
        <v>0</v>
      </c>
      <c r="BS1064" s="60">
        <f t="shared" si="754"/>
        <v>0</v>
      </c>
      <c r="BT1064" s="60">
        <f t="shared" si="754"/>
        <v>0</v>
      </c>
      <c r="BU1064" s="60">
        <f t="shared" si="754"/>
        <v>0</v>
      </c>
      <c r="BV1064" s="61">
        <f t="shared" si="751"/>
        <v>0</v>
      </c>
      <c r="BW1064" s="62">
        <f t="shared" si="747"/>
        <v>1.6106588692183166</v>
      </c>
      <c r="BX1064" s="63">
        <f t="shared" si="752"/>
        <v>-0.58087320172005741</v>
      </c>
      <c r="BY1064" s="73">
        <f t="shared" si="753"/>
        <v>0.69943128441861602</v>
      </c>
    </row>
    <row r="1065" spans="1:77">
      <c r="A1065" s="49">
        <v>1059</v>
      </c>
      <c r="B1065" s="50">
        <v>5.167173252279636E-2</v>
      </c>
      <c r="C1065" s="51">
        <v>4.6040515653775323E-2</v>
      </c>
      <c r="D1065" s="51">
        <v>4.6040515653775323E-2</v>
      </c>
      <c r="E1065" s="51">
        <v>4.6040515653775323E-2</v>
      </c>
      <c r="F1065" s="51">
        <v>4.834254143646409E-2</v>
      </c>
      <c r="G1065" s="51">
        <v>5.0644567219152857E-2</v>
      </c>
      <c r="H1065" s="51">
        <v>6.2154696132596686E-2</v>
      </c>
      <c r="I1065" s="51">
        <v>5.9898710865561693E-2</v>
      </c>
      <c r="J1065" s="51">
        <v>5.5248618784530384E-2</v>
      </c>
      <c r="K1065" s="51">
        <v>5.9852670349907919E-2</v>
      </c>
      <c r="L1065" s="51">
        <v>5.0644567219152857E-2</v>
      </c>
      <c r="M1065" s="51">
        <v>5.9898710865561693E-2</v>
      </c>
      <c r="N1065" s="51">
        <v>5.3130755064456719E-2</v>
      </c>
      <c r="O1065" s="51">
        <v>5.5432780847145487E-2</v>
      </c>
      <c r="P1065" s="94">
        <v>5.3336166595835108E-2</v>
      </c>
      <c r="Q1065" s="52">
        <v>0</v>
      </c>
      <c r="R1065" s="52">
        <v>0</v>
      </c>
      <c r="S1065" s="52">
        <v>0</v>
      </c>
      <c r="T1065" s="52">
        <v>0</v>
      </c>
      <c r="U1065" s="52">
        <v>0</v>
      </c>
      <c r="V1065" s="52">
        <v>0</v>
      </c>
      <c r="W1065" s="52">
        <v>0</v>
      </c>
      <c r="X1065" s="52">
        <v>0</v>
      </c>
      <c r="Y1065" s="52">
        <v>0</v>
      </c>
      <c r="Z1065" s="52">
        <v>0</v>
      </c>
      <c r="AA1065" s="52">
        <v>0</v>
      </c>
      <c r="AB1065" s="52">
        <v>1</v>
      </c>
      <c r="AC1065" s="52">
        <v>0</v>
      </c>
      <c r="AD1065" s="53">
        <f t="shared" si="748"/>
        <v>1</v>
      </c>
      <c r="AE1065" s="54" t="s">
        <v>21</v>
      </c>
      <c r="AF1065" s="55">
        <f t="shared" si="721"/>
        <v>2.8244035339334689E-2</v>
      </c>
      <c r="AG1065" s="56">
        <f t="shared" si="749"/>
        <v>7.4742084490641042E-2</v>
      </c>
      <c r="AH1065" s="56">
        <f t="shared" si="722"/>
        <v>7.4742084490641042E-2</v>
      </c>
      <c r="AI1065" s="56">
        <f t="shared" si="723"/>
        <v>7.4742084490641042E-2</v>
      </c>
      <c r="AJ1065" s="56">
        <f t="shared" si="724"/>
        <v>7.8571042500500565E-2</v>
      </c>
      <c r="AK1065" s="56">
        <f t="shared" si="725"/>
        <v>8.2426113736618734E-2</v>
      </c>
      <c r="AL1065" s="56">
        <f t="shared" si="726"/>
        <v>0.10211058271324763</v>
      </c>
      <c r="AM1065" s="56">
        <f t="shared" si="727"/>
        <v>9.8197313487328325E-2</v>
      </c>
      <c r="AN1065" s="56">
        <f t="shared" si="728"/>
        <v>9.0216746679946738E-2</v>
      </c>
      <c r="AO1065" s="56">
        <f t="shared" si="729"/>
        <v>9.8117735547113685E-2</v>
      </c>
      <c r="AP1065" s="56">
        <f t="shared" si="730"/>
        <v>8.2426113736618734E-2</v>
      </c>
      <c r="AQ1065" s="56">
        <f t="shared" si="731"/>
        <v>9.8197313487328325E-2</v>
      </c>
      <c r="AR1065" s="56">
        <f t="shared" si="732"/>
        <v>8.6619556888734212E-2</v>
      </c>
      <c r="AS1065" s="56">
        <f t="shared" si="733"/>
        <v>9.0530645153405462E-2</v>
      </c>
      <c r="AT1065" s="57">
        <f>IF(AE1065="F",1,IF(AE1065="R",#REF!,IF(AE1065="M",#REF!,0)))</f>
        <v>1</v>
      </c>
      <c r="AU1065" s="58">
        <f t="shared" si="734"/>
        <v>8.2513140030192875E-2</v>
      </c>
      <c r="AV1065" s="58">
        <f t="shared" si="735"/>
        <v>8.2513140030192875E-2</v>
      </c>
      <c r="AW1065" s="58">
        <f t="shared" si="736"/>
        <v>8.2513140030192875E-2</v>
      </c>
      <c r="AX1065" s="58">
        <f t="shared" si="737"/>
        <v>8.6740201003811135E-2</v>
      </c>
      <c r="AY1065" s="58">
        <f t="shared" si="738"/>
        <v>9.0996090238102137E-2</v>
      </c>
      <c r="AZ1065" s="58">
        <f t="shared" si="739"/>
        <v>0.11272718532539461</v>
      </c>
      <c r="BA1065" s="58">
        <f t="shared" si="740"/>
        <v>0.10840704716207436</v>
      </c>
      <c r="BB1065" s="58">
        <f t="shared" si="741"/>
        <v>9.9596727902377474E-2</v>
      </c>
      <c r="BC1065" s="58">
        <f t="shared" si="742"/>
        <v>0.1083191953745708</v>
      </c>
      <c r="BD1065" s="58">
        <f t="shared" si="743"/>
        <v>9.0996090238102137E-2</v>
      </c>
      <c r="BE1065" s="58">
        <f t="shared" si="744"/>
        <v>0.10840704716207436</v>
      </c>
      <c r="BF1065" s="58">
        <f t="shared" si="745"/>
        <v>9.5625532464355331E-2</v>
      </c>
      <c r="BG1065" s="58">
        <f t="shared" si="746"/>
        <v>9.9943262908355354E-2</v>
      </c>
      <c r="BH1065" s="59">
        <f t="shared" si="750"/>
        <v>1.2492977998697965</v>
      </c>
      <c r="BI1065" s="60">
        <f t="shared" si="755"/>
        <v>0</v>
      </c>
      <c r="BJ1065" s="60">
        <f t="shared" si="755"/>
        <v>0</v>
      </c>
      <c r="BK1065" s="60">
        <f t="shared" si="755"/>
        <v>0</v>
      </c>
      <c r="BL1065" s="60">
        <f t="shared" si="755"/>
        <v>0</v>
      </c>
      <c r="BM1065" s="60">
        <f t="shared" si="755"/>
        <v>0</v>
      </c>
      <c r="BN1065" s="60">
        <f t="shared" si="755"/>
        <v>0</v>
      </c>
      <c r="BO1065" s="60">
        <f t="shared" si="755"/>
        <v>0</v>
      </c>
      <c r="BP1065" s="60">
        <f t="shared" si="755"/>
        <v>0</v>
      </c>
      <c r="BQ1065" s="60">
        <f t="shared" si="755"/>
        <v>0</v>
      </c>
      <c r="BR1065" s="60">
        <f t="shared" si="755"/>
        <v>0</v>
      </c>
      <c r="BS1065" s="60">
        <f t="shared" si="754"/>
        <v>0</v>
      </c>
      <c r="BT1065" s="60">
        <f t="shared" si="754"/>
        <v>-2.3473154185962435</v>
      </c>
      <c r="BU1065" s="60">
        <f t="shared" si="754"/>
        <v>0</v>
      </c>
      <c r="BV1065" s="61">
        <f t="shared" si="751"/>
        <v>-2.3473154185962435</v>
      </c>
      <c r="BW1065" s="62">
        <f t="shared" si="747"/>
        <v>2.607733407305846</v>
      </c>
      <c r="BX1065" s="63">
        <f t="shared" si="752"/>
        <v>-3.7594412698057282</v>
      </c>
      <c r="BY1065" s="73">
        <f t="shared" si="753"/>
        <v>0.2492977998697965</v>
      </c>
    </row>
    <row r="1066" spans="1:77">
      <c r="A1066" s="49">
        <v>1060</v>
      </c>
      <c r="B1066" s="50">
        <v>4.5592705167173259E-2</v>
      </c>
      <c r="C1066" s="51">
        <v>4.6040515653775323E-2</v>
      </c>
      <c r="D1066" s="51">
        <v>4.6040515653775323E-2</v>
      </c>
      <c r="E1066" s="51">
        <v>4.6040515653775323E-2</v>
      </c>
      <c r="F1066" s="51">
        <v>4.834254143646409E-2</v>
      </c>
      <c r="G1066" s="51">
        <v>5.0644567219152857E-2</v>
      </c>
      <c r="H1066" s="51">
        <v>6.2154696132596686E-2</v>
      </c>
      <c r="I1066" s="51">
        <v>5.9898710865561693E-2</v>
      </c>
      <c r="J1066" s="51">
        <v>5.5248618784530384E-2</v>
      </c>
      <c r="K1066" s="51">
        <v>5.9852670349907919E-2</v>
      </c>
      <c r="L1066" s="51">
        <v>5.0644567219152857E-2</v>
      </c>
      <c r="M1066" s="51">
        <v>5.9898710865561693E-2</v>
      </c>
      <c r="N1066" s="51">
        <v>5.3130755064456719E-2</v>
      </c>
      <c r="O1066" s="51">
        <v>5.5432780847145487E-2</v>
      </c>
      <c r="P1066" s="94">
        <v>5.3336166595835108E-2</v>
      </c>
      <c r="Q1066" s="52">
        <v>0</v>
      </c>
      <c r="R1066" s="52">
        <v>0</v>
      </c>
      <c r="S1066" s="52">
        <v>0</v>
      </c>
      <c r="T1066" s="52">
        <v>1</v>
      </c>
      <c r="U1066" s="52">
        <v>0</v>
      </c>
      <c r="V1066" s="52">
        <v>0</v>
      </c>
      <c r="W1066" s="52">
        <v>0</v>
      </c>
      <c r="X1066" s="52">
        <v>0</v>
      </c>
      <c r="Y1066" s="52">
        <v>0</v>
      </c>
      <c r="Z1066" s="52">
        <v>0</v>
      </c>
      <c r="AA1066" s="52">
        <v>0</v>
      </c>
      <c r="AB1066" s="52">
        <v>0</v>
      </c>
      <c r="AC1066" s="52">
        <v>0</v>
      </c>
      <c r="AD1066" s="53">
        <f t="shared" si="748"/>
        <v>1</v>
      </c>
      <c r="AE1066" s="54" t="s">
        <v>21</v>
      </c>
      <c r="AF1066" s="55">
        <f t="shared" si="721"/>
        <v>2.4293344383099866E-2</v>
      </c>
      <c r="AG1066" s="56">
        <f t="shared" si="749"/>
        <v>7.4742084490641042E-2</v>
      </c>
      <c r="AH1066" s="56">
        <f t="shared" si="722"/>
        <v>7.4742084490641042E-2</v>
      </c>
      <c r="AI1066" s="56">
        <f t="shared" si="723"/>
        <v>7.4742084490641042E-2</v>
      </c>
      <c r="AJ1066" s="56">
        <f t="shared" si="724"/>
        <v>7.8571042500500565E-2</v>
      </c>
      <c r="AK1066" s="56">
        <f t="shared" si="725"/>
        <v>8.2426113736618734E-2</v>
      </c>
      <c r="AL1066" s="56">
        <f t="shared" si="726"/>
        <v>0.10211058271324763</v>
      </c>
      <c r="AM1066" s="56">
        <f t="shared" si="727"/>
        <v>9.8197313487328325E-2</v>
      </c>
      <c r="AN1066" s="56">
        <f t="shared" si="728"/>
        <v>9.0216746679946738E-2</v>
      </c>
      <c r="AO1066" s="56">
        <f t="shared" si="729"/>
        <v>9.8117735547113685E-2</v>
      </c>
      <c r="AP1066" s="56">
        <f t="shared" si="730"/>
        <v>8.2426113736618734E-2</v>
      </c>
      <c r="AQ1066" s="56">
        <f t="shared" si="731"/>
        <v>9.8197313487328325E-2</v>
      </c>
      <c r="AR1066" s="56">
        <f t="shared" si="732"/>
        <v>8.6619556888734212E-2</v>
      </c>
      <c r="AS1066" s="56">
        <f t="shared" si="733"/>
        <v>9.0530645153405462E-2</v>
      </c>
      <c r="AT1066" s="57">
        <f>IF(AE1066="F",1,IF(AE1066="R",#REF!,IF(AE1066="M",#REF!,0)))</f>
        <v>1</v>
      </c>
      <c r="AU1066" s="58">
        <f t="shared" si="734"/>
        <v>7.0971449468935438E-2</v>
      </c>
      <c r="AV1066" s="58">
        <f t="shared" si="735"/>
        <v>7.0971449468935438E-2</v>
      </c>
      <c r="AW1066" s="58">
        <f t="shared" si="736"/>
        <v>7.0971449468935438E-2</v>
      </c>
      <c r="AX1066" s="58">
        <f t="shared" si="737"/>
        <v>7.4607241830994167E-2</v>
      </c>
      <c r="AY1066" s="58">
        <f t="shared" si="738"/>
        <v>7.826783004308191E-2</v>
      </c>
      <c r="AZ1066" s="58">
        <f t="shared" si="739"/>
        <v>9.6959244723556576E-2</v>
      </c>
      <c r="BA1066" s="58">
        <f t="shared" si="740"/>
        <v>9.3243394529942444E-2</v>
      </c>
      <c r="BB1066" s="58">
        <f t="shared" si="741"/>
        <v>8.566543630515587E-2</v>
      </c>
      <c r="BC1066" s="58">
        <f t="shared" si="742"/>
        <v>9.3167831186997507E-2</v>
      </c>
      <c r="BD1066" s="58">
        <f t="shared" si="743"/>
        <v>7.826783004308191E-2</v>
      </c>
      <c r="BE1066" s="58">
        <f t="shared" si="744"/>
        <v>9.3243394529942444E-2</v>
      </c>
      <c r="BF1066" s="58">
        <f t="shared" si="745"/>
        <v>8.2249719774943525E-2</v>
      </c>
      <c r="BG1066" s="58">
        <f t="shared" si="746"/>
        <v>8.5963499033794938E-2</v>
      </c>
      <c r="BH1066" s="59">
        <f t="shared" si="750"/>
        <v>1.0745497704082976</v>
      </c>
      <c r="BI1066" s="60">
        <f t="shared" si="755"/>
        <v>0</v>
      </c>
      <c r="BJ1066" s="60">
        <f t="shared" si="755"/>
        <v>0</v>
      </c>
      <c r="BK1066" s="60">
        <f t="shared" si="755"/>
        <v>0</v>
      </c>
      <c r="BL1066" s="60">
        <f t="shared" si="755"/>
        <v>-2.5955177010014463</v>
      </c>
      <c r="BM1066" s="60">
        <f t="shared" si="755"/>
        <v>0</v>
      </c>
      <c r="BN1066" s="60">
        <f t="shared" si="755"/>
        <v>0</v>
      </c>
      <c r="BO1066" s="60">
        <f t="shared" si="755"/>
        <v>0</v>
      </c>
      <c r="BP1066" s="60">
        <f t="shared" si="755"/>
        <v>0</v>
      </c>
      <c r="BQ1066" s="60">
        <f t="shared" si="755"/>
        <v>0</v>
      </c>
      <c r="BR1066" s="60">
        <f t="shared" si="755"/>
        <v>0</v>
      </c>
      <c r="BS1066" s="60">
        <f t="shared" si="754"/>
        <v>0</v>
      </c>
      <c r="BT1066" s="60">
        <f t="shared" si="754"/>
        <v>0</v>
      </c>
      <c r="BU1066" s="60">
        <f t="shared" si="754"/>
        <v>0</v>
      </c>
      <c r="BV1066" s="61">
        <f t="shared" si="751"/>
        <v>-2.5955177010014463</v>
      </c>
      <c r="BW1066" s="62">
        <f t="shared" si="747"/>
        <v>2.3009412417404524</v>
      </c>
      <c r="BX1066" s="63">
        <f t="shared" si="752"/>
        <v>-3.8605127354773505</v>
      </c>
      <c r="BY1066" s="73">
        <f t="shared" si="753"/>
        <v>7.4549770408297578E-2</v>
      </c>
    </row>
    <row r="1067" spans="1:77">
      <c r="A1067" s="49">
        <v>1061</v>
      </c>
      <c r="B1067" s="50">
        <v>2.1276595744680851E-2</v>
      </c>
      <c r="C1067" s="51">
        <v>4.6040515653775323E-2</v>
      </c>
      <c r="D1067" s="51">
        <v>4.6040515653775323E-2</v>
      </c>
      <c r="E1067" s="51">
        <v>4.6040515653775323E-2</v>
      </c>
      <c r="F1067" s="51">
        <v>4.834254143646409E-2</v>
      </c>
      <c r="G1067" s="51">
        <v>5.0644567219152857E-2</v>
      </c>
      <c r="H1067" s="51">
        <v>6.2154696132596686E-2</v>
      </c>
      <c r="I1067" s="51">
        <v>5.9898710865561693E-2</v>
      </c>
      <c r="J1067" s="51">
        <v>5.5248618784530384E-2</v>
      </c>
      <c r="K1067" s="51">
        <v>5.9852670349907919E-2</v>
      </c>
      <c r="L1067" s="51">
        <v>5.0644567219152857E-2</v>
      </c>
      <c r="M1067" s="51">
        <v>5.9898710865561693E-2</v>
      </c>
      <c r="N1067" s="51">
        <v>5.3130755064456719E-2</v>
      </c>
      <c r="O1067" s="51">
        <v>5.5432780847145487E-2</v>
      </c>
      <c r="P1067" s="94">
        <v>5.3336166595835108E-2</v>
      </c>
      <c r="Q1067" s="52">
        <v>0</v>
      </c>
      <c r="R1067" s="52">
        <v>0</v>
      </c>
      <c r="S1067" s="52">
        <v>0</v>
      </c>
      <c r="T1067" s="52">
        <v>0</v>
      </c>
      <c r="U1067" s="52">
        <v>0</v>
      </c>
      <c r="V1067" s="52">
        <v>0</v>
      </c>
      <c r="W1067" s="52">
        <v>0</v>
      </c>
      <c r="X1067" s="52">
        <v>0</v>
      </c>
      <c r="Y1067" s="52">
        <v>0</v>
      </c>
      <c r="Z1067" s="52">
        <v>0</v>
      </c>
      <c r="AA1067" s="52">
        <v>0</v>
      </c>
      <c r="AB1067" s="52">
        <v>0</v>
      </c>
      <c r="AC1067" s="52">
        <v>0</v>
      </c>
      <c r="AD1067" s="53">
        <f t="shared" si="748"/>
        <v>0</v>
      </c>
      <c r="AE1067" s="54" t="s">
        <v>21</v>
      </c>
      <c r="AF1067" s="55">
        <f t="shared" si="721"/>
        <v>9.7054399726756412E-3</v>
      </c>
      <c r="AG1067" s="56">
        <f t="shared" si="749"/>
        <v>7.4742084490641042E-2</v>
      </c>
      <c r="AH1067" s="56">
        <f t="shared" si="722"/>
        <v>7.4742084490641042E-2</v>
      </c>
      <c r="AI1067" s="56">
        <f t="shared" si="723"/>
        <v>7.4742084490641042E-2</v>
      </c>
      <c r="AJ1067" s="56">
        <f t="shared" si="724"/>
        <v>7.8571042500500565E-2</v>
      </c>
      <c r="AK1067" s="56">
        <f t="shared" si="725"/>
        <v>8.2426113736618734E-2</v>
      </c>
      <c r="AL1067" s="56">
        <f t="shared" si="726"/>
        <v>0.10211058271324763</v>
      </c>
      <c r="AM1067" s="56">
        <f t="shared" si="727"/>
        <v>9.8197313487328325E-2</v>
      </c>
      <c r="AN1067" s="56">
        <f t="shared" si="728"/>
        <v>9.0216746679946738E-2</v>
      </c>
      <c r="AO1067" s="56">
        <f t="shared" si="729"/>
        <v>9.8117735547113685E-2</v>
      </c>
      <c r="AP1067" s="56">
        <f t="shared" si="730"/>
        <v>8.2426113736618734E-2</v>
      </c>
      <c r="AQ1067" s="56">
        <f t="shared" si="731"/>
        <v>9.8197313487328325E-2</v>
      </c>
      <c r="AR1067" s="56">
        <f t="shared" si="732"/>
        <v>8.6619556888734212E-2</v>
      </c>
      <c r="AS1067" s="56">
        <f t="shared" si="733"/>
        <v>9.0530645153405462E-2</v>
      </c>
      <c r="AT1067" s="57">
        <f>IF(AE1067="F",1,IF(AE1067="R",#REF!,IF(AE1067="M",#REF!,0)))</f>
        <v>1</v>
      </c>
      <c r="AU1067" s="58">
        <f t="shared" si="734"/>
        <v>2.8353821183785578E-2</v>
      </c>
      <c r="AV1067" s="58">
        <f t="shared" si="735"/>
        <v>2.8353821183785578E-2</v>
      </c>
      <c r="AW1067" s="58">
        <f t="shared" si="736"/>
        <v>2.8353821183785578E-2</v>
      </c>
      <c r="AX1067" s="58">
        <f t="shared" si="737"/>
        <v>2.9806357482065761E-2</v>
      </c>
      <c r="AY1067" s="58">
        <f t="shared" si="738"/>
        <v>3.1268799976472465E-2</v>
      </c>
      <c r="AZ1067" s="58">
        <f t="shared" si="739"/>
        <v>3.8736211639723545E-2</v>
      </c>
      <c r="BA1067" s="58">
        <f t="shared" si="740"/>
        <v>3.7251691417523686E-2</v>
      </c>
      <c r="BB1067" s="58">
        <f t="shared" si="741"/>
        <v>3.4224219468569871E-2</v>
      </c>
      <c r="BC1067" s="58">
        <f t="shared" si="742"/>
        <v>3.7221503087851097E-2</v>
      </c>
      <c r="BD1067" s="58">
        <f t="shared" si="743"/>
        <v>3.1268799976472465E-2</v>
      </c>
      <c r="BE1067" s="58">
        <f t="shared" si="744"/>
        <v>3.7251691417523686E-2</v>
      </c>
      <c r="BF1067" s="58">
        <f t="shared" si="745"/>
        <v>3.2859605719846412E-2</v>
      </c>
      <c r="BG1067" s="58">
        <f t="shared" si="746"/>
        <v>3.4343298582391296E-2</v>
      </c>
      <c r="BH1067" s="59">
        <f t="shared" si="750"/>
        <v>0.42929364231979705</v>
      </c>
      <c r="BI1067" s="60">
        <f t="shared" si="755"/>
        <v>0</v>
      </c>
      <c r="BJ1067" s="60">
        <f t="shared" si="755"/>
        <v>0</v>
      </c>
      <c r="BK1067" s="60">
        <f t="shared" si="755"/>
        <v>0</v>
      </c>
      <c r="BL1067" s="60">
        <f t="shared" si="755"/>
        <v>0</v>
      </c>
      <c r="BM1067" s="60">
        <f t="shared" si="755"/>
        <v>0</v>
      </c>
      <c r="BN1067" s="60">
        <f t="shared" si="755"/>
        <v>0</v>
      </c>
      <c r="BO1067" s="60">
        <f t="shared" si="755"/>
        <v>0</v>
      </c>
      <c r="BP1067" s="60">
        <f t="shared" si="755"/>
        <v>0</v>
      </c>
      <c r="BQ1067" s="60">
        <f t="shared" si="755"/>
        <v>0</v>
      </c>
      <c r="BR1067" s="60">
        <f t="shared" si="755"/>
        <v>0</v>
      </c>
      <c r="BS1067" s="60">
        <f t="shared" si="754"/>
        <v>0</v>
      </c>
      <c r="BT1067" s="60">
        <f t="shared" si="754"/>
        <v>0</v>
      </c>
      <c r="BU1067" s="60">
        <f t="shared" si="754"/>
        <v>0</v>
      </c>
      <c r="BV1067" s="61">
        <f t="shared" si="751"/>
        <v>0</v>
      </c>
      <c r="BW1067" s="62">
        <f t="shared" si="747"/>
        <v>1.0737725794788775</v>
      </c>
      <c r="BX1067" s="63">
        <f t="shared" si="752"/>
        <v>-0.36114080079430244</v>
      </c>
      <c r="BY1067" s="73">
        <f t="shared" si="753"/>
        <v>0.42929364231979705</v>
      </c>
    </row>
    <row r="1068" spans="1:77">
      <c r="A1068" s="49">
        <v>1062</v>
      </c>
      <c r="B1068" s="50">
        <v>7.29483282674772E-2</v>
      </c>
      <c r="C1068" s="51">
        <v>4.6040515653775323E-2</v>
      </c>
      <c r="D1068" s="51">
        <v>4.6040515653775323E-2</v>
      </c>
      <c r="E1068" s="51">
        <v>4.6040515653775323E-2</v>
      </c>
      <c r="F1068" s="51">
        <v>4.834254143646409E-2</v>
      </c>
      <c r="G1068" s="51">
        <v>5.0644567219152857E-2</v>
      </c>
      <c r="H1068" s="51">
        <v>6.2154696132596686E-2</v>
      </c>
      <c r="I1068" s="51">
        <v>5.9898710865561693E-2</v>
      </c>
      <c r="J1068" s="51">
        <v>5.5248618784530384E-2</v>
      </c>
      <c r="K1068" s="51">
        <v>5.9852670349907919E-2</v>
      </c>
      <c r="L1068" s="51">
        <v>5.0644567219152857E-2</v>
      </c>
      <c r="M1068" s="51">
        <v>5.9898710865561693E-2</v>
      </c>
      <c r="N1068" s="51">
        <v>5.3130755064456719E-2</v>
      </c>
      <c r="O1068" s="51">
        <v>5.5432780847145487E-2</v>
      </c>
      <c r="P1068" s="94">
        <v>5.3336166595835108E-2</v>
      </c>
      <c r="Q1068" s="52">
        <v>0</v>
      </c>
      <c r="R1068" s="52">
        <v>0</v>
      </c>
      <c r="S1068" s="52">
        <v>0</v>
      </c>
      <c r="T1068" s="52">
        <v>0</v>
      </c>
      <c r="U1068" s="52">
        <v>0</v>
      </c>
      <c r="V1068" s="52">
        <v>0</v>
      </c>
      <c r="W1068" s="52">
        <v>0</v>
      </c>
      <c r="X1068" s="52">
        <v>0</v>
      </c>
      <c r="Y1068" s="52">
        <v>0</v>
      </c>
      <c r="Z1068" s="52">
        <v>0</v>
      </c>
      <c r="AA1068" s="52">
        <v>0</v>
      </c>
      <c r="AB1068" s="52">
        <v>0</v>
      </c>
      <c r="AC1068" s="52">
        <v>0</v>
      </c>
      <c r="AD1068" s="53">
        <f t="shared" si="748"/>
        <v>0</v>
      </c>
      <c r="AE1068" s="54" t="s">
        <v>21</v>
      </c>
      <c r="AF1068" s="55">
        <f t="shared" si="721"/>
        <v>4.2778030082716433E-2</v>
      </c>
      <c r="AG1068" s="56">
        <f t="shared" si="749"/>
        <v>7.4742084490641042E-2</v>
      </c>
      <c r="AH1068" s="56">
        <f t="shared" si="722"/>
        <v>7.4742084490641042E-2</v>
      </c>
      <c r="AI1068" s="56">
        <f t="shared" si="723"/>
        <v>7.4742084490641042E-2</v>
      </c>
      <c r="AJ1068" s="56">
        <f t="shared" si="724"/>
        <v>7.8571042500500565E-2</v>
      </c>
      <c r="AK1068" s="56">
        <f t="shared" si="725"/>
        <v>8.2426113736618734E-2</v>
      </c>
      <c r="AL1068" s="56">
        <f t="shared" si="726"/>
        <v>0.10211058271324763</v>
      </c>
      <c r="AM1068" s="56">
        <f t="shared" si="727"/>
        <v>9.8197313487328325E-2</v>
      </c>
      <c r="AN1068" s="56">
        <f t="shared" si="728"/>
        <v>9.0216746679946738E-2</v>
      </c>
      <c r="AO1068" s="56">
        <f t="shared" si="729"/>
        <v>9.8117735547113685E-2</v>
      </c>
      <c r="AP1068" s="56">
        <f t="shared" si="730"/>
        <v>8.2426113736618734E-2</v>
      </c>
      <c r="AQ1068" s="56">
        <f t="shared" si="731"/>
        <v>9.8197313487328325E-2</v>
      </c>
      <c r="AR1068" s="56">
        <f t="shared" si="732"/>
        <v>8.6619556888734212E-2</v>
      </c>
      <c r="AS1068" s="56">
        <f t="shared" si="733"/>
        <v>9.0530645153405462E-2</v>
      </c>
      <c r="AT1068" s="57">
        <f>IF(AE1068="F",1,IF(AE1068="R",#REF!,IF(AE1068="M",#REF!,0)))</f>
        <v>1</v>
      </c>
      <c r="AU1068" s="58">
        <f t="shared" si="734"/>
        <v>0.12497327467634199</v>
      </c>
      <c r="AV1068" s="58">
        <f t="shared" si="735"/>
        <v>0.12497327467634199</v>
      </c>
      <c r="AW1068" s="58">
        <f t="shared" si="736"/>
        <v>0.12497327467634199</v>
      </c>
      <c r="AX1068" s="58">
        <f t="shared" si="737"/>
        <v>0.13137552348103346</v>
      </c>
      <c r="AY1068" s="58">
        <f t="shared" si="738"/>
        <v>0.13782143517551648</v>
      </c>
      <c r="AZ1068" s="58">
        <f t="shared" si="739"/>
        <v>0.17073505492587562</v>
      </c>
      <c r="BA1068" s="58">
        <f t="shared" si="740"/>
        <v>0.16419183268119061</v>
      </c>
      <c r="BB1068" s="58">
        <f t="shared" si="741"/>
        <v>0.15084784348837271</v>
      </c>
      <c r="BC1068" s="58">
        <f t="shared" si="742"/>
        <v>0.16405877356398246</v>
      </c>
      <c r="BD1068" s="58">
        <f t="shared" si="743"/>
        <v>0.13782143517551648</v>
      </c>
      <c r="BE1068" s="58">
        <f t="shared" si="744"/>
        <v>0.16419183268119061</v>
      </c>
      <c r="BF1068" s="58">
        <f t="shared" si="745"/>
        <v>0.14483312512851176</v>
      </c>
      <c r="BG1068" s="58">
        <f t="shared" si="746"/>
        <v>0.15137270067440628</v>
      </c>
      <c r="BH1068" s="59">
        <f t="shared" si="750"/>
        <v>1.8921693810046225</v>
      </c>
      <c r="BI1068" s="60">
        <f t="shared" si="755"/>
        <v>0</v>
      </c>
      <c r="BJ1068" s="60">
        <f t="shared" si="755"/>
        <v>0</v>
      </c>
      <c r="BK1068" s="60">
        <f t="shared" si="755"/>
        <v>0</v>
      </c>
      <c r="BL1068" s="60">
        <f t="shared" si="755"/>
        <v>0</v>
      </c>
      <c r="BM1068" s="60">
        <f t="shared" si="755"/>
        <v>0</v>
      </c>
      <c r="BN1068" s="60">
        <f t="shared" si="755"/>
        <v>0</v>
      </c>
      <c r="BO1068" s="60">
        <f t="shared" si="755"/>
        <v>0</v>
      </c>
      <c r="BP1068" s="60">
        <f t="shared" si="755"/>
        <v>0</v>
      </c>
      <c r="BQ1068" s="60">
        <f t="shared" si="755"/>
        <v>0</v>
      </c>
      <c r="BR1068" s="60">
        <f t="shared" si="755"/>
        <v>0</v>
      </c>
      <c r="BS1068" s="60">
        <f t="shared" si="754"/>
        <v>0</v>
      </c>
      <c r="BT1068" s="60">
        <f t="shared" si="754"/>
        <v>0</v>
      </c>
      <c r="BU1068" s="60">
        <f t="shared" si="754"/>
        <v>0</v>
      </c>
      <c r="BV1068" s="61">
        <f t="shared" si="751"/>
        <v>0</v>
      </c>
      <c r="BW1068" s="62">
        <f t="shared" si="747"/>
        <v>3.6815059867847229</v>
      </c>
      <c r="BX1068" s="63">
        <f t="shared" si="752"/>
        <v>-1.5268412232281996</v>
      </c>
      <c r="BY1068" s="73">
        <f t="shared" si="753"/>
        <v>1.8921693810046225</v>
      </c>
    </row>
    <row r="1069" spans="1:77">
      <c r="A1069" s="49">
        <v>1063</v>
      </c>
      <c r="B1069" s="50">
        <v>4.6099290780141848E-2</v>
      </c>
      <c r="C1069" s="51">
        <v>4.6040515653775323E-2</v>
      </c>
      <c r="D1069" s="51">
        <v>4.6040515653775323E-2</v>
      </c>
      <c r="E1069" s="51">
        <v>4.6040515653775323E-2</v>
      </c>
      <c r="F1069" s="51">
        <v>4.834254143646409E-2</v>
      </c>
      <c r="G1069" s="51">
        <v>5.0644567219152857E-2</v>
      </c>
      <c r="H1069" s="51">
        <v>6.2154696132596686E-2</v>
      </c>
      <c r="I1069" s="51">
        <v>5.9898710865561693E-2</v>
      </c>
      <c r="J1069" s="51">
        <v>5.5248618784530384E-2</v>
      </c>
      <c r="K1069" s="51">
        <v>5.9852670349907919E-2</v>
      </c>
      <c r="L1069" s="51">
        <v>5.0644567219152857E-2</v>
      </c>
      <c r="M1069" s="51">
        <v>5.9898710865561693E-2</v>
      </c>
      <c r="N1069" s="51">
        <v>5.3130755064456719E-2</v>
      </c>
      <c r="O1069" s="51">
        <v>5.5432780847145487E-2</v>
      </c>
      <c r="P1069" s="94">
        <v>5.3336166595835108E-2</v>
      </c>
      <c r="Q1069" s="52">
        <v>0</v>
      </c>
      <c r="R1069" s="52">
        <v>0</v>
      </c>
      <c r="S1069" s="52">
        <v>0</v>
      </c>
      <c r="T1069" s="52">
        <v>0</v>
      </c>
      <c r="U1069" s="52">
        <v>1</v>
      </c>
      <c r="V1069" s="52">
        <v>0</v>
      </c>
      <c r="W1069" s="52">
        <v>0</v>
      </c>
      <c r="X1069" s="52">
        <v>0</v>
      </c>
      <c r="Y1069" s="52">
        <v>0</v>
      </c>
      <c r="Z1069" s="52">
        <v>0</v>
      </c>
      <c r="AA1069" s="52">
        <v>0</v>
      </c>
      <c r="AB1069" s="52">
        <v>0</v>
      </c>
      <c r="AC1069" s="52">
        <v>1</v>
      </c>
      <c r="AD1069" s="53">
        <f t="shared" si="748"/>
        <v>2</v>
      </c>
      <c r="AE1069" s="54" t="s">
        <v>21</v>
      </c>
      <c r="AF1069" s="55">
        <f t="shared" si="721"/>
        <v>2.4618666626062342E-2</v>
      </c>
      <c r="AG1069" s="56">
        <f t="shared" si="749"/>
        <v>7.4742084490641042E-2</v>
      </c>
      <c r="AH1069" s="56">
        <f t="shared" si="722"/>
        <v>7.4742084490641042E-2</v>
      </c>
      <c r="AI1069" s="56">
        <f t="shared" si="723"/>
        <v>7.4742084490641042E-2</v>
      </c>
      <c r="AJ1069" s="56">
        <f t="shared" si="724"/>
        <v>7.8571042500500565E-2</v>
      </c>
      <c r="AK1069" s="56">
        <f t="shared" si="725"/>
        <v>8.2426113736618734E-2</v>
      </c>
      <c r="AL1069" s="56">
        <f t="shared" si="726"/>
        <v>0.10211058271324763</v>
      </c>
      <c r="AM1069" s="56">
        <f t="shared" si="727"/>
        <v>9.8197313487328325E-2</v>
      </c>
      <c r="AN1069" s="56">
        <f t="shared" si="728"/>
        <v>9.0216746679946738E-2</v>
      </c>
      <c r="AO1069" s="56">
        <f t="shared" si="729"/>
        <v>9.8117735547113685E-2</v>
      </c>
      <c r="AP1069" s="56">
        <f t="shared" si="730"/>
        <v>8.2426113736618734E-2</v>
      </c>
      <c r="AQ1069" s="56">
        <f t="shared" si="731"/>
        <v>9.8197313487328325E-2</v>
      </c>
      <c r="AR1069" s="56">
        <f t="shared" si="732"/>
        <v>8.6619556888734212E-2</v>
      </c>
      <c r="AS1069" s="56">
        <f t="shared" si="733"/>
        <v>9.0530645153405462E-2</v>
      </c>
      <c r="AT1069" s="57">
        <f>IF(AE1069="F",1,IF(AE1069="R",#REF!,IF(AE1069="M",#REF!,0)))</f>
        <v>1</v>
      </c>
      <c r="AU1069" s="58">
        <f t="shared" si="734"/>
        <v>7.1921857562750394E-2</v>
      </c>
      <c r="AV1069" s="58">
        <f t="shared" si="735"/>
        <v>7.1921857562750394E-2</v>
      </c>
      <c r="AW1069" s="58">
        <f t="shared" si="736"/>
        <v>7.1921857562750394E-2</v>
      </c>
      <c r="AX1069" s="58">
        <f t="shared" si="737"/>
        <v>7.5606338327176378E-2</v>
      </c>
      <c r="AY1069" s="58">
        <f t="shared" si="738"/>
        <v>7.9315946993135711E-2</v>
      </c>
      <c r="AZ1069" s="58">
        <f t="shared" si="739"/>
        <v>9.8257666154216342E-2</v>
      </c>
      <c r="BA1069" s="58">
        <f t="shared" si="740"/>
        <v>9.4492055470632788E-2</v>
      </c>
      <c r="BB1069" s="58">
        <f t="shared" si="741"/>
        <v>8.6812617666588349E-2</v>
      </c>
      <c r="BC1069" s="58">
        <f t="shared" si="742"/>
        <v>9.4415480227645399E-2</v>
      </c>
      <c r="BD1069" s="58">
        <f t="shared" si="743"/>
        <v>7.9315946993135711E-2</v>
      </c>
      <c r="BE1069" s="58">
        <f t="shared" si="744"/>
        <v>9.4492055470632788E-2</v>
      </c>
      <c r="BF1069" s="58">
        <f t="shared" si="745"/>
        <v>8.3351159860682991E-2</v>
      </c>
      <c r="BG1069" s="58">
        <f t="shared" si="746"/>
        <v>8.7114671876758115E-2</v>
      </c>
      <c r="BH1069" s="59">
        <f t="shared" si="750"/>
        <v>1.0889395117288558</v>
      </c>
      <c r="BI1069" s="60">
        <f t="shared" si="755"/>
        <v>0</v>
      </c>
      <c r="BJ1069" s="60">
        <f t="shared" si="755"/>
        <v>0</v>
      </c>
      <c r="BK1069" s="60">
        <f t="shared" si="755"/>
        <v>0</v>
      </c>
      <c r="BL1069" s="60">
        <f t="shared" si="755"/>
        <v>0</v>
      </c>
      <c r="BM1069" s="60">
        <f t="shared" si="755"/>
        <v>-2.5343160735455679</v>
      </c>
      <c r="BN1069" s="60">
        <f t="shared" si="755"/>
        <v>0</v>
      </c>
      <c r="BO1069" s="60">
        <f t="shared" si="755"/>
        <v>0</v>
      </c>
      <c r="BP1069" s="60">
        <f t="shared" si="755"/>
        <v>0</v>
      </c>
      <c r="BQ1069" s="60">
        <f t="shared" si="755"/>
        <v>0</v>
      </c>
      <c r="BR1069" s="60">
        <f t="shared" si="755"/>
        <v>0</v>
      </c>
      <c r="BS1069" s="60">
        <f t="shared" si="754"/>
        <v>0</v>
      </c>
      <c r="BT1069" s="60">
        <f t="shared" si="754"/>
        <v>0</v>
      </c>
      <c r="BU1069" s="60">
        <f t="shared" si="754"/>
        <v>-2.4405299606671012</v>
      </c>
      <c r="BV1069" s="61">
        <f t="shared" si="751"/>
        <v>-4.9748460342126695</v>
      </c>
      <c r="BW1069" s="62">
        <f t="shared" si="747"/>
        <v>2.3265072555375683</v>
      </c>
      <c r="BX1069" s="63">
        <f t="shared" si="752"/>
        <v>-6.2784113183315728</v>
      </c>
      <c r="BY1069" s="73">
        <f t="shared" si="753"/>
        <v>0.91106048827114416</v>
      </c>
    </row>
    <row r="1070" spans="1:77">
      <c r="A1070" s="49">
        <v>1064</v>
      </c>
      <c r="B1070" s="50">
        <v>0.14792299898682879</v>
      </c>
      <c r="C1070" s="51">
        <v>4.6040515653775323E-2</v>
      </c>
      <c r="D1070" s="51">
        <v>4.6040515653775323E-2</v>
      </c>
      <c r="E1070" s="51">
        <v>4.6040515653775323E-2</v>
      </c>
      <c r="F1070" s="51">
        <v>4.834254143646409E-2</v>
      </c>
      <c r="G1070" s="51">
        <v>5.0644567219152857E-2</v>
      </c>
      <c r="H1070" s="51">
        <v>5.5248618784530384E-2</v>
      </c>
      <c r="I1070" s="51">
        <v>5.9898710865561693E-2</v>
      </c>
      <c r="J1070" s="51">
        <v>5.7550644567219152E-2</v>
      </c>
      <c r="K1070" s="51">
        <v>6.2154696132596686E-2</v>
      </c>
      <c r="L1070" s="51">
        <v>5.2946593001841617E-2</v>
      </c>
      <c r="M1070" s="51">
        <v>6.220073664825046E-2</v>
      </c>
      <c r="N1070" s="51">
        <v>5.5570902394106815E-2</v>
      </c>
      <c r="O1070" s="51">
        <v>5.796500920810313E-2</v>
      </c>
      <c r="P1070" s="94">
        <v>5.3895735939934825E-2</v>
      </c>
      <c r="Q1070" s="52">
        <v>1</v>
      </c>
      <c r="R1070" s="52">
        <v>0</v>
      </c>
      <c r="S1070" s="52">
        <v>0</v>
      </c>
      <c r="T1070" s="52">
        <v>0</v>
      </c>
      <c r="U1070" s="52">
        <v>0</v>
      </c>
      <c r="V1070" s="52">
        <v>0</v>
      </c>
      <c r="W1070" s="52">
        <v>1</v>
      </c>
      <c r="X1070" s="52">
        <v>1</v>
      </c>
      <c r="Y1070" s="52">
        <v>0</v>
      </c>
      <c r="Z1070" s="52">
        <v>1</v>
      </c>
      <c r="AA1070" s="52">
        <v>0</v>
      </c>
      <c r="AB1070" s="52">
        <v>0</v>
      </c>
      <c r="AC1070" s="52">
        <v>1</v>
      </c>
      <c r="AD1070" s="53">
        <f t="shared" si="748"/>
        <v>5</v>
      </c>
      <c r="AE1070" s="54" t="s">
        <v>21</v>
      </c>
      <c r="AF1070" s="55">
        <f t="shared" si="721"/>
        <v>0.1001919217100349</v>
      </c>
      <c r="AG1070" s="56">
        <f t="shared" si="749"/>
        <v>7.4742084490641042E-2</v>
      </c>
      <c r="AH1070" s="56">
        <f t="shared" si="722"/>
        <v>7.4742084490641042E-2</v>
      </c>
      <c r="AI1070" s="56">
        <f t="shared" si="723"/>
        <v>7.4742084490641042E-2</v>
      </c>
      <c r="AJ1070" s="56">
        <f t="shared" si="724"/>
        <v>7.8571042500500565E-2</v>
      </c>
      <c r="AK1070" s="56">
        <f t="shared" si="725"/>
        <v>8.2426113736618734E-2</v>
      </c>
      <c r="AL1070" s="56">
        <f t="shared" si="726"/>
        <v>9.0216746679946738E-2</v>
      </c>
      <c r="AM1070" s="56">
        <f t="shared" si="727"/>
        <v>9.8197313487328325E-2</v>
      </c>
      <c r="AN1070" s="56">
        <f t="shared" si="728"/>
        <v>9.4153242713797561E-2</v>
      </c>
      <c r="AO1070" s="56">
        <f t="shared" si="729"/>
        <v>0.10211058271324763</v>
      </c>
      <c r="AP1070" s="56">
        <f t="shared" si="730"/>
        <v>8.6307850818721416E-2</v>
      </c>
      <c r="AQ1070" s="56">
        <f t="shared" si="731"/>
        <v>0.10219073114405909</v>
      </c>
      <c r="AR1070" s="56">
        <f t="shared" si="732"/>
        <v>9.076618507284416E-2</v>
      </c>
      <c r="AS1070" s="56">
        <f t="shared" si="733"/>
        <v>9.4864774394911006E-2</v>
      </c>
      <c r="AT1070" s="57">
        <f>IF(AE1070="F",1,IF(AE1070="R",#REF!,IF(AE1070="M",#REF!,0)))</f>
        <v>1</v>
      </c>
      <c r="AU1070" s="58">
        <f t="shared" si="734"/>
        <v>0.29270428133336879</v>
      </c>
      <c r="AV1070" s="58">
        <f t="shared" si="735"/>
        <v>0.29270428133336879</v>
      </c>
      <c r="AW1070" s="58">
        <f t="shared" si="736"/>
        <v>0.29270428133336879</v>
      </c>
      <c r="AX1070" s="58">
        <f t="shared" si="737"/>
        <v>0.30769921237080744</v>
      </c>
      <c r="AY1070" s="58">
        <f t="shared" si="738"/>
        <v>0.32279640779085494</v>
      </c>
      <c r="AZ1070" s="58">
        <f t="shared" si="739"/>
        <v>0.35330601469236478</v>
      </c>
      <c r="BA1070" s="58">
        <f t="shared" si="740"/>
        <v>0.38455943888981359</v>
      </c>
      <c r="BB1070" s="58">
        <f t="shared" si="741"/>
        <v>0.36872208517544369</v>
      </c>
      <c r="BC1070" s="58">
        <f t="shared" si="742"/>
        <v>0.39988454875586404</v>
      </c>
      <c r="BD1070" s="58">
        <f t="shared" si="743"/>
        <v>0.33799803175792836</v>
      </c>
      <c r="BE1070" s="58">
        <f t="shared" si="744"/>
        <v>0.40019842532219935</v>
      </c>
      <c r="BF1070" s="58">
        <f t="shared" si="745"/>
        <v>0.35545772040175183</v>
      </c>
      <c r="BG1070" s="58">
        <f t="shared" si="746"/>
        <v>0.37150857916722302</v>
      </c>
      <c r="BH1070" s="59">
        <f t="shared" si="750"/>
        <v>4.4802433083243569</v>
      </c>
      <c r="BI1070" s="60">
        <f t="shared" si="755"/>
        <v>-1.2285924583555046</v>
      </c>
      <c r="BJ1070" s="60">
        <f t="shared" si="755"/>
        <v>0</v>
      </c>
      <c r="BK1070" s="60">
        <f t="shared" si="755"/>
        <v>0</v>
      </c>
      <c r="BL1070" s="60">
        <f t="shared" si="755"/>
        <v>0</v>
      </c>
      <c r="BM1070" s="60">
        <f t="shared" ref="BL1070:BU1099" si="756">IF(AY1070&lt;=0,"",U1070*LN(AY1070))</f>
        <v>0</v>
      </c>
      <c r="BN1070" s="60">
        <f t="shared" si="756"/>
        <v>0</v>
      </c>
      <c r="BO1070" s="60">
        <f t="shared" si="756"/>
        <v>-0.95565691449409085</v>
      </c>
      <c r="BP1070" s="60">
        <f t="shared" si="756"/>
        <v>-0.99771207541272511</v>
      </c>
      <c r="BQ1070" s="60">
        <f t="shared" si="756"/>
        <v>0</v>
      </c>
      <c r="BR1070" s="60">
        <f t="shared" si="756"/>
        <v>-1.0847152067174686</v>
      </c>
      <c r="BS1070" s="60">
        <f t="shared" si="754"/>
        <v>0</v>
      </c>
      <c r="BT1070" s="60">
        <f t="shared" si="754"/>
        <v>0</v>
      </c>
      <c r="BU1070" s="60">
        <f t="shared" si="754"/>
        <v>-0.99018332177408408</v>
      </c>
      <c r="BV1070" s="61">
        <f t="shared" si="751"/>
        <v>-5.2568599767538737</v>
      </c>
      <c r="BW1070" s="62">
        <f t="shared" si="747"/>
        <v>7.465276028757911</v>
      </c>
      <c r="BX1070" s="63">
        <f t="shared" si="752"/>
        <v>-9.9867709150672148</v>
      </c>
      <c r="BY1070" s="73">
        <f t="shared" si="753"/>
        <v>0.51975669167564309</v>
      </c>
    </row>
    <row r="1071" spans="1:77">
      <c r="A1071" s="49">
        <v>1065</v>
      </c>
      <c r="B1071" s="50">
        <v>4.6099290780141848E-2</v>
      </c>
      <c r="C1071" s="51">
        <v>4.6040515653775323E-2</v>
      </c>
      <c r="D1071" s="51">
        <v>4.6040515653775323E-2</v>
      </c>
      <c r="E1071" s="51">
        <v>4.6040515653775323E-2</v>
      </c>
      <c r="F1071" s="51">
        <v>4.834254143646409E-2</v>
      </c>
      <c r="G1071" s="51">
        <v>5.0644567219152857E-2</v>
      </c>
      <c r="H1071" s="51">
        <v>5.5248618784530384E-2</v>
      </c>
      <c r="I1071" s="51">
        <v>5.9898710865561693E-2</v>
      </c>
      <c r="J1071" s="51">
        <v>5.7550644567219152E-2</v>
      </c>
      <c r="K1071" s="51">
        <v>6.2154696132596686E-2</v>
      </c>
      <c r="L1071" s="51">
        <v>5.2946593001841617E-2</v>
      </c>
      <c r="M1071" s="51">
        <v>6.220073664825046E-2</v>
      </c>
      <c r="N1071" s="51">
        <v>5.5570902394106815E-2</v>
      </c>
      <c r="O1071" s="51">
        <v>5.796500920810313E-2</v>
      </c>
      <c r="P1071" s="94">
        <v>5.3895735939934825E-2</v>
      </c>
      <c r="Q1071" s="52">
        <v>0</v>
      </c>
      <c r="R1071" s="52">
        <v>0</v>
      </c>
      <c r="S1071" s="52">
        <v>0</v>
      </c>
      <c r="T1071" s="52">
        <v>0</v>
      </c>
      <c r="U1071" s="52">
        <v>0</v>
      </c>
      <c r="V1071" s="52">
        <v>0</v>
      </c>
      <c r="W1071" s="52">
        <v>1</v>
      </c>
      <c r="X1071" s="52">
        <v>0</v>
      </c>
      <c r="Y1071" s="52">
        <v>1</v>
      </c>
      <c r="Z1071" s="52">
        <v>0</v>
      </c>
      <c r="AA1071" s="52">
        <v>0</v>
      </c>
      <c r="AB1071" s="52">
        <v>0</v>
      </c>
      <c r="AC1071" s="52">
        <v>0</v>
      </c>
      <c r="AD1071" s="53">
        <f t="shared" si="748"/>
        <v>2</v>
      </c>
      <c r="AE1071" s="54" t="s">
        <v>21</v>
      </c>
      <c r="AF1071" s="55">
        <f t="shared" si="721"/>
        <v>2.4618666626062342E-2</v>
      </c>
      <c r="AG1071" s="56">
        <f t="shared" si="749"/>
        <v>7.4742084490641042E-2</v>
      </c>
      <c r="AH1071" s="56">
        <f t="shared" si="722"/>
        <v>7.4742084490641042E-2</v>
      </c>
      <c r="AI1071" s="56">
        <f t="shared" si="723"/>
        <v>7.4742084490641042E-2</v>
      </c>
      <c r="AJ1071" s="56">
        <f t="shared" si="724"/>
        <v>7.8571042500500565E-2</v>
      </c>
      <c r="AK1071" s="56">
        <f t="shared" si="725"/>
        <v>8.2426113736618734E-2</v>
      </c>
      <c r="AL1071" s="56">
        <f t="shared" si="726"/>
        <v>9.0216746679946738E-2</v>
      </c>
      <c r="AM1071" s="56">
        <f t="shared" si="727"/>
        <v>9.8197313487328325E-2</v>
      </c>
      <c r="AN1071" s="56">
        <f t="shared" si="728"/>
        <v>9.4153242713797561E-2</v>
      </c>
      <c r="AO1071" s="56">
        <f t="shared" si="729"/>
        <v>0.10211058271324763</v>
      </c>
      <c r="AP1071" s="56">
        <f t="shared" si="730"/>
        <v>8.6307850818721416E-2</v>
      </c>
      <c r="AQ1071" s="56">
        <f t="shared" si="731"/>
        <v>0.10219073114405909</v>
      </c>
      <c r="AR1071" s="56">
        <f t="shared" si="732"/>
        <v>9.076618507284416E-2</v>
      </c>
      <c r="AS1071" s="56">
        <f t="shared" si="733"/>
        <v>9.4864774394911006E-2</v>
      </c>
      <c r="AT1071" s="57">
        <f>IF(AE1071="F",1,IF(AE1071="R",#REF!,IF(AE1071="M",#REF!,0)))</f>
        <v>1</v>
      </c>
      <c r="AU1071" s="58">
        <f t="shared" si="734"/>
        <v>7.1921857562750394E-2</v>
      </c>
      <c r="AV1071" s="58">
        <f t="shared" si="735"/>
        <v>7.1921857562750394E-2</v>
      </c>
      <c r="AW1071" s="58">
        <f t="shared" si="736"/>
        <v>7.1921857562750394E-2</v>
      </c>
      <c r="AX1071" s="58">
        <f t="shared" si="737"/>
        <v>7.5606338327176378E-2</v>
      </c>
      <c r="AY1071" s="58">
        <f t="shared" si="738"/>
        <v>7.9315946993135711E-2</v>
      </c>
      <c r="AZ1071" s="58">
        <f t="shared" si="739"/>
        <v>8.6812617666588349E-2</v>
      </c>
      <c r="BA1071" s="58">
        <f t="shared" si="740"/>
        <v>9.4492055470632788E-2</v>
      </c>
      <c r="BB1071" s="58">
        <f t="shared" si="741"/>
        <v>9.0600578745977323E-2</v>
      </c>
      <c r="BC1071" s="58">
        <f t="shared" si="742"/>
        <v>9.8257666154216342E-2</v>
      </c>
      <c r="BD1071" s="58">
        <f t="shared" si="743"/>
        <v>8.3051215328473538E-2</v>
      </c>
      <c r="BE1071" s="58">
        <f t="shared" si="744"/>
        <v>9.8334790361602101E-2</v>
      </c>
      <c r="BF1071" s="58">
        <f t="shared" si="745"/>
        <v>8.7341324219299257E-2</v>
      </c>
      <c r="BG1071" s="58">
        <f t="shared" si="746"/>
        <v>9.1285262355876293E-2</v>
      </c>
      <c r="BH1071" s="59">
        <f t="shared" si="750"/>
        <v>1.1008633683112292</v>
      </c>
      <c r="BI1071" s="60">
        <f t="shared" ref="BI1071:BI1102" si="757">IF(AU1071&lt;=0,"",Q1071*LN(AU1071))</f>
        <v>0</v>
      </c>
      <c r="BJ1071" s="60">
        <f t="shared" ref="BJ1071:BJ1102" si="758">IF(AV1071&lt;=0,"",R1071*LN(AV1071))</f>
        <v>0</v>
      </c>
      <c r="BK1071" s="60">
        <f t="shared" ref="BK1071:BK1102" si="759">IF(AW1071&lt;=0,"",S1071*LN(AW1071))</f>
        <v>0</v>
      </c>
      <c r="BL1071" s="60">
        <f t="shared" si="756"/>
        <v>0</v>
      </c>
      <c r="BM1071" s="60">
        <f t="shared" si="756"/>
        <v>0</v>
      </c>
      <c r="BN1071" s="60">
        <f t="shared" si="756"/>
        <v>0</v>
      </c>
      <c r="BO1071" s="60">
        <f t="shared" si="756"/>
        <v>-2.3592395171102774</v>
      </c>
      <c r="BP1071" s="60">
        <f t="shared" si="756"/>
        <v>0</v>
      </c>
      <c r="BQ1071" s="60">
        <f t="shared" si="756"/>
        <v>-2.3201620042617912</v>
      </c>
      <c r="BR1071" s="60">
        <f t="shared" si="756"/>
        <v>0</v>
      </c>
      <c r="BS1071" s="60">
        <f t="shared" si="754"/>
        <v>0</v>
      </c>
      <c r="BT1071" s="60">
        <f t="shared" si="754"/>
        <v>0</v>
      </c>
      <c r="BU1071" s="60">
        <f t="shared" si="754"/>
        <v>0</v>
      </c>
      <c r="BV1071" s="61">
        <f t="shared" si="751"/>
        <v>-4.6794015213720686</v>
      </c>
      <c r="BW1071" s="62">
        <f t="shared" si="747"/>
        <v>2.3265072555375683</v>
      </c>
      <c r="BX1071" s="63">
        <f t="shared" si="752"/>
        <v>-5.9980450112311567</v>
      </c>
      <c r="BY1071" s="73">
        <f t="shared" si="753"/>
        <v>0.89913663168877078</v>
      </c>
    </row>
    <row r="1072" spans="1:77">
      <c r="A1072" s="49">
        <v>1066</v>
      </c>
      <c r="B1072" s="50">
        <v>1.5197568389057751E-3</v>
      </c>
      <c r="C1072" s="51">
        <v>4.6040515653775323E-2</v>
      </c>
      <c r="D1072" s="51">
        <v>4.6040515653775323E-2</v>
      </c>
      <c r="E1072" s="51">
        <v>4.6040515653775323E-2</v>
      </c>
      <c r="F1072" s="51">
        <v>4.834254143646409E-2</v>
      </c>
      <c r="G1072" s="51">
        <v>5.0644567219152857E-2</v>
      </c>
      <c r="H1072" s="51">
        <v>5.5248618784530384E-2</v>
      </c>
      <c r="I1072" s="51">
        <v>5.9898710865561693E-2</v>
      </c>
      <c r="J1072" s="51">
        <v>5.7550644567219152E-2</v>
      </c>
      <c r="K1072" s="51">
        <v>6.2154696132596686E-2</v>
      </c>
      <c r="L1072" s="51">
        <v>5.2946593001841617E-2</v>
      </c>
      <c r="M1072" s="51">
        <v>6.220073664825046E-2</v>
      </c>
      <c r="N1072" s="51">
        <v>5.5570902394106815E-2</v>
      </c>
      <c r="O1072" s="51">
        <v>5.796500920810313E-2</v>
      </c>
      <c r="P1072" s="94">
        <v>5.3895735939934825E-2</v>
      </c>
      <c r="Q1072" s="52">
        <v>0</v>
      </c>
      <c r="R1072" s="52">
        <v>0</v>
      </c>
      <c r="S1072" s="52">
        <v>0</v>
      </c>
      <c r="T1072" s="52">
        <v>0</v>
      </c>
      <c r="U1072" s="52">
        <v>0</v>
      </c>
      <c r="V1072" s="52">
        <v>0</v>
      </c>
      <c r="W1072" s="52">
        <v>0</v>
      </c>
      <c r="X1072" s="52">
        <v>0</v>
      </c>
      <c r="Y1072" s="52">
        <v>0</v>
      </c>
      <c r="Z1072" s="52">
        <v>0</v>
      </c>
      <c r="AA1072" s="52">
        <v>0</v>
      </c>
      <c r="AB1072" s="52">
        <v>0</v>
      </c>
      <c r="AC1072" s="52">
        <v>0</v>
      </c>
      <c r="AD1072" s="53">
        <f t="shared" si="748"/>
        <v>0</v>
      </c>
      <c r="AE1072" s="54" t="s">
        <v>21</v>
      </c>
      <c r="AF1072" s="55">
        <f t="shared" si="721"/>
        <v>4.0478889478251745E-4</v>
      </c>
      <c r="AG1072" s="56">
        <f t="shared" si="749"/>
        <v>7.4742084490641042E-2</v>
      </c>
      <c r="AH1072" s="56">
        <f t="shared" si="722"/>
        <v>7.4742084490641042E-2</v>
      </c>
      <c r="AI1072" s="56">
        <f t="shared" si="723"/>
        <v>7.4742084490641042E-2</v>
      </c>
      <c r="AJ1072" s="56">
        <f t="shared" si="724"/>
        <v>7.8571042500500565E-2</v>
      </c>
      <c r="AK1072" s="56">
        <f t="shared" si="725"/>
        <v>8.2426113736618734E-2</v>
      </c>
      <c r="AL1072" s="56">
        <f t="shared" si="726"/>
        <v>9.0216746679946738E-2</v>
      </c>
      <c r="AM1072" s="56">
        <f t="shared" si="727"/>
        <v>9.8197313487328325E-2</v>
      </c>
      <c r="AN1072" s="56">
        <f t="shared" si="728"/>
        <v>9.4153242713797561E-2</v>
      </c>
      <c r="AO1072" s="56">
        <f t="shared" si="729"/>
        <v>0.10211058271324763</v>
      </c>
      <c r="AP1072" s="56">
        <f t="shared" si="730"/>
        <v>8.6307850818721416E-2</v>
      </c>
      <c r="AQ1072" s="56">
        <f t="shared" si="731"/>
        <v>0.10219073114405909</v>
      </c>
      <c r="AR1072" s="56">
        <f t="shared" si="732"/>
        <v>9.076618507284416E-2</v>
      </c>
      <c r="AS1072" s="56">
        <f t="shared" si="733"/>
        <v>9.4864774394911006E-2</v>
      </c>
      <c r="AT1072" s="57">
        <f>IF(AE1072="F",1,IF(AE1072="R",#REF!,IF(AE1072="M",#REF!,0)))</f>
        <v>1</v>
      </c>
      <c r="AU1072" s="58">
        <f t="shared" si="734"/>
        <v>1.1825648267526792E-3</v>
      </c>
      <c r="AV1072" s="58">
        <f t="shared" si="735"/>
        <v>1.1825648267526792E-3</v>
      </c>
      <c r="AW1072" s="58">
        <f t="shared" si="736"/>
        <v>1.1825648267526792E-3</v>
      </c>
      <c r="AX1072" s="58">
        <f t="shared" si="737"/>
        <v>1.243146373232558E-3</v>
      </c>
      <c r="AY1072" s="58">
        <f t="shared" si="738"/>
        <v>1.3041410816291398E-3</v>
      </c>
      <c r="AZ1072" s="58">
        <f t="shared" si="739"/>
        <v>1.4274040138808355E-3</v>
      </c>
      <c r="BA1072" s="58">
        <f t="shared" si="740"/>
        <v>1.5536720684618008E-3</v>
      </c>
      <c r="BB1072" s="58">
        <f t="shared" si="741"/>
        <v>1.4896870205966344E-3</v>
      </c>
      <c r="BC1072" s="58">
        <f t="shared" si="742"/>
        <v>1.6155875820004328E-3</v>
      </c>
      <c r="BD1072" s="58">
        <f t="shared" si="743"/>
        <v>1.3655576954589427E-3</v>
      </c>
      <c r="BE1072" s="58">
        <f t="shared" si="744"/>
        <v>1.6168556857179431E-3</v>
      </c>
      <c r="BF1072" s="58">
        <f t="shared" si="745"/>
        <v>1.4360971955379427E-3</v>
      </c>
      <c r="BG1072" s="58">
        <f t="shared" si="746"/>
        <v>1.5009448326437458E-3</v>
      </c>
      <c r="BH1072" s="59">
        <f t="shared" si="750"/>
        <v>1.8100788029418013E-2</v>
      </c>
      <c r="BI1072" s="60">
        <f t="shared" si="757"/>
        <v>0</v>
      </c>
      <c r="BJ1072" s="60">
        <f t="shared" si="758"/>
        <v>0</v>
      </c>
      <c r="BK1072" s="60">
        <f t="shared" si="759"/>
        <v>0</v>
      </c>
      <c r="BL1072" s="60">
        <f t="shared" si="756"/>
        <v>0</v>
      </c>
      <c r="BM1072" s="60">
        <f t="shared" si="756"/>
        <v>0</v>
      </c>
      <c r="BN1072" s="60">
        <f t="shared" si="756"/>
        <v>0</v>
      </c>
      <c r="BO1072" s="60">
        <f t="shared" si="756"/>
        <v>0</v>
      </c>
      <c r="BP1072" s="60">
        <f t="shared" si="756"/>
        <v>0</v>
      </c>
      <c r="BQ1072" s="60">
        <f t="shared" si="756"/>
        <v>0</v>
      </c>
      <c r="BR1072" s="60">
        <f t="shared" si="756"/>
        <v>0</v>
      </c>
      <c r="BS1072" s="60">
        <f t="shared" si="754"/>
        <v>0</v>
      </c>
      <c r="BT1072" s="60">
        <f t="shared" si="754"/>
        <v>0</v>
      </c>
      <c r="BU1072" s="60">
        <f t="shared" si="754"/>
        <v>0</v>
      </c>
      <c r="BV1072" s="61">
        <f t="shared" si="751"/>
        <v>0</v>
      </c>
      <c r="BW1072" s="62">
        <f t="shared" si="747"/>
        <v>7.6698041391348393E-2</v>
      </c>
      <c r="BX1072" s="63">
        <f t="shared" si="752"/>
        <v>-1.6250849211595669E-2</v>
      </c>
      <c r="BY1072" s="73">
        <f t="shared" si="753"/>
        <v>1.8100788029418013E-2</v>
      </c>
    </row>
    <row r="1073" spans="1:77">
      <c r="A1073" s="49">
        <v>1067</v>
      </c>
      <c r="B1073" s="50">
        <v>3.596757852077001E-2</v>
      </c>
      <c r="C1073" s="51">
        <v>5.0644567219152857E-2</v>
      </c>
      <c r="D1073" s="51">
        <v>5.0644567219152857E-2</v>
      </c>
      <c r="E1073" s="51">
        <v>4.6040515653775323E-2</v>
      </c>
      <c r="F1073" s="51">
        <v>4.834254143646409E-2</v>
      </c>
      <c r="G1073" s="51">
        <v>5.0644567219152857E-2</v>
      </c>
      <c r="H1073" s="51">
        <v>6.2154696132596686E-2</v>
      </c>
      <c r="I1073" s="51">
        <v>5.9898710865561693E-2</v>
      </c>
      <c r="J1073" s="51">
        <v>5.5248618784530384E-2</v>
      </c>
      <c r="K1073" s="51">
        <v>5.9852670349907919E-2</v>
      </c>
      <c r="L1073" s="51">
        <v>5.0644567219152857E-2</v>
      </c>
      <c r="M1073" s="51">
        <v>5.9898710865561693E-2</v>
      </c>
      <c r="N1073" s="51">
        <v>5.3130755064456719E-2</v>
      </c>
      <c r="O1073" s="51">
        <v>5.5432780847145487E-2</v>
      </c>
      <c r="P1073" s="94">
        <v>5.4044482221277813E-2</v>
      </c>
      <c r="Q1073" s="52">
        <v>1</v>
      </c>
      <c r="R1073" s="52">
        <v>0</v>
      </c>
      <c r="S1073" s="52">
        <v>0</v>
      </c>
      <c r="T1073" s="52">
        <v>0</v>
      </c>
      <c r="U1073" s="52">
        <v>0</v>
      </c>
      <c r="V1073" s="52">
        <v>0</v>
      </c>
      <c r="W1073" s="52">
        <v>0</v>
      </c>
      <c r="X1073" s="52">
        <v>0</v>
      </c>
      <c r="Y1073" s="52">
        <v>0</v>
      </c>
      <c r="Z1073" s="52">
        <v>0</v>
      </c>
      <c r="AA1073" s="52">
        <v>0</v>
      </c>
      <c r="AB1073" s="52">
        <v>0</v>
      </c>
      <c r="AC1073" s="52">
        <v>1</v>
      </c>
      <c r="AD1073" s="53">
        <f t="shared" si="748"/>
        <v>2</v>
      </c>
      <c r="AE1073" s="54" t="s">
        <v>21</v>
      </c>
      <c r="AF1073" s="55">
        <f t="shared" si="721"/>
        <v>1.826030350281686E-2</v>
      </c>
      <c r="AG1073" s="56">
        <f t="shared" si="749"/>
        <v>8.2426113736618734E-2</v>
      </c>
      <c r="AH1073" s="56">
        <f t="shared" si="722"/>
        <v>8.2426113736618734E-2</v>
      </c>
      <c r="AI1073" s="56">
        <f t="shared" si="723"/>
        <v>7.4742084490641042E-2</v>
      </c>
      <c r="AJ1073" s="56">
        <f t="shared" si="724"/>
        <v>7.8571042500500565E-2</v>
      </c>
      <c r="AK1073" s="56">
        <f t="shared" si="725"/>
        <v>8.2426113736618734E-2</v>
      </c>
      <c r="AL1073" s="56">
        <f t="shared" si="726"/>
        <v>0.10211058271324763</v>
      </c>
      <c r="AM1073" s="56">
        <f t="shared" si="727"/>
        <v>9.8197313487328325E-2</v>
      </c>
      <c r="AN1073" s="56">
        <f t="shared" si="728"/>
        <v>9.0216746679946738E-2</v>
      </c>
      <c r="AO1073" s="56">
        <f t="shared" si="729"/>
        <v>9.8117735547113685E-2</v>
      </c>
      <c r="AP1073" s="56">
        <f t="shared" si="730"/>
        <v>8.2426113736618734E-2</v>
      </c>
      <c r="AQ1073" s="56">
        <f t="shared" si="731"/>
        <v>9.8197313487328325E-2</v>
      </c>
      <c r="AR1073" s="56">
        <f t="shared" si="732"/>
        <v>8.6619556888734212E-2</v>
      </c>
      <c r="AS1073" s="56">
        <f t="shared" si="733"/>
        <v>9.0530645153405462E-2</v>
      </c>
      <c r="AT1073" s="57">
        <f>IF(AE1073="F",1,IF(AE1073="R",#REF!,IF(AE1073="M",#REF!,0)))</f>
        <v>1</v>
      </c>
      <c r="AU1073" s="58">
        <f t="shared" si="734"/>
        <v>5.8830694883155323E-2</v>
      </c>
      <c r="AV1073" s="58">
        <f t="shared" si="735"/>
        <v>5.8830694883155323E-2</v>
      </c>
      <c r="AW1073" s="58">
        <f t="shared" si="736"/>
        <v>5.3346306992591408E-2</v>
      </c>
      <c r="AX1073" s="58">
        <f t="shared" si="737"/>
        <v>5.607918192975328E-2</v>
      </c>
      <c r="AY1073" s="58">
        <f t="shared" si="738"/>
        <v>5.8830694883155323E-2</v>
      </c>
      <c r="AZ1073" s="58">
        <f t="shared" si="739"/>
        <v>7.2880259223910046E-2</v>
      </c>
      <c r="BA1073" s="58">
        <f t="shared" si="740"/>
        <v>7.0087208121666675E-2</v>
      </c>
      <c r="BB1073" s="58">
        <f t="shared" si="741"/>
        <v>6.4391169942068241E-2</v>
      </c>
      <c r="BC1073" s="58">
        <f t="shared" si="742"/>
        <v>7.0030410278022648E-2</v>
      </c>
      <c r="BD1073" s="58">
        <f t="shared" si="743"/>
        <v>5.8830694883155323E-2</v>
      </c>
      <c r="BE1073" s="58">
        <f t="shared" si="744"/>
        <v>7.0087208121666675E-2</v>
      </c>
      <c r="BF1073" s="58">
        <f t="shared" si="745"/>
        <v>6.1823716917170764E-2</v>
      </c>
      <c r="BG1073" s="58">
        <f t="shared" si="746"/>
        <v>6.461521138329579E-2</v>
      </c>
      <c r="BH1073" s="59">
        <f t="shared" si="750"/>
        <v>0.81866345244276673</v>
      </c>
      <c r="BI1073" s="60">
        <f t="shared" si="757"/>
        <v>-2.8330915384611783</v>
      </c>
      <c r="BJ1073" s="60">
        <f t="shared" si="758"/>
        <v>0</v>
      </c>
      <c r="BK1073" s="60">
        <f t="shared" si="759"/>
        <v>0</v>
      </c>
      <c r="BL1073" s="60">
        <f t="shared" si="756"/>
        <v>0</v>
      </c>
      <c r="BM1073" s="60">
        <f t="shared" si="756"/>
        <v>0</v>
      </c>
      <c r="BN1073" s="60">
        <f t="shared" si="756"/>
        <v>0</v>
      </c>
      <c r="BO1073" s="60">
        <f t="shared" si="756"/>
        <v>0</v>
      </c>
      <c r="BP1073" s="60">
        <f t="shared" si="756"/>
        <v>0</v>
      </c>
      <c r="BQ1073" s="60">
        <f t="shared" si="756"/>
        <v>0</v>
      </c>
      <c r="BR1073" s="60">
        <f t="shared" si="756"/>
        <v>0</v>
      </c>
      <c r="BS1073" s="60">
        <f t="shared" si="754"/>
        <v>0</v>
      </c>
      <c r="BT1073" s="60">
        <f t="shared" si="754"/>
        <v>0</v>
      </c>
      <c r="BU1073" s="60">
        <f t="shared" si="754"/>
        <v>-2.7393054255827116</v>
      </c>
      <c r="BV1073" s="61">
        <f t="shared" si="751"/>
        <v>-5.5723969640438895</v>
      </c>
      <c r="BW1073" s="62">
        <f t="shared" si="747"/>
        <v>1.8151869795952456</v>
      </c>
      <c r="BX1073" s="63">
        <f t="shared" si="752"/>
        <v>-6.5537919226446659</v>
      </c>
      <c r="BY1073" s="73">
        <f t="shared" si="753"/>
        <v>1.1813365475572333</v>
      </c>
    </row>
    <row r="1074" spans="1:77">
      <c r="A1074" s="49">
        <v>1068</v>
      </c>
      <c r="B1074" s="50">
        <v>6.5856129685916923E-3</v>
      </c>
      <c r="C1074" s="51">
        <v>5.0644567219152857E-2</v>
      </c>
      <c r="D1074" s="51">
        <v>5.0644567219152857E-2</v>
      </c>
      <c r="E1074" s="51">
        <v>4.6040515653775323E-2</v>
      </c>
      <c r="F1074" s="51">
        <v>4.834254143646409E-2</v>
      </c>
      <c r="G1074" s="51">
        <v>5.0644567219152857E-2</v>
      </c>
      <c r="H1074" s="51">
        <v>6.2154696132596686E-2</v>
      </c>
      <c r="I1074" s="51">
        <v>5.9898710865561693E-2</v>
      </c>
      <c r="J1074" s="51">
        <v>5.5248618784530384E-2</v>
      </c>
      <c r="K1074" s="51">
        <v>5.9852670349907919E-2</v>
      </c>
      <c r="L1074" s="51">
        <v>5.0644567219152857E-2</v>
      </c>
      <c r="M1074" s="51">
        <v>5.9898710865561693E-2</v>
      </c>
      <c r="N1074" s="51">
        <v>5.3130755064456719E-2</v>
      </c>
      <c r="O1074" s="51">
        <v>5.5432780847145487E-2</v>
      </c>
      <c r="P1074" s="94">
        <v>5.4044482221277813E-2</v>
      </c>
      <c r="Q1074" s="52">
        <v>0</v>
      </c>
      <c r="R1074" s="52">
        <v>0</v>
      </c>
      <c r="S1074" s="52">
        <v>0</v>
      </c>
      <c r="T1074" s="52">
        <v>0</v>
      </c>
      <c r="U1074" s="52">
        <v>0</v>
      </c>
      <c r="V1074" s="52">
        <v>0</v>
      </c>
      <c r="W1074" s="52">
        <v>0</v>
      </c>
      <c r="X1074" s="52">
        <v>0</v>
      </c>
      <c r="Y1074" s="52">
        <v>0</v>
      </c>
      <c r="Z1074" s="52">
        <v>0</v>
      </c>
      <c r="AA1074" s="52">
        <v>0</v>
      </c>
      <c r="AB1074" s="52">
        <v>0</v>
      </c>
      <c r="AC1074" s="52">
        <v>0</v>
      </c>
      <c r="AD1074" s="53">
        <f t="shared" si="748"/>
        <v>0</v>
      </c>
      <c r="AE1074" s="54" t="s">
        <v>21</v>
      </c>
      <c r="AF1074" s="55">
        <f t="shared" si="721"/>
        <v>2.365256299737631E-3</v>
      </c>
      <c r="AG1074" s="56">
        <f t="shared" si="749"/>
        <v>8.2426113736618734E-2</v>
      </c>
      <c r="AH1074" s="56">
        <f t="shared" si="722"/>
        <v>8.2426113736618734E-2</v>
      </c>
      <c r="AI1074" s="56">
        <f t="shared" si="723"/>
        <v>7.4742084490641042E-2</v>
      </c>
      <c r="AJ1074" s="56">
        <f t="shared" si="724"/>
        <v>7.8571042500500565E-2</v>
      </c>
      <c r="AK1074" s="56">
        <f t="shared" si="725"/>
        <v>8.2426113736618734E-2</v>
      </c>
      <c r="AL1074" s="56">
        <f t="shared" si="726"/>
        <v>0.10211058271324763</v>
      </c>
      <c r="AM1074" s="56">
        <f t="shared" si="727"/>
        <v>9.8197313487328325E-2</v>
      </c>
      <c r="AN1074" s="56">
        <f t="shared" si="728"/>
        <v>9.0216746679946738E-2</v>
      </c>
      <c r="AO1074" s="56">
        <f t="shared" si="729"/>
        <v>9.8117735547113685E-2</v>
      </c>
      <c r="AP1074" s="56">
        <f t="shared" si="730"/>
        <v>8.2426113736618734E-2</v>
      </c>
      <c r="AQ1074" s="56">
        <f t="shared" si="731"/>
        <v>9.8197313487328325E-2</v>
      </c>
      <c r="AR1074" s="56">
        <f t="shared" si="732"/>
        <v>8.6619556888734212E-2</v>
      </c>
      <c r="AS1074" s="56">
        <f t="shared" si="733"/>
        <v>9.0530645153405462E-2</v>
      </c>
      <c r="AT1074" s="57">
        <f>IF(AE1074="F",1,IF(AE1074="R",#REF!,IF(AE1074="M",#REF!,0)))</f>
        <v>1</v>
      </c>
      <c r="AU1074" s="58">
        <f t="shared" si="734"/>
        <v>7.6203372889645637E-3</v>
      </c>
      <c r="AV1074" s="58">
        <f t="shared" si="735"/>
        <v>7.6203372889645637E-3</v>
      </c>
      <c r="AW1074" s="58">
        <f t="shared" si="736"/>
        <v>6.9099447696748372E-3</v>
      </c>
      <c r="AX1074" s="58">
        <f t="shared" si="737"/>
        <v>7.2639339386128049E-3</v>
      </c>
      <c r="AY1074" s="58">
        <f t="shared" si="738"/>
        <v>7.6203372889645637E-3</v>
      </c>
      <c r="AZ1074" s="58">
        <f t="shared" si="739"/>
        <v>9.4401767325101235E-3</v>
      </c>
      <c r="BA1074" s="58">
        <f t="shared" si="740"/>
        <v>9.0783929475883041E-3</v>
      </c>
      <c r="BB1074" s="58">
        <f t="shared" si="741"/>
        <v>8.3405853757829961E-3</v>
      </c>
      <c r="BC1074" s="58">
        <f t="shared" si="742"/>
        <v>9.0710359254298368E-3</v>
      </c>
      <c r="BD1074" s="58">
        <f t="shared" si="743"/>
        <v>7.6203372889645637E-3</v>
      </c>
      <c r="BE1074" s="58">
        <f t="shared" si="744"/>
        <v>9.0783929475883041E-3</v>
      </c>
      <c r="BF1074" s="58">
        <f t="shared" si="745"/>
        <v>8.0080232997757472E-3</v>
      </c>
      <c r="BG1074" s="58">
        <f t="shared" si="746"/>
        <v>8.3696054536904641E-3</v>
      </c>
      <c r="BH1074" s="59">
        <f t="shared" si="750"/>
        <v>0.10604144054651167</v>
      </c>
      <c r="BI1074" s="60">
        <f t="shared" si="757"/>
        <v>0</v>
      </c>
      <c r="BJ1074" s="60">
        <f t="shared" si="758"/>
        <v>0</v>
      </c>
      <c r="BK1074" s="60">
        <f t="shared" si="759"/>
        <v>0</v>
      </c>
      <c r="BL1074" s="60">
        <f t="shared" si="756"/>
        <v>0</v>
      </c>
      <c r="BM1074" s="60">
        <f t="shared" si="756"/>
        <v>0</v>
      </c>
      <c r="BN1074" s="60">
        <f t="shared" si="756"/>
        <v>0</v>
      </c>
      <c r="BO1074" s="60">
        <f t="shared" si="756"/>
        <v>0</v>
      </c>
      <c r="BP1074" s="60">
        <f t="shared" si="756"/>
        <v>0</v>
      </c>
      <c r="BQ1074" s="60">
        <f t="shared" si="756"/>
        <v>0</v>
      </c>
      <c r="BR1074" s="60">
        <f t="shared" si="756"/>
        <v>0</v>
      </c>
      <c r="BS1074" s="60">
        <f t="shared" si="754"/>
        <v>0</v>
      </c>
      <c r="BT1074" s="60">
        <f t="shared" si="754"/>
        <v>0</v>
      </c>
      <c r="BU1074" s="60">
        <f t="shared" si="754"/>
        <v>0</v>
      </c>
      <c r="BV1074" s="61">
        <f t="shared" si="751"/>
        <v>0</v>
      </c>
      <c r="BW1074" s="62">
        <f t="shared" si="747"/>
        <v>0.33235817936250972</v>
      </c>
      <c r="BX1074" s="63">
        <f t="shared" si="752"/>
        <v>-9.2035838596951691E-2</v>
      </c>
      <c r="BY1074" s="73">
        <f t="shared" si="753"/>
        <v>0.10604144054651167</v>
      </c>
    </row>
    <row r="1075" spans="1:77">
      <c r="A1075" s="49">
        <v>1069</v>
      </c>
      <c r="B1075" s="50">
        <v>2.0263424518743672E-2</v>
      </c>
      <c r="C1075" s="51">
        <v>4.6040515653775323E-2</v>
      </c>
      <c r="D1075" s="51">
        <v>4.6040515653775323E-2</v>
      </c>
      <c r="E1075" s="51">
        <v>4.6040515653775323E-2</v>
      </c>
      <c r="F1075" s="51">
        <v>4.834254143646409E-2</v>
      </c>
      <c r="G1075" s="51">
        <v>4.834254143646409E-2</v>
      </c>
      <c r="H1075" s="51">
        <v>4.834254143646409E-2</v>
      </c>
      <c r="I1075" s="51">
        <v>6.9475138121546959E-2</v>
      </c>
      <c r="J1075" s="51">
        <v>6.2154696132596686E-2</v>
      </c>
      <c r="K1075" s="51">
        <v>6.4456721915285453E-2</v>
      </c>
      <c r="L1075" s="51">
        <v>5.2946593001841617E-2</v>
      </c>
      <c r="M1075" s="51">
        <v>6.450276243093922E-2</v>
      </c>
      <c r="N1075" s="51">
        <v>5.5570902394106815E-2</v>
      </c>
      <c r="O1075" s="51">
        <v>5.796500920810313E-2</v>
      </c>
      <c r="P1075" s="94">
        <v>5.4632384190395226E-2</v>
      </c>
      <c r="Q1075" s="52">
        <v>0</v>
      </c>
      <c r="R1075" s="52">
        <v>0</v>
      </c>
      <c r="S1075" s="52">
        <v>0</v>
      </c>
      <c r="T1075" s="52">
        <v>0</v>
      </c>
      <c r="U1075" s="52">
        <v>0</v>
      </c>
      <c r="V1075" s="52">
        <v>0</v>
      </c>
      <c r="W1075" s="52">
        <v>0</v>
      </c>
      <c r="X1075" s="52">
        <v>0</v>
      </c>
      <c r="Y1075" s="52">
        <v>0</v>
      </c>
      <c r="Z1075" s="52">
        <v>0</v>
      </c>
      <c r="AA1075" s="52">
        <v>0</v>
      </c>
      <c r="AB1075" s="52">
        <v>0</v>
      </c>
      <c r="AC1075" s="52">
        <v>0</v>
      </c>
      <c r="AD1075" s="53">
        <f t="shared" si="748"/>
        <v>0</v>
      </c>
      <c r="AE1075" s="54" t="s">
        <v>21</v>
      </c>
      <c r="AF1075" s="55">
        <f t="shared" si="721"/>
        <v>9.151791409275049E-3</v>
      </c>
      <c r="AG1075" s="56">
        <f t="shared" si="749"/>
        <v>7.4742084490641042E-2</v>
      </c>
      <c r="AH1075" s="56">
        <f t="shared" si="722"/>
        <v>7.4742084490641042E-2</v>
      </c>
      <c r="AI1075" s="56">
        <f t="shared" si="723"/>
        <v>7.4742084490641042E-2</v>
      </c>
      <c r="AJ1075" s="56">
        <f t="shared" si="724"/>
        <v>7.8571042500500565E-2</v>
      </c>
      <c r="AK1075" s="56">
        <f t="shared" si="725"/>
        <v>7.8571042500500565E-2</v>
      </c>
      <c r="AL1075" s="56">
        <f t="shared" si="726"/>
        <v>7.8571042500500565E-2</v>
      </c>
      <c r="AM1075" s="56">
        <f t="shared" si="727"/>
        <v>0.1149998104432581</v>
      </c>
      <c r="AN1075" s="56">
        <f t="shared" si="728"/>
        <v>0.10211058271324763</v>
      </c>
      <c r="AO1075" s="56">
        <f t="shared" si="729"/>
        <v>0.10613210743694398</v>
      </c>
      <c r="AP1075" s="56">
        <f t="shared" si="730"/>
        <v>8.6307850818721416E-2</v>
      </c>
      <c r="AQ1075" s="56">
        <f t="shared" si="731"/>
        <v>0.10621283250186869</v>
      </c>
      <c r="AR1075" s="56">
        <f t="shared" si="732"/>
        <v>9.076618507284416E-2</v>
      </c>
      <c r="AS1075" s="56">
        <f t="shared" si="733"/>
        <v>9.4864774394911006E-2</v>
      </c>
      <c r="AT1075" s="57">
        <f>IF(AE1075="F",1,IF(AE1075="R",#REF!,IF(AE1075="M",#REF!,0)))</f>
        <v>1</v>
      </c>
      <c r="AU1075" s="58">
        <f t="shared" si="734"/>
        <v>2.6736372370592579E-2</v>
      </c>
      <c r="AV1075" s="58">
        <f t="shared" si="735"/>
        <v>2.6736372370592579E-2</v>
      </c>
      <c r="AW1075" s="58">
        <f t="shared" si="736"/>
        <v>2.6736372370592579E-2</v>
      </c>
      <c r="AX1075" s="58">
        <f t="shared" si="737"/>
        <v>2.8106048475301511E-2</v>
      </c>
      <c r="AY1075" s="58">
        <f t="shared" si="738"/>
        <v>2.8106048475301511E-2</v>
      </c>
      <c r="AZ1075" s="58">
        <f t="shared" si="739"/>
        <v>2.8106048475301511E-2</v>
      </c>
      <c r="BA1075" s="58">
        <f t="shared" si="740"/>
        <v>4.1137168912428593E-2</v>
      </c>
      <c r="BB1075" s="58">
        <f t="shared" si="741"/>
        <v>3.6526497501436848E-2</v>
      </c>
      <c r="BC1075" s="58">
        <f t="shared" si="742"/>
        <v>3.796505762781055E-2</v>
      </c>
      <c r="BD1075" s="58">
        <f t="shared" si="743"/>
        <v>3.0873621651317927E-2</v>
      </c>
      <c r="BE1075" s="58">
        <f t="shared" si="744"/>
        <v>3.7993934202636845E-2</v>
      </c>
      <c r="BF1075" s="58">
        <f t="shared" si="745"/>
        <v>3.2468435143383698E-2</v>
      </c>
      <c r="BG1075" s="58">
        <f t="shared" si="746"/>
        <v>3.3934562440417204E-2</v>
      </c>
      <c r="BH1075" s="59">
        <f t="shared" si="750"/>
        <v>0.41542654001711393</v>
      </c>
      <c r="BI1075" s="60">
        <f t="shared" si="757"/>
        <v>0</v>
      </c>
      <c r="BJ1075" s="60">
        <f t="shared" si="758"/>
        <v>0</v>
      </c>
      <c r="BK1075" s="60">
        <f t="shared" si="759"/>
        <v>0</v>
      </c>
      <c r="BL1075" s="60">
        <f t="shared" si="756"/>
        <v>0</v>
      </c>
      <c r="BM1075" s="60">
        <f t="shared" si="756"/>
        <v>0</v>
      </c>
      <c r="BN1075" s="60">
        <f t="shared" si="756"/>
        <v>0</v>
      </c>
      <c r="BO1075" s="60">
        <f t="shared" si="756"/>
        <v>0</v>
      </c>
      <c r="BP1075" s="60">
        <f t="shared" si="756"/>
        <v>0</v>
      </c>
      <c r="BQ1075" s="60">
        <f t="shared" si="756"/>
        <v>0</v>
      </c>
      <c r="BR1075" s="60">
        <f t="shared" si="756"/>
        <v>0</v>
      </c>
      <c r="BS1075" s="60">
        <f t="shared" si="754"/>
        <v>0</v>
      </c>
      <c r="BT1075" s="60">
        <f t="shared" si="754"/>
        <v>0</v>
      </c>
      <c r="BU1075" s="60">
        <f t="shared" si="754"/>
        <v>0</v>
      </c>
      <c r="BV1075" s="61">
        <f t="shared" si="751"/>
        <v>0</v>
      </c>
      <c r="BW1075" s="62">
        <f t="shared" si="747"/>
        <v>1.0226405518846455</v>
      </c>
      <c r="BX1075" s="63">
        <f t="shared" si="752"/>
        <v>-0.34863028863073936</v>
      </c>
      <c r="BY1075" s="73">
        <f t="shared" si="753"/>
        <v>0.41542654001711393</v>
      </c>
    </row>
    <row r="1076" spans="1:77">
      <c r="A1076" s="49">
        <v>1070</v>
      </c>
      <c r="B1076" s="50">
        <v>2.583586626139818E-2</v>
      </c>
      <c r="C1076" s="51">
        <v>4.6040515653775323E-2</v>
      </c>
      <c r="D1076" s="51">
        <v>4.6040515653775323E-2</v>
      </c>
      <c r="E1076" s="51">
        <v>4.6040515653775323E-2</v>
      </c>
      <c r="F1076" s="51">
        <v>4.834254143646409E-2</v>
      </c>
      <c r="G1076" s="51">
        <v>4.834254143646409E-2</v>
      </c>
      <c r="H1076" s="51">
        <v>4.834254143646409E-2</v>
      </c>
      <c r="I1076" s="51">
        <v>6.9475138121546959E-2</v>
      </c>
      <c r="J1076" s="51">
        <v>6.2154696132596686E-2</v>
      </c>
      <c r="K1076" s="51">
        <v>6.4456721915285453E-2</v>
      </c>
      <c r="L1076" s="51">
        <v>5.2946593001841617E-2</v>
      </c>
      <c r="M1076" s="51">
        <v>6.450276243093922E-2</v>
      </c>
      <c r="N1076" s="51">
        <v>5.5570902394106815E-2</v>
      </c>
      <c r="O1076" s="51">
        <v>5.796500920810313E-2</v>
      </c>
      <c r="P1076" s="94">
        <v>5.4632384190395226E-2</v>
      </c>
      <c r="Q1076" s="52">
        <v>0</v>
      </c>
      <c r="R1076" s="52">
        <v>0</v>
      </c>
      <c r="S1076" s="52">
        <v>0</v>
      </c>
      <c r="T1076" s="52">
        <v>0</v>
      </c>
      <c r="U1076" s="52">
        <v>0</v>
      </c>
      <c r="V1076" s="52">
        <v>0</v>
      </c>
      <c r="W1076" s="52">
        <v>0</v>
      </c>
      <c r="X1076" s="52">
        <v>0</v>
      </c>
      <c r="Y1076" s="52">
        <v>0</v>
      </c>
      <c r="Z1076" s="52">
        <v>0</v>
      </c>
      <c r="AA1076" s="52">
        <v>0</v>
      </c>
      <c r="AB1076" s="52">
        <v>0</v>
      </c>
      <c r="AC1076" s="52">
        <v>0</v>
      </c>
      <c r="AD1076" s="53">
        <f t="shared" si="748"/>
        <v>0</v>
      </c>
      <c r="AE1076" s="54" t="s">
        <v>21</v>
      </c>
      <c r="AF1076" s="55">
        <f t="shared" si="721"/>
        <v>1.2261015096206434E-2</v>
      </c>
      <c r="AG1076" s="56">
        <f t="shared" si="749"/>
        <v>7.4742084490641042E-2</v>
      </c>
      <c r="AH1076" s="56">
        <f t="shared" si="722"/>
        <v>7.4742084490641042E-2</v>
      </c>
      <c r="AI1076" s="56">
        <f t="shared" si="723"/>
        <v>7.4742084490641042E-2</v>
      </c>
      <c r="AJ1076" s="56">
        <f t="shared" si="724"/>
        <v>7.8571042500500565E-2</v>
      </c>
      <c r="AK1076" s="56">
        <f t="shared" si="725"/>
        <v>7.8571042500500565E-2</v>
      </c>
      <c r="AL1076" s="56">
        <f t="shared" si="726"/>
        <v>7.8571042500500565E-2</v>
      </c>
      <c r="AM1076" s="56">
        <f t="shared" si="727"/>
        <v>0.1149998104432581</v>
      </c>
      <c r="AN1076" s="56">
        <f t="shared" si="728"/>
        <v>0.10211058271324763</v>
      </c>
      <c r="AO1076" s="56">
        <f t="shared" si="729"/>
        <v>0.10613210743694398</v>
      </c>
      <c r="AP1076" s="56">
        <f t="shared" si="730"/>
        <v>8.6307850818721416E-2</v>
      </c>
      <c r="AQ1076" s="56">
        <f t="shared" si="731"/>
        <v>0.10621283250186869</v>
      </c>
      <c r="AR1076" s="56">
        <f t="shared" si="732"/>
        <v>9.076618507284416E-2</v>
      </c>
      <c r="AS1076" s="56">
        <f t="shared" si="733"/>
        <v>9.4864774394911006E-2</v>
      </c>
      <c r="AT1076" s="57">
        <f>IF(AE1076="F",1,IF(AE1076="R",#REF!,IF(AE1076="M",#REF!,0)))</f>
        <v>1</v>
      </c>
      <c r="AU1076" s="58">
        <f t="shared" si="734"/>
        <v>3.581977020601694E-2</v>
      </c>
      <c r="AV1076" s="58">
        <f t="shared" si="735"/>
        <v>3.581977020601694E-2</v>
      </c>
      <c r="AW1076" s="58">
        <f t="shared" si="736"/>
        <v>3.581977020601694E-2</v>
      </c>
      <c r="AX1076" s="58">
        <f t="shared" si="737"/>
        <v>3.7654779183574016E-2</v>
      </c>
      <c r="AY1076" s="58">
        <f t="shared" si="738"/>
        <v>3.7654779183574016E-2</v>
      </c>
      <c r="AZ1076" s="58">
        <f t="shared" si="739"/>
        <v>3.7654779183574016E-2</v>
      </c>
      <c r="BA1076" s="58">
        <f t="shared" si="740"/>
        <v>5.5113084039405041E-2</v>
      </c>
      <c r="BB1076" s="58">
        <f t="shared" si="741"/>
        <v>4.8935986108990651E-2</v>
      </c>
      <c r="BC1076" s="58">
        <f t="shared" si="742"/>
        <v>5.0863281721125427E-2</v>
      </c>
      <c r="BD1076" s="58">
        <f t="shared" si="743"/>
        <v>4.136260587820377E-2</v>
      </c>
      <c r="BE1076" s="58">
        <f t="shared" si="744"/>
        <v>5.0901968804783509E-2</v>
      </c>
      <c r="BF1076" s="58">
        <f t="shared" si="745"/>
        <v>4.3499240273305331E-2</v>
      </c>
      <c r="BG1076" s="58">
        <f t="shared" si="746"/>
        <v>4.5463468708808116E-2</v>
      </c>
      <c r="BH1076" s="59">
        <f t="shared" si="750"/>
        <v>0.5565632837033947</v>
      </c>
      <c r="BI1076" s="60">
        <f t="shared" si="757"/>
        <v>0</v>
      </c>
      <c r="BJ1076" s="60">
        <f t="shared" si="758"/>
        <v>0</v>
      </c>
      <c r="BK1076" s="60">
        <f t="shared" si="759"/>
        <v>0</v>
      </c>
      <c r="BL1076" s="60">
        <f t="shared" si="756"/>
        <v>0</v>
      </c>
      <c r="BM1076" s="60">
        <f t="shared" si="756"/>
        <v>0</v>
      </c>
      <c r="BN1076" s="60">
        <f t="shared" si="756"/>
        <v>0</v>
      </c>
      <c r="BO1076" s="60">
        <f t="shared" si="756"/>
        <v>0</v>
      </c>
      <c r="BP1076" s="60">
        <f t="shared" si="756"/>
        <v>0</v>
      </c>
      <c r="BQ1076" s="60">
        <f t="shared" si="756"/>
        <v>0</v>
      </c>
      <c r="BR1076" s="60">
        <f t="shared" si="756"/>
        <v>0</v>
      </c>
      <c r="BS1076" s="60">
        <f t="shared" si="754"/>
        <v>0</v>
      </c>
      <c r="BT1076" s="60">
        <f t="shared" si="754"/>
        <v>0</v>
      </c>
      <c r="BU1076" s="60">
        <f t="shared" si="754"/>
        <v>0</v>
      </c>
      <c r="BV1076" s="61">
        <f t="shared" si="751"/>
        <v>0</v>
      </c>
      <c r="BW1076" s="62">
        <f t="shared" si="747"/>
        <v>1.303866703652923</v>
      </c>
      <c r="BX1076" s="63">
        <f t="shared" si="752"/>
        <v>-0.46348993010081568</v>
      </c>
      <c r="BY1076" s="73">
        <f t="shared" si="753"/>
        <v>0.5565632837033947</v>
      </c>
    </row>
    <row r="1077" spans="1:77">
      <c r="A1077" s="49">
        <v>1071</v>
      </c>
      <c r="B1077" s="50">
        <v>7.0415400202634246E-2</v>
      </c>
      <c r="C1077" s="51">
        <v>4.6040515653775323E-2</v>
      </c>
      <c r="D1077" s="51">
        <v>4.6040515653775323E-2</v>
      </c>
      <c r="E1077" s="51">
        <v>4.6040515653775323E-2</v>
      </c>
      <c r="F1077" s="51">
        <v>4.834254143646409E-2</v>
      </c>
      <c r="G1077" s="51">
        <v>4.834254143646409E-2</v>
      </c>
      <c r="H1077" s="51">
        <v>4.834254143646409E-2</v>
      </c>
      <c r="I1077" s="51">
        <v>6.9475138121546959E-2</v>
      </c>
      <c r="J1077" s="51">
        <v>6.2154696132596686E-2</v>
      </c>
      <c r="K1077" s="51">
        <v>6.4456721915285453E-2</v>
      </c>
      <c r="L1077" s="51">
        <v>5.2946593001841617E-2</v>
      </c>
      <c r="M1077" s="51">
        <v>6.450276243093922E-2</v>
      </c>
      <c r="N1077" s="51">
        <v>5.5570902394106815E-2</v>
      </c>
      <c r="O1077" s="51">
        <v>5.796500920810313E-2</v>
      </c>
      <c r="P1077" s="94">
        <v>5.4632384190395226E-2</v>
      </c>
      <c r="Q1077" s="52">
        <v>0</v>
      </c>
      <c r="R1077" s="52">
        <v>0</v>
      </c>
      <c r="S1077" s="52">
        <v>0</v>
      </c>
      <c r="T1077" s="52">
        <v>0</v>
      </c>
      <c r="U1077" s="52">
        <v>0</v>
      </c>
      <c r="V1077" s="52">
        <v>0</v>
      </c>
      <c r="W1077" s="52">
        <v>0</v>
      </c>
      <c r="X1077" s="52">
        <v>0</v>
      </c>
      <c r="Y1077" s="52">
        <v>0</v>
      </c>
      <c r="Z1077" s="52">
        <v>0</v>
      </c>
      <c r="AA1077" s="52">
        <v>0</v>
      </c>
      <c r="AB1077" s="52">
        <v>0</v>
      </c>
      <c r="AC1077" s="52">
        <v>0</v>
      </c>
      <c r="AD1077" s="53">
        <f t="shared" si="748"/>
        <v>0</v>
      </c>
      <c r="AE1077" s="54" t="s">
        <v>21</v>
      </c>
      <c r="AF1077" s="55">
        <f t="shared" si="721"/>
        <v>4.0996255349022272E-2</v>
      </c>
      <c r="AG1077" s="56">
        <f t="shared" si="749"/>
        <v>7.4742084490641042E-2</v>
      </c>
      <c r="AH1077" s="56">
        <f t="shared" si="722"/>
        <v>7.4742084490641042E-2</v>
      </c>
      <c r="AI1077" s="56">
        <f t="shared" si="723"/>
        <v>7.4742084490641042E-2</v>
      </c>
      <c r="AJ1077" s="56">
        <f t="shared" si="724"/>
        <v>7.8571042500500565E-2</v>
      </c>
      <c r="AK1077" s="56">
        <f t="shared" si="725"/>
        <v>7.8571042500500565E-2</v>
      </c>
      <c r="AL1077" s="56">
        <f t="shared" si="726"/>
        <v>7.8571042500500565E-2</v>
      </c>
      <c r="AM1077" s="56">
        <f t="shared" si="727"/>
        <v>0.1149998104432581</v>
      </c>
      <c r="AN1077" s="56">
        <f t="shared" si="728"/>
        <v>0.10211058271324763</v>
      </c>
      <c r="AO1077" s="56">
        <f t="shared" si="729"/>
        <v>0.10613210743694398</v>
      </c>
      <c r="AP1077" s="56">
        <f t="shared" si="730"/>
        <v>8.6307850818721416E-2</v>
      </c>
      <c r="AQ1077" s="56">
        <f t="shared" si="731"/>
        <v>0.10621283250186869</v>
      </c>
      <c r="AR1077" s="56">
        <f t="shared" si="732"/>
        <v>9.076618507284416E-2</v>
      </c>
      <c r="AS1077" s="56">
        <f t="shared" si="733"/>
        <v>9.4864774394911006E-2</v>
      </c>
      <c r="AT1077" s="57">
        <f>IF(AE1077="F",1,IF(AE1077="R",#REF!,IF(AE1077="M",#REF!,0)))</f>
        <v>1</v>
      </c>
      <c r="AU1077" s="58">
        <f t="shared" si="734"/>
        <v>0.11976793392608398</v>
      </c>
      <c r="AV1077" s="58">
        <f t="shared" si="735"/>
        <v>0.11976793392608398</v>
      </c>
      <c r="AW1077" s="58">
        <f t="shared" si="736"/>
        <v>0.11976793392608398</v>
      </c>
      <c r="AX1077" s="58">
        <f t="shared" si="737"/>
        <v>0.12590351862452825</v>
      </c>
      <c r="AY1077" s="58">
        <f t="shared" si="738"/>
        <v>0.12590351862452825</v>
      </c>
      <c r="AZ1077" s="58">
        <f t="shared" si="739"/>
        <v>0.12590351862452825</v>
      </c>
      <c r="BA1077" s="58">
        <f t="shared" si="740"/>
        <v>0.18427756989310307</v>
      </c>
      <c r="BB1077" s="58">
        <f t="shared" si="741"/>
        <v>0.16362366138029671</v>
      </c>
      <c r="BC1077" s="58">
        <f t="shared" si="742"/>
        <v>0.17006781811839369</v>
      </c>
      <c r="BD1077" s="58">
        <f t="shared" si="743"/>
        <v>0.13830110632589188</v>
      </c>
      <c r="BE1077" s="58">
        <f t="shared" si="744"/>
        <v>0.17019717327764525</v>
      </c>
      <c r="BF1077" s="58">
        <f t="shared" si="745"/>
        <v>0.14544521377228015</v>
      </c>
      <c r="BG1077" s="58">
        <f t="shared" si="746"/>
        <v>0.15201286007838391</v>
      </c>
      <c r="BH1077" s="59">
        <f t="shared" si="750"/>
        <v>1.8609397604978313</v>
      </c>
      <c r="BI1077" s="60">
        <f t="shared" si="757"/>
        <v>0</v>
      </c>
      <c r="BJ1077" s="60">
        <f t="shared" si="758"/>
        <v>0</v>
      </c>
      <c r="BK1077" s="60">
        <f t="shared" si="759"/>
        <v>0</v>
      </c>
      <c r="BL1077" s="60">
        <f t="shared" si="756"/>
        <v>0</v>
      </c>
      <c r="BM1077" s="60">
        <f t="shared" si="756"/>
        <v>0</v>
      </c>
      <c r="BN1077" s="60">
        <f t="shared" si="756"/>
        <v>0</v>
      </c>
      <c r="BO1077" s="60">
        <f t="shared" si="756"/>
        <v>0</v>
      </c>
      <c r="BP1077" s="60">
        <f t="shared" si="756"/>
        <v>0</v>
      </c>
      <c r="BQ1077" s="60">
        <f t="shared" si="756"/>
        <v>0</v>
      </c>
      <c r="BR1077" s="60">
        <f t="shared" si="756"/>
        <v>0</v>
      </c>
      <c r="BS1077" s="60">
        <f t="shared" si="754"/>
        <v>0</v>
      </c>
      <c r="BT1077" s="60">
        <f t="shared" si="754"/>
        <v>0</v>
      </c>
      <c r="BU1077" s="60">
        <f t="shared" si="754"/>
        <v>0</v>
      </c>
      <c r="BV1077" s="61">
        <f t="shared" si="751"/>
        <v>0</v>
      </c>
      <c r="BW1077" s="62">
        <f t="shared" si="747"/>
        <v>3.5536759177991426</v>
      </c>
      <c r="BX1077" s="63">
        <f t="shared" si="752"/>
        <v>-1.4965217524451564</v>
      </c>
      <c r="BY1077" s="73">
        <f t="shared" si="753"/>
        <v>1.8609397604978313</v>
      </c>
    </row>
    <row r="1078" spans="1:77">
      <c r="A1078" s="49">
        <v>1072</v>
      </c>
      <c r="B1078" s="50">
        <v>3.8500506585612972E-2</v>
      </c>
      <c r="C1078" s="51">
        <v>4.6040515653775323E-2</v>
      </c>
      <c r="D1078" s="51">
        <v>4.6040515653775323E-2</v>
      </c>
      <c r="E1078" s="51">
        <v>4.6040515653775323E-2</v>
      </c>
      <c r="F1078" s="51">
        <v>4.834254143646409E-2</v>
      </c>
      <c r="G1078" s="51">
        <v>4.834254143646409E-2</v>
      </c>
      <c r="H1078" s="51">
        <v>4.834254143646409E-2</v>
      </c>
      <c r="I1078" s="51">
        <v>6.9475138121546959E-2</v>
      </c>
      <c r="J1078" s="51">
        <v>6.2154696132596686E-2</v>
      </c>
      <c r="K1078" s="51">
        <v>6.4456721915285453E-2</v>
      </c>
      <c r="L1078" s="51">
        <v>5.2946593001841617E-2</v>
      </c>
      <c r="M1078" s="51">
        <v>6.450276243093922E-2</v>
      </c>
      <c r="N1078" s="51">
        <v>5.5570902394106815E-2</v>
      </c>
      <c r="O1078" s="51">
        <v>5.796500920810313E-2</v>
      </c>
      <c r="P1078" s="94">
        <v>5.4632384190395226E-2</v>
      </c>
      <c r="Q1078" s="52">
        <v>0</v>
      </c>
      <c r="R1078" s="52">
        <v>0</v>
      </c>
      <c r="S1078" s="52">
        <v>0</v>
      </c>
      <c r="T1078" s="52">
        <v>0</v>
      </c>
      <c r="U1078" s="52">
        <v>0</v>
      </c>
      <c r="V1078" s="52">
        <v>0</v>
      </c>
      <c r="W1078" s="52">
        <v>0</v>
      </c>
      <c r="X1078" s="52">
        <v>0</v>
      </c>
      <c r="Y1078" s="52">
        <v>0</v>
      </c>
      <c r="Z1078" s="52">
        <v>0</v>
      </c>
      <c r="AA1078" s="52">
        <v>0</v>
      </c>
      <c r="AB1078" s="52">
        <v>0</v>
      </c>
      <c r="AC1078" s="52">
        <v>0</v>
      </c>
      <c r="AD1078" s="53">
        <f t="shared" si="748"/>
        <v>0</v>
      </c>
      <c r="AE1078" s="54" t="s">
        <v>21</v>
      </c>
      <c r="AF1078" s="55">
        <f t="shared" si="721"/>
        <v>1.9819313060464375E-2</v>
      </c>
      <c r="AG1078" s="56">
        <f t="shared" si="749"/>
        <v>7.4742084490641042E-2</v>
      </c>
      <c r="AH1078" s="56">
        <f t="shared" si="722"/>
        <v>7.4742084490641042E-2</v>
      </c>
      <c r="AI1078" s="56">
        <f t="shared" si="723"/>
        <v>7.4742084490641042E-2</v>
      </c>
      <c r="AJ1078" s="56">
        <f t="shared" si="724"/>
        <v>7.8571042500500565E-2</v>
      </c>
      <c r="AK1078" s="56">
        <f t="shared" si="725"/>
        <v>7.8571042500500565E-2</v>
      </c>
      <c r="AL1078" s="56">
        <f t="shared" si="726"/>
        <v>7.8571042500500565E-2</v>
      </c>
      <c r="AM1078" s="56">
        <f t="shared" si="727"/>
        <v>0.1149998104432581</v>
      </c>
      <c r="AN1078" s="56">
        <f t="shared" si="728"/>
        <v>0.10211058271324763</v>
      </c>
      <c r="AO1078" s="56">
        <f t="shared" si="729"/>
        <v>0.10613210743694398</v>
      </c>
      <c r="AP1078" s="56">
        <f t="shared" si="730"/>
        <v>8.6307850818721416E-2</v>
      </c>
      <c r="AQ1078" s="56">
        <f t="shared" si="731"/>
        <v>0.10621283250186869</v>
      </c>
      <c r="AR1078" s="56">
        <f t="shared" si="732"/>
        <v>9.076618507284416E-2</v>
      </c>
      <c r="AS1078" s="56">
        <f t="shared" si="733"/>
        <v>9.4864774394911006E-2</v>
      </c>
      <c r="AT1078" s="57">
        <f>IF(AE1078="F",1,IF(AE1078="R",#REF!,IF(AE1078="M",#REF!,0)))</f>
        <v>1</v>
      </c>
      <c r="AU1078" s="58">
        <f t="shared" si="734"/>
        <v>5.7900853550583664E-2</v>
      </c>
      <c r="AV1078" s="58">
        <f t="shared" si="735"/>
        <v>5.7900853550583664E-2</v>
      </c>
      <c r="AW1078" s="58">
        <f t="shared" si="736"/>
        <v>5.7900853550583664E-2</v>
      </c>
      <c r="AX1078" s="58">
        <f t="shared" si="737"/>
        <v>6.0867053095205292E-2</v>
      </c>
      <c r="AY1078" s="58">
        <f t="shared" si="738"/>
        <v>6.0867053095205292E-2</v>
      </c>
      <c r="AZ1078" s="58">
        <f t="shared" si="739"/>
        <v>6.0867053095205292E-2</v>
      </c>
      <c r="BA1078" s="58">
        <f t="shared" si="740"/>
        <v>8.9087523156431841E-2</v>
      </c>
      <c r="BB1078" s="58">
        <f t="shared" si="741"/>
        <v>7.9102555620921014E-2</v>
      </c>
      <c r="BC1078" s="58">
        <f t="shared" si="742"/>
        <v>8.2217931859938684E-2</v>
      </c>
      <c r="BD1078" s="58">
        <f t="shared" si="743"/>
        <v>6.6860568106662271E-2</v>
      </c>
      <c r="BE1078" s="58">
        <f t="shared" si="744"/>
        <v>8.2280467581198266E-2</v>
      </c>
      <c r="BF1078" s="58">
        <f t="shared" si="745"/>
        <v>7.0314329939593689E-2</v>
      </c>
      <c r="BG1078" s="58">
        <f t="shared" si="746"/>
        <v>7.3489406226510651E-2</v>
      </c>
      <c r="BH1078" s="59">
        <f t="shared" si="750"/>
        <v>0.89965650242862327</v>
      </c>
      <c r="BI1078" s="60">
        <f t="shared" si="757"/>
        <v>0</v>
      </c>
      <c r="BJ1078" s="60">
        <f t="shared" si="758"/>
        <v>0</v>
      </c>
      <c r="BK1078" s="60">
        <f t="shared" si="759"/>
        <v>0</v>
      </c>
      <c r="BL1078" s="60">
        <f t="shared" si="756"/>
        <v>0</v>
      </c>
      <c r="BM1078" s="60">
        <f t="shared" si="756"/>
        <v>0</v>
      </c>
      <c r="BN1078" s="60">
        <f t="shared" si="756"/>
        <v>0</v>
      </c>
      <c r="BO1078" s="60">
        <f t="shared" si="756"/>
        <v>0</v>
      </c>
      <c r="BP1078" s="60">
        <f t="shared" si="756"/>
        <v>0</v>
      </c>
      <c r="BQ1078" s="60">
        <f t="shared" si="756"/>
        <v>0</v>
      </c>
      <c r="BR1078" s="60">
        <f t="shared" si="756"/>
        <v>0</v>
      </c>
      <c r="BS1078" s="60">
        <f t="shared" si="754"/>
        <v>0</v>
      </c>
      <c r="BT1078" s="60">
        <f t="shared" si="754"/>
        <v>0</v>
      </c>
      <c r="BU1078" s="60">
        <f t="shared" si="754"/>
        <v>0</v>
      </c>
      <c r="BV1078" s="61">
        <f t="shared" si="751"/>
        <v>0</v>
      </c>
      <c r="BW1078" s="62">
        <f t="shared" si="747"/>
        <v>1.9430170485808262</v>
      </c>
      <c r="BX1078" s="63">
        <f t="shared" si="752"/>
        <v>-0.73932392450770568</v>
      </c>
      <c r="BY1078" s="73">
        <f t="shared" si="753"/>
        <v>0.89965650242862327</v>
      </c>
    </row>
    <row r="1079" spans="1:77">
      <c r="A1079" s="49">
        <v>1073</v>
      </c>
      <c r="B1079" s="50">
        <v>4.6605876393110444E-2</v>
      </c>
      <c r="C1079" s="51">
        <v>4.6040515653775323E-2</v>
      </c>
      <c r="D1079" s="51">
        <v>4.6040515653775323E-2</v>
      </c>
      <c r="E1079" s="51">
        <v>4.6040515653775323E-2</v>
      </c>
      <c r="F1079" s="51">
        <v>4.834254143646409E-2</v>
      </c>
      <c r="G1079" s="51">
        <v>4.834254143646409E-2</v>
      </c>
      <c r="H1079" s="51">
        <v>4.834254143646409E-2</v>
      </c>
      <c r="I1079" s="51">
        <v>6.9475138121546959E-2</v>
      </c>
      <c r="J1079" s="51">
        <v>6.2154696132596686E-2</v>
      </c>
      <c r="K1079" s="51">
        <v>6.4456721915285453E-2</v>
      </c>
      <c r="L1079" s="51">
        <v>5.2946593001841617E-2</v>
      </c>
      <c r="M1079" s="51">
        <v>6.450276243093922E-2</v>
      </c>
      <c r="N1079" s="51">
        <v>5.5570902394106815E-2</v>
      </c>
      <c r="O1079" s="51">
        <v>5.796500920810313E-2</v>
      </c>
      <c r="P1079" s="94">
        <v>5.4632384190395226E-2</v>
      </c>
      <c r="Q1079" s="52">
        <v>0</v>
      </c>
      <c r="R1079" s="52">
        <v>0</v>
      </c>
      <c r="S1079" s="52">
        <v>1</v>
      </c>
      <c r="T1079" s="52">
        <v>0</v>
      </c>
      <c r="U1079" s="52">
        <v>0</v>
      </c>
      <c r="V1079" s="52">
        <v>0</v>
      </c>
      <c r="W1079" s="52">
        <v>0</v>
      </c>
      <c r="X1079" s="52">
        <v>0</v>
      </c>
      <c r="Y1079" s="52">
        <v>0</v>
      </c>
      <c r="Z1079" s="52">
        <v>0</v>
      </c>
      <c r="AA1079" s="52">
        <v>0</v>
      </c>
      <c r="AB1079" s="52">
        <v>0</v>
      </c>
      <c r="AC1079" s="52">
        <v>0</v>
      </c>
      <c r="AD1079" s="53">
        <f t="shared" si="748"/>
        <v>1</v>
      </c>
      <c r="AE1079" s="54" t="s">
        <v>21</v>
      </c>
      <c r="AF1079" s="55">
        <f t="shared" si="721"/>
        <v>2.4944718520443131E-2</v>
      </c>
      <c r="AG1079" s="56">
        <f t="shared" si="749"/>
        <v>7.4742084490641042E-2</v>
      </c>
      <c r="AH1079" s="56">
        <f t="shared" si="722"/>
        <v>7.4742084490641042E-2</v>
      </c>
      <c r="AI1079" s="56">
        <f t="shared" si="723"/>
        <v>7.4742084490641042E-2</v>
      </c>
      <c r="AJ1079" s="56">
        <f t="shared" si="724"/>
        <v>7.8571042500500565E-2</v>
      </c>
      <c r="AK1079" s="56">
        <f t="shared" si="725"/>
        <v>7.8571042500500565E-2</v>
      </c>
      <c r="AL1079" s="56">
        <f t="shared" si="726"/>
        <v>7.8571042500500565E-2</v>
      </c>
      <c r="AM1079" s="56">
        <f t="shared" si="727"/>
        <v>0.1149998104432581</v>
      </c>
      <c r="AN1079" s="56">
        <f t="shared" si="728"/>
        <v>0.10211058271324763</v>
      </c>
      <c r="AO1079" s="56">
        <f t="shared" si="729"/>
        <v>0.10613210743694398</v>
      </c>
      <c r="AP1079" s="56">
        <f t="shared" si="730"/>
        <v>8.6307850818721416E-2</v>
      </c>
      <c r="AQ1079" s="56">
        <f t="shared" si="731"/>
        <v>0.10621283250186869</v>
      </c>
      <c r="AR1079" s="56">
        <f t="shared" si="732"/>
        <v>9.076618507284416E-2</v>
      </c>
      <c r="AS1079" s="56">
        <f t="shared" si="733"/>
        <v>9.4864774394911006E-2</v>
      </c>
      <c r="AT1079" s="57">
        <f>IF(AE1079="F",1,IF(AE1079="R",#REF!,IF(AE1079="M",#REF!,0)))</f>
        <v>1</v>
      </c>
      <c r="AU1079" s="58">
        <f t="shared" si="734"/>
        <v>7.2874397286445042E-2</v>
      </c>
      <c r="AV1079" s="58">
        <f t="shared" si="735"/>
        <v>7.2874397286445042E-2</v>
      </c>
      <c r="AW1079" s="58">
        <f t="shared" si="736"/>
        <v>7.2874397286445042E-2</v>
      </c>
      <c r="AX1079" s="58">
        <f t="shared" si="737"/>
        <v>7.6607675654384574E-2</v>
      </c>
      <c r="AY1079" s="58">
        <f t="shared" si="738"/>
        <v>7.6607675654384574E-2</v>
      </c>
      <c r="AZ1079" s="58">
        <f t="shared" si="739"/>
        <v>7.6607675654384574E-2</v>
      </c>
      <c r="BA1079" s="58">
        <f t="shared" si="740"/>
        <v>0.11212614594870239</v>
      </c>
      <c r="BB1079" s="58">
        <f t="shared" si="741"/>
        <v>9.9558999759063238E-2</v>
      </c>
      <c r="BC1079" s="58">
        <f t="shared" si="742"/>
        <v>0.10348003290135679</v>
      </c>
      <c r="BD1079" s="58">
        <f t="shared" si="743"/>
        <v>8.4151153294236836E-2</v>
      </c>
      <c r="BE1079" s="58">
        <f t="shared" si="744"/>
        <v>0.10355874077380092</v>
      </c>
      <c r="BF1079" s="58">
        <f t="shared" si="745"/>
        <v>8.8498080783413161E-2</v>
      </c>
      <c r="BG1079" s="58">
        <f t="shared" si="746"/>
        <v>9.2494252800901927E-2</v>
      </c>
      <c r="BH1079" s="59">
        <f t="shared" si="750"/>
        <v>1.132313625083964</v>
      </c>
      <c r="BI1079" s="60">
        <f t="shared" si="757"/>
        <v>0</v>
      </c>
      <c r="BJ1079" s="60">
        <f t="shared" si="758"/>
        <v>0</v>
      </c>
      <c r="BK1079" s="60">
        <f t="shared" si="759"/>
        <v>-2.6190179048575848</v>
      </c>
      <c r="BL1079" s="60">
        <f t="shared" si="756"/>
        <v>0</v>
      </c>
      <c r="BM1079" s="60">
        <f t="shared" si="756"/>
        <v>0</v>
      </c>
      <c r="BN1079" s="60">
        <f t="shared" si="756"/>
        <v>0</v>
      </c>
      <c r="BO1079" s="60">
        <f t="shared" si="756"/>
        <v>0</v>
      </c>
      <c r="BP1079" s="60">
        <f t="shared" si="756"/>
        <v>0</v>
      </c>
      <c r="BQ1079" s="60">
        <f t="shared" si="756"/>
        <v>0</v>
      </c>
      <c r="BR1079" s="60">
        <f t="shared" si="756"/>
        <v>0</v>
      </c>
      <c r="BS1079" s="60">
        <f t="shared" si="754"/>
        <v>0</v>
      </c>
      <c r="BT1079" s="60">
        <f t="shared" si="754"/>
        <v>0</v>
      </c>
      <c r="BU1079" s="60">
        <f t="shared" si="754"/>
        <v>0</v>
      </c>
      <c r="BV1079" s="61">
        <f t="shared" si="751"/>
        <v>-2.6190179048575848</v>
      </c>
      <c r="BW1079" s="62">
        <f t="shared" si="747"/>
        <v>2.3520732693346846</v>
      </c>
      <c r="BX1079" s="63">
        <f t="shared" si="752"/>
        <v>-3.9363656720774243</v>
      </c>
      <c r="BY1079" s="73">
        <f t="shared" si="753"/>
        <v>0.13231362508396405</v>
      </c>
    </row>
    <row r="1080" spans="1:77">
      <c r="A1080" s="49">
        <v>1074</v>
      </c>
      <c r="B1080" s="50">
        <v>6.5349544072948337E-2</v>
      </c>
      <c r="C1080" s="51">
        <v>4.6040515653775323E-2</v>
      </c>
      <c r="D1080" s="51">
        <v>4.6040515653775323E-2</v>
      </c>
      <c r="E1080" s="51">
        <v>4.6040515653775323E-2</v>
      </c>
      <c r="F1080" s="51">
        <v>4.834254143646409E-2</v>
      </c>
      <c r="G1080" s="51">
        <v>4.834254143646409E-2</v>
      </c>
      <c r="H1080" s="51">
        <v>4.834254143646409E-2</v>
      </c>
      <c r="I1080" s="51">
        <v>6.9475138121546959E-2</v>
      </c>
      <c r="J1080" s="51">
        <v>6.2154696132596686E-2</v>
      </c>
      <c r="K1080" s="51">
        <v>6.4456721915285453E-2</v>
      </c>
      <c r="L1080" s="51">
        <v>5.2946593001841617E-2</v>
      </c>
      <c r="M1080" s="51">
        <v>6.450276243093922E-2</v>
      </c>
      <c r="N1080" s="51">
        <v>5.5570902394106815E-2</v>
      </c>
      <c r="O1080" s="51">
        <v>5.796500920810313E-2</v>
      </c>
      <c r="P1080" s="94">
        <v>5.4632384190395226E-2</v>
      </c>
      <c r="Q1080" s="52">
        <v>0</v>
      </c>
      <c r="R1080" s="52">
        <v>0</v>
      </c>
      <c r="S1080" s="52">
        <v>0</v>
      </c>
      <c r="T1080" s="52">
        <v>0</v>
      </c>
      <c r="U1080" s="52">
        <v>0</v>
      </c>
      <c r="V1080" s="52">
        <v>0</v>
      </c>
      <c r="W1080" s="52">
        <v>0</v>
      </c>
      <c r="X1080" s="52">
        <v>0</v>
      </c>
      <c r="Y1080" s="52">
        <v>0</v>
      </c>
      <c r="Z1080" s="52">
        <v>0</v>
      </c>
      <c r="AA1080" s="52">
        <v>0</v>
      </c>
      <c r="AB1080" s="52">
        <v>0</v>
      </c>
      <c r="AC1080" s="52">
        <v>1</v>
      </c>
      <c r="AD1080" s="53">
        <f t="shared" si="748"/>
        <v>1</v>
      </c>
      <c r="AE1080" s="54" t="s">
        <v>21</v>
      </c>
      <c r="AF1080" s="55">
        <f t="shared" si="721"/>
        <v>3.7472154822291152E-2</v>
      </c>
      <c r="AG1080" s="56">
        <f t="shared" si="749"/>
        <v>7.4742084490641042E-2</v>
      </c>
      <c r="AH1080" s="56">
        <f t="shared" si="722"/>
        <v>7.4742084490641042E-2</v>
      </c>
      <c r="AI1080" s="56">
        <f t="shared" si="723"/>
        <v>7.4742084490641042E-2</v>
      </c>
      <c r="AJ1080" s="56">
        <f t="shared" si="724"/>
        <v>7.8571042500500565E-2</v>
      </c>
      <c r="AK1080" s="56">
        <f t="shared" si="725"/>
        <v>7.8571042500500565E-2</v>
      </c>
      <c r="AL1080" s="56">
        <f t="shared" si="726"/>
        <v>7.8571042500500565E-2</v>
      </c>
      <c r="AM1080" s="56">
        <f t="shared" si="727"/>
        <v>0.1149998104432581</v>
      </c>
      <c r="AN1080" s="56">
        <f t="shared" si="728"/>
        <v>0.10211058271324763</v>
      </c>
      <c r="AO1080" s="56">
        <f t="shared" si="729"/>
        <v>0.10613210743694398</v>
      </c>
      <c r="AP1080" s="56">
        <f t="shared" si="730"/>
        <v>8.6307850818721416E-2</v>
      </c>
      <c r="AQ1080" s="56">
        <f t="shared" si="731"/>
        <v>0.10621283250186869</v>
      </c>
      <c r="AR1080" s="56">
        <f t="shared" si="732"/>
        <v>9.076618507284416E-2</v>
      </c>
      <c r="AS1080" s="56">
        <f t="shared" si="733"/>
        <v>9.4864774394911006E-2</v>
      </c>
      <c r="AT1080" s="57">
        <f>IF(AE1080="F",1,IF(AE1080="R",#REF!,IF(AE1080="M",#REF!,0)))</f>
        <v>1</v>
      </c>
      <c r="AU1080" s="58">
        <f t="shared" si="734"/>
        <v>0.10947249997873747</v>
      </c>
      <c r="AV1080" s="58">
        <f t="shared" si="735"/>
        <v>0.10947249997873747</v>
      </c>
      <c r="AW1080" s="58">
        <f t="shared" si="736"/>
        <v>0.10947249997873747</v>
      </c>
      <c r="AX1080" s="58">
        <f t="shared" si="737"/>
        <v>0.11508066047505625</v>
      </c>
      <c r="AY1080" s="58">
        <f t="shared" si="738"/>
        <v>0.11508066047505625</v>
      </c>
      <c r="AZ1080" s="58">
        <f t="shared" si="739"/>
        <v>0.11508066047505625</v>
      </c>
      <c r="BA1080" s="58">
        <f t="shared" si="740"/>
        <v>0.16843678942190565</v>
      </c>
      <c r="BB1080" s="58">
        <f t="shared" si="741"/>
        <v>0.14955832233050154</v>
      </c>
      <c r="BC1080" s="58">
        <f t="shared" si="742"/>
        <v>0.15544852954414257</v>
      </c>
      <c r="BD1080" s="58">
        <f t="shared" si="743"/>
        <v>0.12641253266224395</v>
      </c>
      <c r="BE1080" s="58">
        <f t="shared" si="744"/>
        <v>0.15556676513696122</v>
      </c>
      <c r="BF1080" s="58">
        <f t="shared" si="745"/>
        <v>0.13294252175561436</v>
      </c>
      <c r="BG1080" s="58">
        <f t="shared" si="746"/>
        <v>0.13894560318598306</v>
      </c>
      <c r="BH1080" s="59">
        <f t="shared" si="750"/>
        <v>1.7009705453987334</v>
      </c>
      <c r="BI1080" s="60">
        <f t="shared" si="757"/>
        <v>0</v>
      </c>
      <c r="BJ1080" s="60">
        <f t="shared" si="758"/>
        <v>0</v>
      </c>
      <c r="BK1080" s="60">
        <f t="shared" si="759"/>
        <v>0</v>
      </c>
      <c r="BL1080" s="60">
        <f t="shared" si="756"/>
        <v>0</v>
      </c>
      <c r="BM1080" s="60">
        <f t="shared" si="756"/>
        <v>0</v>
      </c>
      <c r="BN1080" s="60">
        <f t="shared" si="756"/>
        <v>0</v>
      </c>
      <c r="BO1080" s="60">
        <f t="shared" si="756"/>
        <v>0</v>
      </c>
      <c r="BP1080" s="60">
        <f t="shared" si="756"/>
        <v>0</v>
      </c>
      <c r="BQ1080" s="60">
        <f t="shared" si="756"/>
        <v>0</v>
      </c>
      <c r="BR1080" s="60">
        <f t="shared" si="756"/>
        <v>0</v>
      </c>
      <c r="BS1080" s="60">
        <f t="shared" si="754"/>
        <v>0</v>
      </c>
      <c r="BT1080" s="60">
        <f t="shared" si="754"/>
        <v>0</v>
      </c>
      <c r="BU1080" s="60">
        <f t="shared" si="754"/>
        <v>-1.9736727664322202</v>
      </c>
      <c r="BV1080" s="61">
        <f t="shared" si="751"/>
        <v>-1.9736727664322202</v>
      </c>
      <c r="BW1080" s="62">
        <f t="shared" si="747"/>
        <v>3.2980157798279817</v>
      </c>
      <c r="BX1080" s="63">
        <f t="shared" si="752"/>
        <v>-3.7612783381900643</v>
      </c>
      <c r="BY1080" s="73">
        <f t="shared" si="753"/>
        <v>0.70097054539873338</v>
      </c>
    </row>
    <row r="1081" spans="1:77">
      <c r="A1081" s="49">
        <v>1075</v>
      </c>
      <c r="B1081" s="50">
        <v>9.6251266464032426E-2</v>
      </c>
      <c r="C1081" s="51">
        <v>5.7550644567219152E-2</v>
      </c>
      <c r="D1081" s="51">
        <v>5.7550644567219152E-2</v>
      </c>
      <c r="E1081" s="51">
        <v>5.7550644567219152E-2</v>
      </c>
      <c r="F1081" s="51">
        <v>5.9852670349907919E-2</v>
      </c>
      <c r="G1081" s="51">
        <v>5.5248618784530384E-2</v>
      </c>
      <c r="H1081" s="51">
        <v>5.2946593001841617E-2</v>
      </c>
      <c r="I1081" s="51">
        <v>5.7780847145488028E-2</v>
      </c>
      <c r="J1081" s="51">
        <v>4.834254143646409E-2</v>
      </c>
      <c r="K1081" s="51">
        <v>5.9852670349907919E-2</v>
      </c>
      <c r="L1081" s="51">
        <v>4.834254143646409E-2</v>
      </c>
      <c r="M1081" s="51">
        <v>6.1418047882136277E-2</v>
      </c>
      <c r="N1081" s="51">
        <v>4.9677716390423572E-2</v>
      </c>
      <c r="O1081" s="51">
        <v>5.1887661141804785E-2</v>
      </c>
      <c r="P1081" s="94">
        <v>5.5230910893894314E-2</v>
      </c>
      <c r="Q1081" s="52">
        <v>0</v>
      </c>
      <c r="R1081" s="52">
        <v>0</v>
      </c>
      <c r="S1081" s="52">
        <v>0</v>
      </c>
      <c r="T1081" s="52">
        <v>0</v>
      </c>
      <c r="U1081" s="52">
        <v>0</v>
      </c>
      <c r="V1081" s="52">
        <v>0</v>
      </c>
      <c r="W1081" s="52">
        <v>1</v>
      </c>
      <c r="X1081" s="52">
        <v>0</v>
      </c>
      <c r="Y1081" s="52">
        <v>0</v>
      </c>
      <c r="Z1081" s="52">
        <v>0</v>
      </c>
      <c r="AA1081" s="52">
        <v>1</v>
      </c>
      <c r="AB1081" s="52">
        <v>1</v>
      </c>
      <c r="AC1081" s="52">
        <v>0</v>
      </c>
      <c r="AD1081" s="53">
        <f t="shared" si="748"/>
        <v>3</v>
      </c>
      <c r="AE1081" s="54" t="s">
        <v>21</v>
      </c>
      <c r="AF1081" s="55">
        <f t="shared" si="721"/>
        <v>5.9724945357936161E-2</v>
      </c>
      <c r="AG1081" s="56">
        <f t="shared" si="749"/>
        <v>9.4153242713797561E-2</v>
      </c>
      <c r="AH1081" s="56">
        <f t="shared" si="722"/>
        <v>9.4153242713797561E-2</v>
      </c>
      <c r="AI1081" s="56">
        <f t="shared" si="723"/>
        <v>9.4153242713797561E-2</v>
      </c>
      <c r="AJ1081" s="56">
        <f t="shared" si="724"/>
        <v>9.8117735547113685E-2</v>
      </c>
      <c r="AK1081" s="56">
        <f t="shared" si="725"/>
        <v>9.0216746679946738E-2</v>
      </c>
      <c r="AL1081" s="56">
        <f t="shared" si="726"/>
        <v>8.6307850818721416E-2</v>
      </c>
      <c r="AM1081" s="56">
        <f t="shared" si="727"/>
        <v>9.4548425952491549E-2</v>
      </c>
      <c r="AN1081" s="56">
        <f t="shared" si="728"/>
        <v>7.8571042500500565E-2</v>
      </c>
      <c r="AO1081" s="56">
        <f t="shared" si="729"/>
        <v>9.8117735547113685E-2</v>
      </c>
      <c r="AP1081" s="56">
        <f t="shared" si="730"/>
        <v>7.8571042500500565E-2</v>
      </c>
      <c r="AQ1081" s="56">
        <f t="shared" si="731"/>
        <v>0.10082976633189276</v>
      </c>
      <c r="AR1081" s="56">
        <f t="shared" si="732"/>
        <v>8.0803766318103085E-2</v>
      </c>
      <c r="AS1081" s="56">
        <f t="shared" si="733"/>
        <v>8.4518907150201203E-2</v>
      </c>
      <c r="AT1081" s="57">
        <f>IF(AE1081="F",1,IF(AE1081="R",#REF!,IF(AE1081="M",#REF!,0)))</f>
        <v>1</v>
      </c>
      <c r="AU1081" s="58">
        <f t="shared" si="734"/>
        <v>0.21979722530027104</v>
      </c>
      <c r="AV1081" s="58">
        <f t="shared" si="735"/>
        <v>0.21979722530027104</v>
      </c>
      <c r="AW1081" s="58">
        <f t="shared" si="736"/>
        <v>0.21979722530027104</v>
      </c>
      <c r="AX1081" s="58">
        <f t="shared" si="737"/>
        <v>0.2290521856114574</v>
      </c>
      <c r="AY1081" s="58">
        <f t="shared" si="738"/>
        <v>0.21060762247080697</v>
      </c>
      <c r="AZ1081" s="58">
        <f t="shared" si="739"/>
        <v>0.20148245121253511</v>
      </c>
      <c r="BA1081" s="58">
        <f t="shared" si="740"/>
        <v>0.22071976579751282</v>
      </c>
      <c r="BB1081" s="58">
        <f t="shared" si="741"/>
        <v>0.18342116142569065</v>
      </c>
      <c r="BC1081" s="58">
        <f t="shared" si="742"/>
        <v>0.2290521856114574</v>
      </c>
      <c r="BD1081" s="58">
        <f t="shared" si="743"/>
        <v>0.18342116142569065</v>
      </c>
      <c r="BE1081" s="58">
        <f t="shared" si="744"/>
        <v>0.23538332009224577</v>
      </c>
      <c r="BF1081" s="58">
        <f t="shared" si="745"/>
        <v>0.18863337170996741</v>
      </c>
      <c r="BG1081" s="58">
        <f t="shared" si="746"/>
        <v>0.19730622909605977</v>
      </c>
      <c r="BH1081" s="59">
        <f t="shared" si="750"/>
        <v>2.7384711303542368</v>
      </c>
      <c r="BI1081" s="60">
        <f t="shared" si="757"/>
        <v>0</v>
      </c>
      <c r="BJ1081" s="60">
        <f t="shared" si="758"/>
        <v>0</v>
      </c>
      <c r="BK1081" s="60">
        <f t="shared" si="759"/>
        <v>0</v>
      </c>
      <c r="BL1081" s="60">
        <f t="shared" si="756"/>
        <v>0</v>
      </c>
      <c r="BM1081" s="60">
        <f t="shared" si="756"/>
        <v>0</v>
      </c>
      <c r="BN1081" s="60">
        <f t="shared" si="756"/>
        <v>0</v>
      </c>
      <c r="BO1081" s="60">
        <f t="shared" si="756"/>
        <v>-1.5108614101577904</v>
      </c>
      <c r="BP1081" s="60">
        <f t="shared" si="756"/>
        <v>0</v>
      </c>
      <c r="BQ1081" s="60">
        <f t="shared" si="756"/>
        <v>0</v>
      </c>
      <c r="BR1081" s="60">
        <f t="shared" si="756"/>
        <v>0</v>
      </c>
      <c r="BS1081" s="60">
        <f t="shared" si="754"/>
        <v>-1.4465399443884683</v>
      </c>
      <c r="BT1081" s="60">
        <f t="shared" si="754"/>
        <v>-1.6679499800561235</v>
      </c>
      <c r="BU1081" s="60">
        <f t="shared" si="754"/>
        <v>0</v>
      </c>
      <c r="BV1081" s="61">
        <f t="shared" si="751"/>
        <v>-4.6253513346023825</v>
      </c>
      <c r="BW1081" s="62">
        <f t="shared" si="747"/>
        <v>4.8575426214520654</v>
      </c>
      <c r="BX1081" s="63">
        <f t="shared" si="752"/>
        <v>-7.6063733736121772</v>
      </c>
      <c r="BY1081" s="73">
        <f t="shared" si="753"/>
        <v>0.26152886964576316</v>
      </c>
    </row>
    <row r="1082" spans="1:77">
      <c r="A1082" s="49">
        <v>1076</v>
      </c>
      <c r="B1082" s="50">
        <v>3.9513677811550157E-2</v>
      </c>
      <c r="C1082" s="51">
        <v>5.7550644567219152E-2</v>
      </c>
      <c r="D1082" s="51">
        <v>5.7550644567219152E-2</v>
      </c>
      <c r="E1082" s="51">
        <v>5.7550644567219152E-2</v>
      </c>
      <c r="F1082" s="51">
        <v>5.9852670349907919E-2</v>
      </c>
      <c r="G1082" s="51">
        <v>5.5248618784530384E-2</v>
      </c>
      <c r="H1082" s="51">
        <v>5.2946593001841617E-2</v>
      </c>
      <c r="I1082" s="51">
        <v>5.7780847145488028E-2</v>
      </c>
      <c r="J1082" s="51">
        <v>4.834254143646409E-2</v>
      </c>
      <c r="K1082" s="51">
        <v>5.9852670349907919E-2</v>
      </c>
      <c r="L1082" s="51">
        <v>4.834254143646409E-2</v>
      </c>
      <c r="M1082" s="51">
        <v>6.1418047882136277E-2</v>
      </c>
      <c r="N1082" s="51">
        <v>4.9677716390423572E-2</v>
      </c>
      <c r="O1082" s="51">
        <v>5.1887661141804785E-2</v>
      </c>
      <c r="P1082" s="94">
        <v>5.5230910893894314E-2</v>
      </c>
      <c r="Q1082" s="52">
        <v>0</v>
      </c>
      <c r="R1082" s="52">
        <v>1</v>
      </c>
      <c r="S1082" s="52">
        <v>0</v>
      </c>
      <c r="T1082" s="52">
        <v>1</v>
      </c>
      <c r="U1082" s="52">
        <v>0</v>
      </c>
      <c r="V1082" s="52">
        <v>0</v>
      </c>
      <c r="W1082" s="52">
        <v>1</v>
      </c>
      <c r="X1082" s="52">
        <v>0</v>
      </c>
      <c r="Y1082" s="52">
        <v>0</v>
      </c>
      <c r="Z1082" s="52">
        <v>0</v>
      </c>
      <c r="AA1082" s="52">
        <v>0</v>
      </c>
      <c r="AB1082" s="52">
        <v>0</v>
      </c>
      <c r="AC1082" s="52">
        <v>0</v>
      </c>
      <c r="AD1082" s="53">
        <f t="shared" si="748"/>
        <v>3</v>
      </c>
      <c r="AE1082" s="54" t="s">
        <v>21</v>
      </c>
      <c r="AF1082" s="55">
        <f t="shared" si="721"/>
        <v>2.044887607055991E-2</v>
      </c>
      <c r="AG1082" s="56">
        <f t="shared" si="749"/>
        <v>9.4153242713797561E-2</v>
      </c>
      <c r="AH1082" s="56">
        <f t="shared" si="722"/>
        <v>9.4153242713797561E-2</v>
      </c>
      <c r="AI1082" s="56">
        <f t="shared" si="723"/>
        <v>9.4153242713797561E-2</v>
      </c>
      <c r="AJ1082" s="56">
        <f t="shared" si="724"/>
        <v>9.8117735547113685E-2</v>
      </c>
      <c r="AK1082" s="56">
        <f t="shared" si="725"/>
        <v>9.0216746679946738E-2</v>
      </c>
      <c r="AL1082" s="56">
        <f t="shared" si="726"/>
        <v>8.6307850818721416E-2</v>
      </c>
      <c r="AM1082" s="56">
        <f t="shared" si="727"/>
        <v>9.4548425952491549E-2</v>
      </c>
      <c r="AN1082" s="56">
        <f t="shared" si="728"/>
        <v>7.8571042500500565E-2</v>
      </c>
      <c r="AO1082" s="56">
        <f t="shared" si="729"/>
        <v>9.8117735547113685E-2</v>
      </c>
      <c r="AP1082" s="56">
        <f t="shared" si="730"/>
        <v>7.8571042500500565E-2</v>
      </c>
      <c r="AQ1082" s="56">
        <f t="shared" si="731"/>
        <v>0.10082976633189276</v>
      </c>
      <c r="AR1082" s="56">
        <f t="shared" si="732"/>
        <v>8.0803766318103085E-2</v>
      </c>
      <c r="AS1082" s="56">
        <f t="shared" si="733"/>
        <v>8.4518907150201203E-2</v>
      </c>
      <c r="AT1082" s="57">
        <f>IF(AE1082="F",1,IF(AE1082="R",#REF!,IF(AE1082="M",#REF!,0)))</f>
        <v>1</v>
      </c>
      <c r="AU1082" s="58">
        <f t="shared" si="734"/>
        <v>7.5255091384038256E-2</v>
      </c>
      <c r="AV1082" s="58">
        <f t="shared" si="735"/>
        <v>7.5255091384038256E-2</v>
      </c>
      <c r="AW1082" s="58">
        <f t="shared" si="736"/>
        <v>7.5255091384038256E-2</v>
      </c>
      <c r="AX1082" s="58">
        <f t="shared" si="737"/>
        <v>7.8423843323570219E-2</v>
      </c>
      <c r="AY1082" s="58">
        <f t="shared" si="738"/>
        <v>7.210871681188627E-2</v>
      </c>
      <c r="AZ1082" s="58">
        <f t="shared" si="739"/>
        <v>6.8984402590002408E-2</v>
      </c>
      <c r="BA1082" s="58">
        <f t="shared" si="740"/>
        <v>7.5570954649966951E-2</v>
      </c>
      <c r="BB1082" s="58">
        <f t="shared" si="741"/>
        <v>6.2800502808894015E-2</v>
      </c>
      <c r="BC1082" s="58">
        <f t="shared" si="742"/>
        <v>7.8423843323570219E-2</v>
      </c>
      <c r="BD1082" s="58">
        <f t="shared" si="743"/>
        <v>6.2800502808894015E-2</v>
      </c>
      <c r="BE1082" s="58">
        <f t="shared" si="744"/>
        <v>8.0591523571878501E-2</v>
      </c>
      <c r="BF1082" s="58">
        <f t="shared" si="745"/>
        <v>6.458508112065485E-2</v>
      </c>
      <c r="BG1082" s="58">
        <f t="shared" si="746"/>
        <v>6.7554530231122345E-2</v>
      </c>
      <c r="BH1082" s="59">
        <f t="shared" si="750"/>
        <v>0.93760917539255462</v>
      </c>
      <c r="BI1082" s="60">
        <f t="shared" si="757"/>
        <v>0</v>
      </c>
      <c r="BJ1082" s="60">
        <f t="shared" si="758"/>
        <v>-2.5868717180534104</v>
      </c>
      <c r="BK1082" s="60">
        <f t="shared" si="759"/>
        <v>0</v>
      </c>
      <c r="BL1082" s="60">
        <f t="shared" si="756"/>
        <v>-2.5456272738369816</v>
      </c>
      <c r="BM1082" s="60">
        <f t="shared" si="756"/>
        <v>0</v>
      </c>
      <c r="BN1082" s="60">
        <f t="shared" si="756"/>
        <v>0</v>
      </c>
      <c r="BO1082" s="60">
        <f t="shared" si="756"/>
        <v>-2.5826832673712747</v>
      </c>
      <c r="BP1082" s="60">
        <f t="shared" si="756"/>
        <v>0</v>
      </c>
      <c r="BQ1082" s="60">
        <f t="shared" si="756"/>
        <v>0</v>
      </c>
      <c r="BR1082" s="60">
        <f t="shared" si="756"/>
        <v>0</v>
      </c>
      <c r="BS1082" s="60">
        <f t="shared" si="754"/>
        <v>0</v>
      </c>
      <c r="BT1082" s="60">
        <f t="shared" si="754"/>
        <v>0</v>
      </c>
      <c r="BU1082" s="60">
        <f t="shared" si="754"/>
        <v>0</v>
      </c>
      <c r="BV1082" s="61">
        <f t="shared" si="751"/>
        <v>-7.7151822592616668</v>
      </c>
      <c r="BW1082" s="62">
        <f t="shared" si="747"/>
        <v>1.9941490761750587</v>
      </c>
      <c r="BX1082" s="63">
        <f t="shared" si="752"/>
        <v>-8.538796117117462</v>
      </c>
      <c r="BY1082" s="73">
        <f t="shared" si="753"/>
        <v>2.0623908246074452</v>
      </c>
    </row>
    <row r="1083" spans="1:77">
      <c r="A1083" s="49">
        <v>1077</v>
      </c>
      <c r="B1083" s="50">
        <v>2.0263424518743669E-3</v>
      </c>
      <c r="C1083" s="51">
        <v>5.7550644567219152E-2</v>
      </c>
      <c r="D1083" s="51">
        <v>5.7550644567219152E-2</v>
      </c>
      <c r="E1083" s="51">
        <v>5.7550644567219152E-2</v>
      </c>
      <c r="F1083" s="51">
        <v>5.9852670349907919E-2</v>
      </c>
      <c r="G1083" s="51">
        <v>5.5248618784530384E-2</v>
      </c>
      <c r="H1083" s="51">
        <v>5.2946593001841617E-2</v>
      </c>
      <c r="I1083" s="51">
        <v>5.7780847145488028E-2</v>
      </c>
      <c r="J1083" s="51">
        <v>4.834254143646409E-2</v>
      </c>
      <c r="K1083" s="51">
        <v>5.9852670349907919E-2</v>
      </c>
      <c r="L1083" s="51">
        <v>4.834254143646409E-2</v>
      </c>
      <c r="M1083" s="51">
        <v>6.1418047882136277E-2</v>
      </c>
      <c r="N1083" s="51">
        <v>4.9677716390423572E-2</v>
      </c>
      <c r="O1083" s="51">
        <v>5.1887661141804785E-2</v>
      </c>
      <c r="P1083" s="94">
        <v>5.5230910893894314E-2</v>
      </c>
      <c r="Q1083" s="52">
        <v>0</v>
      </c>
      <c r="R1083" s="52">
        <v>0</v>
      </c>
      <c r="S1083" s="52">
        <v>0</v>
      </c>
      <c r="T1083" s="52">
        <v>0</v>
      </c>
      <c r="U1083" s="52">
        <v>0</v>
      </c>
      <c r="V1083" s="52">
        <v>0</v>
      </c>
      <c r="W1083" s="52">
        <v>0</v>
      </c>
      <c r="X1083" s="52">
        <v>1</v>
      </c>
      <c r="Y1083" s="52">
        <v>0</v>
      </c>
      <c r="Z1083" s="52">
        <v>0</v>
      </c>
      <c r="AA1083" s="52">
        <v>0</v>
      </c>
      <c r="AB1083" s="52">
        <v>0</v>
      </c>
      <c r="AC1083" s="52">
        <v>0</v>
      </c>
      <c r="AD1083" s="53">
        <f t="shared" si="748"/>
        <v>1</v>
      </c>
      <c r="AE1083" s="54" t="s">
        <v>21</v>
      </c>
      <c r="AF1083" s="55">
        <f t="shared" si="721"/>
        <v>5.7231919437098259E-4</v>
      </c>
      <c r="AG1083" s="56">
        <f t="shared" si="749"/>
        <v>9.4153242713797561E-2</v>
      </c>
      <c r="AH1083" s="56">
        <f t="shared" si="722"/>
        <v>9.4153242713797561E-2</v>
      </c>
      <c r="AI1083" s="56">
        <f t="shared" si="723"/>
        <v>9.4153242713797561E-2</v>
      </c>
      <c r="AJ1083" s="56">
        <f t="shared" si="724"/>
        <v>9.8117735547113685E-2</v>
      </c>
      <c r="AK1083" s="56">
        <f t="shared" si="725"/>
        <v>9.0216746679946738E-2</v>
      </c>
      <c r="AL1083" s="56">
        <f t="shared" si="726"/>
        <v>8.6307850818721416E-2</v>
      </c>
      <c r="AM1083" s="56">
        <f t="shared" si="727"/>
        <v>9.4548425952491549E-2</v>
      </c>
      <c r="AN1083" s="56">
        <f t="shared" si="728"/>
        <v>7.8571042500500565E-2</v>
      </c>
      <c r="AO1083" s="56">
        <f t="shared" si="729"/>
        <v>9.8117735547113685E-2</v>
      </c>
      <c r="AP1083" s="56">
        <f t="shared" si="730"/>
        <v>7.8571042500500565E-2</v>
      </c>
      <c r="AQ1083" s="56">
        <f t="shared" si="731"/>
        <v>0.10082976633189276</v>
      </c>
      <c r="AR1083" s="56">
        <f t="shared" si="732"/>
        <v>8.0803766318103085E-2</v>
      </c>
      <c r="AS1083" s="56">
        <f t="shared" si="733"/>
        <v>8.4518907150201203E-2</v>
      </c>
      <c r="AT1083" s="57">
        <f>IF(AE1083="F",1,IF(AE1083="R",#REF!,IF(AE1083="M",#REF!,0)))</f>
        <v>1</v>
      </c>
      <c r="AU1083" s="58">
        <f t="shared" si="734"/>
        <v>2.1062249643751768E-3</v>
      </c>
      <c r="AV1083" s="58">
        <f t="shared" si="735"/>
        <v>2.1062249643751768E-3</v>
      </c>
      <c r="AW1083" s="58">
        <f t="shared" si="736"/>
        <v>2.1062249643751768E-3</v>
      </c>
      <c r="AX1083" s="58">
        <f t="shared" si="737"/>
        <v>2.1949113817086633E-3</v>
      </c>
      <c r="AY1083" s="58">
        <f t="shared" si="738"/>
        <v>2.0181648404783981E-3</v>
      </c>
      <c r="AZ1083" s="58">
        <f t="shared" si="739"/>
        <v>1.9307221374046241E-3</v>
      </c>
      <c r="BA1083" s="58">
        <f t="shared" si="740"/>
        <v>2.1150652844623991E-3</v>
      </c>
      <c r="BB1083" s="58">
        <f t="shared" si="741"/>
        <v>1.7576483445671707E-3</v>
      </c>
      <c r="BC1083" s="58">
        <f t="shared" si="742"/>
        <v>2.1949113817086633E-3</v>
      </c>
      <c r="BD1083" s="58">
        <f t="shared" si="743"/>
        <v>1.7576483445671707E-3</v>
      </c>
      <c r="BE1083" s="58">
        <f t="shared" si="744"/>
        <v>2.2555799978753862E-3</v>
      </c>
      <c r="BF1083" s="58">
        <f t="shared" si="745"/>
        <v>1.8075947777185413E-3</v>
      </c>
      <c r="BG1083" s="58">
        <f t="shared" si="746"/>
        <v>1.8907031459615815E-3</v>
      </c>
      <c r="BH1083" s="59">
        <f t="shared" si="750"/>
        <v>2.6241624529578126E-2</v>
      </c>
      <c r="BI1083" s="60">
        <f t="shared" si="757"/>
        <v>0</v>
      </c>
      <c r="BJ1083" s="60">
        <f t="shared" si="758"/>
        <v>0</v>
      </c>
      <c r="BK1083" s="60">
        <f t="shared" si="759"/>
        <v>0</v>
      </c>
      <c r="BL1083" s="60">
        <f t="shared" si="756"/>
        <v>0</v>
      </c>
      <c r="BM1083" s="60">
        <f t="shared" si="756"/>
        <v>0</v>
      </c>
      <c r="BN1083" s="60">
        <f t="shared" si="756"/>
        <v>0</v>
      </c>
      <c r="BO1083" s="60">
        <f t="shared" si="756"/>
        <v>0</v>
      </c>
      <c r="BP1083" s="60">
        <f t="shared" si="756"/>
        <v>-6.3437785312598844</v>
      </c>
      <c r="BQ1083" s="60">
        <f t="shared" si="756"/>
        <v>0</v>
      </c>
      <c r="BR1083" s="60">
        <f t="shared" si="756"/>
        <v>0</v>
      </c>
      <c r="BS1083" s="60">
        <f t="shared" si="756"/>
        <v>0</v>
      </c>
      <c r="BT1083" s="60">
        <f t="shared" si="756"/>
        <v>0</v>
      </c>
      <c r="BU1083" s="60">
        <f t="shared" si="756"/>
        <v>0</v>
      </c>
      <c r="BV1083" s="61">
        <f t="shared" si="751"/>
        <v>-6.3437785312598844</v>
      </c>
      <c r="BW1083" s="62">
        <f t="shared" si="747"/>
        <v>0.10226405518846454</v>
      </c>
      <c r="BX1083" s="63">
        <f t="shared" si="752"/>
        <v>-6.5955520200981237</v>
      </c>
      <c r="BY1083" s="73">
        <f t="shared" si="753"/>
        <v>0.97375837547042188</v>
      </c>
    </row>
    <row r="1084" spans="1:77">
      <c r="A1084" s="49">
        <v>1078</v>
      </c>
      <c r="B1084" s="50">
        <v>4.5086119554204662E-2</v>
      </c>
      <c r="C1084" s="51">
        <v>5.7550644567219152E-2</v>
      </c>
      <c r="D1084" s="51">
        <v>5.7550644567219152E-2</v>
      </c>
      <c r="E1084" s="51">
        <v>5.7550644567219152E-2</v>
      </c>
      <c r="F1084" s="51">
        <v>5.9852670349907919E-2</v>
      </c>
      <c r="G1084" s="51">
        <v>5.5248618784530384E-2</v>
      </c>
      <c r="H1084" s="51">
        <v>5.2946593001841617E-2</v>
      </c>
      <c r="I1084" s="51">
        <v>5.7780847145488028E-2</v>
      </c>
      <c r="J1084" s="51">
        <v>4.834254143646409E-2</v>
      </c>
      <c r="K1084" s="51">
        <v>5.9852670349907919E-2</v>
      </c>
      <c r="L1084" s="51">
        <v>4.834254143646409E-2</v>
      </c>
      <c r="M1084" s="51">
        <v>6.1418047882136277E-2</v>
      </c>
      <c r="N1084" s="51">
        <v>4.9677716390423572E-2</v>
      </c>
      <c r="O1084" s="51">
        <v>5.1887661141804785E-2</v>
      </c>
      <c r="P1084" s="94">
        <v>5.5230910893894314E-2</v>
      </c>
      <c r="Q1084" s="52">
        <v>0</v>
      </c>
      <c r="R1084" s="52">
        <v>0</v>
      </c>
      <c r="S1084" s="52">
        <v>0</v>
      </c>
      <c r="T1084" s="52">
        <v>0</v>
      </c>
      <c r="U1084" s="52">
        <v>0</v>
      </c>
      <c r="V1084" s="52">
        <v>0</v>
      </c>
      <c r="W1084" s="52">
        <v>0</v>
      </c>
      <c r="X1084" s="52">
        <v>0</v>
      </c>
      <c r="Y1084" s="52">
        <v>0</v>
      </c>
      <c r="Z1084" s="52">
        <v>0</v>
      </c>
      <c r="AA1084" s="52">
        <v>0</v>
      </c>
      <c r="AB1084" s="52">
        <v>0</v>
      </c>
      <c r="AC1084" s="52">
        <v>0</v>
      </c>
      <c r="AD1084" s="53">
        <f t="shared" si="748"/>
        <v>0</v>
      </c>
      <c r="AE1084" s="54" t="s">
        <v>21</v>
      </c>
      <c r="AF1084" s="55">
        <f t="shared" si="721"/>
        <v>2.3968758238947726E-2</v>
      </c>
      <c r="AG1084" s="56">
        <f t="shared" si="749"/>
        <v>9.4153242713797561E-2</v>
      </c>
      <c r="AH1084" s="56">
        <f t="shared" si="722"/>
        <v>9.4153242713797561E-2</v>
      </c>
      <c r="AI1084" s="56">
        <f t="shared" si="723"/>
        <v>9.4153242713797561E-2</v>
      </c>
      <c r="AJ1084" s="56">
        <f t="shared" si="724"/>
        <v>9.8117735547113685E-2</v>
      </c>
      <c r="AK1084" s="56">
        <f t="shared" si="725"/>
        <v>9.0216746679946738E-2</v>
      </c>
      <c r="AL1084" s="56">
        <f t="shared" si="726"/>
        <v>8.6307850818721416E-2</v>
      </c>
      <c r="AM1084" s="56">
        <f t="shared" si="727"/>
        <v>9.4548425952491549E-2</v>
      </c>
      <c r="AN1084" s="56">
        <f t="shared" si="728"/>
        <v>7.8571042500500565E-2</v>
      </c>
      <c r="AO1084" s="56">
        <f t="shared" si="729"/>
        <v>9.8117735547113685E-2</v>
      </c>
      <c r="AP1084" s="56">
        <f t="shared" si="730"/>
        <v>7.8571042500500565E-2</v>
      </c>
      <c r="AQ1084" s="56">
        <f t="shared" si="731"/>
        <v>0.10082976633189276</v>
      </c>
      <c r="AR1084" s="56">
        <f t="shared" si="732"/>
        <v>8.0803766318103085E-2</v>
      </c>
      <c r="AS1084" s="56">
        <f t="shared" si="733"/>
        <v>8.4518907150201203E-2</v>
      </c>
      <c r="AT1084" s="57">
        <f>IF(AE1084="F",1,IF(AE1084="R",#REF!,IF(AE1084="M",#REF!,0)))</f>
        <v>1</v>
      </c>
      <c r="AU1084" s="58">
        <f t="shared" si="734"/>
        <v>8.8208813306409867E-2</v>
      </c>
      <c r="AV1084" s="58">
        <f t="shared" si="735"/>
        <v>8.8208813306409867E-2</v>
      </c>
      <c r="AW1084" s="58">
        <f t="shared" si="736"/>
        <v>8.8208813306409867E-2</v>
      </c>
      <c r="AX1084" s="58">
        <f t="shared" si="737"/>
        <v>9.1923005171809472E-2</v>
      </c>
      <c r="AY1084" s="58">
        <f t="shared" si="738"/>
        <v>8.452085064338323E-2</v>
      </c>
      <c r="AZ1084" s="58">
        <f t="shared" si="739"/>
        <v>8.0858745597196705E-2</v>
      </c>
      <c r="BA1084" s="58">
        <f t="shared" si="740"/>
        <v>8.8579046380906745E-2</v>
      </c>
      <c r="BB1084" s="58">
        <f t="shared" si="741"/>
        <v>7.3610405966410816E-2</v>
      </c>
      <c r="BC1084" s="58">
        <f t="shared" si="742"/>
        <v>9.1923005171809472E-2</v>
      </c>
      <c r="BD1084" s="58">
        <f t="shared" si="743"/>
        <v>7.3610405966410816E-2</v>
      </c>
      <c r="BE1084" s="58">
        <f t="shared" si="744"/>
        <v>9.4463810037160728E-2</v>
      </c>
      <c r="BF1084" s="58">
        <f t="shared" si="745"/>
        <v>7.5702165237945859E-2</v>
      </c>
      <c r="BG1084" s="58">
        <f t="shared" si="746"/>
        <v>7.9182748111354839E-2</v>
      </c>
      <c r="BH1084" s="59">
        <f t="shared" si="750"/>
        <v>1.0990006282036182</v>
      </c>
      <c r="BI1084" s="60">
        <f t="shared" si="757"/>
        <v>0</v>
      </c>
      <c r="BJ1084" s="60">
        <f t="shared" si="758"/>
        <v>0</v>
      </c>
      <c r="BK1084" s="60">
        <f t="shared" si="759"/>
        <v>0</v>
      </c>
      <c r="BL1084" s="60">
        <f t="shared" si="756"/>
        <v>0</v>
      </c>
      <c r="BM1084" s="60">
        <f t="shared" si="756"/>
        <v>0</v>
      </c>
      <c r="BN1084" s="60">
        <f t="shared" si="756"/>
        <v>0</v>
      </c>
      <c r="BO1084" s="60">
        <f t="shared" si="756"/>
        <v>0</v>
      </c>
      <c r="BP1084" s="60">
        <f t="shared" si="756"/>
        <v>0</v>
      </c>
      <c r="BQ1084" s="60">
        <f t="shared" si="756"/>
        <v>0</v>
      </c>
      <c r="BR1084" s="60">
        <f t="shared" si="756"/>
        <v>0</v>
      </c>
      <c r="BS1084" s="60">
        <f t="shared" si="756"/>
        <v>0</v>
      </c>
      <c r="BT1084" s="60">
        <f t="shared" si="756"/>
        <v>0</v>
      </c>
      <c r="BU1084" s="60">
        <f t="shared" si="756"/>
        <v>0</v>
      </c>
      <c r="BV1084" s="61">
        <f t="shared" si="751"/>
        <v>0</v>
      </c>
      <c r="BW1084" s="62">
        <f t="shared" si="747"/>
        <v>2.2753752279433357</v>
      </c>
      <c r="BX1084" s="63">
        <f t="shared" si="752"/>
        <v>-0.89664665287244993</v>
      </c>
      <c r="BY1084" s="73">
        <f t="shared" si="753"/>
        <v>1.0990006282036182</v>
      </c>
    </row>
    <row r="1085" spans="1:77">
      <c r="A1085" s="49">
        <v>1079</v>
      </c>
      <c r="B1085" s="50">
        <v>4.0020263424518747E-2</v>
      </c>
      <c r="C1085" s="51">
        <v>5.7550644567219152E-2</v>
      </c>
      <c r="D1085" s="51">
        <v>5.7550644567219152E-2</v>
      </c>
      <c r="E1085" s="51">
        <v>5.7550644567219152E-2</v>
      </c>
      <c r="F1085" s="51">
        <v>5.9852670349907919E-2</v>
      </c>
      <c r="G1085" s="51">
        <v>5.5248618784530384E-2</v>
      </c>
      <c r="H1085" s="51">
        <v>5.2946593001841617E-2</v>
      </c>
      <c r="I1085" s="51">
        <v>5.7780847145488028E-2</v>
      </c>
      <c r="J1085" s="51">
        <v>4.834254143646409E-2</v>
      </c>
      <c r="K1085" s="51">
        <v>5.9852670349907919E-2</v>
      </c>
      <c r="L1085" s="51">
        <v>4.834254143646409E-2</v>
      </c>
      <c r="M1085" s="51">
        <v>6.1418047882136277E-2</v>
      </c>
      <c r="N1085" s="51">
        <v>4.9677716390423572E-2</v>
      </c>
      <c r="O1085" s="51">
        <v>5.1887661141804785E-2</v>
      </c>
      <c r="P1085" s="94">
        <v>5.5230910893894314E-2</v>
      </c>
      <c r="Q1085" s="52">
        <v>0</v>
      </c>
      <c r="R1085" s="52">
        <v>0</v>
      </c>
      <c r="S1085" s="52">
        <v>0</v>
      </c>
      <c r="T1085" s="52">
        <v>0</v>
      </c>
      <c r="U1085" s="52">
        <v>0</v>
      </c>
      <c r="V1085" s="52">
        <v>0</v>
      </c>
      <c r="W1085" s="52">
        <v>0</v>
      </c>
      <c r="X1085" s="52">
        <v>0</v>
      </c>
      <c r="Y1085" s="52">
        <v>0</v>
      </c>
      <c r="Z1085" s="52">
        <v>1</v>
      </c>
      <c r="AA1085" s="52">
        <v>0</v>
      </c>
      <c r="AB1085" s="52">
        <v>0</v>
      </c>
      <c r="AC1085" s="52">
        <v>0</v>
      </c>
      <c r="AD1085" s="53">
        <f t="shared" si="748"/>
        <v>1</v>
      </c>
      <c r="AE1085" s="54" t="s">
        <v>21</v>
      </c>
      <c r="AF1085" s="55">
        <f t="shared" si="721"/>
        <v>2.0764899227220746E-2</v>
      </c>
      <c r="AG1085" s="56">
        <f t="shared" si="749"/>
        <v>9.4153242713797561E-2</v>
      </c>
      <c r="AH1085" s="56">
        <f t="shared" si="722"/>
        <v>9.4153242713797561E-2</v>
      </c>
      <c r="AI1085" s="56">
        <f t="shared" si="723"/>
        <v>9.4153242713797561E-2</v>
      </c>
      <c r="AJ1085" s="56">
        <f t="shared" si="724"/>
        <v>9.8117735547113685E-2</v>
      </c>
      <c r="AK1085" s="56">
        <f t="shared" si="725"/>
        <v>9.0216746679946738E-2</v>
      </c>
      <c r="AL1085" s="56">
        <f t="shared" si="726"/>
        <v>8.6307850818721416E-2</v>
      </c>
      <c r="AM1085" s="56">
        <f t="shared" si="727"/>
        <v>9.4548425952491549E-2</v>
      </c>
      <c r="AN1085" s="56">
        <f t="shared" si="728"/>
        <v>7.8571042500500565E-2</v>
      </c>
      <c r="AO1085" s="56">
        <f t="shared" si="729"/>
        <v>9.8117735547113685E-2</v>
      </c>
      <c r="AP1085" s="56">
        <f t="shared" si="730"/>
        <v>7.8571042500500565E-2</v>
      </c>
      <c r="AQ1085" s="56">
        <f t="shared" si="731"/>
        <v>0.10082976633189276</v>
      </c>
      <c r="AR1085" s="56">
        <f t="shared" si="732"/>
        <v>8.0803766318103085E-2</v>
      </c>
      <c r="AS1085" s="56">
        <f t="shared" si="733"/>
        <v>8.4518907150201203E-2</v>
      </c>
      <c r="AT1085" s="57">
        <f>IF(AE1085="F",1,IF(AE1085="R",#REF!,IF(AE1085="M",#REF!,0)))</f>
        <v>1</v>
      </c>
      <c r="AU1085" s="58">
        <f t="shared" si="734"/>
        <v>7.6418106478458175E-2</v>
      </c>
      <c r="AV1085" s="58">
        <f t="shared" si="735"/>
        <v>7.6418106478458175E-2</v>
      </c>
      <c r="AW1085" s="58">
        <f t="shared" si="736"/>
        <v>7.6418106478458175E-2</v>
      </c>
      <c r="AX1085" s="58">
        <f t="shared" si="737"/>
        <v>7.9635829275222128E-2</v>
      </c>
      <c r="AY1085" s="58">
        <f t="shared" si="738"/>
        <v>7.3223106875722699E-2</v>
      </c>
      <c r="AZ1085" s="58">
        <f t="shared" si="739"/>
        <v>7.005050855062489E-2</v>
      </c>
      <c r="BA1085" s="58">
        <f t="shared" si="740"/>
        <v>7.6738851191466284E-2</v>
      </c>
      <c r="BB1085" s="58">
        <f t="shared" si="741"/>
        <v>6.3771040899548645E-2</v>
      </c>
      <c r="BC1085" s="58">
        <f t="shared" si="742"/>
        <v>7.9635829275222128E-2</v>
      </c>
      <c r="BD1085" s="58">
        <f t="shared" si="743"/>
        <v>6.3771040899548645E-2</v>
      </c>
      <c r="BE1085" s="58">
        <f t="shared" si="744"/>
        <v>8.1837009514059866E-2</v>
      </c>
      <c r="BF1085" s="58">
        <f t="shared" si="745"/>
        <v>6.5583198627872277E-2</v>
      </c>
      <c r="BG1085" s="58">
        <f t="shared" si="746"/>
        <v>6.8598538508971643E-2</v>
      </c>
      <c r="BH1085" s="59">
        <f t="shared" si="750"/>
        <v>0.95209927305363384</v>
      </c>
      <c r="BI1085" s="60">
        <f t="shared" si="757"/>
        <v>0</v>
      </c>
      <c r="BJ1085" s="60">
        <f t="shared" si="758"/>
        <v>0</v>
      </c>
      <c r="BK1085" s="60">
        <f t="shared" si="759"/>
        <v>0</v>
      </c>
      <c r="BL1085" s="60">
        <f t="shared" si="756"/>
        <v>0</v>
      </c>
      <c r="BM1085" s="60">
        <f t="shared" si="756"/>
        <v>0</v>
      </c>
      <c r="BN1085" s="60">
        <f t="shared" si="756"/>
        <v>0</v>
      </c>
      <c r="BO1085" s="60">
        <f t="shared" si="756"/>
        <v>0</v>
      </c>
      <c r="BP1085" s="60">
        <f t="shared" si="756"/>
        <v>0</v>
      </c>
      <c r="BQ1085" s="60">
        <f t="shared" si="756"/>
        <v>0</v>
      </c>
      <c r="BR1085" s="60">
        <f t="shared" si="756"/>
        <v>-2.7524560960729656</v>
      </c>
      <c r="BS1085" s="60">
        <f t="shared" si="756"/>
        <v>0</v>
      </c>
      <c r="BT1085" s="60">
        <f t="shared" si="756"/>
        <v>0</v>
      </c>
      <c r="BU1085" s="60">
        <f t="shared" si="756"/>
        <v>0</v>
      </c>
      <c r="BV1085" s="61">
        <f t="shared" si="751"/>
        <v>-2.7524560960729656</v>
      </c>
      <c r="BW1085" s="62">
        <f t="shared" si="747"/>
        <v>2.0197150899721747</v>
      </c>
      <c r="BX1085" s="63">
        <f t="shared" si="752"/>
        <v>-3.9187190014710911</v>
      </c>
      <c r="BY1085" s="73">
        <f t="shared" si="753"/>
        <v>4.7900726946366157E-2</v>
      </c>
    </row>
    <row r="1086" spans="1:77">
      <c r="A1086" s="49">
        <v>1080</v>
      </c>
      <c r="B1086" s="50">
        <v>4.559270516717325E-3</v>
      </c>
      <c r="C1086" s="51">
        <v>6.4456721915285453E-2</v>
      </c>
      <c r="D1086" s="51">
        <v>6.4456721915285453E-2</v>
      </c>
      <c r="E1086" s="51">
        <v>5.2946593001841617E-2</v>
      </c>
      <c r="F1086" s="51">
        <v>5.2946593001841617E-2</v>
      </c>
      <c r="G1086" s="51">
        <v>4.3278084714548803E-2</v>
      </c>
      <c r="H1086" s="51">
        <v>4.6040515653775323E-2</v>
      </c>
      <c r="I1086" s="51">
        <v>6.7081031307550651E-2</v>
      </c>
      <c r="J1086" s="51">
        <v>5.2946593001841617E-2</v>
      </c>
      <c r="K1086" s="51">
        <v>5.2946593001841617E-2</v>
      </c>
      <c r="L1086" s="51">
        <v>5.5248618784530384E-2</v>
      </c>
      <c r="M1086" s="51">
        <v>5.2992633517495398E-2</v>
      </c>
      <c r="N1086" s="51">
        <v>5.796500920810313E-2</v>
      </c>
      <c r="O1086" s="51">
        <v>6.0497237569060773E-2</v>
      </c>
      <c r="P1086" s="94">
        <v>5.5677149737923218E-2</v>
      </c>
      <c r="Q1086" s="52">
        <v>0</v>
      </c>
      <c r="R1086" s="52">
        <v>0</v>
      </c>
      <c r="S1086" s="52">
        <v>0</v>
      </c>
      <c r="T1086" s="52">
        <v>0</v>
      </c>
      <c r="U1086" s="52">
        <v>0</v>
      </c>
      <c r="V1086" s="52">
        <v>0</v>
      </c>
      <c r="W1086" s="52">
        <v>0</v>
      </c>
      <c r="X1086" s="52">
        <v>0</v>
      </c>
      <c r="Y1086" s="52">
        <v>0</v>
      </c>
      <c r="Z1086" s="52">
        <v>0</v>
      </c>
      <c r="AA1086" s="52">
        <v>0</v>
      </c>
      <c r="AB1086" s="52">
        <v>0</v>
      </c>
      <c r="AC1086" s="52">
        <v>0</v>
      </c>
      <c r="AD1086" s="53">
        <f t="shared" si="748"/>
        <v>0</v>
      </c>
      <c r="AE1086" s="54" t="s">
        <v>21</v>
      </c>
      <c r="AF1086" s="55">
        <f t="shared" si="721"/>
        <v>1.5192159287876416E-3</v>
      </c>
      <c r="AG1086" s="56">
        <f t="shared" si="749"/>
        <v>0.10613210743694398</v>
      </c>
      <c r="AH1086" s="56">
        <f t="shared" si="722"/>
        <v>0.10613210743694398</v>
      </c>
      <c r="AI1086" s="56">
        <f t="shared" si="723"/>
        <v>8.6307850818721416E-2</v>
      </c>
      <c r="AJ1086" s="56">
        <f t="shared" si="724"/>
        <v>8.6307850818721416E-2</v>
      </c>
      <c r="AK1086" s="56">
        <f t="shared" si="725"/>
        <v>7.0180922706919821E-2</v>
      </c>
      <c r="AL1086" s="56">
        <f t="shared" si="726"/>
        <v>7.4742084490641042E-2</v>
      </c>
      <c r="AM1086" s="56">
        <f t="shared" si="727"/>
        <v>0.11075199933759484</v>
      </c>
      <c r="AN1086" s="56">
        <f t="shared" si="728"/>
        <v>8.6307850818721416E-2</v>
      </c>
      <c r="AO1086" s="56">
        <f t="shared" si="729"/>
        <v>8.6307850818721416E-2</v>
      </c>
      <c r="AP1086" s="56">
        <f t="shared" si="730"/>
        <v>9.0216746679946738E-2</v>
      </c>
      <c r="AQ1086" s="56">
        <f t="shared" si="731"/>
        <v>8.6385761029104419E-2</v>
      </c>
      <c r="AR1086" s="56">
        <f t="shared" si="732"/>
        <v>9.4864774394911006E-2</v>
      </c>
      <c r="AS1086" s="56">
        <f t="shared" si="733"/>
        <v>9.9232860137907136E-2</v>
      </c>
      <c r="AT1086" s="57">
        <f>IF(AE1086="F",1,IF(AE1086="R",#REF!,IF(AE1086="M",#REF!,0)))</f>
        <v>1</v>
      </c>
      <c r="AU1086" s="58">
        <f t="shared" si="734"/>
        <v>6.3022765386737956E-3</v>
      </c>
      <c r="AV1086" s="58">
        <f t="shared" si="735"/>
        <v>6.3022765386737956E-3</v>
      </c>
      <c r="AW1086" s="58">
        <f t="shared" si="736"/>
        <v>5.125083789006577E-3</v>
      </c>
      <c r="AX1086" s="58">
        <f t="shared" si="737"/>
        <v>5.125083789006577E-3</v>
      </c>
      <c r="AY1086" s="58">
        <f t="shared" si="738"/>
        <v>4.167443701248298E-3</v>
      </c>
      <c r="AZ1086" s="58">
        <f t="shared" si="739"/>
        <v>4.4382920203181932E-3</v>
      </c>
      <c r="BA1086" s="58">
        <f t="shared" si="740"/>
        <v>6.5766123361984006E-3</v>
      </c>
      <c r="BB1086" s="58">
        <f t="shared" si="741"/>
        <v>5.125083789006577E-3</v>
      </c>
      <c r="BC1086" s="58">
        <f t="shared" si="742"/>
        <v>5.125083789006577E-3</v>
      </c>
      <c r="BD1086" s="58">
        <f t="shared" si="743"/>
        <v>5.3571996234439145E-3</v>
      </c>
      <c r="BE1086" s="58">
        <f t="shared" si="744"/>
        <v>5.129710208879674E-3</v>
      </c>
      <c r="BF1086" s="58">
        <f t="shared" si="745"/>
        <v>5.633206165917678E-3</v>
      </c>
      <c r="BG1086" s="58">
        <f t="shared" si="746"/>
        <v>5.8925893531718808E-3</v>
      </c>
      <c r="BH1086" s="59">
        <f t="shared" si="750"/>
        <v>7.0299941642551947E-2</v>
      </c>
      <c r="BI1086" s="60">
        <f t="shared" si="757"/>
        <v>0</v>
      </c>
      <c r="BJ1086" s="60">
        <f t="shared" si="758"/>
        <v>0</v>
      </c>
      <c r="BK1086" s="60">
        <f t="shared" si="759"/>
        <v>0</v>
      </c>
      <c r="BL1086" s="60">
        <f t="shared" si="756"/>
        <v>0</v>
      </c>
      <c r="BM1086" s="60">
        <f t="shared" si="756"/>
        <v>0</v>
      </c>
      <c r="BN1086" s="60">
        <f t="shared" si="756"/>
        <v>0</v>
      </c>
      <c r="BO1086" s="60">
        <f t="shared" si="756"/>
        <v>0</v>
      </c>
      <c r="BP1086" s="60">
        <f t="shared" si="756"/>
        <v>0</v>
      </c>
      <c r="BQ1086" s="60">
        <f t="shared" si="756"/>
        <v>0</v>
      </c>
      <c r="BR1086" s="60">
        <f t="shared" si="756"/>
        <v>0</v>
      </c>
      <c r="BS1086" s="60">
        <f t="shared" si="756"/>
        <v>0</v>
      </c>
      <c r="BT1086" s="60">
        <f t="shared" si="756"/>
        <v>0</v>
      </c>
      <c r="BU1086" s="60">
        <f t="shared" si="756"/>
        <v>0</v>
      </c>
      <c r="BV1086" s="61">
        <f t="shared" si="751"/>
        <v>0</v>
      </c>
      <c r="BW1086" s="62">
        <f t="shared" si="747"/>
        <v>0.23009412417404518</v>
      </c>
      <c r="BX1086" s="63">
        <f t="shared" si="752"/>
        <v>-6.1344636210904135E-2</v>
      </c>
      <c r="BY1086" s="73">
        <f t="shared" si="753"/>
        <v>7.0299941642551947E-2</v>
      </c>
    </row>
    <row r="1087" spans="1:77">
      <c r="A1087" s="49">
        <v>1081</v>
      </c>
      <c r="B1087" s="50">
        <v>8.1053698074974676E-3</v>
      </c>
      <c r="C1087" s="51">
        <v>6.4456721915285453E-2</v>
      </c>
      <c r="D1087" s="51">
        <v>6.4456721915285453E-2</v>
      </c>
      <c r="E1087" s="51">
        <v>5.2946593001841617E-2</v>
      </c>
      <c r="F1087" s="51">
        <v>5.2946593001841617E-2</v>
      </c>
      <c r="G1087" s="51">
        <v>4.3278084714548803E-2</v>
      </c>
      <c r="H1087" s="51">
        <v>4.6040515653775323E-2</v>
      </c>
      <c r="I1087" s="51">
        <v>6.7081031307550651E-2</v>
      </c>
      <c r="J1087" s="51">
        <v>5.2946593001841617E-2</v>
      </c>
      <c r="K1087" s="51">
        <v>5.2946593001841617E-2</v>
      </c>
      <c r="L1087" s="51">
        <v>5.5248618784530384E-2</v>
      </c>
      <c r="M1087" s="51">
        <v>5.2992633517495398E-2</v>
      </c>
      <c r="N1087" s="51">
        <v>5.796500920810313E-2</v>
      </c>
      <c r="O1087" s="51">
        <v>6.0497237569060773E-2</v>
      </c>
      <c r="P1087" s="94">
        <v>5.5677149737923218E-2</v>
      </c>
      <c r="Q1087" s="52">
        <v>0</v>
      </c>
      <c r="R1087" s="52">
        <v>0</v>
      </c>
      <c r="S1087" s="52">
        <v>0</v>
      </c>
      <c r="T1087" s="52">
        <v>0</v>
      </c>
      <c r="U1087" s="52">
        <v>0</v>
      </c>
      <c r="V1087" s="52">
        <v>0</v>
      </c>
      <c r="W1087" s="52">
        <v>0</v>
      </c>
      <c r="X1087" s="52">
        <v>0</v>
      </c>
      <c r="Y1087" s="52">
        <v>0</v>
      </c>
      <c r="Z1087" s="52">
        <v>0</v>
      </c>
      <c r="AA1087" s="52">
        <v>0</v>
      </c>
      <c r="AB1087" s="52">
        <v>1</v>
      </c>
      <c r="AC1087" s="52">
        <v>0</v>
      </c>
      <c r="AD1087" s="53">
        <f t="shared" si="748"/>
        <v>1</v>
      </c>
      <c r="AE1087" s="54" t="s">
        <v>21</v>
      </c>
      <c r="AF1087" s="55">
        <f t="shared" si="721"/>
        <v>3.0369591452525093E-3</v>
      </c>
      <c r="AG1087" s="56">
        <f t="shared" si="749"/>
        <v>0.10613210743694398</v>
      </c>
      <c r="AH1087" s="56">
        <f t="shared" si="722"/>
        <v>0.10613210743694398</v>
      </c>
      <c r="AI1087" s="56">
        <f t="shared" si="723"/>
        <v>8.6307850818721416E-2</v>
      </c>
      <c r="AJ1087" s="56">
        <f t="shared" si="724"/>
        <v>8.6307850818721416E-2</v>
      </c>
      <c r="AK1087" s="56">
        <f t="shared" si="725"/>
        <v>7.0180922706919821E-2</v>
      </c>
      <c r="AL1087" s="56">
        <f t="shared" si="726"/>
        <v>7.4742084490641042E-2</v>
      </c>
      <c r="AM1087" s="56">
        <f t="shared" si="727"/>
        <v>0.11075199933759484</v>
      </c>
      <c r="AN1087" s="56">
        <f t="shared" si="728"/>
        <v>8.6307850818721416E-2</v>
      </c>
      <c r="AO1087" s="56">
        <f t="shared" si="729"/>
        <v>8.6307850818721416E-2</v>
      </c>
      <c r="AP1087" s="56">
        <f t="shared" si="730"/>
        <v>9.0216746679946738E-2</v>
      </c>
      <c r="AQ1087" s="56">
        <f t="shared" si="731"/>
        <v>8.6385761029104419E-2</v>
      </c>
      <c r="AR1087" s="56">
        <f t="shared" si="732"/>
        <v>9.4864774394911006E-2</v>
      </c>
      <c r="AS1087" s="56">
        <f t="shared" si="733"/>
        <v>9.9232860137907136E-2</v>
      </c>
      <c r="AT1087" s="57">
        <f>IF(AE1087="F",1,IF(AE1087="R",#REF!,IF(AE1087="M",#REF!,0)))</f>
        <v>1</v>
      </c>
      <c r="AU1087" s="58">
        <f t="shared" si="734"/>
        <v>1.2598443715179807E-2</v>
      </c>
      <c r="AV1087" s="58">
        <f t="shared" si="735"/>
        <v>1.2598443715179807E-2</v>
      </c>
      <c r="AW1087" s="58">
        <f t="shared" si="736"/>
        <v>1.0245199374410034E-2</v>
      </c>
      <c r="AX1087" s="58">
        <f t="shared" si="737"/>
        <v>1.0245199374410034E-2</v>
      </c>
      <c r="AY1087" s="58">
        <f t="shared" si="738"/>
        <v>8.3308475253619542E-3</v>
      </c>
      <c r="AZ1087" s="58">
        <f t="shared" si="739"/>
        <v>8.8722816059221797E-3</v>
      </c>
      <c r="BA1087" s="58">
        <f t="shared" si="740"/>
        <v>1.3146849371923645E-2</v>
      </c>
      <c r="BB1087" s="58">
        <f t="shared" si="741"/>
        <v>1.0245199374410034E-2</v>
      </c>
      <c r="BC1087" s="58">
        <f t="shared" si="742"/>
        <v>1.0245199374410034E-2</v>
      </c>
      <c r="BD1087" s="58">
        <f t="shared" si="743"/>
        <v>1.0709206032578062E-2</v>
      </c>
      <c r="BE1087" s="58">
        <f t="shared" si="744"/>
        <v>1.0254447729352306E-2</v>
      </c>
      <c r="BF1087" s="58">
        <f t="shared" si="745"/>
        <v>1.1260951559617221E-2</v>
      </c>
      <c r="BG1087" s="58">
        <f t="shared" si="746"/>
        <v>1.1779466490727126E-2</v>
      </c>
      <c r="BH1087" s="59">
        <f t="shared" si="750"/>
        <v>0.14053173524348225</v>
      </c>
      <c r="BI1087" s="60">
        <f t="shared" si="757"/>
        <v>0</v>
      </c>
      <c r="BJ1087" s="60">
        <f t="shared" si="758"/>
        <v>0</v>
      </c>
      <c r="BK1087" s="60">
        <f t="shared" si="759"/>
        <v>0</v>
      </c>
      <c r="BL1087" s="60">
        <f t="shared" si="756"/>
        <v>0</v>
      </c>
      <c r="BM1087" s="60">
        <f t="shared" si="756"/>
        <v>0</v>
      </c>
      <c r="BN1087" s="60">
        <f t="shared" si="756"/>
        <v>0</v>
      </c>
      <c r="BO1087" s="60">
        <f t="shared" si="756"/>
        <v>0</v>
      </c>
      <c r="BP1087" s="60">
        <f t="shared" si="756"/>
        <v>0</v>
      </c>
      <c r="BQ1087" s="60">
        <f t="shared" si="756"/>
        <v>0</v>
      </c>
      <c r="BR1087" s="60">
        <f t="shared" si="756"/>
        <v>0</v>
      </c>
      <c r="BS1087" s="60">
        <f t="shared" si="756"/>
        <v>0</v>
      </c>
      <c r="BT1087" s="60">
        <f t="shared" si="756"/>
        <v>-4.4864141518822889</v>
      </c>
      <c r="BU1087" s="60">
        <f t="shared" si="756"/>
        <v>0</v>
      </c>
      <c r="BV1087" s="61">
        <f t="shared" si="751"/>
        <v>-4.4864141518822889</v>
      </c>
      <c r="BW1087" s="62">
        <f t="shared" si="747"/>
        <v>0.40905622075385817</v>
      </c>
      <c r="BX1087" s="63">
        <f t="shared" si="752"/>
        <v>-4.90253131014902</v>
      </c>
      <c r="BY1087" s="73">
        <f t="shared" si="753"/>
        <v>0.85946826475651772</v>
      </c>
    </row>
    <row r="1088" spans="1:77">
      <c r="A1088" s="49">
        <v>1082</v>
      </c>
      <c r="B1088" s="50">
        <v>6.5856129685916923E-3</v>
      </c>
      <c r="C1088" s="51">
        <v>6.4456721915285453E-2</v>
      </c>
      <c r="D1088" s="51">
        <v>6.4456721915285453E-2</v>
      </c>
      <c r="E1088" s="51">
        <v>5.2946593001841617E-2</v>
      </c>
      <c r="F1088" s="51">
        <v>5.2946593001841617E-2</v>
      </c>
      <c r="G1088" s="51">
        <v>4.3278084714548803E-2</v>
      </c>
      <c r="H1088" s="51">
        <v>4.6040515653775323E-2</v>
      </c>
      <c r="I1088" s="51">
        <v>6.7081031307550651E-2</v>
      </c>
      <c r="J1088" s="51">
        <v>5.2946593001841617E-2</v>
      </c>
      <c r="K1088" s="51">
        <v>5.2946593001841617E-2</v>
      </c>
      <c r="L1088" s="51">
        <v>5.5248618784530384E-2</v>
      </c>
      <c r="M1088" s="51">
        <v>5.2992633517495398E-2</v>
      </c>
      <c r="N1088" s="51">
        <v>5.796500920810313E-2</v>
      </c>
      <c r="O1088" s="51">
        <v>6.0497237569060773E-2</v>
      </c>
      <c r="P1088" s="94">
        <v>5.5677149737923218E-2</v>
      </c>
      <c r="Q1088" s="52">
        <v>0</v>
      </c>
      <c r="R1088" s="52">
        <v>0</v>
      </c>
      <c r="S1088" s="52">
        <v>0</v>
      </c>
      <c r="T1088" s="52">
        <v>0</v>
      </c>
      <c r="U1088" s="52">
        <v>0</v>
      </c>
      <c r="V1088" s="52">
        <v>0</v>
      </c>
      <c r="W1088" s="52">
        <v>0</v>
      </c>
      <c r="X1088" s="52">
        <v>0</v>
      </c>
      <c r="Y1088" s="52">
        <v>0</v>
      </c>
      <c r="Z1088" s="52">
        <v>0</v>
      </c>
      <c r="AA1088" s="52">
        <v>0</v>
      </c>
      <c r="AB1088" s="52">
        <v>0</v>
      </c>
      <c r="AC1088" s="52">
        <v>0</v>
      </c>
      <c r="AD1088" s="53">
        <f t="shared" si="748"/>
        <v>0</v>
      </c>
      <c r="AE1088" s="54" t="s">
        <v>21</v>
      </c>
      <c r="AF1088" s="55">
        <f t="shared" si="721"/>
        <v>2.365256299737631E-3</v>
      </c>
      <c r="AG1088" s="56">
        <f t="shared" si="749"/>
        <v>0.10613210743694398</v>
      </c>
      <c r="AH1088" s="56">
        <f t="shared" si="722"/>
        <v>0.10613210743694398</v>
      </c>
      <c r="AI1088" s="56">
        <f t="shared" si="723"/>
        <v>8.6307850818721416E-2</v>
      </c>
      <c r="AJ1088" s="56">
        <f t="shared" si="724"/>
        <v>8.6307850818721416E-2</v>
      </c>
      <c r="AK1088" s="56">
        <f t="shared" si="725"/>
        <v>7.0180922706919821E-2</v>
      </c>
      <c r="AL1088" s="56">
        <f t="shared" si="726"/>
        <v>7.4742084490641042E-2</v>
      </c>
      <c r="AM1088" s="56">
        <f t="shared" si="727"/>
        <v>0.11075199933759484</v>
      </c>
      <c r="AN1088" s="56">
        <f t="shared" si="728"/>
        <v>8.6307850818721416E-2</v>
      </c>
      <c r="AO1088" s="56">
        <f t="shared" si="729"/>
        <v>8.6307850818721416E-2</v>
      </c>
      <c r="AP1088" s="56">
        <f t="shared" si="730"/>
        <v>9.0216746679946738E-2</v>
      </c>
      <c r="AQ1088" s="56">
        <f t="shared" si="731"/>
        <v>8.6385761029104419E-2</v>
      </c>
      <c r="AR1088" s="56">
        <f t="shared" si="732"/>
        <v>9.4864774394911006E-2</v>
      </c>
      <c r="AS1088" s="56">
        <f t="shared" si="733"/>
        <v>9.9232860137907136E-2</v>
      </c>
      <c r="AT1088" s="57">
        <f>IF(AE1088="F",1,IF(AE1088="R",#REF!,IF(AE1088="M",#REF!,0)))</f>
        <v>1</v>
      </c>
      <c r="AU1088" s="58">
        <f t="shared" si="734"/>
        <v>9.8119687947732948E-3</v>
      </c>
      <c r="AV1088" s="58">
        <f t="shared" si="735"/>
        <v>9.8119687947732948E-3</v>
      </c>
      <c r="AW1088" s="58">
        <f t="shared" si="736"/>
        <v>7.9792059107125553E-3</v>
      </c>
      <c r="AX1088" s="58">
        <f t="shared" si="737"/>
        <v>7.9792059107125553E-3</v>
      </c>
      <c r="AY1088" s="58">
        <f t="shared" si="738"/>
        <v>6.4882629792103004E-3</v>
      </c>
      <c r="AZ1088" s="58">
        <f t="shared" si="739"/>
        <v>6.9099447696748372E-3</v>
      </c>
      <c r="BA1088" s="58">
        <f t="shared" si="740"/>
        <v>1.0239080215239003E-2</v>
      </c>
      <c r="BB1088" s="58">
        <f t="shared" si="741"/>
        <v>7.9792059107125553E-3</v>
      </c>
      <c r="BC1088" s="58">
        <f t="shared" si="742"/>
        <v>7.9792059107125553E-3</v>
      </c>
      <c r="BD1088" s="58">
        <f t="shared" si="743"/>
        <v>8.3405853757829961E-3</v>
      </c>
      <c r="BE1088" s="58">
        <f t="shared" si="744"/>
        <v>7.9864087503765686E-3</v>
      </c>
      <c r="BF1088" s="58">
        <f t="shared" si="745"/>
        <v>8.7702979669851133E-3</v>
      </c>
      <c r="BG1088" s="58">
        <f t="shared" si="746"/>
        <v>9.1741297765874641E-3</v>
      </c>
      <c r="BH1088" s="59">
        <f t="shared" si="750"/>
        <v>0.10944947106625309</v>
      </c>
      <c r="BI1088" s="60">
        <f t="shared" si="757"/>
        <v>0</v>
      </c>
      <c r="BJ1088" s="60">
        <f t="shared" si="758"/>
        <v>0</v>
      </c>
      <c r="BK1088" s="60">
        <f t="shared" si="759"/>
        <v>0</v>
      </c>
      <c r="BL1088" s="60">
        <f t="shared" si="756"/>
        <v>0</v>
      </c>
      <c r="BM1088" s="60">
        <f t="shared" si="756"/>
        <v>0</v>
      </c>
      <c r="BN1088" s="60">
        <f t="shared" si="756"/>
        <v>0</v>
      </c>
      <c r="BO1088" s="60">
        <f t="shared" si="756"/>
        <v>0</v>
      </c>
      <c r="BP1088" s="60">
        <f t="shared" si="756"/>
        <v>0</v>
      </c>
      <c r="BQ1088" s="60">
        <f t="shared" si="756"/>
        <v>0</v>
      </c>
      <c r="BR1088" s="60">
        <f t="shared" si="756"/>
        <v>0</v>
      </c>
      <c r="BS1088" s="60">
        <f t="shared" si="756"/>
        <v>0</v>
      </c>
      <c r="BT1088" s="60">
        <f t="shared" si="756"/>
        <v>0</v>
      </c>
      <c r="BU1088" s="60">
        <f t="shared" si="756"/>
        <v>0</v>
      </c>
      <c r="BV1088" s="61">
        <f t="shared" si="751"/>
        <v>0</v>
      </c>
      <c r="BW1088" s="62">
        <f t="shared" si="747"/>
        <v>0.33235817936250972</v>
      </c>
      <c r="BX1088" s="63">
        <f t="shared" si="752"/>
        <v>-9.4609533491540276E-2</v>
      </c>
      <c r="BY1088" s="73">
        <f t="shared" si="753"/>
        <v>0.10944947106625309</v>
      </c>
    </row>
    <row r="1089" spans="1:77">
      <c r="A1089" s="49">
        <v>1083</v>
      </c>
      <c r="B1089" s="50">
        <v>4.5086119554204662E-2</v>
      </c>
      <c r="C1089" s="51">
        <v>5.5248618784530384E-2</v>
      </c>
      <c r="D1089" s="51">
        <v>5.5248618784530384E-2</v>
      </c>
      <c r="E1089" s="51">
        <v>5.0644567219152857E-2</v>
      </c>
      <c r="F1089" s="51">
        <v>5.2946593001841617E-2</v>
      </c>
      <c r="G1089" s="51">
        <v>6.6758747697974213E-2</v>
      </c>
      <c r="H1089" s="51">
        <v>6.6758747697974213E-2</v>
      </c>
      <c r="I1089" s="51">
        <v>5.9898710865561693E-2</v>
      </c>
      <c r="J1089" s="51">
        <v>6.4456721915285453E-2</v>
      </c>
      <c r="K1089" s="51">
        <v>4.834254143646409E-2</v>
      </c>
      <c r="L1089" s="51">
        <v>5.0644567219152857E-2</v>
      </c>
      <c r="M1089" s="51">
        <v>4.8388581952117864E-2</v>
      </c>
      <c r="N1089" s="51">
        <v>5.3130755064456719E-2</v>
      </c>
      <c r="O1089" s="51">
        <v>5.5432780847145487E-2</v>
      </c>
      <c r="P1089" s="94">
        <v>5.5992350191245224E-2</v>
      </c>
      <c r="Q1089" s="52">
        <v>0</v>
      </c>
      <c r="R1089" s="52">
        <v>0</v>
      </c>
      <c r="S1089" s="52">
        <v>0</v>
      </c>
      <c r="T1089" s="52">
        <v>0</v>
      </c>
      <c r="U1089" s="52">
        <v>0</v>
      </c>
      <c r="V1089" s="52">
        <v>0</v>
      </c>
      <c r="W1089" s="52">
        <v>0</v>
      </c>
      <c r="X1089" s="52">
        <v>0</v>
      </c>
      <c r="Y1089" s="52">
        <v>0</v>
      </c>
      <c r="Z1089" s="52">
        <v>0</v>
      </c>
      <c r="AA1089" s="52">
        <v>0</v>
      </c>
      <c r="AB1089" s="52">
        <v>0</v>
      </c>
      <c r="AC1089" s="52">
        <v>0</v>
      </c>
      <c r="AD1089" s="53">
        <f t="shared" si="748"/>
        <v>0</v>
      </c>
      <c r="AE1089" s="54" t="s">
        <v>21</v>
      </c>
      <c r="AF1089" s="55">
        <f t="shared" si="721"/>
        <v>2.3968758238947726E-2</v>
      </c>
      <c r="AG1089" s="56">
        <f t="shared" si="749"/>
        <v>9.0216746679946738E-2</v>
      </c>
      <c r="AH1089" s="56">
        <f t="shared" si="722"/>
        <v>9.0216746679946738E-2</v>
      </c>
      <c r="AI1089" s="56">
        <f t="shared" si="723"/>
        <v>8.2426113736618734E-2</v>
      </c>
      <c r="AJ1089" s="56">
        <f t="shared" si="724"/>
        <v>8.6307850818721416E-2</v>
      </c>
      <c r="AK1089" s="56">
        <f t="shared" si="725"/>
        <v>0.11018260269577371</v>
      </c>
      <c r="AL1089" s="56">
        <f t="shared" si="726"/>
        <v>0.11018260269577371</v>
      </c>
      <c r="AM1089" s="56">
        <f t="shared" si="727"/>
        <v>9.8197313487328325E-2</v>
      </c>
      <c r="AN1089" s="56">
        <f t="shared" si="728"/>
        <v>0.10613210743694398</v>
      </c>
      <c r="AO1089" s="56">
        <f t="shared" si="729"/>
        <v>7.8571042500500565E-2</v>
      </c>
      <c r="AP1089" s="56">
        <f t="shared" si="730"/>
        <v>8.2426113736618734E-2</v>
      </c>
      <c r="AQ1089" s="56">
        <f t="shared" si="731"/>
        <v>7.8647886066774211E-2</v>
      </c>
      <c r="AR1089" s="56">
        <f t="shared" si="732"/>
        <v>8.6619556888734212E-2</v>
      </c>
      <c r="AS1089" s="56">
        <f t="shared" si="733"/>
        <v>9.0530645153405462E-2</v>
      </c>
      <c r="AT1089" s="57">
        <f>IF(AE1089="F",1,IF(AE1089="R",#REF!,IF(AE1089="M",#REF!,0)))</f>
        <v>1</v>
      </c>
      <c r="AU1089" s="58">
        <f t="shared" si="734"/>
        <v>8.452085064338323E-2</v>
      </c>
      <c r="AV1089" s="58">
        <f t="shared" si="735"/>
        <v>8.452085064338323E-2</v>
      </c>
      <c r="AW1089" s="58">
        <f t="shared" si="736"/>
        <v>7.7222084642028274E-2</v>
      </c>
      <c r="AX1089" s="58">
        <f t="shared" si="737"/>
        <v>8.0858745597196705E-2</v>
      </c>
      <c r="AY1089" s="58">
        <f t="shared" si="738"/>
        <v>0.10322614867710303</v>
      </c>
      <c r="AZ1089" s="58">
        <f t="shared" si="739"/>
        <v>0.10322614867710303</v>
      </c>
      <c r="BA1089" s="58">
        <f t="shared" si="740"/>
        <v>9.1997558904313825E-2</v>
      </c>
      <c r="BB1089" s="58">
        <f t="shared" si="741"/>
        <v>9.943138420817571E-2</v>
      </c>
      <c r="BC1089" s="58">
        <f t="shared" si="742"/>
        <v>7.3610405966410816E-2</v>
      </c>
      <c r="BD1089" s="58">
        <f t="shared" si="743"/>
        <v>7.7222084642028274E-2</v>
      </c>
      <c r="BE1089" s="58">
        <f t="shared" si="744"/>
        <v>7.3682397961544049E-2</v>
      </c>
      <c r="BF1089" s="58">
        <f t="shared" si="745"/>
        <v>8.115077189118014E-2</v>
      </c>
      <c r="BG1089" s="58">
        <f t="shared" si="746"/>
        <v>8.4814930921920786E-2</v>
      </c>
      <c r="BH1089" s="59">
        <f t="shared" si="750"/>
        <v>1.1154843633757709</v>
      </c>
      <c r="BI1089" s="60">
        <f t="shared" si="757"/>
        <v>0</v>
      </c>
      <c r="BJ1089" s="60">
        <f t="shared" si="758"/>
        <v>0</v>
      </c>
      <c r="BK1089" s="60">
        <f t="shared" si="759"/>
        <v>0</v>
      </c>
      <c r="BL1089" s="60">
        <f t="shared" si="756"/>
        <v>0</v>
      </c>
      <c r="BM1089" s="60">
        <f t="shared" si="756"/>
        <v>0</v>
      </c>
      <c r="BN1089" s="60">
        <f t="shared" si="756"/>
        <v>0</v>
      </c>
      <c r="BO1089" s="60">
        <f t="shared" si="756"/>
        <v>0</v>
      </c>
      <c r="BP1089" s="60">
        <f t="shared" si="756"/>
        <v>0</v>
      </c>
      <c r="BQ1089" s="60">
        <f t="shared" si="756"/>
        <v>0</v>
      </c>
      <c r="BR1089" s="60">
        <f t="shared" si="756"/>
        <v>0</v>
      </c>
      <c r="BS1089" s="60">
        <f t="shared" si="756"/>
        <v>0</v>
      </c>
      <c r="BT1089" s="60">
        <f t="shared" si="756"/>
        <v>0</v>
      </c>
      <c r="BU1089" s="60">
        <f t="shared" si="756"/>
        <v>0</v>
      </c>
      <c r="BV1089" s="61">
        <f t="shared" si="751"/>
        <v>0</v>
      </c>
      <c r="BW1089" s="62">
        <f t="shared" si="747"/>
        <v>2.2753752279433357</v>
      </c>
      <c r="BX1089" s="63">
        <f t="shared" si="752"/>
        <v>-0.90773473907084989</v>
      </c>
      <c r="BY1089" s="73">
        <f t="shared" si="753"/>
        <v>1.1154843633757709</v>
      </c>
    </row>
    <row r="1090" spans="1:77">
      <c r="A1090" s="49">
        <v>1084</v>
      </c>
      <c r="B1090" s="50">
        <v>4.8125633232016213E-2</v>
      </c>
      <c r="C1090" s="51">
        <v>5.5248618784530384E-2</v>
      </c>
      <c r="D1090" s="51">
        <v>5.5248618784530384E-2</v>
      </c>
      <c r="E1090" s="51">
        <v>5.0644567219152857E-2</v>
      </c>
      <c r="F1090" s="51">
        <v>5.2946593001841617E-2</v>
      </c>
      <c r="G1090" s="51">
        <v>6.6758747697974213E-2</v>
      </c>
      <c r="H1090" s="51">
        <v>6.6758747697974213E-2</v>
      </c>
      <c r="I1090" s="51">
        <v>5.9898710865561693E-2</v>
      </c>
      <c r="J1090" s="51">
        <v>6.4456721915285453E-2</v>
      </c>
      <c r="K1090" s="51">
        <v>4.834254143646409E-2</v>
      </c>
      <c r="L1090" s="51">
        <v>5.0644567219152857E-2</v>
      </c>
      <c r="M1090" s="51">
        <v>4.8388581952117864E-2</v>
      </c>
      <c r="N1090" s="51">
        <v>5.3130755064456719E-2</v>
      </c>
      <c r="O1090" s="51">
        <v>5.5432780847145487E-2</v>
      </c>
      <c r="P1090" s="94">
        <v>5.5992350191245224E-2</v>
      </c>
      <c r="Q1090" s="52">
        <v>0</v>
      </c>
      <c r="R1090" s="52">
        <v>0</v>
      </c>
      <c r="S1090" s="52">
        <v>0</v>
      </c>
      <c r="T1090" s="52">
        <v>0</v>
      </c>
      <c r="U1090" s="52">
        <v>0</v>
      </c>
      <c r="V1090" s="52">
        <v>0</v>
      </c>
      <c r="W1090" s="52">
        <v>0</v>
      </c>
      <c r="X1090" s="52">
        <v>0</v>
      </c>
      <c r="Y1090" s="52">
        <v>0</v>
      </c>
      <c r="Z1090" s="52">
        <v>1</v>
      </c>
      <c r="AA1090" s="52">
        <v>0</v>
      </c>
      <c r="AB1090" s="52">
        <v>0</v>
      </c>
      <c r="AC1090" s="52">
        <v>0</v>
      </c>
      <c r="AD1090" s="53">
        <f t="shared" si="748"/>
        <v>1</v>
      </c>
      <c r="AE1090" s="54" t="s">
        <v>21</v>
      </c>
      <c r="AF1090" s="55">
        <f t="shared" si="721"/>
        <v>2.5927189505882034E-2</v>
      </c>
      <c r="AG1090" s="56">
        <f t="shared" si="749"/>
        <v>9.0216746679946738E-2</v>
      </c>
      <c r="AH1090" s="56">
        <f t="shared" si="722"/>
        <v>9.0216746679946738E-2</v>
      </c>
      <c r="AI1090" s="56">
        <f t="shared" si="723"/>
        <v>8.2426113736618734E-2</v>
      </c>
      <c r="AJ1090" s="56">
        <f t="shared" si="724"/>
        <v>8.6307850818721416E-2</v>
      </c>
      <c r="AK1090" s="56">
        <f t="shared" si="725"/>
        <v>0.11018260269577371</v>
      </c>
      <c r="AL1090" s="56">
        <f t="shared" si="726"/>
        <v>0.11018260269577371</v>
      </c>
      <c r="AM1090" s="56">
        <f t="shared" si="727"/>
        <v>9.8197313487328325E-2</v>
      </c>
      <c r="AN1090" s="56">
        <f t="shared" si="728"/>
        <v>0.10613210743694398</v>
      </c>
      <c r="AO1090" s="56">
        <f t="shared" si="729"/>
        <v>7.8571042500500565E-2</v>
      </c>
      <c r="AP1090" s="56">
        <f t="shared" si="730"/>
        <v>8.2426113736618734E-2</v>
      </c>
      <c r="AQ1090" s="56">
        <f t="shared" si="731"/>
        <v>7.8647886066774211E-2</v>
      </c>
      <c r="AR1090" s="56">
        <f t="shared" si="732"/>
        <v>8.6619556888734212E-2</v>
      </c>
      <c r="AS1090" s="56">
        <f t="shared" si="733"/>
        <v>9.0530645153405462E-2</v>
      </c>
      <c r="AT1090" s="57">
        <f>IF(AE1090="F",1,IF(AE1090="R",#REF!,IF(AE1090="M",#REF!,0)))</f>
        <v>1</v>
      </c>
      <c r="AU1090" s="58">
        <f t="shared" si="734"/>
        <v>9.1426851987203919E-2</v>
      </c>
      <c r="AV1090" s="58">
        <f t="shared" si="735"/>
        <v>9.1426851987203919E-2</v>
      </c>
      <c r="AW1090" s="58">
        <f t="shared" si="736"/>
        <v>8.3531720859020511E-2</v>
      </c>
      <c r="AX1090" s="58">
        <f t="shared" si="737"/>
        <v>8.746552488897151E-2</v>
      </c>
      <c r="AY1090" s="58">
        <f t="shared" si="738"/>
        <v>0.11166051624504607</v>
      </c>
      <c r="AZ1090" s="58">
        <f t="shared" si="739"/>
        <v>0.11166051624504607</v>
      </c>
      <c r="BA1090" s="58">
        <f t="shared" si="740"/>
        <v>9.9514464621484958E-2</v>
      </c>
      <c r="BB1090" s="58">
        <f t="shared" si="741"/>
        <v>0.10755569043240998</v>
      </c>
      <c r="BC1090" s="58">
        <f t="shared" si="742"/>
        <v>7.962494035234717E-2</v>
      </c>
      <c r="BD1090" s="58">
        <f t="shared" si="743"/>
        <v>8.3531720859020511E-2</v>
      </c>
      <c r="BE1090" s="58">
        <f t="shared" si="744"/>
        <v>7.9702814645296272E-2</v>
      </c>
      <c r="BF1090" s="58">
        <f t="shared" si="745"/>
        <v>8.7781411969533985E-2</v>
      </c>
      <c r="BG1090" s="58">
        <f t="shared" si="746"/>
        <v>9.1744960878602233E-2</v>
      </c>
      <c r="BH1090" s="59">
        <f t="shared" si="750"/>
        <v>1.206627985971187</v>
      </c>
      <c r="BI1090" s="60">
        <f t="shared" si="757"/>
        <v>0</v>
      </c>
      <c r="BJ1090" s="60">
        <f t="shared" si="758"/>
        <v>0</v>
      </c>
      <c r="BK1090" s="60">
        <f t="shared" si="759"/>
        <v>0</v>
      </c>
      <c r="BL1090" s="60">
        <f t="shared" si="756"/>
        <v>0</v>
      </c>
      <c r="BM1090" s="60">
        <f t="shared" si="756"/>
        <v>0</v>
      </c>
      <c r="BN1090" s="60">
        <f t="shared" si="756"/>
        <v>0</v>
      </c>
      <c r="BO1090" s="60">
        <f t="shared" si="756"/>
        <v>0</v>
      </c>
      <c r="BP1090" s="60">
        <f t="shared" si="756"/>
        <v>0</v>
      </c>
      <c r="BQ1090" s="60">
        <f t="shared" si="756"/>
        <v>0</v>
      </c>
      <c r="BR1090" s="60">
        <f t="shared" si="756"/>
        <v>-2.4825288287382721</v>
      </c>
      <c r="BS1090" s="60">
        <f t="shared" si="756"/>
        <v>0</v>
      </c>
      <c r="BT1090" s="60">
        <f t="shared" si="756"/>
        <v>0</v>
      </c>
      <c r="BU1090" s="60">
        <f t="shared" si="756"/>
        <v>0</v>
      </c>
      <c r="BV1090" s="61">
        <f t="shared" si="751"/>
        <v>-2.4825288287382721</v>
      </c>
      <c r="BW1090" s="62">
        <f t="shared" si="747"/>
        <v>2.4287713107260327</v>
      </c>
      <c r="BX1090" s="63">
        <f t="shared" si="752"/>
        <v>-3.8654670137803824</v>
      </c>
      <c r="BY1090" s="73">
        <f t="shared" si="753"/>
        <v>0.20662798597118703</v>
      </c>
    </row>
    <row r="1091" spans="1:77">
      <c r="A1091" s="49">
        <v>1085</v>
      </c>
      <c r="B1091" s="50">
        <v>9.9797365754812573E-2</v>
      </c>
      <c r="C1091" s="51">
        <v>5.5248618784530384E-2</v>
      </c>
      <c r="D1091" s="51">
        <v>5.5248618784530384E-2</v>
      </c>
      <c r="E1091" s="51">
        <v>5.0644567219152857E-2</v>
      </c>
      <c r="F1091" s="51">
        <v>5.2946593001841617E-2</v>
      </c>
      <c r="G1091" s="51">
        <v>6.6758747697974213E-2</v>
      </c>
      <c r="H1091" s="51">
        <v>6.6758747697974213E-2</v>
      </c>
      <c r="I1091" s="51">
        <v>5.9898710865561693E-2</v>
      </c>
      <c r="J1091" s="51">
        <v>6.4456721915285453E-2</v>
      </c>
      <c r="K1091" s="51">
        <v>4.834254143646409E-2</v>
      </c>
      <c r="L1091" s="51">
        <v>5.0644567219152857E-2</v>
      </c>
      <c r="M1091" s="51">
        <v>4.8388581952117864E-2</v>
      </c>
      <c r="N1091" s="51">
        <v>5.3130755064456719E-2</v>
      </c>
      <c r="O1091" s="51">
        <v>5.5432780847145487E-2</v>
      </c>
      <c r="P1091" s="94">
        <v>5.5992350191245224E-2</v>
      </c>
      <c r="Q1091" s="52">
        <v>0</v>
      </c>
      <c r="R1091" s="52">
        <v>0</v>
      </c>
      <c r="S1091" s="52">
        <v>0</v>
      </c>
      <c r="T1091" s="52">
        <v>0</v>
      </c>
      <c r="U1091" s="52">
        <v>0</v>
      </c>
      <c r="V1091" s="52">
        <v>0</v>
      </c>
      <c r="W1091" s="52">
        <v>0</v>
      </c>
      <c r="X1091" s="52">
        <v>0</v>
      </c>
      <c r="Y1091" s="52">
        <v>0</v>
      </c>
      <c r="Z1091" s="52">
        <v>0</v>
      </c>
      <c r="AA1091" s="52">
        <v>0</v>
      </c>
      <c r="AB1091" s="52">
        <v>0</v>
      </c>
      <c r="AC1091" s="52">
        <v>0</v>
      </c>
      <c r="AD1091" s="53">
        <f t="shared" si="748"/>
        <v>0</v>
      </c>
      <c r="AE1091" s="54" t="s">
        <v>21</v>
      </c>
      <c r="AF1091" s="55">
        <f t="shared" si="721"/>
        <v>6.238377976616169E-2</v>
      </c>
      <c r="AG1091" s="56">
        <f t="shared" si="749"/>
        <v>9.0216746679946738E-2</v>
      </c>
      <c r="AH1091" s="56">
        <f t="shared" si="722"/>
        <v>9.0216746679946738E-2</v>
      </c>
      <c r="AI1091" s="56">
        <f t="shared" si="723"/>
        <v>8.2426113736618734E-2</v>
      </c>
      <c r="AJ1091" s="56">
        <f t="shared" si="724"/>
        <v>8.6307850818721416E-2</v>
      </c>
      <c r="AK1091" s="56">
        <f t="shared" si="725"/>
        <v>0.11018260269577371</v>
      </c>
      <c r="AL1091" s="56">
        <f t="shared" si="726"/>
        <v>0.11018260269577371</v>
      </c>
      <c r="AM1091" s="56">
        <f t="shared" si="727"/>
        <v>9.8197313487328325E-2</v>
      </c>
      <c r="AN1091" s="56">
        <f t="shared" si="728"/>
        <v>0.10613210743694398</v>
      </c>
      <c r="AO1091" s="56">
        <f t="shared" si="729"/>
        <v>7.8571042500500565E-2</v>
      </c>
      <c r="AP1091" s="56">
        <f t="shared" si="730"/>
        <v>8.2426113736618734E-2</v>
      </c>
      <c r="AQ1091" s="56">
        <f t="shared" si="731"/>
        <v>7.8647886066774211E-2</v>
      </c>
      <c r="AR1091" s="56">
        <f t="shared" si="732"/>
        <v>8.6619556888734212E-2</v>
      </c>
      <c r="AS1091" s="56">
        <f t="shared" si="733"/>
        <v>9.0530645153405462E-2</v>
      </c>
      <c r="AT1091" s="57">
        <f>IF(AE1091="F",1,IF(AE1091="R",#REF!,IF(AE1091="M",#REF!,0)))</f>
        <v>1</v>
      </c>
      <c r="AU1091" s="58">
        <f t="shared" si="734"/>
        <v>0.21998345010704851</v>
      </c>
      <c r="AV1091" s="58">
        <f t="shared" si="735"/>
        <v>0.21998345010704851</v>
      </c>
      <c r="AW1091" s="58">
        <f t="shared" si="736"/>
        <v>0.20098686270547833</v>
      </c>
      <c r="AX1091" s="58">
        <f t="shared" si="737"/>
        <v>0.21045204458306008</v>
      </c>
      <c r="AY1091" s="58">
        <f t="shared" si="738"/>
        <v>0.26866795772162499</v>
      </c>
      <c r="AZ1091" s="58">
        <f t="shared" si="739"/>
        <v>0.26866795772162499</v>
      </c>
      <c r="BA1091" s="58">
        <f t="shared" si="740"/>
        <v>0.2394431700005816</v>
      </c>
      <c r="BB1091" s="58">
        <f t="shared" si="741"/>
        <v>0.2587912778980811</v>
      </c>
      <c r="BC1091" s="58">
        <f t="shared" si="742"/>
        <v>0.19158670251195828</v>
      </c>
      <c r="BD1091" s="58">
        <f t="shared" si="743"/>
        <v>0.20098686270547833</v>
      </c>
      <c r="BE1091" s="58">
        <f t="shared" si="744"/>
        <v>0.1917740769568313</v>
      </c>
      <c r="BF1091" s="58">
        <f t="shared" si="745"/>
        <v>0.21121210498452839</v>
      </c>
      <c r="BG1091" s="58">
        <f t="shared" si="746"/>
        <v>0.22074885643919831</v>
      </c>
      <c r="BH1091" s="59">
        <f t="shared" si="750"/>
        <v>2.9032847744425427</v>
      </c>
      <c r="BI1091" s="60">
        <f t="shared" si="757"/>
        <v>0</v>
      </c>
      <c r="BJ1091" s="60">
        <f t="shared" si="758"/>
        <v>0</v>
      </c>
      <c r="BK1091" s="60">
        <f t="shared" si="759"/>
        <v>0</v>
      </c>
      <c r="BL1091" s="60">
        <f t="shared" si="756"/>
        <v>0</v>
      </c>
      <c r="BM1091" s="60">
        <f t="shared" si="756"/>
        <v>0</v>
      </c>
      <c r="BN1091" s="60">
        <f t="shared" si="756"/>
        <v>0</v>
      </c>
      <c r="BO1091" s="60">
        <f t="shared" si="756"/>
        <v>0</v>
      </c>
      <c r="BP1091" s="60">
        <f t="shared" si="756"/>
        <v>0</v>
      </c>
      <c r="BQ1091" s="60">
        <f t="shared" si="756"/>
        <v>0</v>
      </c>
      <c r="BR1091" s="60">
        <f t="shared" si="756"/>
        <v>0</v>
      </c>
      <c r="BS1091" s="60">
        <f t="shared" si="756"/>
        <v>0</v>
      </c>
      <c r="BT1091" s="60">
        <f t="shared" si="756"/>
        <v>0</v>
      </c>
      <c r="BU1091" s="60">
        <f t="shared" si="756"/>
        <v>0</v>
      </c>
      <c r="BV1091" s="61">
        <f t="shared" si="751"/>
        <v>0</v>
      </c>
      <c r="BW1091" s="62">
        <f t="shared" si="747"/>
        <v>5.0365047180318783</v>
      </c>
      <c r="BX1091" s="63">
        <f t="shared" si="752"/>
        <v>-2.2924881614858368</v>
      </c>
      <c r="BY1091" s="73">
        <f t="shared" si="753"/>
        <v>2.9032847744425427</v>
      </c>
    </row>
    <row r="1092" spans="1:77">
      <c r="A1092" s="49">
        <v>1086</v>
      </c>
      <c r="B1092" s="50">
        <v>2.6342451874366769E-2</v>
      </c>
      <c r="C1092" s="51">
        <v>3.1307550644567222E-2</v>
      </c>
      <c r="D1092" s="51">
        <v>3.1307550644567222E-2</v>
      </c>
      <c r="E1092" s="51">
        <v>4.4198895027624308E-2</v>
      </c>
      <c r="F1092" s="51">
        <v>4.3738489871086556E-2</v>
      </c>
      <c r="G1092" s="51">
        <v>4.834254143646409E-2</v>
      </c>
      <c r="H1092" s="51">
        <v>5.5248618784530384E-2</v>
      </c>
      <c r="I1092" s="51">
        <v>5.2716390423572741E-2</v>
      </c>
      <c r="J1092" s="51">
        <v>5.2946593001841617E-2</v>
      </c>
      <c r="K1092" s="51">
        <v>5.7550644567219152E-2</v>
      </c>
      <c r="L1092" s="51">
        <v>8.0570902394106816E-2</v>
      </c>
      <c r="M1092" s="51">
        <v>5.7596685082872925E-2</v>
      </c>
      <c r="N1092" s="51">
        <v>8.453038674033149E-2</v>
      </c>
      <c r="O1092" s="51">
        <v>8.821362799263352E-2</v>
      </c>
      <c r="P1092" s="94">
        <v>5.6020682816262934E-2</v>
      </c>
      <c r="Q1092" s="52">
        <v>0</v>
      </c>
      <c r="R1092" s="52">
        <v>0</v>
      </c>
      <c r="S1092" s="52">
        <v>0</v>
      </c>
      <c r="T1092" s="52">
        <v>0</v>
      </c>
      <c r="U1092" s="52">
        <v>0</v>
      </c>
      <c r="V1092" s="52">
        <v>0</v>
      </c>
      <c r="W1092" s="52">
        <v>0</v>
      </c>
      <c r="X1092" s="52">
        <v>0</v>
      </c>
      <c r="Y1092" s="52">
        <v>0</v>
      </c>
      <c r="Z1092" s="52">
        <v>0</v>
      </c>
      <c r="AA1092" s="52">
        <v>0</v>
      </c>
      <c r="AB1092" s="52">
        <v>0</v>
      </c>
      <c r="AC1092" s="52">
        <v>0</v>
      </c>
      <c r="AD1092" s="53">
        <f t="shared" si="748"/>
        <v>0</v>
      </c>
      <c r="AE1092" s="54" t="s">
        <v>21</v>
      </c>
      <c r="AF1092" s="55">
        <f t="shared" si="721"/>
        <v>1.2551014924895389E-2</v>
      </c>
      <c r="AG1092" s="56">
        <f t="shared" si="749"/>
        <v>5.0805188053579441E-2</v>
      </c>
      <c r="AH1092" s="56">
        <f t="shared" si="722"/>
        <v>5.0805188053579441E-2</v>
      </c>
      <c r="AI1092" s="56">
        <f t="shared" si="723"/>
        <v>7.1697304129037326E-2</v>
      </c>
      <c r="AJ1092" s="56">
        <f t="shared" si="724"/>
        <v>7.0938617520299008E-2</v>
      </c>
      <c r="AK1092" s="56">
        <f t="shared" si="725"/>
        <v>7.8571042500500565E-2</v>
      </c>
      <c r="AL1092" s="56">
        <f t="shared" si="726"/>
        <v>9.0216746679946738E-2</v>
      </c>
      <c r="AM1092" s="56">
        <f t="shared" si="727"/>
        <v>8.591846267049362E-2</v>
      </c>
      <c r="AN1092" s="56">
        <f t="shared" si="728"/>
        <v>8.6307850818721416E-2</v>
      </c>
      <c r="AO1092" s="56">
        <f t="shared" si="729"/>
        <v>9.4153242713797561E-2</v>
      </c>
      <c r="AP1092" s="56">
        <f t="shared" si="730"/>
        <v>0.13510733111204798</v>
      </c>
      <c r="AQ1092" s="56">
        <f t="shared" si="731"/>
        <v>9.4232256949505391E-2</v>
      </c>
      <c r="AR1092" s="56">
        <f t="shared" si="732"/>
        <v>0.14245270714513969</v>
      </c>
      <c r="AS1092" s="56">
        <f t="shared" si="733"/>
        <v>0.14936700982115225</v>
      </c>
      <c r="AT1092" s="57">
        <f>IF(AE1092="F",1,IF(AE1092="R",#REF!,IF(AE1092="M",#REF!,0)))</f>
        <v>1</v>
      </c>
      <c r="AU1092" s="58">
        <f t="shared" si="734"/>
        <v>2.4924018889027701E-2</v>
      </c>
      <c r="AV1092" s="58">
        <f t="shared" si="735"/>
        <v>2.4924018889027701E-2</v>
      </c>
      <c r="AW1092" s="58">
        <f t="shared" si="736"/>
        <v>3.5173277196020328E-2</v>
      </c>
      <c r="AX1092" s="58">
        <f t="shared" si="737"/>
        <v>3.4801080574149663E-2</v>
      </c>
      <c r="AY1092" s="58">
        <f t="shared" si="738"/>
        <v>3.8545397083223736E-2</v>
      </c>
      <c r="AZ1092" s="58">
        <f t="shared" si="739"/>
        <v>4.4258548870762401E-2</v>
      </c>
      <c r="BA1092" s="58">
        <f t="shared" si="740"/>
        <v>4.2149895877902008E-2</v>
      </c>
      <c r="BB1092" s="58">
        <f t="shared" si="741"/>
        <v>4.2340921990261994E-2</v>
      </c>
      <c r="BC1092" s="58">
        <f t="shared" si="742"/>
        <v>4.6189715849237312E-2</v>
      </c>
      <c r="BD1092" s="58">
        <f t="shared" si="743"/>
        <v>6.6280980381993787E-2</v>
      </c>
      <c r="BE1092" s="58">
        <f t="shared" si="744"/>
        <v>4.6228478668129097E-2</v>
      </c>
      <c r="BF1092" s="58">
        <f t="shared" si="745"/>
        <v>6.988447636359936E-2</v>
      </c>
      <c r="BG1092" s="58">
        <f t="shared" si="746"/>
        <v>7.3276496295100246E-2</v>
      </c>
      <c r="BH1092" s="59">
        <f t="shared" si="750"/>
        <v>0.58897730692843542</v>
      </c>
      <c r="BI1092" s="60">
        <f t="shared" si="757"/>
        <v>0</v>
      </c>
      <c r="BJ1092" s="60">
        <f t="shared" si="758"/>
        <v>0</v>
      </c>
      <c r="BK1092" s="60">
        <f t="shared" si="759"/>
        <v>0</v>
      </c>
      <c r="BL1092" s="60">
        <f t="shared" si="756"/>
        <v>0</v>
      </c>
      <c r="BM1092" s="60">
        <f t="shared" si="756"/>
        <v>0</v>
      </c>
      <c r="BN1092" s="60">
        <f t="shared" si="756"/>
        <v>0</v>
      </c>
      <c r="BO1092" s="60">
        <f t="shared" si="756"/>
        <v>0</v>
      </c>
      <c r="BP1092" s="60">
        <f t="shared" si="756"/>
        <v>0</v>
      </c>
      <c r="BQ1092" s="60">
        <f t="shared" si="756"/>
        <v>0</v>
      </c>
      <c r="BR1092" s="60">
        <f t="shared" si="756"/>
        <v>0</v>
      </c>
      <c r="BS1092" s="60">
        <f t="shared" si="756"/>
        <v>0</v>
      </c>
      <c r="BT1092" s="60">
        <f t="shared" si="756"/>
        <v>0</v>
      </c>
      <c r="BU1092" s="60">
        <f t="shared" si="756"/>
        <v>0</v>
      </c>
      <c r="BV1092" s="61">
        <f t="shared" si="751"/>
        <v>0</v>
      </c>
      <c r="BW1092" s="62">
        <f t="shared" si="747"/>
        <v>1.3294327174500389</v>
      </c>
      <c r="BX1092" s="63">
        <f t="shared" si="752"/>
        <v>-0.48756201447285452</v>
      </c>
      <c r="BY1092" s="73">
        <f t="shared" si="753"/>
        <v>0.58897730692843542</v>
      </c>
    </row>
    <row r="1093" spans="1:77">
      <c r="A1093" s="49">
        <v>1087</v>
      </c>
      <c r="B1093" s="50">
        <v>0.15501519756838908</v>
      </c>
      <c r="C1093" s="51">
        <v>3.1307550644567222E-2</v>
      </c>
      <c r="D1093" s="51">
        <v>3.1307550644567222E-2</v>
      </c>
      <c r="E1093" s="51">
        <v>4.4198895027624308E-2</v>
      </c>
      <c r="F1093" s="51">
        <v>4.3738489871086556E-2</v>
      </c>
      <c r="G1093" s="51">
        <v>4.834254143646409E-2</v>
      </c>
      <c r="H1093" s="51">
        <v>5.5248618784530384E-2</v>
      </c>
      <c r="I1093" s="51">
        <v>5.2716390423572741E-2</v>
      </c>
      <c r="J1093" s="51">
        <v>5.2946593001841617E-2</v>
      </c>
      <c r="K1093" s="51">
        <v>5.7550644567219152E-2</v>
      </c>
      <c r="L1093" s="51">
        <v>8.0570902394106816E-2</v>
      </c>
      <c r="M1093" s="51">
        <v>5.7596685082872925E-2</v>
      </c>
      <c r="N1093" s="51">
        <v>8.453038674033149E-2</v>
      </c>
      <c r="O1093" s="51">
        <v>8.821362799263352E-2</v>
      </c>
      <c r="P1093" s="94">
        <v>5.6020682816262934E-2</v>
      </c>
      <c r="Q1093" s="52">
        <v>1</v>
      </c>
      <c r="R1093" s="52">
        <v>0</v>
      </c>
      <c r="S1093" s="52">
        <v>1</v>
      </c>
      <c r="T1093" s="52">
        <v>0</v>
      </c>
      <c r="U1093" s="52">
        <v>0</v>
      </c>
      <c r="V1093" s="52">
        <v>1</v>
      </c>
      <c r="W1093" s="52">
        <v>0</v>
      </c>
      <c r="X1093" s="52">
        <v>0</v>
      </c>
      <c r="Y1093" s="52">
        <v>0</v>
      </c>
      <c r="Z1093" s="52">
        <v>0</v>
      </c>
      <c r="AA1093" s="52">
        <v>1</v>
      </c>
      <c r="AB1093" s="52">
        <v>0</v>
      </c>
      <c r="AC1093" s="52">
        <v>0</v>
      </c>
      <c r="AD1093" s="53">
        <f t="shared" si="748"/>
        <v>4</v>
      </c>
      <c r="AE1093" s="54" t="s">
        <v>21</v>
      </c>
      <c r="AF1093" s="55">
        <f t="shared" si="721"/>
        <v>0.10600287936212306</v>
      </c>
      <c r="AG1093" s="56">
        <f t="shared" si="749"/>
        <v>5.0805188053579441E-2</v>
      </c>
      <c r="AH1093" s="56">
        <f t="shared" si="722"/>
        <v>5.0805188053579441E-2</v>
      </c>
      <c r="AI1093" s="56">
        <f t="shared" si="723"/>
        <v>7.1697304129037326E-2</v>
      </c>
      <c r="AJ1093" s="56">
        <f t="shared" si="724"/>
        <v>7.0938617520299008E-2</v>
      </c>
      <c r="AK1093" s="56">
        <f t="shared" si="725"/>
        <v>7.8571042500500565E-2</v>
      </c>
      <c r="AL1093" s="56">
        <f t="shared" si="726"/>
        <v>9.0216746679946738E-2</v>
      </c>
      <c r="AM1093" s="56">
        <f t="shared" si="727"/>
        <v>8.591846267049362E-2</v>
      </c>
      <c r="AN1093" s="56">
        <f t="shared" si="728"/>
        <v>8.6307850818721416E-2</v>
      </c>
      <c r="AO1093" s="56">
        <f t="shared" si="729"/>
        <v>9.4153242713797561E-2</v>
      </c>
      <c r="AP1093" s="56">
        <f t="shared" si="730"/>
        <v>0.13510733111204798</v>
      </c>
      <c r="AQ1093" s="56">
        <f t="shared" si="731"/>
        <v>9.4232256949505391E-2</v>
      </c>
      <c r="AR1093" s="56">
        <f t="shared" si="732"/>
        <v>0.14245270714513969</v>
      </c>
      <c r="AS1093" s="56">
        <f t="shared" si="733"/>
        <v>0.14936700982115225</v>
      </c>
      <c r="AT1093" s="57">
        <f>IF(AE1093="F",1,IF(AE1093="R",#REF!,IF(AE1093="M",#REF!,0)))</f>
        <v>1</v>
      </c>
      <c r="AU1093" s="58">
        <f t="shared" si="734"/>
        <v>0.21050232059499369</v>
      </c>
      <c r="AV1093" s="58">
        <f t="shared" si="735"/>
        <v>0.21050232059499369</v>
      </c>
      <c r="AW1093" s="58">
        <f t="shared" si="736"/>
        <v>0.29706511239857625</v>
      </c>
      <c r="AX1093" s="58">
        <f t="shared" si="737"/>
        <v>0.29392162847769526</v>
      </c>
      <c r="AY1093" s="58">
        <f t="shared" si="738"/>
        <v>0.32554523290969251</v>
      </c>
      <c r="AZ1093" s="58">
        <f t="shared" si="739"/>
        <v>0.37379715064988323</v>
      </c>
      <c r="BA1093" s="58">
        <f t="shared" si="740"/>
        <v>0.35598797026436768</v>
      </c>
      <c r="BB1093" s="58">
        <f t="shared" si="741"/>
        <v>0.3576013312606442</v>
      </c>
      <c r="BC1093" s="58">
        <f t="shared" si="742"/>
        <v>0.39010732647808205</v>
      </c>
      <c r="BD1093" s="58">
        <f t="shared" si="743"/>
        <v>0.55979335611333381</v>
      </c>
      <c r="BE1093" s="58">
        <f t="shared" si="744"/>
        <v>0.3904347080037443</v>
      </c>
      <c r="BF1093" s="58">
        <f t="shared" si="745"/>
        <v>0.59022762394791017</v>
      </c>
      <c r="BG1093" s="58">
        <f t="shared" si="746"/>
        <v>0.61887581548814941</v>
      </c>
      <c r="BH1093" s="59">
        <f t="shared" si="750"/>
        <v>4.9743618971820656</v>
      </c>
      <c r="BI1093" s="60">
        <f t="shared" si="757"/>
        <v>-1.5582586017162214</v>
      </c>
      <c r="BJ1093" s="60">
        <f t="shared" si="758"/>
        <v>0</v>
      </c>
      <c r="BK1093" s="60">
        <f t="shared" si="759"/>
        <v>-1.2138039305423858</v>
      </c>
      <c r="BL1093" s="60">
        <f t="shared" si="756"/>
        <v>0</v>
      </c>
      <c r="BM1093" s="60">
        <f t="shared" si="756"/>
        <v>0</v>
      </c>
      <c r="BN1093" s="60">
        <f t="shared" si="756"/>
        <v>-0.98404200664921559</v>
      </c>
      <c r="BO1093" s="60">
        <f t="shared" si="756"/>
        <v>0</v>
      </c>
      <c r="BP1093" s="60">
        <f t="shared" si="756"/>
        <v>0</v>
      </c>
      <c r="BQ1093" s="60">
        <f t="shared" si="756"/>
        <v>0</v>
      </c>
      <c r="BR1093" s="60">
        <f t="shared" si="756"/>
        <v>0</v>
      </c>
      <c r="BS1093" s="60">
        <f t="shared" si="756"/>
        <v>-0.94049452469678363</v>
      </c>
      <c r="BT1093" s="60">
        <f t="shared" si="756"/>
        <v>0</v>
      </c>
      <c r="BU1093" s="60">
        <f t="shared" si="756"/>
        <v>0</v>
      </c>
      <c r="BV1093" s="61">
        <f t="shared" si="751"/>
        <v>-4.696599063604606</v>
      </c>
      <c r="BW1093" s="62">
        <f t="shared" si="747"/>
        <v>7.8232002219175376</v>
      </c>
      <c r="BX1093" s="63">
        <f t="shared" si="752"/>
        <v>-9.8429744755625386</v>
      </c>
      <c r="BY1093" s="73">
        <f t="shared" si="753"/>
        <v>0.97436189718206556</v>
      </c>
    </row>
    <row r="1094" spans="1:77">
      <c r="A1094" s="49">
        <v>1088</v>
      </c>
      <c r="B1094" s="50">
        <v>2.1783181357649443E-2</v>
      </c>
      <c r="C1094" s="51">
        <v>2.3020257826887661E-2</v>
      </c>
      <c r="D1094" s="51">
        <v>2.3020257826887661E-2</v>
      </c>
      <c r="E1094" s="51">
        <v>4.6040515653775323E-2</v>
      </c>
      <c r="F1094" s="51">
        <v>4.834254143646409E-2</v>
      </c>
      <c r="G1094" s="51">
        <v>5.5248618784530384E-2</v>
      </c>
      <c r="H1094" s="51">
        <v>6.2154696132596686E-2</v>
      </c>
      <c r="I1094" s="51">
        <v>6.7081031307550651E-2</v>
      </c>
      <c r="J1094" s="51">
        <v>7.1362799263351748E-2</v>
      </c>
      <c r="K1094" s="51">
        <v>6.9060773480662987E-2</v>
      </c>
      <c r="L1094" s="51">
        <v>7.1362799263351748E-2</v>
      </c>
      <c r="M1094" s="51">
        <v>6.9152854511970535E-2</v>
      </c>
      <c r="N1094" s="51">
        <v>7.490791896869245E-2</v>
      </c>
      <c r="O1094" s="51">
        <v>7.8176795580110495E-2</v>
      </c>
      <c r="P1094" s="94">
        <v>5.8379373848987101E-2</v>
      </c>
      <c r="Q1094" s="52">
        <v>0</v>
      </c>
      <c r="R1094" s="52">
        <v>0</v>
      </c>
      <c r="S1094" s="52">
        <v>0</v>
      </c>
      <c r="T1094" s="52">
        <v>0</v>
      </c>
      <c r="U1094" s="52">
        <v>0</v>
      </c>
      <c r="V1094" s="52">
        <v>0</v>
      </c>
      <c r="W1094" s="52">
        <v>0</v>
      </c>
      <c r="X1094" s="52">
        <v>0</v>
      </c>
      <c r="Y1094" s="52">
        <v>0</v>
      </c>
      <c r="Z1094" s="52">
        <v>0</v>
      </c>
      <c r="AA1094" s="52">
        <v>0</v>
      </c>
      <c r="AB1094" s="52">
        <v>0</v>
      </c>
      <c r="AC1094" s="52">
        <v>0</v>
      </c>
      <c r="AD1094" s="53">
        <f t="shared" si="748"/>
        <v>0</v>
      </c>
      <c r="AE1094" s="54" t="s">
        <v>21</v>
      </c>
      <c r="AF1094" s="55">
        <f t="shared" si="721"/>
        <v>9.9843029869619362E-3</v>
      </c>
      <c r="AG1094" s="56">
        <f t="shared" si="749"/>
        <v>3.7694862580238624E-2</v>
      </c>
      <c r="AH1094" s="56">
        <f t="shared" si="722"/>
        <v>3.7694862580238624E-2</v>
      </c>
      <c r="AI1094" s="56">
        <f t="shared" si="723"/>
        <v>7.4742084490641042E-2</v>
      </c>
      <c r="AJ1094" s="56">
        <f t="shared" si="724"/>
        <v>7.8571042500500565E-2</v>
      </c>
      <c r="AK1094" s="56">
        <f t="shared" si="725"/>
        <v>9.0216746679946738E-2</v>
      </c>
      <c r="AL1094" s="56">
        <f t="shared" si="726"/>
        <v>0.10211058271324763</v>
      </c>
      <c r="AM1094" s="56">
        <f t="shared" si="727"/>
        <v>0.11075199933759484</v>
      </c>
      <c r="AN1094" s="56">
        <f t="shared" si="728"/>
        <v>0.11837154580885453</v>
      </c>
      <c r="AO1094" s="56">
        <f t="shared" si="729"/>
        <v>0.1142623346878547</v>
      </c>
      <c r="AP1094" s="56">
        <f t="shared" si="730"/>
        <v>0.11837154580885453</v>
      </c>
      <c r="AQ1094" s="56">
        <f t="shared" si="731"/>
        <v>0.11442613559528374</v>
      </c>
      <c r="AR1094" s="56">
        <f t="shared" si="732"/>
        <v>0.12475789064372496</v>
      </c>
      <c r="AS1094" s="56">
        <f t="shared" si="733"/>
        <v>0.13070963655811041</v>
      </c>
      <c r="AT1094" s="57">
        <f>IF(AE1094="F",1,IF(AE1094="R",#REF!,IF(AE1094="M",#REF!,0)))</f>
        <v>1</v>
      </c>
      <c r="AU1094" s="58">
        <f t="shared" si="734"/>
        <v>1.4710623440846005E-2</v>
      </c>
      <c r="AV1094" s="58">
        <f t="shared" si="735"/>
        <v>1.4710623440846005E-2</v>
      </c>
      <c r="AW1094" s="58">
        <f t="shared" si="736"/>
        <v>2.9168501617038031E-2</v>
      </c>
      <c r="AX1094" s="58">
        <f t="shared" si="737"/>
        <v>3.06627731330558E-2</v>
      </c>
      <c r="AY1094" s="58">
        <f t="shared" si="738"/>
        <v>3.5207572003794506E-2</v>
      </c>
      <c r="AZ1094" s="58">
        <f t="shared" si="739"/>
        <v>3.9849205668875967E-2</v>
      </c>
      <c r="BA1094" s="58">
        <f t="shared" si="740"/>
        <v>4.3221565116682542E-2</v>
      </c>
      <c r="BB1094" s="58">
        <f t="shared" si="741"/>
        <v>4.6195134225473777E-2</v>
      </c>
      <c r="BC1094" s="58">
        <f t="shared" si="742"/>
        <v>4.4591492421201612E-2</v>
      </c>
      <c r="BD1094" s="58">
        <f t="shared" si="743"/>
        <v>4.6195134225473777E-2</v>
      </c>
      <c r="BE1094" s="58">
        <f t="shared" si="744"/>
        <v>4.4655416608836686E-2</v>
      </c>
      <c r="BF1094" s="58">
        <f t="shared" si="745"/>
        <v>4.8687439744009402E-2</v>
      </c>
      <c r="BG1094" s="58">
        <f t="shared" si="746"/>
        <v>5.1010140689681981E-2</v>
      </c>
      <c r="BH1094" s="59">
        <f t="shared" si="750"/>
        <v>0.4888656223358161</v>
      </c>
      <c r="BI1094" s="60">
        <f t="shared" si="757"/>
        <v>0</v>
      </c>
      <c r="BJ1094" s="60">
        <f t="shared" si="758"/>
        <v>0</v>
      </c>
      <c r="BK1094" s="60">
        <f t="shared" si="759"/>
        <v>0</v>
      </c>
      <c r="BL1094" s="60">
        <f t="shared" si="756"/>
        <v>0</v>
      </c>
      <c r="BM1094" s="60">
        <f t="shared" si="756"/>
        <v>0</v>
      </c>
      <c r="BN1094" s="60">
        <f t="shared" si="756"/>
        <v>0</v>
      </c>
      <c r="BO1094" s="60">
        <f t="shared" si="756"/>
        <v>0</v>
      </c>
      <c r="BP1094" s="60">
        <f t="shared" si="756"/>
        <v>0</v>
      </c>
      <c r="BQ1094" s="60">
        <f t="shared" si="756"/>
        <v>0</v>
      </c>
      <c r="BR1094" s="60">
        <f t="shared" si="756"/>
        <v>0</v>
      </c>
      <c r="BS1094" s="60">
        <f t="shared" si="756"/>
        <v>0</v>
      </c>
      <c r="BT1094" s="60">
        <f t="shared" si="756"/>
        <v>0</v>
      </c>
      <c r="BU1094" s="60">
        <f t="shared" si="756"/>
        <v>0</v>
      </c>
      <c r="BV1094" s="61">
        <f t="shared" si="751"/>
        <v>0</v>
      </c>
      <c r="BW1094" s="62">
        <f t="shared" si="747"/>
        <v>1.0993385932759938</v>
      </c>
      <c r="BX1094" s="63">
        <f t="shared" si="752"/>
        <v>-0.40444142867202965</v>
      </c>
      <c r="BY1094" s="73">
        <f t="shared" si="753"/>
        <v>0.4888656223358161</v>
      </c>
    </row>
    <row r="1095" spans="1:77">
      <c r="A1095" s="49">
        <v>1089</v>
      </c>
      <c r="B1095" s="50">
        <v>2.0263424518743672E-2</v>
      </c>
      <c r="C1095" s="51">
        <v>2.3020257826887661E-2</v>
      </c>
      <c r="D1095" s="51">
        <v>2.3020257826887661E-2</v>
      </c>
      <c r="E1095" s="51">
        <v>4.6040515653775323E-2</v>
      </c>
      <c r="F1095" s="51">
        <v>4.834254143646409E-2</v>
      </c>
      <c r="G1095" s="51">
        <v>5.5248618784530384E-2</v>
      </c>
      <c r="H1095" s="51">
        <v>6.2154696132596686E-2</v>
      </c>
      <c r="I1095" s="51">
        <v>6.7081031307550651E-2</v>
      </c>
      <c r="J1095" s="51">
        <v>7.1362799263351748E-2</v>
      </c>
      <c r="K1095" s="51">
        <v>6.9060773480662987E-2</v>
      </c>
      <c r="L1095" s="51">
        <v>7.1362799263351748E-2</v>
      </c>
      <c r="M1095" s="51">
        <v>6.9152854511970535E-2</v>
      </c>
      <c r="N1095" s="51">
        <v>7.490791896869245E-2</v>
      </c>
      <c r="O1095" s="51">
        <v>7.8176795580110495E-2</v>
      </c>
      <c r="P1095" s="94">
        <v>5.8379373848987101E-2</v>
      </c>
      <c r="Q1095" s="52">
        <v>0</v>
      </c>
      <c r="R1095" s="52">
        <v>0</v>
      </c>
      <c r="S1095" s="52">
        <v>0</v>
      </c>
      <c r="T1095" s="52">
        <v>0</v>
      </c>
      <c r="U1095" s="52">
        <v>0</v>
      </c>
      <c r="V1095" s="52">
        <v>0</v>
      </c>
      <c r="W1095" s="52">
        <v>0</v>
      </c>
      <c r="X1095" s="52">
        <v>0</v>
      </c>
      <c r="Y1095" s="52">
        <v>0</v>
      </c>
      <c r="Z1095" s="52">
        <v>0</v>
      </c>
      <c r="AA1095" s="52">
        <v>0</v>
      </c>
      <c r="AB1095" s="52">
        <v>0</v>
      </c>
      <c r="AC1095" s="52">
        <v>0</v>
      </c>
      <c r="AD1095" s="53">
        <f t="shared" si="748"/>
        <v>0</v>
      </c>
      <c r="AE1095" s="54" t="s">
        <v>21</v>
      </c>
      <c r="AF1095" s="55">
        <f t="shared" ref="AF1095:AF1158" si="760">B1095^$BU$3</f>
        <v>9.151791409275049E-3</v>
      </c>
      <c r="AG1095" s="56">
        <f t="shared" si="749"/>
        <v>3.7694862580238624E-2</v>
      </c>
      <c r="AH1095" s="56">
        <f t="shared" ref="AH1095:AH1158" si="761">IF(D1095=0,0,D1095^$BV$3*(1+$BW$3*D1095))</f>
        <v>3.7694862580238624E-2</v>
      </c>
      <c r="AI1095" s="56">
        <f t="shared" ref="AI1095:AI1158" si="762">IF(E1095=0,0,E1095^$BV$3*(1+$BW$3*E1095))</f>
        <v>7.4742084490641042E-2</v>
      </c>
      <c r="AJ1095" s="56">
        <f t="shared" ref="AJ1095:AJ1158" si="763">IF(F1095=0,0,F1095^$BV$3*(1+$BW$3*F1095))</f>
        <v>7.8571042500500565E-2</v>
      </c>
      <c r="AK1095" s="56">
        <f t="shared" ref="AK1095:AK1158" si="764">IF(G1095=0,0,G1095^$BV$3*(1+$BW$3*G1095))</f>
        <v>9.0216746679946738E-2</v>
      </c>
      <c r="AL1095" s="56">
        <f t="shared" ref="AL1095:AL1158" si="765">IF(H1095=0,0,H1095^$BV$3*(1+$BW$3*H1095))</f>
        <v>0.10211058271324763</v>
      </c>
      <c r="AM1095" s="56">
        <f t="shared" ref="AM1095:AM1158" si="766">IF(I1095=0,0,I1095^$BV$3*(1+$BW$3*I1095))</f>
        <v>0.11075199933759484</v>
      </c>
      <c r="AN1095" s="56">
        <f t="shared" ref="AN1095:AN1158" si="767">IF(J1095=0,0,J1095^$BV$3*(1+$BW$3*J1095))</f>
        <v>0.11837154580885453</v>
      </c>
      <c r="AO1095" s="56">
        <f t="shared" ref="AO1095:AO1158" si="768">IF(K1095=0,0,K1095^$BV$3*(1+$BW$3*K1095))</f>
        <v>0.1142623346878547</v>
      </c>
      <c r="AP1095" s="56">
        <f t="shared" ref="AP1095:AP1158" si="769">IF(L1095=0,0,L1095^$BV$3*(1+$BW$3*L1095))</f>
        <v>0.11837154580885453</v>
      </c>
      <c r="AQ1095" s="56">
        <f t="shared" ref="AQ1095:AQ1158" si="770">IF(M1095=0,0,M1095^$BV$3*(1+$BW$3*M1095))</f>
        <v>0.11442613559528374</v>
      </c>
      <c r="AR1095" s="56">
        <f t="shared" ref="AR1095:AR1158" si="771">IF(N1095=0,0,N1095^$BV$3*(1+$BW$3*N1095))</f>
        <v>0.12475789064372496</v>
      </c>
      <c r="AS1095" s="56">
        <f t="shared" ref="AS1095:AS1158" si="772">IF(O1095=0,0,O1095^$BV$3*(1+$BW$3*O1095))</f>
        <v>0.13070963655811041</v>
      </c>
      <c r="AT1095" s="57">
        <f>IF(AE1095="F",1,IF(AE1095="R",#REF!,IF(AE1095="M",#REF!,0)))</f>
        <v>1</v>
      </c>
      <c r="AU1095" s="58">
        <f t="shared" ref="AU1095:AU1158" si="773">IF($BT$3&lt;0,0,$BT$3*$AF1095*AG1095)</f>
        <v>1.3484021609402295E-2</v>
      </c>
      <c r="AV1095" s="58">
        <f t="shared" ref="AV1095:AV1158" si="774">IF($BT$3&lt;0,0,$BT$3*$AF1095*AH1095)</f>
        <v>1.3484021609402295E-2</v>
      </c>
      <c r="AW1095" s="58">
        <f t="shared" ref="AW1095:AW1158" si="775">IF($BT$3&lt;0,0,$BT$3*$AF1095*AI1095)</f>
        <v>2.6736372370592579E-2</v>
      </c>
      <c r="AX1095" s="58">
        <f t="shared" ref="AX1095:AX1158" si="776">IF($BT$3&lt;0,0,$BT$3*$AF1095*AJ1095)</f>
        <v>2.8106048475301511E-2</v>
      </c>
      <c r="AY1095" s="58">
        <f t="shared" ref="AY1095:AY1158" si="777">IF($BT$3&lt;0,0,$BT$3*$AF1095*AK1095)</f>
        <v>3.2271892732674709E-2</v>
      </c>
      <c r="AZ1095" s="58">
        <f t="shared" ref="AZ1095:AZ1158" si="778">IF($BT$3&lt;0,0,$BT$3*$AF1095*AL1095)</f>
        <v>3.6526497501436848E-2</v>
      </c>
      <c r="BA1095" s="58">
        <f t="shared" ref="BA1095:BA1158" si="779">IF($BT$3&lt;0,0,$BT$3*$AF1095*AM1095)</f>
        <v>3.961766272986858E-2</v>
      </c>
      <c r="BB1095" s="58">
        <f t="shared" ref="BB1095:BB1158" si="780">IF($BT$3&lt;0,0,$BT$3*$AF1095*AN1095)</f>
        <v>4.2343289572349042E-2</v>
      </c>
      <c r="BC1095" s="58">
        <f t="shared" ref="BC1095:BC1158" si="781">IF($BT$3&lt;0,0,$BT$3*$AF1095*AO1095)</f>
        <v>4.0873362697427744E-2</v>
      </c>
      <c r="BD1095" s="58">
        <f t="shared" ref="BD1095:BD1158" si="782">IF($BT$3&lt;0,0,$BT$3*$AF1095*AP1095)</f>
        <v>4.2343289572349042E-2</v>
      </c>
      <c r="BE1095" s="58">
        <f t="shared" ref="BE1095:BE1158" si="783">IF($BT$3&lt;0,0,$BT$3*$AF1095*AQ1095)</f>
        <v>4.0931956755721796E-2</v>
      </c>
      <c r="BF1095" s="58">
        <f t="shared" ref="BF1095:BF1158" si="784">IF($BT$3&lt;0,0,$BT$3*$AF1095*AR1095)</f>
        <v>4.4627781565791995E-2</v>
      </c>
      <c r="BG1095" s="58">
        <f t="shared" ref="BG1095:BG1158" si="785">IF($BT$3&lt;0,0,$BT$3*$AF1095*AS1095)</f>
        <v>4.6756810962103358E-2</v>
      </c>
      <c r="BH1095" s="59">
        <f t="shared" si="750"/>
        <v>0.44810300815442183</v>
      </c>
      <c r="BI1095" s="60">
        <f t="shared" si="757"/>
        <v>0</v>
      </c>
      <c r="BJ1095" s="60">
        <f t="shared" si="758"/>
        <v>0</v>
      </c>
      <c r="BK1095" s="60">
        <f t="shared" si="759"/>
        <v>0</v>
      </c>
      <c r="BL1095" s="60">
        <f t="shared" si="756"/>
        <v>0</v>
      </c>
      <c r="BM1095" s="60">
        <f t="shared" si="756"/>
        <v>0</v>
      </c>
      <c r="BN1095" s="60">
        <f t="shared" si="756"/>
        <v>0</v>
      </c>
      <c r="BO1095" s="60">
        <f t="shared" si="756"/>
        <v>0</v>
      </c>
      <c r="BP1095" s="60">
        <f t="shared" si="756"/>
        <v>0</v>
      </c>
      <c r="BQ1095" s="60">
        <f t="shared" si="756"/>
        <v>0</v>
      </c>
      <c r="BR1095" s="60">
        <f t="shared" si="756"/>
        <v>0</v>
      </c>
      <c r="BS1095" s="60">
        <f t="shared" si="756"/>
        <v>0</v>
      </c>
      <c r="BT1095" s="60">
        <f t="shared" si="756"/>
        <v>0</v>
      </c>
      <c r="BU1095" s="60">
        <f t="shared" si="756"/>
        <v>0</v>
      </c>
      <c r="BV1095" s="61">
        <f t="shared" si="751"/>
        <v>0</v>
      </c>
      <c r="BW1095" s="62">
        <f t="shared" ref="BW1095:BW1158" si="786">$BX$3*B1095</f>
        <v>1.0226405518846455</v>
      </c>
      <c r="BX1095" s="63">
        <f t="shared" si="752"/>
        <v>-0.37160716211023392</v>
      </c>
      <c r="BY1095" s="73">
        <f t="shared" si="753"/>
        <v>0.44810300815442183</v>
      </c>
    </row>
    <row r="1096" spans="1:77">
      <c r="A1096" s="49">
        <v>1090</v>
      </c>
      <c r="B1096" s="50">
        <v>4.7112462006079034E-2</v>
      </c>
      <c r="C1096" s="51">
        <v>5.0644567219152857E-2</v>
      </c>
      <c r="D1096" s="51">
        <v>5.0644567219152857E-2</v>
      </c>
      <c r="E1096" s="51">
        <v>5.2946593001841617E-2</v>
      </c>
      <c r="F1096" s="51">
        <v>5.5248618784530384E-2</v>
      </c>
      <c r="G1096" s="51">
        <v>5.5248618784530384E-2</v>
      </c>
      <c r="H1096" s="51">
        <v>6.6758747697974213E-2</v>
      </c>
      <c r="I1096" s="51">
        <v>6.2292817679558014E-2</v>
      </c>
      <c r="J1096" s="51">
        <v>5.7550644567219152E-2</v>
      </c>
      <c r="K1096" s="51">
        <v>6.2154696132596686E-2</v>
      </c>
      <c r="L1096" s="51">
        <v>5.9852670349907919E-2</v>
      </c>
      <c r="M1096" s="51">
        <v>6.220073664825046E-2</v>
      </c>
      <c r="N1096" s="51">
        <v>6.279926335174954E-2</v>
      </c>
      <c r="O1096" s="51">
        <v>6.5515653775322286E-2</v>
      </c>
      <c r="P1096" s="94">
        <v>5.8758322708598945E-2</v>
      </c>
      <c r="Q1096" s="52">
        <v>0</v>
      </c>
      <c r="R1096" s="52">
        <v>0</v>
      </c>
      <c r="S1096" s="52">
        <v>0</v>
      </c>
      <c r="T1096" s="52">
        <v>0</v>
      </c>
      <c r="U1096" s="52">
        <v>0</v>
      </c>
      <c r="V1096" s="52">
        <v>0</v>
      </c>
      <c r="W1096" s="52">
        <v>0</v>
      </c>
      <c r="X1096" s="52">
        <v>0</v>
      </c>
      <c r="Y1096" s="52">
        <v>1</v>
      </c>
      <c r="Z1096" s="52">
        <v>0</v>
      </c>
      <c r="AA1096" s="52">
        <v>0</v>
      </c>
      <c r="AB1096" s="52">
        <v>0</v>
      </c>
      <c r="AC1096" s="52">
        <v>1</v>
      </c>
      <c r="AD1096" s="53">
        <f t="shared" ref="AD1096:AD1159" si="787">SUM(Q1096:AC1096)</f>
        <v>2</v>
      </c>
      <c r="AE1096" s="54" t="s">
        <v>21</v>
      </c>
      <c r="AF1096" s="55">
        <f t="shared" si="760"/>
        <v>2.5271493744871129E-2</v>
      </c>
      <c r="AG1096" s="56">
        <f t="shared" ref="AG1096:AG1159" si="788">IF(C1096=0,0,C1096^$BV$3*(1+$BW$3*C1096))</f>
        <v>8.2426113736618734E-2</v>
      </c>
      <c r="AH1096" s="56">
        <f t="shared" si="761"/>
        <v>8.2426113736618734E-2</v>
      </c>
      <c r="AI1096" s="56">
        <f t="shared" si="762"/>
        <v>8.6307850818721416E-2</v>
      </c>
      <c r="AJ1096" s="56">
        <f t="shared" si="763"/>
        <v>9.0216746679946738E-2</v>
      </c>
      <c r="AK1096" s="56">
        <f t="shared" si="764"/>
        <v>9.0216746679946738E-2</v>
      </c>
      <c r="AL1096" s="56">
        <f t="shared" si="765"/>
        <v>0.11018260269577371</v>
      </c>
      <c r="AM1096" s="56">
        <f t="shared" si="766"/>
        <v>0.10235106243158158</v>
      </c>
      <c r="AN1096" s="56">
        <f t="shared" si="767"/>
        <v>9.4153242713797561E-2</v>
      </c>
      <c r="AO1096" s="56">
        <f t="shared" si="768"/>
        <v>0.10211058271324763</v>
      </c>
      <c r="AP1096" s="56">
        <f t="shared" si="769"/>
        <v>9.8117735547113685E-2</v>
      </c>
      <c r="AQ1096" s="56">
        <f t="shared" si="770"/>
        <v>0.10219073114405909</v>
      </c>
      <c r="AR1096" s="56">
        <f t="shared" si="771"/>
        <v>0.10323370580963576</v>
      </c>
      <c r="AS1096" s="56">
        <f t="shared" si="772"/>
        <v>0.10799172043852646</v>
      </c>
      <c r="AT1096" s="57">
        <f>IF(AE1096="F",1,IF(AE1096="R",#REF!,IF(AE1096="M",#REF!,0)))</f>
        <v>1</v>
      </c>
      <c r="AU1096" s="58">
        <f t="shared" si="773"/>
        <v>8.1419212857920753E-2</v>
      </c>
      <c r="AV1096" s="58">
        <f t="shared" si="774"/>
        <v>8.1419212857920753E-2</v>
      </c>
      <c r="AW1096" s="58">
        <f t="shared" si="775"/>
        <v>8.5253531418129594E-2</v>
      </c>
      <c r="AX1096" s="58">
        <f t="shared" si="776"/>
        <v>8.9114676991260744E-2</v>
      </c>
      <c r="AY1096" s="58">
        <f t="shared" si="777"/>
        <v>8.9114676991260744E-2</v>
      </c>
      <c r="AZ1096" s="58">
        <f t="shared" si="778"/>
        <v>0.10883663411321856</v>
      </c>
      <c r="BA1096" s="58">
        <f t="shared" si="779"/>
        <v>0.10110076237464408</v>
      </c>
      <c r="BB1096" s="58">
        <f t="shared" si="780"/>
        <v>9.3003085578842529E-2</v>
      </c>
      <c r="BC1096" s="58">
        <f t="shared" si="781"/>
        <v>0.10086322030833231</v>
      </c>
      <c r="BD1096" s="58">
        <f t="shared" si="782"/>
        <v>9.6919148962600787E-2</v>
      </c>
      <c r="BE1096" s="58">
        <f t="shared" si="783"/>
        <v>0.100942389661983</v>
      </c>
      <c r="BF1096" s="58">
        <f t="shared" si="784"/>
        <v>0.10197262355816486</v>
      </c>
      <c r="BG1096" s="58">
        <f t="shared" si="785"/>
        <v>0.10667251523434672</v>
      </c>
      <c r="BH1096" s="59">
        <f t="shared" ref="BH1096:BH1159" si="789">SUM(AU1096:BG1096)</f>
        <v>1.2366316909086252</v>
      </c>
      <c r="BI1096" s="60">
        <f t="shared" si="757"/>
        <v>0</v>
      </c>
      <c r="BJ1096" s="60">
        <f t="shared" si="758"/>
        <v>0</v>
      </c>
      <c r="BK1096" s="60">
        <f t="shared" si="759"/>
        <v>0</v>
      </c>
      <c r="BL1096" s="60">
        <f t="shared" si="756"/>
        <v>0</v>
      </c>
      <c r="BM1096" s="60">
        <f t="shared" si="756"/>
        <v>0</v>
      </c>
      <c r="BN1096" s="60">
        <f t="shared" si="756"/>
        <v>0</v>
      </c>
      <c r="BO1096" s="60">
        <f t="shared" si="756"/>
        <v>0</v>
      </c>
      <c r="BP1096" s="60">
        <f t="shared" si="756"/>
        <v>0</v>
      </c>
      <c r="BQ1096" s="60">
        <f t="shared" si="756"/>
        <v>-2.2939899343450234</v>
      </c>
      <c r="BR1096" s="60">
        <f t="shared" si="756"/>
        <v>0</v>
      </c>
      <c r="BS1096" s="60">
        <f t="shared" si="756"/>
        <v>0</v>
      </c>
      <c r="BT1096" s="60">
        <f t="shared" si="756"/>
        <v>0</v>
      </c>
      <c r="BU1096" s="60">
        <f t="shared" si="756"/>
        <v>-2.2379917430376013</v>
      </c>
      <c r="BV1096" s="61">
        <f t="shared" ref="BV1096:BV1159" si="790">SUM(BI1096:BU1096)</f>
        <v>-4.5319816773826247</v>
      </c>
      <c r="BW1096" s="62">
        <f t="shared" si="786"/>
        <v>2.3776392831318005</v>
      </c>
      <c r="BX1096" s="63">
        <f t="shared" ref="BX1096:BX1159" si="791">IF(BW1096&lt;=0,"",BW1096*LN(BW1096)+BV1096+GAMMALN(AD1096+BW1096)-GAMMALN(BW1096)-(AD1096+BW1096)*LN(BH1096+BW1096))</f>
        <v>-6.0141895905093357</v>
      </c>
      <c r="BY1096" s="73">
        <f t="shared" ref="BY1096:BY1159" si="792">ABS(AD1096-BH1096)</f>
        <v>0.76336830909137476</v>
      </c>
    </row>
    <row r="1097" spans="1:77">
      <c r="A1097" s="49">
        <v>1091</v>
      </c>
      <c r="B1097" s="50">
        <v>4.5086119554204662E-2</v>
      </c>
      <c r="C1097" s="51">
        <v>5.0644567219152857E-2</v>
      </c>
      <c r="D1097" s="51">
        <v>5.0644567219152857E-2</v>
      </c>
      <c r="E1097" s="51">
        <v>5.2946593001841617E-2</v>
      </c>
      <c r="F1097" s="51">
        <v>5.5248618784530384E-2</v>
      </c>
      <c r="G1097" s="51">
        <v>5.5248618784530384E-2</v>
      </c>
      <c r="H1097" s="51">
        <v>6.6758747697974213E-2</v>
      </c>
      <c r="I1097" s="51">
        <v>6.2292817679558014E-2</v>
      </c>
      <c r="J1097" s="51">
        <v>5.7550644567219152E-2</v>
      </c>
      <c r="K1097" s="51">
        <v>6.2154696132596686E-2</v>
      </c>
      <c r="L1097" s="51">
        <v>5.9852670349907919E-2</v>
      </c>
      <c r="M1097" s="51">
        <v>6.220073664825046E-2</v>
      </c>
      <c r="N1097" s="51">
        <v>6.279926335174954E-2</v>
      </c>
      <c r="O1097" s="51">
        <v>6.5515653775322286E-2</v>
      </c>
      <c r="P1097" s="94">
        <v>5.8758322708598945E-2</v>
      </c>
      <c r="Q1097" s="52">
        <v>0</v>
      </c>
      <c r="R1097" s="52">
        <v>0</v>
      </c>
      <c r="S1097" s="52">
        <v>0</v>
      </c>
      <c r="T1097" s="52">
        <v>0</v>
      </c>
      <c r="U1097" s="52">
        <v>0</v>
      </c>
      <c r="V1097" s="52">
        <v>0</v>
      </c>
      <c r="W1097" s="52">
        <v>0</v>
      </c>
      <c r="X1097" s="52">
        <v>0</v>
      </c>
      <c r="Y1097" s="52">
        <v>0</v>
      </c>
      <c r="Z1097" s="52">
        <v>0</v>
      </c>
      <c r="AA1097" s="52">
        <v>0</v>
      </c>
      <c r="AB1097" s="52">
        <v>0</v>
      </c>
      <c r="AC1097" s="52">
        <v>0</v>
      </c>
      <c r="AD1097" s="53">
        <f t="shared" si="787"/>
        <v>0</v>
      </c>
      <c r="AE1097" s="54" t="s">
        <v>21</v>
      </c>
      <c r="AF1097" s="55">
        <f t="shared" si="760"/>
        <v>2.3968758238947726E-2</v>
      </c>
      <c r="AG1097" s="56">
        <f t="shared" si="788"/>
        <v>8.2426113736618734E-2</v>
      </c>
      <c r="AH1097" s="56">
        <f t="shared" si="761"/>
        <v>8.2426113736618734E-2</v>
      </c>
      <c r="AI1097" s="56">
        <f t="shared" si="762"/>
        <v>8.6307850818721416E-2</v>
      </c>
      <c r="AJ1097" s="56">
        <f t="shared" si="763"/>
        <v>9.0216746679946738E-2</v>
      </c>
      <c r="AK1097" s="56">
        <f t="shared" si="764"/>
        <v>9.0216746679946738E-2</v>
      </c>
      <c r="AL1097" s="56">
        <f t="shared" si="765"/>
        <v>0.11018260269577371</v>
      </c>
      <c r="AM1097" s="56">
        <f t="shared" si="766"/>
        <v>0.10235106243158158</v>
      </c>
      <c r="AN1097" s="56">
        <f t="shared" si="767"/>
        <v>9.4153242713797561E-2</v>
      </c>
      <c r="AO1097" s="56">
        <f t="shared" si="768"/>
        <v>0.10211058271324763</v>
      </c>
      <c r="AP1097" s="56">
        <f t="shared" si="769"/>
        <v>9.8117735547113685E-2</v>
      </c>
      <c r="AQ1097" s="56">
        <f t="shared" si="770"/>
        <v>0.10219073114405909</v>
      </c>
      <c r="AR1097" s="56">
        <f t="shared" si="771"/>
        <v>0.10323370580963576</v>
      </c>
      <c r="AS1097" s="56">
        <f t="shared" si="772"/>
        <v>0.10799172043852646</v>
      </c>
      <c r="AT1097" s="57">
        <f>IF(AE1097="F",1,IF(AE1097="R",#REF!,IF(AE1097="M",#REF!,0)))</f>
        <v>1</v>
      </c>
      <c r="AU1097" s="58">
        <f t="shared" si="773"/>
        <v>7.7222084642028274E-2</v>
      </c>
      <c r="AV1097" s="58">
        <f t="shared" si="774"/>
        <v>7.7222084642028274E-2</v>
      </c>
      <c r="AW1097" s="58">
        <f t="shared" si="775"/>
        <v>8.0858745597196705E-2</v>
      </c>
      <c r="AX1097" s="58">
        <f t="shared" si="776"/>
        <v>8.452085064338323E-2</v>
      </c>
      <c r="AY1097" s="58">
        <f t="shared" si="777"/>
        <v>8.452085064338323E-2</v>
      </c>
      <c r="AZ1097" s="58">
        <f t="shared" si="778"/>
        <v>0.10322614867710303</v>
      </c>
      <c r="BA1097" s="58">
        <f t="shared" si="779"/>
        <v>9.5889058066579422E-2</v>
      </c>
      <c r="BB1097" s="58">
        <f t="shared" si="780"/>
        <v>8.8208813306409867E-2</v>
      </c>
      <c r="BC1097" s="58">
        <f t="shared" si="781"/>
        <v>9.5663761199821701E-2</v>
      </c>
      <c r="BD1097" s="58">
        <f t="shared" si="782"/>
        <v>9.1923005171809472E-2</v>
      </c>
      <c r="BE1097" s="58">
        <f t="shared" si="783"/>
        <v>9.5738849404608667E-2</v>
      </c>
      <c r="BF1097" s="58">
        <f t="shared" si="784"/>
        <v>9.6715975150971148E-2</v>
      </c>
      <c r="BG1097" s="58">
        <f t="shared" si="785"/>
        <v>0.10117358927037824</v>
      </c>
      <c r="BH1097" s="59">
        <f t="shared" si="789"/>
        <v>1.1728838164157012</v>
      </c>
      <c r="BI1097" s="60">
        <f t="shared" si="757"/>
        <v>0</v>
      </c>
      <c r="BJ1097" s="60">
        <f t="shared" si="758"/>
        <v>0</v>
      </c>
      <c r="BK1097" s="60">
        <f t="shared" si="759"/>
        <v>0</v>
      </c>
      <c r="BL1097" s="60">
        <f t="shared" si="756"/>
        <v>0</v>
      </c>
      <c r="BM1097" s="60">
        <f t="shared" si="756"/>
        <v>0</v>
      </c>
      <c r="BN1097" s="60">
        <f t="shared" si="756"/>
        <v>0</v>
      </c>
      <c r="BO1097" s="60">
        <f t="shared" si="756"/>
        <v>0</v>
      </c>
      <c r="BP1097" s="60">
        <f t="shared" si="756"/>
        <v>0</v>
      </c>
      <c r="BQ1097" s="60">
        <f t="shared" si="756"/>
        <v>0</v>
      </c>
      <c r="BR1097" s="60">
        <f t="shared" si="756"/>
        <v>0</v>
      </c>
      <c r="BS1097" s="60">
        <f t="shared" si="756"/>
        <v>0</v>
      </c>
      <c r="BT1097" s="60">
        <f t="shared" si="756"/>
        <v>0</v>
      </c>
      <c r="BU1097" s="60">
        <f t="shared" si="756"/>
        <v>0</v>
      </c>
      <c r="BV1097" s="61">
        <f t="shared" si="790"/>
        <v>0</v>
      </c>
      <c r="BW1097" s="62">
        <f t="shared" si="786"/>
        <v>2.2753752279433357</v>
      </c>
      <c r="BX1097" s="63">
        <f t="shared" si="791"/>
        <v>-0.94592923962419739</v>
      </c>
      <c r="BY1097" s="73">
        <f t="shared" si="792"/>
        <v>1.1728838164157012</v>
      </c>
    </row>
    <row r="1098" spans="1:77">
      <c r="A1098" s="49">
        <v>1092</v>
      </c>
      <c r="B1098" s="50">
        <v>4.6605876393110444E-2</v>
      </c>
      <c r="C1098" s="51">
        <v>3.9134438305709021E-2</v>
      </c>
      <c r="D1098" s="51">
        <v>3.9134438305709021E-2</v>
      </c>
      <c r="E1098" s="51">
        <v>3.4990791896869246E-2</v>
      </c>
      <c r="F1098" s="51">
        <v>3.4530386740331494E-2</v>
      </c>
      <c r="G1098" s="51">
        <v>3.2688766114180479E-2</v>
      </c>
      <c r="H1098" s="51">
        <v>3.2228360957642727E-2</v>
      </c>
      <c r="I1098" s="51">
        <v>3.0110497237569062E-2</v>
      </c>
      <c r="J1098" s="51">
        <v>7.1362799263351748E-2</v>
      </c>
      <c r="K1098" s="51">
        <v>8.2872928176795577E-2</v>
      </c>
      <c r="L1098" s="51">
        <v>8.9779005524861885E-2</v>
      </c>
      <c r="M1098" s="51">
        <v>8.3885819521178642E-2</v>
      </c>
      <c r="N1098" s="51">
        <v>9.5303867403314924E-2</v>
      </c>
      <c r="O1098" s="51">
        <v>9.9447513812154692E-2</v>
      </c>
      <c r="P1098" s="94">
        <v>5.8882277943051425E-2</v>
      </c>
      <c r="Q1098" s="52">
        <v>1</v>
      </c>
      <c r="R1098" s="52">
        <v>0</v>
      </c>
      <c r="S1098" s="52">
        <v>0</v>
      </c>
      <c r="T1098" s="52">
        <v>0</v>
      </c>
      <c r="U1098" s="52">
        <v>0</v>
      </c>
      <c r="V1098" s="52">
        <v>0</v>
      </c>
      <c r="W1098" s="52">
        <v>0</v>
      </c>
      <c r="X1098" s="52">
        <v>0</v>
      </c>
      <c r="Y1098" s="52">
        <v>0</v>
      </c>
      <c r="Z1098" s="52">
        <v>0</v>
      </c>
      <c r="AA1098" s="52">
        <v>0</v>
      </c>
      <c r="AB1098" s="52">
        <v>0</v>
      </c>
      <c r="AC1098" s="52">
        <v>0</v>
      </c>
      <c r="AD1098" s="53">
        <f t="shared" si="787"/>
        <v>1</v>
      </c>
      <c r="AE1098" s="54" t="s">
        <v>21</v>
      </c>
      <c r="AF1098" s="55">
        <f t="shared" si="760"/>
        <v>2.4944718520443131E-2</v>
      </c>
      <c r="AG1098" s="56">
        <f t="shared" si="788"/>
        <v>6.3405244716512446E-2</v>
      </c>
      <c r="AH1098" s="56">
        <f t="shared" si="761"/>
        <v>6.3405244716512446E-2</v>
      </c>
      <c r="AI1098" s="56">
        <f t="shared" si="762"/>
        <v>5.6704232940358479E-2</v>
      </c>
      <c r="AJ1098" s="56">
        <f t="shared" si="763"/>
        <v>5.5964017111728021E-2</v>
      </c>
      <c r="AK1098" s="56">
        <f t="shared" si="764"/>
        <v>5.3011368671126262E-2</v>
      </c>
      <c r="AL1098" s="56">
        <f t="shared" si="765"/>
        <v>5.2275204097918269E-2</v>
      </c>
      <c r="AM1098" s="56">
        <f t="shared" si="766"/>
        <v>4.8898632974592848E-2</v>
      </c>
      <c r="AN1098" s="56">
        <f t="shared" si="767"/>
        <v>0.11837154580885453</v>
      </c>
      <c r="AO1098" s="56">
        <f t="shared" si="768"/>
        <v>0.13936690283607581</v>
      </c>
      <c r="AP1098" s="56">
        <f t="shared" si="769"/>
        <v>0.15232947307808339</v>
      </c>
      <c r="AQ1098" s="56">
        <f t="shared" si="770"/>
        <v>0.14125078659618096</v>
      </c>
      <c r="AR1098" s="56">
        <f t="shared" si="771"/>
        <v>0.16289973085371015</v>
      </c>
      <c r="AS1098" s="56">
        <f t="shared" si="772"/>
        <v>0.17094512034100845</v>
      </c>
      <c r="AT1098" s="57">
        <f>IF(AE1098="F",1,IF(AE1098="R",#REF!,IF(AE1098="M",#REF!,0)))</f>
        <v>1</v>
      </c>
      <c r="AU1098" s="58">
        <f t="shared" si="773"/>
        <v>6.1820847317871866E-2</v>
      </c>
      <c r="AV1098" s="58">
        <f t="shared" si="774"/>
        <v>6.1820847317871866E-2</v>
      </c>
      <c r="AW1098" s="58">
        <f t="shared" si="775"/>
        <v>5.5287283292670797E-2</v>
      </c>
      <c r="AX1098" s="58">
        <f t="shared" si="776"/>
        <v>5.4565564294051142E-2</v>
      </c>
      <c r="AY1098" s="58">
        <f t="shared" si="777"/>
        <v>5.1686697896706303E-2</v>
      </c>
      <c r="AZ1098" s="58">
        <f t="shared" si="778"/>
        <v>5.0968928919004286E-2</v>
      </c>
      <c r="BA1098" s="58">
        <f t="shared" si="779"/>
        <v>4.7676733000412183E-2</v>
      </c>
      <c r="BB1098" s="58">
        <f t="shared" si="780"/>
        <v>0.11541362694754981</v>
      </c>
      <c r="BC1098" s="58">
        <f t="shared" si="781"/>
        <v>0.13588434300530255</v>
      </c>
      <c r="BD1098" s="58">
        <f t="shared" si="782"/>
        <v>0.14852299899285126</v>
      </c>
      <c r="BE1098" s="58">
        <f t="shared" si="783"/>
        <v>0.13772115147152317</v>
      </c>
      <c r="BF1098" s="58">
        <f t="shared" si="784"/>
        <v>0.15882912264207347</v>
      </c>
      <c r="BG1098" s="58">
        <f t="shared" si="785"/>
        <v>0.16667347049264725</v>
      </c>
      <c r="BH1098" s="59">
        <f t="shared" si="789"/>
        <v>1.2468716155905359</v>
      </c>
      <c r="BI1098" s="60">
        <f t="shared" si="757"/>
        <v>-2.7835146361625869</v>
      </c>
      <c r="BJ1098" s="60">
        <f t="shared" si="758"/>
        <v>0</v>
      </c>
      <c r="BK1098" s="60">
        <f t="shared" si="759"/>
        <v>0</v>
      </c>
      <c r="BL1098" s="60">
        <f t="shared" si="756"/>
        <v>0</v>
      </c>
      <c r="BM1098" s="60">
        <f t="shared" si="756"/>
        <v>0</v>
      </c>
      <c r="BN1098" s="60">
        <f t="shared" si="756"/>
        <v>0</v>
      </c>
      <c r="BO1098" s="60">
        <f t="shared" si="756"/>
        <v>0</v>
      </c>
      <c r="BP1098" s="60">
        <f t="shared" si="756"/>
        <v>0</v>
      </c>
      <c r="BQ1098" s="60">
        <f t="shared" si="756"/>
        <v>0</v>
      </c>
      <c r="BR1098" s="60">
        <f t="shared" si="756"/>
        <v>0</v>
      </c>
      <c r="BS1098" s="60">
        <f t="shared" si="756"/>
        <v>0</v>
      </c>
      <c r="BT1098" s="60">
        <f t="shared" si="756"/>
        <v>0</v>
      </c>
      <c r="BU1098" s="60">
        <f t="shared" si="756"/>
        <v>0</v>
      </c>
      <c r="BV1098" s="61">
        <f t="shared" si="790"/>
        <v>-2.7835146361625869</v>
      </c>
      <c r="BW1098" s="62">
        <f t="shared" si="786"/>
        <v>2.3520732693346846</v>
      </c>
      <c r="BX1098" s="63">
        <f t="shared" si="791"/>
        <v>-4.2092973251353927</v>
      </c>
      <c r="BY1098" s="73">
        <f t="shared" si="792"/>
        <v>0.24687161559053594</v>
      </c>
    </row>
    <row r="1099" spans="1:77">
      <c r="A1099" s="49">
        <v>1093</v>
      </c>
      <c r="B1099" s="50">
        <v>1.3677811550151978E-2</v>
      </c>
      <c r="C1099" s="51">
        <v>4.6040515653775323E-2</v>
      </c>
      <c r="D1099" s="51">
        <v>4.6040515653775323E-2</v>
      </c>
      <c r="E1099" s="51">
        <v>5.7550644567219152E-2</v>
      </c>
      <c r="F1099" s="51">
        <v>5.9852670349907919E-2</v>
      </c>
      <c r="G1099" s="51">
        <v>5.7550644567219152E-2</v>
      </c>
      <c r="H1099" s="51">
        <v>5.7550644567219152E-2</v>
      </c>
      <c r="I1099" s="51">
        <v>6.0174953959484349E-2</v>
      </c>
      <c r="J1099" s="51">
        <v>6.4456721915285453E-2</v>
      </c>
      <c r="K1099" s="51">
        <v>6.4456721915285453E-2</v>
      </c>
      <c r="L1099" s="51">
        <v>6.4456721915285453E-2</v>
      </c>
      <c r="M1099" s="51">
        <v>6.6114180478821366E-2</v>
      </c>
      <c r="N1099" s="51">
        <v>6.4456721915285453E-2</v>
      </c>
      <c r="O1099" s="51">
        <v>6.7357274401473294E-2</v>
      </c>
      <c r="P1099" s="94">
        <v>5.9696840912310534E-2</v>
      </c>
      <c r="Q1099" s="52">
        <v>0</v>
      </c>
      <c r="R1099" s="52">
        <v>0</v>
      </c>
      <c r="S1099" s="52">
        <v>0</v>
      </c>
      <c r="T1099" s="52">
        <v>0</v>
      </c>
      <c r="U1099" s="52">
        <v>0</v>
      </c>
      <c r="V1099" s="52">
        <v>0</v>
      </c>
      <c r="W1099" s="52">
        <v>0</v>
      </c>
      <c r="X1099" s="52">
        <v>0</v>
      </c>
      <c r="Y1099" s="52">
        <v>0</v>
      </c>
      <c r="Z1099" s="52">
        <v>0</v>
      </c>
      <c r="AA1099" s="52">
        <v>0</v>
      </c>
      <c r="AB1099" s="52">
        <v>0</v>
      </c>
      <c r="AC1099" s="52">
        <v>0</v>
      </c>
      <c r="AD1099" s="53">
        <f t="shared" si="787"/>
        <v>0</v>
      </c>
      <c r="AE1099" s="54" t="s">
        <v>21</v>
      </c>
      <c r="AF1099" s="55">
        <f t="shared" si="760"/>
        <v>5.7017795399800534E-3</v>
      </c>
      <c r="AG1099" s="56">
        <f t="shared" si="788"/>
        <v>7.4742084490641042E-2</v>
      </c>
      <c r="AH1099" s="56">
        <f t="shared" si="761"/>
        <v>7.4742084490641042E-2</v>
      </c>
      <c r="AI1099" s="56">
        <f t="shared" si="762"/>
        <v>9.4153242713797561E-2</v>
      </c>
      <c r="AJ1099" s="56">
        <f t="shared" si="763"/>
        <v>9.8117735547113685E-2</v>
      </c>
      <c r="AK1099" s="56">
        <f t="shared" si="764"/>
        <v>9.4153242713797561E-2</v>
      </c>
      <c r="AL1099" s="56">
        <f t="shared" si="765"/>
        <v>9.4153242713797561E-2</v>
      </c>
      <c r="AM1099" s="56">
        <f t="shared" si="766"/>
        <v>9.8675019480415349E-2</v>
      </c>
      <c r="AN1099" s="56">
        <f t="shared" si="767"/>
        <v>0.10613210743694398</v>
      </c>
      <c r="AO1099" s="56">
        <f t="shared" si="768"/>
        <v>0.10613210743694398</v>
      </c>
      <c r="AP1099" s="56">
        <f t="shared" si="769"/>
        <v>0.10613210743694398</v>
      </c>
      <c r="AQ1099" s="56">
        <f t="shared" si="770"/>
        <v>0.10904552794563768</v>
      </c>
      <c r="AR1099" s="56">
        <f t="shared" si="771"/>
        <v>0.10613210743694398</v>
      </c>
      <c r="AS1099" s="56">
        <f t="shared" si="772"/>
        <v>0.11124051024964006</v>
      </c>
      <c r="AT1099" s="57">
        <f>IF(AE1099="F",1,IF(AE1099="R",#REF!,IF(AE1099="M",#REF!,0)))</f>
        <v>1</v>
      </c>
      <c r="AU1099" s="58">
        <f t="shared" si="773"/>
        <v>1.665738369008659E-2</v>
      </c>
      <c r="AV1099" s="58">
        <f t="shared" si="774"/>
        <v>1.665738369008659E-2</v>
      </c>
      <c r="AW1099" s="58">
        <f t="shared" si="775"/>
        <v>2.098344861850834E-2</v>
      </c>
      <c r="AX1099" s="58">
        <f t="shared" si="776"/>
        <v>2.1866994731935433E-2</v>
      </c>
      <c r="AY1099" s="58">
        <f t="shared" si="777"/>
        <v>2.098344861850834E-2</v>
      </c>
      <c r="AZ1099" s="58">
        <f t="shared" si="778"/>
        <v>2.098344861850834E-2</v>
      </c>
      <c r="BA1099" s="58">
        <f t="shared" si="779"/>
        <v>2.1991193733937962E-2</v>
      </c>
      <c r="BB1099" s="58">
        <f t="shared" si="780"/>
        <v>2.3653116546890486E-2</v>
      </c>
      <c r="BC1099" s="58">
        <f t="shared" si="781"/>
        <v>2.3653116546890486E-2</v>
      </c>
      <c r="BD1099" s="58">
        <f t="shared" si="782"/>
        <v>2.3653116546890486E-2</v>
      </c>
      <c r="BE1099" s="58">
        <f t="shared" si="783"/>
        <v>2.4302415580956825E-2</v>
      </c>
      <c r="BF1099" s="58">
        <f t="shared" si="784"/>
        <v>2.3653116546890486E-2</v>
      </c>
      <c r="BG1099" s="58">
        <f t="shared" si="785"/>
        <v>2.4791599989980047E-2</v>
      </c>
      <c r="BH1099" s="59">
        <f t="shared" si="789"/>
        <v>0.28382978346007043</v>
      </c>
      <c r="BI1099" s="60">
        <f t="shared" si="757"/>
        <v>0</v>
      </c>
      <c r="BJ1099" s="60">
        <f t="shared" si="758"/>
        <v>0</v>
      </c>
      <c r="BK1099" s="60">
        <f t="shared" si="759"/>
        <v>0</v>
      </c>
      <c r="BL1099" s="60">
        <f t="shared" si="756"/>
        <v>0</v>
      </c>
      <c r="BM1099" s="60">
        <f t="shared" si="756"/>
        <v>0</v>
      </c>
      <c r="BN1099" s="60">
        <f t="shared" si="756"/>
        <v>0</v>
      </c>
      <c r="BO1099" s="60">
        <f t="shared" si="756"/>
        <v>0</v>
      </c>
      <c r="BP1099" s="60">
        <f t="shared" si="756"/>
        <v>0</v>
      </c>
      <c r="BQ1099" s="60">
        <f t="shared" ref="BQ1099:BU1149" si="793">IF(BC1099&lt;=0,"",Y1099*LN(BC1099))</f>
        <v>0</v>
      </c>
      <c r="BR1099" s="60">
        <f t="shared" si="793"/>
        <v>0</v>
      </c>
      <c r="BS1099" s="60">
        <f t="shared" si="793"/>
        <v>0</v>
      </c>
      <c r="BT1099" s="60">
        <f t="shared" si="793"/>
        <v>0</v>
      </c>
      <c r="BU1099" s="60">
        <f t="shared" si="793"/>
        <v>0</v>
      </c>
      <c r="BV1099" s="61">
        <f t="shared" si="790"/>
        <v>0</v>
      </c>
      <c r="BW1099" s="62">
        <f t="shared" si="786"/>
        <v>0.69028237252213565</v>
      </c>
      <c r="BX1099" s="63">
        <f t="shared" si="791"/>
        <v>-0.23775098761115293</v>
      </c>
      <c r="BY1099" s="73">
        <f t="shared" si="792"/>
        <v>0.28382978346007043</v>
      </c>
    </row>
    <row r="1100" spans="1:77">
      <c r="A1100" s="49">
        <v>1094</v>
      </c>
      <c r="B1100" s="50">
        <v>4.4072948328267483E-2</v>
      </c>
      <c r="C1100" s="51">
        <v>4.6040515653775323E-2</v>
      </c>
      <c r="D1100" s="51">
        <v>4.6040515653775323E-2</v>
      </c>
      <c r="E1100" s="51">
        <v>5.7550644567219152E-2</v>
      </c>
      <c r="F1100" s="51">
        <v>5.9852670349907919E-2</v>
      </c>
      <c r="G1100" s="51">
        <v>5.7550644567219152E-2</v>
      </c>
      <c r="H1100" s="51">
        <v>5.7550644567219152E-2</v>
      </c>
      <c r="I1100" s="51">
        <v>6.0174953959484349E-2</v>
      </c>
      <c r="J1100" s="51">
        <v>6.4456721915285453E-2</v>
      </c>
      <c r="K1100" s="51">
        <v>6.4456721915285453E-2</v>
      </c>
      <c r="L1100" s="51">
        <v>6.4456721915285453E-2</v>
      </c>
      <c r="M1100" s="51">
        <v>6.6114180478821366E-2</v>
      </c>
      <c r="N1100" s="51">
        <v>6.4456721915285453E-2</v>
      </c>
      <c r="O1100" s="51">
        <v>6.7357274401473294E-2</v>
      </c>
      <c r="P1100" s="94">
        <v>5.9696840912310534E-2</v>
      </c>
      <c r="Q1100" s="52">
        <v>0</v>
      </c>
      <c r="R1100" s="52">
        <v>0</v>
      </c>
      <c r="S1100" s="52">
        <v>0</v>
      </c>
      <c r="T1100" s="52">
        <v>0</v>
      </c>
      <c r="U1100" s="52">
        <v>0</v>
      </c>
      <c r="V1100" s="52">
        <v>0</v>
      </c>
      <c r="W1100" s="52">
        <v>0</v>
      </c>
      <c r="X1100" s="52">
        <v>0</v>
      </c>
      <c r="Y1100" s="52">
        <v>0</v>
      </c>
      <c r="Z1100" s="52">
        <v>0</v>
      </c>
      <c r="AA1100" s="52">
        <v>0</v>
      </c>
      <c r="AB1100" s="52">
        <v>0</v>
      </c>
      <c r="AC1100" s="52">
        <v>1</v>
      </c>
      <c r="AD1100" s="53">
        <f t="shared" si="787"/>
        <v>1</v>
      </c>
      <c r="AE1100" s="54" t="s">
        <v>21</v>
      </c>
      <c r="AF1100" s="55">
        <f t="shared" si="760"/>
        <v>2.332182069064789E-2</v>
      </c>
      <c r="AG1100" s="56">
        <f t="shared" si="788"/>
        <v>7.4742084490641042E-2</v>
      </c>
      <c r="AH1100" s="56">
        <f t="shared" si="761"/>
        <v>7.4742084490641042E-2</v>
      </c>
      <c r="AI1100" s="56">
        <f t="shared" si="762"/>
        <v>9.4153242713797561E-2</v>
      </c>
      <c r="AJ1100" s="56">
        <f t="shared" si="763"/>
        <v>9.8117735547113685E-2</v>
      </c>
      <c r="AK1100" s="56">
        <f t="shared" si="764"/>
        <v>9.4153242713797561E-2</v>
      </c>
      <c r="AL1100" s="56">
        <f t="shared" si="765"/>
        <v>9.4153242713797561E-2</v>
      </c>
      <c r="AM1100" s="56">
        <f t="shared" si="766"/>
        <v>9.8675019480415349E-2</v>
      </c>
      <c r="AN1100" s="56">
        <f t="shared" si="767"/>
        <v>0.10613210743694398</v>
      </c>
      <c r="AO1100" s="56">
        <f t="shared" si="768"/>
        <v>0.10613210743694398</v>
      </c>
      <c r="AP1100" s="56">
        <f t="shared" si="769"/>
        <v>0.10613210743694398</v>
      </c>
      <c r="AQ1100" s="56">
        <f t="shared" si="770"/>
        <v>0.10904552794563768</v>
      </c>
      <c r="AR1100" s="56">
        <f t="shared" si="771"/>
        <v>0.10613210743694398</v>
      </c>
      <c r="AS1100" s="56">
        <f t="shared" si="772"/>
        <v>0.11124051024964006</v>
      </c>
      <c r="AT1100" s="57">
        <f>IF(AE1100="F",1,IF(AE1100="R",#REF!,IF(AE1100="M",#REF!,0)))</f>
        <v>1</v>
      </c>
      <c r="AU1100" s="58">
        <f t="shared" si="773"/>
        <v>6.8133205233831456E-2</v>
      </c>
      <c r="AV1100" s="58">
        <f t="shared" si="774"/>
        <v>6.8133205233831456E-2</v>
      </c>
      <c r="AW1100" s="58">
        <f t="shared" si="775"/>
        <v>8.5827981022568028E-2</v>
      </c>
      <c r="AX1100" s="58">
        <f t="shared" si="776"/>
        <v>8.9441923632025272E-2</v>
      </c>
      <c r="AY1100" s="58">
        <f t="shared" si="777"/>
        <v>8.5827981022568028E-2</v>
      </c>
      <c r="AZ1100" s="58">
        <f t="shared" si="778"/>
        <v>8.5827981022568028E-2</v>
      </c>
      <c r="BA1100" s="58">
        <f t="shared" si="779"/>
        <v>8.9949931146933601E-2</v>
      </c>
      <c r="BB1100" s="58">
        <f t="shared" si="780"/>
        <v>9.6747645013911962E-2</v>
      </c>
      <c r="BC1100" s="58">
        <f t="shared" si="781"/>
        <v>9.6747645013911962E-2</v>
      </c>
      <c r="BD1100" s="58">
        <f t="shared" si="782"/>
        <v>9.6747645013911962E-2</v>
      </c>
      <c r="BE1100" s="58">
        <f t="shared" si="783"/>
        <v>9.9403453703274067E-2</v>
      </c>
      <c r="BF1100" s="58">
        <f t="shared" si="784"/>
        <v>9.6747645013911962E-2</v>
      </c>
      <c r="BG1100" s="58">
        <f t="shared" si="785"/>
        <v>0.10140435026405903</v>
      </c>
      <c r="BH1100" s="59">
        <f t="shared" si="789"/>
        <v>1.1609405923373068</v>
      </c>
      <c r="BI1100" s="60">
        <f t="shared" si="757"/>
        <v>0</v>
      </c>
      <c r="BJ1100" s="60">
        <f t="shared" si="758"/>
        <v>0</v>
      </c>
      <c r="BK1100" s="60">
        <f t="shared" si="759"/>
        <v>0</v>
      </c>
      <c r="BL1100" s="60">
        <f t="shared" ref="BL1100:BP1102" si="794">IF(AX1100&lt;=0,"",T1100*LN(AX1100))</f>
        <v>0</v>
      </c>
      <c r="BM1100" s="60">
        <f t="shared" si="794"/>
        <v>0</v>
      </c>
      <c r="BN1100" s="60">
        <f t="shared" si="794"/>
        <v>0</v>
      </c>
      <c r="BO1100" s="60">
        <f t="shared" si="794"/>
        <v>0</v>
      </c>
      <c r="BP1100" s="60">
        <f t="shared" si="794"/>
        <v>0</v>
      </c>
      <c r="BQ1100" s="60">
        <f t="shared" si="793"/>
        <v>0</v>
      </c>
      <c r="BR1100" s="60">
        <f t="shared" si="793"/>
        <v>0</v>
      </c>
      <c r="BS1100" s="60">
        <f t="shared" si="793"/>
        <v>0</v>
      </c>
      <c r="BT1100" s="60">
        <f t="shared" si="793"/>
        <v>0</v>
      </c>
      <c r="BU1100" s="60">
        <f t="shared" si="793"/>
        <v>-2.2886392867329026</v>
      </c>
      <c r="BV1100" s="61">
        <f t="shared" si="790"/>
        <v>-2.2886392867329026</v>
      </c>
      <c r="BW1100" s="62">
        <f t="shared" si="786"/>
        <v>2.2242432003491039</v>
      </c>
      <c r="BX1100" s="63">
        <f t="shared" si="791"/>
        <v>-3.6427939539761311</v>
      </c>
      <c r="BY1100" s="73">
        <f t="shared" si="792"/>
        <v>0.16094059233730684</v>
      </c>
    </row>
    <row r="1101" spans="1:77">
      <c r="A1101" s="49">
        <v>1095</v>
      </c>
      <c r="B1101" s="50">
        <v>3.0395136778115501E-3</v>
      </c>
      <c r="C1101" s="51">
        <v>4.6040515653775323E-2</v>
      </c>
      <c r="D1101" s="51">
        <v>4.6040515653775323E-2</v>
      </c>
      <c r="E1101" s="51">
        <v>5.7550644567219152E-2</v>
      </c>
      <c r="F1101" s="51">
        <v>5.9852670349907919E-2</v>
      </c>
      <c r="G1101" s="51">
        <v>5.7550644567219152E-2</v>
      </c>
      <c r="H1101" s="51">
        <v>5.7550644567219152E-2</v>
      </c>
      <c r="I1101" s="51">
        <v>6.0174953959484349E-2</v>
      </c>
      <c r="J1101" s="51">
        <v>6.4456721915285453E-2</v>
      </c>
      <c r="K1101" s="51">
        <v>6.4456721915285453E-2</v>
      </c>
      <c r="L1101" s="51">
        <v>6.4456721915285453E-2</v>
      </c>
      <c r="M1101" s="51">
        <v>6.6114180478821366E-2</v>
      </c>
      <c r="N1101" s="51">
        <v>6.4456721915285453E-2</v>
      </c>
      <c r="O1101" s="51">
        <v>6.7357274401473294E-2</v>
      </c>
      <c r="P1101" s="94">
        <v>5.9696840912310534E-2</v>
      </c>
      <c r="Q1101" s="52">
        <v>0</v>
      </c>
      <c r="R1101" s="52">
        <v>0</v>
      </c>
      <c r="S1101" s="52">
        <v>0</v>
      </c>
      <c r="T1101" s="52">
        <v>0</v>
      </c>
      <c r="U1101" s="52">
        <v>0</v>
      </c>
      <c r="V1101" s="52">
        <v>0</v>
      </c>
      <c r="W1101" s="52">
        <v>0</v>
      </c>
      <c r="X1101" s="52">
        <v>0</v>
      </c>
      <c r="Y1101" s="52">
        <v>0</v>
      </c>
      <c r="Z1101" s="52">
        <v>0</v>
      </c>
      <c r="AA1101" s="52">
        <v>0</v>
      </c>
      <c r="AB1101" s="52">
        <v>0</v>
      </c>
      <c r="AC1101" s="52">
        <v>0</v>
      </c>
      <c r="AD1101" s="53">
        <f t="shared" si="787"/>
        <v>0</v>
      </c>
      <c r="AE1101" s="54" t="s">
        <v>21</v>
      </c>
      <c r="AF1101" s="55">
        <f t="shared" si="760"/>
        <v>9.3245720354304042E-4</v>
      </c>
      <c r="AG1101" s="56">
        <f t="shared" si="788"/>
        <v>7.4742084490641042E-2</v>
      </c>
      <c r="AH1101" s="56">
        <f t="shared" si="761"/>
        <v>7.4742084490641042E-2</v>
      </c>
      <c r="AI1101" s="56">
        <f t="shared" si="762"/>
        <v>9.4153242713797561E-2</v>
      </c>
      <c r="AJ1101" s="56">
        <f t="shared" si="763"/>
        <v>9.8117735547113685E-2</v>
      </c>
      <c r="AK1101" s="56">
        <f t="shared" si="764"/>
        <v>9.4153242713797561E-2</v>
      </c>
      <c r="AL1101" s="56">
        <f t="shared" si="765"/>
        <v>9.4153242713797561E-2</v>
      </c>
      <c r="AM1101" s="56">
        <f t="shared" si="766"/>
        <v>9.8675019480415349E-2</v>
      </c>
      <c r="AN1101" s="56">
        <f t="shared" si="767"/>
        <v>0.10613210743694398</v>
      </c>
      <c r="AO1101" s="56">
        <f t="shared" si="768"/>
        <v>0.10613210743694398</v>
      </c>
      <c r="AP1101" s="56">
        <f t="shared" si="769"/>
        <v>0.10613210743694398</v>
      </c>
      <c r="AQ1101" s="56">
        <f t="shared" si="770"/>
        <v>0.10904552794563768</v>
      </c>
      <c r="AR1101" s="56">
        <f t="shared" si="771"/>
        <v>0.10613210743694398</v>
      </c>
      <c r="AS1101" s="56">
        <f t="shared" si="772"/>
        <v>0.11124051024964006</v>
      </c>
      <c r="AT1101" s="57">
        <f>IF(AE1101="F",1,IF(AE1101="R",#REF!,IF(AE1101="M",#REF!,0)))</f>
        <v>1</v>
      </c>
      <c r="AU1101" s="58">
        <f t="shared" si="773"/>
        <v>2.7241139902185571E-3</v>
      </c>
      <c r="AV1101" s="58">
        <f t="shared" si="774"/>
        <v>2.7241139902185571E-3</v>
      </c>
      <c r="AW1101" s="58">
        <f t="shared" si="775"/>
        <v>3.4315896786798268E-3</v>
      </c>
      <c r="AX1101" s="58">
        <f t="shared" si="776"/>
        <v>3.576082978070078E-3</v>
      </c>
      <c r="AY1101" s="58">
        <f t="shared" si="777"/>
        <v>3.4315896786798268E-3</v>
      </c>
      <c r="AZ1101" s="58">
        <f t="shared" si="778"/>
        <v>3.4315896786798268E-3</v>
      </c>
      <c r="BA1101" s="58">
        <f t="shared" si="779"/>
        <v>3.5963942253356153E-3</v>
      </c>
      <c r="BB1101" s="58">
        <f t="shared" si="780"/>
        <v>3.8681816362314625E-3</v>
      </c>
      <c r="BC1101" s="58">
        <f t="shared" si="781"/>
        <v>3.8681816362314625E-3</v>
      </c>
      <c r="BD1101" s="58">
        <f t="shared" si="782"/>
        <v>3.8681816362314625E-3</v>
      </c>
      <c r="BE1101" s="58">
        <f t="shared" si="783"/>
        <v>3.9743666539655605E-3</v>
      </c>
      <c r="BF1101" s="58">
        <f t="shared" si="784"/>
        <v>3.8681816362314625E-3</v>
      </c>
      <c r="BG1101" s="58">
        <f t="shared" si="785"/>
        <v>4.0543668579117557E-3</v>
      </c>
      <c r="BH1101" s="59">
        <f t="shared" si="789"/>
        <v>4.6416934276685459E-2</v>
      </c>
      <c r="BI1101" s="60">
        <f t="shared" si="757"/>
        <v>0</v>
      </c>
      <c r="BJ1101" s="60">
        <f t="shared" si="758"/>
        <v>0</v>
      </c>
      <c r="BK1101" s="60">
        <f t="shared" si="759"/>
        <v>0</v>
      </c>
      <c r="BL1101" s="60">
        <f t="shared" si="794"/>
        <v>0</v>
      </c>
      <c r="BM1101" s="60">
        <f t="shared" si="794"/>
        <v>0</v>
      </c>
      <c r="BN1101" s="60">
        <f t="shared" si="794"/>
        <v>0</v>
      </c>
      <c r="BO1101" s="60">
        <f t="shared" si="794"/>
        <v>0</v>
      </c>
      <c r="BP1101" s="60">
        <f t="shared" si="794"/>
        <v>0</v>
      </c>
      <c r="BQ1101" s="60">
        <f t="shared" si="793"/>
        <v>0</v>
      </c>
      <c r="BR1101" s="60">
        <f t="shared" si="793"/>
        <v>0</v>
      </c>
      <c r="BS1101" s="60">
        <f t="shared" si="793"/>
        <v>0</v>
      </c>
      <c r="BT1101" s="60">
        <f t="shared" si="793"/>
        <v>0</v>
      </c>
      <c r="BU1101" s="60">
        <f t="shared" si="793"/>
        <v>0</v>
      </c>
      <c r="BV1101" s="61">
        <f t="shared" si="790"/>
        <v>0</v>
      </c>
      <c r="BW1101" s="62">
        <f t="shared" si="786"/>
        <v>0.15339608278269679</v>
      </c>
      <c r="BX1101" s="63">
        <f t="shared" si="791"/>
        <v>-4.0551583185025136E-2</v>
      </c>
      <c r="BY1101" s="73">
        <f t="shared" si="792"/>
        <v>4.6416934276685459E-2</v>
      </c>
    </row>
    <row r="1102" spans="1:77">
      <c r="A1102" s="49">
        <v>1096</v>
      </c>
      <c r="B1102" s="50">
        <v>4.6605876393110444E-2</v>
      </c>
      <c r="C1102" s="51">
        <v>4.6040515653775323E-2</v>
      </c>
      <c r="D1102" s="51">
        <v>4.6040515653775323E-2</v>
      </c>
      <c r="E1102" s="51">
        <v>5.7550644567219152E-2</v>
      </c>
      <c r="F1102" s="51">
        <v>5.9852670349907919E-2</v>
      </c>
      <c r="G1102" s="51">
        <v>5.7550644567219152E-2</v>
      </c>
      <c r="H1102" s="51">
        <v>5.7550644567219152E-2</v>
      </c>
      <c r="I1102" s="51">
        <v>6.0174953959484349E-2</v>
      </c>
      <c r="J1102" s="51">
        <v>6.4456721915285453E-2</v>
      </c>
      <c r="K1102" s="51">
        <v>6.4456721915285453E-2</v>
      </c>
      <c r="L1102" s="51">
        <v>6.4456721915285453E-2</v>
      </c>
      <c r="M1102" s="51">
        <v>6.6114180478821366E-2</v>
      </c>
      <c r="N1102" s="51">
        <v>6.4456721915285453E-2</v>
      </c>
      <c r="O1102" s="51">
        <v>6.7357274401473294E-2</v>
      </c>
      <c r="P1102" s="94">
        <v>5.9696840912310534E-2</v>
      </c>
      <c r="Q1102" s="52">
        <v>0</v>
      </c>
      <c r="R1102" s="52">
        <v>0</v>
      </c>
      <c r="S1102" s="52">
        <v>0</v>
      </c>
      <c r="T1102" s="52">
        <v>1</v>
      </c>
      <c r="U1102" s="52">
        <v>0</v>
      </c>
      <c r="V1102" s="52">
        <v>0</v>
      </c>
      <c r="W1102" s="52">
        <v>0</v>
      </c>
      <c r="X1102" s="52">
        <v>0</v>
      </c>
      <c r="Y1102" s="52">
        <v>0</v>
      </c>
      <c r="Z1102" s="52">
        <v>0</v>
      </c>
      <c r="AA1102" s="52">
        <v>0</v>
      </c>
      <c r="AB1102" s="52">
        <v>0</v>
      </c>
      <c r="AC1102" s="52">
        <v>0</v>
      </c>
      <c r="AD1102" s="53">
        <f t="shared" si="787"/>
        <v>1</v>
      </c>
      <c r="AE1102" s="54" t="s">
        <v>21</v>
      </c>
      <c r="AF1102" s="55">
        <f t="shared" si="760"/>
        <v>2.4944718520443131E-2</v>
      </c>
      <c r="AG1102" s="56">
        <f t="shared" si="788"/>
        <v>7.4742084490641042E-2</v>
      </c>
      <c r="AH1102" s="56">
        <f t="shared" si="761"/>
        <v>7.4742084490641042E-2</v>
      </c>
      <c r="AI1102" s="56">
        <f t="shared" si="762"/>
        <v>9.4153242713797561E-2</v>
      </c>
      <c r="AJ1102" s="56">
        <f t="shared" si="763"/>
        <v>9.8117735547113685E-2</v>
      </c>
      <c r="AK1102" s="56">
        <f t="shared" si="764"/>
        <v>9.4153242713797561E-2</v>
      </c>
      <c r="AL1102" s="56">
        <f t="shared" si="765"/>
        <v>9.4153242713797561E-2</v>
      </c>
      <c r="AM1102" s="56">
        <f t="shared" si="766"/>
        <v>9.8675019480415349E-2</v>
      </c>
      <c r="AN1102" s="56">
        <f t="shared" si="767"/>
        <v>0.10613210743694398</v>
      </c>
      <c r="AO1102" s="56">
        <f t="shared" si="768"/>
        <v>0.10613210743694398</v>
      </c>
      <c r="AP1102" s="56">
        <f t="shared" si="769"/>
        <v>0.10613210743694398</v>
      </c>
      <c r="AQ1102" s="56">
        <f t="shared" si="770"/>
        <v>0.10904552794563768</v>
      </c>
      <c r="AR1102" s="56">
        <f t="shared" si="771"/>
        <v>0.10613210743694398</v>
      </c>
      <c r="AS1102" s="56">
        <f t="shared" si="772"/>
        <v>0.11124051024964006</v>
      </c>
      <c r="AT1102" s="57">
        <f>IF(AE1102="F",1,IF(AE1102="R",#REF!,IF(AE1102="M",#REF!,0)))</f>
        <v>1</v>
      </c>
      <c r="AU1102" s="58">
        <f t="shared" si="773"/>
        <v>7.2874397286445042E-2</v>
      </c>
      <c r="AV1102" s="58">
        <f t="shared" si="774"/>
        <v>7.2874397286445042E-2</v>
      </c>
      <c r="AW1102" s="58">
        <f t="shared" si="775"/>
        <v>9.1800501178041505E-2</v>
      </c>
      <c r="AX1102" s="58">
        <f t="shared" si="776"/>
        <v>9.56659275672469E-2</v>
      </c>
      <c r="AY1102" s="58">
        <f t="shared" si="777"/>
        <v>9.1800501178041505E-2</v>
      </c>
      <c r="AZ1102" s="58">
        <f t="shared" si="778"/>
        <v>9.1800501178041505E-2</v>
      </c>
      <c r="BA1102" s="58">
        <f t="shared" si="779"/>
        <v>9.6209285851051027E-2</v>
      </c>
      <c r="BB1102" s="58">
        <f t="shared" si="780"/>
        <v>0.10348003290135679</v>
      </c>
      <c r="BC1102" s="58">
        <f t="shared" si="781"/>
        <v>0.10348003290135679</v>
      </c>
      <c r="BD1102" s="58">
        <f t="shared" si="782"/>
        <v>0.10348003290135679</v>
      </c>
      <c r="BE1102" s="58">
        <f t="shared" si="783"/>
        <v>0.10632065161114949</v>
      </c>
      <c r="BF1102" s="58">
        <f t="shared" si="784"/>
        <v>0.10348003290135679</v>
      </c>
      <c r="BG1102" s="58">
        <f t="shared" si="785"/>
        <v>0.10846078475767172</v>
      </c>
      <c r="BH1102" s="59">
        <f t="shared" si="789"/>
        <v>1.2417270794995607</v>
      </c>
      <c r="BI1102" s="60">
        <f t="shared" si="757"/>
        <v>0</v>
      </c>
      <c r="BJ1102" s="60">
        <f t="shared" si="758"/>
        <v>0</v>
      </c>
      <c r="BK1102" s="60">
        <f t="shared" si="759"/>
        <v>0</v>
      </c>
      <c r="BL1102" s="60">
        <f t="shared" si="794"/>
        <v>-2.3468930776983767</v>
      </c>
      <c r="BM1102" s="60">
        <f t="shared" si="794"/>
        <v>0</v>
      </c>
      <c r="BN1102" s="60">
        <f t="shared" si="794"/>
        <v>0</v>
      </c>
      <c r="BO1102" s="60">
        <f t="shared" si="794"/>
        <v>0</v>
      </c>
      <c r="BP1102" s="60">
        <f t="shared" si="794"/>
        <v>0</v>
      </c>
      <c r="BQ1102" s="60">
        <f t="shared" si="793"/>
        <v>0</v>
      </c>
      <c r="BR1102" s="60">
        <f t="shared" si="793"/>
        <v>0</v>
      </c>
      <c r="BS1102" s="60">
        <f t="shared" si="793"/>
        <v>0</v>
      </c>
      <c r="BT1102" s="60">
        <f t="shared" si="793"/>
        <v>0</v>
      </c>
      <c r="BU1102" s="60">
        <f t="shared" si="793"/>
        <v>0</v>
      </c>
      <c r="BV1102" s="61">
        <f t="shared" si="790"/>
        <v>-2.3468930776983767</v>
      </c>
      <c r="BW1102" s="62">
        <f t="shared" si="786"/>
        <v>2.3520732693346846</v>
      </c>
      <c r="BX1102" s="63">
        <f t="shared" si="791"/>
        <v>-3.7678806948887469</v>
      </c>
      <c r="BY1102" s="73">
        <f t="shared" si="792"/>
        <v>0.24172707949956074</v>
      </c>
    </row>
    <row r="1103" spans="1:77">
      <c r="A1103" s="49">
        <v>1097</v>
      </c>
      <c r="B1103" s="50">
        <v>4.5592705167173259E-2</v>
      </c>
      <c r="C1103" s="51">
        <v>4.6040515653775323E-2</v>
      </c>
      <c r="D1103" s="51">
        <v>4.6040515653775323E-2</v>
      </c>
      <c r="E1103" s="51">
        <v>5.7550644567219152E-2</v>
      </c>
      <c r="F1103" s="51">
        <v>5.9852670349907919E-2</v>
      </c>
      <c r="G1103" s="51">
        <v>5.7550644567219152E-2</v>
      </c>
      <c r="H1103" s="51">
        <v>5.7550644567219152E-2</v>
      </c>
      <c r="I1103" s="51">
        <v>6.0174953959484349E-2</v>
      </c>
      <c r="J1103" s="51">
        <v>6.4456721915285453E-2</v>
      </c>
      <c r="K1103" s="51">
        <v>6.4456721915285453E-2</v>
      </c>
      <c r="L1103" s="51">
        <v>6.4456721915285453E-2</v>
      </c>
      <c r="M1103" s="51">
        <v>6.6114180478821366E-2</v>
      </c>
      <c r="N1103" s="51">
        <v>6.4456721915285453E-2</v>
      </c>
      <c r="O1103" s="51">
        <v>6.7357274401473294E-2</v>
      </c>
      <c r="P1103" s="94">
        <v>5.9696840912310534E-2</v>
      </c>
      <c r="Q1103" s="52">
        <v>0</v>
      </c>
      <c r="R1103" s="52">
        <v>0</v>
      </c>
      <c r="S1103" s="52">
        <v>0</v>
      </c>
      <c r="T1103" s="52">
        <v>0</v>
      </c>
      <c r="U1103" s="52">
        <v>0</v>
      </c>
      <c r="V1103" s="52">
        <v>0</v>
      </c>
      <c r="W1103" s="52">
        <v>0</v>
      </c>
      <c r="X1103" s="52">
        <v>0</v>
      </c>
      <c r="Y1103" s="52">
        <v>0</v>
      </c>
      <c r="Z1103" s="52">
        <v>0</v>
      </c>
      <c r="AA1103" s="52">
        <v>1</v>
      </c>
      <c r="AB1103" s="52">
        <v>0</v>
      </c>
      <c r="AC1103" s="52">
        <v>0</v>
      </c>
      <c r="AD1103" s="53">
        <f t="shared" si="787"/>
        <v>1</v>
      </c>
      <c r="AE1103" s="54" t="s">
        <v>21</v>
      </c>
      <c r="AF1103" s="55">
        <f t="shared" si="760"/>
        <v>2.4293344383099866E-2</v>
      </c>
      <c r="AG1103" s="56">
        <f t="shared" si="788"/>
        <v>7.4742084490641042E-2</v>
      </c>
      <c r="AH1103" s="56">
        <f t="shared" si="761"/>
        <v>7.4742084490641042E-2</v>
      </c>
      <c r="AI1103" s="56">
        <f t="shared" si="762"/>
        <v>9.4153242713797561E-2</v>
      </c>
      <c r="AJ1103" s="56">
        <f t="shared" si="763"/>
        <v>9.8117735547113685E-2</v>
      </c>
      <c r="AK1103" s="56">
        <f t="shared" si="764"/>
        <v>9.4153242713797561E-2</v>
      </c>
      <c r="AL1103" s="56">
        <f t="shared" si="765"/>
        <v>9.4153242713797561E-2</v>
      </c>
      <c r="AM1103" s="56">
        <f t="shared" si="766"/>
        <v>9.8675019480415349E-2</v>
      </c>
      <c r="AN1103" s="56">
        <f t="shared" si="767"/>
        <v>0.10613210743694398</v>
      </c>
      <c r="AO1103" s="56">
        <f t="shared" si="768"/>
        <v>0.10613210743694398</v>
      </c>
      <c r="AP1103" s="56">
        <f t="shared" si="769"/>
        <v>0.10613210743694398</v>
      </c>
      <c r="AQ1103" s="56">
        <f t="shared" si="770"/>
        <v>0.10904552794563768</v>
      </c>
      <c r="AR1103" s="56">
        <f t="shared" si="771"/>
        <v>0.10613210743694398</v>
      </c>
      <c r="AS1103" s="56">
        <f t="shared" si="772"/>
        <v>0.11124051024964006</v>
      </c>
      <c r="AT1103" s="57">
        <f>IF(AE1103="F",1,IF(AE1103="R",#REF!,IF(AE1103="M",#REF!,0)))</f>
        <v>1</v>
      </c>
      <c r="AU1103" s="58">
        <f t="shared" si="773"/>
        <v>7.0971449468935438E-2</v>
      </c>
      <c r="AV1103" s="58">
        <f t="shared" si="774"/>
        <v>7.0971449468935438E-2</v>
      </c>
      <c r="AW1103" s="58">
        <f t="shared" si="775"/>
        <v>8.9403341546293369E-2</v>
      </c>
      <c r="AX1103" s="58">
        <f t="shared" si="776"/>
        <v>9.3167831186997507E-2</v>
      </c>
      <c r="AY1103" s="58">
        <f t="shared" si="777"/>
        <v>8.9403341546293369E-2</v>
      </c>
      <c r="AZ1103" s="58">
        <f t="shared" si="778"/>
        <v>8.9403341546293369E-2</v>
      </c>
      <c r="BA1103" s="58">
        <f t="shared" si="779"/>
        <v>9.3697000914891859E-2</v>
      </c>
      <c r="BB1103" s="58">
        <f t="shared" si="780"/>
        <v>0.1007778890744728</v>
      </c>
      <c r="BC1103" s="58">
        <f t="shared" si="781"/>
        <v>0.1007778890744728</v>
      </c>
      <c r="BD1103" s="58">
        <f t="shared" si="782"/>
        <v>0.1007778890744728</v>
      </c>
      <c r="BE1103" s="58">
        <f t="shared" si="783"/>
        <v>0.10354433153889733</v>
      </c>
      <c r="BF1103" s="58">
        <f t="shared" si="784"/>
        <v>0.1007778890744728</v>
      </c>
      <c r="BG1103" s="58">
        <f t="shared" si="785"/>
        <v>0.10562858001464352</v>
      </c>
      <c r="BH1103" s="59">
        <f t="shared" si="789"/>
        <v>1.2093022235300726</v>
      </c>
      <c r="BI1103" s="60">
        <f t="shared" ref="BI1103:BP1134" si="795">IF(AU1103&lt;=0,"",Q1103*LN(AU1103))</f>
        <v>0</v>
      </c>
      <c r="BJ1103" s="60">
        <f t="shared" si="795"/>
        <v>0</v>
      </c>
      <c r="BK1103" s="60">
        <f t="shared" si="795"/>
        <v>0</v>
      </c>
      <c r="BL1103" s="60">
        <f t="shared" si="795"/>
        <v>0</v>
      </c>
      <c r="BM1103" s="60">
        <f t="shared" si="795"/>
        <v>0</v>
      </c>
      <c r="BN1103" s="60">
        <f t="shared" si="795"/>
        <v>0</v>
      </c>
      <c r="BO1103" s="60">
        <f t="shared" si="795"/>
        <v>0</v>
      </c>
      <c r="BP1103" s="60">
        <f t="shared" si="795"/>
        <v>0</v>
      </c>
      <c r="BQ1103" s="60">
        <f t="shared" si="793"/>
        <v>0</v>
      </c>
      <c r="BR1103" s="60">
        <f t="shared" si="793"/>
        <v>0</v>
      </c>
      <c r="BS1103" s="60">
        <f t="shared" si="793"/>
        <v>-2.2677554339339556</v>
      </c>
      <c r="BT1103" s="60">
        <f t="shared" si="793"/>
        <v>0</v>
      </c>
      <c r="BU1103" s="60">
        <f t="shared" si="793"/>
        <v>0</v>
      </c>
      <c r="BV1103" s="61">
        <f t="shared" si="790"/>
        <v>-2.2677554339339556</v>
      </c>
      <c r="BW1103" s="62">
        <f t="shared" si="786"/>
        <v>2.3009412417404524</v>
      </c>
      <c r="BX1103" s="63">
        <f t="shared" si="791"/>
        <v>-3.661964491533475</v>
      </c>
      <c r="BY1103" s="73">
        <f t="shared" si="792"/>
        <v>0.20930222353007255</v>
      </c>
    </row>
    <row r="1104" spans="1:77">
      <c r="A1104" s="49">
        <v>1098</v>
      </c>
      <c r="B1104" s="50">
        <v>9.6251266464032426E-2</v>
      </c>
      <c r="C1104" s="51">
        <v>4.6040515653775323E-2</v>
      </c>
      <c r="D1104" s="51">
        <v>4.6040515653775323E-2</v>
      </c>
      <c r="E1104" s="51">
        <v>5.7550644567219152E-2</v>
      </c>
      <c r="F1104" s="51">
        <v>5.9852670349907919E-2</v>
      </c>
      <c r="G1104" s="51">
        <v>5.7550644567219152E-2</v>
      </c>
      <c r="H1104" s="51">
        <v>5.7550644567219152E-2</v>
      </c>
      <c r="I1104" s="51">
        <v>6.0174953959484349E-2</v>
      </c>
      <c r="J1104" s="51">
        <v>6.4456721915285453E-2</v>
      </c>
      <c r="K1104" s="51">
        <v>6.4456721915285453E-2</v>
      </c>
      <c r="L1104" s="51">
        <v>6.4456721915285453E-2</v>
      </c>
      <c r="M1104" s="51">
        <v>6.6114180478821366E-2</v>
      </c>
      <c r="N1104" s="51">
        <v>6.4456721915285453E-2</v>
      </c>
      <c r="O1104" s="51">
        <v>6.7357274401473294E-2</v>
      </c>
      <c r="P1104" s="94">
        <v>5.9696840912310534E-2</v>
      </c>
      <c r="Q1104" s="52">
        <v>2</v>
      </c>
      <c r="R1104" s="52">
        <v>1</v>
      </c>
      <c r="S1104" s="52">
        <v>0</v>
      </c>
      <c r="T1104" s="52">
        <v>0</v>
      </c>
      <c r="U1104" s="52">
        <v>0</v>
      </c>
      <c r="V1104" s="52">
        <v>0</v>
      </c>
      <c r="W1104" s="52">
        <v>0</v>
      </c>
      <c r="X1104" s="52">
        <v>0</v>
      </c>
      <c r="Y1104" s="52">
        <v>0</v>
      </c>
      <c r="Z1104" s="52">
        <v>0</v>
      </c>
      <c r="AA1104" s="52">
        <v>0</v>
      </c>
      <c r="AB1104" s="52">
        <v>0</v>
      </c>
      <c r="AC1104" s="52">
        <v>0</v>
      </c>
      <c r="AD1104" s="53">
        <f t="shared" si="787"/>
        <v>3</v>
      </c>
      <c r="AE1104" s="54" t="s">
        <v>21</v>
      </c>
      <c r="AF1104" s="55">
        <f t="shared" si="760"/>
        <v>5.9724945357936161E-2</v>
      </c>
      <c r="AG1104" s="56">
        <f t="shared" si="788"/>
        <v>7.4742084490641042E-2</v>
      </c>
      <c r="AH1104" s="56">
        <f t="shared" si="761"/>
        <v>7.4742084490641042E-2</v>
      </c>
      <c r="AI1104" s="56">
        <f t="shared" si="762"/>
        <v>9.4153242713797561E-2</v>
      </c>
      <c r="AJ1104" s="56">
        <f t="shared" si="763"/>
        <v>9.8117735547113685E-2</v>
      </c>
      <c r="AK1104" s="56">
        <f t="shared" si="764"/>
        <v>9.4153242713797561E-2</v>
      </c>
      <c r="AL1104" s="56">
        <f t="shared" si="765"/>
        <v>9.4153242713797561E-2</v>
      </c>
      <c r="AM1104" s="56">
        <f t="shared" si="766"/>
        <v>9.8675019480415349E-2</v>
      </c>
      <c r="AN1104" s="56">
        <f t="shared" si="767"/>
        <v>0.10613210743694398</v>
      </c>
      <c r="AO1104" s="56">
        <f t="shared" si="768"/>
        <v>0.10613210743694398</v>
      </c>
      <c r="AP1104" s="56">
        <f t="shared" si="769"/>
        <v>0.10613210743694398</v>
      </c>
      <c r="AQ1104" s="56">
        <f t="shared" si="770"/>
        <v>0.10904552794563768</v>
      </c>
      <c r="AR1104" s="56">
        <f t="shared" si="771"/>
        <v>0.10613210743694398</v>
      </c>
      <c r="AS1104" s="56">
        <f t="shared" si="772"/>
        <v>0.11124051024964006</v>
      </c>
      <c r="AT1104" s="57">
        <f>IF(AE1104="F",1,IF(AE1104="R",#REF!,IF(AE1104="M",#REF!,0)))</f>
        <v>1</v>
      </c>
      <c r="AU1104" s="58">
        <f t="shared" si="773"/>
        <v>0.17448260209304389</v>
      </c>
      <c r="AV1104" s="58">
        <f t="shared" si="774"/>
        <v>0.17448260209304389</v>
      </c>
      <c r="AW1104" s="58">
        <f t="shared" si="775"/>
        <v>0.21979722530027104</v>
      </c>
      <c r="AX1104" s="58">
        <f t="shared" si="776"/>
        <v>0.2290521856114574</v>
      </c>
      <c r="AY1104" s="58">
        <f t="shared" si="777"/>
        <v>0.21979722530027104</v>
      </c>
      <c r="AZ1104" s="58">
        <f t="shared" si="778"/>
        <v>0.21979722530027104</v>
      </c>
      <c r="BA1104" s="58">
        <f t="shared" si="779"/>
        <v>0.23035314412030522</v>
      </c>
      <c r="BB1104" s="58">
        <f t="shared" si="780"/>
        <v>0.24776143717981627</v>
      </c>
      <c r="BC1104" s="58">
        <f t="shared" si="781"/>
        <v>0.24776143717981627</v>
      </c>
      <c r="BD1104" s="58">
        <f t="shared" si="782"/>
        <v>0.24776143717981627</v>
      </c>
      <c r="BE1104" s="58">
        <f t="shared" si="783"/>
        <v>0.25456270844235068</v>
      </c>
      <c r="BF1104" s="58">
        <f t="shared" si="784"/>
        <v>0.24776143717981627</v>
      </c>
      <c r="BG1104" s="58">
        <f t="shared" si="785"/>
        <v>0.25968681257405274</v>
      </c>
      <c r="BH1104" s="59">
        <f t="shared" si="789"/>
        <v>2.9730574795543325</v>
      </c>
      <c r="BI1104" s="60">
        <f t="shared" si="795"/>
        <v>-3.4918604875654107</v>
      </c>
      <c r="BJ1104" s="60">
        <f t="shared" si="795"/>
        <v>-1.7459302437827053</v>
      </c>
      <c r="BK1104" s="60">
        <f t="shared" si="795"/>
        <v>0</v>
      </c>
      <c r="BL1104" s="60">
        <f t="shared" si="795"/>
        <v>0</v>
      </c>
      <c r="BM1104" s="60">
        <f t="shared" si="795"/>
        <v>0</v>
      </c>
      <c r="BN1104" s="60">
        <f t="shared" si="795"/>
        <v>0</v>
      </c>
      <c r="BO1104" s="60">
        <f t="shared" si="795"/>
        <v>0</v>
      </c>
      <c r="BP1104" s="60">
        <f t="shared" si="795"/>
        <v>0</v>
      </c>
      <c r="BQ1104" s="60">
        <f t="shared" si="793"/>
        <v>0</v>
      </c>
      <c r="BR1104" s="60">
        <f t="shared" si="793"/>
        <v>0</v>
      </c>
      <c r="BS1104" s="60">
        <f t="shared" si="793"/>
        <v>0</v>
      </c>
      <c r="BT1104" s="60">
        <f t="shared" si="793"/>
        <v>0</v>
      </c>
      <c r="BU1104" s="60">
        <f t="shared" si="793"/>
        <v>0</v>
      </c>
      <c r="BV1104" s="61">
        <f t="shared" si="790"/>
        <v>-5.2377907313481158</v>
      </c>
      <c r="BW1104" s="62">
        <f t="shared" si="786"/>
        <v>4.8575426214520654</v>
      </c>
      <c r="BX1104" s="63">
        <f t="shared" si="791"/>
        <v>-8.4578042113056853</v>
      </c>
      <c r="BY1104" s="73">
        <f t="shared" si="792"/>
        <v>2.6942520445667473E-2</v>
      </c>
    </row>
    <row r="1105" spans="1:77">
      <c r="A1105" s="49">
        <v>1099</v>
      </c>
      <c r="B1105" s="50">
        <v>4.5592705167173259E-2</v>
      </c>
      <c r="C1105" s="51">
        <v>5.2946593001841617E-2</v>
      </c>
      <c r="D1105" s="51">
        <v>5.2946593001841617E-2</v>
      </c>
      <c r="E1105" s="51">
        <v>5.2946593001841617E-2</v>
      </c>
      <c r="F1105" s="51">
        <v>5.5248618784530384E-2</v>
      </c>
      <c r="G1105" s="51">
        <v>5.9852670349907919E-2</v>
      </c>
      <c r="H1105" s="51">
        <v>6.4456721915285453E-2</v>
      </c>
      <c r="I1105" s="51">
        <v>5.7504604051565378E-2</v>
      </c>
      <c r="J1105" s="51">
        <v>6.2154696132596686E-2</v>
      </c>
      <c r="K1105" s="51">
        <v>5.5248618784530384E-2</v>
      </c>
      <c r="L1105" s="51">
        <v>6.6758747697974213E-2</v>
      </c>
      <c r="M1105" s="51">
        <v>5.5294659300184165E-2</v>
      </c>
      <c r="N1105" s="51">
        <v>7.0073664825046039E-2</v>
      </c>
      <c r="O1105" s="51">
        <v>7.3112338858195208E-2</v>
      </c>
      <c r="P1105" s="94">
        <v>5.9888086131180053E-2</v>
      </c>
      <c r="Q1105" s="52">
        <v>0</v>
      </c>
      <c r="R1105" s="52">
        <v>0</v>
      </c>
      <c r="S1105" s="52">
        <v>0</v>
      </c>
      <c r="T1105" s="52">
        <v>0</v>
      </c>
      <c r="U1105" s="52">
        <v>0</v>
      </c>
      <c r="V1105" s="52">
        <v>0</v>
      </c>
      <c r="W1105" s="52">
        <v>0</v>
      </c>
      <c r="X1105" s="52">
        <v>0</v>
      </c>
      <c r="Y1105" s="52">
        <v>0</v>
      </c>
      <c r="Z1105" s="52">
        <v>0</v>
      </c>
      <c r="AA1105" s="52">
        <v>1</v>
      </c>
      <c r="AB1105" s="52">
        <v>0</v>
      </c>
      <c r="AC1105" s="52">
        <v>1</v>
      </c>
      <c r="AD1105" s="53">
        <f t="shared" si="787"/>
        <v>2</v>
      </c>
      <c r="AE1105" s="54" t="s">
        <v>21</v>
      </c>
      <c r="AF1105" s="55">
        <f t="shared" si="760"/>
        <v>2.4293344383099866E-2</v>
      </c>
      <c r="AG1105" s="56">
        <f t="shared" si="788"/>
        <v>8.6307850818721416E-2</v>
      </c>
      <c r="AH1105" s="56">
        <f t="shared" si="761"/>
        <v>8.6307850818721416E-2</v>
      </c>
      <c r="AI1105" s="56">
        <f t="shared" si="762"/>
        <v>8.6307850818721416E-2</v>
      </c>
      <c r="AJ1105" s="56">
        <f t="shared" si="763"/>
        <v>9.0216746679946738E-2</v>
      </c>
      <c r="AK1105" s="56">
        <f t="shared" si="764"/>
        <v>9.8117735547113685E-2</v>
      </c>
      <c r="AL1105" s="56">
        <f t="shared" si="765"/>
        <v>0.10613210743694398</v>
      </c>
      <c r="AM1105" s="56">
        <f t="shared" si="766"/>
        <v>9.4074239678108185E-2</v>
      </c>
      <c r="AN1105" s="56">
        <f t="shared" si="767"/>
        <v>0.10211058271324763</v>
      </c>
      <c r="AO1105" s="56">
        <f t="shared" si="768"/>
        <v>9.0216746679946738E-2</v>
      </c>
      <c r="AP1105" s="56">
        <f t="shared" si="769"/>
        <v>0.11018260269577371</v>
      </c>
      <c r="AQ1105" s="56">
        <f t="shared" si="770"/>
        <v>9.0295204727646128E-2</v>
      </c>
      <c r="AR1105" s="56">
        <f t="shared" si="771"/>
        <v>0.11606674221063072</v>
      </c>
      <c r="AS1105" s="56">
        <f t="shared" si="772"/>
        <v>0.12151439870263843</v>
      </c>
      <c r="AT1105" s="57">
        <f>IF(AE1105="F",1,IF(AE1105="R",#REF!,IF(AE1105="M",#REF!,0)))</f>
        <v>1</v>
      </c>
      <c r="AU1105" s="58">
        <f t="shared" si="773"/>
        <v>8.1953738846021973E-2</v>
      </c>
      <c r="AV1105" s="58">
        <f t="shared" si="774"/>
        <v>8.1953738846021973E-2</v>
      </c>
      <c r="AW1105" s="58">
        <f t="shared" si="775"/>
        <v>8.1953738846021973E-2</v>
      </c>
      <c r="AX1105" s="58">
        <f t="shared" si="776"/>
        <v>8.566543630515587E-2</v>
      </c>
      <c r="AY1105" s="58">
        <f t="shared" si="777"/>
        <v>9.3167831186997507E-2</v>
      </c>
      <c r="AZ1105" s="58">
        <f t="shared" si="778"/>
        <v>0.1007778890744728</v>
      </c>
      <c r="BA1105" s="58">
        <f t="shared" si="779"/>
        <v>8.932832410473375E-2</v>
      </c>
      <c r="BB1105" s="58">
        <f t="shared" si="780"/>
        <v>9.6959244723556576E-2</v>
      </c>
      <c r="BC1105" s="58">
        <f t="shared" si="781"/>
        <v>8.566543630515587E-2</v>
      </c>
      <c r="BD1105" s="58">
        <f t="shared" si="782"/>
        <v>0.10462404243700302</v>
      </c>
      <c r="BE1105" s="58">
        <f t="shared" si="783"/>
        <v>8.5739936252617541E-2</v>
      </c>
      <c r="BF1105" s="58">
        <f t="shared" si="784"/>
        <v>0.11021133523319379</v>
      </c>
      <c r="BG1105" s="58">
        <f t="shared" si="785"/>
        <v>0.1153841649727103</v>
      </c>
      <c r="BH1105" s="59">
        <f t="shared" si="789"/>
        <v>1.213384857133663</v>
      </c>
      <c r="BI1105" s="60">
        <f t="shared" si="795"/>
        <v>0</v>
      </c>
      <c r="BJ1105" s="60">
        <f t="shared" si="795"/>
        <v>0</v>
      </c>
      <c r="BK1105" s="60">
        <f t="shared" si="795"/>
        <v>0</v>
      </c>
      <c r="BL1105" s="60">
        <f t="shared" si="795"/>
        <v>0</v>
      </c>
      <c r="BM1105" s="60">
        <f t="shared" si="795"/>
        <v>0</v>
      </c>
      <c r="BN1105" s="60">
        <f t="shared" si="795"/>
        <v>0</v>
      </c>
      <c r="BO1105" s="60">
        <f t="shared" si="795"/>
        <v>0</v>
      </c>
      <c r="BP1105" s="60">
        <f t="shared" si="795"/>
        <v>0</v>
      </c>
      <c r="BQ1105" s="60">
        <f t="shared" si="793"/>
        <v>0</v>
      </c>
      <c r="BR1105" s="60">
        <f t="shared" si="793"/>
        <v>0</v>
      </c>
      <c r="BS1105" s="60">
        <f t="shared" si="793"/>
        <v>-2.4564365613089953</v>
      </c>
      <c r="BT1105" s="60">
        <f t="shared" si="793"/>
        <v>0</v>
      </c>
      <c r="BU1105" s="60">
        <f t="shared" si="793"/>
        <v>-2.1594881529308352</v>
      </c>
      <c r="BV1105" s="61">
        <f t="shared" si="790"/>
        <v>-4.6159247142398305</v>
      </c>
      <c r="BW1105" s="62">
        <f t="shared" si="786"/>
        <v>2.3009412417404524</v>
      </c>
      <c r="BX1105" s="63">
        <f t="shared" si="791"/>
        <v>-6.0766108757420536</v>
      </c>
      <c r="BY1105" s="73">
        <f t="shared" si="792"/>
        <v>0.78661514286633705</v>
      </c>
    </row>
    <row r="1106" spans="1:77">
      <c r="A1106" s="49">
        <v>1100</v>
      </c>
      <c r="B1106" s="50">
        <v>4.1033434650455933E-2</v>
      </c>
      <c r="C1106" s="51">
        <v>5.2946593001841617E-2</v>
      </c>
      <c r="D1106" s="51">
        <v>5.2946593001841617E-2</v>
      </c>
      <c r="E1106" s="51">
        <v>5.2946593001841617E-2</v>
      </c>
      <c r="F1106" s="51">
        <v>5.5248618784530384E-2</v>
      </c>
      <c r="G1106" s="51">
        <v>5.9852670349907919E-2</v>
      </c>
      <c r="H1106" s="51">
        <v>6.4456721915285453E-2</v>
      </c>
      <c r="I1106" s="51">
        <v>5.7504604051565378E-2</v>
      </c>
      <c r="J1106" s="51">
        <v>6.2154696132596686E-2</v>
      </c>
      <c r="K1106" s="51">
        <v>5.5248618784530384E-2</v>
      </c>
      <c r="L1106" s="51">
        <v>6.6758747697974213E-2</v>
      </c>
      <c r="M1106" s="51">
        <v>5.5294659300184165E-2</v>
      </c>
      <c r="N1106" s="51">
        <v>7.0073664825046039E-2</v>
      </c>
      <c r="O1106" s="51">
        <v>7.3112338858195208E-2</v>
      </c>
      <c r="P1106" s="94">
        <v>5.9888086131180053E-2</v>
      </c>
      <c r="Q1106" s="52">
        <v>0</v>
      </c>
      <c r="R1106" s="52">
        <v>0</v>
      </c>
      <c r="S1106" s="52">
        <v>0</v>
      </c>
      <c r="T1106" s="52">
        <v>0</v>
      </c>
      <c r="U1106" s="52">
        <v>0</v>
      </c>
      <c r="V1106" s="52">
        <v>0</v>
      </c>
      <c r="W1106" s="52">
        <v>0</v>
      </c>
      <c r="X1106" s="52">
        <v>0</v>
      </c>
      <c r="Y1106" s="52">
        <v>0</v>
      </c>
      <c r="Z1106" s="52">
        <v>0</v>
      </c>
      <c r="AA1106" s="52">
        <v>0</v>
      </c>
      <c r="AB1106" s="52">
        <v>0</v>
      </c>
      <c r="AC1106" s="52">
        <v>1</v>
      </c>
      <c r="AD1106" s="53">
        <f t="shared" si="787"/>
        <v>1</v>
      </c>
      <c r="AE1106" s="54" t="s">
        <v>21</v>
      </c>
      <c r="AF1106" s="55">
        <f t="shared" si="760"/>
        <v>2.1399387214481657E-2</v>
      </c>
      <c r="AG1106" s="56">
        <f t="shared" si="788"/>
        <v>8.6307850818721416E-2</v>
      </c>
      <c r="AH1106" s="56">
        <f t="shared" si="761"/>
        <v>8.6307850818721416E-2</v>
      </c>
      <c r="AI1106" s="56">
        <f t="shared" si="762"/>
        <v>8.6307850818721416E-2</v>
      </c>
      <c r="AJ1106" s="56">
        <f t="shared" si="763"/>
        <v>9.0216746679946738E-2</v>
      </c>
      <c r="AK1106" s="56">
        <f t="shared" si="764"/>
        <v>9.8117735547113685E-2</v>
      </c>
      <c r="AL1106" s="56">
        <f t="shared" si="765"/>
        <v>0.10613210743694398</v>
      </c>
      <c r="AM1106" s="56">
        <f t="shared" si="766"/>
        <v>9.4074239678108185E-2</v>
      </c>
      <c r="AN1106" s="56">
        <f t="shared" si="767"/>
        <v>0.10211058271324763</v>
      </c>
      <c r="AO1106" s="56">
        <f t="shared" si="768"/>
        <v>9.0216746679946738E-2</v>
      </c>
      <c r="AP1106" s="56">
        <f t="shared" si="769"/>
        <v>0.11018260269577371</v>
      </c>
      <c r="AQ1106" s="56">
        <f t="shared" si="770"/>
        <v>9.0295204727646128E-2</v>
      </c>
      <c r="AR1106" s="56">
        <f t="shared" si="771"/>
        <v>0.11606674221063072</v>
      </c>
      <c r="AS1106" s="56">
        <f t="shared" si="772"/>
        <v>0.12151439870263843</v>
      </c>
      <c r="AT1106" s="57">
        <f>IF(AE1106="F",1,IF(AE1106="R",#REF!,IF(AE1106="M",#REF!,0)))</f>
        <v>1</v>
      </c>
      <c r="AU1106" s="58">
        <f t="shared" si="773"/>
        <v>7.2190957473132783E-2</v>
      </c>
      <c r="AV1106" s="58">
        <f t="shared" si="774"/>
        <v>7.2190957473132783E-2</v>
      </c>
      <c r="AW1106" s="58">
        <f t="shared" si="775"/>
        <v>7.2190957473132783E-2</v>
      </c>
      <c r="AX1106" s="58">
        <f t="shared" si="776"/>
        <v>7.5460497059714762E-2</v>
      </c>
      <c r="AY1106" s="58">
        <f t="shared" si="777"/>
        <v>8.2069165285081125E-2</v>
      </c>
      <c r="AZ1106" s="58">
        <f t="shared" si="778"/>
        <v>8.8772671105053547E-2</v>
      </c>
      <c r="BA1106" s="58">
        <f t="shared" si="779"/>
        <v>7.8687041462588189E-2</v>
      </c>
      <c r="BB1106" s="58">
        <f t="shared" si="780"/>
        <v>8.540892473028526E-2</v>
      </c>
      <c r="BC1106" s="58">
        <f t="shared" si="781"/>
        <v>7.5460497059714762E-2</v>
      </c>
      <c r="BD1106" s="58">
        <f t="shared" si="782"/>
        <v>9.2160649466251188E-2</v>
      </c>
      <c r="BE1106" s="58">
        <f t="shared" si="783"/>
        <v>7.5526122162543341E-2</v>
      </c>
      <c r="BF1106" s="58">
        <f t="shared" si="784"/>
        <v>9.7082353128820909E-2</v>
      </c>
      <c r="BG1106" s="58">
        <f t="shared" si="785"/>
        <v>0.1016389668599261</v>
      </c>
      <c r="BH1106" s="59">
        <f t="shared" si="789"/>
        <v>1.0688397607393776</v>
      </c>
      <c r="BI1106" s="60">
        <f t="shared" si="795"/>
        <v>0</v>
      </c>
      <c r="BJ1106" s="60">
        <f t="shared" si="795"/>
        <v>0</v>
      </c>
      <c r="BK1106" s="60">
        <f t="shared" si="795"/>
        <v>0</v>
      </c>
      <c r="BL1106" s="60">
        <f t="shared" si="795"/>
        <v>0</v>
      </c>
      <c r="BM1106" s="60">
        <f t="shared" si="795"/>
        <v>0</v>
      </c>
      <c r="BN1106" s="60">
        <f t="shared" si="795"/>
        <v>0</v>
      </c>
      <c r="BO1106" s="60">
        <f t="shared" si="795"/>
        <v>0</v>
      </c>
      <c r="BP1106" s="60">
        <f t="shared" si="795"/>
        <v>0</v>
      </c>
      <c r="BQ1106" s="60">
        <f t="shared" si="793"/>
        <v>0</v>
      </c>
      <c r="BR1106" s="60">
        <f t="shared" si="793"/>
        <v>0</v>
      </c>
      <c r="BS1106" s="60">
        <f t="shared" si="793"/>
        <v>0</v>
      </c>
      <c r="BT1106" s="60">
        <f t="shared" si="793"/>
        <v>0</v>
      </c>
      <c r="BU1106" s="60">
        <f t="shared" si="793"/>
        <v>-2.286328285281499</v>
      </c>
      <c r="BV1106" s="61">
        <f t="shared" si="790"/>
        <v>-2.286328285281499</v>
      </c>
      <c r="BW1106" s="62">
        <f t="shared" si="786"/>
        <v>2.0708471175664069</v>
      </c>
      <c r="BX1106" s="63">
        <f t="shared" si="791"/>
        <v>-3.5643083450349589</v>
      </c>
      <c r="BY1106" s="73">
        <f t="shared" si="792"/>
        <v>6.8839760739377587E-2</v>
      </c>
    </row>
    <row r="1107" spans="1:77">
      <c r="A1107" s="49">
        <v>1101</v>
      </c>
      <c r="B1107" s="50">
        <v>7.0921985815602853E-3</v>
      </c>
      <c r="C1107" s="51">
        <v>5.2946593001841617E-2</v>
      </c>
      <c r="D1107" s="51">
        <v>5.2946593001841617E-2</v>
      </c>
      <c r="E1107" s="51">
        <v>5.2946593001841617E-2</v>
      </c>
      <c r="F1107" s="51">
        <v>5.5248618784530384E-2</v>
      </c>
      <c r="G1107" s="51">
        <v>5.9852670349907919E-2</v>
      </c>
      <c r="H1107" s="51">
        <v>6.4456721915285453E-2</v>
      </c>
      <c r="I1107" s="51">
        <v>5.7504604051565378E-2</v>
      </c>
      <c r="J1107" s="51">
        <v>6.2154696132596686E-2</v>
      </c>
      <c r="K1107" s="51">
        <v>5.5248618784530384E-2</v>
      </c>
      <c r="L1107" s="51">
        <v>6.6758747697974213E-2</v>
      </c>
      <c r="M1107" s="51">
        <v>5.5294659300184165E-2</v>
      </c>
      <c r="N1107" s="51">
        <v>7.0073664825046039E-2</v>
      </c>
      <c r="O1107" s="51">
        <v>7.3112338858195208E-2</v>
      </c>
      <c r="P1107" s="94">
        <v>5.9888086131180053E-2</v>
      </c>
      <c r="Q1107" s="52">
        <v>0</v>
      </c>
      <c r="R1107" s="52">
        <v>0</v>
      </c>
      <c r="S1107" s="52">
        <v>0</v>
      </c>
      <c r="T1107" s="52">
        <v>0</v>
      </c>
      <c r="U1107" s="52">
        <v>0</v>
      </c>
      <c r="V1107" s="52">
        <v>0</v>
      </c>
      <c r="W1107" s="52">
        <v>0</v>
      </c>
      <c r="X1107" s="52">
        <v>0</v>
      </c>
      <c r="Y1107" s="52">
        <v>0</v>
      </c>
      <c r="Z1107" s="52">
        <v>0</v>
      </c>
      <c r="AA1107" s="52">
        <v>0</v>
      </c>
      <c r="AB1107" s="52">
        <v>0</v>
      </c>
      <c r="AC1107" s="52">
        <v>0</v>
      </c>
      <c r="AD1107" s="53">
        <f t="shared" si="787"/>
        <v>0</v>
      </c>
      <c r="AE1107" s="54" t="s">
        <v>21</v>
      </c>
      <c r="AF1107" s="55">
        <f t="shared" si="760"/>
        <v>2.5859749397523523E-3</v>
      </c>
      <c r="AG1107" s="56">
        <f t="shared" si="788"/>
        <v>8.6307850818721416E-2</v>
      </c>
      <c r="AH1107" s="56">
        <f t="shared" si="761"/>
        <v>8.6307850818721416E-2</v>
      </c>
      <c r="AI1107" s="56">
        <f t="shared" si="762"/>
        <v>8.6307850818721416E-2</v>
      </c>
      <c r="AJ1107" s="56">
        <f t="shared" si="763"/>
        <v>9.0216746679946738E-2</v>
      </c>
      <c r="AK1107" s="56">
        <f t="shared" si="764"/>
        <v>9.8117735547113685E-2</v>
      </c>
      <c r="AL1107" s="56">
        <f t="shared" si="765"/>
        <v>0.10613210743694398</v>
      </c>
      <c r="AM1107" s="56">
        <f t="shared" si="766"/>
        <v>9.4074239678108185E-2</v>
      </c>
      <c r="AN1107" s="56">
        <f t="shared" si="767"/>
        <v>0.10211058271324763</v>
      </c>
      <c r="AO1107" s="56">
        <f t="shared" si="768"/>
        <v>9.0216746679946738E-2</v>
      </c>
      <c r="AP1107" s="56">
        <f t="shared" si="769"/>
        <v>0.11018260269577371</v>
      </c>
      <c r="AQ1107" s="56">
        <f t="shared" si="770"/>
        <v>9.0295204727646128E-2</v>
      </c>
      <c r="AR1107" s="56">
        <f t="shared" si="771"/>
        <v>0.11606674221063072</v>
      </c>
      <c r="AS1107" s="56">
        <f t="shared" si="772"/>
        <v>0.12151439870263843</v>
      </c>
      <c r="AT1107" s="57">
        <f>IF(AE1107="F",1,IF(AE1107="R",#REF!,IF(AE1107="M",#REF!,0)))</f>
        <v>1</v>
      </c>
      <c r="AU1107" s="58">
        <f t="shared" si="773"/>
        <v>8.7238015290416384E-3</v>
      </c>
      <c r="AV1107" s="58">
        <f t="shared" si="774"/>
        <v>8.7238015290416384E-3</v>
      </c>
      <c r="AW1107" s="58">
        <f t="shared" si="775"/>
        <v>8.7238015290416384E-3</v>
      </c>
      <c r="AX1107" s="58">
        <f t="shared" si="776"/>
        <v>9.118903844387731E-3</v>
      </c>
      <c r="AY1107" s="58">
        <f t="shared" si="777"/>
        <v>9.9175178535014959E-3</v>
      </c>
      <c r="AZ1107" s="58">
        <f t="shared" si="778"/>
        <v>1.0727592361018305E-2</v>
      </c>
      <c r="BA1107" s="58">
        <f t="shared" si="779"/>
        <v>9.5088104750870629E-3</v>
      </c>
      <c r="BB1107" s="58">
        <f t="shared" si="780"/>
        <v>1.0321105776068481E-2</v>
      </c>
      <c r="BC1107" s="58">
        <f t="shared" si="781"/>
        <v>9.118903844387731E-3</v>
      </c>
      <c r="BD1107" s="58">
        <f t="shared" si="782"/>
        <v>1.1137007221858401E-2</v>
      </c>
      <c r="BE1107" s="58">
        <f t="shared" si="783"/>
        <v>9.1268342056467916E-3</v>
      </c>
      <c r="BF1107" s="58">
        <f t="shared" si="784"/>
        <v>1.1731762679326812E-2</v>
      </c>
      <c r="BG1107" s="58">
        <f t="shared" si="785"/>
        <v>1.2282399424233009E-2</v>
      </c>
      <c r="BH1107" s="59">
        <f t="shared" si="789"/>
        <v>0.12916224227264073</v>
      </c>
      <c r="BI1107" s="60">
        <f t="shared" si="795"/>
        <v>0</v>
      </c>
      <c r="BJ1107" s="60">
        <f t="shared" si="795"/>
        <v>0</v>
      </c>
      <c r="BK1107" s="60">
        <f t="shared" si="795"/>
        <v>0</v>
      </c>
      <c r="BL1107" s="60">
        <f t="shared" si="795"/>
        <v>0</v>
      </c>
      <c r="BM1107" s="60">
        <f t="shared" si="795"/>
        <v>0</v>
      </c>
      <c r="BN1107" s="60">
        <f t="shared" si="795"/>
        <v>0</v>
      </c>
      <c r="BO1107" s="60">
        <f t="shared" si="795"/>
        <v>0</v>
      </c>
      <c r="BP1107" s="60">
        <f t="shared" si="795"/>
        <v>0</v>
      </c>
      <c r="BQ1107" s="60">
        <f t="shared" si="793"/>
        <v>0</v>
      </c>
      <c r="BR1107" s="60">
        <f t="shared" si="793"/>
        <v>0</v>
      </c>
      <c r="BS1107" s="60">
        <f t="shared" si="793"/>
        <v>0</v>
      </c>
      <c r="BT1107" s="60">
        <f t="shared" si="793"/>
        <v>0</v>
      </c>
      <c r="BU1107" s="60">
        <f t="shared" si="793"/>
        <v>0</v>
      </c>
      <c r="BV1107" s="61">
        <f t="shared" si="790"/>
        <v>0</v>
      </c>
      <c r="BW1107" s="62">
        <f t="shared" si="786"/>
        <v>0.35792419315962593</v>
      </c>
      <c r="BX1107" s="63">
        <f t="shared" si="791"/>
        <v>-0.11028373833365018</v>
      </c>
      <c r="BY1107" s="73">
        <f t="shared" si="792"/>
        <v>0.12916224227264073</v>
      </c>
    </row>
    <row r="1108" spans="1:77">
      <c r="A1108" s="49">
        <v>1102</v>
      </c>
      <c r="B1108" s="50">
        <v>2.1783181357649443E-2</v>
      </c>
      <c r="C1108" s="51">
        <v>5.2946593001841617E-2</v>
      </c>
      <c r="D1108" s="51">
        <v>5.2946593001841617E-2</v>
      </c>
      <c r="E1108" s="51">
        <v>5.2946593001841617E-2</v>
      </c>
      <c r="F1108" s="51">
        <v>5.5248618784530384E-2</v>
      </c>
      <c r="G1108" s="51">
        <v>5.9852670349907919E-2</v>
      </c>
      <c r="H1108" s="51">
        <v>6.4456721915285453E-2</v>
      </c>
      <c r="I1108" s="51">
        <v>5.7504604051565378E-2</v>
      </c>
      <c r="J1108" s="51">
        <v>6.2154696132596686E-2</v>
      </c>
      <c r="K1108" s="51">
        <v>5.5248618784530384E-2</v>
      </c>
      <c r="L1108" s="51">
        <v>6.6758747697974213E-2</v>
      </c>
      <c r="M1108" s="51">
        <v>5.5294659300184165E-2</v>
      </c>
      <c r="N1108" s="51">
        <v>7.0073664825046039E-2</v>
      </c>
      <c r="O1108" s="51">
        <v>7.3112338858195208E-2</v>
      </c>
      <c r="P1108" s="94">
        <v>5.9888086131180053E-2</v>
      </c>
      <c r="Q1108" s="52">
        <v>1</v>
      </c>
      <c r="R1108" s="52">
        <v>0</v>
      </c>
      <c r="S1108" s="52">
        <v>0</v>
      </c>
      <c r="T1108" s="52">
        <v>0</v>
      </c>
      <c r="U1108" s="52">
        <v>0</v>
      </c>
      <c r="V1108" s="52">
        <v>0</v>
      </c>
      <c r="W1108" s="52">
        <v>0</v>
      </c>
      <c r="X1108" s="52">
        <v>0</v>
      </c>
      <c r="Y1108" s="52">
        <v>0</v>
      </c>
      <c r="Z1108" s="52">
        <v>0</v>
      </c>
      <c r="AA1108" s="52">
        <v>0</v>
      </c>
      <c r="AB1108" s="52">
        <v>0</v>
      </c>
      <c r="AC1108" s="52">
        <v>1</v>
      </c>
      <c r="AD1108" s="53">
        <f t="shared" si="787"/>
        <v>2</v>
      </c>
      <c r="AE1108" s="54" t="s">
        <v>21</v>
      </c>
      <c r="AF1108" s="55">
        <f t="shared" si="760"/>
        <v>9.9843029869619362E-3</v>
      </c>
      <c r="AG1108" s="56">
        <f t="shared" si="788"/>
        <v>8.6307850818721416E-2</v>
      </c>
      <c r="AH1108" s="56">
        <f t="shared" si="761"/>
        <v>8.6307850818721416E-2</v>
      </c>
      <c r="AI1108" s="56">
        <f t="shared" si="762"/>
        <v>8.6307850818721416E-2</v>
      </c>
      <c r="AJ1108" s="56">
        <f t="shared" si="763"/>
        <v>9.0216746679946738E-2</v>
      </c>
      <c r="AK1108" s="56">
        <f t="shared" si="764"/>
        <v>9.8117735547113685E-2</v>
      </c>
      <c r="AL1108" s="56">
        <f t="shared" si="765"/>
        <v>0.10613210743694398</v>
      </c>
      <c r="AM1108" s="56">
        <f t="shared" si="766"/>
        <v>9.4074239678108185E-2</v>
      </c>
      <c r="AN1108" s="56">
        <f t="shared" si="767"/>
        <v>0.10211058271324763</v>
      </c>
      <c r="AO1108" s="56">
        <f t="shared" si="768"/>
        <v>9.0216746679946738E-2</v>
      </c>
      <c r="AP1108" s="56">
        <f t="shared" si="769"/>
        <v>0.11018260269577371</v>
      </c>
      <c r="AQ1108" s="56">
        <f t="shared" si="770"/>
        <v>9.0295204727646128E-2</v>
      </c>
      <c r="AR1108" s="56">
        <f t="shared" si="771"/>
        <v>0.11606674221063072</v>
      </c>
      <c r="AS1108" s="56">
        <f t="shared" si="772"/>
        <v>0.12151439870263843</v>
      </c>
      <c r="AT1108" s="57">
        <f>IF(AE1108="F",1,IF(AE1108="R",#REF!,IF(AE1108="M",#REF!,0)))</f>
        <v>1</v>
      </c>
      <c r="AU1108" s="58">
        <f t="shared" si="773"/>
        <v>3.3682104310111691E-2</v>
      </c>
      <c r="AV1108" s="58">
        <f t="shared" si="774"/>
        <v>3.3682104310111691E-2</v>
      </c>
      <c r="AW1108" s="58">
        <f t="shared" si="775"/>
        <v>3.3682104310111691E-2</v>
      </c>
      <c r="AX1108" s="58">
        <f t="shared" si="776"/>
        <v>3.5207572003794506E-2</v>
      </c>
      <c r="AY1108" s="58">
        <f t="shared" si="777"/>
        <v>3.8290975525635214E-2</v>
      </c>
      <c r="AZ1108" s="58">
        <f t="shared" si="778"/>
        <v>4.1418627383636726E-2</v>
      </c>
      <c r="BA1108" s="58">
        <f t="shared" si="779"/>
        <v>3.671297945290939E-2</v>
      </c>
      <c r="BB1108" s="58">
        <f t="shared" si="780"/>
        <v>3.9849205668875967E-2</v>
      </c>
      <c r="BC1108" s="58">
        <f t="shared" si="781"/>
        <v>3.5207572003794506E-2</v>
      </c>
      <c r="BD1108" s="58">
        <f t="shared" si="782"/>
        <v>4.2999355005994826E-2</v>
      </c>
      <c r="BE1108" s="58">
        <f t="shared" si="783"/>
        <v>3.5238190680096954E-2</v>
      </c>
      <c r="BF1108" s="58">
        <f t="shared" si="784"/>
        <v>4.529567218959539E-2</v>
      </c>
      <c r="BG1108" s="58">
        <f t="shared" si="785"/>
        <v>4.7421649519222737E-2</v>
      </c>
      <c r="BH1108" s="59">
        <f t="shared" si="789"/>
        <v>0.49868811236389127</v>
      </c>
      <c r="BI1108" s="60">
        <f t="shared" si="795"/>
        <v>-3.3907886120433943</v>
      </c>
      <c r="BJ1108" s="60">
        <f t="shared" si="795"/>
        <v>0</v>
      </c>
      <c r="BK1108" s="60">
        <f t="shared" si="795"/>
        <v>0</v>
      </c>
      <c r="BL1108" s="60">
        <f t="shared" si="795"/>
        <v>0</v>
      </c>
      <c r="BM1108" s="60">
        <f t="shared" si="795"/>
        <v>0</v>
      </c>
      <c r="BN1108" s="60">
        <f t="shared" si="795"/>
        <v>0</v>
      </c>
      <c r="BO1108" s="60">
        <f t="shared" si="795"/>
        <v>0</v>
      </c>
      <c r="BP1108" s="60">
        <f t="shared" si="795"/>
        <v>0</v>
      </c>
      <c r="BQ1108" s="60">
        <f t="shared" si="793"/>
        <v>0</v>
      </c>
      <c r="BR1108" s="60">
        <f t="shared" si="793"/>
        <v>0</v>
      </c>
      <c r="BS1108" s="60">
        <f t="shared" si="793"/>
        <v>0</v>
      </c>
      <c r="BT1108" s="60">
        <f t="shared" si="793"/>
        <v>0</v>
      </c>
      <c r="BU1108" s="60">
        <f t="shared" si="793"/>
        <v>-3.0486764136436149</v>
      </c>
      <c r="BV1108" s="61">
        <f t="shared" si="790"/>
        <v>-6.4394650256870092</v>
      </c>
      <c r="BW1108" s="62">
        <f t="shared" si="786"/>
        <v>1.0993385932759938</v>
      </c>
      <c r="BX1108" s="63">
        <f t="shared" si="791"/>
        <v>-6.9518926008818447</v>
      </c>
      <c r="BY1108" s="73">
        <f t="shared" si="792"/>
        <v>1.5013118876361087</v>
      </c>
    </row>
    <row r="1109" spans="1:77">
      <c r="A1109" s="49">
        <v>1103</v>
      </c>
      <c r="B1109" s="50">
        <v>4.4579533941236073E-2</v>
      </c>
      <c r="C1109" s="51">
        <v>5.2946593001841617E-2</v>
      </c>
      <c r="D1109" s="51">
        <v>5.2946593001841617E-2</v>
      </c>
      <c r="E1109" s="51">
        <v>5.2946593001841617E-2</v>
      </c>
      <c r="F1109" s="51">
        <v>5.5248618784530384E-2</v>
      </c>
      <c r="G1109" s="51">
        <v>5.9852670349907919E-2</v>
      </c>
      <c r="H1109" s="51">
        <v>6.4456721915285453E-2</v>
      </c>
      <c r="I1109" s="51">
        <v>5.7504604051565378E-2</v>
      </c>
      <c r="J1109" s="51">
        <v>6.2154696132596686E-2</v>
      </c>
      <c r="K1109" s="51">
        <v>5.5248618784530384E-2</v>
      </c>
      <c r="L1109" s="51">
        <v>6.6758747697974213E-2</v>
      </c>
      <c r="M1109" s="51">
        <v>5.5294659300184165E-2</v>
      </c>
      <c r="N1109" s="51">
        <v>7.0073664825046039E-2</v>
      </c>
      <c r="O1109" s="51">
        <v>7.3112338858195208E-2</v>
      </c>
      <c r="P1109" s="94">
        <v>5.9888086131180053E-2</v>
      </c>
      <c r="Q1109" s="52">
        <v>0</v>
      </c>
      <c r="R1109" s="52">
        <v>0</v>
      </c>
      <c r="S1109" s="52">
        <v>0</v>
      </c>
      <c r="T1109" s="52">
        <v>0</v>
      </c>
      <c r="U1109" s="52">
        <v>0</v>
      </c>
      <c r="V1109" s="52">
        <v>0</v>
      </c>
      <c r="W1109" s="52">
        <v>0</v>
      </c>
      <c r="X1109" s="52">
        <v>0</v>
      </c>
      <c r="Y1109" s="52">
        <v>0</v>
      </c>
      <c r="Z1109" s="52">
        <v>0</v>
      </c>
      <c r="AA1109" s="52">
        <v>0</v>
      </c>
      <c r="AB1109" s="52">
        <v>0</v>
      </c>
      <c r="AC1109" s="52">
        <v>1</v>
      </c>
      <c r="AD1109" s="53">
        <f t="shared" si="787"/>
        <v>1</v>
      </c>
      <c r="AE1109" s="54" t="s">
        <v>21</v>
      </c>
      <c r="AF1109" s="55">
        <f t="shared" si="760"/>
        <v>2.3644914770973927E-2</v>
      </c>
      <c r="AG1109" s="56">
        <f t="shared" si="788"/>
        <v>8.6307850818721416E-2</v>
      </c>
      <c r="AH1109" s="56">
        <f t="shared" si="761"/>
        <v>8.6307850818721416E-2</v>
      </c>
      <c r="AI1109" s="56">
        <f t="shared" si="762"/>
        <v>8.6307850818721416E-2</v>
      </c>
      <c r="AJ1109" s="56">
        <f t="shared" si="763"/>
        <v>9.0216746679946738E-2</v>
      </c>
      <c r="AK1109" s="56">
        <f t="shared" si="764"/>
        <v>9.8117735547113685E-2</v>
      </c>
      <c r="AL1109" s="56">
        <f t="shared" si="765"/>
        <v>0.10613210743694398</v>
      </c>
      <c r="AM1109" s="56">
        <f t="shared" si="766"/>
        <v>9.4074239678108185E-2</v>
      </c>
      <c r="AN1109" s="56">
        <f t="shared" si="767"/>
        <v>0.10211058271324763</v>
      </c>
      <c r="AO1109" s="56">
        <f t="shared" si="768"/>
        <v>9.0216746679946738E-2</v>
      </c>
      <c r="AP1109" s="56">
        <f t="shared" si="769"/>
        <v>0.11018260269577371</v>
      </c>
      <c r="AQ1109" s="56">
        <f t="shared" si="770"/>
        <v>9.0295204727646128E-2</v>
      </c>
      <c r="AR1109" s="56">
        <f t="shared" si="771"/>
        <v>0.11606674221063072</v>
      </c>
      <c r="AS1109" s="56">
        <f t="shared" si="772"/>
        <v>0.12151439870263843</v>
      </c>
      <c r="AT1109" s="57">
        <f>IF(AE1109="F",1,IF(AE1109="R",#REF!,IF(AE1109="M",#REF!,0)))</f>
        <v>1</v>
      </c>
      <c r="AU1109" s="58">
        <f t="shared" si="773"/>
        <v>7.9766257770787011E-2</v>
      </c>
      <c r="AV1109" s="58">
        <f t="shared" si="774"/>
        <v>7.9766257770787011E-2</v>
      </c>
      <c r="AW1109" s="58">
        <f t="shared" si="775"/>
        <v>7.9766257770787011E-2</v>
      </c>
      <c r="AX1109" s="58">
        <f t="shared" si="776"/>
        <v>8.337888387499337E-2</v>
      </c>
      <c r="AY1109" s="58">
        <f t="shared" si="777"/>
        <v>9.0681027407060688E-2</v>
      </c>
      <c r="AZ1109" s="58">
        <f t="shared" si="778"/>
        <v>9.8087960240759345E-2</v>
      </c>
      <c r="BA1109" s="58">
        <f t="shared" si="779"/>
        <v>8.6944003130327768E-2</v>
      </c>
      <c r="BB1109" s="58">
        <f t="shared" si="780"/>
        <v>9.4371241834507777E-2</v>
      </c>
      <c r="BC1109" s="58">
        <f t="shared" si="781"/>
        <v>8.337888387499337E-2</v>
      </c>
      <c r="BD1109" s="58">
        <f t="shared" si="782"/>
        <v>0.10183145339752647</v>
      </c>
      <c r="BE1109" s="58">
        <f t="shared" si="783"/>
        <v>8.3451395295421713E-2</v>
      </c>
      <c r="BF1109" s="58">
        <f t="shared" si="784"/>
        <v>0.10726961209165478</v>
      </c>
      <c r="BG1109" s="58">
        <f t="shared" si="785"/>
        <v>0.11230437043479649</v>
      </c>
      <c r="BH1109" s="59">
        <f t="shared" si="789"/>
        <v>1.1809976048944029</v>
      </c>
      <c r="BI1109" s="60">
        <f t="shared" si="795"/>
        <v>0</v>
      </c>
      <c r="BJ1109" s="60">
        <f t="shared" si="795"/>
        <v>0</v>
      </c>
      <c r="BK1109" s="60">
        <f t="shared" si="795"/>
        <v>0</v>
      </c>
      <c r="BL1109" s="60">
        <f t="shared" si="795"/>
        <v>0</v>
      </c>
      <c r="BM1109" s="60">
        <f t="shared" si="795"/>
        <v>0</v>
      </c>
      <c r="BN1109" s="60">
        <f t="shared" si="795"/>
        <v>0</v>
      </c>
      <c r="BO1109" s="60">
        <f t="shared" si="795"/>
        <v>0</v>
      </c>
      <c r="BP1109" s="60">
        <f t="shared" si="795"/>
        <v>0</v>
      </c>
      <c r="BQ1109" s="60">
        <f t="shared" si="793"/>
        <v>0</v>
      </c>
      <c r="BR1109" s="60">
        <f t="shared" si="793"/>
        <v>0</v>
      </c>
      <c r="BS1109" s="60">
        <f t="shared" si="793"/>
        <v>0</v>
      </c>
      <c r="BT1109" s="60">
        <f t="shared" si="793"/>
        <v>0</v>
      </c>
      <c r="BU1109" s="60">
        <f t="shared" si="793"/>
        <v>-2.1865425004990442</v>
      </c>
      <c r="BV1109" s="61">
        <f t="shared" si="790"/>
        <v>-2.1865425004990442</v>
      </c>
      <c r="BW1109" s="62">
        <f t="shared" si="786"/>
        <v>2.2498092141462198</v>
      </c>
      <c r="BX1109" s="63">
        <f t="shared" si="791"/>
        <v>-3.5577996245935095</v>
      </c>
      <c r="BY1109" s="73">
        <f t="shared" si="792"/>
        <v>0.18099760489440286</v>
      </c>
    </row>
    <row r="1110" spans="1:77">
      <c r="A1110" s="49">
        <v>1104</v>
      </c>
      <c r="B1110" s="50">
        <v>4.7112462006079034E-2</v>
      </c>
      <c r="C1110" s="51">
        <v>5.2946593001841617E-2</v>
      </c>
      <c r="D1110" s="51">
        <v>5.2946593001841617E-2</v>
      </c>
      <c r="E1110" s="51">
        <v>5.2946593001841617E-2</v>
      </c>
      <c r="F1110" s="51">
        <v>5.5248618784530384E-2</v>
      </c>
      <c r="G1110" s="51">
        <v>5.9852670349907919E-2</v>
      </c>
      <c r="H1110" s="51">
        <v>6.4456721915285453E-2</v>
      </c>
      <c r="I1110" s="51">
        <v>5.7504604051565378E-2</v>
      </c>
      <c r="J1110" s="51">
        <v>6.2154696132596686E-2</v>
      </c>
      <c r="K1110" s="51">
        <v>5.5248618784530384E-2</v>
      </c>
      <c r="L1110" s="51">
        <v>6.6758747697974213E-2</v>
      </c>
      <c r="M1110" s="51">
        <v>5.5294659300184165E-2</v>
      </c>
      <c r="N1110" s="51">
        <v>7.0073664825046039E-2</v>
      </c>
      <c r="O1110" s="51">
        <v>7.3112338858195208E-2</v>
      </c>
      <c r="P1110" s="94">
        <v>5.9888086131180053E-2</v>
      </c>
      <c r="Q1110" s="52">
        <v>0</v>
      </c>
      <c r="R1110" s="52">
        <v>0</v>
      </c>
      <c r="S1110" s="52">
        <v>0</v>
      </c>
      <c r="T1110" s="52">
        <v>0</v>
      </c>
      <c r="U1110" s="52">
        <v>0</v>
      </c>
      <c r="V1110" s="52">
        <v>0</v>
      </c>
      <c r="W1110" s="52">
        <v>0</v>
      </c>
      <c r="X1110" s="52">
        <v>0</v>
      </c>
      <c r="Y1110" s="52">
        <v>0</v>
      </c>
      <c r="Z1110" s="52">
        <v>0</v>
      </c>
      <c r="AA1110" s="52">
        <v>0</v>
      </c>
      <c r="AB1110" s="52">
        <v>0</v>
      </c>
      <c r="AC1110" s="52">
        <v>0</v>
      </c>
      <c r="AD1110" s="53">
        <f t="shared" si="787"/>
        <v>0</v>
      </c>
      <c r="AE1110" s="54" t="s">
        <v>21</v>
      </c>
      <c r="AF1110" s="55">
        <f t="shared" si="760"/>
        <v>2.5271493744871129E-2</v>
      </c>
      <c r="AG1110" s="56">
        <f t="shared" si="788"/>
        <v>8.6307850818721416E-2</v>
      </c>
      <c r="AH1110" s="56">
        <f t="shared" si="761"/>
        <v>8.6307850818721416E-2</v>
      </c>
      <c r="AI1110" s="56">
        <f t="shared" si="762"/>
        <v>8.6307850818721416E-2</v>
      </c>
      <c r="AJ1110" s="56">
        <f t="shared" si="763"/>
        <v>9.0216746679946738E-2</v>
      </c>
      <c r="AK1110" s="56">
        <f t="shared" si="764"/>
        <v>9.8117735547113685E-2</v>
      </c>
      <c r="AL1110" s="56">
        <f t="shared" si="765"/>
        <v>0.10613210743694398</v>
      </c>
      <c r="AM1110" s="56">
        <f t="shared" si="766"/>
        <v>9.4074239678108185E-2</v>
      </c>
      <c r="AN1110" s="56">
        <f t="shared" si="767"/>
        <v>0.10211058271324763</v>
      </c>
      <c r="AO1110" s="56">
        <f t="shared" si="768"/>
        <v>9.0216746679946738E-2</v>
      </c>
      <c r="AP1110" s="56">
        <f t="shared" si="769"/>
        <v>0.11018260269577371</v>
      </c>
      <c r="AQ1110" s="56">
        <f t="shared" si="770"/>
        <v>9.0295204727646128E-2</v>
      </c>
      <c r="AR1110" s="56">
        <f t="shared" si="771"/>
        <v>0.11606674221063072</v>
      </c>
      <c r="AS1110" s="56">
        <f t="shared" si="772"/>
        <v>0.12151439870263843</v>
      </c>
      <c r="AT1110" s="57">
        <f>IF(AE1110="F",1,IF(AE1110="R",#REF!,IF(AE1110="M",#REF!,0)))</f>
        <v>1</v>
      </c>
      <c r="AU1110" s="58">
        <f t="shared" si="773"/>
        <v>8.5253531418129594E-2</v>
      </c>
      <c r="AV1110" s="58">
        <f t="shared" si="774"/>
        <v>8.5253531418129594E-2</v>
      </c>
      <c r="AW1110" s="58">
        <f t="shared" si="775"/>
        <v>8.5253531418129594E-2</v>
      </c>
      <c r="AX1110" s="58">
        <f t="shared" si="776"/>
        <v>8.9114676991260744E-2</v>
      </c>
      <c r="AY1110" s="58">
        <f t="shared" si="777"/>
        <v>9.6919148962600787E-2</v>
      </c>
      <c r="AZ1110" s="58">
        <f t="shared" si="778"/>
        <v>0.104835618892333</v>
      </c>
      <c r="BA1110" s="58">
        <f t="shared" si="779"/>
        <v>9.2925047628396762E-2</v>
      </c>
      <c r="BB1110" s="58">
        <f t="shared" si="780"/>
        <v>0.10086322030833231</v>
      </c>
      <c r="BC1110" s="58">
        <f t="shared" si="781"/>
        <v>8.9114676991260744E-2</v>
      </c>
      <c r="BD1110" s="58">
        <f t="shared" si="782"/>
        <v>0.10883663411321856</v>
      </c>
      <c r="BE1110" s="58">
        <f t="shared" si="783"/>
        <v>8.9192176611180535E-2</v>
      </c>
      <c r="BF1110" s="58">
        <f t="shared" si="784"/>
        <v>0.11464889415955153</v>
      </c>
      <c r="BG1110" s="58">
        <f t="shared" si="785"/>
        <v>0.12003000317212602</v>
      </c>
      <c r="BH1110" s="59">
        <f t="shared" si="789"/>
        <v>1.2622406920846498</v>
      </c>
      <c r="BI1110" s="60">
        <f t="shared" si="795"/>
        <v>0</v>
      </c>
      <c r="BJ1110" s="60">
        <f t="shared" si="795"/>
        <v>0</v>
      </c>
      <c r="BK1110" s="60">
        <f t="shared" si="795"/>
        <v>0</v>
      </c>
      <c r="BL1110" s="60">
        <f t="shared" si="795"/>
        <v>0</v>
      </c>
      <c r="BM1110" s="60">
        <f t="shared" si="795"/>
        <v>0</v>
      </c>
      <c r="BN1110" s="60">
        <f t="shared" si="795"/>
        <v>0</v>
      </c>
      <c r="BO1110" s="60">
        <f t="shared" si="795"/>
        <v>0</v>
      </c>
      <c r="BP1110" s="60">
        <f t="shared" si="795"/>
        <v>0</v>
      </c>
      <c r="BQ1110" s="60">
        <f t="shared" si="793"/>
        <v>0</v>
      </c>
      <c r="BR1110" s="60">
        <f t="shared" si="793"/>
        <v>0</v>
      </c>
      <c r="BS1110" s="60">
        <f t="shared" si="793"/>
        <v>0</v>
      </c>
      <c r="BT1110" s="60">
        <f t="shared" si="793"/>
        <v>0</v>
      </c>
      <c r="BU1110" s="60">
        <f t="shared" si="793"/>
        <v>0</v>
      </c>
      <c r="BV1110" s="61">
        <f t="shared" si="790"/>
        <v>0</v>
      </c>
      <c r="BW1110" s="62">
        <f t="shared" si="786"/>
        <v>2.3776392831318005</v>
      </c>
      <c r="BX1110" s="63">
        <f t="shared" si="791"/>
        <v>-1.0125001172064563</v>
      </c>
      <c r="BY1110" s="73">
        <f t="shared" si="792"/>
        <v>1.2622406920846498</v>
      </c>
    </row>
    <row r="1111" spans="1:77">
      <c r="A1111" s="49">
        <v>1105</v>
      </c>
      <c r="B1111" s="50">
        <v>4.5592705167173259E-2</v>
      </c>
      <c r="C1111" s="51">
        <v>6.4456721915285453E-2</v>
      </c>
      <c r="D1111" s="51">
        <v>6.4456721915285453E-2</v>
      </c>
      <c r="E1111" s="51">
        <v>6.4456721915285453E-2</v>
      </c>
      <c r="F1111" s="51">
        <v>6.9060773480662987E-2</v>
      </c>
      <c r="G1111" s="51">
        <v>6.6758747697974213E-2</v>
      </c>
      <c r="H1111" s="51">
        <v>5.5248618784530384E-2</v>
      </c>
      <c r="I1111" s="51">
        <v>6.2292817679558014E-2</v>
      </c>
      <c r="J1111" s="51">
        <v>5.0644567219152857E-2</v>
      </c>
      <c r="K1111" s="51">
        <v>5.7550644567219152E-2</v>
      </c>
      <c r="L1111" s="51">
        <v>5.2946593001841617E-2</v>
      </c>
      <c r="M1111" s="51">
        <v>5.7596685082872925E-2</v>
      </c>
      <c r="N1111" s="51">
        <v>5.5570902394106815E-2</v>
      </c>
      <c r="O1111" s="51">
        <v>5.796500920810313E-2</v>
      </c>
      <c r="P1111" s="94">
        <v>5.992350191245218E-2</v>
      </c>
      <c r="Q1111" s="52">
        <v>0</v>
      </c>
      <c r="R1111" s="52">
        <v>0</v>
      </c>
      <c r="S1111" s="52">
        <v>0</v>
      </c>
      <c r="T1111" s="52">
        <v>0</v>
      </c>
      <c r="U1111" s="52">
        <v>0</v>
      </c>
      <c r="V1111" s="52">
        <v>0</v>
      </c>
      <c r="W1111" s="52">
        <v>0</v>
      </c>
      <c r="X1111" s="52">
        <v>0</v>
      </c>
      <c r="Y1111" s="52">
        <v>0</v>
      </c>
      <c r="Z1111" s="52">
        <v>0</v>
      </c>
      <c r="AA1111" s="52">
        <v>0</v>
      </c>
      <c r="AB1111" s="52">
        <v>0</v>
      </c>
      <c r="AC1111" s="52">
        <v>0</v>
      </c>
      <c r="AD1111" s="53">
        <f t="shared" si="787"/>
        <v>0</v>
      </c>
      <c r="AE1111" s="54" t="s">
        <v>21</v>
      </c>
      <c r="AF1111" s="55">
        <f t="shared" si="760"/>
        <v>2.4293344383099866E-2</v>
      </c>
      <c r="AG1111" s="56">
        <f t="shared" si="788"/>
        <v>0.10613210743694398</v>
      </c>
      <c r="AH1111" s="56">
        <f t="shared" si="761"/>
        <v>0.10613210743694398</v>
      </c>
      <c r="AI1111" s="56">
        <f t="shared" si="762"/>
        <v>0.10613210743694398</v>
      </c>
      <c r="AJ1111" s="56">
        <f t="shared" si="763"/>
        <v>0.1142623346878547</v>
      </c>
      <c r="AK1111" s="56">
        <f t="shared" si="764"/>
        <v>0.11018260269577371</v>
      </c>
      <c r="AL1111" s="56">
        <f t="shared" si="765"/>
        <v>9.0216746679946738E-2</v>
      </c>
      <c r="AM1111" s="56">
        <f t="shared" si="766"/>
        <v>0.10235106243158158</v>
      </c>
      <c r="AN1111" s="56">
        <f t="shared" si="767"/>
        <v>8.2426113736618734E-2</v>
      </c>
      <c r="AO1111" s="56">
        <f t="shared" si="768"/>
        <v>9.4153242713797561E-2</v>
      </c>
      <c r="AP1111" s="56">
        <f t="shared" si="769"/>
        <v>8.6307850818721416E-2</v>
      </c>
      <c r="AQ1111" s="56">
        <f t="shared" si="770"/>
        <v>9.4232256949505391E-2</v>
      </c>
      <c r="AR1111" s="56">
        <f t="shared" si="771"/>
        <v>9.076618507284416E-2</v>
      </c>
      <c r="AS1111" s="56">
        <f t="shared" si="772"/>
        <v>9.4864774394911006E-2</v>
      </c>
      <c r="AT1111" s="57">
        <f>IF(AE1111="F",1,IF(AE1111="R",#REF!,IF(AE1111="M",#REF!,0)))</f>
        <v>1</v>
      </c>
      <c r="AU1111" s="58">
        <f t="shared" si="773"/>
        <v>0.1007778890744728</v>
      </c>
      <c r="AV1111" s="58">
        <f t="shared" si="774"/>
        <v>0.1007778890744728</v>
      </c>
      <c r="AW1111" s="58">
        <f t="shared" si="775"/>
        <v>0.1007778890744728</v>
      </c>
      <c r="AX1111" s="58">
        <f t="shared" si="776"/>
        <v>0.1084979575799374</v>
      </c>
      <c r="AY1111" s="58">
        <f t="shared" si="777"/>
        <v>0.10462404243700302</v>
      </c>
      <c r="AZ1111" s="58">
        <f t="shared" si="778"/>
        <v>8.566543630515587E-2</v>
      </c>
      <c r="BA1111" s="58">
        <f t="shared" si="779"/>
        <v>9.7187592571952197E-2</v>
      </c>
      <c r="BB1111" s="58">
        <f t="shared" si="780"/>
        <v>7.826783004308191E-2</v>
      </c>
      <c r="BC1111" s="58">
        <f t="shared" si="781"/>
        <v>8.9403341546293369E-2</v>
      </c>
      <c r="BD1111" s="58">
        <f t="shared" si="782"/>
        <v>8.1953738846021973E-2</v>
      </c>
      <c r="BE1111" s="58">
        <f t="shared" si="783"/>
        <v>8.9478369622845971E-2</v>
      </c>
      <c r="BF1111" s="58">
        <f t="shared" si="784"/>
        <v>8.6187156289332864E-2</v>
      </c>
      <c r="BG1111" s="58">
        <f t="shared" si="785"/>
        <v>9.007897743597762E-2</v>
      </c>
      <c r="BH1111" s="59">
        <f t="shared" si="789"/>
        <v>1.2136781099010205</v>
      </c>
      <c r="BI1111" s="60">
        <f t="shared" si="795"/>
        <v>0</v>
      </c>
      <c r="BJ1111" s="60">
        <f t="shared" si="795"/>
        <v>0</v>
      </c>
      <c r="BK1111" s="60">
        <f t="shared" si="795"/>
        <v>0</v>
      </c>
      <c r="BL1111" s="60">
        <f t="shared" si="795"/>
        <v>0</v>
      </c>
      <c r="BM1111" s="60">
        <f t="shared" si="795"/>
        <v>0</v>
      </c>
      <c r="BN1111" s="60">
        <f t="shared" si="795"/>
        <v>0</v>
      </c>
      <c r="BO1111" s="60">
        <f t="shared" si="795"/>
        <v>0</v>
      </c>
      <c r="BP1111" s="60">
        <f t="shared" si="795"/>
        <v>0</v>
      </c>
      <c r="BQ1111" s="60">
        <f t="shared" si="793"/>
        <v>0</v>
      </c>
      <c r="BR1111" s="60">
        <f t="shared" si="793"/>
        <v>0</v>
      </c>
      <c r="BS1111" s="60">
        <f t="shared" si="793"/>
        <v>0</v>
      </c>
      <c r="BT1111" s="60">
        <f t="shared" si="793"/>
        <v>0</v>
      </c>
      <c r="BU1111" s="60">
        <f t="shared" si="793"/>
        <v>0</v>
      </c>
      <c r="BV1111" s="61">
        <f t="shared" si="790"/>
        <v>0</v>
      </c>
      <c r="BW1111" s="62">
        <f t="shared" si="786"/>
        <v>2.3009412417404524</v>
      </c>
      <c r="BX1111" s="63">
        <f t="shared" si="791"/>
        <v>-0.97470851196542885</v>
      </c>
      <c r="BY1111" s="73">
        <f t="shared" si="792"/>
        <v>1.2136781099010205</v>
      </c>
    </row>
    <row r="1112" spans="1:77">
      <c r="A1112" s="49">
        <v>1106</v>
      </c>
      <c r="B1112" s="50">
        <v>4.4579533941236073E-2</v>
      </c>
      <c r="C1112" s="51">
        <v>6.4456721915285453E-2</v>
      </c>
      <c r="D1112" s="51">
        <v>6.4456721915285453E-2</v>
      </c>
      <c r="E1112" s="51">
        <v>6.4456721915285453E-2</v>
      </c>
      <c r="F1112" s="51">
        <v>6.9060773480662987E-2</v>
      </c>
      <c r="G1112" s="51">
        <v>6.6758747697974213E-2</v>
      </c>
      <c r="H1112" s="51">
        <v>5.5248618784530384E-2</v>
      </c>
      <c r="I1112" s="51">
        <v>6.2292817679558014E-2</v>
      </c>
      <c r="J1112" s="51">
        <v>5.0644567219152857E-2</v>
      </c>
      <c r="K1112" s="51">
        <v>5.7550644567219152E-2</v>
      </c>
      <c r="L1112" s="51">
        <v>5.2946593001841617E-2</v>
      </c>
      <c r="M1112" s="51">
        <v>5.7596685082872925E-2</v>
      </c>
      <c r="N1112" s="51">
        <v>5.5570902394106815E-2</v>
      </c>
      <c r="O1112" s="51">
        <v>5.796500920810313E-2</v>
      </c>
      <c r="P1112" s="94">
        <v>5.992350191245218E-2</v>
      </c>
      <c r="Q1112" s="52">
        <v>0</v>
      </c>
      <c r="R1112" s="52">
        <v>0</v>
      </c>
      <c r="S1112" s="52">
        <v>0</v>
      </c>
      <c r="T1112" s="52">
        <v>0</v>
      </c>
      <c r="U1112" s="52">
        <v>0</v>
      </c>
      <c r="V1112" s="52">
        <v>0</v>
      </c>
      <c r="W1112" s="52">
        <v>0</v>
      </c>
      <c r="X1112" s="52">
        <v>0</v>
      </c>
      <c r="Y1112" s="52">
        <v>0</v>
      </c>
      <c r="Z1112" s="52">
        <v>0</v>
      </c>
      <c r="AA1112" s="52">
        <v>0</v>
      </c>
      <c r="AB1112" s="52">
        <v>0</v>
      </c>
      <c r="AC1112" s="52">
        <v>0</v>
      </c>
      <c r="AD1112" s="53">
        <f t="shared" si="787"/>
        <v>0</v>
      </c>
      <c r="AE1112" s="54" t="s">
        <v>21</v>
      </c>
      <c r="AF1112" s="55">
        <f t="shared" si="760"/>
        <v>2.3644914770973927E-2</v>
      </c>
      <c r="AG1112" s="56">
        <f t="shared" si="788"/>
        <v>0.10613210743694398</v>
      </c>
      <c r="AH1112" s="56">
        <f t="shared" si="761"/>
        <v>0.10613210743694398</v>
      </c>
      <c r="AI1112" s="56">
        <f t="shared" si="762"/>
        <v>0.10613210743694398</v>
      </c>
      <c r="AJ1112" s="56">
        <f t="shared" si="763"/>
        <v>0.1142623346878547</v>
      </c>
      <c r="AK1112" s="56">
        <f t="shared" si="764"/>
        <v>0.11018260269577371</v>
      </c>
      <c r="AL1112" s="56">
        <f t="shared" si="765"/>
        <v>9.0216746679946738E-2</v>
      </c>
      <c r="AM1112" s="56">
        <f t="shared" si="766"/>
        <v>0.10235106243158158</v>
      </c>
      <c r="AN1112" s="56">
        <f t="shared" si="767"/>
        <v>8.2426113736618734E-2</v>
      </c>
      <c r="AO1112" s="56">
        <f t="shared" si="768"/>
        <v>9.4153242713797561E-2</v>
      </c>
      <c r="AP1112" s="56">
        <f t="shared" si="769"/>
        <v>8.6307850818721416E-2</v>
      </c>
      <c r="AQ1112" s="56">
        <f t="shared" si="770"/>
        <v>9.4232256949505391E-2</v>
      </c>
      <c r="AR1112" s="56">
        <f t="shared" si="771"/>
        <v>9.076618507284416E-2</v>
      </c>
      <c r="AS1112" s="56">
        <f t="shared" si="772"/>
        <v>9.4864774394911006E-2</v>
      </c>
      <c r="AT1112" s="57">
        <f>IF(AE1112="F",1,IF(AE1112="R",#REF!,IF(AE1112="M",#REF!,0)))</f>
        <v>1</v>
      </c>
      <c r="AU1112" s="58">
        <f t="shared" si="773"/>
        <v>9.8087960240759345E-2</v>
      </c>
      <c r="AV1112" s="58">
        <f t="shared" si="774"/>
        <v>9.8087960240759345E-2</v>
      </c>
      <c r="AW1112" s="58">
        <f t="shared" si="775"/>
        <v>9.8087960240759345E-2</v>
      </c>
      <c r="AX1112" s="58">
        <f t="shared" si="776"/>
        <v>0.10560196732678155</v>
      </c>
      <c r="AY1112" s="58">
        <f t="shared" si="777"/>
        <v>0.10183145339752647</v>
      </c>
      <c r="AZ1112" s="58">
        <f t="shared" si="778"/>
        <v>8.337888387499337E-2</v>
      </c>
      <c r="BA1112" s="58">
        <f t="shared" si="779"/>
        <v>9.4593494700490527E-2</v>
      </c>
      <c r="BB1112" s="58">
        <f t="shared" si="780"/>
        <v>7.6178731980812625E-2</v>
      </c>
      <c r="BC1112" s="58">
        <f t="shared" si="781"/>
        <v>8.7017018232079163E-2</v>
      </c>
      <c r="BD1112" s="58">
        <f t="shared" si="782"/>
        <v>7.9766257770787011E-2</v>
      </c>
      <c r="BE1112" s="58">
        <f t="shared" si="783"/>
        <v>8.7090043684957957E-2</v>
      </c>
      <c r="BF1112" s="58">
        <f t="shared" si="784"/>
        <v>8.3886678288378494E-2</v>
      </c>
      <c r="BG1112" s="58">
        <f t="shared" si="785"/>
        <v>8.7674620280437265E-2</v>
      </c>
      <c r="BH1112" s="59">
        <f t="shared" si="789"/>
        <v>1.1812830302595225</v>
      </c>
      <c r="BI1112" s="60">
        <f t="shared" si="795"/>
        <v>0</v>
      </c>
      <c r="BJ1112" s="60">
        <f t="shared" si="795"/>
        <v>0</v>
      </c>
      <c r="BK1112" s="60">
        <f t="shared" si="795"/>
        <v>0</v>
      </c>
      <c r="BL1112" s="60">
        <f t="shared" si="795"/>
        <v>0</v>
      </c>
      <c r="BM1112" s="60">
        <f t="shared" si="795"/>
        <v>0</v>
      </c>
      <c r="BN1112" s="60">
        <f t="shared" si="795"/>
        <v>0</v>
      </c>
      <c r="BO1112" s="60">
        <f t="shared" si="795"/>
        <v>0</v>
      </c>
      <c r="BP1112" s="60">
        <f t="shared" si="795"/>
        <v>0</v>
      </c>
      <c r="BQ1112" s="60">
        <f t="shared" si="793"/>
        <v>0</v>
      </c>
      <c r="BR1112" s="60">
        <f t="shared" si="793"/>
        <v>0</v>
      </c>
      <c r="BS1112" s="60">
        <f t="shared" si="793"/>
        <v>0</v>
      </c>
      <c r="BT1112" s="60">
        <f t="shared" si="793"/>
        <v>0</v>
      </c>
      <c r="BU1112" s="60">
        <f t="shared" si="793"/>
        <v>0</v>
      </c>
      <c r="BV1112" s="61">
        <f t="shared" si="790"/>
        <v>0</v>
      </c>
      <c r="BW1112" s="62">
        <f t="shared" si="786"/>
        <v>2.2498092141462198</v>
      </c>
      <c r="BX1112" s="63">
        <f t="shared" si="791"/>
        <v>-0.94949424993698872</v>
      </c>
      <c r="BY1112" s="73">
        <f t="shared" si="792"/>
        <v>1.1812830302595225</v>
      </c>
    </row>
    <row r="1113" spans="1:77">
      <c r="A1113" s="49">
        <v>1107</v>
      </c>
      <c r="B1113" s="50">
        <v>3.1408308004052685E-2</v>
      </c>
      <c r="C1113" s="51">
        <v>6.4456721915285453E-2</v>
      </c>
      <c r="D1113" s="51">
        <v>6.4456721915285453E-2</v>
      </c>
      <c r="E1113" s="51">
        <v>6.4456721915285453E-2</v>
      </c>
      <c r="F1113" s="51">
        <v>6.9060773480662987E-2</v>
      </c>
      <c r="G1113" s="51">
        <v>6.6758747697974213E-2</v>
      </c>
      <c r="H1113" s="51">
        <v>5.5248618784530384E-2</v>
      </c>
      <c r="I1113" s="51">
        <v>6.2292817679558014E-2</v>
      </c>
      <c r="J1113" s="51">
        <v>5.0644567219152857E-2</v>
      </c>
      <c r="K1113" s="51">
        <v>5.7550644567219152E-2</v>
      </c>
      <c r="L1113" s="51">
        <v>5.2946593001841617E-2</v>
      </c>
      <c r="M1113" s="51">
        <v>5.7596685082872925E-2</v>
      </c>
      <c r="N1113" s="51">
        <v>5.5570902394106815E-2</v>
      </c>
      <c r="O1113" s="51">
        <v>5.796500920810313E-2</v>
      </c>
      <c r="P1113" s="94">
        <v>5.992350191245218E-2</v>
      </c>
      <c r="Q1113" s="52">
        <v>0</v>
      </c>
      <c r="R1113" s="52">
        <v>0</v>
      </c>
      <c r="S1113" s="52">
        <v>0</v>
      </c>
      <c r="T1113" s="52">
        <v>0</v>
      </c>
      <c r="U1113" s="52">
        <v>0</v>
      </c>
      <c r="V1113" s="52">
        <v>0</v>
      </c>
      <c r="W1113" s="52">
        <v>0</v>
      </c>
      <c r="X1113" s="52">
        <v>0</v>
      </c>
      <c r="Y1113" s="52">
        <v>0</v>
      </c>
      <c r="Z1113" s="52">
        <v>0</v>
      </c>
      <c r="AA1113" s="52">
        <v>0</v>
      </c>
      <c r="AB1113" s="52">
        <v>0</v>
      </c>
      <c r="AC1113" s="52">
        <v>0</v>
      </c>
      <c r="AD1113" s="53">
        <f t="shared" si="787"/>
        <v>0</v>
      </c>
      <c r="AE1113" s="54" t="s">
        <v>21</v>
      </c>
      <c r="AF1113" s="55">
        <f t="shared" si="760"/>
        <v>1.5511018506436335E-2</v>
      </c>
      <c r="AG1113" s="56">
        <f t="shared" si="788"/>
        <v>0.10613210743694398</v>
      </c>
      <c r="AH1113" s="56">
        <f t="shared" si="761"/>
        <v>0.10613210743694398</v>
      </c>
      <c r="AI1113" s="56">
        <f t="shared" si="762"/>
        <v>0.10613210743694398</v>
      </c>
      <c r="AJ1113" s="56">
        <f t="shared" si="763"/>
        <v>0.1142623346878547</v>
      </c>
      <c r="AK1113" s="56">
        <f t="shared" si="764"/>
        <v>0.11018260269577371</v>
      </c>
      <c r="AL1113" s="56">
        <f t="shared" si="765"/>
        <v>9.0216746679946738E-2</v>
      </c>
      <c r="AM1113" s="56">
        <f t="shared" si="766"/>
        <v>0.10235106243158158</v>
      </c>
      <c r="AN1113" s="56">
        <f t="shared" si="767"/>
        <v>8.2426113736618734E-2</v>
      </c>
      <c r="AO1113" s="56">
        <f t="shared" si="768"/>
        <v>9.4153242713797561E-2</v>
      </c>
      <c r="AP1113" s="56">
        <f t="shared" si="769"/>
        <v>8.6307850818721416E-2</v>
      </c>
      <c r="AQ1113" s="56">
        <f t="shared" si="770"/>
        <v>9.4232256949505391E-2</v>
      </c>
      <c r="AR1113" s="56">
        <f t="shared" si="771"/>
        <v>9.076618507284416E-2</v>
      </c>
      <c r="AS1113" s="56">
        <f t="shared" si="772"/>
        <v>9.4864774394911006E-2</v>
      </c>
      <c r="AT1113" s="57">
        <f>IF(AE1113="F",1,IF(AE1113="R",#REF!,IF(AE1113="M",#REF!,0)))</f>
        <v>1</v>
      </c>
      <c r="AU1113" s="58">
        <f t="shared" si="773"/>
        <v>6.4345512821247605E-2</v>
      </c>
      <c r="AV1113" s="58">
        <f t="shared" si="774"/>
        <v>6.4345512821247605E-2</v>
      </c>
      <c r="AW1113" s="58">
        <f t="shared" si="775"/>
        <v>6.4345512821247605E-2</v>
      </c>
      <c r="AX1113" s="58">
        <f t="shared" si="776"/>
        <v>6.9274686983966882E-2</v>
      </c>
      <c r="AY1113" s="58">
        <f t="shared" si="777"/>
        <v>6.6801237115276899E-2</v>
      </c>
      <c r="AZ1113" s="58">
        <f t="shared" si="778"/>
        <v>5.4696387081870544E-2</v>
      </c>
      <c r="BA1113" s="58">
        <f t="shared" si="779"/>
        <v>6.2053150163558848E-2</v>
      </c>
      <c r="BB1113" s="58">
        <f t="shared" si="780"/>
        <v>4.9973101319940511E-2</v>
      </c>
      <c r="BC1113" s="58">
        <f t="shared" si="781"/>
        <v>5.7082996206422494E-2</v>
      </c>
      <c r="BD1113" s="58">
        <f t="shared" si="782"/>
        <v>5.2326511322031977E-2</v>
      </c>
      <c r="BE1113" s="58">
        <f t="shared" si="783"/>
        <v>5.7130900762730488E-2</v>
      </c>
      <c r="BF1113" s="58">
        <f t="shared" si="784"/>
        <v>5.5029499238111027E-2</v>
      </c>
      <c r="BG1113" s="58">
        <f t="shared" si="785"/>
        <v>5.751438188240194E-2</v>
      </c>
      <c r="BH1113" s="59">
        <f t="shared" si="789"/>
        <v>0.77491939054005465</v>
      </c>
      <c r="BI1113" s="60">
        <f t="shared" si="795"/>
        <v>0</v>
      </c>
      <c r="BJ1113" s="60">
        <f t="shared" si="795"/>
        <v>0</v>
      </c>
      <c r="BK1113" s="60">
        <f t="shared" si="795"/>
        <v>0</v>
      </c>
      <c r="BL1113" s="60">
        <f t="shared" si="795"/>
        <v>0</v>
      </c>
      <c r="BM1113" s="60">
        <f t="shared" si="795"/>
        <v>0</v>
      </c>
      <c r="BN1113" s="60">
        <f t="shared" si="795"/>
        <v>0</v>
      </c>
      <c r="BO1113" s="60">
        <f t="shared" si="795"/>
        <v>0</v>
      </c>
      <c r="BP1113" s="60">
        <f t="shared" si="795"/>
        <v>0</v>
      </c>
      <c r="BQ1113" s="60">
        <f t="shared" si="793"/>
        <v>0</v>
      </c>
      <c r="BR1113" s="60">
        <f t="shared" si="793"/>
        <v>0</v>
      </c>
      <c r="BS1113" s="60">
        <f t="shared" si="793"/>
        <v>0</v>
      </c>
      <c r="BT1113" s="60">
        <f t="shared" si="793"/>
        <v>0</v>
      </c>
      <c r="BU1113" s="60">
        <f t="shared" si="793"/>
        <v>0</v>
      </c>
      <c r="BV1113" s="61">
        <f t="shared" si="790"/>
        <v>0</v>
      </c>
      <c r="BW1113" s="62">
        <f t="shared" si="786"/>
        <v>1.5850928554212003</v>
      </c>
      <c r="BX1113" s="63">
        <f t="shared" si="791"/>
        <v>-0.6309047110163154</v>
      </c>
      <c r="BY1113" s="73">
        <f t="shared" si="792"/>
        <v>0.77491939054005465</v>
      </c>
    </row>
    <row r="1114" spans="1:77">
      <c r="A1114" s="49">
        <v>1108</v>
      </c>
      <c r="B1114" s="50">
        <v>4.6099290780141848E-2</v>
      </c>
      <c r="C1114" s="51">
        <v>6.4456721915285453E-2</v>
      </c>
      <c r="D1114" s="51">
        <v>6.4456721915285453E-2</v>
      </c>
      <c r="E1114" s="51">
        <v>6.4456721915285453E-2</v>
      </c>
      <c r="F1114" s="51">
        <v>6.9060773480662987E-2</v>
      </c>
      <c r="G1114" s="51">
        <v>6.6758747697974213E-2</v>
      </c>
      <c r="H1114" s="51">
        <v>5.5248618784530384E-2</v>
      </c>
      <c r="I1114" s="51">
        <v>6.2292817679558014E-2</v>
      </c>
      <c r="J1114" s="51">
        <v>5.0644567219152857E-2</v>
      </c>
      <c r="K1114" s="51">
        <v>5.7550644567219152E-2</v>
      </c>
      <c r="L1114" s="51">
        <v>5.2946593001841617E-2</v>
      </c>
      <c r="M1114" s="51">
        <v>5.7596685082872925E-2</v>
      </c>
      <c r="N1114" s="51">
        <v>5.5570902394106815E-2</v>
      </c>
      <c r="O1114" s="51">
        <v>5.796500920810313E-2</v>
      </c>
      <c r="P1114" s="94">
        <v>5.992350191245218E-2</v>
      </c>
      <c r="Q1114" s="52">
        <v>0</v>
      </c>
      <c r="R1114" s="52">
        <v>0</v>
      </c>
      <c r="S1114" s="52">
        <v>0</v>
      </c>
      <c r="T1114" s="52">
        <v>0</v>
      </c>
      <c r="U1114" s="52">
        <v>0</v>
      </c>
      <c r="V1114" s="52">
        <v>0</v>
      </c>
      <c r="W1114" s="52">
        <v>0</v>
      </c>
      <c r="X1114" s="52">
        <v>0</v>
      </c>
      <c r="Y1114" s="52">
        <v>0</v>
      </c>
      <c r="Z1114" s="52">
        <v>0</v>
      </c>
      <c r="AA1114" s="52">
        <v>0</v>
      </c>
      <c r="AB1114" s="52">
        <v>0</v>
      </c>
      <c r="AC1114" s="52">
        <v>0</v>
      </c>
      <c r="AD1114" s="53">
        <f t="shared" si="787"/>
        <v>0</v>
      </c>
      <c r="AE1114" s="54" t="s">
        <v>21</v>
      </c>
      <c r="AF1114" s="55">
        <f t="shared" si="760"/>
        <v>2.4618666626062342E-2</v>
      </c>
      <c r="AG1114" s="56">
        <f t="shared" si="788"/>
        <v>0.10613210743694398</v>
      </c>
      <c r="AH1114" s="56">
        <f t="shared" si="761"/>
        <v>0.10613210743694398</v>
      </c>
      <c r="AI1114" s="56">
        <f t="shared" si="762"/>
        <v>0.10613210743694398</v>
      </c>
      <c r="AJ1114" s="56">
        <f t="shared" si="763"/>
        <v>0.1142623346878547</v>
      </c>
      <c r="AK1114" s="56">
        <f t="shared" si="764"/>
        <v>0.11018260269577371</v>
      </c>
      <c r="AL1114" s="56">
        <f t="shared" si="765"/>
        <v>9.0216746679946738E-2</v>
      </c>
      <c r="AM1114" s="56">
        <f t="shared" si="766"/>
        <v>0.10235106243158158</v>
      </c>
      <c r="AN1114" s="56">
        <f t="shared" si="767"/>
        <v>8.2426113736618734E-2</v>
      </c>
      <c r="AO1114" s="56">
        <f t="shared" si="768"/>
        <v>9.4153242713797561E-2</v>
      </c>
      <c r="AP1114" s="56">
        <f t="shared" si="769"/>
        <v>8.6307850818721416E-2</v>
      </c>
      <c r="AQ1114" s="56">
        <f t="shared" si="770"/>
        <v>9.4232256949505391E-2</v>
      </c>
      <c r="AR1114" s="56">
        <f t="shared" si="771"/>
        <v>9.076618507284416E-2</v>
      </c>
      <c r="AS1114" s="56">
        <f t="shared" si="772"/>
        <v>9.4864774394911006E-2</v>
      </c>
      <c r="AT1114" s="57">
        <f>IF(AE1114="F",1,IF(AE1114="R",#REF!,IF(AE1114="M",#REF!,0)))</f>
        <v>1</v>
      </c>
      <c r="AU1114" s="58">
        <f t="shared" si="773"/>
        <v>0.10212744755426527</v>
      </c>
      <c r="AV1114" s="58">
        <f t="shared" si="774"/>
        <v>0.10212744755426527</v>
      </c>
      <c r="AW1114" s="58">
        <f t="shared" si="775"/>
        <v>0.10212744755426527</v>
      </c>
      <c r="AX1114" s="58">
        <f t="shared" si="776"/>
        <v>0.10995089869665362</v>
      </c>
      <c r="AY1114" s="58">
        <f t="shared" si="777"/>
        <v>0.10602510635050376</v>
      </c>
      <c r="AZ1114" s="58">
        <f t="shared" si="778"/>
        <v>8.6812617666588349E-2</v>
      </c>
      <c r="BA1114" s="58">
        <f t="shared" si="779"/>
        <v>9.848907190328815E-2</v>
      </c>
      <c r="BB1114" s="58">
        <f t="shared" si="780"/>
        <v>7.9315946993135711E-2</v>
      </c>
      <c r="BC1114" s="58">
        <f t="shared" si="781"/>
        <v>9.0600578745977323E-2</v>
      </c>
      <c r="BD1114" s="58">
        <f t="shared" si="782"/>
        <v>8.3051215328473538E-2</v>
      </c>
      <c r="BE1114" s="58">
        <f t="shared" si="783"/>
        <v>9.0676611554598274E-2</v>
      </c>
      <c r="BF1114" s="58">
        <f t="shared" si="784"/>
        <v>8.7341324219299257E-2</v>
      </c>
      <c r="BG1114" s="58">
        <f t="shared" si="785"/>
        <v>9.1285262355876293E-2</v>
      </c>
      <c r="BH1114" s="59">
        <f t="shared" si="789"/>
        <v>1.22993097647719</v>
      </c>
      <c r="BI1114" s="60">
        <f t="shared" si="795"/>
        <v>0</v>
      </c>
      <c r="BJ1114" s="60">
        <f t="shared" si="795"/>
        <v>0</v>
      </c>
      <c r="BK1114" s="60">
        <f t="shared" si="795"/>
        <v>0</v>
      </c>
      <c r="BL1114" s="60">
        <f t="shared" si="795"/>
        <v>0</v>
      </c>
      <c r="BM1114" s="60">
        <f t="shared" si="795"/>
        <v>0</v>
      </c>
      <c r="BN1114" s="60">
        <f t="shared" si="795"/>
        <v>0</v>
      </c>
      <c r="BO1114" s="60">
        <f t="shared" si="795"/>
        <v>0</v>
      </c>
      <c r="BP1114" s="60">
        <f t="shared" si="795"/>
        <v>0</v>
      </c>
      <c r="BQ1114" s="60">
        <f t="shared" si="793"/>
        <v>0</v>
      </c>
      <c r="BR1114" s="60">
        <f t="shared" si="793"/>
        <v>0</v>
      </c>
      <c r="BS1114" s="60">
        <f t="shared" si="793"/>
        <v>0</v>
      </c>
      <c r="BT1114" s="60">
        <f t="shared" si="793"/>
        <v>0</v>
      </c>
      <c r="BU1114" s="60">
        <f t="shared" si="793"/>
        <v>0</v>
      </c>
      <c r="BV1114" s="61">
        <f t="shared" si="790"/>
        <v>0</v>
      </c>
      <c r="BW1114" s="62">
        <f t="shared" si="786"/>
        <v>2.3265072555375683</v>
      </c>
      <c r="BX1114" s="63">
        <f t="shared" si="791"/>
        <v>-0.98734975611464604</v>
      </c>
      <c r="BY1114" s="73">
        <f t="shared" si="792"/>
        <v>1.22993097647719</v>
      </c>
    </row>
    <row r="1115" spans="1:77">
      <c r="A1115" s="49">
        <v>1109</v>
      </c>
      <c r="B1115" s="50">
        <v>1.7223910840932121E-2</v>
      </c>
      <c r="C1115" s="51">
        <v>6.4456721915285453E-2</v>
      </c>
      <c r="D1115" s="51">
        <v>6.4456721915285453E-2</v>
      </c>
      <c r="E1115" s="51">
        <v>6.4456721915285453E-2</v>
      </c>
      <c r="F1115" s="51">
        <v>6.9060773480662987E-2</v>
      </c>
      <c r="G1115" s="51">
        <v>6.6758747697974213E-2</v>
      </c>
      <c r="H1115" s="51">
        <v>5.5248618784530384E-2</v>
      </c>
      <c r="I1115" s="51">
        <v>6.2292817679558014E-2</v>
      </c>
      <c r="J1115" s="51">
        <v>5.0644567219152857E-2</v>
      </c>
      <c r="K1115" s="51">
        <v>5.7550644567219152E-2</v>
      </c>
      <c r="L1115" s="51">
        <v>5.2946593001841617E-2</v>
      </c>
      <c r="M1115" s="51">
        <v>5.7596685082872925E-2</v>
      </c>
      <c r="N1115" s="51">
        <v>5.5570902394106815E-2</v>
      </c>
      <c r="O1115" s="51">
        <v>5.796500920810313E-2</v>
      </c>
      <c r="P1115" s="94">
        <v>5.992350191245218E-2</v>
      </c>
      <c r="Q1115" s="52">
        <v>0</v>
      </c>
      <c r="R1115" s="52">
        <v>0</v>
      </c>
      <c r="S1115" s="52">
        <v>0</v>
      </c>
      <c r="T1115" s="52">
        <v>0</v>
      </c>
      <c r="U1115" s="52">
        <v>0</v>
      </c>
      <c r="V1115" s="52">
        <v>0</v>
      </c>
      <c r="W1115" s="52">
        <v>0</v>
      </c>
      <c r="X1115" s="52">
        <v>0</v>
      </c>
      <c r="Y1115" s="52">
        <v>0</v>
      </c>
      <c r="Z1115" s="52">
        <v>0</v>
      </c>
      <c r="AA1115" s="52">
        <v>0</v>
      </c>
      <c r="AB1115" s="52">
        <v>0</v>
      </c>
      <c r="AC1115" s="52">
        <v>0</v>
      </c>
      <c r="AD1115" s="53">
        <f t="shared" si="787"/>
        <v>0</v>
      </c>
      <c r="AE1115" s="54" t="s">
        <v>21</v>
      </c>
      <c r="AF1115" s="55">
        <f t="shared" si="760"/>
        <v>7.5255081470421833E-3</v>
      </c>
      <c r="AG1115" s="56">
        <f t="shared" si="788"/>
        <v>0.10613210743694398</v>
      </c>
      <c r="AH1115" s="56">
        <f t="shared" si="761"/>
        <v>0.10613210743694398</v>
      </c>
      <c r="AI1115" s="56">
        <f t="shared" si="762"/>
        <v>0.10613210743694398</v>
      </c>
      <c r="AJ1115" s="56">
        <f t="shared" si="763"/>
        <v>0.1142623346878547</v>
      </c>
      <c r="AK1115" s="56">
        <f t="shared" si="764"/>
        <v>0.11018260269577371</v>
      </c>
      <c r="AL1115" s="56">
        <f t="shared" si="765"/>
        <v>9.0216746679946738E-2</v>
      </c>
      <c r="AM1115" s="56">
        <f t="shared" si="766"/>
        <v>0.10235106243158158</v>
      </c>
      <c r="AN1115" s="56">
        <f t="shared" si="767"/>
        <v>8.2426113736618734E-2</v>
      </c>
      <c r="AO1115" s="56">
        <f t="shared" si="768"/>
        <v>9.4153242713797561E-2</v>
      </c>
      <c r="AP1115" s="56">
        <f t="shared" si="769"/>
        <v>8.6307850818721416E-2</v>
      </c>
      <c r="AQ1115" s="56">
        <f t="shared" si="770"/>
        <v>9.4232256949505391E-2</v>
      </c>
      <c r="AR1115" s="56">
        <f t="shared" si="771"/>
        <v>9.076618507284416E-2</v>
      </c>
      <c r="AS1115" s="56">
        <f t="shared" si="772"/>
        <v>9.4864774394911006E-2</v>
      </c>
      <c r="AT1115" s="57">
        <f>IF(AE1115="F",1,IF(AE1115="R",#REF!,IF(AE1115="M",#REF!,0)))</f>
        <v>1</v>
      </c>
      <c r="AU1115" s="58">
        <f t="shared" si="773"/>
        <v>3.1218625698948947E-2</v>
      </c>
      <c r="AV1115" s="58">
        <f t="shared" si="774"/>
        <v>3.1218625698948947E-2</v>
      </c>
      <c r="AW1115" s="58">
        <f t="shared" si="775"/>
        <v>3.1218625698948947E-2</v>
      </c>
      <c r="AX1115" s="58">
        <f t="shared" si="776"/>
        <v>3.3610121802466676E-2</v>
      </c>
      <c r="AY1115" s="58">
        <f t="shared" si="777"/>
        <v>3.2410073776580881E-2</v>
      </c>
      <c r="AZ1115" s="58">
        <f t="shared" si="778"/>
        <v>2.6537142382209632E-2</v>
      </c>
      <c r="BA1115" s="58">
        <f t="shared" si="779"/>
        <v>3.0106436073925064E-2</v>
      </c>
      <c r="BB1115" s="58">
        <f t="shared" si="780"/>
        <v>2.4245537516451574E-2</v>
      </c>
      <c r="BC1115" s="58">
        <f t="shared" si="781"/>
        <v>2.7695057731428524E-2</v>
      </c>
      <c r="BD1115" s="58">
        <f t="shared" si="782"/>
        <v>2.5387345588998252E-2</v>
      </c>
      <c r="BE1115" s="58">
        <f t="shared" si="783"/>
        <v>2.7718299669321041E-2</v>
      </c>
      <c r="BF1115" s="58">
        <f t="shared" si="784"/>
        <v>2.6698758993306208E-2</v>
      </c>
      <c r="BG1115" s="58">
        <f t="shared" si="785"/>
        <v>2.7904353879051165E-2</v>
      </c>
      <c r="BH1115" s="59">
        <f t="shared" si="789"/>
        <v>0.37596900451058585</v>
      </c>
      <c r="BI1115" s="60">
        <f t="shared" si="795"/>
        <v>0</v>
      </c>
      <c r="BJ1115" s="60">
        <f t="shared" si="795"/>
        <v>0</v>
      </c>
      <c r="BK1115" s="60">
        <f t="shared" si="795"/>
        <v>0</v>
      </c>
      <c r="BL1115" s="60">
        <f t="shared" si="795"/>
        <v>0</v>
      </c>
      <c r="BM1115" s="60">
        <f t="shared" si="795"/>
        <v>0</v>
      </c>
      <c r="BN1115" s="60">
        <f t="shared" si="795"/>
        <v>0</v>
      </c>
      <c r="BO1115" s="60">
        <f t="shared" si="795"/>
        <v>0</v>
      </c>
      <c r="BP1115" s="60">
        <f t="shared" si="795"/>
        <v>0</v>
      </c>
      <c r="BQ1115" s="60">
        <f t="shared" si="793"/>
        <v>0</v>
      </c>
      <c r="BR1115" s="60">
        <f t="shared" si="793"/>
        <v>0</v>
      </c>
      <c r="BS1115" s="60">
        <f t="shared" si="793"/>
        <v>0</v>
      </c>
      <c r="BT1115" s="60">
        <f t="shared" si="793"/>
        <v>0</v>
      </c>
      <c r="BU1115" s="60">
        <f t="shared" si="793"/>
        <v>0</v>
      </c>
      <c r="BV1115" s="61">
        <f t="shared" si="790"/>
        <v>0</v>
      </c>
      <c r="BW1115" s="62">
        <f t="shared" si="786"/>
        <v>0.86924446910194875</v>
      </c>
      <c r="BX1115" s="63">
        <f t="shared" si="791"/>
        <v>-0.31243936389896326</v>
      </c>
      <c r="BY1115" s="73">
        <f t="shared" si="792"/>
        <v>0.37596900451058585</v>
      </c>
    </row>
    <row r="1116" spans="1:77">
      <c r="A1116" s="49">
        <v>1110</v>
      </c>
      <c r="B1116" s="50">
        <v>1.0131712259371835E-3</v>
      </c>
      <c r="C1116" s="51">
        <v>5.5248618784530384E-2</v>
      </c>
      <c r="D1116" s="51">
        <v>5.5248618784530384E-2</v>
      </c>
      <c r="E1116" s="51">
        <v>5.9852670349907919E-2</v>
      </c>
      <c r="F1116" s="51">
        <v>6.2154696132596686E-2</v>
      </c>
      <c r="G1116" s="51">
        <v>6.4456721915285453E-2</v>
      </c>
      <c r="H1116" s="51">
        <v>5.7550644567219152E-2</v>
      </c>
      <c r="I1116" s="51">
        <v>5.9898710865561693E-2</v>
      </c>
      <c r="J1116" s="51">
        <v>6.4456721915285453E-2</v>
      </c>
      <c r="K1116" s="51">
        <v>4.4198895027624308E-2</v>
      </c>
      <c r="L1116" s="51">
        <v>6.6758747697974213E-2</v>
      </c>
      <c r="M1116" s="51">
        <v>5.0690607734806631E-2</v>
      </c>
      <c r="N1116" s="51">
        <v>7.0073664825046039E-2</v>
      </c>
      <c r="O1116" s="51">
        <v>7.3112338858195208E-2</v>
      </c>
      <c r="P1116" s="94">
        <v>6.0284742881427968E-2</v>
      </c>
      <c r="Q1116" s="52">
        <v>0</v>
      </c>
      <c r="R1116" s="52">
        <v>0</v>
      </c>
      <c r="S1116" s="52">
        <v>0</v>
      </c>
      <c r="T1116" s="52">
        <v>0</v>
      </c>
      <c r="U1116" s="52">
        <v>0</v>
      </c>
      <c r="V1116" s="52">
        <v>0</v>
      </c>
      <c r="W1116" s="52">
        <v>0</v>
      </c>
      <c r="X1116" s="52">
        <v>0</v>
      </c>
      <c r="Y1116" s="52">
        <v>0</v>
      </c>
      <c r="Z1116" s="52">
        <v>0</v>
      </c>
      <c r="AA1116" s="52">
        <v>0</v>
      </c>
      <c r="AB1116" s="52">
        <v>0</v>
      </c>
      <c r="AC1116" s="52">
        <v>0</v>
      </c>
      <c r="AD1116" s="53">
        <f t="shared" si="787"/>
        <v>0</v>
      </c>
      <c r="AE1116" s="54" t="s">
        <v>21</v>
      </c>
      <c r="AF1116" s="55">
        <f t="shared" si="760"/>
        <v>2.4844942295687594E-4</v>
      </c>
      <c r="AG1116" s="56">
        <f t="shared" si="788"/>
        <v>9.0216746679946738E-2</v>
      </c>
      <c r="AH1116" s="56">
        <f t="shared" si="761"/>
        <v>9.0216746679946738E-2</v>
      </c>
      <c r="AI1116" s="56">
        <f t="shared" si="762"/>
        <v>9.8117735547113685E-2</v>
      </c>
      <c r="AJ1116" s="56">
        <f t="shared" si="763"/>
        <v>0.10211058271324763</v>
      </c>
      <c r="AK1116" s="56">
        <f t="shared" si="764"/>
        <v>0.10613210743694398</v>
      </c>
      <c r="AL1116" s="56">
        <f t="shared" si="765"/>
        <v>9.4153242713797561E-2</v>
      </c>
      <c r="AM1116" s="56">
        <f t="shared" si="766"/>
        <v>9.8197313487328325E-2</v>
      </c>
      <c r="AN1116" s="56">
        <f t="shared" si="767"/>
        <v>0.10613210743694398</v>
      </c>
      <c r="AO1116" s="56">
        <f t="shared" si="768"/>
        <v>7.1697304129037326E-2</v>
      </c>
      <c r="AP1116" s="56">
        <f t="shared" si="769"/>
        <v>0.11018260269577371</v>
      </c>
      <c r="AQ1116" s="56">
        <f t="shared" si="770"/>
        <v>8.2503485418017233E-2</v>
      </c>
      <c r="AR1116" s="56">
        <f t="shared" si="771"/>
        <v>0.11606674221063072</v>
      </c>
      <c r="AS1116" s="56">
        <f t="shared" si="772"/>
        <v>0.12151439870263843</v>
      </c>
      <c r="AT1116" s="57">
        <f>IF(AE1116="F",1,IF(AE1116="R",#REF!,IF(AE1116="M",#REF!,0)))</f>
        <v>1</v>
      </c>
      <c r="AU1116" s="58">
        <f t="shared" si="773"/>
        <v>8.7610531846620866E-4</v>
      </c>
      <c r="AV1116" s="58">
        <f t="shared" si="774"/>
        <v>8.7610531846620866E-4</v>
      </c>
      <c r="AW1116" s="58">
        <f t="shared" si="775"/>
        <v>9.5283274017455438E-4</v>
      </c>
      <c r="AX1116" s="58">
        <f t="shared" si="776"/>
        <v>9.9160774333979535E-4</v>
      </c>
      <c r="AY1116" s="58">
        <f t="shared" si="777"/>
        <v>1.0306612376014862E-3</v>
      </c>
      <c r="AZ1116" s="58">
        <f t="shared" si="778"/>
        <v>9.143330892326803E-4</v>
      </c>
      <c r="BA1116" s="58">
        <f t="shared" si="779"/>
        <v>9.5360553080623127E-4</v>
      </c>
      <c r="BB1116" s="58">
        <f t="shared" si="780"/>
        <v>1.0306612376014862E-3</v>
      </c>
      <c r="BC1116" s="58">
        <f t="shared" si="781"/>
        <v>6.9626085819719731E-4</v>
      </c>
      <c r="BD1116" s="58">
        <f t="shared" si="782"/>
        <v>1.0699960680988897E-3</v>
      </c>
      <c r="BE1116" s="58">
        <f t="shared" si="783"/>
        <v>8.0120094136348278E-4</v>
      </c>
      <c r="BF1116" s="58">
        <f t="shared" si="784"/>
        <v>1.1271376312041493E-3</v>
      </c>
      <c r="BG1116" s="58">
        <f t="shared" si="785"/>
        <v>1.1800404569151744E-3</v>
      </c>
      <c r="BH1116" s="59">
        <f t="shared" si="789"/>
        <v>1.2500548171467545E-2</v>
      </c>
      <c r="BI1116" s="60">
        <f t="shared" si="795"/>
        <v>0</v>
      </c>
      <c r="BJ1116" s="60">
        <f t="shared" si="795"/>
        <v>0</v>
      </c>
      <c r="BK1116" s="60">
        <f t="shared" si="795"/>
        <v>0</v>
      </c>
      <c r="BL1116" s="60">
        <f t="shared" si="795"/>
        <v>0</v>
      </c>
      <c r="BM1116" s="60">
        <f t="shared" si="795"/>
        <v>0</v>
      </c>
      <c r="BN1116" s="60">
        <f t="shared" si="795"/>
        <v>0</v>
      </c>
      <c r="BO1116" s="60">
        <f t="shared" si="795"/>
        <v>0</v>
      </c>
      <c r="BP1116" s="60">
        <f t="shared" si="795"/>
        <v>0</v>
      </c>
      <c r="BQ1116" s="60">
        <f t="shared" si="793"/>
        <v>0</v>
      </c>
      <c r="BR1116" s="60">
        <f t="shared" si="793"/>
        <v>0</v>
      </c>
      <c r="BS1116" s="60">
        <f t="shared" si="793"/>
        <v>0</v>
      </c>
      <c r="BT1116" s="60">
        <f t="shared" si="793"/>
        <v>0</v>
      </c>
      <c r="BU1116" s="60">
        <f t="shared" si="793"/>
        <v>0</v>
      </c>
      <c r="BV1116" s="61">
        <f t="shared" si="790"/>
        <v>0</v>
      </c>
      <c r="BW1116" s="62">
        <f t="shared" si="786"/>
        <v>5.1132027594232271E-2</v>
      </c>
      <c r="BX1116" s="63">
        <f t="shared" si="791"/>
        <v>-1.1183314459456972E-2</v>
      </c>
      <c r="BY1116" s="73">
        <f t="shared" si="792"/>
        <v>1.2500548171467545E-2</v>
      </c>
    </row>
    <row r="1117" spans="1:77">
      <c r="A1117" s="49">
        <v>1111</v>
      </c>
      <c r="B1117" s="50">
        <v>2.1276595744680851E-2</v>
      </c>
      <c r="C1117" s="51">
        <v>5.5248618784530384E-2</v>
      </c>
      <c r="D1117" s="51">
        <v>5.5248618784530384E-2</v>
      </c>
      <c r="E1117" s="51">
        <v>5.9852670349907919E-2</v>
      </c>
      <c r="F1117" s="51">
        <v>6.2154696132596686E-2</v>
      </c>
      <c r="G1117" s="51">
        <v>6.4456721915285453E-2</v>
      </c>
      <c r="H1117" s="51">
        <v>5.7550644567219152E-2</v>
      </c>
      <c r="I1117" s="51">
        <v>5.9898710865561693E-2</v>
      </c>
      <c r="J1117" s="51">
        <v>6.4456721915285453E-2</v>
      </c>
      <c r="K1117" s="51">
        <v>4.4198895027624308E-2</v>
      </c>
      <c r="L1117" s="51">
        <v>6.6758747697974213E-2</v>
      </c>
      <c r="M1117" s="51">
        <v>5.0690607734806631E-2</v>
      </c>
      <c r="N1117" s="51">
        <v>7.0073664825046039E-2</v>
      </c>
      <c r="O1117" s="51">
        <v>7.3112338858195208E-2</v>
      </c>
      <c r="P1117" s="94">
        <v>6.0284742881427968E-2</v>
      </c>
      <c r="Q1117" s="52">
        <v>0</v>
      </c>
      <c r="R1117" s="52">
        <v>0</v>
      </c>
      <c r="S1117" s="52">
        <v>0</v>
      </c>
      <c r="T1117" s="52">
        <v>0</v>
      </c>
      <c r="U1117" s="52">
        <v>0</v>
      </c>
      <c r="V1117" s="52">
        <v>0</v>
      </c>
      <c r="W1117" s="52">
        <v>0</v>
      </c>
      <c r="X1117" s="52">
        <v>0</v>
      </c>
      <c r="Y1117" s="52">
        <v>0</v>
      </c>
      <c r="Z1117" s="52">
        <v>0</v>
      </c>
      <c r="AA1117" s="52">
        <v>0</v>
      </c>
      <c r="AB1117" s="52">
        <v>0</v>
      </c>
      <c r="AC1117" s="52">
        <v>0</v>
      </c>
      <c r="AD1117" s="53">
        <f t="shared" si="787"/>
        <v>0</v>
      </c>
      <c r="AE1117" s="54" t="s">
        <v>21</v>
      </c>
      <c r="AF1117" s="55">
        <f t="shared" si="760"/>
        <v>9.7054399726756412E-3</v>
      </c>
      <c r="AG1117" s="56">
        <f t="shared" si="788"/>
        <v>9.0216746679946738E-2</v>
      </c>
      <c r="AH1117" s="56">
        <f t="shared" si="761"/>
        <v>9.0216746679946738E-2</v>
      </c>
      <c r="AI1117" s="56">
        <f t="shared" si="762"/>
        <v>9.8117735547113685E-2</v>
      </c>
      <c r="AJ1117" s="56">
        <f t="shared" si="763"/>
        <v>0.10211058271324763</v>
      </c>
      <c r="AK1117" s="56">
        <f t="shared" si="764"/>
        <v>0.10613210743694398</v>
      </c>
      <c r="AL1117" s="56">
        <f t="shared" si="765"/>
        <v>9.4153242713797561E-2</v>
      </c>
      <c r="AM1117" s="56">
        <f t="shared" si="766"/>
        <v>9.8197313487328325E-2</v>
      </c>
      <c r="AN1117" s="56">
        <f t="shared" si="767"/>
        <v>0.10613210743694398</v>
      </c>
      <c r="AO1117" s="56">
        <f t="shared" si="768"/>
        <v>7.1697304129037326E-2</v>
      </c>
      <c r="AP1117" s="56">
        <f t="shared" si="769"/>
        <v>0.11018260269577371</v>
      </c>
      <c r="AQ1117" s="56">
        <f t="shared" si="770"/>
        <v>8.2503485418017233E-2</v>
      </c>
      <c r="AR1117" s="56">
        <f t="shared" si="771"/>
        <v>0.11606674221063072</v>
      </c>
      <c r="AS1117" s="56">
        <f t="shared" si="772"/>
        <v>0.12151439870263843</v>
      </c>
      <c r="AT1117" s="57">
        <f>IF(AE1117="F",1,IF(AE1117="R",#REF!,IF(AE1117="M",#REF!,0)))</f>
        <v>1</v>
      </c>
      <c r="AU1117" s="58">
        <f t="shared" si="773"/>
        <v>3.4224219468569871E-2</v>
      </c>
      <c r="AV1117" s="58">
        <f t="shared" si="774"/>
        <v>3.4224219468569871E-2</v>
      </c>
      <c r="AW1117" s="58">
        <f t="shared" si="775"/>
        <v>3.7221503087851097E-2</v>
      </c>
      <c r="AX1117" s="58">
        <f t="shared" si="776"/>
        <v>3.8736211639723545E-2</v>
      </c>
      <c r="AY1117" s="58">
        <f t="shared" si="777"/>
        <v>4.0261799180918455E-2</v>
      </c>
      <c r="AZ1117" s="58">
        <f t="shared" si="778"/>
        <v>3.5717550908215004E-2</v>
      </c>
      <c r="BA1117" s="58">
        <f t="shared" si="779"/>
        <v>3.7251691417523686E-2</v>
      </c>
      <c r="BB1117" s="58">
        <f t="shared" si="780"/>
        <v>4.0261799180918455E-2</v>
      </c>
      <c r="BC1117" s="58">
        <f t="shared" si="781"/>
        <v>2.719876699302878E-2</v>
      </c>
      <c r="BD1117" s="58">
        <f t="shared" si="782"/>
        <v>4.1798376854090116E-2</v>
      </c>
      <c r="BE1117" s="58">
        <f t="shared" si="783"/>
        <v>3.1298151349718376E-2</v>
      </c>
      <c r="BF1117" s="58">
        <f t="shared" si="784"/>
        <v>4.4030557569435212E-2</v>
      </c>
      <c r="BG1117" s="58">
        <f t="shared" si="785"/>
        <v>4.6097156047357202E-2</v>
      </c>
      <c r="BH1117" s="59">
        <f t="shared" si="789"/>
        <v>0.48832200316591956</v>
      </c>
      <c r="BI1117" s="60">
        <f t="shared" si="795"/>
        <v>0</v>
      </c>
      <c r="BJ1117" s="60">
        <f t="shared" si="795"/>
        <v>0</v>
      </c>
      <c r="BK1117" s="60">
        <f t="shared" si="795"/>
        <v>0</v>
      </c>
      <c r="BL1117" s="60">
        <f t="shared" si="795"/>
        <v>0</v>
      </c>
      <c r="BM1117" s="60">
        <f t="shared" si="795"/>
        <v>0</v>
      </c>
      <c r="BN1117" s="60">
        <f t="shared" si="795"/>
        <v>0</v>
      </c>
      <c r="BO1117" s="60">
        <f t="shared" si="795"/>
        <v>0</v>
      </c>
      <c r="BP1117" s="60">
        <f t="shared" si="795"/>
        <v>0</v>
      </c>
      <c r="BQ1117" s="60">
        <f t="shared" si="793"/>
        <v>0</v>
      </c>
      <c r="BR1117" s="60">
        <f t="shared" si="793"/>
        <v>0</v>
      </c>
      <c r="BS1117" s="60">
        <f t="shared" si="793"/>
        <v>0</v>
      </c>
      <c r="BT1117" s="60">
        <f t="shared" si="793"/>
        <v>0</v>
      </c>
      <c r="BU1117" s="60">
        <f t="shared" si="793"/>
        <v>0</v>
      </c>
      <c r="BV1117" s="61">
        <f t="shared" si="790"/>
        <v>0</v>
      </c>
      <c r="BW1117" s="62">
        <f t="shared" si="786"/>
        <v>1.0737725794788775</v>
      </c>
      <c r="BX1117" s="63">
        <f t="shared" si="791"/>
        <v>-0.40250298475539248</v>
      </c>
      <c r="BY1117" s="73">
        <f t="shared" si="792"/>
        <v>0.48832200316591956</v>
      </c>
    </row>
    <row r="1118" spans="1:77">
      <c r="A1118" s="49">
        <v>1112</v>
      </c>
      <c r="B1118" s="50">
        <v>2.0263424518743672E-2</v>
      </c>
      <c r="C1118" s="51">
        <v>5.5248618784530384E-2</v>
      </c>
      <c r="D1118" s="51">
        <v>5.5248618784530384E-2</v>
      </c>
      <c r="E1118" s="51">
        <v>5.0644567219152857E-2</v>
      </c>
      <c r="F1118" s="51">
        <v>5.2946593001841617E-2</v>
      </c>
      <c r="G1118" s="51">
        <v>6.6758747697974213E-2</v>
      </c>
      <c r="H1118" s="51">
        <v>5.9852670349907919E-2</v>
      </c>
      <c r="I1118" s="51">
        <v>5.2716390423572741E-2</v>
      </c>
      <c r="J1118" s="51">
        <v>5.7550644567219152E-2</v>
      </c>
      <c r="K1118" s="51">
        <v>6.4456721915285453E-2</v>
      </c>
      <c r="L1118" s="51">
        <v>6.6758747697974213E-2</v>
      </c>
      <c r="M1118" s="51">
        <v>6.450276243093922E-2</v>
      </c>
      <c r="N1118" s="51">
        <v>7.0073664825046039E-2</v>
      </c>
      <c r="O1118" s="51">
        <v>7.3112338858195208E-2</v>
      </c>
      <c r="P1118" s="94">
        <v>6.0759314350474575E-2</v>
      </c>
      <c r="Q1118" s="52">
        <v>0</v>
      </c>
      <c r="R1118" s="52">
        <v>0</v>
      </c>
      <c r="S1118" s="52">
        <v>0</v>
      </c>
      <c r="T1118" s="52">
        <v>0</v>
      </c>
      <c r="U1118" s="52">
        <v>0</v>
      </c>
      <c r="V1118" s="52">
        <v>0</v>
      </c>
      <c r="W1118" s="52">
        <v>0</v>
      </c>
      <c r="X1118" s="52">
        <v>0</v>
      </c>
      <c r="Y1118" s="52">
        <v>0</v>
      </c>
      <c r="Z1118" s="52">
        <v>0</v>
      </c>
      <c r="AA1118" s="52">
        <v>0</v>
      </c>
      <c r="AB1118" s="52">
        <v>0</v>
      </c>
      <c r="AC1118" s="52">
        <v>1</v>
      </c>
      <c r="AD1118" s="53">
        <f t="shared" si="787"/>
        <v>1</v>
      </c>
      <c r="AE1118" s="54" t="s">
        <v>21</v>
      </c>
      <c r="AF1118" s="55">
        <f t="shared" si="760"/>
        <v>9.151791409275049E-3</v>
      </c>
      <c r="AG1118" s="56">
        <f t="shared" si="788"/>
        <v>9.0216746679946738E-2</v>
      </c>
      <c r="AH1118" s="56">
        <f t="shared" si="761"/>
        <v>9.0216746679946738E-2</v>
      </c>
      <c r="AI1118" s="56">
        <f t="shared" si="762"/>
        <v>8.2426113736618734E-2</v>
      </c>
      <c r="AJ1118" s="56">
        <f t="shared" si="763"/>
        <v>8.6307850818721416E-2</v>
      </c>
      <c r="AK1118" s="56">
        <f t="shared" si="764"/>
        <v>0.11018260269577371</v>
      </c>
      <c r="AL1118" s="56">
        <f t="shared" si="765"/>
        <v>9.8117735547113685E-2</v>
      </c>
      <c r="AM1118" s="56">
        <f t="shared" si="766"/>
        <v>8.591846267049362E-2</v>
      </c>
      <c r="AN1118" s="56">
        <f t="shared" si="767"/>
        <v>9.4153242713797561E-2</v>
      </c>
      <c r="AO1118" s="56">
        <f t="shared" si="768"/>
        <v>0.10613210743694398</v>
      </c>
      <c r="AP1118" s="56">
        <f t="shared" si="769"/>
        <v>0.11018260269577371</v>
      </c>
      <c r="AQ1118" s="56">
        <f t="shared" si="770"/>
        <v>0.10621283250186869</v>
      </c>
      <c r="AR1118" s="56">
        <f t="shared" si="771"/>
        <v>0.11606674221063072</v>
      </c>
      <c r="AS1118" s="56">
        <f t="shared" si="772"/>
        <v>0.12151439870263843</v>
      </c>
      <c r="AT1118" s="57">
        <f>IF(AE1118="F",1,IF(AE1118="R",#REF!,IF(AE1118="M",#REF!,0)))</f>
        <v>1</v>
      </c>
      <c r="AU1118" s="58">
        <f t="shared" si="773"/>
        <v>3.2271892732674709E-2</v>
      </c>
      <c r="AV1118" s="58">
        <f t="shared" si="774"/>
        <v>3.2271892732674709E-2</v>
      </c>
      <c r="AW1118" s="58">
        <f t="shared" si="775"/>
        <v>2.9485065675402777E-2</v>
      </c>
      <c r="AX1118" s="58">
        <f t="shared" si="776"/>
        <v>3.0873621651317927E-2</v>
      </c>
      <c r="AY1118" s="58">
        <f t="shared" si="777"/>
        <v>3.9413980952111891E-2</v>
      </c>
      <c r="AZ1118" s="58">
        <f t="shared" si="778"/>
        <v>3.5098195770489143E-2</v>
      </c>
      <c r="BA1118" s="58">
        <f t="shared" si="779"/>
        <v>3.0734331630191777E-2</v>
      </c>
      <c r="BB1118" s="58">
        <f t="shared" si="780"/>
        <v>3.3680036812594974E-2</v>
      </c>
      <c r="BC1118" s="58">
        <f t="shared" si="781"/>
        <v>3.796505762781055E-2</v>
      </c>
      <c r="BD1118" s="58">
        <f t="shared" si="782"/>
        <v>3.9413980952111891E-2</v>
      </c>
      <c r="BE1118" s="58">
        <f t="shared" si="783"/>
        <v>3.7993934202636845E-2</v>
      </c>
      <c r="BF1118" s="58">
        <f t="shared" si="784"/>
        <v>4.151882651832612E-2</v>
      </c>
      <c r="BG1118" s="58">
        <f t="shared" si="785"/>
        <v>4.3467535515539488E-2</v>
      </c>
      <c r="BH1118" s="59">
        <f t="shared" si="789"/>
        <v>0.46418835277388282</v>
      </c>
      <c r="BI1118" s="60">
        <f t="shared" si="795"/>
        <v>0</v>
      </c>
      <c r="BJ1118" s="60">
        <f t="shared" si="795"/>
        <v>0</v>
      </c>
      <c r="BK1118" s="60">
        <f t="shared" si="795"/>
        <v>0</v>
      </c>
      <c r="BL1118" s="60">
        <f t="shared" si="795"/>
        <v>0</v>
      </c>
      <c r="BM1118" s="60">
        <f t="shared" si="795"/>
        <v>0</v>
      </c>
      <c r="BN1118" s="60">
        <f t="shared" si="795"/>
        <v>0</v>
      </c>
      <c r="BO1118" s="60">
        <f t="shared" si="795"/>
        <v>0</v>
      </c>
      <c r="BP1118" s="60">
        <f t="shared" si="795"/>
        <v>0</v>
      </c>
      <c r="BQ1118" s="60">
        <f t="shared" si="793"/>
        <v>0</v>
      </c>
      <c r="BR1118" s="60">
        <f t="shared" si="793"/>
        <v>0</v>
      </c>
      <c r="BS1118" s="60">
        <f t="shared" si="793"/>
        <v>0</v>
      </c>
      <c r="BT1118" s="60">
        <f t="shared" si="793"/>
        <v>0</v>
      </c>
      <c r="BU1118" s="60">
        <f t="shared" si="793"/>
        <v>-3.1357409295030325</v>
      </c>
      <c r="BV1118" s="61">
        <f t="shared" si="790"/>
        <v>-3.1357409295030325</v>
      </c>
      <c r="BW1118" s="62">
        <f t="shared" si="786"/>
        <v>1.0226405518846455</v>
      </c>
      <c r="BX1118" s="63">
        <f t="shared" si="791"/>
        <v>-3.8927294099543142</v>
      </c>
      <c r="BY1118" s="73">
        <f t="shared" si="792"/>
        <v>0.53581164722611718</v>
      </c>
    </row>
    <row r="1119" spans="1:77">
      <c r="A1119" s="49">
        <v>1113</v>
      </c>
      <c r="B1119" s="50">
        <v>9.6251266464032429E-3</v>
      </c>
      <c r="C1119" s="51">
        <v>5.5248618784530384E-2</v>
      </c>
      <c r="D1119" s="51">
        <v>5.5248618784530384E-2</v>
      </c>
      <c r="E1119" s="51">
        <v>5.0644567219152857E-2</v>
      </c>
      <c r="F1119" s="51">
        <v>5.2946593001841617E-2</v>
      </c>
      <c r="G1119" s="51">
        <v>6.6758747697974213E-2</v>
      </c>
      <c r="H1119" s="51">
        <v>5.9852670349907919E-2</v>
      </c>
      <c r="I1119" s="51">
        <v>5.2716390423572741E-2</v>
      </c>
      <c r="J1119" s="51">
        <v>5.7550644567219152E-2</v>
      </c>
      <c r="K1119" s="51">
        <v>6.4456721915285453E-2</v>
      </c>
      <c r="L1119" s="51">
        <v>6.6758747697974213E-2</v>
      </c>
      <c r="M1119" s="51">
        <v>6.450276243093922E-2</v>
      </c>
      <c r="N1119" s="51">
        <v>7.0073664825046039E-2</v>
      </c>
      <c r="O1119" s="51">
        <v>7.3112338858195208E-2</v>
      </c>
      <c r="P1119" s="94">
        <v>6.0759314350474575E-2</v>
      </c>
      <c r="Q1119" s="52">
        <v>0</v>
      </c>
      <c r="R1119" s="52">
        <v>0</v>
      </c>
      <c r="S1119" s="52">
        <v>0</v>
      </c>
      <c r="T1119" s="52">
        <v>0</v>
      </c>
      <c r="U1119" s="52">
        <v>0</v>
      </c>
      <c r="V1119" s="52">
        <v>0</v>
      </c>
      <c r="W1119" s="52">
        <v>0</v>
      </c>
      <c r="X1119" s="52">
        <v>1</v>
      </c>
      <c r="Y1119" s="52">
        <v>0</v>
      </c>
      <c r="Z1119" s="52">
        <v>0</v>
      </c>
      <c r="AA1119" s="52">
        <v>0</v>
      </c>
      <c r="AB1119" s="52">
        <v>0</v>
      </c>
      <c r="AC1119" s="52">
        <v>0</v>
      </c>
      <c r="AD1119" s="53">
        <f t="shared" si="787"/>
        <v>1</v>
      </c>
      <c r="AE1119" s="54" t="s">
        <v>21</v>
      </c>
      <c r="AF1119" s="55">
        <f t="shared" si="760"/>
        <v>3.7349772391515488E-3</v>
      </c>
      <c r="AG1119" s="56">
        <f t="shared" si="788"/>
        <v>9.0216746679946738E-2</v>
      </c>
      <c r="AH1119" s="56">
        <f t="shared" si="761"/>
        <v>9.0216746679946738E-2</v>
      </c>
      <c r="AI1119" s="56">
        <f t="shared" si="762"/>
        <v>8.2426113736618734E-2</v>
      </c>
      <c r="AJ1119" s="56">
        <f t="shared" si="763"/>
        <v>8.6307850818721416E-2</v>
      </c>
      <c r="AK1119" s="56">
        <f t="shared" si="764"/>
        <v>0.11018260269577371</v>
      </c>
      <c r="AL1119" s="56">
        <f t="shared" si="765"/>
        <v>9.8117735547113685E-2</v>
      </c>
      <c r="AM1119" s="56">
        <f t="shared" si="766"/>
        <v>8.591846267049362E-2</v>
      </c>
      <c r="AN1119" s="56">
        <f t="shared" si="767"/>
        <v>9.4153242713797561E-2</v>
      </c>
      <c r="AO1119" s="56">
        <f t="shared" si="768"/>
        <v>0.10613210743694398</v>
      </c>
      <c r="AP1119" s="56">
        <f t="shared" si="769"/>
        <v>0.11018260269577371</v>
      </c>
      <c r="AQ1119" s="56">
        <f t="shared" si="770"/>
        <v>0.10621283250186869</v>
      </c>
      <c r="AR1119" s="56">
        <f t="shared" si="771"/>
        <v>0.11606674221063072</v>
      </c>
      <c r="AS1119" s="56">
        <f t="shared" si="772"/>
        <v>0.12151439870263843</v>
      </c>
      <c r="AT1119" s="57">
        <f>IF(AE1119="F",1,IF(AE1119="R",#REF!,IF(AE1119="M",#REF!,0)))</f>
        <v>1</v>
      </c>
      <c r="AU1119" s="58">
        <f t="shared" si="773"/>
        <v>1.3170621950443729E-2</v>
      </c>
      <c r="AV1119" s="58">
        <f t="shared" si="774"/>
        <v>1.3170621950443729E-2</v>
      </c>
      <c r="AW1119" s="58">
        <f t="shared" si="775"/>
        <v>1.2033277887093092E-2</v>
      </c>
      <c r="AX1119" s="58">
        <f t="shared" si="776"/>
        <v>1.2599967481883778E-2</v>
      </c>
      <c r="AY1119" s="58">
        <f t="shared" si="777"/>
        <v>1.6085410514415529E-2</v>
      </c>
      <c r="AZ1119" s="58">
        <f t="shared" si="778"/>
        <v>1.4324076727230212E-2</v>
      </c>
      <c r="BA1119" s="58">
        <f t="shared" si="779"/>
        <v>1.2543121227933992E-2</v>
      </c>
      <c r="BB1119" s="58">
        <f t="shared" si="780"/>
        <v>1.374530573121893E-2</v>
      </c>
      <c r="BC1119" s="58">
        <f t="shared" si="781"/>
        <v>1.5494084139553367E-2</v>
      </c>
      <c r="BD1119" s="58">
        <f t="shared" si="782"/>
        <v>1.6085410514415529E-2</v>
      </c>
      <c r="BE1119" s="58">
        <f t="shared" si="783"/>
        <v>1.5505869083603945E-2</v>
      </c>
      <c r="BF1119" s="58">
        <f t="shared" si="784"/>
        <v>1.6944428156991143E-2</v>
      </c>
      <c r="BG1119" s="58">
        <f t="shared" si="785"/>
        <v>1.7739724227981722E-2</v>
      </c>
      <c r="BH1119" s="59">
        <f t="shared" si="789"/>
        <v>0.18944191959320872</v>
      </c>
      <c r="BI1119" s="60">
        <f t="shared" si="795"/>
        <v>0</v>
      </c>
      <c r="BJ1119" s="60">
        <f t="shared" si="795"/>
        <v>0</v>
      </c>
      <c r="BK1119" s="60">
        <f t="shared" si="795"/>
        <v>0</v>
      </c>
      <c r="BL1119" s="60">
        <f t="shared" si="795"/>
        <v>0</v>
      </c>
      <c r="BM1119" s="60">
        <f t="shared" si="795"/>
        <v>0</v>
      </c>
      <c r="BN1119" s="60">
        <f t="shared" si="795"/>
        <v>0</v>
      </c>
      <c r="BO1119" s="60">
        <f t="shared" si="795"/>
        <v>0</v>
      </c>
      <c r="BP1119" s="60">
        <f t="shared" si="795"/>
        <v>-4.2870579145261667</v>
      </c>
      <c r="BQ1119" s="60">
        <f t="shared" si="793"/>
        <v>0</v>
      </c>
      <c r="BR1119" s="60">
        <f t="shared" si="793"/>
        <v>0</v>
      </c>
      <c r="BS1119" s="60">
        <f t="shared" si="793"/>
        <v>0</v>
      </c>
      <c r="BT1119" s="60">
        <f t="shared" si="793"/>
        <v>0</v>
      </c>
      <c r="BU1119" s="60">
        <f t="shared" si="793"/>
        <v>0</v>
      </c>
      <c r="BV1119" s="61">
        <f t="shared" si="790"/>
        <v>-4.2870579145261667</v>
      </c>
      <c r="BW1119" s="62">
        <f t="shared" si="786"/>
        <v>0.48575426214520656</v>
      </c>
      <c r="BX1119" s="63">
        <f t="shared" si="791"/>
        <v>-4.7763174256343763</v>
      </c>
      <c r="BY1119" s="73">
        <f t="shared" si="792"/>
        <v>0.81055808040679134</v>
      </c>
    </row>
    <row r="1120" spans="1:77">
      <c r="A1120" s="49">
        <v>1114</v>
      </c>
      <c r="B1120" s="50">
        <v>4.7619047619047623E-2</v>
      </c>
      <c r="C1120" s="51">
        <v>5.5248618784530384E-2</v>
      </c>
      <c r="D1120" s="51">
        <v>5.5248618784530384E-2</v>
      </c>
      <c r="E1120" s="51">
        <v>5.0644567219152857E-2</v>
      </c>
      <c r="F1120" s="51">
        <v>5.2946593001841617E-2</v>
      </c>
      <c r="G1120" s="51">
        <v>6.6758747697974213E-2</v>
      </c>
      <c r="H1120" s="51">
        <v>5.9852670349907919E-2</v>
      </c>
      <c r="I1120" s="51">
        <v>5.2716390423572741E-2</v>
      </c>
      <c r="J1120" s="51">
        <v>5.7550644567219152E-2</v>
      </c>
      <c r="K1120" s="51">
        <v>6.4456721915285453E-2</v>
      </c>
      <c r="L1120" s="51">
        <v>6.6758747697974213E-2</v>
      </c>
      <c r="M1120" s="51">
        <v>6.450276243093922E-2</v>
      </c>
      <c r="N1120" s="51">
        <v>7.0073664825046039E-2</v>
      </c>
      <c r="O1120" s="51">
        <v>7.3112338858195208E-2</v>
      </c>
      <c r="P1120" s="94">
        <v>6.0759314350474575E-2</v>
      </c>
      <c r="Q1120" s="52">
        <v>0</v>
      </c>
      <c r="R1120" s="52">
        <v>0</v>
      </c>
      <c r="S1120" s="52">
        <v>0</v>
      </c>
      <c r="T1120" s="52">
        <v>0</v>
      </c>
      <c r="U1120" s="52">
        <v>0</v>
      </c>
      <c r="V1120" s="52">
        <v>0</v>
      </c>
      <c r="W1120" s="52">
        <v>1</v>
      </c>
      <c r="X1120" s="52">
        <v>0</v>
      </c>
      <c r="Y1120" s="52">
        <v>0</v>
      </c>
      <c r="Z1120" s="52">
        <v>0</v>
      </c>
      <c r="AA1120" s="52">
        <v>0</v>
      </c>
      <c r="AB1120" s="52">
        <v>0</v>
      </c>
      <c r="AC1120" s="52">
        <v>0</v>
      </c>
      <c r="AD1120" s="53">
        <f t="shared" si="787"/>
        <v>1</v>
      </c>
      <c r="AE1120" s="54" t="s">
        <v>21</v>
      </c>
      <c r="AF1120" s="55">
        <f t="shared" si="760"/>
        <v>2.5598986100202791E-2</v>
      </c>
      <c r="AG1120" s="56">
        <f t="shared" si="788"/>
        <v>9.0216746679946738E-2</v>
      </c>
      <c r="AH1120" s="56">
        <f t="shared" si="761"/>
        <v>9.0216746679946738E-2</v>
      </c>
      <c r="AI1120" s="56">
        <f t="shared" si="762"/>
        <v>8.2426113736618734E-2</v>
      </c>
      <c r="AJ1120" s="56">
        <f t="shared" si="763"/>
        <v>8.6307850818721416E-2</v>
      </c>
      <c r="AK1120" s="56">
        <f t="shared" si="764"/>
        <v>0.11018260269577371</v>
      </c>
      <c r="AL1120" s="56">
        <f t="shared" si="765"/>
        <v>9.8117735547113685E-2</v>
      </c>
      <c r="AM1120" s="56">
        <f t="shared" si="766"/>
        <v>8.591846267049362E-2</v>
      </c>
      <c r="AN1120" s="56">
        <f t="shared" si="767"/>
        <v>9.4153242713797561E-2</v>
      </c>
      <c r="AO1120" s="56">
        <f t="shared" si="768"/>
        <v>0.10613210743694398</v>
      </c>
      <c r="AP1120" s="56">
        <f t="shared" si="769"/>
        <v>0.11018260269577371</v>
      </c>
      <c r="AQ1120" s="56">
        <f t="shared" si="770"/>
        <v>0.10621283250186869</v>
      </c>
      <c r="AR1120" s="56">
        <f t="shared" si="771"/>
        <v>0.11606674221063072</v>
      </c>
      <c r="AS1120" s="56">
        <f t="shared" si="772"/>
        <v>0.12151439870263843</v>
      </c>
      <c r="AT1120" s="57">
        <f>IF(AE1120="F",1,IF(AE1120="R",#REF!,IF(AE1120="M",#REF!,0)))</f>
        <v>1</v>
      </c>
      <c r="AU1120" s="58">
        <f t="shared" si="773"/>
        <v>9.0269510803504677E-2</v>
      </c>
      <c r="AV1120" s="58">
        <f t="shared" si="774"/>
        <v>9.0269510803504677E-2</v>
      </c>
      <c r="AW1120" s="58">
        <f t="shared" si="775"/>
        <v>8.2474321434298503E-2</v>
      </c>
      <c r="AX1120" s="58">
        <f t="shared" si="776"/>
        <v>8.6358328787304942E-2</v>
      </c>
      <c r="AY1120" s="58">
        <f t="shared" si="777"/>
        <v>0.1102470440403857</v>
      </c>
      <c r="AZ1120" s="58">
        <f t="shared" si="778"/>
        <v>9.8175120639262911E-2</v>
      </c>
      <c r="BA1120" s="58">
        <f t="shared" si="779"/>
        <v>8.5968712901709959E-2</v>
      </c>
      <c r="BB1120" s="58">
        <f t="shared" si="780"/>
        <v>9.4208309134553733E-2</v>
      </c>
      <c r="BC1120" s="58">
        <f t="shared" si="781"/>
        <v>0.10619417981082523</v>
      </c>
      <c r="BD1120" s="58">
        <f t="shared" si="782"/>
        <v>0.1102470440403857</v>
      </c>
      <c r="BE1120" s="58">
        <f t="shared" si="783"/>
        <v>0.10627495208857302</v>
      </c>
      <c r="BF1120" s="58">
        <f t="shared" si="784"/>
        <v>0.11613462495028098</v>
      </c>
      <c r="BG1120" s="58">
        <f t="shared" si="785"/>
        <v>0.12158546755607381</v>
      </c>
      <c r="BH1120" s="59">
        <f t="shared" si="789"/>
        <v>1.2984071269906639</v>
      </c>
      <c r="BI1120" s="60">
        <f t="shared" si="795"/>
        <v>0</v>
      </c>
      <c r="BJ1120" s="60">
        <f t="shared" si="795"/>
        <v>0</v>
      </c>
      <c r="BK1120" s="60">
        <f t="shared" si="795"/>
        <v>0</v>
      </c>
      <c r="BL1120" s="60">
        <f t="shared" si="795"/>
        <v>0</v>
      </c>
      <c r="BM1120" s="60">
        <f t="shared" si="795"/>
        <v>0</v>
      </c>
      <c r="BN1120" s="60">
        <f t="shared" si="795"/>
        <v>0</v>
      </c>
      <c r="BO1120" s="60">
        <f t="shared" si="795"/>
        <v>-2.4537718523896546</v>
      </c>
      <c r="BP1120" s="60">
        <f t="shared" si="795"/>
        <v>0</v>
      </c>
      <c r="BQ1120" s="60">
        <f t="shared" si="793"/>
        <v>0</v>
      </c>
      <c r="BR1120" s="60">
        <f t="shared" si="793"/>
        <v>0</v>
      </c>
      <c r="BS1120" s="60">
        <f t="shared" si="793"/>
        <v>0</v>
      </c>
      <c r="BT1120" s="60">
        <f t="shared" si="793"/>
        <v>0</v>
      </c>
      <c r="BU1120" s="60">
        <f t="shared" si="793"/>
        <v>0</v>
      </c>
      <c r="BV1120" s="61">
        <f t="shared" si="790"/>
        <v>-2.4537718523896546</v>
      </c>
      <c r="BW1120" s="62">
        <f t="shared" si="786"/>
        <v>2.4032052969289168</v>
      </c>
      <c r="BX1120" s="63">
        <f t="shared" si="791"/>
        <v>-3.9238378650359391</v>
      </c>
      <c r="BY1120" s="73">
        <f t="shared" si="792"/>
        <v>0.29840712699066385</v>
      </c>
    </row>
    <row r="1121" spans="1:77">
      <c r="A1121" s="49">
        <v>1115</v>
      </c>
      <c r="B1121" s="50">
        <v>4.6099290780141848E-2</v>
      </c>
      <c r="C1121" s="51">
        <v>5.5248618784530384E-2</v>
      </c>
      <c r="D1121" s="51">
        <v>5.5248618784530384E-2</v>
      </c>
      <c r="E1121" s="51">
        <v>5.0644567219152857E-2</v>
      </c>
      <c r="F1121" s="51">
        <v>5.2946593001841617E-2</v>
      </c>
      <c r="G1121" s="51">
        <v>6.6758747697974213E-2</v>
      </c>
      <c r="H1121" s="51">
        <v>5.9852670349907919E-2</v>
      </c>
      <c r="I1121" s="51">
        <v>5.2716390423572741E-2</v>
      </c>
      <c r="J1121" s="51">
        <v>5.7550644567219152E-2</v>
      </c>
      <c r="K1121" s="51">
        <v>6.4456721915285453E-2</v>
      </c>
      <c r="L1121" s="51">
        <v>6.6758747697974213E-2</v>
      </c>
      <c r="M1121" s="51">
        <v>6.450276243093922E-2</v>
      </c>
      <c r="N1121" s="51">
        <v>7.0073664825046039E-2</v>
      </c>
      <c r="O1121" s="51">
        <v>7.3112338858195208E-2</v>
      </c>
      <c r="P1121" s="94">
        <v>6.0759314350474575E-2</v>
      </c>
      <c r="Q1121" s="52">
        <v>0</v>
      </c>
      <c r="R1121" s="52">
        <v>0</v>
      </c>
      <c r="S1121" s="52">
        <v>1</v>
      </c>
      <c r="T1121" s="52">
        <v>0</v>
      </c>
      <c r="U1121" s="52">
        <v>0</v>
      </c>
      <c r="V1121" s="52">
        <v>0</v>
      </c>
      <c r="W1121" s="52">
        <v>0</v>
      </c>
      <c r="X1121" s="52">
        <v>0</v>
      </c>
      <c r="Y1121" s="52">
        <v>0</v>
      </c>
      <c r="Z1121" s="52">
        <v>0</v>
      </c>
      <c r="AA1121" s="52">
        <v>1</v>
      </c>
      <c r="AB1121" s="52">
        <v>0</v>
      </c>
      <c r="AC1121" s="52">
        <v>0</v>
      </c>
      <c r="AD1121" s="53">
        <f t="shared" si="787"/>
        <v>2</v>
      </c>
      <c r="AE1121" s="54" t="s">
        <v>21</v>
      </c>
      <c r="AF1121" s="55">
        <f t="shared" si="760"/>
        <v>2.4618666626062342E-2</v>
      </c>
      <c r="AG1121" s="56">
        <f t="shared" si="788"/>
        <v>9.0216746679946738E-2</v>
      </c>
      <c r="AH1121" s="56">
        <f t="shared" si="761"/>
        <v>9.0216746679946738E-2</v>
      </c>
      <c r="AI1121" s="56">
        <f t="shared" si="762"/>
        <v>8.2426113736618734E-2</v>
      </c>
      <c r="AJ1121" s="56">
        <f t="shared" si="763"/>
        <v>8.6307850818721416E-2</v>
      </c>
      <c r="AK1121" s="56">
        <f t="shared" si="764"/>
        <v>0.11018260269577371</v>
      </c>
      <c r="AL1121" s="56">
        <f t="shared" si="765"/>
        <v>9.8117735547113685E-2</v>
      </c>
      <c r="AM1121" s="56">
        <f t="shared" si="766"/>
        <v>8.591846267049362E-2</v>
      </c>
      <c r="AN1121" s="56">
        <f t="shared" si="767"/>
        <v>9.4153242713797561E-2</v>
      </c>
      <c r="AO1121" s="56">
        <f t="shared" si="768"/>
        <v>0.10613210743694398</v>
      </c>
      <c r="AP1121" s="56">
        <f t="shared" si="769"/>
        <v>0.11018260269577371</v>
      </c>
      <c r="AQ1121" s="56">
        <f t="shared" si="770"/>
        <v>0.10621283250186869</v>
      </c>
      <c r="AR1121" s="56">
        <f t="shared" si="771"/>
        <v>0.11606674221063072</v>
      </c>
      <c r="AS1121" s="56">
        <f t="shared" si="772"/>
        <v>0.12151439870263843</v>
      </c>
      <c r="AT1121" s="57">
        <f>IF(AE1121="F",1,IF(AE1121="R",#REF!,IF(AE1121="M",#REF!,0)))</f>
        <v>1</v>
      </c>
      <c r="AU1121" s="58">
        <f t="shared" si="773"/>
        <v>8.6812617666588349E-2</v>
      </c>
      <c r="AV1121" s="58">
        <f t="shared" si="774"/>
        <v>8.6812617666588349E-2</v>
      </c>
      <c r="AW1121" s="58">
        <f t="shared" si="775"/>
        <v>7.9315946993135711E-2</v>
      </c>
      <c r="AX1121" s="58">
        <f t="shared" si="776"/>
        <v>8.3051215328473538E-2</v>
      </c>
      <c r="AY1121" s="58">
        <f t="shared" si="777"/>
        <v>0.10602510635050376</v>
      </c>
      <c r="AZ1121" s="58">
        <f t="shared" si="778"/>
        <v>9.4415480227645399E-2</v>
      </c>
      <c r="BA1121" s="58">
        <f t="shared" si="779"/>
        <v>8.2676519879125054E-2</v>
      </c>
      <c r="BB1121" s="58">
        <f t="shared" si="780"/>
        <v>9.0600578745977323E-2</v>
      </c>
      <c r="BC1121" s="58">
        <f t="shared" si="781"/>
        <v>0.10212744755426527</v>
      </c>
      <c r="BD1121" s="58">
        <f t="shared" si="782"/>
        <v>0.10602510635050376</v>
      </c>
      <c r="BE1121" s="58">
        <f t="shared" si="783"/>
        <v>0.10220512663775384</v>
      </c>
      <c r="BF1121" s="58">
        <f t="shared" si="784"/>
        <v>0.11168722090017073</v>
      </c>
      <c r="BG1121" s="58">
        <f t="shared" si="785"/>
        <v>0.11692932214659812</v>
      </c>
      <c r="BH1121" s="59">
        <f t="shared" si="789"/>
        <v>1.2486843064473294</v>
      </c>
      <c r="BI1121" s="60">
        <f t="shared" si="795"/>
        <v>0</v>
      </c>
      <c r="BJ1121" s="60">
        <f t="shared" si="795"/>
        <v>0</v>
      </c>
      <c r="BK1121" s="60">
        <f t="shared" si="795"/>
        <v>-2.5343160735455679</v>
      </c>
      <c r="BL1121" s="60">
        <f t="shared" si="795"/>
        <v>0</v>
      </c>
      <c r="BM1121" s="60">
        <f t="shared" si="795"/>
        <v>0</v>
      </c>
      <c r="BN1121" s="60">
        <f t="shared" si="795"/>
        <v>0</v>
      </c>
      <c r="BO1121" s="60">
        <f t="shared" si="795"/>
        <v>0</v>
      </c>
      <c r="BP1121" s="60">
        <f t="shared" si="795"/>
        <v>0</v>
      </c>
      <c r="BQ1121" s="60">
        <f t="shared" si="793"/>
        <v>0</v>
      </c>
      <c r="BR1121" s="60">
        <f t="shared" si="793"/>
        <v>0</v>
      </c>
      <c r="BS1121" s="60">
        <f t="shared" si="793"/>
        <v>-2.280773439674618</v>
      </c>
      <c r="BT1121" s="60">
        <f t="shared" si="793"/>
        <v>0</v>
      </c>
      <c r="BU1121" s="60">
        <f t="shared" si="793"/>
        <v>0</v>
      </c>
      <c r="BV1121" s="61">
        <f t="shared" si="790"/>
        <v>-4.8150895132201859</v>
      </c>
      <c r="BW1121" s="62">
        <f t="shared" si="786"/>
        <v>2.3265072555375683</v>
      </c>
      <c r="BX1121" s="63">
        <f t="shared" si="791"/>
        <v>-6.3164213868004042</v>
      </c>
      <c r="BY1121" s="73">
        <f t="shared" si="792"/>
        <v>0.75131569355267058</v>
      </c>
    </row>
    <row r="1122" spans="1:77">
      <c r="A1122" s="49">
        <v>1116</v>
      </c>
      <c r="B1122" s="50">
        <v>3.3434650455927056E-2</v>
      </c>
      <c r="C1122" s="51">
        <v>5.5248618784530384E-2</v>
      </c>
      <c r="D1122" s="51">
        <v>5.5248618784530384E-2</v>
      </c>
      <c r="E1122" s="51">
        <v>5.0644567219152857E-2</v>
      </c>
      <c r="F1122" s="51">
        <v>5.2946593001841617E-2</v>
      </c>
      <c r="G1122" s="51">
        <v>6.6758747697974213E-2</v>
      </c>
      <c r="H1122" s="51">
        <v>5.9852670349907919E-2</v>
      </c>
      <c r="I1122" s="51">
        <v>5.2716390423572741E-2</v>
      </c>
      <c r="J1122" s="51">
        <v>5.7550644567219152E-2</v>
      </c>
      <c r="K1122" s="51">
        <v>6.4456721915285453E-2</v>
      </c>
      <c r="L1122" s="51">
        <v>6.6758747697974213E-2</v>
      </c>
      <c r="M1122" s="51">
        <v>6.450276243093922E-2</v>
      </c>
      <c r="N1122" s="51">
        <v>7.0073664825046039E-2</v>
      </c>
      <c r="O1122" s="51">
        <v>7.3112338858195208E-2</v>
      </c>
      <c r="P1122" s="94">
        <v>6.0759314350474575E-2</v>
      </c>
      <c r="Q1122" s="52">
        <v>0</v>
      </c>
      <c r="R1122" s="52">
        <v>0</v>
      </c>
      <c r="S1122" s="52">
        <v>0</v>
      </c>
      <c r="T1122" s="52">
        <v>0</v>
      </c>
      <c r="U1122" s="52">
        <v>0</v>
      </c>
      <c r="V1122" s="52">
        <v>0</v>
      </c>
      <c r="W1122" s="52">
        <v>0</v>
      </c>
      <c r="X1122" s="52">
        <v>0</v>
      </c>
      <c r="Y1122" s="52">
        <v>0</v>
      </c>
      <c r="Z1122" s="52">
        <v>0</v>
      </c>
      <c r="AA1122" s="52">
        <v>0</v>
      </c>
      <c r="AB1122" s="52">
        <v>0</v>
      </c>
      <c r="AC1122" s="52">
        <v>0</v>
      </c>
      <c r="AD1122" s="53">
        <f t="shared" si="787"/>
        <v>0</v>
      </c>
      <c r="AE1122" s="54" t="s">
        <v>21</v>
      </c>
      <c r="AF1122" s="55">
        <f t="shared" si="760"/>
        <v>1.672353297164662E-2</v>
      </c>
      <c r="AG1122" s="56">
        <f t="shared" si="788"/>
        <v>9.0216746679946738E-2</v>
      </c>
      <c r="AH1122" s="56">
        <f t="shared" si="761"/>
        <v>9.0216746679946738E-2</v>
      </c>
      <c r="AI1122" s="56">
        <f t="shared" si="762"/>
        <v>8.2426113736618734E-2</v>
      </c>
      <c r="AJ1122" s="56">
        <f t="shared" si="763"/>
        <v>8.6307850818721416E-2</v>
      </c>
      <c r="AK1122" s="56">
        <f t="shared" si="764"/>
        <v>0.11018260269577371</v>
      </c>
      <c r="AL1122" s="56">
        <f t="shared" si="765"/>
        <v>9.8117735547113685E-2</v>
      </c>
      <c r="AM1122" s="56">
        <f t="shared" si="766"/>
        <v>8.591846267049362E-2</v>
      </c>
      <c r="AN1122" s="56">
        <f t="shared" si="767"/>
        <v>9.4153242713797561E-2</v>
      </c>
      <c r="AO1122" s="56">
        <f t="shared" si="768"/>
        <v>0.10613210743694398</v>
      </c>
      <c r="AP1122" s="56">
        <f t="shared" si="769"/>
        <v>0.11018260269577371</v>
      </c>
      <c r="AQ1122" s="56">
        <f t="shared" si="770"/>
        <v>0.10621283250186869</v>
      </c>
      <c r="AR1122" s="56">
        <f t="shared" si="771"/>
        <v>0.11606674221063072</v>
      </c>
      <c r="AS1122" s="56">
        <f t="shared" si="772"/>
        <v>0.12151439870263843</v>
      </c>
      <c r="AT1122" s="57">
        <f>IF(AE1122="F",1,IF(AE1122="R",#REF!,IF(AE1122="M",#REF!,0)))</f>
        <v>1</v>
      </c>
      <c r="AU1122" s="58">
        <f t="shared" si="773"/>
        <v>5.8972067657197647E-2</v>
      </c>
      <c r="AV1122" s="58">
        <f t="shared" si="774"/>
        <v>5.8972067657197647E-2</v>
      </c>
      <c r="AW1122" s="58">
        <f t="shared" si="775"/>
        <v>5.3879557120809024E-2</v>
      </c>
      <c r="AX1122" s="58">
        <f t="shared" si="776"/>
        <v>5.6416935936355418E-2</v>
      </c>
      <c r="AY1122" s="58">
        <f t="shared" si="777"/>
        <v>7.2023167980913169E-2</v>
      </c>
      <c r="AZ1122" s="58">
        <f t="shared" si="778"/>
        <v>6.4136714656565702E-2</v>
      </c>
      <c r="BA1122" s="58">
        <f t="shared" si="779"/>
        <v>5.6162404210625336E-2</v>
      </c>
      <c r="BB1122" s="58">
        <f t="shared" si="780"/>
        <v>6.1545240809451666E-2</v>
      </c>
      <c r="BC1122" s="58">
        <f t="shared" si="781"/>
        <v>6.9375476845516038E-2</v>
      </c>
      <c r="BD1122" s="58">
        <f t="shared" si="782"/>
        <v>7.2023167980913169E-2</v>
      </c>
      <c r="BE1122" s="58">
        <f t="shared" si="783"/>
        <v>6.9428244476422304E-2</v>
      </c>
      <c r="BF1122" s="58">
        <f t="shared" si="784"/>
        <v>7.5869459122463165E-2</v>
      </c>
      <c r="BG1122" s="58">
        <f t="shared" si="785"/>
        <v>7.9430433986249285E-2</v>
      </c>
      <c r="BH1122" s="59">
        <f t="shared" si="789"/>
        <v>0.84823493844067943</v>
      </c>
      <c r="BI1122" s="60">
        <f t="shared" si="795"/>
        <v>0</v>
      </c>
      <c r="BJ1122" s="60">
        <f t="shared" si="795"/>
        <v>0</v>
      </c>
      <c r="BK1122" s="60">
        <f t="shared" si="795"/>
        <v>0</v>
      </c>
      <c r="BL1122" s="60">
        <f t="shared" si="795"/>
        <v>0</v>
      </c>
      <c r="BM1122" s="60">
        <f t="shared" si="795"/>
        <v>0</v>
      </c>
      <c r="BN1122" s="60">
        <f t="shared" si="795"/>
        <v>0</v>
      </c>
      <c r="BO1122" s="60">
        <f t="shared" si="795"/>
        <v>0</v>
      </c>
      <c r="BP1122" s="60">
        <f t="shared" si="795"/>
        <v>0</v>
      </c>
      <c r="BQ1122" s="60">
        <f t="shared" si="793"/>
        <v>0</v>
      </c>
      <c r="BR1122" s="60">
        <f t="shared" si="793"/>
        <v>0</v>
      </c>
      <c r="BS1122" s="60">
        <f t="shared" si="793"/>
        <v>0</v>
      </c>
      <c r="BT1122" s="60">
        <f t="shared" si="793"/>
        <v>0</v>
      </c>
      <c r="BU1122" s="60">
        <f t="shared" si="793"/>
        <v>0</v>
      </c>
      <c r="BV1122" s="61">
        <f t="shared" si="790"/>
        <v>0</v>
      </c>
      <c r="BW1122" s="62">
        <f t="shared" si="786"/>
        <v>1.6873569106096651</v>
      </c>
      <c r="BX1122" s="63">
        <f t="shared" si="791"/>
        <v>-0.68719927661682134</v>
      </c>
      <c r="BY1122" s="73">
        <f t="shared" si="792"/>
        <v>0.84823493844067943</v>
      </c>
    </row>
    <row r="1123" spans="1:77">
      <c r="A1123" s="49">
        <v>1117</v>
      </c>
      <c r="B1123" s="50">
        <v>3.1914893617021281E-2</v>
      </c>
      <c r="C1123" s="51">
        <v>5.5248618784530384E-2</v>
      </c>
      <c r="D1123" s="51">
        <v>5.5248618784530384E-2</v>
      </c>
      <c r="E1123" s="51">
        <v>5.0644567219152857E-2</v>
      </c>
      <c r="F1123" s="51">
        <v>5.2946593001841617E-2</v>
      </c>
      <c r="G1123" s="51">
        <v>6.6758747697974213E-2</v>
      </c>
      <c r="H1123" s="51">
        <v>5.9852670349907919E-2</v>
      </c>
      <c r="I1123" s="51">
        <v>5.2716390423572741E-2</v>
      </c>
      <c r="J1123" s="51">
        <v>5.7550644567219152E-2</v>
      </c>
      <c r="K1123" s="51">
        <v>6.4456721915285453E-2</v>
      </c>
      <c r="L1123" s="51">
        <v>6.6758747697974213E-2</v>
      </c>
      <c r="M1123" s="51">
        <v>6.450276243093922E-2</v>
      </c>
      <c r="N1123" s="51">
        <v>7.0073664825046039E-2</v>
      </c>
      <c r="O1123" s="51">
        <v>7.3112338858195208E-2</v>
      </c>
      <c r="P1123" s="94">
        <v>6.0759314350474575E-2</v>
      </c>
      <c r="Q1123" s="52">
        <v>0</v>
      </c>
      <c r="R1123" s="52">
        <v>2</v>
      </c>
      <c r="S1123" s="52">
        <v>0</v>
      </c>
      <c r="T1123" s="52">
        <v>0</v>
      </c>
      <c r="U1123" s="52">
        <v>0</v>
      </c>
      <c r="V1123" s="52">
        <v>0</v>
      </c>
      <c r="W1123" s="52">
        <v>0</v>
      </c>
      <c r="X1123" s="52">
        <v>0</v>
      </c>
      <c r="Y1123" s="52">
        <v>0</v>
      </c>
      <c r="Z1123" s="52">
        <v>0</v>
      </c>
      <c r="AA1123" s="52">
        <v>0</v>
      </c>
      <c r="AB1123" s="52">
        <v>0</v>
      </c>
      <c r="AC1123" s="52">
        <v>0</v>
      </c>
      <c r="AD1123" s="53">
        <f t="shared" si="787"/>
        <v>2</v>
      </c>
      <c r="AE1123" s="54" t="s">
        <v>21</v>
      </c>
      <c r="AF1123" s="55">
        <f t="shared" si="760"/>
        <v>1.5812692471414352E-2</v>
      </c>
      <c r="AG1123" s="56">
        <f t="shared" si="788"/>
        <v>9.0216746679946738E-2</v>
      </c>
      <c r="AH1123" s="56">
        <f t="shared" si="761"/>
        <v>9.0216746679946738E-2</v>
      </c>
      <c r="AI1123" s="56">
        <f t="shared" si="762"/>
        <v>8.2426113736618734E-2</v>
      </c>
      <c r="AJ1123" s="56">
        <f t="shared" si="763"/>
        <v>8.6307850818721416E-2</v>
      </c>
      <c r="AK1123" s="56">
        <f t="shared" si="764"/>
        <v>0.11018260269577371</v>
      </c>
      <c r="AL1123" s="56">
        <f t="shared" si="765"/>
        <v>9.8117735547113685E-2</v>
      </c>
      <c r="AM1123" s="56">
        <f t="shared" si="766"/>
        <v>8.591846267049362E-2</v>
      </c>
      <c r="AN1123" s="56">
        <f t="shared" si="767"/>
        <v>9.4153242713797561E-2</v>
      </c>
      <c r="AO1123" s="56">
        <f t="shared" si="768"/>
        <v>0.10613210743694398</v>
      </c>
      <c r="AP1123" s="56">
        <f t="shared" si="769"/>
        <v>0.11018260269577371</v>
      </c>
      <c r="AQ1123" s="56">
        <f t="shared" si="770"/>
        <v>0.10621283250186869</v>
      </c>
      <c r="AR1123" s="56">
        <f t="shared" si="771"/>
        <v>0.11606674221063072</v>
      </c>
      <c r="AS1123" s="56">
        <f t="shared" si="772"/>
        <v>0.12151439870263843</v>
      </c>
      <c r="AT1123" s="57">
        <f>IF(AE1123="F",1,IF(AE1123="R",#REF!,IF(AE1123="M",#REF!,0)))</f>
        <v>1</v>
      </c>
      <c r="AU1123" s="58">
        <f t="shared" si="773"/>
        <v>5.5760177699753784E-2</v>
      </c>
      <c r="AV1123" s="58">
        <f t="shared" si="774"/>
        <v>5.5760177699753784E-2</v>
      </c>
      <c r="AW1123" s="58">
        <f t="shared" si="775"/>
        <v>5.0945028702476927E-2</v>
      </c>
      <c r="AX1123" s="58">
        <f t="shared" si="776"/>
        <v>5.3344210200892465E-2</v>
      </c>
      <c r="AY1123" s="58">
        <f t="shared" si="777"/>
        <v>6.8100455091042955E-2</v>
      </c>
      <c r="AZ1123" s="58">
        <f t="shared" si="778"/>
        <v>6.0643534276553647E-2</v>
      </c>
      <c r="BA1123" s="58">
        <f t="shared" si="779"/>
        <v>5.3103541443279348E-2</v>
      </c>
      <c r="BB1123" s="58">
        <f t="shared" si="780"/>
        <v>5.8193204010717932E-2</v>
      </c>
      <c r="BC1123" s="58">
        <f t="shared" si="781"/>
        <v>6.5596969388930421E-2</v>
      </c>
      <c r="BD1123" s="58">
        <f t="shared" si="782"/>
        <v>6.8100455091042955E-2</v>
      </c>
      <c r="BE1123" s="58">
        <f t="shared" si="783"/>
        <v>6.5646863052032628E-2</v>
      </c>
      <c r="BF1123" s="58">
        <f t="shared" si="784"/>
        <v>7.1737259531825345E-2</v>
      </c>
      <c r="BG1123" s="58">
        <f t="shared" si="785"/>
        <v>7.5104287331211592E-2</v>
      </c>
      <c r="BH1123" s="59">
        <f t="shared" si="789"/>
        <v>0.80203616351951368</v>
      </c>
      <c r="BI1123" s="60">
        <f t="shared" si="795"/>
        <v>0</v>
      </c>
      <c r="BJ1123" s="60">
        <f t="shared" si="795"/>
        <v>-5.7733906513341049</v>
      </c>
      <c r="BK1123" s="60">
        <f t="shared" si="795"/>
        <v>0</v>
      </c>
      <c r="BL1123" s="60">
        <f t="shared" si="795"/>
        <v>0</v>
      </c>
      <c r="BM1123" s="60">
        <f t="shared" si="795"/>
        <v>0</v>
      </c>
      <c r="BN1123" s="60">
        <f t="shared" si="795"/>
        <v>0</v>
      </c>
      <c r="BO1123" s="60">
        <f t="shared" si="795"/>
        <v>0</v>
      </c>
      <c r="BP1123" s="60">
        <f t="shared" si="795"/>
        <v>0</v>
      </c>
      <c r="BQ1123" s="60">
        <f t="shared" si="793"/>
        <v>0</v>
      </c>
      <c r="BR1123" s="60">
        <f t="shared" si="793"/>
        <v>0</v>
      </c>
      <c r="BS1123" s="60">
        <f t="shared" si="793"/>
        <v>0</v>
      </c>
      <c r="BT1123" s="60">
        <f t="shared" si="793"/>
        <v>0</v>
      </c>
      <c r="BU1123" s="60">
        <f t="shared" si="793"/>
        <v>0</v>
      </c>
      <c r="BV1123" s="61">
        <f t="shared" si="790"/>
        <v>-5.7733906513341049</v>
      </c>
      <c r="BW1123" s="62">
        <f t="shared" si="786"/>
        <v>1.6106588692183166</v>
      </c>
      <c r="BX1123" s="63">
        <f t="shared" si="791"/>
        <v>-6.7495024386295412</v>
      </c>
      <c r="BY1123" s="73">
        <f t="shared" si="792"/>
        <v>1.1979638364804863</v>
      </c>
    </row>
    <row r="1124" spans="1:77">
      <c r="A1124" s="49">
        <v>1118</v>
      </c>
      <c r="B1124" s="50">
        <v>4.7619047619047623E-2</v>
      </c>
      <c r="C1124" s="51">
        <v>5.5248618784530384E-2</v>
      </c>
      <c r="D1124" s="51">
        <v>5.5248618784530384E-2</v>
      </c>
      <c r="E1124" s="51">
        <v>5.0644567219152857E-2</v>
      </c>
      <c r="F1124" s="51">
        <v>5.2946593001841617E-2</v>
      </c>
      <c r="G1124" s="51">
        <v>6.6758747697974213E-2</v>
      </c>
      <c r="H1124" s="51">
        <v>5.9852670349907919E-2</v>
      </c>
      <c r="I1124" s="51">
        <v>5.2716390423572741E-2</v>
      </c>
      <c r="J1124" s="51">
        <v>5.7550644567219152E-2</v>
      </c>
      <c r="K1124" s="51">
        <v>6.4456721915285453E-2</v>
      </c>
      <c r="L1124" s="51">
        <v>6.6758747697974213E-2</v>
      </c>
      <c r="M1124" s="51">
        <v>6.450276243093922E-2</v>
      </c>
      <c r="N1124" s="51">
        <v>7.0073664825046039E-2</v>
      </c>
      <c r="O1124" s="51">
        <v>7.3112338858195208E-2</v>
      </c>
      <c r="P1124" s="94">
        <v>6.0759314350474575E-2</v>
      </c>
      <c r="Q1124" s="52">
        <v>0</v>
      </c>
      <c r="R1124" s="52">
        <v>0</v>
      </c>
      <c r="S1124" s="52">
        <v>0</v>
      </c>
      <c r="T1124" s="52">
        <v>0</v>
      </c>
      <c r="U1124" s="52">
        <v>0</v>
      </c>
      <c r="V1124" s="52">
        <v>0</v>
      </c>
      <c r="W1124" s="52">
        <v>0</v>
      </c>
      <c r="X1124" s="52">
        <v>0</v>
      </c>
      <c r="Y1124" s="52">
        <v>0</v>
      </c>
      <c r="Z1124" s="52">
        <v>0</v>
      </c>
      <c r="AA1124" s="52">
        <v>0</v>
      </c>
      <c r="AB1124" s="52">
        <v>0</v>
      </c>
      <c r="AC1124" s="52">
        <v>0</v>
      </c>
      <c r="AD1124" s="53">
        <f t="shared" si="787"/>
        <v>0</v>
      </c>
      <c r="AE1124" s="54" t="s">
        <v>21</v>
      </c>
      <c r="AF1124" s="55">
        <f t="shared" si="760"/>
        <v>2.5598986100202791E-2</v>
      </c>
      <c r="AG1124" s="56">
        <f t="shared" si="788"/>
        <v>9.0216746679946738E-2</v>
      </c>
      <c r="AH1124" s="56">
        <f t="shared" si="761"/>
        <v>9.0216746679946738E-2</v>
      </c>
      <c r="AI1124" s="56">
        <f t="shared" si="762"/>
        <v>8.2426113736618734E-2</v>
      </c>
      <c r="AJ1124" s="56">
        <f t="shared" si="763"/>
        <v>8.6307850818721416E-2</v>
      </c>
      <c r="AK1124" s="56">
        <f t="shared" si="764"/>
        <v>0.11018260269577371</v>
      </c>
      <c r="AL1124" s="56">
        <f t="shared" si="765"/>
        <v>9.8117735547113685E-2</v>
      </c>
      <c r="AM1124" s="56">
        <f t="shared" si="766"/>
        <v>8.591846267049362E-2</v>
      </c>
      <c r="AN1124" s="56">
        <f t="shared" si="767"/>
        <v>9.4153242713797561E-2</v>
      </c>
      <c r="AO1124" s="56">
        <f t="shared" si="768"/>
        <v>0.10613210743694398</v>
      </c>
      <c r="AP1124" s="56">
        <f t="shared" si="769"/>
        <v>0.11018260269577371</v>
      </c>
      <c r="AQ1124" s="56">
        <f t="shared" si="770"/>
        <v>0.10621283250186869</v>
      </c>
      <c r="AR1124" s="56">
        <f t="shared" si="771"/>
        <v>0.11606674221063072</v>
      </c>
      <c r="AS1124" s="56">
        <f t="shared" si="772"/>
        <v>0.12151439870263843</v>
      </c>
      <c r="AT1124" s="57">
        <f>IF(AE1124="F",1,IF(AE1124="R",#REF!,IF(AE1124="M",#REF!,0)))</f>
        <v>1</v>
      </c>
      <c r="AU1124" s="58">
        <f t="shared" si="773"/>
        <v>9.0269510803504677E-2</v>
      </c>
      <c r="AV1124" s="58">
        <f t="shared" si="774"/>
        <v>9.0269510803504677E-2</v>
      </c>
      <c r="AW1124" s="58">
        <f t="shared" si="775"/>
        <v>8.2474321434298503E-2</v>
      </c>
      <c r="AX1124" s="58">
        <f t="shared" si="776"/>
        <v>8.6358328787304942E-2</v>
      </c>
      <c r="AY1124" s="58">
        <f t="shared" si="777"/>
        <v>0.1102470440403857</v>
      </c>
      <c r="AZ1124" s="58">
        <f t="shared" si="778"/>
        <v>9.8175120639262911E-2</v>
      </c>
      <c r="BA1124" s="58">
        <f t="shared" si="779"/>
        <v>8.5968712901709959E-2</v>
      </c>
      <c r="BB1124" s="58">
        <f t="shared" si="780"/>
        <v>9.4208309134553733E-2</v>
      </c>
      <c r="BC1124" s="58">
        <f t="shared" si="781"/>
        <v>0.10619417981082523</v>
      </c>
      <c r="BD1124" s="58">
        <f t="shared" si="782"/>
        <v>0.1102470440403857</v>
      </c>
      <c r="BE1124" s="58">
        <f t="shared" si="783"/>
        <v>0.10627495208857302</v>
      </c>
      <c r="BF1124" s="58">
        <f t="shared" si="784"/>
        <v>0.11613462495028098</v>
      </c>
      <c r="BG1124" s="58">
        <f t="shared" si="785"/>
        <v>0.12158546755607381</v>
      </c>
      <c r="BH1124" s="59">
        <f t="shared" si="789"/>
        <v>1.2984071269906639</v>
      </c>
      <c r="BI1124" s="60">
        <f t="shared" si="795"/>
        <v>0</v>
      </c>
      <c r="BJ1124" s="60">
        <f t="shared" si="795"/>
        <v>0</v>
      </c>
      <c r="BK1124" s="60">
        <f t="shared" si="795"/>
        <v>0</v>
      </c>
      <c r="BL1124" s="60">
        <f t="shared" si="795"/>
        <v>0</v>
      </c>
      <c r="BM1124" s="60">
        <f t="shared" si="795"/>
        <v>0</v>
      </c>
      <c r="BN1124" s="60">
        <f t="shared" si="795"/>
        <v>0</v>
      </c>
      <c r="BO1124" s="60">
        <f t="shared" si="795"/>
        <v>0</v>
      </c>
      <c r="BP1124" s="60">
        <f t="shared" si="795"/>
        <v>0</v>
      </c>
      <c r="BQ1124" s="60">
        <f t="shared" si="793"/>
        <v>0</v>
      </c>
      <c r="BR1124" s="60">
        <f t="shared" si="793"/>
        <v>0</v>
      </c>
      <c r="BS1124" s="60">
        <f t="shared" si="793"/>
        <v>0</v>
      </c>
      <c r="BT1124" s="60">
        <f t="shared" si="793"/>
        <v>0</v>
      </c>
      <c r="BU1124" s="60">
        <f t="shared" si="793"/>
        <v>0</v>
      </c>
      <c r="BV1124" s="61">
        <f t="shared" si="790"/>
        <v>0</v>
      </c>
      <c r="BW1124" s="62">
        <f t="shared" si="786"/>
        <v>2.4032052969289168</v>
      </c>
      <c r="BX1124" s="63">
        <f t="shared" si="791"/>
        <v>-1.0381008843460267</v>
      </c>
      <c r="BY1124" s="73">
        <f t="shared" si="792"/>
        <v>1.2984071269906639</v>
      </c>
    </row>
    <row r="1125" spans="1:77">
      <c r="A1125" s="49">
        <v>1119</v>
      </c>
      <c r="B1125" s="50">
        <v>2.1783181357649443E-2</v>
      </c>
      <c r="C1125" s="51">
        <v>5.5248618784530384E-2</v>
      </c>
      <c r="D1125" s="51">
        <v>5.5248618784530384E-2</v>
      </c>
      <c r="E1125" s="51">
        <v>5.0644567219152857E-2</v>
      </c>
      <c r="F1125" s="51">
        <v>5.2946593001841617E-2</v>
      </c>
      <c r="G1125" s="51">
        <v>6.6758747697974213E-2</v>
      </c>
      <c r="H1125" s="51">
        <v>5.9852670349907919E-2</v>
      </c>
      <c r="I1125" s="51">
        <v>5.2716390423572741E-2</v>
      </c>
      <c r="J1125" s="51">
        <v>5.7550644567219152E-2</v>
      </c>
      <c r="K1125" s="51">
        <v>6.4456721915285453E-2</v>
      </c>
      <c r="L1125" s="51">
        <v>6.6758747697974213E-2</v>
      </c>
      <c r="M1125" s="51">
        <v>6.450276243093922E-2</v>
      </c>
      <c r="N1125" s="51">
        <v>7.0073664825046039E-2</v>
      </c>
      <c r="O1125" s="51">
        <v>7.3112338858195208E-2</v>
      </c>
      <c r="P1125" s="94">
        <v>6.0759314350474575E-2</v>
      </c>
      <c r="Q1125" s="52">
        <v>0</v>
      </c>
      <c r="R1125" s="52">
        <v>0</v>
      </c>
      <c r="S1125" s="52">
        <v>0</v>
      </c>
      <c r="T1125" s="52">
        <v>0</v>
      </c>
      <c r="U1125" s="52">
        <v>0</v>
      </c>
      <c r="V1125" s="52">
        <v>0</v>
      </c>
      <c r="W1125" s="52">
        <v>0</v>
      </c>
      <c r="X1125" s="52">
        <v>0</v>
      </c>
      <c r="Y1125" s="52">
        <v>0</v>
      </c>
      <c r="Z1125" s="52">
        <v>0</v>
      </c>
      <c r="AA1125" s="52">
        <v>0</v>
      </c>
      <c r="AB1125" s="52">
        <v>0</v>
      </c>
      <c r="AC1125" s="52">
        <v>0</v>
      </c>
      <c r="AD1125" s="53">
        <f t="shared" si="787"/>
        <v>0</v>
      </c>
      <c r="AE1125" s="54" t="s">
        <v>21</v>
      </c>
      <c r="AF1125" s="55">
        <f t="shared" si="760"/>
        <v>9.9843029869619362E-3</v>
      </c>
      <c r="AG1125" s="56">
        <f t="shared" si="788"/>
        <v>9.0216746679946738E-2</v>
      </c>
      <c r="AH1125" s="56">
        <f t="shared" si="761"/>
        <v>9.0216746679946738E-2</v>
      </c>
      <c r="AI1125" s="56">
        <f t="shared" si="762"/>
        <v>8.2426113736618734E-2</v>
      </c>
      <c r="AJ1125" s="56">
        <f t="shared" si="763"/>
        <v>8.6307850818721416E-2</v>
      </c>
      <c r="AK1125" s="56">
        <f t="shared" si="764"/>
        <v>0.11018260269577371</v>
      </c>
      <c r="AL1125" s="56">
        <f t="shared" si="765"/>
        <v>9.8117735547113685E-2</v>
      </c>
      <c r="AM1125" s="56">
        <f t="shared" si="766"/>
        <v>8.591846267049362E-2</v>
      </c>
      <c r="AN1125" s="56">
        <f t="shared" si="767"/>
        <v>9.4153242713797561E-2</v>
      </c>
      <c r="AO1125" s="56">
        <f t="shared" si="768"/>
        <v>0.10613210743694398</v>
      </c>
      <c r="AP1125" s="56">
        <f t="shared" si="769"/>
        <v>0.11018260269577371</v>
      </c>
      <c r="AQ1125" s="56">
        <f t="shared" si="770"/>
        <v>0.10621283250186869</v>
      </c>
      <c r="AR1125" s="56">
        <f t="shared" si="771"/>
        <v>0.11606674221063072</v>
      </c>
      <c r="AS1125" s="56">
        <f t="shared" si="772"/>
        <v>0.12151439870263843</v>
      </c>
      <c r="AT1125" s="57">
        <f>IF(AE1125="F",1,IF(AE1125="R",#REF!,IF(AE1125="M",#REF!,0)))</f>
        <v>1</v>
      </c>
      <c r="AU1125" s="58">
        <f t="shared" si="773"/>
        <v>3.5207572003794506E-2</v>
      </c>
      <c r="AV1125" s="58">
        <f t="shared" si="774"/>
        <v>3.5207572003794506E-2</v>
      </c>
      <c r="AW1125" s="58">
        <f t="shared" si="775"/>
        <v>3.2167235476470768E-2</v>
      </c>
      <c r="AX1125" s="58">
        <f t="shared" si="776"/>
        <v>3.3682104310111691E-2</v>
      </c>
      <c r="AY1125" s="58">
        <f t="shared" si="777"/>
        <v>4.2999355005994826E-2</v>
      </c>
      <c r="AZ1125" s="58">
        <f t="shared" si="778"/>
        <v>3.8290975525635214E-2</v>
      </c>
      <c r="BA1125" s="58">
        <f t="shared" si="779"/>
        <v>3.3530143484980304E-2</v>
      </c>
      <c r="BB1125" s="58">
        <f t="shared" si="780"/>
        <v>3.6743810813714493E-2</v>
      </c>
      <c r="BC1125" s="58">
        <f t="shared" si="781"/>
        <v>4.1418627383636726E-2</v>
      </c>
      <c r="BD1125" s="58">
        <f t="shared" si="782"/>
        <v>4.2999355005994826E-2</v>
      </c>
      <c r="BE1125" s="58">
        <f t="shared" si="783"/>
        <v>4.1450130775639214E-2</v>
      </c>
      <c r="BF1125" s="58">
        <f t="shared" si="784"/>
        <v>4.529567218959539E-2</v>
      </c>
      <c r="BG1125" s="58">
        <f t="shared" si="785"/>
        <v>4.7421649519222737E-2</v>
      </c>
      <c r="BH1125" s="59">
        <f t="shared" si="789"/>
        <v>0.50641420349858524</v>
      </c>
      <c r="BI1125" s="60">
        <f t="shared" si="795"/>
        <v>0</v>
      </c>
      <c r="BJ1125" s="60">
        <f t="shared" si="795"/>
        <v>0</v>
      </c>
      <c r="BK1125" s="60">
        <f t="shared" si="795"/>
        <v>0</v>
      </c>
      <c r="BL1125" s="60">
        <f t="shared" si="795"/>
        <v>0</v>
      </c>
      <c r="BM1125" s="60">
        <f t="shared" si="795"/>
        <v>0</v>
      </c>
      <c r="BN1125" s="60">
        <f t="shared" si="795"/>
        <v>0</v>
      </c>
      <c r="BO1125" s="60">
        <f t="shared" si="795"/>
        <v>0</v>
      </c>
      <c r="BP1125" s="60">
        <f t="shared" si="795"/>
        <v>0</v>
      </c>
      <c r="BQ1125" s="60">
        <f t="shared" si="793"/>
        <v>0</v>
      </c>
      <c r="BR1125" s="60">
        <f t="shared" si="793"/>
        <v>0</v>
      </c>
      <c r="BS1125" s="60">
        <f t="shared" si="793"/>
        <v>0</v>
      </c>
      <c r="BT1125" s="60">
        <f t="shared" si="793"/>
        <v>0</v>
      </c>
      <c r="BU1125" s="60">
        <f t="shared" si="793"/>
        <v>0</v>
      </c>
      <c r="BV1125" s="61">
        <f t="shared" si="790"/>
        <v>0</v>
      </c>
      <c r="BW1125" s="62">
        <f t="shared" si="786"/>
        <v>1.0993385932759938</v>
      </c>
      <c r="BX1125" s="63">
        <f t="shared" si="791"/>
        <v>-0.41652175823292742</v>
      </c>
      <c r="BY1125" s="73">
        <f t="shared" si="792"/>
        <v>0.50641420349858524</v>
      </c>
    </row>
    <row r="1126" spans="1:77">
      <c r="A1126" s="49">
        <v>1120</v>
      </c>
      <c r="B1126" s="50">
        <v>4.7619047619047623E-2</v>
      </c>
      <c r="C1126" s="51">
        <v>5.5248618784530384E-2</v>
      </c>
      <c r="D1126" s="51">
        <v>5.5248618784530384E-2</v>
      </c>
      <c r="E1126" s="51">
        <v>5.0644567219152857E-2</v>
      </c>
      <c r="F1126" s="51">
        <v>5.2946593001841617E-2</v>
      </c>
      <c r="G1126" s="51">
        <v>6.6758747697974213E-2</v>
      </c>
      <c r="H1126" s="51">
        <v>5.9852670349907919E-2</v>
      </c>
      <c r="I1126" s="51">
        <v>5.2716390423572741E-2</v>
      </c>
      <c r="J1126" s="51">
        <v>5.7550644567219152E-2</v>
      </c>
      <c r="K1126" s="51">
        <v>6.4456721915285453E-2</v>
      </c>
      <c r="L1126" s="51">
        <v>6.6758747697974213E-2</v>
      </c>
      <c r="M1126" s="51">
        <v>6.450276243093922E-2</v>
      </c>
      <c r="N1126" s="51">
        <v>7.0073664825046039E-2</v>
      </c>
      <c r="O1126" s="51">
        <v>7.3112338858195208E-2</v>
      </c>
      <c r="P1126" s="94">
        <v>6.0759314350474575E-2</v>
      </c>
      <c r="Q1126" s="52">
        <v>0</v>
      </c>
      <c r="R1126" s="52">
        <v>0</v>
      </c>
      <c r="S1126" s="52">
        <v>0</v>
      </c>
      <c r="T1126" s="52">
        <v>0</v>
      </c>
      <c r="U1126" s="52">
        <v>0</v>
      </c>
      <c r="V1126" s="52">
        <v>0</v>
      </c>
      <c r="W1126" s="52">
        <v>0</v>
      </c>
      <c r="X1126" s="52">
        <v>0</v>
      </c>
      <c r="Y1126" s="52">
        <v>0</v>
      </c>
      <c r="Z1126" s="52">
        <v>0</v>
      </c>
      <c r="AA1126" s="52">
        <v>0</v>
      </c>
      <c r="AB1126" s="52">
        <v>0</v>
      </c>
      <c r="AC1126" s="52">
        <v>0</v>
      </c>
      <c r="AD1126" s="53">
        <f t="shared" si="787"/>
        <v>0</v>
      </c>
      <c r="AE1126" s="54" t="s">
        <v>21</v>
      </c>
      <c r="AF1126" s="55">
        <f t="shared" si="760"/>
        <v>2.5598986100202791E-2</v>
      </c>
      <c r="AG1126" s="56">
        <f t="shared" si="788"/>
        <v>9.0216746679946738E-2</v>
      </c>
      <c r="AH1126" s="56">
        <f t="shared" si="761"/>
        <v>9.0216746679946738E-2</v>
      </c>
      <c r="AI1126" s="56">
        <f t="shared" si="762"/>
        <v>8.2426113736618734E-2</v>
      </c>
      <c r="AJ1126" s="56">
        <f t="shared" si="763"/>
        <v>8.6307850818721416E-2</v>
      </c>
      <c r="AK1126" s="56">
        <f t="shared" si="764"/>
        <v>0.11018260269577371</v>
      </c>
      <c r="AL1126" s="56">
        <f t="shared" si="765"/>
        <v>9.8117735547113685E-2</v>
      </c>
      <c r="AM1126" s="56">
        <f t="shared" si="766"/>
        <v>8.591846267049362E-2</v>
      </c>
      <c r="AN1126" s="56">
        <f t="shared" si="767"/>
        <v>9.4153242713797561E-2</v>
      </c>
      <c r="AO1126" s="56">
        <f t="shared" si="768"/>
        <v>0.10613210743694398</v>
      </c>
      <c r="AP1126" s="56">
        <f t="shared" si="769"/>
        <v>0.11018260269577371</v>
      </c>
      <c r="AQ1126" s="56">
        <f t="shared" si="770"/>
        <v>0.10621283250186869</v>
      </c>
      <c r="AR1126" s="56">
        <f t="shared" si="771"/>
        <v>0.11606674221063072</v>
      </c>
      <c r="AS1126" s="56">
        <f t="shared" si="772"/>
        <v>0.12151439870263843</v>
      </c>
      <c r="AT1126" s="57">
        <f>IF(AE1126="F",1,IF(AE1126="R",#REF!,IF(AE1126="M",#REF!,0)))</f>
        <v>1</v>
      </c>
      <c r="AU1126" s="58">
        <f t="shared" si="773"/>
        <v>9.0269510803504677E-2</v>
      </c>
      <c r="AV1126" s="58">
        <f t="shared" si="774"/>
        <v>9.0269510803504677E-2</v>
      </c>
      <c r="AW1126" s="58">
        <f t="shared" si="775"/>
        <v>8.2474321434298503E-2</v>
      </c>
      <c r="AX1126" s="58">
        <f t="shared" si="776"/>
        <v>8.6358328787304942E-2</v>
      </c>
      <c r="AY1126" s="58">
        <f t="shared" si="777"/>
        <v>0.1102470440403857</v>
      </c>
      <c r="AZ1126" s="58">
        <f t="shared" si="778"/>
        <v>9.8175120639262911E-2</v>
      </c>
      <c r="BA1126" s="58">
        <f t="shared" si="779"/>
        <v>8.5968712901709959E-2</v>
      </c>
      <c r="BB1126" s="58">
        <f t="shared" si="780"/>
        <v>9.4208309134553733E-2</v>
      </c>
      <c r="BC1126" s="58">
        <f t="shared" si="781"/>
        <v>0.10619417981082523</v>
      </c>
      <c r="BD1126" s="58">
        <f t="shared" si="782"/>
        <v>0.1102470440403857</v>
      </c>
      <c r="BE1126" s="58">
        <f t="shared" si="783"/>
        <v>0.10627495208857302</v>
      </c>
      <c r="BF1126" s="58">
        <f t="shared" si="784"/>
        <v>0.11613462495028098</v>
      </c>
      <c r="BG1126" s="58">
        <f t="shared" si="785"/>
        <v>0.12158546755607381</v>
      </c>
      <c r="BH1126" s="59">
        <f t="shared" si="789"/>
        <v>1.2984071269906639</v>
      </c>
      <c r="BI1126" s="60">
        <f t="shared" si="795"/>
        <v>0</v>
      </c>
      <c r="BJ1126" s="60">
        <f t="shared" si="795"/>
        <v>0</v>
      </c>
      <c r="BK1126" s="60">
        <f t="shared" si="795"/>
        <v>0</v>
      </c>
      <c r="BL1126" s="60">
        <f t="shared" si="795"/>
        <v>0</v>
      </c>
      <c r="BM1126" s="60">
        <f t="shared" si="795"/>
        <v>0</v>
      </c>
      <c r="BN1126" s="60">
        <f t="shared" si="795"/>
        <v>0</v>
      </c>
      <c r="BO1126" s="60">
        <f t="shared" si="795"/>
        <v>0</v>
      </c>
      <c r="BP1126" s="60">
        <f t="shared" si="795"/>
        <v>0</v>
      </c>
      <c r="BQ1126" s="60">
        <f t="shared" si="793"/>
        <v>0</v>
      </c>
      <c r="BR1126" s="60">
        <f t="shared" si="793"/>
        <v>0</v>
      </c>
      <c r="BS1126" s="60">
        <f t="shared" si="793"/>
        <v>0</v>
      </c>
      <c r="BT1126" s="60">
        <f t="shared" si="793"/>
        <v>0</v>
      </c>
      <c r="BU1126" s="60">
        <f t="shared" si="793"/>
        <v>0</v>
      </c>
      <c r="BV1126" s="61">
        <f t="shared" si="790"/>
        <v>0</v>
      </c>
      <c r="BW1126" s="62">
        <f t="shared" si="786"/>
        <v>2.4032052969289168</v>
      </c>
      <c r="BX1126" s="63">
        <f t="shared" si="791"/>
        <v>-1.0381008843460267</v>
      </c>
      <c r="BY1126" s="73">
        <f t="shared" si="792"/>
        <v>1.2984071269906639</v>
      </c>
    </row>
    <row r="1127" spans="1:77">
      <c r="A1127" s="49">
        <v>1121</v>
      </c>
      <c r="B1127" s="50">
        <v>4.5086119554204662E-2</v>
      </c>
      <c r="C1127" s="51">
        <v>5.5248618784530384E-2</v>
      </c>
      <c r="D1127" s="51">
        <v>5.5248618784530384E-2</v>
      </c>
      <c r="E1127" s="51">
        <v>5.0644567219152857E-2</v>
      </c>
      <c r="F1127" s="51">
        <v>5.2946593001841617E-2</v>
      </c>
      <c r="G1127" s="51">
        <v>6.6758747697974213E-2</v>
      </c>
      <c r="H1127" s="51">
        <v>5.9852670349907919E-2</v>
      </c>
      <c r="I1127" s="51">
        <v>5.2716390423572741E-2</v>
      </c>
      <c r="J1127" s="51">
        <v>5.7550644567219152E-2</v>
      </c>
      <c r="K1127" s="51">
        <v>6.4456721915285453E-2</v>
      </c>
      <c r="L1127" s="51">
        <v>6.6758747697974213E-2</v>
      </c>
      <c r="M1127" s="51">
        <v>6.450276243093922E-2</v>
      </c>
      <c r="N1127" s="51">
        <v>7.0073664825046039E-2</v>
      </c>
      <c r="O1127" s="51">
        <v>7.3112338858195208E-2</v>
      </c>
      <c r="P1127" s="94">
        <v>6.0759314350474575E-2</v>
      </c>
      <c r="Q1127" s="52">
        <v>0</v>
      </c>
      <c r="R1127" s="52">
        <v>0</v>
      </c>
      <c r="S1127" s="52">
        <v>0</v>
      </c>
      <c r="T1127" s="52">
        <v>0</v>
      </c>
      <c r="U1127" s="52">
        <v>0</v>
      </c>
      <c r="V1127" s="52">
        <v>0</v>
      </c>
      <c r="W1127" s="52">
        <v>0</v>
      </c>
      <c r="X1127" s="52">
        <v>0</v>
      </c>
      <c r="Y1127" s="52">
        <v>0</v>
      </c>
      <c r="Z1127" s="52">
        <v>0</v>
      </c>
      <c r="AA1127" s="52">
        <v>0</v>
      </c>
      <c r="AB1127" s="52">
        <v>0</v>
      </c>
      <c r="AC1127" s="52">
        <v>0</v>
      </c>
      <c r="AD1127" s="53">
        <f t="shared" si="787"/>
        <v>0</v>
      </c>
      <c r="AE1127" s="54" t="s">
        <v>21</v>
      </c>
      <c r="AF1127" s="55">
        <f t="shared" si="760"/>
        <v>2.3968758238947726E-2</v>
      </c>
      <c r="AG1127" s="56">
        <f t="shared" si="788"/>
        <v>9.0216746679946738E-2</v>
      </c>
      <c r="AH1127" s="56">
        <f t="shared" si="761"/>
        <v>9.0216746679946738E-2</v>
      </c>
      <c r="AI1127" s="56">
        <f t="shared" si="762"/>
        <v>8.2426113736618734E-2</v>
      </c>
      <c r="AJ1127" s="56">
        <f t="shared" si="763"/>
        <v>8.6307850818721416E-2</v>
      </c>
      <c r="AK1127" s="56">
        <f t="shared" si="764"/>
        <v>0.11018260269577371</v>
      </c>
      <c r="AL1127" s="56">
        <f t="shared" si="765"/>
        <v>9.8117735547113685E-2</v>
      </c>
      <c r="AM1127" s="56">
        <f t="shared" si="766"/>
        <v>8.591846267049362E-2</v>
      </c>
      <c r="AN1127" s="56">
        <f t="shared" si="767"/>
        <v>9.4153242713797561E-2</v>
      </c>
      <c r="AO1127" s="56">
        <f t="shared" si="768"/>
        <v>0.10613210743694398</v>
      </c>
      <c r="AP1127" s="56">
        <f t="shared" si="769"/>
        <v>0.11018260269577371</v>
      </c>
      <c r="AQ1127" s="56">
        <f t="shared" si="770"/>
        <v>0.10621283250186869</v>
      </c>
      <c r="AR1127" s="56">
        <f t="shared" si="771"/>
        <v>0.11606674221063072</v>
      </c>
      <c r="AS1127" s="56">
        <f t="shared" si="772"/>
        <v>0.12151439870263843</v>
      </c>
      <c r="AT1127" s="57">
        <f>IF(AE1127="F",1,IF(AE1127="R",#REF!,IF(AE1127="M",#REF!,0)))</f>
        <v>1</v>
      </c>
      <c r="AU1127" s="58">
        <f t="shared" si="773"/>
        <v>8.452085064338323E-2</v>
      </c>
      <c r="AV1127" s="58">
        <f t="shared" si="774"/>
        <v>8.452085064338323E-2</v>
      </c>
      <c r="AW1127" s="58">
        <f t="shared" si="775"/>
        <v>7.7222084642028274E-2</v>
      </c>
      <c r="AX1127" s="58">
        <f t="shared" si="776"/>
        <v>8.0858745597196705E-2</v>
      </c>
      <c r="AY1127" s="58">
        <f t="shared" si="777"/>
        <v>0.10322614867710303</v>
      </c>
      <c r="AZ1127" s="58">
        <f t="shared" si="778"/>
        <v>9.1923005171809472E-2</v>
      </c>
      <c r="BA1127" s="58">
        <f t="shared" si="779"/>
        <v>8.0493941736163879E-2</v>
      </c>
      <c r="BB1127" s="58">
        <f t="shared" si="780"/>
        <v>8.8208813306409867E-2</v>
      </c>
      <c r="BC1127" s="58">
        <f t="shared" si="781"/>
        <v>9.943138420817571E-2</v>
      </c>
      <c r="BD1127" s="58">
        <f t="shared" si="782"/>
        <v>0.10322614867710303</v>
      </c>
      <c r="BE1127" s="58">
        <f t="shared" si="783"/>
        <v>9.9507012640886586E-2</v>
      </c>
      <c r="BF1127" s="58">
        <f t="shared" si="784"/>
        <v>0.10873878901719862</v>
      </c>
      <c r="BG1127" s="58">
        <f t="shared" si="785"/>
        <v>0.11384250398877592</v>
      </c>
      <c r="BH1127" s="59">
        <f t="shared" si="789"/>
        <v>1.2157202789496173</v>
      </c>
      <c r="BI1127" s="60">
        <f t="shared" si="795"/>
        <v>0</v>
      </c>
      <c r="BJ1127" s="60">
        <f t="shared" si="795"/>
        <v>0</v>
      </c>
      <c r="BK1127" s="60">
        <f t="shared" si="795"/>
        <v>0</v>
      </c>
      <c r="BL1127" s="60">
        <f t="shared" si="795"/>
        <v>0</v>
      </c>
      <c r="BM1127" s="60">
        <f t="shared" si="795"/>
        <v>0</v>
      </c>
      <c r="BN1127" s="60">
        <f t="shared" si="795"/>
        <v>0</v>
      </c>
      <c r="BO1127" s="60">
        <f t="shared" si="795"/>
        <v>0</v>
      </c>
      <c r="BP1127" s="60">
        <f t="shared" si="795"/>
        <v>0</v>
      </c>
      <c r="BQ1127" s="60">
        <f t="shared" si="793"/>
        <v>0</v>
      </c>
      <c r="BR1127" s="60">
        <f t="shared" si="793"/>
        <v>0</v>
      </c>
      <c r="BS1127" s="60">
        <f t="shared" si="793"/>
        <v>0</v>
      </c>
      <c r="BT1127" s="60">
        <f t="shared" si="793"/>
        <v>0</v>
      </c>
      <c r="BU1127" s="60">
        <f t="shared" si="793"/>
        <v>0</v>
      </c>
      <c r="BV1127" s="61">
        <f t="shared" si="790"/>
        <v>0</v>
      </c>
      <c r="BW1127" s="62">
        <f t="shared" si="786"/>
        <v>2.2753752279433357</v>
      </c>
      <c r="BX1127" s="63">
        <f t="shared" si="791"/>
        <v>-0.97402126548915913</v>
      </c>
      <c r="BY1127" s="73">
        <f t="shared" si="792"/>
        <v>1.2157202789496173</v>
      </c>
    </row>
    <row r="1128" spans="1:77">
      <c r="A1128" s="49">
        <v>1122</v>
      </c>
      <c r="B1128" s="50">
        <v>2.5329280648429587E-2</v>
      </c>
      <c r="C1128" s="51">
        <v>5.2946593001841617E-2</v>
      </c>
      <c r="D1128" s="51">
        <v>5.2946593001841617E-2</v>
      </c>
      <c r="E1128" s="51">
        <v>5.2946593001841617E-2</v>
      </c>
      <c r="F1128" s="51">
        <v>5.5248618784530384E-2</v>
      </c>
      <c r="G1128" s="51">
        <v>5.9852670349907919E-2</v>
      </c>
      <c r="H1128" s="51">
        <v>6.4456721915285453E-2</v>
      </c>
      <c r="I1128" s="51">
        <v>5.7504604051565378E-2</v>
      </c>
      <c r="J1128" s="51">
        <v>5.9852670349907919E-2</v>
      </c>
      <c r="K1128" s="51">
        <v>6.9060773480662987E-2</v>
      </c>
      <c r="L1128" s="51">
        <v>6.6758747697974213E-2</v>
      </c>
      <c r="M1128" s="51">
        <v>6.9152854511970535E-2</v>
      </c>
      <c r="N1128" s="51">
        <v>7.0073664825046039E-2</v>
      </c>
      <c r="O1128" s="51">
        <v>7.3112338858195208E-2</v>
      </c>
      <c r="P1128" s="94">
        <v>6.1839495679274686E-2</v>
      </c>
      <c r="Q1128" s="52">
        <v>0</v>
      </c>
      <c r="R1128" s="52">
        <v>0</v>
      </c>
      <c r="S1128" s="52">
        <v>0</v>
      </c>
      <c r="T1128" s="52">
        <v>0</v>
      </c>
      <c r="U1128" s="52">
        <v>0</v>
      </c>
      <c r="V1128" s="52">
        <v>0</v>
      </c>
      <c r="W1128" s="52">
        <v>0</v>
      </c>
      <c r="X1128" s="52">
        <v>0</v>
      </c>
      <c r="Y1128" s="52">
        <v>0</v>
      </c>
      <c r="Z1128" s="52">
        <v>0</v>
      </c>
      <c r="AA1128" s="52">
        <v>0</v>
      </c>
      <c r="AB1128" s="52">
        <v>0</v>
      </c>
      <c r="AC1128" s="52">
        <v>2</v>
      </c>
      <c r="AD1128" s="53">
        <f t="shared" si="787"/>
        <v>2</v>
      </c>
      <c r="AE1128" s="54" t="s">
        <v>21</v>
      </c>
      <c r="AF1128" s="55">
        <f t="shared" si="760"/>
        <v>1.1972172267660714E-2</v>
      </c>
      <c r="AG1128" s="56">
        <f t="shared" si="788"/>
        <v>8.6307850818721416E-2</v>
      </c>
      <c r="AH1128" s="56">
        <f t="shared" si="761"/>
        <v>8.6307850818721416E-2</v>
      </c>
      <c r="AI1128" s="56">
        <f t="shared" si="762"/>
        <v>8.6307850818721416E-2</v>
      </c>
      <c r="AJ1128" s="56">
        <f t="shared" si="763"/>
        <v>9.0216746679946738E-2</v>
      </c>
      <c r="AK1128" s="56">
        <f t="shared" si="764"/>
        <v>9.8117735547113685E-2</v>
      </c>
      <c r="AL1128" s="56">
        <f t="shared" si="765"/>
        <v>0.10613210743694398</v>
      </c>
      <c r="AM1128" s="56">
        <f t="shared" si="766"/>
        <v>9.4074239678108185E-2</v>
      </c>
      <c r="AN1128" s="56">
        <f t="shared" si="767"/>
        <v>9.8117735547113685E-2</v>
      </c>
      <c r="AO1128" s="56">
        <f t="shared" si="768"/>
        <v>0.1142623346878547</v>
      </c>
      <c r="AP1128" s="56">
        <f t="shared" si="769"/>
        <v>0.11018260269577371</v>
      </c>
      <c r="AQ1128" s="56">
        <f t="shared" si="770"/>
        <v>0.11442613559528374</v>
      </c>
      <c r="AR1128" s="56">
        <f t="shared" si="771"/>
        <v>0.11606674221063072</v>
      </c>
      <c r="AS1128" s="56">
        <f t="shared" si="772"/>
        <v>0.12151439870263843</v>
      </c>
      <c r="AT1128" s="57">
        <f>IF(AE1128="F",1,IF(AE1128="R",#REF!,IF(AE1128="M",#REF!,0)))</f>
        <v>1</v>
      </c>
      <c r="AU1128" s="58">
        <f t="shared" si="773"/>
        <v>4.0388192912871178E-2</v>
      </c>
      <c r="AV1128" s="58">
        <f t="shared" si="774"/>
        <v>4.0388192912871178E-2</v>
      </c>
      <c r="AW1128" s="58">
        <f t="shared" si="775"/>
        <v>4.0388192912871178E-2</v>
      </c>
      <c r="AX1128" s="58">
        <f t="shared" si="776"/>
        <v>4.2217380392595184E-2</v>
      </c>
      <c r="AY1128" s="58">
        <f t="shared" si="777"/>
        <v>4.59146878743888E-2</v>
      </c>
      <c r="AZ1128" s="58">
        <f t="shared" si="778"/>
        <v>4.9665053511946139E-2</v>
      </c>
      <c r="BA1128" s="58">
        <f t="shared" si="779"/>
        <v>4.4022513643995759E-2</v>
      </c>
      <c r="BB1128" s="58">
        <f t="shared" si="780"/>
        <v>4.59146878743888E-2</v>
      </c>
      <c r="BC1128" s="58">
        <f t="shared" si="781"/>
        <v>5.3469634248465153E-2</v>
      </c>
      <c r="BD1128" s="58">
        <f t="shared" si="782"/>
        <v>5.1560503142013853E-2</v>
      </c>
      <c r="BE1128" s="58">
        <f t="shared" si="783"/>
        <v>5.3546285707003295E-2</v>
      </c>
      <c r="BF1128" s="58">
        <f t="shared" si="784"/>
        <v>5.4314015824787593E-2</v>
      </c>
      <c r="BG1128" s="58">
        <f t="shared" si="785"/>
        <v>5.6863274081540953E-2</v>
      </c>
      <c r="BH1128" s="59">
        <f t="shared" si="789"/>
        <v>0.61865261503973901</v>
      </c>
      <c r="BI1128" s="60">
        <f t="shared" si="795"/>
        <v>0</v>
      </c>
      <c r="BJ1128" s="60">
        <f t="shared" si="795"/>
        <v>0</v>
      </c>
      <c r="BK1128" s="60">
        <f t="shared" si="795"/>
        <v>0</v>
      </c>
      <c r="BL1128" s="60">
        <f t="shared" si="795"/>
        <v>0</v>
      </c>
      <c r="BM1128" s="60">
        <f t="shared" si="795"/>
        <v>0</v>
      </c>
      <c r="BN1128" s="60">
        <f t="shared" si="795"/>
        <v>0</v>
      </c>
      <c r="BO1128" s="60">
        <f t="shared" si="795"/>
        <v>0</v>
      </c>
      <c r="BP1128" s="60">
        <f t="shared" si="795"/>
        <v>0</v>
      </c>
      <c r="BQ1128" s="60">
        <f t="shared" si="793"/>
        <v>0</v>
      </c>
      <c r="BR1128" s="60">
        <f t="shared" si="793"/>
        <v>0</v>
      </c>
      <c r="BS1128" s="60">
        <f t="shared" si="793"/>
        <v>0</v>
      </c>
      <c r="BT1128" s="60">
        <f t="shared" si="793"/>
        <v>0</v>
      </c>
      <c r="BU1128" s="60">
        <f t="shared" si="793"/>
        <v>-5.7342111859237237</v>
      </c>
      <c r="BV1128" s="61">
        <f t="shared" si="790"/>
        <v>-5.7342111859237237</v>
      </c>
      <c r="BW1128" s="62">
        <f t="shared" si="786"/>
        <v>1.2783006898558067</v>
      </c>
      <c r="BX1128" s="63">
        <f t="shared" si="791"/>
        <v>-6.4503154818644468</v>
      </c>
      <c r="BY1128" s="73">
        <f t="shared" si="792"/>
        <v>1.3813473849602609</v>
      </c>
    </row>
    <row r="1129" spans="1:77">
      <c r="A1129" s="49">
        <v>1123</v>
      </c>
      <c r="B1129" s="50">
        <v>4.6605876393110444E-2</v>
      </c>
      <c r="C1129" s="51">
        <v>5.2946593001841617E-2</v>
      </c>
      <c r="D1129" s="51">
        <v>5.2946593001841617E-2</v>
      </c>
      <c r="E1129" s="51">
        <v>5.2946593001841617E-2</v>
      </c>
      <c r="F1129" s="51">
        <v>5.5248618784530384E-2</v>
      </c>
      <c r="G1129" s="51">
        <v>5.9852670349907919E-2</v>
      </c>
      <c r="H1129" s="51">
        <v>6.4456721915285453E-2</v>
      </c>
      <c r="I1129" s="51">
        <v>5.7504604051565378E-2</v>
      </c>
      <c r="J1129" s="51">
        <v>5.9852670349907919E-2</v>
      </c>
      <c r="K1129" s="51">
        <v>6.9060773480662987E-2</v>
      </c>
      <c r="L1129" s="51">
        <v>6.6758747697974213E-2</v>
      </c>
      <c r="M1129" s="51">
        <v>6.9152854511970535E-2</v>
      </c>
      <c r="N1129" s="51">
        <v>7.0073664825046039E-2</v>
      </c>
      <c r="O1129" s="51">
        <v>7.3112338858195208E-2</v>
      </c>
      <c r="P1129" s="94">
        <v>6.1839495679274686E-2</v>
      </c>
      <c r="Q1129" s="52">
        <v>0</v>
      </c>
      <c r="R1129" s="52">
        <v>0</v>
      </c>
      <c r="S1129" s="52">
        <v>0</v>
      </c>
      <c r="T1129" s="52">
        <v>0</v>
      </c>
      <c r="U1129" s="52">
        <v>0</v>
      </c>
      <c r="V1129" s="52">
        <v>0</v>
      </c>
      <c r="W1129" s="52">
        <v>0</v>
      </c>
      <c r="X1129" s="52">
        <v>0</v>
      </c>
      <c r="Y1129" s="52">
        <v>0</v>
      </c>
      <c r="Z1129" s="52">
        <v>0</v>
      </c>
      <c r="AA1129" s="52">
        <v>0</v>
      </c>
      <c r="AB1129" s="52">
        <v>0</v>
      </c>
      <c r="AC1129" s="52">
        <v>0</v>
      </c>
      <c r="AD1129" s="53">
        <f t="shared" si="787"/>
        <v>0</v>
      </c>
      <c r="AE1129" s="54" t="s">
        <v>21</v>
      </c>
      <c r="AF1129" s="55">
        <f t="shared" si="760"/>
        <v>2.4944718520443131E-2</v>
      </c>
      <c r="AG1129" s="56">
        <f t="shared" si="788"/>
        <v>8.6307850818721416E-2</v>
      </c>
      <c r="AH1129" s="56">
        <f t="shared" si="761"/>
        <v>8.6307850818721416E-2</v>
      </c>
      <c r="AI1129" s="56">
        <f t="shared" si="762"/>
        <v>8.6307850818721416E-2</v>
      </c>
      <c r="AJ1129" s="56">
        <f t="shared" si="763"/>
        <v>9.0216746679946738E-2</v>
      </c>
      <c r="AK1129" s="56">
        <f t="shared" si="764"/>
        <v>9.8117735547113685E-2</v>
      </c>
      <c r="AL1129" s="56">
        <f t="shared" si="765"/>
        <v>0.10613210743694398</v>
      </c>
      <c r="AM1129" s="56">
        <f t="shared" si="766"/>
        <v>9.4074239678108185E-2</v>
      </c>
      <c r="AN1129" s="56">
        <f t="shared" si="767"/>
        <v>9.8117735547113685E-2</v>
      </c>
      <c r="AO1129" s="56">
        <f t="shared" si="768"/>
        <v>0.1142623346878547</v>
      </c>
      <c r="AP1129" s="56">
        <f t="shared" si="769"/>
        <v>0.11018260269577371</v>
      </c>
      <c r="AQ1129" s="56">
        <f t="shared" si="770"/>
        <v>0.11442613559528374</v>
      </c>
      <c r="AR1129" s="56">
        <f t="shared" si="771"/>
        <v>0.11606674221063072</v>
      </c>
      <c r="AS1129" s="56">
        <f t="shared" si="772"/>
        <v>0.12151439870263843</v>
      </c>
      <c r="AT1129" s="57">
        <f>IF(AE1129="F",1,IF(AE1129="R",#REF!,IF(AE1129="M",#REF!,0)))</f>
        <v>1</v>
      </c>
      <c r="AU1129" s="58">
        <f t="shared" si="773"/>
        <v>8.4151153294236836E-2</v>
      </c>
      <c r="AV1129" s="58">
        <f t="shared" si="774"/>
        <v>8.4151153294236836E-2</v>
      </c>
      <c r="AW1129" s="58">
        <f t="shared" si="775"/>
        <v>8.4151153294236836E-2</v>
      </c>
      <c r="AX1129" s="58">
        <f t="shared" si="776"/>
        <v>8.7962371992290997E-2</v>
      </c>
      <c r="AY1129" s="58">
        <f t="shared" si="777"/>
        <v>9.56659275672469E-2</v>
      </c>
      <c r="AZ1129" s="58">
        <f t="shared" si="778"/>
        <v>0.10348003290135679</v>
      </c>
      <c r="BA1129" s="58">
        <f t="shared" si="779"/>
        <v>9.1723472304028983E-2</v>
      </c>
      <c r="BB1129" s="58">
        <f t="shared" si="780"/>
        <v>9.56659275672469E-2</v>
      </c>
      <c r="BC1129" s="58">
        <f t="shared" si="781"/>
        <v>0.11140709855318696</v>
      </c>
      <c r="BD1129" s="58">
        <f t="shared" si="782"/>
        <v>0.10742931265064959</v>
      </c>
      <c r="BE1129" s="58">
        <f t="shared" si="783"/>
        <v>0.11156680633341831</v>
      </c>
      <c r="BF1129" s="58">
        <f t="shared" si="784"/>
        <v>0.11316641676832044</v>
      </c>
      <c r="BG1129" s="58">
        <f t="shared" si="785"/>
        <v>0.11847794488777451</v>
      </c>
      <c r="BH1129" s="59">
        <f t="shared" si="789"/>
        <v>1.2889987714082307</v>
      </c>
      <c r="BI1129" s="60">
        <f t="shared" si="795"/>
        <v>0</v>
      </c>
      <c r="BJ1129" s="60">
        <f t="shared" si="795"/>
        <v>0</v>
      </c>
      <c r="BK1129" s="60">
        <f t="shared" si="795"/>
        <v>0</v>
      </c>
      <c r="BL1129" s="60">
        <f t="shared" si="795"/>
        <v>0</v>
      </c>
      <c r="BM1129" s="60">
        <f t="shared" si="795"/>
        <v>0</v>
      </c>
      <c r="BN1129" s="60">
        <f t="shared" si="795"/>
        <v>0</v>
      </c>
      <c r="BO1129" s="60">
        <f t="shared" si="795"/>
        <v>0</v>
      </c>
      <c r="BP1129" s="60">
        <f t="shared" si="795"/>
        <v>0</v>
      </c>
      <c r="BQ1129" s="60">
        <f t="shared" si="793"/>
        <v>0</v>
      </c>
      <c r="BR1129" s="60">
        <f t="shared" si="793"/>
        <v>0</v>
      </c>
      <c r="BS1129" s="60">
        <f t="shared" si="793"/>
        <v>0</v>
      </c>
      <c r="BT1129" s="60">
        <f t="shared" si="793"/>
        <v>0</v>
      </c>
      <c r="BU1129" s="60">
        <f t="shared" si="793"/>
        <v>0</v>
      </c>
      <c r="BV1129" s="61">
        <f t="shared" si="790"/>
        <v>0</v>
      </c>
      <c r="BW1129" s="62">
        <f t="shared" si="786"/>
        <v>2.3520732693346846</v>
      </c>
      <c r="BX1129" s="63">
        <f t="shared" si="791"/>
        <v>-1.027811266966745</v>
      </c>
      <c r="BY1129" s="73">
        <f t="shared" si="792"/>
        <v>1.2889987714082307</v>
      </c>
    </row>
    <row r="1130" spans="1:77">
      <c r="A1130" s="49">
        <v>1124</v>
      </c>
      <c r="B1130" s="50">
        <v>4.7112462006079034E-2</v>
      </c>
      <c r="C1130" s="51">
        <v>5.2946593001841617E-2</v>
      </c>
      <c r="D1130" s="51">
        <v>5.2946593001841617E-2</v>
      </c>
      <c r="E1130" s="51">
        <v>5.2946593001841617E-2</v>
      </c>
      <c r="F1130" s="51">
        <v>5.5248618784530384E-2</v>
      </c>
      <c r="G1130" s="51">
        <v>5.9852670349907919E-2</v>
      </c>
      <c r="H1130" s="51">
        <v>6.4456721915285453E-2</v>
      </c>
      <c r="I1130" s="51">
        <v>5.7504604051565378E-2</v>
      </c>
      <c r="J1130" s="51">
        <v>5.9852670349907919E-2</v>
      </c>
      <c r="K1130" s="51">
        <v>6.9060773480662987E-2</v>
      </c>
      <c r="L1130" s="51">
        <v>6.6758747697974213E-2</v>
      </c>
      <c r="M1130" s="51">
        <v>6.9152854511970535E-2</v>
      </c>
      <c r="N1130" s="51">
        <v>7.0073664825046039E-2</v>
      </c>
      <c r="O1130" s="51">
        <v>7.3112338858195208E-2</v>
      </c>
      <c r="P1130" s="94">
        <v>6.1839495679274686E-2</v>
      </c>
      <c r="Q1130" s="52">
        <v>0</v>
      </c>
      <c r="R1130" s="52">
        <v>0</v>
      </c>
      <c r="S1130" s="52">
        <v>1</v>
      </c>
      <c r="T1130" s="52">
        <v>0</v>
      </c>
      <c r="U1130" s="52">
        <v>0</v>
      </c>
      <c r="V1130" s="52">
        <v>0</v>
      </c>
      <c r="W1130" s="52">
        <v>0</v>
      </c>
      <c r="X1130" s="52">
        <v>0</v>
      </c>
      <c r="Y1130" s="52">
        <v>0</v>
      </c>
      <c r="Z1130" s="52">
        <v>0</v>
      </c>
      <c r="AA1130" s="52">
        <v>0</v>
      </c>
      <c r="AB1130" s="52">
        <v>0</v>
      </c>
      <c r="AC1130" s="52">
        <v>0</v>
      </c>
      <c r="AD1130" s="53">
        <f t="shared" si="787"/>
        <v>1</v>
      </c>
      <c r="AE1130" s="54" t="s">
        <v>21</v>
      </c>
      <c r="AF1130" s="55">
        <f t="shared" si="760"/>
        <v>2.5271493744871129E-2</v>
      </c>
      <c r="AG1130" s="56">
        <f t="shared" si="788"/>
        <v>8.6307850818721416E-2</v>
      </c>
      <c r="AH1130" s="56">
        <f t="shared" si="761"/>
        <v>8.6307850818721416E-2</v>
      </c>
      <c r="AI1130" s="56">
        <f t="shared" si="762"/>
        <v>8.6307850818721416E-2</v>
      </c>
      <c r="AJ1130" s="56">
        <f t="shared" si="763"/>
        <v>9.0216746679946738E-2</v>
      </c>
      <c r="AK1130" s="56">
        <f t="shared" si="764"/>
        <v>9.8117735547113685E-2</v>
      </c>
      <c r="AL1130" s="56">
        <f t="shared" si="765"/>
        <v>0.10613210743694398</v>
      </c>
      <c r="AM1130" s="56">
        <f t="shared" si="766"/>
        <v>9.4074239678108185E-2</v>
      </c>
      <c r="AN1130" s="56">
        <f t="shared" si="767"/>
        <v>9.8117735547113685E-2</v>
      </c>
      <c r="AO1130" s="56">
        <f t="shared" si="768"/>
        <v>0.1142623346878547</v>
      </c>
      <c r="AP1130" s="56">
        <f t="shared" si="769"/>
        <v>0.11018260269577371</v>
      </c>
      <c r="AQ1130" s="56">
        <f t="shared" si="770"/>
        <v>0.11442613559528374</v>
      </c>
      <c r="AR1130" s="56">
        <f t="shared" si="771"/>
        <v>0.11606674221063072</v>
      </c>
      <c r="AS1130" s="56">
        <f t="shared" si="772"/>
        <v>0.12151439870263843</v>
      </c>
      <c r="AT1130" s="57">
        <f>IF(AE1130="F",1,IF(AE1130="R",#REF!,IF(AE1130="M",#REF!,0)))</f>
        <v>1</v>
      </c>
      <c r="AU1130" s="58">
        <f t="shared" si="773"/>
        <v>8.5253531418129594E-2</v>
      </c>
      <c r="AV1130" s="58">
        <f t="shared" si="774"/>
        <v>8.5253531418129594E-2</v>
      </c>
      <c r="AW1130" s="58">
        <f t="shared" si="775"/>
        <v>8.5253531418129594E-2</v>
      </c>
      <c r="AX1130" s="58">
        <f t="shared" si="776"/>
        <v>8.9114676991260744E-2</v>
      </c>
      <c r="AY1130" s="58">
        <f t="shared" si="777"/>
        <v>9.6919148962600787E-2</v>
      </c>
      <c r="AZ1130" s="58">
        <f t="shared" si="778"/>
        <v>0.104835618892333</v>
      </c>
      <c r="BA1130" s="58">
        <f t="shared" si="779"/>
        <v>9.2925047628396762E-2</v>
      </c>
      <c r="BB1130" s="58">
        <f t="shared" si="780"/>
        <v>9.6919148962600787E-2</v>
      </c>
      <c r="BC1130" s="58">
        <f t="shared" si="781"/>
        <v>0.11286652891728406</v>
      </c>
      <c r="BD1130" s="58">
        <f t="shared" si="782"/>
        <v>0.10883663411321856</v>
      </c>
      <c r="BE1130" s="58">
        <f t="shared" si="783"/>
        <v>0.11302832886567057</v>
      </c>
      <c r="BF1130" s="58">
        <f t="shared" si="784"/>
        <v>0.11464889415955153</v>
      </c>
      <c r="BG1130" s="58">
        <f t="shared" si="785"/>
        <v>0.12003000317212602</v>
      </c>
      <c r="BH1130" s="59">
        <f t="shared" si="789"/>
        <v>1.3058846249194316</v>
      </c>
      <c r="BI1130" s="60">
        <f t="shared" si="795"/>
        <v>0</v>
      </c>
      <c r="BJ1130" s="60">
        <f t="shared" si="795"/>
        <v>0</v>
      </c>
      <c r="BK1130" s="60">
        <f t="shared" si="795"/>
        <v>-2.4621257394168872</v>
      </c>
      <c r="BL1130" s="60">
        <f t="shared" si="795"/>
        <v>0</v>
      </c>
      <c r="BM1130" s="60">
        <f t="shared" si="795"/>
        <v>0</v>
      </c>
      <c r="BN1130" s="60">
        <f t="shared" si="795"/>
        <v>0</v>
      </c>
      <c r="BO1130" s="60">
        <f t="shared" si="795"/>
        <v>0</v>
      </c>
      <c r="BP1130" s="60">
        <f t="shared" si="795"/>
        <v>0</v>
      </c>
      <c r="BQ1130" s="60">
        <f t="shared" si="793"/>
        <v>0</v>
      </c>
      <c r="BR1130" s="60">
        <f t="shared" si="793"/>
        <v>0</v>
      </c>
      <c r="BS1130" s="60">
        <f t="shared" si="793"/>
        <v>0</v>
      </c>
      <c r="BT1130" s="60">
        <f t="shared" si="793"/>
        <v>0</v>
      </c>
      <c r="BU1130" s="60">
        <f t="shared" si="793"/>
        <v>0</v>
      </c>
      <c r="BV1130" s="61">
        <f t="shared" si="790"/>
        <v>-2.4621257394168872</v>
      </c>
      <c r="BW1130" s="62">
        <f t="shared" si="786"/>
        <v>2.3776392831318005</v>
      </c>
      <c r="BX1130" s="63">
        <f t="shared" si="791"/>
        <v>-3.9407271246220317</v>
      </c>
      <c r="BY1130" s="73">
        <f t="shared" si="792"/>
        <v>0.30588462491943158</v>
      </c>
    </row>
    <row r="1131" spans="1:77">
      <c r="A1131" s="49">
        <v>1125</v>
      </c>
      <c r="B1131" s="50">
        <v>1.7223910840932121E-2</v>
      </c>
      <c r="C1131" s="51">
        <v>5.2946593001841617E-2</v>
      </c>
      <c r="D1131" s="51">
        <v>5.2946593001841617E-2</v>
      </c>
      <c r="E1131" s="51">
        <v>5.2946593001841617E-2</v>
      </c>
      <c r="F1131" s="51">
        <v>5.5248618784530384E-2</v>
      </c>
      <c r="G1131" s="51">
        <v>5.9852670349907919E-2</v>
      </c>
      <c r="H1131" s="51">
        <v>6.4456721915285453E-2</v>
      </c>
      <c r="I1131" s="51">
        <v>5.7504604051565378E-2</v>
      </c>
      <c r="J1131" s="51">
        <v>5.9852670349907919E-2</v>
      </c>
      <c r="K1131" s="51">
        <v>6.9060773480662987E-2</v>
      </c>
      <c r="L1131" s="51">
        <v>6.6758747697974213E-2</v>
      </c>
      <c r="M1131" s="51">
        <v>6.9152854511970535E-2</v>
      </c>
      <c r="N1131" s="51">
        <v>7.0073664825046039E-2</v>
      </c>
      <c r="O1131" s="51">
        <v>7.3112338858195208E-2</v>
      </c>
      <c r="P1131" s="94">
        <v>6.1839495679274686E-2</v>
      </c>
      <c r="Q1131" s="52">
        <v>0</v>
      </c>
      <c r="R1131" s="52">
        <v>0</v>
      </c>
      <c r="S1131" s="52">
        <v>0</v>
      </c>
      <c r="T1131" s="52">
        <v>0</v>
      </c>
      <c r="U1131" s="52">
        <v>0</v>
      </c>
      <c r="V1131" s="52">
        <v>0</v>
      </c>
      <c r="W1131" s="52">
        <v>0</v>
      </c>
      <c r="X1131" s="52">
        <v>0</v>
      </c>
      <c r="Y1131" s="52">
        <v>0</v>
      </c>
      <c r="Z1131" s="52">
        <v>0</v>
      </c>
      <c r="AA1131" s="52">
        <v>0</v>
      </c>
      <c r="AB1131" s="52">
        <v>0</v>
      </c>
      <c r="AC1131" s="52">
        <v>0</v>
      </c>
      <c r="AD1131" s="53">
        <f t="shared" si="787"/>
        <v>0</v>
      </c>
      <c r="AE1131" s="54" t="s">
        <v>21</v>
      </c>
      <c r="AF1131" s="55">
        <f t="shared" si="760"/>
        <v>7.5255081470421833E-3</v>
      </c>
      <c r="AG1131" s="56">
        <f t="shared" si="788"/>
        <v>8.6307850818721416E-2</v>
      </c>
      <c r="AH1131" s="56">
        <f t="shared" si="761"/>
        <v>8.6307850818721416E-2</v>
      </c>
      <c r="AI1131" s="56">
        <f t="shared" si="762"/>
        <v>8.6307850818721416E-2</v>
      </c>
      <c r="AJ1131" s="56">
        <f t="shared" si="763"/>
        <v>9.0216746679946738E-2</v>
      </c>
      <c r="AK1131" s="56">
        <f t="shared" si="764"/>
        <v>9.8117735547113685E-2</v>
      </c>
      <c r="AL1131" s="56">
        <f t="shared" si="765"/>
        <v>0.10613210743694398</v>
      </c>
      <c r="AM1131" s="56">
        <f t="shared" si="766"/>
        <v>9.4074239678108185E-2</v>
      </c>
      <c r="AN1131" s="56">
        <f t="shared" si="767"/>
        <v>9.8117735547113685E-2</v>
      </c>
      <c r="AO1131" s="56">
        <f t="shared" si="768"/>
        <v>0.1142623346878547</v>
      </c>
      <c r="AP1131" s="56">
        <f t="shared" si="769"/>
        <v>0.11018260269577371</v>
      </c>
      <c r="AQ1131" s="56">
        <f t="shared" si="770"/>
        <v>0.11442613559528374</v>
      </c>
      <c r="AR1131" s="56">
        <f t="shared" si="771"/>
        <v>0.11606674221063072</v>
      </c>
      <c r="AS1131" s="56">
        <f t="shared" si="772"/>
        <v>0.12151439870263843</v>
      </c>
      <c r="AT1131" s="57">
        <f>IF(AE1131="F",1,IF(AE1131="R",#REF!,IF(AE1131="M",#REF!,0)))</f>
        <v>1</v>
      </c>
      <c r="AU1131" s="58">
        <f t="shared" si="773"/>
        <v>2.5387345588998252E-2</v>
      </c>
      <c r="AV1131" s="58">
        <f t="shared" si="774"/>
        <v>2.5387345588998252E-2</v>
      </c>
      <c r="AW1131" s="58">
        <f t="shared" si="775"/>
        <v>2.5387345588998252E-2</v>
      </c>
      <c r="AX1131" s="58">
        <f t="shared" si="776"/>
        <v>2.6537142382209632E-2</v>
      </c>
      <c r="AY1131" s="58">
        <f t="shared" si="777"/>
        <v>2.8861208303940188E-2</v>
      </c>
      <c r="AZ1131" s="58">
        <f t="shared" si="778"/>
        <v>3.1218625698948947E-2</v>
      </c>
      <c r="BA1131" s="58">
        <f t="shared" si="779"/>
        <v>2.7671819088007327E-2</v>
      </c>
      <c r="BB1131" s="58">
        <f t="shared" si="780"/>
        <v>2.8861208303940188E-2</v>
      </c>
      <c r="BC1131" s="58">
        <f t="shared" si="781"/>
        <v>3.3610121802466676E-2</v>
      </c>
      <c r="BD1131" s="58">
        <f t="shared" si="782"/>
        <v>3.2410073776580881E-2</v>
      </c>
      <c r="BE1131" s="58">
        <f t="shared" si="783"/>
        <v>3.3658303633033015E-2</v>
      </c>
      <c r="BF1131" s="58">
        <f t="shared" si="784"/>
        <v>3.4140886002125857E-2</v>
      </c>
      <c r="BG1131" s="58">
        <f t="shared" si="785"/>
        <v>3.5743307296374448E-2</v>
      </c>
      <c r="BH1131" s="59">
        <f t="shared" si="789"/>
        <v>0.38887473305462189</v>
      </c>
      <c r="BI1131" s="60">
        <f t="shared" si="795"/>
        <v>0</v>
      </c>
      <c r="BJ1131" s="60">
        <f t="shared" si="795"/>
        <v>0</v>
      </c>
      <c r="BK1131" s="60">
        <f t="shared" si="795"/>
        <v>0</v>
      </c>
      <c r="BL1131" s="60">
        <f t="shared" si="795"/>
        <v>0</v>
      </c>
      <c r="BM1131" s="60">
        <f t="shared" si="795"/>
        <v>0</v>
      </c>
      <c r="BN1131" s="60">
        <f t="shared" si="795"/>
        <v>0</v>
      </c>
      <c r="BO1131" s="60">
        <f t="shared" si="795"/>
        <v>0</v>
      </c>
      <c r="BP1131" s="60">
        <f t="shared" si="795"/>
        <v>0</v>
      </c>
      <c r="BQ1131" s="60">
        <f t="shared" si="793"/>
        <v>0</v>
      </c>
      <c r="BR1131" s="60">
        <f t="shared" si="793"/>
        <v>0</v>
      </c>
      <c r="BS1131" s="60">
        <f t="shared" si="793"/>
        <v>0</v>
      </c>
      <c r="BT1131" s="60">
        <f t="shared" si="793"/>
        <v>0</v>
      </c>
      <c r="BU1131" s="60">
        <f t="shared" si="793"/>
        <v>0</v>
      </c>
      <c r="BV1131" s="61">
        <f t="shared" si="790"/>
        <v>0</v>
      </c>
      <c r="BW1131" s="62">
        <f t="shared" si="786"/>
        <v>0.86924446910194875</v>
      </c>
      <c r="BX1131" s="63">
        <f t="shared" si="791"/>
        <v>-0.32140208200204196</v>
      </c>
      <c r="BY1131" s="73">
        <f t="shared" si="792"/>
        <v>0.38887473305462189</v>
      </c>
    </row>
    <row r="1132" spans="1:77">
      <c r="A1132" s="49">
        <v>1126</v>
      </c>
      <c r="B1132" s="50">
        <v>4.9138804457953399E-2</v>
      </c>
      <c r="C1132" s="51">
        <v>5.2946593001841617E-2</v>
      </c>
      <c r="D1132" s="51">
        <v>5.2946593001841617E-2</v>
      </c>
      <c r="E1132" s="51">
        <v>5.2946593001841617E-2</v>
      </c>
      <c r="F1132" s="51">
        <v>5.5248618784530384E-2</v>
      </c>
      <c r="G1132" s="51">
        <v>5.9852670349907919E-2</v>
      </c>
      <c r="H1132" s="51">
        <v>6.4456721915285453E-2</v>
      </c>
      <c r="I1132" s="51">
        <v>5.7504604051565378E-2</v>
      </c>
      <c r="J1132" s="51">
        <v>5.9852670349907919E-2</v>
      </c>
      <c r="K1132" s="51">
        <v>6.9060773480662987E-2</v>
      </c>
      <c r="L1132" s="51">
        <v>6.6758747697974213E-2</v>
      </c>
      <c r="M1132" s="51">
        <v>6.9152854511970535E-2</v>
      </c>
      <c r="N1132" s="51">
        <v>7.0073664825046039E-2</v>
      </c>
      <c r="O1132" s="51">
        <v>7.3112338858195208E-2</v>
      </c>
      <c r="P1132" s="94">
        <v>6.1839495679274686E-2</v>
      </c>
      <c r="Q1132" s="52">
        <v>0</v>
      </c>
      <c r="R1132" s="52">
        <v>0</v>
      </c>
      <c r="S1132" s="52">
        <v>0</v>
      </c>
      <c r="T1132" s="52">
        <v>0</v>
      </c>
      <c r="U1132" s="52">
        <v>0</v>
      </c>
      <c r="V1132" s="52">
        <v>0</v>
      </c>
      <c r="W1132" s="52">
        <v>0</v>
      </c>
      <c r="X1132" s="52">
        <v>0</v>
      </c>
      <c r="Y1132" s="52">
        <v>0</v>
      </c>
      <c r="Z1132" s="52">
        <v>1</v>
      </c>
      <c r="AA1132" s="52">
        <v>0</v>
      </c>
      <c r="AB1132" s="52">
        <v>0</v>
      </c>
      <c r="AC1132" s="52">
        <v>0</v>
      </c>
      <c r="AD1132" s="53">
        <f t="shared" si="787"/>
        <v>1</v>
      </c>
      <c r="AE1132" s="54" t="s">
        <v>21</v>
      </c>
      <c r="AF1132" s="55">
        <f t="shared" si="760"/>
        <v>2.6585705718168276E-2</v>
      </c>
      <c r="AG1132" s="56">
        <f t="shared" si="788"/>
        <v>8.6307850818721416E-2</v>
      </c>
      <c r="AH1132" s="56">
        <f t="shared" si="761"/>
        <v>8.6307850818721416E-2</v>
      </c>
      <c r="AI1132" s="56">
        <f t="shared" si="762"/>
        <v>8.6307850818721416E-2</v>
      </c>
      <c r="AJ1132" s="56">
        <f t="shared" si="763"/>
        <v>9.0216746679946738E-2</v>
      </c>
      <c r="AK1132" s="56">
        <f t="shared" si="764"/>
        <v>9.8117735547113685E-2</v>
      </c>
      <c r="AL1132" s="56">
        <f t="shared" si="765"/>
        <v>0.10613210743694398</v>
      </c>
      <c r="AM1132" s="56">
        <f t="shared" si="766"/>
        <v>9.4074239678108185E-2</v>
      </c>
      <c r="AN1132" s="56">
        <f t="shared" si="767"/>
        <v>9.8117735547113685E-2</v>
      </c>
      <c r="AO1132" s="56">
        <f t="shared" si="768"/>
        <v>0.1142623346878547</v>
      </c>
      <c r="AP1132" s="56">
        <f t="shared" si="769"/>
        <v>0.11018260269577371</v>
      </c>
      <c r="AQ1132" s="56">
        <f t="shared" si="770"/>
        <v>0.11442613559528374</v>
      </c>
      <c r="AR1132" s="56">
        <f t="shared" si="771"/>
        <v>0.11606674221063072</v>
      </c>
      <c r="AS1132" s="56">
        <f t="shared" si="772"/>
        <v>0.12151439870263843</v>
      </c>
      <c r="AT1132" s="57">
        <f>IF(AE1132="F",1,IF(AE1132="R",#REF!,IF(AE1132="M",#REF!,0)))</f>
        <v>1</v>
      </c>
      <c r="AU1132" s="58">
        <f t="shared" si="773"/>
        <v>8.9687033168627001E-2</v>
      </c>
      <c r="AV1132" s="58">
        <f t="shared" si="774"/>
        <v>8.9687033168627001E-2</v>
      </c>
      <c r="AW1132" s="58">
        <f t="shared" si="775"/>
        <v>8.9687033168627001E-2</v>
      </c>
      <c r="AX1132" s="58">
        <f t="shared" si="776"/>
        <v>9.3748972719117793E-2</v>
      </c>
      <c r="AY1132" s="58">
        <f t="shared" si="777"/>
        <v>0.10195930635473238</v>
      </c>
      <c r="AZ1132" s="58">
        <f t="shared" si="778"/>
        <v>0.11028746226048698</v>
      </c>
      <c r="BA1132" s="58">
        <f t="shared" si="779"/>
        <v>9.77574968474791E-2</v>
      </c>
      <c r="BB1132" s="58">
        <f t="shared" si="780"/>
        <v>0.10195930635473238</v>
      </c>
      <c r="BC1132" s="58">
        <f t="shared" si="781"/>
        <v>0.1187360095734359</v>
      </c>
      <c r="BD1132" s="58">
        <f t="shared" si="782"/>
        <v>0.11449654520232787</v>
      </c>
      <c r="BE1132" s="58">
        <f t="shared" si="783"/>
        <v>0.11890622372288211</v>
      </c>
      <c r="BF1132" s="58">
        <f t="shared" si="784"/>
        <v>0.12061106445905506</v>
      </c>
      <c r="BG1132" s="58">
        <f t="shared" si="785"/>
        <v>0.12627201121946263</v>
      </c>
      <c r="BH1132" s="59">
        <f t="shared" si="789"/>
        <v>1.3737954982195932</v>
      </c>
      <c r="BI1132" s="60">
        <f t="shared" si="795"/>
        <v>0</v>
      </c>
      <c r="BJ1132" s="60">
        <f t="shared" si="795"/>
        <v>0</v>
      </c>
      <c r="BK1132" s="60">
        <f t="shared" si="795"/>
        <v>0</v>
      </c>
      <c r="BL1132" s="60">
        <f t="shared" si="795"/>
        <v>0</v>
      </c>
      <c r="BM1132" s="60">
        <f t="shared" si="795"/>
        <v>0</v>
      </c>
      <c r="BN1132" s="60">
        <f t="shared" si="795"/>
        <v>0</v>
      </c>
      <c r="BO1132" s="60">
        <f t="shared" si="795"/>
        <v>0</v>
      </c>
      <c r="BP1132" s="60">
        <f t="shared" si="795"/>
        <v>0</v>
      </c>
      <c r="BQ1132" s="60">
        <f t="shared" si="793"/>
        <v>0</v>
      </c>
      <c r="BR1132" s="60">
        <f t="shared" si="793"/>
        <v>-2.1672106293484874</v>
      </c>
      <c r="BS1132" s="60">
        <f t="shared" si="793"/>
        <v>0</v>
      </c>
      <c r="BT1132" s="60">
        <f t="shared" si="793"/>
        <v>0</v>
      </c>
      <c r="BU1132" s="60">
        <f t="shared" si="793"/>
        <v>0</v>
      </c>
      <c r="BV1132" s="61">
        <f t="shared" si="790"/>
        <v>-2.1672106293484874</v>
      </c>
      <c r="BW1132" s="62">
        <f t="shared" si="786"/>
        <v>2.4799033383202653</v>
      </c>
      <c r="BX1132" s="63">
        <f t="shared" si="791"/>
        <v>-3.7012001859653818</v>
      </c>
      <c r="BY1132" s="73">
        <f t="shared" si="792"/>
        <v>0.37379549821959324</v>
      </c>
    </row>
    <row r="1133" spans="1:77">
      <c r="A1133" s="49">
        <v>1127</v>
      </c>
      <c r="B1133" s="50">
        <v>5.7244174265450858E-2</v>
      </c>
      <c r="C1133" s="51">
        <v>5.2946593001841617E-2</v>
      </c>
      <c r="D1133" s="51">
        <v>5.2946593001841617E-2</v>
      </c>
      <c r="E1133" s="51">
        <v>5.2946593001841617E-2</v>
      </c>
      <c r="F1133" s="51">
        <v>5.5248618784530384E-2</v>
      </c>
      <c r="G1133" s="51">
        <v>5.9852670349907919E-2</v>
      </c>
      <c r="H1133" s="51">
        <v>6.4456721915285453E-2</v>
      </c>
      <c r="I1133" s="51">
        <v>5.7504604051565378E-2</v>
      </c>
      <c r="J1133" s="51">
        <v>5.9852670349907919E-2</v>
      </c>
      <c r="K1133" s="51">
        <v>6.9060773480662987E-2</v>
      </c>
      <c r="L1133" s="51">
        <v>6.6758747697974213E-2</v>
      </c>
      <c r="M1133" s="51">
        <v>6.9152854511970535E-2</v>
      </c>
      <c r="N1133" s="51">
        <v>7.0073664825046039E-2</v>
      </c>
      <c r="O1133" s="51">
        <v>7.3112338858195208E-2</v>
      </c>
      <c r="P1133" s="94">
        <v>6.1839495679274686E-2</v>
      </c>
      <c r="Q1133" s="52">
        <v>0</v>
      </c>
      <c r="R1133" s="52">
        <v>0</v>
      </c>
      <c r="S1133" s="52">
        <v>0</v>
      </c>
      <c r="T1133" s="52">
        <v>0</v>
      </c>
      <c r="U1133" s="52">
        <v>0</v>
      </c>
      <c r="V1133" s="52">
        <v>0</v>
      </c>
      <c r="W1133" s="52">
        <v>0</v>
      </c>
      <c r="X1133" s="52">
        <v>0</v>
      </c>
      <c r="Y1133" s="52">
        <v>0</v>
      </c>
      <c r="Z1133" s="52">
        <v>1</v>
      </c>
      <c r="AA1133" s="52">
        <v>0</v>
      </c>
      <c r="AB1133" s="52">
        <v>0</v>
      </c>
      <c r="AC1133" s="52">
        <v>0</v>
      </c>
      <c r="AD1133" s="53">
        <f t="shared" si="787"/>
        <v>1</v>
      </c>
      <c r="AE1133" s="54" t="s">
        <v>21</v>
      </c>
      <c r="AF1133" s="55">
        <f t="shared" si="760"/>
        <v>3.1950135579201074E-2</v>
      </c>
      <c r="AG1133" s="56">
        <f t="shared" si="788"/>
        <v>8.6307850818721416E-2</v>
      </c>
      <c r="AH1133" s="56">
        <f t="shared" si="761"/>
        <v>8.6307850818721416E-2</v>
      </c>
      <c r="AI1133" s="56">
        <f t="shared" si="762"/>
        <v>8.6307850818721416E-2</v>
      </c>
      <c r="AJ1133" s="56">
        <f t="shared" si="763"/>
        <v>9.0216746679946738E-2</v>
      </c>
      <c r="AK1133" s="56">
        <f t="shared" si="764"/>
        <v>9.8117735547113685E-2</v>
      </c>
      <c r="AL1133" s="56">
        <f t="shared" si="765"/>
        <v>0.10613210743694398</v>
      </c>
      <c r="AM1133" s="56">
        <f t="shared" si="766"/>
        <v>9.4074239678108185E-2</v>
      </c>
      <c r="AN1133" s="56">
        <f t="shared" si="767"/>
        <v>9.8117735547113685E-2</v>
      </c>
      <c r="AO1133" s="56">
        <f t="shared" si="768"/>
        <v>0.1142623346878547</v>
      </c>
      <c r="AP1133" s="56">
        <f t="shared" si="769"/>
        <v>0.11018260269577371</v>
      </c>
      <c r="AQ1133" s="56">
        <f t="shared" si="770"/>
        <v>0.11442613559528374</v>
      </c>
      <c r="AR1133" s="56">
        <f t="shared" si="771"/>
        <v>0.11606674221063072</v>
      </c>
      <c r="AS1133" s="56">
        <f t="shared" si="772"/>
        <v>0.12151439870263843</v>
      </c>
      <c r="AT1133" s="57">
        <f>IF(AE1133="F",1,IF(AE1133="R",#REF!,IF(AE1133="M",#REF!,0)))</f>
        <v>1</v>
      </c>
      <c r="AU1133" s="58">
        <f t="shared" si="773"/>
        <v>0.10778396856607374</v>
      </c>
      <c r="AV1133" s="58">
        <f t="shared" si="774"/>
        <v>0.10778396856607374</v>
      </c>
      <c r="AW1133" s="58">
        <f t="shared" si="775"/>
        <v>0.10778396856607374</v>
      </c>
      <c r="AX1133" s="58">
        <f t="shared" si="776"/>
        <v>0.11266552110895059</v>
      </c>
      <c r="AY1133" s="58">
        <f t="shared" si="777"/>
        <v>0.12253252541529459</v>
      </c>
      <c r="AZ1133" s="58">
        <f t="shared" si="778"/>
        <v>0.13254112601948109</v>
      </c>
      <c r="BA1133" s="58">
        <f t="shared" si="779"/>
        <v>0.1174828801338088</v>
      </c>
      <c r="BB1133" s="58">
        <f t="shared" si="780"/>
        <v>0.12253252541529459</v>
      </c>
      <c r="BC1133" s="58">
        <f t="shared" si="781"/>
        <v>0.14269441045576917</v>
      </c>
      <c r="BD1133" s="58">
        <f t="shared" si="782"/>
        <v>0.13759951235992782</v>
      </c>
      <c r="BE1133" s="58">
        <f t="shared" si="783"/>
        <v>0.14289897019963893</v>
      </c>
      <c r="BF1133" s="58">
        <f t="shared" si="784"/>
        <v>0.14494781152960395</v>
      </c>
      <c r="BG1133" s="58">
        <f t="shared" si="785"/>
        <v>0.15175101692196855</v>
      </c>
      <c r="BH1133" s="59">
        <f t="shared" si="789"/>
        <v>1.650998205257959</v>
      </c>
      <c r="BI1133" s="60">
        <f t="shared" si="795"/>
        <v>0</v>
      </c>
      <c r="BJ1133" s="60">
        <f t="shared" si="795"/>
        <v>0</v>
      </c>
      <c r="BK1133" s="60">
        <f t="shared" si="795"/>
        <v>0</v>
      </c>
      <c r="BL1133" s="60">
        <f t="shared" si="795"/>
        <v>0</v>
      </c>
      <c r="BM1133" s="60">
        <f t="shared" si="795"/>
        <v>0</v>
      </c>
      <c r="BN1133" s="60">
        <f t="shared" si="795"/>
        <v>0</v>
      </c>
      <c r="BO1133" s="60">
        <f t="shared" si="795"/>
        <v>0</v>
      </c>
      <c r="BP1133" s="60">
        <f t="shared" si="795"/>
        <v>0</v>
      </c>
      <c r="BQ1133" s="60">
        <f t="shared" si="793"/>
        <v>0</v>
      </c>
      <c r="BR1133" s="60">
        <f t="shared" si="793"/>
        <v>-1.9834078973850469</v>
      </c>
      <c r="BS1133" s="60">
        <f t="shared" si="793"/>
        <v>0</v>
      </c>
      <c r="BT1133" s="60">
        <f t="shared" si="793"/>
        <v>0</v>
      </c>
      <c r="BU1133" s="60">
        <f t="shared" si="793"/>
        <v>0</v>
      </c>
      <c r="BV1133" s="61">
        <f t="shared" si="790"/>
        <v>-1.9834078973850469</v>
      </c>
      <c r="BW1133" s="62">
        <f t="shared" si="786"/>
        <v>2.8889595590741228</v>
      </c>
      <c r="BX1133" s="63">
        <f t="shared" si="791"/>
        <v>-3.7413003979500798</v>
      </c>
      <c r="BY1133" s="73">
        <f t="shared" si="792"/>
        <v>0.65099820525795904</v>
      </c>
    </row>
    <row r="1134" spans="1:77">
      <c r="A1134" s="49">
        <v>1128</v>
      </c>
      <c r="B1134" s="50">
        <v>4.6099290780141848E-2</v>
      </c>
      <c r="C1134" s="51">
        <v>5.9852670349907919E-2</v>
      </c>
      <c r="D1134" s="51">
        <v>5.9852670349907919E-2</v>
      </c>
      <c r="E1134" s="51">
        <v>5.7550644567219152E-2</v>
      </c>
      <c r="F1134" s="51">
        <v>5.9852670349907919E-2</v>
      </c>
      <c r="G1134" s="51">
        <v>5.9852670349907919E-2</v>
      </c>
      <c r="H1134" s="51">
        <v>7.1362799263351748E-2</v>
      </c>
      <c r="I1134" s="51">
        <v>6.4686924493554329E-2</v>
      </c>
      <c r="J1134" s="51">
        <v>5.9852670349907919E-2</v>
      </c>
      <c r="K1134" s="51">
        <v>6.2154696132596686E-2</v>
      </c>
      <c r="L1134" s="51">
        <v>5.9852670349907919E-2</v>
      </c>
      <c r="M1134" s="51">
        <v>6.220073664825046E-2</v>
      </c>
      <c r="N1134" s="51">
        <v>6.279926335174954E-2</v>
      </c>
      <c r="O1134" s="51">
        <v>6.5515653775322286E-2</v>
      </c>
      <c r="P1134" s="94">
        <v>6.1952826179345527E-2</v>
      </c>
      <c r="Q1134" s="52">
        <v>0</v>
      </c>
      <c r="R1134" s="52">
        <v>0</v>
      </c>
      <c r="S1134" s="52">
        <v>0</v>
      </c>
      <c r="T1134" s="52">
        <v>0</v>
      </c>
      <c r="U1134" s="52">
        <v>0</v>
      </c>
      <c r="V1134" s="52">
        <v>0</v>
      </c>
      <c r="W1134" s="52">
        <v>0</v>
      </c>
      <c r="X1134" s="52">
        <v>0</v>
      </c>
      <c r="Y1134" s="52">
        <v>0</v>
      </c>
      <c r="Z1134" s="52">
        <v>0</v>
      </c>
      <c r="AA1134" s="52">
        <v>0</v>
      </c>
      <c r="AB1134" s="52">
        <v>0</v>
      </c>
      <c r="AC1134" s="52">
        <v>0</v>
      </c>
      <c r="AD1134" s="53">
        <f t="shared" si="787"/>
        <v>0</v>
      </c>
      <c r="AE1134" s="54" t="s">
        <v>21</v>
      </c>
      <c r="AF1134" s="55">
        <f t="shared" si="760"/>
        <v>2.4618666626062342E-2</v>
      </c>
      <c r="AG1134" s="56">
        <f t="shared" si="788"/>
        <v>9.8117735547113685E-2</v>
      </c>
      <c r="AH1134" s="56">
        <f t="shared" si="761"/>
        <v>9.8117735547113685E-2</v>
      </c>
      <c r="AI1134" s="56">
        <f t="shared" si="762"/>
        <v>9.4153242713797561E-2</v>
      </c>
      <c r="AJ1134" s="56">
        <f t="shared" si="763"/>
        <v>9.8117735547113685E-2</v>
      </c>
      <c r="AK1134" s="56">
        <f t="shared" si="764"/>
        <v>9.8117735547113685E-2</v>
      </c>
      <c r="AL1134" s="56">
        <f t="shared" si="765"/>
        <v>0.11837154580885453</v>
      </c>
      <c r="AM1134" s="56">
        <f t="shared" si="766"/>
        <v>0.10653584869710898</v>
      </c>
      <c r="AN1134" s="56">
        <f t="shared" si="767"/>
        <v>9.8117735547113685E-2</v>
      </c>
      <c r="AO1134" s="56">
        <f t="shared" si="768"/>
        <v>0.10211058271324763</v>
      </c>
      <c r="AP1134" s="56">
        <f t="shared" si="769"/>
        <v>9.8117735547113685E-2</v>
      </c>
      <c r="AQ1134" s="56">
        <f t="shared" si="770"/>
        <v>0.10219073114405909</v>
      </c>
      <c r="AR1134" s="56">
        <f t="shared" si="771"/>
        <v>0.10323370580963576</v>
      </c>
      <c r="AS1134" s="56">
        <f t="shared" si="772"/>
        <v>0.10799172043852646</v>
      </c>
      <c r="AT1134" s="57">
        <f>IF(AE1134="F",1,IF(AE1134="R",#REF!,IF(AE1134="M",#REF!,0)))</f>
        <v>1</v>
      </c>
      <c r="AU1134" s="58">
        <f t="shared" si="773"/>
        <v>9.4415480227645399E-2</v>
      </c>
      <c r="AV1134" s="58">
        <f t="shared" si="774"/>
        <v>9.4415480227645399E-2</v>
      </c>
      <c r="AW1134" s="58">
        <f t="shared" si="775"/>
        <v>9.0600578745977323E-2</v>
      </c>
      <c r="AX1134" s="58">
        <f t="shared" si="776"/>
        <v>9.4415480227645399E-2</v>
      </c>
      <c r="AY1134" s="58">
        <f t="shared" si="777"/>
        <v>9.4415480227645399E-2</v>
      </c>
      <c r="AZ1134" s="58">
        <f t="shared" si="778"/>
        <v>0.11390505784211907</v>
      </c>
      <c r="BA1134" s="58">
        <f t="shared" si="779"/>
        <v>0.10251595453267887</v>
      </c>
      <c r="BB1134" s="58">
        <f t="shared" si="780"/>
        <v>9.4415480227645399E-2</v>
      </c>
      <c r="BC1134" s="58">
        <f t="shared" si="781"/>
        <v>9.8257666154216342E-2</v>
      </c>
      <c r="BD1134" s="58">
        <f t="shared" si="782"/>
        <v>9.4415480227645399E-2</v>
      </c>
      <c r="BE1134" s="58">
        <f t="shared" si="783"/>
        <v>9.8334790361602101E-2</v>
      </c>
      <c r="BF1134" s="58">
        <f t="shared" si="784"/>
        <v>9.9338410689431653E-2</v>
      </c>
      <c r="BG1134" s="58">
        <f t="shared" si="785"/>
        <v>0.10391689218018282</v>
      </c>
      <c r="BH1134" s="59">
        <f t="shared" si="789"/>
        <v>1.2733622318720805</v>
      </c>
      <c r="BI1134" s="60">
        <f t="shared" si="795"/>
        <v>0</v>
      </c>
      <c r="BJ1134" s="60">
        <f t="shared" si="795"/>
        <v>0</v>
      </c>
      <c r="BK1134" s="60">
        <f t="shared" si="795"/>
        <v>0</v>
      </c>
      <c r="BL1134" s="60">
        <f t="shared" si="795"/>
        <v>0</v>
      </c>
      <c r="BM1134" s="60">
        <f t="shared" si="795"/>
        <v>0</v>
      </c>
      <c r="BN1134" s="60">
        <f t="shared" si="795"/>
        <v>0</v>
      </c>
      <c r="BO1134" s="60">
        <f t="shared" si="795"/>
        <v>0</v>
      </c>
      <c r="BP1134" s="60">
        <f t="shared" ref="BP1134:BP1150" si="796">IF(BB1134&lt;=0,"",X1134*LN(BB1134))</f>
        <v>0</v>
      </c>
      <c r="BQ1134" s="60">
        <f t="shared" si="793"/>
        <v>0</v>
      </c>
      <c r="BR1134" s="60">
        <f t="shared" si="793"/>
        <v>0</v>
      </c>
      <c r="BS1134" s="60">
        <f t="shared" si="793"/>
        <v>0</v>
      </c>
      <c r="BT1134" s="60">
        <f t="shared" si="793"/>
        <v>0</v>
      </c>
      <c r="BU1134" s="60">
        <f t="shared" si="793"/>
        <v>0</v>
      </c>
      <c r="BV1134" s="61">
        <f t="shared" si="790"/>
        <v>0</v>
      </c>
      <c r="BW1134" s="62">
        <f t="shared" si="786"/>
        <v>2.3265072555375683</v>
      </c>
      <c r="BX1134" s="63">
        <f t="shared" si="791"/>
        <v>-1.0155890033149326</v>
      </c>
      <c r="BY1134" s="73">
        <f t="shared" si="792"/>
        <v>1.2733622318720805</v>
      </c>
    </row>
    <row r="1135" spans="1:77">
      <c r="A1135" s="49">
        <v>1129</v>
      </c>
      <c r="B1135" s="50">
        <v>9.6251266464032426E-2</v>
      </c>
      <c r="C1135" s="51">
        <v>5.9852670349907919E-2</v>
      </c>
      <c r="D1135" s="51">
        <v>5.9852670349907919E-2</v>
      </c>
      <c r="E1135" s="51">
        <v>5.7550644567219152E-2</v>
      </c>
      <c r="F1135" s="51">
        <v>5.9852670349907919E-2</v>
      </c>
      <c r="G1135" s="51">
        <v>5.9852670349907919E-2</v>
      </c>
      <c r="H1135" s="51">
        <v>7.1362799263351748E-2</v>
      </c>
      <c r="I1135" s="51">
        <v>6.4686924493554329E-2</v>
      </c>
      <c r="J1135" s="51">
        <v>5.9852670349907919E-2</v>
      </c>
      <c r="K1135" s="51">
        <v>6.2154696132596686E-2</v>
      </c>
      <c r="L1135" s="51">
        <v>5.9852670349907919E-2</v>
      </c>
      <c r="M1135" s="51">
        <v>6.220073664825046E-2</v>
      </c>
      <c r="N1135" s="51">
        <v>6.279926335174954E-2</v>
      </c>
      <c r="O1135" s="51">
        <v>6.5515653775322286E-2</v>
      </c>
      <c r="P1135" s="94">
        <v>6.1952826179345527E-2</v>
      </c>
      <c r="Q1135" s="52">
        <v>0</v>
      </c>
      <c r="R1135" s="52">
        <v>1</v>
      </c>
      <c r="S1135" s="52">
        <v>0</v>
      </c>
      <c r="T1135" s="52">
        <v>0</v>
      </c>
      <c r="U1135" s="52">
        <v>0</v>
      </c>
      <c r="V1135" s="52">
        <v>0</v>
      </c>
      <c r="W1135" s="52">
        <v>1</v>
      </c>
      <c r="X1135" s="52">
        <v>0</v>
      </c>
      <c r="Y1135" s="52">
        <v>1</v>
      </c>
      <c r="Z1135" s="52">
        <v>1</v>
      </c>
      <c r="AA1135" s="52">
        <v>0</v>
      </c>
      <c r="AB1135" s="52">
        <v>1</v>
      </c>
      <c r="AC1135" s="52">
        <v>0</v>
      </c>
      <c r="AD1135" s="53">
        <f t="shared" si="787"/>
        <v>5</v>
      </c>
      <c r="AE1135" s="54" t="s">
        <v>21</v>
      </c>
      <c r="AF1135" s="55">
        <f t="shared" si="760"/>
        <v>5.9724945357936161E-2</v>
      </c>
      <c r="AG1135" s="56">
        <f t="shared" si="788"/>
        <v>9.8117735547113685E-2</v>
      </c>
      <c r="AH1135" s="56">
        <f t="shared" si="761"/>
        <v>9.8117735547113685E-2</v>
      </c>
      <c r="AI1135" s="56">
        <f t="shared" si="762"/>
        <v>9.4153242713797561E-2</v>
      </c>
      <c r="AJ1135" s="56">
        <f t="shared" si="763"/>
        <v>9.8117735547113685E-2</v>
      </c>
      <c r="AK1135" s="56">
        <f t="shared" si="764"/>
        <v>9.8117735547113685E-2</v>
      </c>
      <c r="AL1135" s="56">
        <f t="shared" si="765"/>
        <v>0.11837154580885453</v>
      </c>
      <c r="AM1135" s="56">
        <f t="shared" si="766"/>
        <v>0.10653584869710898</v>
      </c>
      <c r="AN1135" s="56">
        <f t="shared" si="767"/>
        <v>9.8117735547113685E-2</v>
      </c>
      <c r="AO1135" s="56">
        <f t="shared" si="768"/>
        <v>0.10211058271324763</v>
      </c>
      <c r="AP1135" s="56">
        <f t="shared" si="769"/>
        <v>9.8117735547113685E-2</v>
      </c>
      <c r="AQ1135" s="56">
        <f t="shared" si="770"/>
        <v>0.10219073114405909</v>
      </c>
      <c r="AR1135" s="56">
        <f t="shared" si="771"/>
        <v>0.10323370580963576</v>
      </c>
      <c r="AS1135" s="56">
        <f t="shared" si="772"/>
        <v>0.10799172043852646</v>
      </c>
      <c r="AT1135" s="57">
        <f>IF(AE1135="F",1,IF(AE1135="R",#REF!,IF(AE1135="M",#REF!,0)))</f>
        <v>1</v>
      </c>
      <c r="AU1135" s="58">
        <f t="shared" si="773"/>
        <v>0.2290521856114574</v>
      </c>
      <c r="AV1135" s="58">
        <f t="shared" si="774"/>
        <v>0.2290521856114574</v>
      </c>
      <c r="AW1135" s="58">
        <f t="shared" si="775"/>
        <v>0.21979722530027104</v>
      </c>
      <c r="AX1135" s="58">
        <f t="shared" si="776"/>
        <v>0.2290521856114574</v>
      </c>
      <c r="AY1135" s="58">
        <f t="shared" si="777"/>
        <v>0.2290521856114574</v>
      </c>
      <c r="AZ1135" s="58">
        <f t="shared" si="778"/>
        <v>0.27633394850114301</v>
      </c>
      <c r="BA1135" s="58">
        <f t="shared" si="779"/>
        <v>0.24870395605824994</v>
      </c>
      <c r="BB1135" s="58">
        <f t="shared" si="780"/>
        <v>0.2290521856114574</v>
      </c>
      <c r="BC1135" s="58">
        <f t="shared" si="781"/>
        <v>0.23837333805261154</v>
      </c>
      <c r="BD1135" s="58">
        <f t="shared" si="782"/>
        <v>0.2290521856114574</v>
      </c>
      <c r="BE1135" s="58">
        <f t="shared" si="783"/>
        <v>0.23856044156808026</v>
      </c>
      <c r="BF1135" s="58">
        <f t="shared" si="784"/>
        <v>0.24099522693441194</v>
      </c>
      <c r="BG1135" s="58">
        <f t="shared" si="785"/>
        <v>0.2521026342124304</v>
      </c>
      <c r="BH1135" s="59">
        <f t="shared" si="789"/>
        <v>3.0891798842959428</v>
      </c>
      <c r="BI1135" s="60">
        <f t="shared" ref="BI1135:BU1157" si="797">IF(AU1135&lt;=0,"",Q1135*LN(AU1135))</f>
        <v>0</v>
      </c>
      <c r="BJ1135" s="60">
        <f t="shared" si="797"/>
        <v>-1.4738054166234971</v>
      </c>
      <c r="BK1135" s="60">
        <f t="shared" si="797"/>
        <v>0</v>
      </c>
      <c r="BL1135" s="60">
        <f t="shared" si="797"/>
        <v>0</v>
      </c>
      <c r="BM1135" s="60">
        <f t="shared" si="797"/>
        <v>0</v>
      </c>
      <c r="BN1135" s="60">
        <f t="shared" si="797"/>
        <v>0</v>
      </c>
      <c r="BO1135" s="60">
        <f t="shared" si="797"/>
        <v>-1.3914920213501569</v>
      </c>
      <c r="BP1135" s="60">
        <f t="shared" si="796"/>
        <v>0</v>
      </c>
      <c r="BQ1135" s="60">
        <f t="shared" si="793"/>
        <v>-1.4339171870728051</v>
      </c>
      <c r="BR1135" s="60">
        <f t="shared" si="793"/>
        <v>-1.4738054166234971</v>
      </c>
      <c r="BS1135" s="60">
        <f t="shared" si="793"/>
        <v>0</v>
      </c>
      <c r="BT1135" s="60">
        <f t="shared" si="793"/>
        <v>-1.4229781509390114</v>
      </c>
      <c r="BU1135" s="60">
        <f t="shared" si="793"/>
        <v>0</v>
      </c>
      <c r="BV1135" s="61">
        <f t="shared" si="790"/>
        <v>-7.1959981926089673</v>
      </c>
      <c r="BW1135" s="62">
        <f t="shared" si="786"/>
        <v>4.8575426214520654</v>
      </c>
      <c r="BX1135" s="63">
        <f t="shared" si="791"/>
        <v>-10.434453970604796</v>
      </c>
      <c r="BY1135" s="73">
        <f t="shared" si="792"/>
        <v>1.9108201157040572</v>
      </c>
    </row>
    <row r="1136" spans="1:77">
      <c r="A1136" s="49">
        <v>1130</v>
      </c>
      <c r="B1136" s="50">
        <v>1.9756838905775079E-2</v>
      </c>
      <c r="C1136" s="51">
        <v>5.9852670349907919E-2</v>
      </c>
      <c r="D1136" s="51">
        <v>5.9852670349907919E-2</v>
      </c>
      <c r="E1136" s="51">
        <v>5.7550644567219152E-2</v>
      </c>
      <c r="F1136" s="51">
        <v>5.9852670349907919E-2</v>
      </c>
      <c r="G1136" s="51">
        <v>5.9852670349907919E-2</v>
      </c>
      <c r="H1136" s="51">
        <v>7.1362799263351748E-2</v>
      </c>
      <c r="I1136" s="51">
        <v>6.4686924493554329E-2</v>
      </c>
      <c r="J1136" s="51">
        <v>5.9852670349907919E-2</v>
      </c>
      <c r="K1136" s="51">
        <v>6.2154696132596686E-2</v>
      </c>
      <c r="L1136" s="51">
        <v>5.9852670349907919E-2</v>
      </c>
      <c r="M1136" s="51">
        <v>6.220073664825046E-2</v>
      </c>
      <c r="N1136" s="51">
        <v>6.279926335174954E-2</v>
      </c>
      <c r="O1136" s="51">
        <v>6.5515653775322286E-2</v>
      </c>
      <c r="P1136" s="94">
        <v>6.1952826179345527E-2</v>
      </c>
      <c r="Q1136" s="52">
        <v>0</v>
      </c>
      <c r="R1136" s="52">
        <v>0</v>
      </c>
      <c r="S1136" s="52">
        <v>0</v>
      </c>
      <c r="T1136" s="52">
        <v>0</v>
      </c>
      <c r="U1136" s="52">
        <v>0</v>
      </c>
      <c r="V1136" s="52">
        <v>0</v>
      </c>
      <c r="W1136" s="52">
        <v>0</v>
      </c>
      <c r="X1136" s="52">
        <v>0</v>
      </c>
      <c r="Y1136" s="52">
        <v>0</v>
      </c>
      <c r="Z1136" s="52">
        <v>0</v>
      </c>
      <c r="AA1136" s="52">
        <v>0</v>
      </c>
      <c r="AB1136" s="52">
        <v>0</v>
      </c>
      <c r="AC1136" s="52">
        <v>0</v>
      </c>
      <c r="AD1136" s="53">
        <f t="shared" si="787"/>
        <v>0</v>
      </c>
      <c r="AE1136" s="54" t="s">
        <v>21</v>
      </c>
      <c r="AF1136" s="55">
        <f t="shared" si="760"/>
        <v>8.877059357464169E-3</v>
      </c>
      <c r="AG1136" s="56">
        <f t="shared" si="788"/>
        <v>9.8117735547113685E-2</v>
      </c>
      <c r="AH1136" s="56">
        <f t="shared" si="761"/>
        <v>9.8117735547113685E-2</v>
      </c>
      <c r="AI1136" s="56">
        <f t="shared" si="762"/>
        <v>9.4153242713797561E-2</v>
      </c>
      <c r="AJ1136" s="56">
        <f t="shared" si="763"/>
        <v>9.8117735547113685E-2</v>
      </c>
      <c r="AK1136" s="56">
        <f t="shared" si="764"/>
        <v>9.8117735547113685E-2</v>
      </c>
      <c r="AL1136" s="56">
        <f t="shared" si="765"/>
        <v>0.11837154580885453</v>
      </c>
      <c r="AM1136" s="56">
        <f t="shared" si="766"/>
        <v>0.10653584869710898</v>
      </c>
      <c r="AN1136" s="56">
        <f t="shared" si="767"/>
        <v>9.8117735547113685E-2</v>
      </c>
      <c r="AO1136" s="56">
        <f t="shared" si="768"/>
        <v>0.10211058271324763</v>
      </c>
      <c r="AP1136" s="56">
        <f t="shared" si="769"/>
        <v>9.8117735547113685E-2</v>
      </c>
      <c r="AQ1136" s="56">
        <f t="shared" si="770"/>
        <v>0.10219073114405909</v>
      </c>
      <c r="AR1136" s="56">
        <f t="shared" si="771"/>
        <v>0.10323370580963576</v>
      </c>
      <c r="AS1136" s="56">
        <f t="shared" si="772"/>
        <v>0.10799172043852646</v>
      </c>
      <c r="AT1136" s="57">
        <f>IF(AE1136="F",1,IF(AE1136="R",#REF!,IF(AE1136="M",#REF!,0)))</f>
        <v>1</v>
      </c>
      <c r="AU1136" s="58">
        <f t="shared" si="773"/>
        <v>3.4044566059358058E-2</v>
      </c>
      <c r="AV1136" s="58">
        <f t="shared" si="774"/>
        <v>3.4044566059358058E-2</v>
      </c>
      <c r="AW1136" s="58">
        <f t="shared" si="775"/>
        <v>3.2668979500994469E-2</v>
      </c>
      <c r="AX1136" s="58">
        <f t="shared" si="776"/>
        <v>3.4044566059358058E-2</v>
      </c>
      <c r="AY1136" s="58">
        <f t="shared" si="777"/>
        <v>3.4044566059358058E-2</v>
      </c>
      <c r="AZ1136" s="58">
        <f t="shared" si="778"/>
        <v>4.1072165886898347E-2</v>
      </c>
      <c r="BA1136" s="58">
        <f t="shared" si="779"/>
        <v>3.6965455006010846E-2</v>
      </c>
      <c r="BB1136" s="58">
        <f t="shared" si="780"/>
        <v>3.4044566059358058E-2</v>
      </c>
      <c r="BC1136" s="58">
        <f t="shared" si="781"/>
        <v>3.542999090996618E-2</v>
      </c>
      <c r="BD1136" s="58">
        <f t="shared" si="782"/>
        <v>3.4044566059358058E-2</v>
      </c>
      <c r="BE1136" s="58">
        <f t="shared" si="783"/>
        <v>3.5457800546339256E-2</v>
      </c>
      <c r="BF1136" s="58">
        <f t="shared" si="784"/>
        <v>3.581968843238216E-2</v>
      </c>
      <c r="BG1136" s="58">
        <f t="shared" si="785"/>
        <v>3.7470608548316561E-2</v>
      </c>
      <c r="BH1136" s="59">
        <f t="shared" si="789"/>
        <v>0.45915208518705614</v>
      </c>
      <c r="BI1136" s="60">
        <f t="shared" si="797"/>
        <v>0</v>
      </c>
      <c r="BJ1136" s="60">
        <f t="shared" si="797"/>
        <v>0</v>
      </c>
      <c r="BK1136" s="60">
        <f t="shared" si="797"/>
        <v>0</v>
      </c>
      <c r="BL1136" s="60">
        <f t="shared" si="797"/>
        <v>0</v>
      </c>
      <c r="BM1136" s="60">
        <f t="shared" si="797"/>
        <v>0</v>
      </c>
      <c r="BN1136" s="60">
        <f t="shared" si="797"/>
        <v>0</v>
      </c>
      <c r="BO1136" s="60">
        <f t="shared" si="797"/>
        <v>0</v>
      </c>
      <c r="BP1136" s="60">
        <f t="shared" si="796"/>
        <v>0</v>
      </c>
      <c r="BQ1136" s="60">
        <f t="shared" si="793"/>
        <v>0</v>
      </c>
      <c r="BR1136" s="60">
        <f t="shared" si="793"/>
        <v>0</v>
      </c>
      <c r="BS1136" s="60">
        <f t="shared" si="793"/>
        <v>0</v>
      </c>
      <c r="BT1136" s="60">
        <f t="shared" si="793"/>
        <v>0</v>
      </c>
      <c r="BU1136" s="60">
        <f t="shared" si="793"/>
        <v>0</v>
      </c>
      <c r="BV1136" s="61">
        <f t="shared" si="790"/>
        <v>0</v>
      </c>
      <c r="BW1136" s="62">
        <f t="shared" si="786"/>
        <v>0.99707453808752933</v>
      </c>
      <c r="BX1136" s="63">
        <f t="shared" si="791"/>
        <v>-0.3776702333640769</v>
      </c>
      <c r="BY1136" s="73">
        <f t="shared" si="792"/>
        <v>0.45915208518705614</v>
      </c>
    </row>
    <row r="1137" spans="1:77">
      <c r="A1137" s="49">
        <v>1131</v>
      </c>
      <c r="B1137" s="50">
        <v>1.9756838905775079E-2</v>
      </c>
      <c r="C1137" s="51">
        <v>5.9852670349907919E-2</v>
      </c>
      <c r="D1137" s="51">
        <v>5.9852670349907919E-2</v>
      </c>
      <c r="E1137" s="51">
        <v>5.7550644567219152E-2</v>
      </c>
      <c r="F1137" s="51">
        <v>5.9852670349907919E-2</v>
      </c>
      <c r="G1137" s="51">
        <v>5.9852670349907919E-2</v>
      </c>
      <c r="H1137" s="51">
        <v>7.1362799263351748E-2</v>
      </c>
      <c r="I1137" s="51">
        <v>6.4686924493554329E-2</v>
      </c>
      <c r="J1137" s="51">
        <v>5.9852670349907919E-2</v>
      </c>
      <c r="K1137" s="51">
        <v>6.2154696132596686E-2</v>
      </c>
      <c r="L1137" s="51">
        <v>5.9852670349907919E-2</v>
      </c>
      <c r="M1137" s="51">
        <v>6.220073664825046E-2</v>
      </c>
      <c r="N1137" s="51">
        <v>6.279926335174954E-2</v>
      </c>
      <c r="O1137" s="51">
        <v>6.5515653775322286E-2</v>
      </c>
      <c r="P1137" s="94">
        <v>6.1952826179345527E-2</v>
      </c>
      <c r="Q1137" s="52">
        <v>0</v>
      </c>
      <c r="R1137" s="52">
        <v>0</v>
      </c>
      <c r="S1137" s="52">
        <v>0</v>
      </c>
      <c r="T1137" s="52">
        <v>0</v>
      </c>
      <c r="U1137" s="52">
        <v>0</v>
      </c>
      <c r="V1137" s="52">
        <v>0</v>
      </c>
      <c r="W1137" s="52">
        <v>0</v>
      </c>
      <c r="X1137" s="52">
        <v>0</v>
      </c>
      <c r="Y1137" s="52">
        <v>0</v>
      </c>
      <c r="Z1137" s="52">
        <v>0</v>
      </c>
      <c r="AA1137" s="52">
        <v>0</v>
      </c>
      <c r="AB1137" s="52">
        <v>0</v>
      </c>
      <c r="AC1137" s="52">
        <v>0</v>
      </c>
      <c r="AD1137" s="53">
        <f t="shared" si="787"/>
        <v>0</v>
      </c>
      <c r="AE1137" s="54" t="s">
        <v>21</v>
      </c>
      <c r="AF1137" s="55">
        <f t="shared" si="760"/>
        <v>8.877059357464169E-3</v>
      </c>
      <c r="AG1137" s="56">
        <f t="shared" si="788"/>
        <v>9.8117735547113685E-2</v>
      </c>
      <c r="AH1137" s="56">
        <f t="shared" si="761"/>
        <v>9.8117735547113685E-2</v>
      </c>
      <c r="AI1137" s="56">
        <f t="shared" si="762"/>
        <v>9.4153242713797561E-2</v>
      </c>
      <c r="AJ1137" s="56">
        <f t="shared" si="763"/>
        <v>9.8117735547113685E-2</v>
      </c>
      <c r="AK1137" s="56">
        <f t="shared" si="764"/>
        <v>9.8117735547113685E-2</v>
      </c>
      <c r="AL1137" s="56">
        <f t="shared" si="765"/>
        <v>0.11837154580885453</v>
      </c>
      <c r="AM1137" s="56">
        <f t="shared" si="766"/>
        <v>0.10653584869710898</v>
      </c>
      <c r="AN1137" s="56">
        <f t="shared" si="767"/>
        <v>9.8117735547113685E-2</v>
      </c>
      <c r="AO1137" s="56">
        <f t="shared" si="768"/>
        <v>0.10211058271324763</v>
      </c>
      <c r="AP1137" s="56">
        <f t="shared" si="769"/>
        <v>9.8117735547113685E-2</v>
      </c>
      <c r="AQ1137" s="56">
        <f t="shared" si="770"/>
        <v>0.10219073114405909</v>
      </c>
      <c r="AR1137" s="56">
        <f t="shared" si="771"/>
        <v>0.10323370580963576</v>
      </c>
      <c r="AS1137" s="56">
        <f t="shared" si="772"/>
        <v>0.10799172043852646</v>
      </c>
      <c r="AT1137" s="57">
        <f>IF(AE1137="F",1,IF(AE1137="R",#REF!,IF(AE1137="M",#REF!,0)))</f>
        <v>1</v>
      </c>
      <c r="AU1137" s="58">
        <f t="shared" si="773"/>
        <v>3.4044566059358058E-2</v>
      </c>
      <c r="AV1137" s="58">
        <f t="shared" si="774"/>
        <v>3.4044566059358058E-2</v>
      </c>
      <c r="AW1137" s="58">
        <f t="shared" si="775"/>
        <v>3.2668979500994469E-2</v>
      </c>
      <c r="AX1137" s="58">
        <f t="shared" si="776"/>
        <v>3.4044566059358058E-2</v>
      </c>
      <c r="AY1137" s="58">
        <f t="shared" si="777"/>
        <v>3.4044566059358058E-2</v>
      </c>
      <c r="AZ1137" s="58">
        <f t="shared" si="778"/>
        <v>4.1072165886898347E-2</v>
      </c>
      <c r="BA1137" s="58">
        <f t="shared" si="779"/>
        <v>3.6965455006010846E-2</v>
      </c>
      <c r="BB1137" s="58">
        <f t="shared" si="780"/>
        <v>3.4044566059358058E-2</v>
      </c>
      <c r="BC1137" s="58">
        <f t="shared" si="781"/>
        <v>3.542999090996618E-2</v>
      </c>
      <c r="BD1137" s="58">
        <f t="shared" si="782"/>
        <v>3.4044566059358058E-2</v>
      </c>
      <c r="BE1137" s="58">
        <f t="shared" si="783"/>
        <v>3.5457800546339256E-2</v>
      </c>
      <c r="BF1137" s="58">
        <f t="shared" si="784"/>
        <v>3.581968843238216E-2</v>
      </c>
      <c r="BG1137" s="58">
        <f t="shared" si="785"/>
        <v>3.7470608548316561E-2</v>
      </c>
      <c r="BH1137" s="59">
        <f t="shared" si="789"/>
        <v>0.45915208518705614</v>
      </c>
      <c r="BI1137" s="60">
        <f t="shared" si="797"/>
        <v>0</v>
      </c>
      <c r="BJ1137" s="60">
        <f t="shared" si="797"/>
        <v>0</v>
      </c>
      <c r="BK1137" s="60">
        <f t="shared" si="797"/>
        <v>0</v>
      </c>
      <c r="BL1137" s="60">
        <f t="shared" si="797"/>
        <v>0</v>
      </c>
      <c r="BM1137" s="60">
        <f t="shared" si="797"/>
        <v>0</v>
      </c>
      <c r="BN1137" s="60">
        <f t="shared" si="797"/>
        <v>0</v>
      </c>
      <c r="BO1137" s="60">
        <f t="shared" si="797"/>
        <v>0</v>
      </c>
      <c r="BP1137" s="60">
        <f t="shared" si="796"/>
        <v>0</v>
      </c>
      <c r="BQ1137" s="60">
        <f t="shared" si="793"/>
        <v>0</v>
      </c>
      <c r="BR1137" s="60">
        <f t="shared" si="793"/>
        <v>0</v>
      </c>
      <c r="BS1137" s="60">
        <f t="shared" si="793"/>
        <v>0</v>
      </c>
      <c r="BT1137" s="60">
        <f t="shared" si="793"/>
        <v>0</v>
      </c>
      <c r="BU1137" s="60">
        <f t="shared" si="793"/>
        <v>0</v>
      </c>
      <c r="BV1137" s="61">
        <f t="shared" si="790"/>
        <v>0</v>
      </c>
      <c r="BW1137" s="62">
        <f t="shared" si="786"/>
        <v>0.99707453808752933</v>
      </c>
      <c r="BX1137" s="63">
        <f t="shared" si="791"/>
        <v>-0.3776702333640769</v>
      </c>
      <c r="BY1137" s="73">
        <f t="shared" si="792"/>
        <v>0.45915208518705614</v>
      </c>
    </row>
    <row r="1138" spans="1:77">
      <c r="A1138" s="49">
        <v>1132</v>
      </c>
      <c r="B1138" s="50">
        <v>4.6099290780141848E-2</v>
      </c>
      <c r="C1138" s="51">
        <v>5.9852670349907919E-2</v>
      </c>
      <c r="D1138" s="51">
        <v>5.9852670349907919E-2</v>
      </c>
      <c r="E1138" s="51">
        <v>5.7550644567219152E-2</v>
      </c>
      <c r="F1138" s="51">
        <v>5.9852670349907919E-2</v>
      </c>
      <c r="G1138" s="51">
        <v>5.9852670349907919E-2</v>
      </c>
      <c r="H1138" s="51">
        <v>7.1362799263351748E-2</v>
      </c>
      <c r="I1138" s="51">
        <v>6.4686924493554329E-2</v>
      </c>
      <c r="J1138" s="51">
        <v>5.9852670349907919E-2</v>
      </c>
      <c r="K1138" s="51">
        <v>6.2154696132596686E-2</v>
      </c>
      <c r="L1138" s="51">
        <v>5.9852670349907919E-2</v>
      </c>
      <c r="M1138" s="51">
        <v>6.220073664825046E-2</v>
      </c>
      <c r="N1138" s="51">
        <v>6.279926335174954E-2</v>
      </c>
      <c r="O1138" s="51">
        <v>6.5515653775322286E-2</v>
      </c>
      <c r="P1138" s="94">
        <v>6.1952826179345527E-2</v>
      </c>
      <c r="Q1138" s="52">
        <v>0</v>
      </c>
      <c r="R1138" s="52">
        <v>0</v>
      </c>
      <c r="S1138" s="52">
        <v>0</v>
      </c>
      <c r="T1138" s="52">
        <v>0</v>
      </c>
      <c r="U1138" s="52">
        <v>0</v>
      </c>
      <c r="V1138" s="52">
        <v>0</v>
      </c>
      <c r="W1138" s="52">
        <v>0</v>
      </c>
      <c r="X1138" s="52">
        <v>0</v>
      </c>
      <c r="Y1138" s="52">
        <v>0</v>
      </c>
      <c r="Z1138" s="52">
        <v>0</v>
      </c>
      <c r="AA1138" s="52">
        <v>0</v>
      </c>
      <c r="AB1138" s="52">
        <v>0</v>
      </c>
      <c r="AC1138" s="52">
        <v>0</v>
      </c>
      <c r="AD1138" s="53">
        <f t="shared" si="787"/>
        <v>0</v>
      </c>
      <c r="AE1138" s="54" t="s">
        <v>21</v>
      </c>
      <c r="AF1138" s="55">
        <f t="shared" si="760"/>
        <v>2.4618666626062342E-2</v>
      </c>
      <c r="AG1138" s="56">
        <f t="shared" si="788"/>
        <v>9.8117735547113685E-2</v>
      </c>
      <c r="AH1138" s="56">
        <f t="shared" si="761"/>
        <v>9.8117735547113685E-2</v>
      </c>
      <c r="AI1138" s="56">
        <f t="shared" si="762"/>
        <v>9.4153242713797561E-2</v>
      </c>
      <c r="AJ1138" s="56">
        <f t="shared" si="763"/>
        <v>9.8117735547113685E-2</v>
      </c>
      <c r="AK1138" s="56">
        <f t="shared" si="764"/>
        <v>9.8117735547113685E-2</v>
      </c>
      <c r="AL1138" s="56">
        <f t="shared" si="765"/>
        <v>0.11837154580885453</v>
      </c>
      <c r="AM1138" s="56">
        <f t="shared" si="766"/>
        <v>0.10653584869710898</v>
      </c>
      <c r="AN1138" s="56">
        <f t="shared" si="767"/>
        <v>9.8117735547113685E-2</v>
      </c>
      <c r="AO1138" s="56">
        <f t="shared" si="768"/>
        <v>0.10211058271324763</v>
      </c>
      <c r="AP1138" s="56">
        <f t="shared" si="769"/>
        <v>9.8117735547113685E-2</v>
      </c>
      <c r="AQ1138" s="56">
        <f t="shared" si="770"/>
        <v>0.10219073114405909</v>
      </c>
      <c r="AR1138" s="56">
        <f t="shared" si="771"/>
        <v>0.10323370580963576</v>
      </c>
      <c r="AS1138" s="56">
        <f t="shared" si="772"/>
        <v>0.10799172043852646</v>
      </c>
      <c r="AT1138" s="57">
        <f>IF(AE1138="F",1,IF(AE1138="R",#REF!,IF(AE1138="M",#REF!,0)))</f>
        <v>1</v>
      </c>
      <c r="AU1138" s="58">
        <f t="shared" si="773"/>
        <v>9.4415480227645399E-2</v>
      </c>
      <c r="AV1138" s="58">
        <f t="shared" si="774"/>
        <v>9.4415480227645399E-2</v>
      </c>
      <c r="AW1138" s="58">
        <f t="shared" si="775"/>
        <v>9.0600578745977323E-2</v>
      </c>
      <c r="AX1138" s="58">
        <f t="shared" si="776"/>
        <v>9.4415480227645399E-2</v>
      </c>
      <c r="AY1138" s="58">
        <f t="shared" si="777"/>
        <v>9.4415480227645399E-2</v>
      </c>
      <c r="AZ1138" s="58">
        <f t="shared" si="778"/>
        <v>0.11390505784211907</v>
      </c>
      <c r="BA1138" s="58">
        <f t="shared" si="779"/>
        <v>0.10251595453267887</v>
      </c>
      <c r="BB1138" s="58">
        <f t="shared" si="780"/>
        <v>9.4415480227645399E-2</v>
      </c>
      <c r="BC1138" s="58">
        <f t="shared" si="781"/>
        <v>9.8257666154216342E-2</v>
      </c>
      <c r="BD1138" s="58">
        <f t="shared" si="782"/>
        <v>9.4415480227645399E-2</v>
      </c>
      <c r="BE1138" s="58">
        <f t="shared" si="783"/>
        <v>9.8334790361602101E-2</v>
      </c>
      <c r="BF1138" s="58">
        <f t="shared" si="784"/>
        <v>9.9338410689431653E-2</v>
      </c>
      <c r="BG1138" s="58">
        <f t="shared" si="785"/>
        <v>0.10391689218018282</v>
      </c>
      <c r="BH1138" s="59">
        <f t="shared" si="789"/>
        <v>1.2733622318720805</v>
      </c>
      <c r="BI1138" s="60">
        <f t="shared" si="797"/>
        <v>0</v>
      </c>
      <c r="BJ1138" s="60">
        <f t="shared" si="797"/>
        <v>0</v>
      </c>
      <c r="BK1138" s="60">
        <f t="shared" si="797"/>
        <v>0</v>
      </c>
      <c r="BL1138" s="60">
        <f>IF(AX1138&lt;=0,"",T1138*LN(AX1138))</f>
        <v>0</v>
      </c>
      <c r="BM1138" s="60">
        <f>IF(AY1138&lt;=0,"",U1138*LN(AY1138))</f>
        <v>0</v>
      </c>
      <c r="BN1138" s="60">
        <f>IF(AZ1138&lt;=0,"",V1138*LN(AZ1138))</f>
        <v>0</v>
      </c>
      <c r="BO1138" s="60">
        <f>IF(BA1138&lt;=0,"",W1138*LN(BA1138))</f>
        <v>0</v>
      </c>
      <c r="BP1138" s="60">
        <f t="shared" si="796"/>
        <v>0</v>
      </c>
      <c r="BQ1138" s="60">
        <f t="shared" si="793"/>
        <v>0</v>
      </c>
      <c r="BR1138" s="60">
        <f t="shared" si="793"/>
        <v>0</v>
      </c>
      <c r="BS1138" s="60">
        <f t="shared" si="793"/>
        <v>0</v>
      </c>
      <c r="BT1138" s="60">
        <f t="shared" si="793"/>
        <v>0</v>
      </c>
      <c r="BU1138" s="60">
        <f t="shared" si="793"/>
        <v>0</v>
      </c>
      <c r="BV1138" s="61">
        <f t="shared" si="790"/>
        <v>0</v>
      </c>
      <c r="BW1138" s="62">
        <f t="shared" si="786"/>
        <v>2.3265072555375683</v>
      </c>
      <c r="BX1138" s="63">
        <f t="shared" si="791"/>
        <v>-1.0155890033149326</v>
      </c>
      <c r="BY1138" s="73">
        <f t="shared" si="792"/>
        <v>1.2733622318720805</v>
      </c>
    </row>
    <row r="1139" spans="1:77">
      <c r="A1139" s="49">
        <v>1133</v>
      </c>
      <c r="B1139" s="50">
        <v>4.6099290780141848E-2</v>
      </c>
      <c r="C1139" s="51">
        <v>5.9852670349907919E-2</v>
      </c>
      <c r="D1139" s="51">
        <v>5.9852670349907919E-2</v>
      </c>
      <c r="E1139" s="51">
        <v>5.7550644567219152E-2</v>
      </c>
      <c r="F1139" s="51">
        <v>5.9852670349907919E-2</v>
      </c>
      <c r="G1139" s="51">
        <v>5.9852670349907919E-2</v>
      </c>
      <c r="H1139" s="51">
        <v>7.1362799263351748E-2</v>
      </c>
      <c r="I1139" s="51">
        <v>6.4686924493554329E-2</v>
      </c>
      <c r="J1139" s="51">
        <v>5.9852670349907919E-2</v>
      </c>
      <c r="K1139" s="51">
        <v>6.2154696132596686E-2</v>
      </c>
      <c r="L1139" s="51">
        <v>5.9852670349907919E-2</v>
      </c>
      <c r="M1139" s="51">
        <v>6.220073664825046E-2</v>
      </c>
      <c r="N1139" s="51">
        <v>6.279926335174954E-2</v>
      </c>
      <c r="O1139" s="51">
        <v>6.5515653775322286E-2</v>
      </c>
      <c r="P1139" s="94">
        <v>6.1952826179345527E-2</v>
      </c>
      <c r="Q1139" s="52">
        <v>0</v>
      </c>
      <c r="R1139" s="52">
        <v>0</v>
      </c>
      <c r="S1139" s="52">
        <v>0</v>
      </c>
      <c r="T1139" s="52">
        <v>0</v>
      </c>
      <c r="U1139" s="52">
        <v>0</v>
      </c>
      <c r="V1139" s="52">
        <v>0</v>
      </c>
      <c r="W1139" s="52">
        <v>0</v>
      </c>
      <c r="X1139" s="52">
        <v>0</v>
      </c>
      <c r="Y1139" s="52">
        <v>0</v>
      </c>
      <c r="Z1139" s="52">
        <v>0</v>
      </c>
      <c r="AA1139" s="52">
        <v>0</v>
      </c>
      <c r="AB1139" s="52">
        <v>0</v>
      </c>
      <c r="AC1139" s="52">
        <v>0</v>
      </c>
      <c r="AD1139" s="53">
        <f t="shared" si="787"/>
        <v>0</v>
      </c>
      <c r="AE1139" s="54" t="s">
        <v>21</v>
      </c>
      <c r="AF1139" s="55">
        <f t="shared" si="760"/>
        <v>2.4618666626062342E-2</v>
      </c>
      <c r="AG1139" s="56">
        <f t="shared" si="788"/>
        <v>9.8117735547113685E-2</v>
      </c>
      <c r="AH1139" s="56">
        <f t="shared" si="761"/>
        <v>9.8117735547113685E-2</v>
      </c>
      <c r="AI1139" s="56">
        <f t="shared" si="762"/>
        <v>9.4153242713797561E-2</v>
      </c>
      <c r="AJ1139" s="56">
        <f t="shared" si="763"/>
        <v>9.8117735547113685E-2</v>
      </c>
      <c r="AK1139" s="56">
        <f t="shared" si="764"/>
        <v>9.8117735547113685E-2</v>
      </c>
      <c r="AL1139" s="56">
        <f t="shared" si="765"/>
        <v>0.11837154580885453</v>
      </c>
      <c r="AM1139" s="56">
        <f t="shared" si="766"/>
        <v>0.10653584869710898</v>
      </c>
      <c r="AN1139" s="56">
        <f t="shared" si="767"/>
        <v>9.8117735547113685E-2</v>
      </c>
      <c r="AO1139" s="56">
        <f t="shared" si="768"/>
        <v>0.10211058271324763</v>
      </c>
      <c r="AP1139" s="56">
        <f t="shared" si="769"/>
        <v>9.8117735547113685E-2</v>
      </c>
      <c r="AQ1139" s="56">
        <f t="shared" si="770"/>
        <v>0.10219073114405909</v>
      </c>
      <c r="AR1139" s="56">
        <f t="shared" si="771"/>
        <v>0.10323370580963576</v>
      </c>
      <c r="AS1139" s="56">
        <f t="shared" si="772"/>
        <v>0.10799172043852646</v>
      </c>
      <c r="AT1139" s="57">
        <f>IF(AE1139="F",1,IF(AE1139="R",#REF!,IF(AE1139="M",#REF!,0)))</f>
        <v>1</v>
      </c>
      <c r="AU1139" s="58">
        <f t="shared" si="773"/>
        <v>9.4415480227645399E-2</v>
      </c>
      <c r="AV1139" s="58">
        <f t="shared" si="774"/>
        <v>9.4415480227645399E-2</v>
      </c>
      <c r="AW1139" s="58">
        <f t="shared" si="775"/>
        <v>9.0600578745977323E-2</v>
      </c>
      <c r="AX1139" s="58">
        <f t="shared" si="776"/>
        <v>9.4415480227645399E-2</v>
      </c>
      <c r="AY1139" s="58">
        <f t="shared" si="777"/>
        <v>9.4415480227645399E-2</v>
      </c>
      <c r="AZ1139" s="58">
        <f t="shared" si="778"/>
        <v>0.11390505784211907</v>
      </c>
      <c r="BA1139" s="58">
        <f t="shared" si="779"/>
        <v>0.10251595453267887</v>
      </c>
      <c r="BB1139" s="58">
        <f t="shared" si="780"/>
        <v>9.4415480227645399E-2</v>
      </c>
      <c r="BC1139" s="58">
        <f t="shared" si="781"/>
        <v>9.8257666154216342E-2</v>
      </c>
      <c r="BD1139" s="58">
        <f t="shared" si="782"/>
        <v>9.4415480227645399E-2</v>
      </c>
      <c r="BE1139" s="58">
        <f t="shared" si="783"/>
        <v>9.8334790361602101E-2</v>
      </c>
      <c r="BF1139" s="58">
        <f t="shared" si="784"/>
        <v>9.9338410689431653E-2</v>
      </c>
      <c r="BG1139" s="58">
        <f t="shared" si="785"/>
        <v>0.10391689218018282</v>
      </c>
      <c r="BH1139" s="59">
        <f t="shared" si="789"/>
        <v>1.2733622318720805</v>
      </c>
      <c r="BI1139" s="60">
        <f t="shared" si="797"/>
        <v>0</v>
      </c>
      <c r="BJ1139" s="60">
        <f t="shared" si="797"/>
        <v>0</v>
      </c>
      <c r="BK1139" s="60">
        <f t="shared" si="797"/>
        <v>0</v>
      </c>
      <c r="BL1139" s="60">
        <f t="shared" si="797"/>
        <v>0</v>
      </c>
      <c r="BM1139" s="60">
        <f t="shared" si="797"/>
        <v>0</v>
      </c>
      <c r="BN1139" s="60">
        <f t="shared" si="797"/>
        <v>0</v>
      </c>
      <c r="BO1139" s="60">
        <f t="shared" si="797"/>
        <v>0</v>
      </c>
      <c r="BP1139" s="60">
        <f t="shared" si="796"/>
        <v>0</v>
      </c>
      <c r="BQ1139" s="60">
        <f t="shared" si="793"/>
        <v>0</v>
      </c>
      <c r="BR1139" s="60">
        <f t="shared" si="793"/>
        <v>0</v>
      </c>
      <c r="BS1139" s="60">
        <f t="shared" si="793"/>
        <v>0</v>
      </c>
      <c r="BT1139" s="60">
        <f t="shared" si="793"/>
        <v>0</v>
      </c>
      <c r="BU1139" s="60">
        <f t="shared" si="793"/>
        <v>0</v>
      </c>
      <c r="BV1139" s="61">
        <f t="shared" si="790"/>
        <v>0</v>
      </c>
      <c r="BW1139" s="62">
        <f t="shared" si="786"/>
        <v>2.3265072555375683</v>
      </c>
      <c r="BX1139" s="63">
        <f t="shared" si="791"/>
        <v>-1.0155890033149326</v>
      </c>
      <c r="BY1139" s="73">
        <f t="shared" si="792"/>
        <v>1.2733622318720805</v>
      </c>
    </row>
    <row r="1140" spans="1:77">
      <c r="A1140" s="49">
        <v>1134</v>
      </c>
      <c r="B1140" s="50">
        <v>1.9756838905775079E-2</v>
      </c>
      <c r="C1140" s="51">
        <v>5.9852670349907919E-2</v>
      </c>
      <c r="D1140" s="51">
        <v>5.9852670349907919E-2</v>
      </c>
      <c r="E1140" s="51">
        <v>5.7550644567219152E-2</v>
      </c>
      <c r="F1140" s="51">
        <v>5.9852670349907919E-2</v>
      </c>
      <c r="G1140" s="51">
        <v>5.9852670349907919E-2</v>
      </c>
      <c r="H1140" s="51">
        <v>7.1362799263351748E-2</v>
      </c>
      <c r="I1140" s="51">
        <v>6.4686924493554329E-2</v>
      </c>
      <c r="J1140" s="51">
        <v>5.9852670349907919E-2</v>
      </c>
      <c r="K1140" s="51">
        <v>6.2154696132596686E-2</v>
      </c>
      <c r="L1140" s="51">
        <v>5.9852670349907919E-2</v>
      </c>
      <c r="M1140" s="51">
        <v>6.220073664825046E-2</v>
      </c>
      <c r="N1140" s="51">
        <v>6.279926335174954E-2</v>
      </c>
      <c r="O1140" s="51">
        <v>6.5515653775322286E-2</v>
      </c>
      <c r="P1140" s="94">
        <v>6.1952826179345527E-2</v>
      </c>
      <c r="Q1140" s="52">
        <v>0</v>
      </c>
      <c r="R1140" s="52">
        <v>0</v>
      </c>
      <c r="S1140" s="52">
        <v>0</v>
      </c>
      <c r="T1140" s="52">
        <v>0</v>
      </c>
      <c r="U1140" s="52">
        <v>0</v>
      </c>
      <c r="V1140" s="52">
        <v>0</v>
      </c>
      <c r="W1140" s="52">
        <v>0</v>
      </c>
      <c r="X1140" s="52">
        <v>0</v>
      </c>
      <c r="Y1140" s="52">
        <v>0</v>
      </c>
      <c r="Z1140" s="52">
        <v>0</v>
      </c>
      <c r="AA1140" s="52">
        <v>0</v>
      </c>
      <c r="AB1140" s="52">
        <v>0</v>
      </c>
      <c r="AC1140" s="52">
        <v>0</v>
      </c>
      <c r="AD1140" s="53">
        <f t="shared" si="787"/>
        <v>0</v>
      </c>
      <c r="AE1140" s="54" t="s">
        <v>21</v>
      </c>
      <c r="AF1140" s="55">
        <f t="shared" si="760"/>
        <v>8.877059357464169E-3</v>
      </c>
      <c r="AG1140" s="56">
        <f t="shared" si="788"/>
        <v>9.8117735547113685E-2</v>
      </c>
      <c r="AH1140" s="56">
        <f t="shared" si="761"/>
        <v>9.8117735547113685E-2</v>
      </c>
      <c r="AI1140" s="56">
        <f t="shared" si="762"/>
        <v>9.4153242713797561E-2</v>
      </c>
      <c r="AJ1140" s="56">
        <f t="shared" si="763"/>
        <v>9.8117735547113685E-2</v>
      </c>
      <c r="AK1140" s="56">
        <f t="shared" si="764"/>
        <v>9.8117735547113685E-2</v>
      </c>
      <c r="AL1140" s="56">
        <f t="shared" si="765"/>
        <v>0.11837154580885453</v>
      </c>
      <c r="AM1140" s="56">
        <f t="shared" si="766"/>
        <v>0.10653584869710898</v>
      </c>
      <c r="AN1140" s="56">
        <f t="shared" si="767"/>
        <v>9.8117735547113685E-2</v>
      </c>
      <c r="AO1140" s="56">
        <f t="shared" si="768"/>
        <v>0.10211058271324763</v>
      </c>
      <c r="AP1140" s="56">
        <f t="shared" si="769"/>
        <v>9.8117735547113685E-2</v>
      </c>
      <c r="AQ1140" s="56">
        <f t="shared" si="770"/>
        <v>0.10219073114405909</v>
      </c>
      <c r="AR1140" s="56">
        <f t="shared" si="771"/>
        <v>0.10323370580963576</v>
      </c>
      <c r="AS1140" s="56">
        <f t="shared" si="772"/>
        <v>0.10799172043852646</v>
      </c>
      <c r="AT1140" s="57">
        <f>IF(AE1140="F",1,IF(AE1140="R",#REF!,IF(AE1140="M",#REF!,0)))</f>
        <v>1</v>
      </c>
      <c r="AU1140" s="58">
        <f t="shared" si="773"/>
        <v>3.4044566059358058E-2</v>
      </c>
      <c r="AV1140" s="58">
        <f t="shared" si="774"/>
        <v>3.4044566059358058E-2</v>
      </c>
      <c r="AW1140" s="58">
        <f t="shared" si="775"/>
        <v>3.2668979500994469E-2</v>
      </c>
      <c r="AX1140" s="58">
        <f t="shared" si="776"/>
        <v>3.4044566059358058E-2</v>
      </c>
      <c r="AY1140" s="58">
        <f t="shared" si="777"/>
        <v>3.4044566059358058E-2</v>
      </c>
      <c r="AZ1140" s="58">
        <f t="shared" si="778"/>
        <v>4.1072165886898347E-2</v>
      </c>
      <c r="BA1140" s="58">
        <f t="shared" si="779"/>
        <v>3.6965455006010846E-2</v>
      </c>
      <c r="BB1140" s="58">
        <f t="shared" si="780"/>
        <v>3.4044566059358058E-2</v>
      </c>
      <c r="BC1140" s="58">
        <f t="shared" si="781"/>
        <v>3.542999090996618E-2</v>
      </c>
      <c r="BD1140" s="58">
        <f t="shared" si="782"/>
        <v>3.4044566059358058E-2</v>
      </c>
      <c r="BE1140" s="58">
        <f t="shared" si="783"/>
        <v>3.5457800546339256E-2</v>
      </c>
      <c r="BF1140" s="58">
        <f t="shared" si="784"/>
        <v>3.581968843238216E-2</v>
      </c>
      <c r="BG1140" s="58">
        <f t="shared" si="785"/>
        <v>3.7470608548316561E-2</v>
      </c>
      <c r="BH1140" s="59">
        <f t="shared" si="789"/>
        <v>0.45915208518705614</v>
      </c>
      <c r="BI1140" s="60">
        <f t="shared" si="797"/>
        <v>0</v>
      </c>
      <c r="BJ1140" s="60">
        <f t="shared" si="797"/>
        <v>0</v>
      </c>
      <c r="BK1140" s="60">
        <f t="shared" si="797"/>
        <v>0</v>
      </c>
      <c r="BL1140" s="60">
        <f t="shared" si="797"/>
        <v>0</v>
      </c>
      <c r="BM1140" s="60">
        <f t="shared" si="797"/>
        <v>0</v>
      </c>
      <c r="BN1140" s="60">
        <f t="shared" si="797"/>
        <v>0</v>
      </c>
      <c r="BO1140" s="60">
        <f t="shared" si="797"/>
        <v>0</v>
      </c>
      <c r="BP1140" s="60">
        <f t="shared" si="796"/>
        <v>0</v>
      </c>
      <c r="BQ1140" s="60">
        <f t="shared" si="793"/>
        <v>0</v>
      </c>
      <c r="BR1140" s="60">
        <f t="shared" si="793"/>
        <v>0</v>
      </c>
      <c r="BS1140" s="60">
        <f t="shared" si="793"/>
        <v>0</v>
      </c>
      <c r="BT1140" s="60">
        <f t="shared" si="793"/>
        <v>0</v>
      </c>
      <c r="BU1140" s="60">
        <f t="shared" si="793"/>
        <v>0</v>
      </c>
      <c r="BV1140" s="61">
        <f t="shared" si="790"/>
        <v>0</v>
      </c>
      <c r="BW1140" s="62">
        <f t="shared" si="786"/>
        <v>0.99707453808752933</v>
      </c>
      <c r="BX1140" s="63">
        <f t="shared" si="791"/>
        <v>-0.3776702333640769</v>
      </c>
      <c r="BY1140" s="73">
        <f t="shared" si="792"/>
        <v>0.45915208518705614</v>
      </c>
    </row>
    <row r="1141" spans="1:77">
      <c r="A1141" s="49">
        <v>1135</v>
      </c>
      <c r="B1141" s="50">
        <v>4.4072948328267483E-2</v>
      </c>
      <c r="C1141" s="51">
        <v>5.5202578268876611E-2</v>
      </c>
      <c r="D1141" s="51">
        <v>5.5202578268876611E-2</v>
      </c>
      <c r="E1141" s="51">
        <v>5.2946593001841617E-2</v>
      </c>
      <c r="F1141" s="51">
        <v>5.5248618784530384E-2</v>
      </c>
      <c r="G1141" s="51">
        <v>5.9852670349907919E-2</v>
      </c>
      <c r="H1141" s="51">
        <v>6.4456721915285453E-2</v>
      </c>
      <c r="I1141" s="51">
        <v>5.7504604051565378E-2</v>
      </c>
      <c r="J1141" s="51">
        <v>5.9852670349907919E-2</v>
      </c>
      <c r="K1141" s="51">
        <v>6.9060773480662987E-2</v>
      </c>
      <c r="L1141" s="51">
        <v>6.6758747697974213E-2</v>
      </c>
      <c r="M1141" s="51">
        <v>6.9152854511970535E-2</v>
      </c>
      <c r="N1141" s="51">
        <v>7.0073664825046039E-2</v>
      </c>
      <c r="O1141" s="51">
        <v>7.3112338858195208E-2</v>
      </c>
      <c r="P1141" s="94">
        <v>6.2186570335741605E-2</v>
      </c>
      <c r="Q1141" s="52">
        <v>0</v>
      </c>
      <c r="R1141" s="52">
        <v>0</v>
      </c>
      <c r="S1141" s="52">
        <v>0</v>
      </c>
      <c r="T1141" s="52">
        <v>0</v>
      </c>
      <c r="U1141" s="52">
        <v>0</v>
      </c>
      <c r="V1141" s="52">
        <v>0</v>
      </c>
      <c r="W1141" s="52">
        <v>0</v>
      </c>
      <c r="X1141" s="52">
        <v>0</v>
      </c>
      <c r="Y1141" s="52">
        <v>0</v>
      </c>
      <c r="Z1141" s="52">
        <v>0</v>
      </c>
      <c r="AA1141" s="52">
        <v>0</v>
      </c>
      <c r="AB1141" s="52">
        <v>0</v>
      </c>
      <c r="AC1141" s="52">
        <v>1</v>
      </c>
      <c r="AD1141" s="53">
        <f t="shared" si="787"/>
        <v>1</v>
      </c>
      <c r="AE1141" s="54" t="s">
        <v>21</v>
      </c>
      <c r="AF1141" s="55">
        <f t="shared" si="760"/>
        <v>2.332182069064789E-2</v>
      </c>
      <c r="AG1141" s="56">
        <f t="shared" si="788"/>
        <v>9.013829967380324E-2</v>
      </c>
      <c r="AH1141" s="56">
        <f t="shared" si="761"/>
        <v>9.013829967380324E-2</v>
      </c>
      <c r="AI1141" s="56">
        <f t="shared" si="762"/>
        <v>8.6307850818721416E-2</v>
      </c>
      <c r="AJ1141" s="56">
        <f t="shared" si="763"/>
        <v>9.0216746679946738E-2</v>
      </c>
      <c r="AK1141" s="56">
        <f t="shared" si="764"/>
        <v>9.8117735547113685E-2</v>
      </c>
      <c r="AL1141" s="56">
        <f t="shared" si="765"/>
        <v>0.10613210743694398</v>
      </c>
      <c r="AM1141" s="56">
        <f t="shared" si="766"/>
        <v>9.4074239678108185E-2</v>
      </c>
      <c r="AN1141" s="56">
        <f t="shared" si="767"/>
        <v>9.8117735547113685E-2</v>
      </c>
      <c r="AO1141" s="56">
        <f t="shared" si="768"/>
        <v>0.1142623346878547</v>
      </c>
      <c r="AP1141" s="56">
        <f t="shared" si="769"/>
        <v>0.11018260269577371</v>
      </c>
      <c r="AQ1141" s="56">
        <f t="shared" si="770"/>
        <v>0.11442613559528374</v>
      </c>
      <c r="AR1141" s="56">
        <f t="shared" si="771"/>
        <v>0.11606674221063072</v>
      </c>
      <c r="AS1141" s="56">
        <f t="shared" si="772"/>
        <v>0.12151439870263843</v>
      </c>
      <c r="AT1141" s="57">
        <f>IF(AE1141="F",1,IF(AE1141="R",#REF!,IF(AE1141="M",#REF!,0)))</f>
        <v>1</v>
      </c>
      <c r="AU1141" s="58">
        <f t="shared" si="773"/>
        <v>8.216804913800399E-2</v>
      </c>
      <c r="AV1141" s="58">
        <f t="shared" si="774"/>
        <v>8.216804913800399E-2</v>
      </c>
      <c r="AW1141" s="58">
        <f t="shared" si="775"/>
        <v>7.8676298007974113E-2</v>
      </c>
      <c r="AX1141" s="58">
        <f t="shared" si="776"/>
        <v>8.223955966659012E-2</v>
      </c>
      <c r="AY1141" s="58">
        <f t="shared" si="777"/>
        <v>8.9441923632025272E-2</v>
      </c>
      <c r="AZ1141" s="58">
        <f t="shared" si="778"/>
        <v>9.6747645013911962E-2</v>
      </c>
      <c r="BA1141" s="58">
        <f t="shared" si="779"/>
        <v>8.5755963629938384E-2</v>
      </c>
      <c r="BB1141" s="58">
        <f t="shared" si="780"/>
        <v>8.9441923632025272E-2</v>
      </c>
      <c r="BC1141" s="58">
        <f t="shared" si="781"/>
        <v>0.10415897754041316</v>
      </c>
      <c r="BD1141" s="58">
        <f t="shared" si="782"/>
        <v>0.10043998550253003</v>
      </c>
      <c r="BE1141" s="58">
        <f t="shared" si="783"/>
        <v>0.1043082947680421</v>
      </c>
      <c r="BF1141" s="58">
        <f t="shared" si="784"/>
        <v>0.10580383490440817</v>
      </c>
      <c r="BG1141" s="58">
        <f t="shared" si="785"/>
        <v>0.11076979618770436</v>
      </c>
      <c r="BH1141" s="59">
        <f t="shared" si="789"/>
        <v>1.2121203007615708</v>
      </c>
      <c r="BI1141" s="60">
        <f t="shared" si="797"/>
        <v>0</v>
      </c>
      <c r="BJ1141" s="60">
        <f t="shared" si="797"/>
        <v>0</v>
      </c>
      <c r="BK1141" s="60">
        <f t="shared" si="797"/>
        <v>0</v>
      </c>
      <c r="BL1141" s="60">
        <f t="shared" si="797"/>
        <v>0</v>
      </c>
      <c r="BM1141" s="60">
        <f t="shared" si="797"/>
        <v>0</v>
      </c>
      <c r="BN1141" s="60">
        <f t="shared" si="797"/>
        <v>0</v>
      </c>
      <c r="BO1141" s="60">
        <f t="shared" si="797"/>
        <v>0</v>
      </c>
      <c r="BP1141" s="60">
        <f t="shared" si="796"/>
        <v>0</v>
      </c>
      <c r="BQ1141" s="60">
        <f t="shared" si="793"/>
        <v>0</v>
      </c>
      <c r="BR1141" s="60">
        <f t="shared" si="793"/>
        <v>0</v>
      </c>
      <c r="BS1141" s="60">
        <f t="shared" si="793"/>
        <v>0</v>
      </c>
      <c r="BT1141" s="60">
        <f t="shared" si="793"/>
        <v>0</v>
      </c>
      <c r="BU1141" s="60">
        <f t="shared" si="793"/>
        <v>-2.2003011394143241</v>
      </c>
      <c r="BV1141" s="61">
        <f t="shared" si="790"/>
        <v>-2.2003011394143241</v>
      </c>
      <c r="BW1141" s="62">
        <f t="shared" si="786"/>
        <v>2.2242432003491039</v>
      </c>
      <c r="BX1141" s="63">
        <f t="shared" si="791"/>
        <v>-3.6028374761284168</v>
      </c>
      <c r="BY1141" s="73">
        <f t="shared" si="792"/>
        <v>0.21212030076157085</v>
      </c>
    </row>
    <row r="1142" spans="1:77">
      <c r="A1142" s="49">
        <v>1136</v>
      </c>
      <c r="B1142" s="50">
        <v>2.3809523809523812E-2</v>
      </c>
      <c r="C1142" s="51">
        <v>4.834254143646409E-2</v>
      </c>
      <c r="D1142" s="51">
        <v>4.834254143646409E-2</v>
      </c>
      <c r="E1142" s="51">
        <v>5.0644567219152857E-2</v>
      </c>
      <c r="F1142" s="51">
        <v>5.0644567219152857E-2</v>
      </c>
      <c r="G1142" s="51">
        <v>5.0644567219152857E-2</v>
      </c>
      <c r="H1142" s="51">
        <v>6.2154696132596686E-2</v>
      </c>
      <c r="I1142" s="51">
        <v>5.9852670349907919E-2</v>
      </c>
      <c r="J1142" s="51">
        <v>5.7550644567219152E-2</v>
      </c>
      <c r="K1142" s="51">
        <v>5.7550644567219152E-2</v>
      </c>
      <c r="L1142" s="51">
        <v>8.9779005524861885E-2</v>
      </c>
      <c r="M1142" s="51">
        <v>5.824125230202578E-2</v>
      </c>
      <c r="N1142" s="51">
        <v>7.8844383057090239E-2</v>
      </c>
      <c r="O1142" s="51">
        <v>9.9447513812154692E-2</v>
      </c>
      <c r="P1142" s="94">
        <v>6.2464584218727866E-2</v>
      </c>
      <c r="Q1142" s="52">
        <v>0</v>
      </c>
      <c r="R1142" s="52">
        <v>0</v>
      </c>
      <c r="S1142" s="52">
        <v>0</v>
      </c>
      <c r="T1142" s="52">
        <v>0</v>
      </c>
      <c r="U1142" s="52">
        <v>0</v>
      </c>
      <c r="V1142" s="52">
        <v>0</v>
      </c>
      <c r="W1142" s="52">
        <v>0</v>
      </c>
      <c r="X1142" s="52">
        <v>0</v>
      </c>
      <c r="Y1142" s="52">
        <v>0</v>
      </c>
      <c r="Z1142" s="52">
        <v>0</v>
      </c>
      <c r="AA1142" s="52">
        <v>0</v>
      </c>
      <c r="AB1142" s="52">
        <v>0</v>
      </c>
      <c r="AC1142" s="52">
        <v>0</v>
      </c>
      <c r="AD1142" s="53">
        <f t="shared" si="787"/>
        <v>0</v>
      </c>
      <c r="AE1142" s="54" t="s">
        <v>21</v>
      </c>
      <c r="AF1142" s="55">
        <f t="shared" si="760"/>
        <v>1.1112773059912148E-2</v>
      </c>
      <c r="AG1142" s="56">
        <f t="shared" si="788"/>
        <v>7.8571042500500565E-2</v>
      </c>
      <c r="AH1142" s="56">
        <f t="shared" si="761"/>
        <v>7.8571042500500565E-2</v>
      </c>
      <c r="AI1142" s="56">
        <f t="shared" si="762"/>
        <v>8.2426113736618734E-2</v>
      </c>
      <c r="AJ1142" s="56">
        <f t="shared" si="763"/>
        <v>8.2426113736618734E-2</v>
      </c>
      <c r="AK1142" s="56">
        <f t="shared" si="764"/>
        <v>8.2426113736618734E-2</v>
      </c>
      <c r="AL1142" s="56">
        <f t="shared" si="765"/>
        <v>0.10211058271324763</v>
      </c>
      <c r="AM1142" s="56">
        <f t="shared" si="766"/>
        <v>9.8117735547113685E-2</v>
      </c>
      <c r="AN1142" s="56">
        <f t="shared" si="767"/>
        <v>9.4153242713797561E-2</v>
      </c>
      <c r="AO1142" s="56">
        <f t="shared" si="768"/>
        <v>9.4153242713797561E-2</v>
      </c>
      <c r="AP1142" s="56">
        <f t="shared" si="769"/>
        <v>0.15232947307808339</v>
      </c>
      <c r="AQ1142" s="56">
        <f t="shared" si="770"/>
        <v>9.5339633921882869E-2</v>
      </c>
      <c r="AR1142" s="56">
        <f t="shared" si="771"/>
        <v>0.13193261919989713</v>
      </c>
      <c r="AS1142" s="56">
        <f t="shared" si="772"/>
        <v>0.17094512034100845</v>
      </c>
      <c r="AT1142" s="57">
        <f>IF(AE1142="F",1,IF(AE1142="R",#REF!,IF(AE1142="M",#REF!,0)))</f>
        <v>1</v>
      </c>
      <c r="AU1142" s="58">
        <f t="shared" si="773"/>
        <v>3.4128415339577431E-2</v>
      </c>
      <c r="AV1142" s="58">
        <f t="shared" si="774"/>
        <v>3.4128415339577431E-2</v>
      </c>
      <c r="AW1142" s="58">
        <f t="shared" si="775"/>
        <v>3.5802918669593203E-2</v>
      </c>
      <c r="AX1142" s="58">
        <f t="shared" si="776"/>
        <v>3.5802918669593203E-2</v>
      </c>
      <c r="AY1142" s="58">
        <f t="shared" si="777"/>
        <v>3.5802918669593203E-2</v>
      </c>
      <c r="AZ1142" s="58">
        <f t="shared" si="778"/>
        <v>4.4353139101874446E-2</v>
      </c>
      <c r="BA1142" s="58">
        <f t="shared" si="779"/>
        <v>4.2618790897541968E-2</v>
      </c>
      <c r="BB1142" s="58">
        <f t="shared" si="780"/>
        <v>4.0896758788507286E-2</v>
      </c>
      <c r="BC1142" s="58">
        <f t="shared" si="781"/>
        <v>4.0896758788507286E-2</v>
      </c>
      <c r="BD1142" s="58">
        <f t="shared" si="782"/>
        <v>6.6166406353010881E-2</v>
      </c>
      <c r="BE1142" s="58">
        <f t="shared" si="783"/>
        <v>4.1412084163049694E-2</v>
      </c>
      <c r="BF1142" s="58">
        <f t="shared" si="784"/>
        <v>5.7306751719168179E-2</v>
      </c>
      <c r="BG1142" s="58">
        <f t="shared" si="785"/>
        <v>7.4252369341221536E-2</v>
      </c>
      <c r="BH1142" s="59">
        <f t="shared" si="789"/>
        <v>0.5835686458408158</v>
      </c>
      <c r="BI1142" s="60">
        <f t="shared" si="797"/>
        <v>0</v>
      </c>
      <c r="BJ1142" s="60">
        <f t="shared" si="797"/>
        <v>0</v>
      </c>
      <c r="BK1142" s="60">
        <f t="shared" si="797"/>
        <v>0</v>
      </c>
      <c r="BL1142" s="60">
        <f t="shared" si="797"/>
        <v>0</v>
      </c>
      <c r="BM1142" s="60">
        <f t="shared" si="797"/>
        <v>0</v>
      </c>
      <c r="BN1142" s="60">
        <f t="shared" si="797"/>
        <v>0</v>
      </c>
      <c r="BO1142" s="60">
        <f t="shared" si="797"/>
        <v>0</v>
      </c>
      <c r="BP1142" s="60">
        <f t="shared" si="796"/>
        <v>0</v>
      </c>
      <c r="BQ1142" s="60">
        <f t="shared" si="793"/>
        <v>0</v>
      </c>
      <c r="BR1142" s="60">
        <f t="shared" si="793"/>
        <v>0</v>
      </c>
      <c r="BS1142" s="60">
        <f t="shared" si="793"/>
        <v>0</v>
      </c>
      <c r="BT1142" s="60">
        <f t="shared" si="793"/>
        <v>0</v>
      </c>
      <c r="BU1142" s="60">
        <f t="shared" si="793"/>
        <v>0</v>
      </c>
      <c r="BV1142" s="61">
        <f t="shared" si="790"/>
        <v>0</v>
      </c>
      <c r="BW1142" s="62">
        <f t="shared" si="786"/>
        <v>1.2016026484644584</v>
      </c>
      <c r="BX1142" s="63">
        <f t="shared" si="791"/>
        <v>-0.4756642227047353</v>
      </c>
      <c r="BY1142" s="73">
        <f t="shared" si="792"/>
        <v>0.5835686458408158</v>
      </c>
    </row>
    <row r="1143" spans="1:77">
      <c r="A1143" s="49">
        <v>1137</v>
      </c>
      <c r="B1143" s="50">
        <v>4.7112462006079034E-2</v>
      </c>
      <c r="C1143" s="51">
        <v>5.2946593001841617E-2</v>
      </c>
      <c r="D1143" s="51">
        <v>5.2946593001841617E-2</v>
      </c>
      <c r="E1143" s="51">
        <v>4.6040515653775323E-2</v>
      </c>
      <c r="F1143" s="51">
        <v>4.834254143646409E-2</v>
      </c>
      <c r="G1143" s="51">
        <v>5.5248618784530384E-2</v>
      </c>
      <c r="H1143" s="51">
        <v>6.2154696132596686E-2</v>
      </c>
      <c r="I1143" s="51">
        <v>6.7081031307550651E-2</v>
      </c>
      <c r="J1143" s="51">
        <v>7.1362799263351748E-2</v>
      </c>
      <c r="K1143" s="51">
        <v>6.9060773480662987E-2</v>
      </c>
      <c r="L1143" s="51">
        <v>7.1362799263351748E-2</v>
      </c>
      <c r="M1143" s="51">
        <v>6.9152854511970535E-2</v>
      </c>
      <c r="N1143" s="51">
        <v>7.490791896869245E-2</v>
      </c>
      <c r="O1143" s="51">
        <v>7.8176795580110495E-2</v>
      </c>
      <c r="P1143" s="94">
        <v>6.2983425414364635E-2</v>
      </c>
      <c r="Q1143" s="52">
        <v>0</v>
      </c>
      <c r="R1143" s="52">
        <v>0</v>
      </c>
      <c r="S1143" s="52">
        <v>0</v>
      </c>
      <c r="T1143" s="52">
        <v>0</v>
      </c>
      <c r="U1143" s="52">
        <v>0</v>
      </c>
      <c r="V1143" s="52">
        <v>0</v>
      </c>
      <c r="W1143" s="52">
        <v>0</v>
      </c>
      <c r="X1143" s="52">
        <v>0</v>
      </c>
      <c r="Y1143" s="52">
        <v>0</v>
      </c>
      <c r="Z1143" s="52">
        <v>0</v>
      </c>
      <c r="AA1143" s="52">
        <v>0</v>
      </c>
      <c r="AB1143" s="52">
        <v>0</v>
      </c>
      <c r="AC1143" s="52">
        <v>0</v>
      </c>
      <c r="AD1143" s="53">
        <f t="shared" si="787"/>
        <v>0</v>
      </c>
      <c r="AE1143" s="54" t="s">
        <v>21</v>
      </c>
      <c r="AF1143" s="55">
        <f t="shared" si="760"/>
        <v>2.5271493744871129E-2</v>
      </c>
      <c r="AG1143" s="56">
        <f t="shared" si="788"/>
        <v>8.6307850818721416E-2</v>
      </c>
      <c r="AH1143" s="56">
        <f t="shared" si="761"/>
        <v>8.6307850818721416E-2</v>
      </c>
      <c r="AI1143" s="56">
        <f t="shared" si="762"/>
        <v>7.4742084490641042E-2</v>
      </c>
      <c r="AJ1143" s="56">
        <f t="shared" si="763"/>
        <v>7.8571042500500565E-2</v>
      </c>
      <c r="AK1143" s="56">
        <f t="shared" si="764"/>
        <v>9.0216746679946738E-2</v>
      </c>
      <c r="AL1143" s="56">
        <f t="shared" si="765"/>
        <v>0.10211058271324763</v>
      </c>
      <c r="AM1143" s="56">
        <f t="shared" si="766"/>
        <v>0.11075199933759484</v>
      </c>
      <c r="AN1143" s="56">
        <f t="shared" si="767"/>
        <v>0.11837154580885453</v>
      </c>
      <c r="AO1143" s="56">
        <f t="shared" si="768"/>
        <v>0.1142623346878547</v>
      </c>
      <c r="AP1143" s="56">
        <f t="shared" si="769"/>
        <v>0.11837154580885453</v>
      </c>
      <c r="AQ1143" s="56">
        <f t="shared" si="770"/>
        <v>0.11442613559528374</v>
      </c>
      <c r="AR1143" s="56">
        <f t="shared" si="771"/>
        <v>0.12475789064372496</v>
      </c>
      <c r="AS1143" s="56">
        <f t="shared" si="772"/>
        <v>0.13070963655811041</v>
      </c>
      <c r="AT1143" s="57">
        <f>IF(AE1143="F",1,IF(AE1143="R",#REF!,IF(AE1143="M",#REF!,0)))</f>
        <v>1</v>
      </c>
      <c r="AU1143" s="58">
        <f t="shared" si="773"/>
        <v>8.5253531418129594E-2</v>
      </c>
      <c r="AV1143" s="58">
        <f t="shared" si="774"/>
        <v>8.5253531418129594E-2</v>
      </c>
      <c r="AW1143" s="58">
        <f t="shared" si="775"/>
        <v>7.3829050172538629E-2</v>
      </c>
      <c r="AX1143" s="58">
        <f t="shared" si="776"/>
        <v>7.761123439906846E-2</v>
      </c>
      <c r="AY1143" s="58">
        <f t="shared" si="777"/>
        <v>8.9114676991260744E-2</v>
      </c>
      <c r="AZ1143" s="58">
        <f t="shared" si="778"/>
        <v>0.10086322030833231</v>
      </c>
      <c r="BA1143" s="58">
        <f t="shared" si="779"/>
        <v>0.10939907511982913</v>
      </c>
      <c r="BB1143" s="58">
        <f t="shared" si="780"/>
        <v>0.11692554273914019</v>
      </c>
      <c r="BC1143" s="58">
        <f t="shared" si="781"/>
        <v>0.11286652891728406</v>
      </c>
      <c r="BD1143" s="58">
        <f t="shared" si="782"/>
        <v>0.11692554273914019</v>
      </c>
      <c r="BE1143" s="58">
        <f t="shared" si="783"/>
        <v>0.11302832886567057</v>
      </c>
      <c r="BF1143" s="58">
        <f t="shared" si="784"/>
        <v>0.12323387326599111</v>
      </c>
      <c r="BG1143" s="58">
        <f t="shared" si="785"/>
        <v>0.12911291384563117</v>
      </c>
      <c r="BH1143" s="59">
        <f t="shared" si="789"/>
        <v>1.3334170502001461</v>
      </c>
      <c r="BI1143" s="60">
        <f t="shared" si="797"/>
        <v>0</v>
      </c>
      <c r="BJ1143" s="60">
        <f t="shared" si="797"/>
        <v>0</v>
      </c>
      <c r="BK1143" s="60">
        <f t="shared" si="797"/>
        <v>0</v>
      </c>
      <c r="BL1143" s="60">
        <f t="shared" si="797"/>
        <v>0</v>
      </c>
      <c r="BM1143" s="60">
        <f t="shared" si="797"/>
        <v>0</v>
      </c>
      <c r="BN1143" s="60">
        <f t="shared" si="797"/>
        <v>0</v>
      </c>
      <c r="BO1143" s="60">
        <f t="shared" si="797"/>
        <v>0</v>
      </c>
      <c r="BP1143" s="60">
        <f t="shared" si="796"/>
        <v>0</v>
      </c>
      <c r="BQ1143" s="60">
        <f t="shared" si="793"/>
        <v>0</v>
      </c>
      <c r="BR1143" s="60">
        <f t="shared" si="793"/>
        <v>0</v>
      </c>
      <c r="BS1143" s="60">
        <f t="shared" si="793"/>
        <v>0</v>
      </c>
      <c r="BT1143" s="60">
        <f t="shared" si="793"/>
        <v>0</v>
      </c>
      <c r="BU1143" s="60">
        <f t="shared" si="793"/>
        <v>0</v>
      </c>
      <c r="BV1143" s="61">
        <f t="shared" si="790"/>
        <v>0</v>
      </c>
      <c r="BW1143" s="62">
        <f t="shared" si="786"/>
        <v>2.3776392831318005</v>
      </c>
      <c r="BX1143" s="63">
        <f t="shared" si="791"/>
        <v>-1.0585451343178018</v>
      </c>
      <c r="BY1143" s="73">
        <f t="shared" si="792"/>
        <v>1.3334170502001461</v>
      </c>
    </row>
    <row r="1144" spans="1:77">
      <c r="A1144" s="49">
        <v>1138</v>
      </c>
      <c r="B1144" s="50">
        <v>4.6099290780141848E-2</v>
      </c>
      <c r="C1144" s="51">
        <v>2.5322283609576429E-2</v>
      </c>
      <c r="D1144" s="51">
        <v>2.5322283609576429E-2</v>
      </c>
      <c r="E1144" s="51">
        <v>6.2154696132596686E-2</v>
      </c>
      <c r="F1144" s="51">
        <v>6.6758747697974213E-2</v>
      </c>
      <c r="G1144" s="51">
        <v>7.3664825046040522E-2</v>
      </c>
      <c r="H1144" s="51">
        <v>6.9060773480662987E-2</v>
      </c>
      <c r="I1144" s="51">
        <v>7.4263351749539588E-2</v>
      </c>
      <c r="J1144" s="51">
        <v>8.5174953959484351E-2</v>
      </c>
      <c r="K1144" s="51">
        <v>5.9852670349907919E-2</v>
      </c>
      <c r="L1144" s="51">
        <v>7.8268876611418042E-2</v>
      </c>
      <c r="M1144" s="51">
        <v>5.9898710865561693E-2</v>
      </c>
      <c r="N1144" s="51">
        <v>6.9060773480662987E-2</v>
      </c>
      <c r="O1144" s="51">
        <v>7.2053406998158376E-2</v>
      </c>
      <c r="P1144" s="94">
        <v>6.3142796430089243E-2</v>
      </c>
      <c r="Q1144" s="52">
        <v>0</v>
      </c>
      <c r="R1144" s="52">
        <v>0</v>
      </c>
      <c r="S1144" s="52">
        <v>0</v>
      </c>
      <c r="T1144" s="52">
        <v>0</v>
      </c>
      <c r="U1144" s="52">
        <v>0</v>
      </c>
      <c r="V1144" s="52">
        <v>0</v>
      </c>
      <c r="W1144" s="52">
        <v>0</v>
      </c>
      <c r="X1144" s="52">
        <v>0</v>
      </c>
      <c r="Y1144" s="52">
        <v>0</v>
      </c>
      <c r="Z1144" s="52">
        <v>0</v>
      </c>
      <c r="AA1144" s="52">
        <v>0</v>
      </c>
      <c r="AB1144" s="52">
        <v>0</v>
      </c>
      <c r="AC1144" s="52">
        <v>0</v>
      </c>
      <c r="AD1144" s="53">
        <f t="shared" si="787"/>
        <v>0</v>
      </c>
      <c r="AE1144" s="54" t="s">
        <v>21</v>
      </c>
      <c r="AF1144" s="55">
        <f t="shared" si="760"/>
        <v>2.4618666626062342E-2</v>
      </c>
      <c r="AG1144" s="56">
        <f t="shared" si="788"/>
        <v>4.1317820401194014E-2</v>
      </c>
      <c r="AH1144" s="56">
        <f t="shared" si="761"/>
        <v>4.1317820401194014E-2</v>
      </c>
      <c r="AI1144" s="56">
        <f t="shared" si="762"/>
        <v>0.10211058271324763</v>
      </c>
      <c r="AJ1144" s="56">
        <f t="shared" si="763"/>
        <v>0.11018260269577371</v>
      </c>
      <c r="AK1144" s="56">
        <f t="shared" si="764"/>
        <v>0.12251045722072797</v>
      </c>
      <c r="AL1144" s="56">
        <f t="shared" si="765"/>
        <v>0.1142623346878547</v>
      </c>
      <c r="AM1144" s="56">
        <f t="shared" si="766"/>
        <v>0.12359146444451419</v>
      </c>
      <c r="AN1144" s="56">
        <f t="shared" si="767"/>
        <v>0.14365703090344556</v>
      </c>
      <c r="AO1144" s="56">
        <f t="shared" si="768"/>
        <v>9.8117735547113685E-2</v>
      </c>
      <c r="AP1144" s="56">
        <f t="shared" si="769"/>
        <v>0.13087817247048442</v>
      </c>
      <c r="AQ1144" s="56">
        <f t="shared" si="770"/>
        <v>9.8197313487328325E-2</v>
      </c>
      <c r="AR1144" s="56">
        <f t="shared" si="771"/>
        <v>0.1142623346878547</v>
      </c>
      <c r="AS1144" s="56">
        <f t="shared" si="772"/>
        <v>0.11961009115458043</v>
      </c>
      <c r="AT1144" s="57">
        <f>IF(AE1144="F",1,IF(AE1144="R",#REF!,IF(AE1144="M",#REF!,0)))</f>
        <v>1</v>
      </c>
      <c r="AU1144" s="58">
        <f t="shared" si="773"/>
        <v>3.9758784009697762E-2</v>
      </c>
      <c r="AV1144" s="58">
        <f t="shared" si="774"/>
        <v>3.9758784009697762E-2</v>
      </c>
      <c r="AW1144" s="58">
        <f t="shared" si="775"/>
        <v>9.8257666154216342E-2</v>
      </c>
      <c r="AX1144" s="58">
        <f t="shared" si="776"/>
        <v>0.10602510635050376</v>
      </c>
      <c r="AY1144" s="58">
        <f t="shared" si="777"/>
        <v>0.11788779660379861</v>
      </c>
      <c r="AZ1144" s="58">
        <f t="shared" si="778"/>
        <v>0.10995089869665362</v>
      </c>
      <c r="BA1144" s="58">
        <f t="shared" si="779"/>
        <v>0.11892801441553481</v>
      </c>
      <c r="BB1144" s="58">
        <f t="shared" si="780"/>
        <v>0.13823645118994496</v>
      </c>
      <c r="BC1144" s="58">
        <f t="shared" si="781"/>
        <v>9.4415480227645399E-2</v>
      </c>
      <c r="BD1144" s="58">
        <f t="shared" si="782"/>
        <v>0.12593977466167572</v>
      </c>
      <c r="BE1144" s="58">
        <f t="shared" si="783"/>
        <v>9.4492055470632788E-2</v>
      </c>
      <c r="BF1144" s="58">
        <f t="shared" si="784"/>
        <v>0.10995089869665362</v>
      </c>
      <c r="BG1144" s="58">
        <f t="shared" si="785"/>
        <v>0.11509686942387205</v>
      </c>
      <c r="BH1144" s="59">
        <f t="shared" si="789"/>
        <v>1.3086985799105271</v>
      </c>
      <c r="BI1144" s="60">
        <f t="shared" si="797"/>
        <v>0</v>
      </c>
      <c r="BJ1144" s="60">
        <f t="shared" si="797"/>
        <v>0</v>
      </c>
      <c r="BK1144" s="60">
        <f t="shared" si="797"/>
        <v>0</v>
      </c>
      <c r="BL1144" s="60">
        <f t="shared" si="797"/>
        <v>0</v>
      </c>
      <c r="BM1144" s="60">
        <f t="shared" si="797"/>
        <v>0</v>
      </c>
      <c r="BN1144" s="60">
        <f t="shared" si="797"/>
        <v>0</v>
      </c>
      <c r="BO1144" s="60">
        <f t="shared" si="797"/>
        <v>0</v>
      </c>
      <c r="BP1144" s="60">
        <f t="shared" si="796"/>
        <v>0</v>
      </c>
      <c r="BQ1144" s="60">
        <f t="shared" si="793"/>
        <v>0</v>
      </c>
      <c r="BR1144" s="60">
        <f t="shared" si="793"/>
        <v>0</v>
      </c>
      <c r="BS1144" s="60">
        <f t="shared" si="793"/>
        <v>0</v>
      </c>
      <c r="BT1144" s="60">
        <f t="shared" si="793"/>
        <v>0</v>
      </c>
      <c r="BU1144" s="60">
        <f t="shared" si="793"/>
        <v>0</v>
      </c>
      <c r="BV1144" s="61">
        <f t="shared" si="790"/>
        <v>0</v>
      </c>
      <c r="BW1144" s="62">
        <f t="shared" si="786"/>
        <v>2.3265072555375683</v>
      </c>
      <c r="BX1144" s="63">
        <f t="shared" si="791"/>
        <v>-1.0383146613382883</v>
      </c>
      <c r="BY1144" s="73">
        <f t="shared" si="792"/>
        <v>1.3086985799105271</v>
      </c>
    </row>
    <row r="1145" spans="1:77">
      <c r="A1145" s="49">
        <v>1139</v>
      </c>
      <c r="B1145" s="50">
        <v>7.5987841945288756E-3</v>
      </c>
      <c r="C1145" s="51">
        <v>6.4456721915285453E-2</v>
      </c>
      <c r="D1145" s="51">
        <v>6.4456721915285453E-2</v>
      </c>
      <c r="E1145" s="51">
        <v>6.4456721915285453E-2</v>
      </c>
      <c r="F1145" s="51">
        <v>6.9060773480662987E-2</v>
      </c>
      <c r="G1145" s="51">
        <v>8.2872928176795577E-2</v>
      </c>
      <c r="H1145" s="51">
        <v>7.8268876611418042E-2</v>
      </c>
      <c r="I1145" s="51">
        <v>7.1869244935543281E-2</v>
      </c>
      <c r="J1145" s="51">
        <v>7.3664825046040522E-2</v>
      </c>
      <c r="K1145" s="51">
        <v>5.0644567219152857E-2</v>
      </c>
      <c r="L1145" s="51">
        <v>5.2946593001841617E-2</v>
      </c>
      <c r="M1145" s="51">
        <v>5.0690607734806631E-2</v>
      </c>
      <c r="N1145" s="51">
        <v>5.5570902394106815E-2</v>
      </c>
      <c r="O1145" s="51">
        <v>5.796500920810313E-2</v>
      </c>
      <c r="P1145" s="94">
        <v>6.4378807196486754E-2</v>
      </c>
      <c r="Q1145" s="52">
        <v>0</v>
      </c>
      <c r="R1145" s="52">
        <v>0</v>
      </c>
      <c r="S1145" s="52">
        <v>0</v>
      </c>
      <c r="T1145" s="52">
        <v>0</v>
      </c>
      <c r="U1145" s="52">
        <v>0</v>
      </c>
      <c r="V1145" s="52">
        <v>0</v>
      </c>
      <c r="W1145" s="52">
        <v>0</v>
      </c>
      <c r="X1145" s="52">
        <v>1</v>
      </c>
      <c r="Y1145" s="52">
        <v>0</v>
      </c>
      <c r="Z1145" s="52">
        <v>0</v>
      </c>
      <c r="AA1145" s="52">
        <v>0</v>
      </c>
      <c r="AB1145" s="52">
        <v>0</v>
      </c>
      <c r="AC1145" s="52">
        <v>0</v>
      </c>
      <c r="AD1145" s="53">
        <f t="shared" si="787"/>
        <v>1</v>
      </c>
      <c r="AE1145" s="54" t="s">
        <v>21</v>
      </c>
      <c r="AF1145" s="55">
        <f t="shared" si="760"/>
        <v>2.8099336924706305E-3</v>
      </c>
      <c r="AG1145" s="56">
        <f t="shared" si="788"/>
        <v>0.10613210743694398</v>
      </c>
      <c r="AH1145" s="56">
        <f t="shared" si="761"/>
        <v>0.10613210743694398</v>
      </c>
      <c r="AI1145" s="56">
        <f t="shared" si="762"/>
        <v>0.10613210743694398</v>
      </c>
      <c r="AJ1145" s="56">
        <f t="shared" si="763"/>
        <v>0.1142623346878547</v>
      </c>
      <c r="AK1145" s="56">
        <f t="shared" si="764"/>
        <v>0.13936690283607581</v>
      </c>
      <c r="AL1145" s="56">
        <f t="shared" si="765"/>
        <v>0.13087817247048442</v>
      </c>
      <c r="AM1145" s="56">
        <f t="shared" si="766"/>
        <v>0.11927955070001056</v>
      </c>
      <c r="AN1145" s="56">
        <f t="shared" si="767"/>
        <v>0.12251045722072797</v>
      </c>
      <c r="AO1145" s="56">
        <f t="shared" si="768"/>
        <v>8.2426113736618734E-2</v>
      </c>
      <c r="AP1145" s="56">
        <f t="shared" si="769"/>
        <v>8.6307850818721416E-2</v>
      </c>
      <c r="AQ1145" s="56">
        <f t="shared" si="770"/>
        <v>8.2503485418017233E-2</v>
      </c>
      <c r="AR1145" s="56">
        <f t="shared" si="771"/>
        <v>9.076618507284416E-2</v>
      </c>
      <c r="AS1145" s="56">
        <f t="shared" si="772"/>
        <v>9.4864774394911006E-2</v>
      </c>
      <c r="AT1145" s="57">
        <f>IF(AE1145="F",1,IF(AE1145="R",#REF!,IF(AE1145="M",#REF!,0)))</f>
        <v>1</v>
      </c>
      <c r="AU1145" s="58">
        <f t="shared" si="773"/>
        <v>1.165665712800861E-2</v>
      </c>
      <c r="AV1145" s="58">
        <f t="shared" si="774"/>
        <v>1.165665712800861E-2</v>
      </c>
      <c r="AW1145" s="58">
        <f t="shared" si="775"/>
        <v>1.165665712800861E-2</v>
      </c>
      <c r="AX1145" s="58">
        <f t="shared" si="776"/>
        <v>1.2549612838823686E-2</v>
      </c>
      <c r="AY1145" s="58">
        <f t="shared" si="777"/>
        <v>1.5306887242560577E-2</v>
      </c>
      <c r="AZ1145" s="58">
        <f t="shared" si="778"/>
        <v>1.437455656795673E-2</v>
      </c>
      <c r="BA1145" s="58">
        <f t="shared" si="779"/>
        <v>1.3100661604397313E-2</v>
      </c>
      <c r="BB1145" s="58">
        <f t="shared" si="780"/>
        <v>1.3455517174819541E-2</v>
      </c>
      <c r="BC1145" s="58">
        <f t="shared" si="781"/>
        <v>9.0529903666791006E-3</v>
      </c>
      <c r="BD1145" s="58">
        <f t="shared" si="782"/>
        <v>9.4793276864579487E-3</v>
      </c>
      <c r="BE1145" s="58">
        <f t="shared" si="783"/>
        <v>9.0614882207522961E-3</v>
      </c>
      <c r="BF1145" s="58">
        <f t="shared" si="784"/>
        <v>9.9689935850950911E-3</v>
      </c>
      <c r="BG1145" s="58">
        <f t="shared" si="785"/>
        <v>1.0419148129178138E-2</v>
      </c>
      <c r="BH1145" s="59">
        <f t="shared" si="789"/>
        <v>0.15173915480074623</v>
      </c>
      <c r="BI1145" s="60">
        <f t="shared" si="797"/>
        <v>0</v>
      </c>
      <c r="BJ1145" s="60">
        <f t="shared" si="797"/>
        <v>0</v>
      </c>
      <c r="BK1145" s="60">
        <f t="shared" si="797"/>
        <v>0</v>
      </c>
      <c r="BL1145" s="60">
        <f t="shared" si="797"/>
        <v>0</v>
      </c>
      <c r="BM1145" s="60">
        <f t="shared" si="797"/>
        <v>0</v>
      </c>
      <c r="BN1145" s="60">
        <f t="shared" si="797"/>
        <v>0</v>
      </c>
      <c r="BO1145" s="60">
        <f t="shared" si="797"/>
        <v>0</v>
      </c>
      <c r="BP1145" s="60">
        <f t="shared" si="796"/>
        <v>-4.3083660581715044</v>
      </c>
      <c r="BQ1145" s="60">
        <f t="shared" si="793"/>
        <v>0</v>
      </c>
      <c r="BR1145" s="60">
        <f t="shared" si="793"/>
        <v>0</v>
      </c>
      <c r="BS1145" s="60">
        <f t="shared" si="793"/>
        <v>0</v>
      </c>
      <c r="BT1145" s="60">
        <f t="shared" si="793"/>
        <v>0</v>
      </c>
      <c r="BU1145" s="60">
        <f t="shared" si="793"/>
        <v>0</v>
      </c>
      <c r="BV1145" s="61">
        <f t="shared" si="790"/>
        <v>-4.3083660581715044</v>
      </c>
      <c r="BW1145" s="62">
        <f t="shared" si="786"/>
        <v>0.38349020695674202</v>
      </c>
      <c r="BX1145" s="63">
        <f t="shared" si="791"/>
        <v>-4.7695958000022625</v>
      </c>
      <c r="BY1145" s="73">
        <f t="shared" si="792"/>
        <v>0.84826084519925371</v>
      </c>
    </row>
    <row r="1146" spans="1:77">
      <c r="A1146" s="49">
        <v>1140</v>
      </c>
      <c r="B1146" s="50">
        <v>9.6251266464032429E-3</v>
      </c>
      <c r="C1146" s="51">
        <v>6.4456721915285453E-2</v>
      </c>
      <c r="D1146" s="51">
        <v>6.4456721915285453E-2</v>
      </c>
      <c r="E1146" s="51">
        <v>6.4456721915285453E-2</v>
      </c>
      <c r="F1146" s="51">
        <v>6.9060773480662987E-2</v>
      </c>
      <c r="G1146" s="51">
        <v>8.2872928176795577E-2</v>
      </c>
      <c r="H1146" s="51">
        <v>7.8268876611418042E-2</v>
      </c>
      <c r="I1146" s="51">
        <v>7.1869244935543281E-2</v>
      </c>
      <c r="J1146" s="51">
        <v>7.3664825046040522E-2</v>
      </c>
      <c r="K1146" s="51">
        <v>5.0644567219152857E-2</v>
      </c>
      <c r="L1146" s="51">
        <v>5.2946593001841617E-2</v>
      </c>
      <c r="M1146" s="51">
        <v>5.0690607734806631E-2</v>
      </c>
      <c r="N1146" s="51">
        <v>5.5570902394106815E-2</v>
      </c>
      <c r="O1146" s="51">
        <v>5.796500920810313E-2</v>
      </c>
      <c r="P1146" s="94">
        <v>6.4378807196486754E-2</v>
      </c>
      <c r="Q1146" s="52">
        <v>0</v>
      </c>
      <c r="R1146" s="52">
        <v>0</v>
      </c>
      <c r="S1146" s="52">
        <v>0</v>
      </c>
      <c r="T1146" s="52">
        <v>0</v>
      </c>
      <c r="U1146" s="52">
        <v>0</v>
      </c>
      <c r="V1146" s="52">
        <v>0</v>
      </c>
      <c r="W1146" s="52">
        <v>0</v>
      </c>
      <c r="X1146" s="52">
        <v>0</v>
      </c>
      <c r="Y1146" s="52">
        <v>0</v>
      </c>
      <c r="Z1146" s="52">
        <v>0</v>
      </c>
      <c r="AA1146" s="52">
        <v>0</v>
      </c>
      <c r="AB1146" s="52">
        <v>0</v>
      </c>
      <c r="AC1146" s="52">
        <v>0</v>
      </c>
      <c r="AD1146" s="53">
        <f t="shared" si="787"/>
        <v>0</v>
      </c>
      <c r="AE1146" s="54" t="s">
        <v>21</v>
      </c>
      <c r="AF1146" s="55">
        <f t="shared" si="760"/>
        <v>3.7349772391515488E-3</v>
      </c>
      <c r="AG1146" s="56">
        <f t="shared" si="788"/>
        <v>0.10613210743694398</v>
      </c>
      <c r="AH1146" s="56">
        <f t="shared" si="761"/>
        <v>0.10613210743694398</v>
      </c>
      <c r="AI1146" s="56">
        <f t="shared" si="762"/>
        <v>0.10613210743694398</v>
      </c>
      <c r="AJ1146" s="56">
        <f t="shared" si="763"/>
        <v>0.1142623346878547</v>
      </c>
      <c r="AK1146" s="56">
        <f t="shared" si="764"/>
        <v>0.13936690283607581</v>
      </c>
      <c r="AL1146" s="56">
        <f t="shared" si="765"/>
        <v>0.13087817247048442</v>
      </c>
      <c r="AM1146" s="56">
        <f t="shared" si="766"/>
        <v>0.11927955070001056</v>
      </c>
      <c r="AN1146" s="56">
        <f t="shared" si="767"/>
        <v>0.12251045722072797</v>
      </c>
      <c r="AO1146" s="56">
        <f t="shared" si="768"/>
        <v>8.2426113736618734E-2</v>
      </c>
      <c r="AP1146" s="56">
        <f t="shared" si="769"/>
        <v>8.6307850818721416E-2</v>
      </c>
      <c r="AQ1146" s="56">
        <f t="shared" si="770"/>
        <v>8.2503485418017233E-2</v>
      </c>
      <c r="AR1146" s="56">
        <f t="shared" si="771"/>
        <v>9.076618507284416E-2</v>
      </c>
      <c r="AS1146" s="56">
        <f t="shared" si="772"/>
        <v>9.4864774394911006E-2</v>
      </c>
      <c r="AT1146" s="57">
        <f>IF(AE1146="F",1,IF(AE1146="R",#REF!,IF(AE1146="M",#REF!,0)))</f>
        <v>1</v>
      </c>
      <c r="AU1146" s="58">
        <f t="shared" si="773"/>
        <v>1.5494084139553367E-2</v>
      </c>
      <c r="AV1146" s="58">
        <f t="shared" si="774"/>
        <v>1.5494084139553367E-2</v>
      </c>
      <c r="AW1146" s="58">
        <f t="shared" si="775"/>
        <v>1.5494084139553367E-2</v>
      </c>
      <c r="AX1146" s="58">
        <f t="shared" si="776"/>
        <v>1.6681005120785582E-2</v>
      </c>
      <c r="AY1146" s="58">
        <f t="shared" si="777"/>
        <v>2.034598738269712E-2</v>
      </c>
      <c r="AZ1146" s="58">
        <f t="shared" si="778"/>
        <v>1.9106729012174351E-2</v>
      </c>
      <c r="BA1146" s="58">
        <f t="shared" si="779"/>
        <v>1.7413461762945854E-2</v>
      </c>
      <c r="BB1146" s="58">
        <f t="shared" si="780"/>
        <v>1.7885137476242787E-2</v>
      </c>
      <c r="BC1146" s="58">
        <f t="shared" si="781"/>
        <v>1.2033277887093092E-2</v>
      </c>
      <c r="BD1146" s="58">
        <f t="shared" si="782"/>
        <v>1.2599967481883778E-2</v>
      </c>
      <c r="BE1146" s="58">
        <f t="shared" si="783"/>
        <v>1.204457327517647E-2</v>
      </c>
      <c r="BF1146" s="58">
        <f t="shared" si="784"/>
        <v>1.3250833725133226E-2</v>
      </c>
      <c r="BG1146" s="58">
        <f t="shared" si="785"/>
        <v>1.3849181287837643E-2</v>
      </c>
      <c r="BH1146" s="59">
        <f t="shared" si="789"/>
        <v>0.20169240683062997</v>
      </c>
      <c r="BI1146" s="60">
        <f t="shared" si="797"/>
        <v>0</v>
      </c>
      <c r="BJ1146" s="60">
        <f t="shared" si="797"/>
        <v>0</v>
      </c>
      <c r="BK1146" s="60">
        <f t="shared" si="797"/>
        <v>0</v>
      </c>
      <c r="BL1146" s="60">
        <f t="shared" si="797"/>
        <v>0</v>
      </c>
      <c r="BM1146" s="60">
        <f t="shared" si="797"/>
        <v>0</v>
      </c>
      <c r="BN1146" s="60">
        <f t="shared" si="797"/>
        <v>0</v>
      </c>
      <c r="BO1146" s="60">
        <f t="shared" si="797"/>
        <v>0</v>
      </c>
      <c r="BP1146" s="60">
        <f t="shared" si="796"/>
        <v>0</v>
      </c>
      <c r="BQ1146" s="60">
        <f t="shared" si="793"/>
        <v>0</v>
      </c>
      <c r="BR1146" s="60">
        <f t="shared" si="793"/>
        <v>0</v>
      </c>
      <c r="BS1146" s="60">
        <f t="shared" si="793"/>
        <v>0</v>
      </c>
      <c r="BT1146" s="60">
        <f t="shared" si="793"/>
        <v>0</v>
      </c>
      <c r="BU1146" s="60">
        <f t="shared" si="793"/>
        <v>0</v>
      </c>
      <c r="BV1146" s="61">
        <f t="shared" si="790"/>
        <v>0</v>
      </c>
      <c r="BW1146" s="62">
        <f t="shared" si="786"/>
        <v>0.48575426214520656</v>
      </c>
      <c r="BX1146" s="63">
        <f t="shared" si="791"/>
        <v>-0.1686934161112344</v>
      </c>
      <c r="BY1146" s="73">
        <f t="shared" si="792"/>
        <v>0.20169240683062997</v>
      </c>
    </row>
    <row r="1147" spans="1:77">
      <c r="A1147" s="49">
        <v>1141</v>
      </c>
      <c r="B1147" s="50">
        <v>5.0658561296859173E-4</v>
      </c>
      <c r="C1147" s="51">
        <v>6.4456721915285453E-2</v>
      </c>
      <c r="D1147" s="51">
        <v>6.4456721915285453E-2</v>
      </c>
      <c r="E1147" s="51">
        <v>6.4456721915285453E-2</v>
      </c>
      <c r="F1147" s="51">
        <v>6.9060773480662987E-2</v>
      </c>
      <c r="G1147" s="51">
        <v>8.2872928176795577E-2</v>
      </c>
      <c r="H1147" s="51">
        <v>7.8268876611418042E-2</v>
      </c>
      <c r="I1147" s="51">
        <v>7.1869244935543281E-2</v>
      </c>
      <c r="J1147" s="51">
        <v>7.3664825046040522E-2</v>
      </c>
      <c r="K1147" s="51">
        <v>5.0644567219152857E-2</v>
      </c>
      <c r="L1147" s="51">
        <v>5.2946593001841617E-2</v>
      </c>
      <c r="M1147" s="51">
        <v>5.0690607734806631E-2</v>
      </c>
      <c r="N1147" s="51">
        <v>5.5570902394106815E-2</v>
      </c>
      <c r="O1147" s="51">
        <v>5.796500920810313E-2</v>
      </c>
      <c r="P1147" s="94">
        <v>6.4378807196486754E-2</v>
      </c>
      <c r="Q1147" s="52">
        <v>0</v>
      </c>
      <c r="R1147" s="52">
        <v>0</v>
      </c>
      <c r="S1147" s="52">
        <v>0</v>
      </c>
      <c r="T1147" s="52">
        <v>0</v>
      </c>
      <c r="U1147" s="52">
        <v>0</v>
      </c>
      <c r="V1147" s="52">
        <v>0</v>
      </c>
      <c r="W1147" s="52">
        <v>0</v>
      </c>
      <c r="X1147" s="52">
        <v>0</v>
      </c>
      <c r="Y1147" s="52">
        <v>0</v>
      </c>
      <c r="Z1147" s="52">
        <v>0</v>
      </c>
      <c r="AA1147" s="52">
        <v>0</v>
      </c>
      <c r="AB1147" s="52">
        <v>0</v>
      </c>
      <c r="AC1147" s="52">
        <v>0</v>
      </c>
      <c r="AD1147" s="53">
        <f t="shared" si="787"/>
        <v>0</v>
      </c>
      <c r="AE1147" s="54" t="s">
        <v>21</v>
      </c>
      <c r="AF1147" s="55">
        <f t="shared" si="760"/>
        <v>1.0785435186294426E-4</v>
      </c>
      <c r="AG1147" s="56">
        <f t="shared" si="788"/>
        <v>0.10613210743694398</v>
      </c>
      <c r="AH1147" s="56">
        <f t="shared" si="761"/>
        <v>0.10613210743694398</v>
      </c>
      <c r="AI1147" s="56">
        <f t="shared" si="762"/>
        <v>0.10613210743694398</v>
      </c>
      <c r="AJ1147" s="56">
        <f t="shared" si="763"/>
        <v>0.1142623346878547</v>
      </c>
      <c r="AK1147" s="56">
        <f t="shared" si="764"/>
        <v>0.13936690283607581</v>
      </c>
      <c r="AL1147" s="56">
        <f t="shared" si="765"/>
        <v>0.13087817247048442</v>
      </c>
      <c r="AM1147" s="56">
        <f t="shared" si="766"/>
        <v>0.11927955070001056</v>
      </c>
      <c r="AN1147" s="56">
        <f t="shared" si="767"/>
        <v>0.12251045722072797</v>
      </c>
      <c r="AO1147" s="56">
        <f t="shared" si="768"/>
        <v>8.2426113736618734E-2</v>
      </c>
      <c r="AP1147" s="56">
        <f t="shared" si="769"/>
        <v>8.6307850818721416E-2</v>
      </c>
      <c r="AQ1147" s="56">
        <f t="shared" si="770"/>
        <v>8.2503485418017233E-2</v>
      </c>
      <c r="AR1147" s="56">
        <f t="shared" si="771"/>
        <v>9.076618507284416E-2</v>
      </c>
      <c r="AS1147" s="56">
        <f t="shared" si="772"/>
        <v>9.4864774394911006E-2</v>
      </c>
      <c r="AT1147" s="57">
        <f>IF(AE1147="F",1,IF(AE1147="R",#REF!,IF(AE1147="M",#REF!,0)))</f>
        <v>1</v>
      </c>
      <c r="AU1147" s="58">
        <f t="shared" si="773"/>
        <v>4.4742023728130319E-4</v>
      </c>
      <c r="AV1147" s="58">
        <f t="shared" si="774"/>
        <v>4.4742023728130319E-4</v>
      </c>
      <c r="AW1147" s="58">
        <f t="shared" si="775"/>
        <v>4.4742023728130319E-4</v>
      </c>
      <c r="AX1147" s="58">
        <f t="shared" si="776"/>
        <v>4.8169476827480674E-4</v>
      </c>
      <c r="AY1147" s="58">
        <f t="shared" si="777"/>
        <v>5.8752788615946906E-4</v>
      </c>
      <c r="AZ1147" s="58">
        <f t="shared" si="778"/>
        <v>5.5174201658511406E-4</v>
      </c>
      <c r="BA1147" s="58">
        <f t="shared" si="779"/>
        <v>5.028458038366327E-4</v>
      </c>
      <c r="BB1147" s="58">
        <f t="shared" si="780"/>
        <v>5.1646630942201312E-4</v>
      </c>
      <c r="BC1147" s="58">
        <f t="shared" si="781"/>
        <v>3.4748307799432453E-4</v>
      </c>
      <c r="BD1147" s="58">
        <f t="shared" si="782"/>
        <v>3.6384728453163349E-4</v>
      </c>
      <c r="BE1147" s="58">
        <f t="shared" si="783"/>
        <v>3.4780925314420306E-4</v>
      </c>
      <c r="BF1147" s="58">
        <f t="shared" si="784"/>
        <v>3.8264224694245806E-4</v>
      </c>
      <c r="BG1147" s="58">
        <f t="shared" si="785"/>
        <v>3.9992063565331325E-4</v>
      </c>
      <c r="BH1147" s="59">
        <f t="shared" si="789"/>
        <v>5.8242399943878769E-3</v>
      </c>
      <c r="BI1147" s="60">
        <f t="shared" si="797"/>
        <v>0</v>
      </c>
      <c r="BJ1147" s="60">
        <f t="shared" si="797"/>
        <v>0</v>
      </c>
      <c r="BK1147" s="60">
        <f t="shared" si="797"/>
        <v>0</v>
      </c>
      <c r="BL1147" s="60">
        <f t="shared" si="797"/>
        <v>0</v>
      </c>
      <c r="BM1147" s="60">
        <f t="shared" si="797"/>
        <v>0</v>
      </c>
      <c r="BN1147" s="60">
        <f t="shared" si="797"/>
        <v>0</v>
      </c>
      <c r="BO1147" s="60">
        <f t="shared" si="797"/>
        <v>0</v>
      </c>
      <c r="BP1147" s="60">
        <f t="shared" si="796"/>
        <v>0</v>
      </c>
      <c r="BQ1147" s="60">
        <f t="shared" si="793"/>
        <v>0</v>
      </c>
      <c r="BR1147" s="60">
        <f t="shared" si="793"/>
        <v>0</v>
      </c>
      <c r="BS1147" s="60">
        <f t="shared" si="793"/>
        <v>0</v>
      </c>
      <c r="BT1147" s="60">
        <f t="shared" si="793"/>
        <v>0</v>
      </c>
      <c r="BU1147" s="60">
        <f t="shared" si="793"/>
        <v>0</v>
      </c>
      <c r="BV1147" s="61">
        <f t="shared" si="790"/>
        <v>0</v>
      </c>
      <c r="BW1147" s="62">
        <f t="shared" si="786"/>
        <v>2.5566013797116136E-2</v>
      </c>
      <c r="BX1147" s="63">
        <f t="shared" si="791"/>
        <v>-5.2470043465691341E-3</v>
      </c>
      <c r="BY1147" s="73">
        <f t="shared" si="792"/>
        <v>5.8242399943878769E-3</v>
      </c>
    </row>
    <row r="1148" spans="1:77">
      <c r="A1148" s="49">
        <v>1142</v>
      </c>
      <c r="B1148" s="50">
        <v>6.5349544072948337E-2</v>
      </c>
      <c r="C1148" s="51">
        <v>3.651012891344383E-2</v>
      </c>
      <c r="D1148" s="51">
        <v>3.651012891344383E-2</v>
      </c>
      <c r="E1148" s="51">
        <v>6.2154696132596686E-2</v>
      </c>
      <c r="F1148" s="51">
        <v>6.6758747697974213E-2</v>
      </c>
      <c r="G1148" s="51">
        <v>7.3664825046040522E-2</v>
      </c>
      <c r="H1148" s="51">
        <v>6.9060773480662987E-2</v>
      </c>
      <c r="I1148" s="51">
        <v>7.4263351749539588E-2</v>
      </c>
      <c r="J1148" s="51">
        <v>8.5174953959484351E-2</v>
      </c>
      <c r="K1148" s="51">
        <v>5.9852670349907919E-2</v>
      </c>
      <c r="L1148" s="51">
        <v>7.8268876611418042E-2</v>
      </c>
      <c r="M1148" s="51">
        <v>5.9898710865561693E-2</v>
      </c>
      <c r="N1148" s="51">
        <v>6.9060773480662987E-2</v>
      </c>
      <c r="O1148" s="51">
        <v>7.2053406998158376E-2</v>
      </c>
      <c r="P1148" s="94">
        <v>6.4864003399914993E-2</v>
      </c>
      <c r="Q1148" s="52">
        <v>0</v>
      </c>
      <c r="R1148" s="52">
        <v>0</v>
      </c>
      <c r="S1148" s="52">
        <v>0</v>
      </c>
      <c r="T1148" s="52">
        <v>0</v>
      </c>
      <c r="U1148" s="52">
        <v>0</v>
      </c>
      <c r="V1148" s="52">
        <v>0</v>
      </c>
      <c r="W1148" s="52">
        <v>0</v>
      </c>
      <c r="X1148" s="52">
        <v>0</v>
      </c>
      <c r="Y1148" s="52">
        <v>0</v>
      </c>
      <c r="Z1148" s="52">
        <v>1</v>
      </c>
      <c r="AA1148" s="52">
        <v>0</v>
      </c>
      <c r="AB1148" s="52">
        <v>0</v>
      </c>
      <c r="AC1148" s="52">
        <v>0</v>
      </c>
      <c r="AD1148" s="53">
        <f t="shared" si="787"/>
        <v>1</v>
      </c>
      <c r="AE1148" s="54" t="s">
        <v>21</v>
      </c>
      <c r="AF1148" s="55">
        <f t="shared" si="760"/>
        <v>3.7472154822291152E-2</v>
      </c>
      <c r="AG1148" s="56">
        <f t="shared" si="788"/>
        <v>5.9152978580639559E-2</v>
      </c>
      <c r="AH1148" s="56">
        <f t="shared" si="761"/>
        <v>5.9152978580639559E-2</v>
      </c>
      <c r="AI1148" s="56">
        <f t="shared" si="762"/>
        <v>0.10211058271324763</v>
      </c>
      <c r="AJ1148" s="56">
        <f t="shared" si="763"/>
        <v>0.11018260269577371</v>
      </c>
      <c r="AK1148" s="56">
        <f t="shared" si="764"/>
        <v>0.12251045722072797</v>
      </c>
      <c r="AL1148" s="56">
        <f t="shared" si="765"/>
        <v>0.1142623346878547</v>
      </c>
      <c r="AM1148" s="56">
        <f t="shared" si="766"/>
        <v>0.12359146444451419</v>
      </c>
      <c r="AN1148" s="56">
        <f t="shared" si="767"/>
        <v>0.14365703090344556</v>
      </c>
      <c r="AO1148" s="56">
        <f t="shared" si="768"/>
        <v>9.8117735547113685E-2</v>
      </c>
      <c r="AP1148" s="56">
        <f t="shared" si="769"/>
        <v>0.13087817247048442</v>
      </c>
      <c r="AQ1148" s="56">
        <f t="shared" si="770"/>
        <v>9.8197313487328325E-2</v>
      </c>
      <c r="AR1148" s="56">
        <f t="shared" si="771"/>
        <v>0.1142623346878547</v>
      </c>
      <c r="AS1148" s="56">
        <f t="shared" si="772"/>
        <v>0.11961009115458043</v>
      </c>
      <c r="AT1148" s="57">
        <f>IF(AE1148="F",1,IF(AE1148="R",#REF!,IF(AE1148="M",#REF!,0)))</f>
        <v>1</v>
      </c>
      <c r="AU1148" s="58">
        <f t="shared" si="773"/>
        <v>8.6639601912924691E-2</v>
      </c>
      <c r="AV1148" s="58">
        <f t="shared" si="774"/>
        <v>8.6639601912924691E-2</v>
      </c>
      <c r="AW1148" s="58">
        <f t="shared" si="775"/>
        <v>0.14955832233050154</v>
      </c>
      <c r="AX1148" s="58">
        <f t="shared" si="776"/>
        <v>0.1613811690357751</v>
      </c>
      <c r="AY1148" s="58">
        <f t="shared" si="777"/>
        <v>0.17943740955165102</v>
      </c>
      <c r="AZ1148" s="58">
        <f t="shared" si="778"/>
        <v>0.16735663069783599</v>
      </c>
      <c r="BA1148" s="58">
        <f t="shared" si="779"/>
        <v>0.18102072856247911</v>
      </c>
      <c r="BB1148" s="58">
        <f t="shared" si="780"/>
        <v>0.2104101647645665</v>
      </c>
      <c r="BC1148" s="58">
        <f t="shared" si="781"/>
        <v>0.14371011827934968</v>
      </c>
      <c r="BD1148" s="58">
        <f t="shared" si="782"/>
        <v>0.19169335228784468</v>
      </c>
      <c r="BE1148" s="58">
        <f t="shared" si="783"/>
        <v>0.14382667371284907</v>
      </c>
      <c r="BF1148" s="58">
        <f t="shared" si="784"/>
        <v>0.16735663069783599</v>
      </c>
      <c r="BG1148" s="58">
        <f t="shared" si="785"/>
        <v>0.17518932995528352</v>
      </c>
      <c r="BH1148" s="59">
        <f t="shared" si="789"/>
        <v>2.0442197337018215</v>
      </c>
      <c r="BI1148" s="60">
        <f t="shared" si="797"/>
        <v>0</v>
      </c>
      <c r="BJ1148" s="60">
        <f t="shared" si="797"/>
        <v>0</v>
      </c>
      <c r="BK1148" s="60">
        <f t="shared" si="797"/>
        <v>0</v>
      </c>
      <c r="BL1148" s="60">
        <f t="shared" si="797"/>
        <v>0</v>
      </c>
      <c r="BM1148" s="60">
        <f t="shared" si="797"/>
        <v>0</v>
      </c>
      <c r="BN1148" s="60">
        <f t="shared" si="797"/>
        <v>0</v>
      </c>
      <c r="BO1148" s="60">
        <f t="shared" si="797"/>
        <v>0</v>
      </c>
      <c r="BP1148" s="60">
        <f t="shared" si="796"/>
        <v>0</v>
      </c>
      <c r="BQ1148" s="60">
        <f t="shared" si="793"/>
        <v>0</v>
      </c>
      <c r="BR1148" s="60">
        <f t="shared" si="793"/>
        <v>-1.6518583072165143</v>
      </c>
      <c r="BS1148" s="60">
        <f t="shared" si="793"/>
        <v>0</v>
      </c>
      <c r="BT1148" s="60">
        <f t="shared" si="793"/>
        <v>0</v>
      </c>
      <c r="BU1148" s="60">
        <f t="shared" si="793"/>
        <v>0</v>
      </c>
      <c r="BV1148" s="61">
        <f t="shared" si="790"/>
        <v>-1.6518583072165143</v>
      </c>
      <c r="BW1148" s="62">
        <f t="shared" si="786"/>
        <v>3.2980157798279817</v>
      </c>
      <c r="BX1148" s="63">
        <f t="shared" si="791"/>
        <v>-3.7248909977313636</v>
      </c>
      <c r="BY1148" s="73">
        <f t="shared" si="792"/>
        <v>1.0442197337018215</v>
      </c>
    </row>
    <row r="1149" spans="1:77">
      <c r="A1149" s="49">
        <v>1143</v>
      </c>
      <c r="B1149" s="50">
        <v>0.24417426545086124</v>
      </c>
      <c r="C1149" s="51">
        <v>5.5248618784530384E-2</v>
      </c>
      <c r="D1149" s="51">
        <v>5.5248618784530384E-2</v>
      </c>
      <c r="E1149" s="51">
        <v>5.9852670349907919E-2</v>
      </c>
      <c r="F1149" s="51">
        <v>5.9852670349907919E-2</v>
      </c>
      <c r="G1149" s="51">
        <v>5.2946593001841617E-2</v>
      </c>
      <c r="H1149" s="51">
        <v>6.2154696132596686E-2</v>
      </c>
      <c r="I1149" s="51">
        <v>6.2292817679558014E-2</v>
      </c>
      <c r="J1149" s="51">
        <v>6.4456721915285453E-2</v>
      </c>
      <c r="K1149" s="51">
        <v>6.6758747697974213E-2</v>
      </c>
      <c r="L1149" s="51">
        <v>7.5966850828729282E-2</v>
      </c>
      <c r="M1149" s="51">
        <v>6.6804788213627994E-2</v>
      </c>
      <c r="N1149" s="51">
        <v>7.974217311233886E-2</v>
      </c>
      <c r="O1149" s="51">
        <v>8.3195211786372014E-2</v>
      </c>
      <c r="P1149" s="94">
        <v>6.4963167587476986E-2</v>
      </c>
      <c r="Q1149" s="52">
        <v>0</v>
      </c>
      <c r="R1149" s="52">
        <v>0</v>
      </c>
      <c r="S1149" s="52">
        <v>0</v>
      </c>
      <c r="T1149" s="52">
        <v>0</v>
      </c>
      <c r="U1149" s="52">
        <v>1</v>
      </c>
      <c r="V1149" s="52">
        <v>0</v>
      </c>
      <c r="W1149" s="52">
        <v>1</v>
      </c>
      <c r="X1149" s="52">
        <v>0</v>
      </c>
      <c r="Y1149" s="52">
        <v>2</v>
      </c>
      <c r="Z1149" s="52">
        <v>0</v>
      </c>
      <c r="AA1149" s="52">
        <v>0</v>
      </c>
      <c r="AB1149" s="52">
        <v>0</v>
      </c>
      <c r="AC1149" s="52">
        <v>1</v>
      </c>
      <c r="AD1149" s="53">
        <f t="shared" si="787"/>
        <v>5</v>
      </c>
      <c r="AE1149" s="54" t="s">
        <v>21</v>
      </c>
      <c r="AF1149" s="55">
        <f t="shared" si="760"/>
        <v>0.18317728282907939</v>
      </c>
      <c r="AG1149" s="56">
        <f t="shared" si="788"/>
        <v>9.0216746679946738E-2</v>
      </c>
      <c r="AH1149" s="56">
        <f t="shared" si="761"/>
        <v>9.0216746679946738E-2</v>
      </c>
      <c r="AI1149" s="56">
        <f t="shared" si="762"/>
        <v>9.8117735547113685E-2</v>
      </c>
      <c r="AJ1149" s="56">
        <f t="shared" si="763"/>
        <v>9.8117735547113685E-2</v>
      </c>
      <c r="AK1149" s="56">
        <f t="shared" si="764"/>
        <v>8.6307850818721416E-2</v>
      </c>
      <c r="AL1149" s="56">
        <f t="shared" si="765"/>
        <v>0.10211058271324763</v>
      </c>
      <c r="AM1149" s="56">
        <f t="shared" si="766"/>
        <v>0.10235106243158158</v>
      </c>
      <c r="AN1149" s="56">
        <f t="shared" si="767"/>
        <v>0.10613210743694398</v>
      </c>
      <c r="AO1149" s="56">
        <f t="shared" si="768"/>
        <v>0.11018260269577371</v>
      </c>
      <c r="AP1149" s="56">
        <f t="shared" si="769"/>
        <v>0.12667927107869403</v>
      </c>
      <c r="AQ1149" s="56">
        <f t="shared" si="770"/>
        <v>0.11026390997054503</v>
      </c>
      <c r="AR1149" s="56">
        <f t="shared" si="771"/>
        <v>0.13358133827047713</v>
      </c>
      <c r="AS1149" s="56">
        <f t="shared" si="772"/>
        <v>0.1399656781410227</v>
      </c>
      <c r="AT1149" s="57">
        <f>IF(AE1149="F",1,IF(AE1149="R",#REF!,IF(AE1149="M",#REF!,0)))</f>
        <v>1</v>
      </c>
      <c r="AU1149" s="58">
        <f t="shared" si="773"/>
        <v>0.64593666509179526</v>
      </c>
      <c r="AV1149" s="58">
        <f t="shared" si="774"/>
        <v>0.64593666509179526</v>
      </c>
      <c r="AW1149" s="58">
        <f t="shared" si="775"/>
        <v>0.70250641059470675</v>
      </c>
      <c r="AX1149" s="58">
        <f t="shared" si="776"/>
        <v>0.70250641059470675</v>
      </c>
      <c r="AY1149" s="58">
        <f t="shared" si="777"/>
        <v>0.61794963109079826</v>
      </c>
      <c r="AZ1149" s="58">
        <f t="shared" si="778"/>
        <v>0.73109452175619105</v>
      </c>
      <c r="BA1149" s="58">
        <f t="shared" si="779"/>
        <v>0.7328163159130332</v>
      </c>
      <c r="BB1149" s="58">
        <f t="shared" si="780"/>
        <v>0.75988795938506115</v>
      </c>
      <c r="BC1149" s="58">
        <f t="shared" si="781"/>
        <v>0.78888882115122994</v>
      </c>
      <c r="BD1149" s="58">
        <f t="shared" si="782"/>
        <v>0.90700217984051379</v>
      </c>
      <c r="BE1149" s="58">
        <f t="shared" si="783"/>
        <v>0.78947096750261414</v>
      </c>
      <c r="BF1149" s="58">
        <f t="shared" si="784"/>
        <v>0.95641981490461281</v>
      </c>
      <c r="BG1149" s="58">
        <f t="shared" si="785"/>
        <v>1.0021306098130423</v>
      </c>
      <c r="BH1149" s="59">
        <f t="shared" si="789"/>
        <v>9.9825469727301002</v>
      </c>
      <c r="BI1149" s="60">
        <f t="shared" si="797"/>
        <v>0</v>
      </c>
      <c r="BJ1149" s="60">
        <f t="shared" si="797"/>
        <v>0</v>
      </c>
      <c r="BK1149" s="60">
        <f t="shared" si="797"/>
        <v>0</v>
      </c>
      <c r="BL1149" s="60">
        <f t="shared" si="797"/>
        <v>0</v>
      </c>
      <c r="BM1149" s="60">
        <f t="shared" si="797"/>
        <v>-0.48134832793532678</v>
      </c>
      <c r="BN1149" s="60">
        <f t="shared" si="797"/>
        <v>0</v>
      </c>
      <c r="BO1149" s="60">
        <f t="shared" si="797"/>
        <v>-0.31086020070491627</v>
      </c>
      <c r="BP1149" s="60">
        <f t="shared" si="796"/>
        <v>0</v>
      </c>
      <c r="BQ1149" s="60">
        <f t="shared" si="793"/>
        <v>-0.47425975830718287</v>
      </c>
      <c r="BR1149" s="60">
        <f t="shared" si="793"/>
        <v>0</v>
      </c>
      <c r="BS1149" s="60">
        <f t="shared" si="793"/>
        <v>0</v>
      </c>
      <c r="BT1149" s="60">
        <f t="shared" si="793"/>
        <v>0</v>
      </c>
      <c r="BU1149" s="60">
        <f t="shared" si="793"/>
        <v>2.128343282777992E-3</v>
      </c>
      <c r="BV1149" s="61">
        <f t="shared" si="790"/>
        <v>-1.2643399436646481</v>
      </c>
      <c r="BW1149" s="62">
        <f t="shared" si="786"/>
        <v>12.322818650209978</v>
      </c>
      <c r="BX1149" s="63">
        <f t="shared" si="791"/>
        <v>-10.815830992417133</v>
      </c>
      <c r="BY1149" s="73">
        <f t="shared" si="792"/>
        <v>4.9825469727301002</v>
      </c>
    </row>
    <row r="1150" spans="1:77">
      <c r="A1150" s="49">
        <v>1144</v>
      </c>
      <c r="B1150" s="50">
        <v>4.5086119554204662E-2</v>
      </c>
      <c r="C1150" s="51">
        <v>5.5248618784530384E-2</v>
      </c>
      <c r="D1150" s="51">
        <v>5.5248618784530384E-2</v>
      </c>
      <c r="E1150" s="51">
        <v>5.9852670349907919E-2</v>
      </c>
      <c r="F1150" s="51">
        <v>5.9852670349907919E-2</v>
      </c>
      <c r="G1150" s="51">
        <v>5.2946593001841617E-2</v>
      </c>
      <c r="H1150" s="51">
        <v>6.2154696132596686E-2</v>
      </c>
      <c r="I1150" s="51">
        <v>6.2292817679558014E-2</v>
      </c>
      <c r="J1150" s="51">
        <v>6.4456721915285453E-2</v>
      </c>
      <c r="K1150" s="51">
        <v>6.6758747697974213E-2</v>
      </c>
      <c r="L1150" s="51">
        <v>7.5966850828729282E-2</v>
      </c>
      <c r="M1150" s="51">
        <v>6.6804788213627994E-2</v>
      </c>
      <c r="N1150" s="51">
        <v>7.974217311233886E-2</v>
      </c>
      <c r="O1150" s="51">
        <v>8.3195211786372014E-2</v>
      </c>
      <c r="P1150" s="94">
        <v>6.4963167587476986E-2</v>
      </c>
      <c r="Q1150" s="52">
        <v>1</v>
      </c>
      <c r="R1150" s="52">
        <v>0</v>
      </c>
      <c r="S1150" s="52">
        <v>0</v>
      </c>
      <c r="T1150" s="52">
        <v>0</v>
      </c>
      <c r="U1150" s="52">
        <v>0</v>
      </c>
      <c r="V1150" s="52">
        <v>0</v>
      </c>
      <c r="W1150" s="52">
        <v>0</v>
      </c>
      <c r="X1150" s="52">
        <v>0</v>
      </c>
      <c r="Y1150" s="52">
        <v>0</v>
      </c>
      <c r="Z1150" s="52">
        <v>0</v>
      </c>
      <c r="AA1150" s="52">
        <v>0</v>
      </c>
      <c r="AB1150" s="52">
        <v>0</v>
      </c>
      <c r="AC1150" s="52">
        <v>0</v>
      </c>
      <c r="AD1150" s="53">
        <f t="shared" si="787"/>
        <v>1</v>
      </c>
      <c r="AE1150" s="54" t="s">
        <v>21</v>
      </c>
      <c r="AF1150" s="55">
        <f t="shared" si="760"/>
        <v>2.3968758238947726E-2</v>
      </c>
      <c r="AG1150" s="56">
        <f t="shared" si="788"/>
        <v>9.0216746679946738E-2</v>
      </c>
      <c r="AH1150" s="56">
        <f t="shared" si="761"/>
        <v>9.0216746679946738E-2</v>
      </c>
      <c r="AI1150" s="56">
        <f t="shared" si="762"/>
        <v>9.8117735547113685E-2</v>
      </c>
      <c r="AJ1150" s="56">
        <f t="shared" si="763"/>
        <v>9.8117735547113685E-2</v>
      </c>
      <c r="AK1150" s="56">
        <f t="shared" si="764"/>
        <v>8.6307850818721416E-2</v>
      </c>
      <c r="AL1150" s="56">
        <f t="shared" si="765"/>
        <v>0.10211058271324763</v>
      </c>
      <c r="AM1150" s="56">
        <f t="shared" si="766"/>
        <v>0.10235106243158158</v>
      </c>
      <c r="AN1150" s="56">
        <f t="shared" si="767"/>
        <v>0.10613210743694398</v>
      </c>
      <c r="AO1150" s="56">
        <f t="shared" si="768"/>
        <v>0.11018260269577371</v>
      </c>
      <c r="AP1150" s="56">
        <f t="shared" si="769"/>
        <v>0.12667927107869403</v>
      </c>
      <c r="AQ1150" s="56">
        <f t="shared" si="770"/>
        <v>0.11026390997054503</v>
      </c>
      <c r="AR1150" s="56">
        <f t="shared" si="771"/>
        <v>0.13358133827047713</v>
      </c>
      <c r="AS1150" s="56">
        <f t="shared" si="772"/>
        <v>0.1399656781410227</v>
      </c>
      <c r="AT1150" s="57">
        <f>IF(AE1150="F",1,IF(AE1150="R",#REF!,IF(AE1150="M",#REF!,0)))</f>
        <v>1</v>
      </c>
      <c r="AU1150" s="58">
        <f t="shared" si="773"/>
        <v>8.452085064338323E-2</v>
      </c>
      <c r="AV1150" s="58">
        <f t="shared" si="774"/>
        <v>8.452085064338323E-2</v>
      </c>
      <c r="AW1150" s="58">
        <f t="shared" si="775"/>
        <v>9.1923005171809472E-2</v>
      </c>
      <c r="AX1150" s="58">
        <f t="shared" si="776"/>
        <v>9.1923005171809472E-2</v>
      </c>
      <c r="AY1150" s="58">
        <f t="shared" si="777"/>
        <v>8.0858745597196705E-2</v>
      </c>
      <c r="AZ1150" s="58">
        <f t="shared" si="778"/>
        <v>9.5663761199821701E-2</v>
      </c>
      <c r="BA1150" s="58">
        <f t="shared" si="779"/>
        <v>9.5889058066579422E-2</v>
      </c>
      <c r="BB1150" s="58">
        <f t="shared" si="780"/>
        <v>9.943138420817571E-2</v>
      </c>
      <c r="BC1150" s="58">
        <f t="shared" si="781"/>
        <v>0.10322614867710303</v>
      </c>
      <c r="BD1150" s="58">
        <f t="shared" si="782"/>
        <v>0.11868128861306967</v>
      </c>
      <c r="BE1150" s="58">
        <f t="shared" si="783"/>
        <v>0.10330232256144345</v>
      </c>
      <c r="BF1150" s="58">
        <f t="shared" si="784"/>
        <v>0.12514758906964518</v>
      </c>
      <c r="BG1150" s="58">
        <f t="shared" si="785"/>
        <v>0.13112884927368801</v>
      </c>
      <c r="BH1150" s="59">
        <f t="shared" si="789"/>
        <v>1.3062168588971081</v>
      </c>
      <c r="BI1150" s="60">
        <f t="shared" si="797"/>
        <v>-2.4707570218814339</v>
      </c>
      <c r="BJ1150" s="60">
        <f t="shared" si="797"/>
        <v>0</v>
      </c>
      <c r="BK1150" s="60">
        <f t="shared" si="797"/>
        <v>0</v>
      </c>
      <c r="BL1150" s="60">
        <f t="shared" si="797"/>
        <v>0</v>
      </c>
      <c r="BM1150" s="60">
        <f t="shared" si="797"/>
        <v>0</v>
      </c>
      <c r="BN1150" s="60">
        <f t="shared" si="797"/>
        <v>0</v>
      </c>
      <c r="BO1150" s="60">
        <f t="shared" si="797"/>
        <v>0</v>
      </c>
      <c r="BP1150" s="60">
        <f t="shared" si="796"/>
        <v>0</v>
      </c>
      <c r="BQ1150" s="60">
        <f>IF(BC1150&lt;=0,"",Y1150*LN(BC1150))</f>
        <v>0</v>
      </c>
      <c r="BR1150" s="60">
        <f>IF(BD1150&lt;=0,"",Z1150*LN(BD1150))</f>
        <v>0</v>
      </c>
      <c r="BS1150" s="60">
        <f>IF(BE1150&lt;=0,"",AA1150*LN(BE1150))</f>
        <v>0</v>
      </c>
      <c r="BT1150" s="60">
        <f>IF(BF1150&lt;=0,"",AB1150*LN(BF1150))</f>
        <v>0</v>
      </c>
      <c r="BU1150" s="60">
        <f>IF(BG1150&lt;=0,"",AC1150*LN(BG1150))</f>
        <v>0</v>
      </c>
      <c r="BV1150" s="61">
        <f t="shared" si="790"/>
        <v>-2.4707570218814339</v>
      </c>
      <c r="BW1150" s="62">
        <f t="shared" si="786"/>
        <v>2.2753752279433357</v>
      </c>
      <c r="BX1150" s="63">
        <f t="shared" si="791"/>
        <v>-3.9566717541085152</v>
      </c>
      <c r="BY1150" s="73">
        <f t="shared" si="792"/>
        <v>0.30621685889710815</v>
      </c>
    </row>
    <row r="1151" spans="1:77">
      <c r="A1151" s="49">
        <v>1145</v>
      </c>
      <c r="B1151" s="50">
        <v>4.4072948328267483E-2</v>
      </c>
      <c r="C1151" s="51">
        <v>5.9852670349907919E-2</v>
      </c>
      <c r="D1151" s="51">
        <v>5.9852670349907919E-2</v>
      </c>
      <c r="E1151" s="51">
        <v>5.9852670349907919E-2</v>
      </c>
      <c r="F1151" s="51">
        <v>5.9852670349907919E-2</v>
      </c>
      <c r="G1151" s="51">
        <v>5.2946593001841617E-2</v>
      </c>
      <c r="H1151" s="51">
        <v>6.2154696132596686E-2</v>
      </c>
      <c r="I1151" s="51">
        <v>6.2292817679558014E-2</v>
      </c>
      <c r="J1151" s="51">
        <v>6.4456721915285453E-2</v>
      </c>
      <c r="K1151" s="51">
        <v>6.6758747697974213E-2</v>
      </c>
      <c r="L1151" s="51">
        <v>7.5966850828729282E-2</v>
      </c>
      <c r="M1151" s="51">
        <v>6.6804788213627994E-2</v>
      </c>
      <c r="N1151" s="51">
        <v>7.974217311233886E-2</v>
      </c>
      <c r="O1151" s="51">
        <v>8.3195211786372014E-2</v>
      </c>
      <c r="P1151" s="94">
        <v>6.5671483212919685E-2</v>
      </c>
      <c r="Q1151" s="52">
        <v>0</v>
      </c>
      <c r="R1151" s="52">
        <v>0</v>
      </c>
      <c r="S1151" s="52">
        <v>0</v>
      </c>
      <c r="T1151" s="52">
        <v>0</v>
      </c>
      <c r="U1151" s="52">
        <v>0</v>
      </c>
      <c r="V1151" s="52">
        <v>0</v>
      </c>
      <c r="W1151" s="52">
        <v>0</v>
      </c>
      <c r="X1151" s="52">
        <v>0</v>
      </c>
      <c r="Y1151" s="52">
        <v>0</v>
      </c>
      <c r="Z1151" s="52">
        <v>0</v>
      </c>
      <c r="AA1151" s="52">
        <v>0</v>
      </c>
      <c r="AB1151" s="52">
        <v>0</v>
      </c>
      <c r="AC1151" s="52">
        <v>0</v>
      </c>
      <c r="AD1151" s="53">
        <f t="shared" si="787"/>
        <v>0</v>
      </c>
      <c r="AE1151" s="54" t="s">
        <v>21</v>
      </c>
      <c r="AF1151" s="55">
        <f t="shared" si="760"/>
        <v>2.332182069064789E-2</v>
      </c>
      <c r="AG1151" s="56">
        <f t="shared" si="788"/>
        <v>9.8117735547113685E-2</v>
      </c>
      <c r="AH1151" s="56">
        <f t="shared" si="761"/>
        <v>9.8117735547113685E-2</v>
      </c>
      <c r="AI1151" s="56">
        <f t="shared" si="762"/>
        <v>9.8117735547113685E-2</v>
      </c>
      <c r="AJ1151" s="56">
        <f t="shared" si="763"/>
        <v>9.8117735547113685E-2</v>
      </c>
      <c r="AK1151" s="56">
        <f t="shared" si="764"/>
        <v>8.6307850818721416E-2</v>
      </c>
      <c r="AL1151" s="56">
        <f t="shared" si="765"/>
        <v>0.10211058271324763</v>
      </c>
      <c r="AM1151" s="56">
        <f t="shared" si="766"/>
        <v>0.10235106243158158</v>
      </c>
      <c r="AN1151" s="56">
        <f t="shared" si="767"/>
        <v>0.10613210743694398</v>
      </c>
      <c r="AO1151" s="56">
        <f t="shared" si="768"/>
        <v>0.11018260269577371</v>
      </c>
      <c r="AP1151" s="56">
        <f t="shared" si="769"/>
        <v>0.12667927107869403</v>
      </c>
      <c r="AQ1151" s="56">
        <f t="shared" si="770"/>
        <v>0.11026390997054503</v>
      </c>
      <c r="AR1151" s="56">
        <f t="shared" si="771"/>
        <v>0.13358133827047713</v>
      </c>
      <c r="AS1151" s="56">
        <f t="shared" si="772"/>
        <v>0.1399656781410227</v>
      </c>
      <c r="AT1151" s="57">
        <f>IF(AE1151="F",1,IF(AE1151="R",#REF!,IF(AE1151="M",#REF!,0)))</f>
        <v>1</v>
      </c>
      <c r="AU1151" s="58">
        <f t="shared" si="773"/>
        <v>8.9441923632025272E-2</v>
      </c>
      <c r="AV1151" s="58">
        <f t="shared" si="774"/>
        <v>8.9441923632025272E-2</v>
      </c>
      <c r="AW1151" s="58">
        <f t="shared" si="775"/>
        <v>8.9441923632025272E-2</v>
      </c>
      <c r="AX1151" s="58">
        <f t="shared" si="776"/>
        <v>8.9441923632025272E-2</v>
      </c>
      <c r="AY1151" s="58">
        <f t="shared" si="777"/>
        <v>7.8676298007974113E-2</v>
      </c>
      <c r="AZ1151" s="58">
        <f t="shared" si="778"/>
        <v>9.308171341433448E-2</v>
      </c>
      <c r="BA1151" s="58">
        <f t="shared" si="779"/>
        <v>9.330092932349035E-2</v>
      </c>
      <c r="BB1151" s="58">
        <f t="shared" si="780"/>
        <v>9.6747645013911962E-2</v>
      </c>
      <c r="BC1151" s="58">
        <f t="shared" si="781"/>
        <v>0.10043998550253003</v>
      </c>
      <c r="BD1151" s="58">
        <f t="shared" si="782"/>
        <v>0.11547797782329156</v>
      </c>
      <c r="BE1151" s="58">
        <f t="shared" si="783"/>
        <v>0.10051410338774491</v>
      </c>
      <c r="BF1151" s="58">
        <f t="shared" si="784"/>
        <v>0.12176974722897808</v>
      </c>
      <c r="BG1151" s="58">
        <f t="shared" si="785"/>
        <v>0.12758956803872393</v>
      </c>
      <c r="BH1151" s="59">
        <f t="shared" si="789"/>
        <v>1.2853656622690803</v>
      </c>
      <c r="BI1151" s="60">
        <f t="shared" si="797"/>
        <v>0</v>
      </c>
      <c r="BJ1151" s="60">
        <f t="shared" si="797"/>
        <v>0</v>
      </c>
      <c r="BK1151" s="60">
        <f t="shared" si="797"/>
        <v>0</v>
      </c>
      <c r="BL1151" s="60">
        <f t="shared" si="797"/>
        <v>0</v>
      </c>
      <c r="BM1151" s="60">
        <f t="shared" si="797"/>
        <v>0</v>
      </c>
      <c r="BN1151" s="60">
        <f t="shared" si="797"/>
        <v>0</v>
      </c>
      <c r="BO1151" s="60">
        <f t="shared" si="797"/>
        <v>0</v>
      </c>
      <c r="BP1151" s="60">
        <f t="shared" si="797"/>
        <v>0</v>
      </c>
      <c r="BQ1151" s="60">
        <f t="shared" si="797"/>
        <v>0</v>
      </c>
      <c r="BR1151" s="60">
        <f t="shared" si="797"/>
        <v>0</v>
      </c>
      <c r="BS1151" s="60">
        <f t="shared" si="797"/>
        <v>0</v>
      </c>
      <c r="BT1151" s="60">
        <f t="shared" si="797"/>
        <v>0</v>
      </c>
      <c r="BU1151" s="60">
        <f t="shared" si="797"/>
        <v>0</v>
      </c>
      <c r="BV1151" s="61">
        <f t="shared" si="790"/>
        <v>0</v>
      </c>
      <c r="BW1151" s="62">
        <f t="shared" si="786"/>
        <v>2.2242432003491039</v>
      </c>
      <c r="BX1151" s="63">
        <f t="shared" si="791"/>
        <v>-1.0144503503535058</v>
      </c>
      <c r="BY1151" s="73">
        <f t="shared" si="792"/>
        <v>1.2853656622690803</v>
      </c>
    </row>
    <row r="1152" spans="1:77">
      <c r="A1152" s="49">
        <v>1146</v>
      </c>
      <c r="B1152" s="50">
        <v>3.5460992907801426E-3</v>
      </c>
      <c r="C1152" s="51">
        <v>6.4456721915285453E-2</v>
      </c>
      <c r="D1152" s="51">
        <v>6.4456721915285453E-2</v>
      </c>
      <c r="E1152" s="51">
        <v>7.1362799263351748E-2</v>
      </c>
      <c r="F1152" s="51">
        <v>7.1362799263351748E-2</v>
      </c>
      <c r="G1152" s="51">
        <v>6.2154696132596686E-2</v>
      </c>
      <c r="H1152" s="51">
        <v>6.4456721915285453E-2</v>
      </c>
      <c r="I1152" s="51">
        <v>6.0681399631675875E-2</v>
      </c>
      <c r="J1152" s="51">
        <v>6.6758747697974213E-2</v>
      </c>
      <c r="K1152" s="51">
        <v>6.6758747697974213E-2</v>
      </c>
      <c r="L1152" s="51">
        <v>6.2154696132596686E-2</v>
      </c>
      <c r="M1152" s="51">
        <v>6.7541436464088403E-2</v>
      </c>
      <c r="N1152" s="51">
        <v>6.5976058931860038E-2</v>
      </c>
      <c r="O1152" s="51">
        <v>6.8830570902394111E-2</v>
      </c>
      <c r="P1152" s="94">
        <v>6.5919393681824617E-2</v>
      </c>
      <c r="Q1152" s="52">
        <v>0</v>
      </c>
      <c r="R1152" s="52">
        <v>0</v>
      </c>
      <c r="S1152" s="52">
        <v>0</v>
      </c>
      <c r="T1152" s="52">
        <v>0</v>
      </c>
      <c r="U1152" s="52">
        <v>0</v>
      </c>
      <c r="V1152" s="52">
        <v>0</v>
      </c>
      <c r="W1152" s="52">
        <v>0</v>
      </c>
      <c r="X1152" s="52">
        <v>0</v>
      </c>
      <c r="Y1152" s="52">
        <v>0</v>
      </c>
      <c r="Z1152" s="52">
        <v>0</v>
      </c>
      <c r="AA1152" s="52">
        <v>0</v>
      </c>
      <c r="AB1152" s="52">
        <v>0</v>
      </c>
      <c r="AC1152" s="52">
        <v>0</v>
      </c>
      <c r="AD1152" s="53">
        <f t="shared" si="787"/>
        <v>0</v>
      </c>
      <c r="AE1152" s="54" t="s">
        <v>21</v>
      </c>
      <c r="AF1152" s="55">
        <f t="shared" si="760"/>
        <v>1.122597298643021E-3</v>
      </c>
      <c r="AG1152" s="56">
        <f t="shared" si="788"/>
        <v>0.10613210743694398</v>
      </c>
      <c r="AH1152" s="56">
        <f t="shared" si="761"/>
        <v>0.10613210743694398</v>
      </c>
      <c r="AI1152" s="56">
        <f t="shared" si="762"/>
        <v>0.11837154580885453</v>
      </c>
      <c r="AJ1152" s="56">
        <f t="shared" si="763"/>
        <v>0.11837154580885453</v>
      </c>
      <c r="AK1152" s="56">
        <f t="shared" si="764"/>
        <v>0.10211058271324763</v>
      </c>
      <c r="AL1152" s="56">
        <f t="shared" si="765"/>
        <v>0.10613210743694398</v>
      </c>
      <c r="AM1152" s="56">
        <f t="shared" si="766"/>
        <v>9.9551876537038758E-2</v>
      </c>
      <c r="AN1152" s="56">
        <f t="shared" si="767"/>
        <v>0.11018260269577371</v>
      </c>
      <c r="AO1152" s="56">
        <f t="shared" si="768"/>
        <v>0.11018260269577371</v>
      </c>
      <c r="AP1152" s="56">
        <f t="shared" si="769"/>
        <v>0.10211058271324763</v>
      </c>
      <c r="AQ1152" s="56">
        <f t="shared" si="770"/>
        <v>0.11156641859527697</v>
      </c>
      <c r="AR1152" s="56">
        <f t="shared" si="771"/>
        <v>0.10880216676497692</v>
      </c>
      <c r="AS1152" s="56">
        <f t="shared" si="772"/>
        <v>0.11385303875308475</v>
      </c>
      <c r="AT1152" s="57">
        <f>IF(AE1152="F",1,IF(AE1152="R",#REF!,IF(AE1152="M",#REF!,0)))</f>
        <v>1</v>
      </c>
      <c r="AU1152" s="58">
        <f t="shared" si="773"/>
        <v>4.6569539481213767E-3</v>
      </c>
      <c r="AV1152" s="58">
        <f t="shared" si="774"/>
        <v>4.6569539481213767E-3</v>
      </c>
      <c r="AW1152" s="58">
        <f t="shared" si="775"/>
        <v>5.1940063277014347E-3</v>
      </c>
      <c r="AX1152" s="58">
        <f t="shared" si="776"/>
        <v>5.1940063277014347E-3</v>
      </c>
      <c r="AY1152" s="58">
        <f t="shared" si="777"/>
        <v>4.4804941011272678E-3</v>
      </c>
      <c r="AZ1152" s="58">
        <f t="shared" si="778"/>
        <v>4.6569539481213767E-3</v>
      </c>
      <c r="BA1152" s="58">
        <f t="shared" si="779"/>
        <v>4.3682210377052689E-3</v>
      </c>
      <c r="BB1152" s="58">
        <f t="shared" si="780"/>
        <v>4.8346849886423708E-3</v>
      </c>
      <c r="BC1152" s="58">
        <f t="shared" si="781"/>
        <v>4.8346849886423708E-3</v>
      </c>
      <c r="BD1152" s="58">
        <f t="shared" si="782"/>
        <v>4.4804941011272678E-3</v>
      </c>
      <c r="BE1152" s="58">
        <f t="shared" si="783"/>
        <v>4.8954052275247805E-3</v>
      </c>
      <c r="BF1152" s="58">
        <f t="shared" si="784"/>
        <v>4.7741130588719941E-3</v>
      </c>
      <c r="BG1152" s="58">
        <f t="shared" si="785"/>
        <v>4.9957394715996343E-3</v>
      </c>
      <c r="BH1152" s="59">
        <f t="shared" si="789"/>
        <v>6.2022711475007951E-2</v>
      </c>
      <c r="BI1152" s="60">
        <f t="shared" si="797"/>
        <v>0</v>
      </c>
      <c r="BJ1152" s="60">
        <f t="shared" si="797"/>
        <v>0</v>
      </c>
      <c r="BK1152" s="60">
        <f t="shared" si="797"/>
        <v>0</v>
      </c>
      <c r="BL1152" s="60">
        <f t="shared" si="797"/>
        <v>0</v>
      </c>
      <c r="BM1152" s="60">
        <f t="shared" si="797"/>
        <v>0</v>
      </c>
      <c r="BN1152" s="60">
        <f t="shared" si="797"/>
        <v>0</v>
      </c>
      <c r="BO1152" s="60">
        <f t="shared" si="797"/>
        <v>0</v>
      </c>
      <c r="BP1152" s="60">
        <f t="shared" si="797"/>
        <v>0</v>
      </c>
      <c r="BQ1152" s="60">
        <f t="shared" si="797"/>
        <v>0</v>
      </c>
      <c r="BR1152" s="60">
        <f t="shared" si="797"/>
        <v>0</v>
      </c>
      <c r="BS1152" s="60">
        <f t="shared" si="797"/>
        <v>0</v>
      </c>
      <c r="BT1152" s="60">
        <f t="shared" si="797"/>
        <v>0</v>
      </c>
      <c r="BU1152" s="60">
        <f t="shared" si="797"/>
        <v>0</v>
      </c>
      <c r="BV1152" s="61">
        <f t="shared" si="790"/>
        <v>0</v>
      </c>
      <c r="BW1152" s="62">
        <f t="shared" si="786"/>
        <v>0.17896209657981296</v>
      </c>
      <c r="BX1152" s="63">
        <f t="shared" si="791"/>
        <v>-5.3251936747062467E-2</v>
      </c>
      <c r="BY1152" s="73">
        <f t="shared" si="792"/>
        <v>6.2022711475007951E-2</v>
      </c>
    </row>
    <row r="1153" spans="1:77">
      <c r="A1153" s="49">
        <v>1147</v>
      </c>
      <c r="B1153" s="50">
        <v>1.5197568389057751E-2</v>
      </c>
      <c r="C1153" s="51">
        <v>6.4456721915285453E-2</v>
      </c>
      <c r="D1153" s="51">
        <v>6.4456721915285453E-2</v>
      </c>
      <c r="E1153" s="51">
        <v>7.1362799263351748E-2</v>
      </c>
      <c r="F1153" s="51">
        <v>7.1362799263351748E-2</v>
      </c>
      <c r="G1153" s="51">
        <v>6.2154696132596686E-2</v>
      </c>
      <c r="H1153" s="51">
        <v>6.4456721915285453E-2</v>
      </c>
      <c r="I1153" s="51">
        <v>6.0681399631675875E-2</v>
      </c>
      <c r="J1153" s="51">
        <v>6.6758747697974213E-2</v>
      </c>
      <c r="K1153" s="51">
        <v>6.6758747697974213E-2</v>
      </c>
      <c r="L1153" s="51">
        <v>6.2154696132596686E-2</v>
      </c>
      <c r="M1153" s="51">
        <v>6.7541436464088403E-2</v>
      </c>
      <c r="N1153" s="51">
        <v>6.5976058931860038E-2</v>
      </c>
      <c r="O1153" s="51">
        <v>6.8830570902394111E-2</v>
      </c>
      <c r="P1153" s="94">
        <v>6.5919393681824617E-2</v>
      </c>
      <c r="Q1153" s="52">
        <v>0</v>
      </c>
      <c r="R1153" s="52">
        <v>0</v>
      </c>
      <c r="S1153" s="52">
        <v>0</v>
      </c>
      <c r="T1153" s="52">
        <v>0</v>
      </c>
      <c r="U1153" s="52">
        <v>0</v>
      </c>
      <c r="V1153" s="52">
        <v>0</v>
      </c>
      <c r="W1153" s="52">
        <v>0</v>
      </c>
      <c r="X1153" s="52">
        <v>0</v>
      </c>
      <c r="Y1153" s="52">
        <v>0</v>
      </c>
      <c r="Z1153" s="52">
        <v>0</v>
      </c>
      <c r="AA1153" s="52">
        <v>0</v>
      </c>
      <c r="AB1153" s="52">
        <v>0</v>
      </c>
      <c r="AC1153" s="52">
        <v>0</v>
      </c>
      <c r="AD1153" s="53">
        <f t="shared" si="787"/>
        <v>0</v>
      </c>
      <c r="AE1153" s="54" t="s">
        <v>21</v>
      </c>
      <c r="AF1153" s="55">
        <f t="shared" si="760"/>
        <v>6.472862637277311E-3</v>
      </c>
      <c r="AG1153" s="56">
        <f t="shared" si="788"/>
        <v>0.10613210743694398</v>
      </c>
      <c r="AH1153" s="56">
        <f t="shared" si="761"/>
        <v>0.10613210743694398</v>
      </c>
      <c r="AI1153" s="56">
        <f t="shared" si="762"/>
        <v>0.11837154580885453</v>
      </c>
      <c r="AJ1153" s="56">
        <f t="shared" si="763"/>
        <v>0.11837154580885453</v>
      </c>
      <c r="AK1153" s="56">
        <f t="shared" si="764"/>
        <v>0.10211058271324763</v>
      </c>
      <c r="AL1153" s="56">
        <f t="shared" si="765"/>
        <v>0.10613210743694398</v>
      </c>
      <c r="AM1153" s="56">
        <f t="shared" si="766"/>
        <v>9.9551876537038758E-2</v>
      </c>
      <c r="AN1153" s="56">
        <f t="shared" si="767"/>
        <v>0.11018260269577371</v>
      </c>
      <c r="AO1153" s="56">
        <f t="shared" si="768"/>
        <v>0.11018260269577371</v>
      </c>
      <c r="AP1153" s="56">
        <f t="shared" si="769"/>
        <v>0.10211058271324763</v>
      </c>
      <c r="AQ1153" s="56">
        <f t="shared" si="770"/>
        <v>0.11156641859527697</v>
      </c>
      <c r="AR1153" s="56">
        <f t="shared" si="771"/>
        <v>0.10880216676497692</v>
      </c>
      <c r="AS1153" s="56">
        <f t="shared" si="772"/>
        <v>0.11385303875308475</v>
      </c>
      <c r="AT1153" s="57">
        <f>IF(AE1153="F",1,IF(AE1153="R",#REF!,IF(AE1153="M",#REF!,0)))</f>
        <v>1</v>
      </c>
      <c r="AU1153" s="58">
        <f t="shared" si="773"/>
        <v>2.6851857964341558E-2</v>
      </c>
      <c r="AV1153" s="58">
        <f t="shared" si="774"/>
        <v>2.6851857964341558E-2</v>
      </c>
      <c r="AW1153" s="58">
        <f t="shared" si="775"/>
        <v>2.9948486012749201E-2</v>
      </c>
      <c r="AX1153" s="58">
        <f t="shared" si="776"/>
        <v>2.9948486012749201E-2</v>
      </c>
      <c r="AY1153" s="58">
        <f t="shared" si="777"/>
        <v>2.5834395734592286E-2</v>
      </c>
      <c r="AZ1153" s="58">
        <f t="shared" si="778"/>
        <v>2.6851857964341558E-2</v>
      </c>
      <c r="BA1153" s="58">
        <f t="shared" si="779"/>
        <v>2.518703258996742E-2</v>
      </c>
      <c r="BB1153" s="58">
        <f t="shared" si="780"/>
        <v>2.7876649858160817E-2</v>
      </c>
      <c r="BC1153" s="58">
        <f t="shared" si="781"/>
        <v>2.7876649858160817E-2</v>
      </c>
      <c r="BD1153" s="58">
        <f t="shared" si="782"/>
        <v>2.5834395734592286E-2</v>
      </c>
      <c r="BE1153" s="58">
        <f t="shared" si="783"/>
        <v>2.8226760949701477E-2</v>
      </c>
      <c r="BF1153" s="58">
        <f t="shared" si="784"/>
        <v>2.7527393912549335E-2</v>
      </c>
      <c r="BG1153" s="58">
        <f t="shared" si="785"/>
        <v>2.8805285217038148E-2</v>
      </c>
      <c r="BH1153" s="59">
        <f t="shared" si="789"/>
        <v>0.35762110977328565</v>
      </c>
      <c r="BI1153" s="60">
        <f t="shared" si="797"/>
        <v>0</v>
      </c>
      <c r="BJ1153" s="60">
        <f t="shared" si="797"/>
        <v>0</v>
      </c>
      <c r="BK1153" s="60">
        <f t="shared" si="797"/>
        <v>0</v>
      </c>
      <c r="BL1153" s="60">
        <f t="shared" si="797"/>
        <v>0</v>
      </c>
      <c r="BM1153" s="60">
        <f t="shared" si="797"/>
        <v>0</v>
      </c>
      <c r="BN1153" s="60">
        <f t="shared" si="797"/>
        <v>0</v>
      </c>
      <c r="BO1153" s="60">
        <f t="shared" si="797"/>
        <v>0</v>
      </c>
      <c r="BP1153" s="60">
        <f t="shared" si="797"/>
        <v>0</v>
      </c>
      <c r="BQ1153" s="60">
        <f t="shared" si="797"/>
        <v>0</v>
      </c>
      <c r="BR1153" s="60">
        <f t="shared" si="797"/>
        <v>0</v>
      </c>
      <c r="BS1153" s="60">
        <f t="shared" si="797"/>
        <v>0</v>
      </c>
      <c r="BT1153" s="60">
        <f t="shared" si="797"/>
        <v>0</v>
      </c>
      <c r="BU1153" s="60">
        <f t="shared" si="797"/>
        <v>0</v>
      </c>
      <c r="BV1153" s="61">
        <f t="shared" si="790"/>
        <v>0</v>
      </c>
      <c r="BW1153" s="62">
        <f t="shared" si="786"/>
        <v>0.76698041391348404</v>
      </c>
      <c r="BX1153" s="63">
        <f t="shared" si="791"/>
        <v>-0.29354088055404581</v>
      </c>
      <c r="BY1153" s="73">
        <f t="shared" si="792"/>
        <v>0.35762110977328565</v>
      </c>
    </row>
    <row r="1154" spans="1:77">
      <c r="A1154" s="49">
        <v>1148</v>
      </c>
      <c r="B1154" s="50">
        <v>6.5856129685916923E-3</v>
      </c>
      <c r="C1154" s="51">
        <v>0</v>
      </c>
      <c r="D1154" s="51">
        <v>0</v>
      </c>
      <c r="E1154" s="51">
        <v>0</v>
      </c>
      <c r="F1154" s="51">
        <v>0</v>
      </c>
      <c r="G1154" s="51">
        <v>0</v>
      </c>
      <c r="H1154" s="51">
        <v>5.7550644567219152E-2</v>
      </c>
      <c r="I1154" s="51">
        <v>5.9898710865561693E-2</v>
      </c>
      <c r="J1154" s="51">
        <v>7.8268876611418042E-2</v>
      </c>
      <c r="K1154" s="51">
        <v>8.0570902394106816E-2</v>
      </c>
      <c r="L1154" s="51">
        <v>5.7550644567219152E-2</v>
      </c>
      <c r="M1154" s="51">
        <v>8.0662983425414364E-2</v>
      </c>
      <c r="N1154" s="51">
        <v>6.0405156537753225E-2</v>
      </c>
      <c r="O1154" s="51">
        <v>6.3029465930018416E-2</v>
      </c>
      <c r="P1154" s="94">
        <v>6.7242173112338863E-2</v>
      </c>
      <c r="Q1154" s="52">
        <v>0</v>
      </c>
      <c r="R1154" s="52">
        <v>0</v>
      </c>
      <c r="S1154" s="52">
        <v>0</v>
      </c>
      <c r="T1154" s="52">
        <v>0</v>
      </c>
      <c r="U1154" s="52">
        <v>0</v>
      </c>
      <c r="V1154" s="52">
        <v>0</v>
      </c>
      <c r="W1154" s="52">
        <v>0</v>
      </c>
      <c r="X1154" s="52">
        <v>0</v>
      </c>
      <c r="Y1154" s="52">
        <v>0</v>
      </c>
      <c r="Z1154" s="52">
        <v>0</v>
      </c>
      <c r="AA1154" s="52">
        <v>0</v>
      </c>
      <c r="AB1154" s="52">
        <v>0</v>
      </c>
      <c r="AC1154" s="52">
        <v>0</v>
      </c>
      <c r="AD1154" s="53">
        <f t="shared" si="787"/>
        <v>0</v>
      </c>
      <c r="AE1154" s="54" t="s">
        <v>21</v>
      </c>
      <c r="AF1154" s="55">
        <f t="shared" si="760"/>
        <v>2.365256299737631E-3</v>
      </c>
      <c r="AG1154" s="56">
        <f t="shared" si="788"/>
        <v>0</v>
      </c>
      <c r="AH1154" s="56">
        <f t="shared" si="761"/>
        <v>0</v>
      </c>
      <c r="AI1154" s="56">
        <f t="shared" si="762"/>
        <v>0</v>
      </c>
      <c r="AJ1154" s="56">
        <f t="shared" si="763"/>
        <v>0</v>
      </c>
      <c r="AK1154" s="56">
        <f t="shared" si="764"/>
        <v>0</v>
      </c>
      <c r="AL1154" s="56">
        <f t="shared" si="765"/>
        <v>9.4153242713797561E-2</v>
      </c>
      <c r="AM1154" s="56">
        <f t="shared" si="766"/>
        <v>9.8197313487328325E-2</v>
      </c>
      <c r="AN1154" s="56">
        <f t="shared" si="767"/>
        <v>0.13087817247048442</v>
      </c>
      <c r="AO1154" s="56">
        <f t="shared" si="768"/>
        <v>0.13510733111204798</v>
      </c>
      <c r="AP1154" s="56">
        <f t="shared" si="769"/>
        <v>9.4153242713797561E-2</v>
      </c>
      <c r="AQ1154" s="56">
        <f t="shared" si="770"/>
        <v>0.13527712905691519</v>
      </c>
      <c r="AR1154" s="56">
        <f t="shared" si="771"/>
        <v>9.907342023092594E-2</v>
      </c>
      <c r="AS1154" s="56">
        <f t="shared" si="772"/>
        <v>0.1036353673909773</v>
      </c>
      <c r="AT1154" s="57">
        <f>IF(AE1154="F",1,IF(AE1154="R",#REF!,IF(AE1154="M",#REF!,0)))</f>
        <v>1</v>
      </c>
      <c r="AU1154" s="58">
        <f t="shared" si="773"/>
        <v>0</v>
      </c>
      <c r="AV1154" s="58">
        <f t="shared" si="774"/>
        <v>0</v>
      </c>
      <c r="AW1154" s="58">
        <f t="shared" si="775"/>
        <v>0</v>
      </c>
      <c r="AX1154" s="58">
        <f t="shared" si="776"/>
        <v>0</v>
      </c>
      <c r="AY1154" s="58">
        <f t="shared" si="777"/>
        <v>0</v>
      </c>
      <c r="AZ1154" s="58">
        <f t="shared" si="778"/>
        <v>8.7045164912358877E-3</v>
      </c>
      <c r="BA1154" s="58">
        <f t="shared" si="779"/>
        <v>9.0783929475883041E-3</v>
      </c>
      <c r="BB1154" s="58">
        <f t="shared" si="780"/>
        <v>1.2099755438855418E-2</v>
      </c>
      <c r="BC1154" s="58">
        <f t="shared" si="781"/>
        <v>1.2490743365330181E-2</v>
      </c>
      <c r="BD1154" s="58">
        <f t="shared" si="782"/>
        <v>8.7045164912358877E-3</v>
      </c>
      <c r="BE1154" s="58">
        <f t="shared" si="783"/>
        <v>1.2506441274065703E-2</v>
      </c>
      <c r="BF1154" s="58">
        <f t="shared" si="784"/>
        <v>9.1593894738673798E-3</v>
      </c>
      <c r="BG1154" s="58">
        <f t="shared" si="785"/>
        <v>9.5811438727840589E-3</v>
      </c>
      <c r="BH1154" s="59">
        <f t="shared" si="789"/>
        <v>8.2324899354962816E-2</v>
      </c>
      <c r="BI1154" s="60" t="str">
        <f t="shared" si="797"/>
        <v/>
      </c>
      <c r="BJ1154" s="60" t="str">
        <f t="shared" si="797"/>
        <v/>
      </c>
      <c r="BK1154" s="60" t="str">
        <f t="shared" si="797"/>
        <v/>
      </c>
      <c r="BL1154" s="60" t="str">
        <f t="shared" si="797"/>
        <v/>
      </c>
      <c r="BM1154" s="60" t="str">
        <f t="shared" si="797"/>
        <v/>
      </c>
      <c r="BN1154" s="60">
        <f t="shared" si="797"/>
        <v>0</v>
      </c>
      <c r="BO1154" s="60">
        <f t="shared" si="797"/>
        <v>0</v>
      </c>
      <c r="BP1154" s="60">
        <f t="shared" si="797"/>
        <v>0</v>
      </c>
      <c r="BQ1154" s="60">
        <f t="shared" si="797"/>
        <v>0</v>
      </c>
      <c r="BR1154" s="60">
        <f t="shared" si="797"/>
        <v>0</v>
      </c>
      <c r="BS1154" s="60">
        <f t="shared" si="797"/>
        <v>0</v>
      </c>
      <c r="BT1154" s="60">
        <f t="shared" si="797"/>
        <v>0</v>
      </c>
      <c r="BU1154" s="60">
        <f t="shared" si="797"/>
        <v>0</v>
      </c>
      <c r="BV1154" s="61">
        <f t="shared" si="790"/>
        <v>0</v>
      </c>
      <c r="BW1154" s="62">
        <f t="shared" si="786"/>
        <v>0.33235817936250972</v>
      </c>
      <c r="BX1154" s="63">
        <f t="shared" si="791"/>
        <v>-7.3551304428769948E-2</v>
      </c>
      <c r="BY1154" s="73">
        <f t="shared" si="792"/>
        <v>8.2324899354962816E-2</v>
      </c>
    </row>
    <row r="1155" spans="1:77">
      <c r="A1155" s="49">
        <v>1149</v>
      </c>
      <c r="B1155" s="50">
        <v>3.1408308004052685E-2</v>
      </c>
      <c r="C1155" s="51">
        <v>0</v>
      </c>
      <c r="D1155" s="51">
        <v>0</v>
      </c>
      <c r="E1155" s="51">
        <v>0</v>
      </c>
      <c r="F1155" s="51">
        <v>0</v>
      </c>
      <c r="G1155" s="51">
        <v>0</v>
      </c>
      <c r="H1155" s="51">
        <v>5.7550644567219152E-2</v>
      </c>
      <c r="I1155" s="51">
        <v>5.9898710865561693E-2</v>
      </c>
      <c r="J1155" s="51">
        <v>7.8268876611418042E-2</v>
      </c>
      <c r="K1155" s="51">
        <v>8.0570902394106816E-2</v>
      </c>
      <c r="L1155" s="51">
        <v>5.7550644567219152E-2</v>
      </c>
      <c r="M1155" s="51">
        <v>8.0662983425414364E-2</v>
      </c>
      <c r="N1155" s="51">
        <v>6.0405156537753225E-2</v>
      </c>
      <c r="O1155" s="51">
        <v>6.3029465930018416E-2</v>
      </c>
      <c r="P1155" s="94">
        <v>6.7242173112338863E-2</v>
      </c>
      <c r="Q1155" s="52">
        <v>0</v>
      </c>
      <c r="R1155" s="52">
        <v>0</v>
      </c>
      <c r="S1155" s="52">
        <v>0</v>
      </c>
      <c r="T1155" s="52">
        <v>0</v>
      </c>
      <c r="U1155" s="52">
        <v>0</v>
      </c>
      <c r="V1155" s="52">
        <v>0</v>
      </c>
      <c r="W1155" s="52">
        <v>0</v>
      </c>
      <c r="X1155" s="52">
        <v>0</v>
      </c>
      <c r="Y1155" s="52">
        <v>0</v>
      </c>
      <c r="Z1155" s="52">
        <v>0</v>
      </c>
      <c r="AA1155" s="52">
        <v>0</v>
      </c>
      <c r="AB1155" s="52">
        <v>0</v>
      </c>
      <c r="AC1155" s="52">
        <v>0</v>
      </c>
      <c r="AD1155" s="53">
        <f t="shared" si="787"/>
        <v>0</v>
      </c>
      <c r="AE1155" s="54" t="s">
        <v>21</v>
      </c>
      <c r="AF1155" s="55">
        <f t="shared" si="760"/>
        <v>1.5511018506436335E-2</v>
      </c>
      <c r="AG1155" s="56">
        <f t="shared" si="788"/>
        <v>0</v>
      </c>
      <c r="AH1155" s="56">
        <f t="shared" si="761"/>
        <v>0</v>
      </c>
      <c r="AI1155" s="56">
        <f t="shared" si="762"/>
        <v>0</v>
      </c>
      <c r="AJ1155" s="56">
        <f t="shared" si="763"/>
        <v>0</v>
      </c>
      <c r="AK1155" s="56">
        <f t="shared" si="764"/>
        <v>0</v>
      </c>
      <c r="AL1155" s="56">
        <f t="shared" si="765"/>
        <v>9.4153242713797561E-2</v>
      </c>
      <c r="AM1155" s="56">
        <f t="shared" si="766"/>
        <v>9.8197313487328325E-2</v>
      </c>
      <c r="AN1155" s="56">
        <f t="shared" si="767"/>
        <v>0.13087817247048442</v>
      </c>
      <c r="AO1155" s="56">
        <f t="shared" si="768"/>
        <v>0.13510733111204798</v>
      </c>
      <c r="AP1155" s="56">
        <f t="shared" si="769"/>
        <v>9.4153242713797561E-2</v>
      </c>
      <c r="AQ1155" s="56">
        <f t="shared" si="770"/>
        <v>0.13527712905691519</v>
      </c>
      <c r="AR1155" s="56">
        <f t="shared" si="771"/>
        <v>9.907342023092594E-2</v>
      </c>
      <c r="AS1155" s="56">
        <f t="shared" si="772"/>
        <v>0.1036353673909773</v>
      </c>
      <c r="AT1155" s="57">
        <f>IF(AE1155="F",1,IF(AE1155="R",#REF!,IF(AE1155="M",#REF!,0)))</f>
        <v>1</v>
      </c>
      <c r="AU1155" s="58">
        <f t="shared" si="773"/>
        <v>0</v>
      </c>
      <c r="AV1155" s="58">
        <f t="shared" si="774"/>
        <v>0</v>
      </c>
      <c r="AW1155" s="58">
        <f t="shared" si="775"/>
        <v>0</v>
      </c>
      <c r="AX1155" s="58">
        <f t="shared" si="776"/>
        <v>0</v>
      </c>
      <c r="AY1155" s="58">
        <f t="shared" si="777"/>
        <v>0</v>
      </c>
      <c r="AZ1155" s="58">
        <f t="shared" si="778"/>
        <v>5.7082996206422494E-2</v>
      </c>
      <c r="BA1155" s="58">
        <f t="shared" si="779"/>
        <v>5.9534825479320506E-2</v>
      </c>
      <c r="BB1155" s="58">
        <f t="shared" si="780"/>
        <v>7.9348496210012692E-2</v>
      </c>
      <c r="BC1155" s="58">
        <f t="shared" si="781"/>
        <v>8.1912540099893016E-2</v>
      </c>
      <c r="BD1155" s="58">
        <f t="shared" si="782"/>
        <v>5.7082996206422494E-2</v>
      </c>
      <c r="BE1155" s="58">
        <f t="shared" si="783"/>
        <v>8.2015484779899173E-2</v>
      </c>
      <c r="BF1155" s="58">
        <f t="shared" si="784"/>
        <v>6.0065989319032585E-2</v>
      </c>
      <c r="BG1155" s="58">
        <f t="shared" si="785"/>
        <v>6.2831795412644165E-2</v>
      </c>
      <c r="BH1155" s="59">
        <f t="shared" si="789"/>
        <v>0.5398751237136471</v>
      </c>
      <c r="BI1155" s="60" t="str">
        <f t="shared" si="797"/>
        <v/>
      </c>
      <c r="BJ1155" s="60" t="str">
        <f t="shared" si="797"/>
        <v/>
      </c>
      <c r="BK1155" s="60" t="str">
        <f t="shared" si="797"/>
        <v/>
      </c>
      <c r="BL1155" s="60" t="str">
        <f t="shared" si="797"/>
        <v/>
      </c>
      <c r="BM1155" s="60" t="str">
        <f t="shared" si="797"/>
        <v/>
      </c>
      <c r="BN1155" s="60">
        <f t="shared" si="797"/>
        <v>0</v>
      </c>
      <c r="BO1155" s="60">
        <f t="shared" si="797"/>
        <v>0</v>
      </c>
      <c r="BP1155" s="60">
        <f t="shared" si="797"/>
        <v>0</v>
      </c>
      <c r="BQ1155" s="60">
        <f t="shared" si="797"/>
        <v>0</v>
      </c>
      <c r="BR1155" s="60">
        <f t="shared" si="797"/>
        <v>0</v>
      </c>
      <c r="BS1155" s="60">
        <f t="shared" si="797"/>
        <v>0</v>
      </c>
      <c r="BT1155" s="60">
        <f t="shared" si="797"/>
        <v>0</v>
      </c>
      <c r="BU1155" s="60">
        <f t="shared" si="797"/>
        <v>0</v>
      </c>
      <c r="BV1155" s="61">
        <f t="shared" si="790"/>
        <v>0</v>
      </c>
      <c r="BW1155" s="62">
        <f t="shared" si="786"/>
        <v>1.5850928554212003</v>
      </c>
      <c r="BX1155" s="63">
        <f t="shared" si="791"/>
        <v>-0.46461250167029766</v>
      </c>
      <c r="BY1155" s="73">
        <f t="shared" si="792"/>
        <v>0.5398751237136471</v>
      </c>
    </row>
    <row r="1156" spans="1:77">
      <c r="A1156" s="49">
        <v>1150</v>
      </c>
      <c r="B1156" s="50">
        <v>3.5460992907801421E-2</v>
      </c>
      <c r="C1156" s="51">
        <v>1.841620626151013E-2</v>
      </c>
      <c r="D1156" s="51">
        <v>1.841620626151013E-2</v>
      </c>
      <c r="E1156" s="51">
        <v>3.3149171270718231E-2</v>
      </c>
      <c r="F1156" s="51">
        <v>3.2688766114180479E-2</v>
      </c>
      <c r="G1156" s="51">
        <v>3.6832412523020261E-2</v>
      </c>
      <c r="H1156" s="51">
        <v>3.5451197053406998E-2</v>
      </c>
      <c r="I1156" s="51">
        <v>0.33066298342541439</v>
      </c>
      <c r="J1156" s="51">
        <v>6.4456721915285453E-2</v>
      </c>
      <c r="K1156" s="51">
        <v>4.0515653775322284E-2</v>
      </c>
      <c r="L1156" s="51">
        <v>7.1362799263351748E-2</v>
      </c>
      <c r="M1156" s="51">
        <v>4.0561694290976058E-2</v>
      </c>
      <c r="N1156" s="51">
        <v>7.490791896869245E-2</v>
      </c>
      <c r="O1156" s="51">
        <v>7.8176795580110495E-2</v>
      </c>
      <c r="P1156" s="94">
        <v>6.7353732823346085E-2</v>
      </c>
      <c r="Q1156" s="52">
        <v>0</v>
      </c>
      <c r="R1156" s="52">
        <v>0</v>
      </c>
      <c r="S1156" s="52">
        <v>0</v>
      </c>
      <c r="T1156" s="52">
        <v>0</v>
      </c>
      <c r="U1156" s="52">
        <v>0</v>
      </c>
      <c r="V1156" s="52">
        <v>0</v>
      </c>
      <c r="W1156" s="52">
        <v>0</v>
      </c>
      <c r="X1156" s="52">
        <v>0</v>
      </c>
      <c r="Y1156" s="52">
        <v>1</v>
      </c>
      <c r="Z1156" s="52">
        <v>0</v>
      </c>
      <c r="AA1156" s="52">
        <v>0</v>
      </c>
      <c r="AB1156" s="52">
        <v>0</v>
      </c>
      <c r="AC1156" s="52">
        <v>0</v>
      </c>
      <c r="AD1156" s="53">
        <f t="shared" si="787"/>
        <v>1</v>
      </c>
      <c r="AE1156" s="54" t="s">
        <v>21</v>
      </c>
      <c r="AF1156" s="55">
        <f t="shared" si="760"/>
        <v>1.7951130094611169E-2</v>
      </c>
      <c r="AG1156" s="56">
        <f t="shared" si="788"/>
        <v>3.0475637598379148E-2</v>
      </c>
      <c r="AH1156" s="56">
        <f t="shared" si="761"/>
        <v>3.0475637598379148E-2</v>
      </c>
      <c r="AI1156" s="56">
        <f t="shared" si="762"/>
        <v>5.3748320658601294E-2</v>
      </c>
      <c r="AJ1156" s="56">
        <f t="shared" si="763"/>
        <v>5.3011368671126262E-2</v>
      </c>
      <c r="AK1156" s="56">
        <f t="shared" si="764"/>
        <v>5.967362271284684E-2</v>
      </c>
      <c r="AL1156" s="56">
        <f t="shared" si="765"/>
        <v>5.7445291508529117E-2</v>
      </c>
      <c r="AM1156" s="56">
        <f t="shared" si="766"/>
        <v>0.78389464140263743</v>
      </c>
      <c r="AN1156" s="56">
        <f t="shared" si="767"/>
        <v>0.10613210743694398</v>
      </c>
      <c r="AO1156" s="56">
        <f t="shared" si="768"/>
        <v>6.5655230594310388E-2</v>
      </c>
      <c r="AP1156" s="56">
        <f t="shared" si="769"/>
        <v>0.11837154580885453</v>
      </c>
      <c r="AQ1156" s="56">
        <f t="shared" si="770"/>
        <v>6.5730375625391912E-2</v>
      </c>
      <c r="AR1156" s="56">
        <f t="shared" si="771"/>
        <v>0.12475789064372496</v>
      </c>
      <c r="AS1156" s="56">
        <f t="shared" si="772"/>
        <v>0.13070963655811041</v>
      </c>
      <c r="AT1156" s="57">
        <f>IF(AE1156="F",1,IF(AE1156="R",#REF!,IF(AE1156="M",#REF!,0)))</f>
        <v>1</v>
      </c>
      <c r="AU1156" s="58">
        <f t="shared" si="773"/>
        <v>2.1383350631579656E-2</v>
      </c>
      <c r="AV1156" s="58">
        <f t="shared" si="774"/>
        <v>2.1383350631579656E-2</v>
      </c>
      <c r="AW1156" s="58">
        <f t="shared" si="775"/>
        <v>3.7712719964965537E-2</v>
      </c>
      <c r="AX1156" s="58">
        <f t="shared" si="776"/>
        <v>3.7195634712985239E-2</v>
      </c>
      <c r="AY1156" s="58">
        <f t="shared" si="777"/>
        <v>4.187023138748916E-2</v>
      </c>
      <c r="AZ1156" s="58">
        <f t="shared" si="778"/>
        <v>4.0306714059544883E-2</v>
      </c>
      <c r="BA1156" s="58">
        <f t="shared" si="779"/>
        <v>0.55002274919493399</v>
      </c>
      <c r="BB1156" s="58">
        <f t="shared" si="780"/>
        <v>7.446800938180724E-2</v>
      </c>
      <c r="BC1156" s="58">
        <f t="shared" si="781"/>
        <v>4.6067250014484459E-2</v>
      </c>
      <c r="BD1156" s="58">
        <f t="shared" si="782"/>
        <v>8.3055859312602232E-2</v>
      </c>
      <c r="BE1156" s="58">
        <f t="shared" si="783"/>
        <v>4.6119975820225194E-2</v>
      </c>
      <c r="BF1156" s="58">
        <f t="shared" si="784"/>
        <v>8.7536863210137594E-2</v>
      </c>
      <c r="BG1156" s="58">
        <f t="shared" si="785"/>
        <v>9.171292907082837E-2</v>
      </c>
      <c r="BH1156" s="59">
        <f t="shared" si="789"/>
        <v>1.178835637393163</v>
      </c>
      <c r="BI1156" s="60">
        <f t="shared" si="797"/>
        <v>0</v>
      </c>
      <c r="BJ1156" s="60">
        <f t="shared" si="797"/>
        <v>0</v>
      </c>
      <c r="BK1156" s="60">
        <f t="shared" si="797"/>
        <v>0</v>
      </c>
      <c r="BL1156" s="60">
        <f t="shared" si="797"/>
        <v>0</v>
      </c>
      <c r="BM1156" s="60">
        <f t="shared" si="797"/>
        <v>0</v>
      </c>
      <c r="BN1156" s="60">
        <f t="shared" si="797"/>
        <v>0</v>
      </c>
      <c r="BO1156" s="60">
        <f t="shared" si="797"/>
        <v>0</v>
      </c>
      <c r="BP1156" s="60">
        <f t="shared" si="797"/>
        <v>0</v>
      </c>
      <c r="BQ1156" s="60">
        <f t="shared" si="797"/>
        <v>-3.0776529932749046</v>
      </c>
      <c r="BR1156" s="60">
        <f t="shared" si="797"/>
        <v>0</v>
      </c>
      <c r="BS1156" s="60">
        <f t="shared" si="797"/>
        <v>0</v>
      </c>
      <c r="BT1156" s="60">
        <f t="shared" si="797"/>
        <v>0</v>
      </c>
      <c r="BU1156" s="60">
        <f t="shared" si="797"/>
        <v>0</v>
      </c>
      <c r="BV1156" s="61">
        <f t="shared" si="790"/>
        <v>-3.0776529932749046</v>
      </c>
      <c r="BW1156" s="62">
        <f t="shared" si="786"/>
        <v>1.7896209657981295</v>
      </c>
      <c r="BX1156" s="63">
        <f t="shared" si="791"/>
        <v>-4.4893080697027949</v>
      </c>
      <c r="BY1156" s="73">
        <f t="shared" si="792"/>
        <v>0.17883563739316299</v>
      </c>
    </row>
    <row r="1157" spans="1:77">
      <c r="A1157" s="49">
        <v>1151</v>
      </c>
      <c r="B1157" s="50">
        <v>9.6251266464032426E-2</v>
      </c>
      <c r="C1157" s="51">
        <v>1.841620626151013E-2</v>
      </c>
      <c r="D1157" s="51">
        <v>1.841620626151013E-2</v>
      </c>
      <c r="E1157" s="51">
        <v>3.3149171270718231E-2</v>
      </c>
      <c r="F1157" s="51">
        <v>3.2688766114180479E-2</v>
      </c>
      <c r="G1157" s="51">
        <v>3.6832412523020261E-2</v>
      </c>
      <c r="H1157" s="51">
        <v>3.5451197053406998E-2</v>
      </c>
      <c r="I1157" s="51">
        <v>0.33066298342541439</v>
      </c>
      <c r="J1157" s="51">
        <v>6.4456721915285453E-2</v>
      </c>
      <c r="K1157" s="51">
        <v>4.0515653775322284E-2</v>
      </c>
      <c r="L1157" s="51">
        <v>7.1362799263351748E-2</v>
      </c>
      <c r="M1157" s="51">
        <v>4.0561694290976058E-2</v>
      </c>
      <c r="N1157" s="51">
        <v>7.490791896869245E-2</v>
      </c>
      <c r="O1157" s="51">
        <v>7.8176795580110495E-2</v>
      </c>
      <c r="P1157" s="94">
        <v>6.7353732823346085E-2</v>
      </c>
      <c r="Q1157" s="52">
        <v>0</v>
      </c>
      <c r="R1157" s="52">
        <v>1</v>
      </c>
      <c r="S1157" s="52">
        <v>0</v>
      </c>
      <c r="T1157" s="52">
        <v>0</v>
      </c>
      <c r="U1157" s="52">
        <v>0</v>
      </c>
      <c r="V1157" s="52">
        <v>0</v>
      </c>
      <c r="W1157" s="52">
        <v>0</v>
      </c>
      <c r="X1157" s="52">
        <v>0</v>
      </c>
      <c r="Y1157" s="52">
        <v>0</v>
      </c>
      <c r="Z1157" s="52">
        <v>0</v>
      </c>
      <c r="AA1157" s="52">
        <v>1</v>
      </c>
      <c r="AB1157" s="52">
        <v>1</v>
      </c>
      <c r="AC1157" s="52">
        <v>0</v>
      </c>
      <c r="AD1157" s="53">
        <f t="shared" si="787"/>
        <v>3</v>
      </c>
      <c r="AE1157" s="54" t="s">
        <v>21</v>
      </c>
      <c r="AF1157" s="55">
        <f t="shared" si="760"/>
        <v>5.9724945357936161E-2</v>
      </c>
      <c r="AG1157" s="56">
        <f t="shared" si="788"/>
        <v>3.0475637598379148E-2</v>
      </c>
      <c r="AH1157" s="56">
        <f t="shared" si="761"/>
        <v>3.0475637598379148E-2</v>
      </c>
      <c r="AI1157" s="56">
        <f t="shared" si="762"/>
        <v>5.3748320658601294E-2</v>
      </c>
      <c r="AJ1157" s="56">
        <f t="shared" si="763"/>
        <v>5.3011368671126262E-2</v>
      </c>
      <c r="AK1157" s="56">
        <f t="shared" si="764"/>
        <v>5.967362271284684E-2</v>
      </c>
      <c r="AL1157" s="56">
        <f t="shared" si="765"/>
        <v>5.7445291508529117E-2</v>
      </c>
      <c r="AM1157" s="56">
        <f t="shared" si="766"/>
        <v>0.78389464140263743</v>
      </c>
      <c r="AN1157" s="56">
        <f t="shared" si="767"/>
        <v>0.10613210743694398</v>
      </c>
      <c r="AO1157" s="56">
        <f t="shared" si="768"/>
        <v>6.5655230594310388E-2</v>
      </c>
      <c r="AP1157" s="56">
        <f t="shared" si="769"/>
        <v>0.11837154580885453</v>
      </c>
      <c r="AQ1157" s="56">
        <f t="shared" si="770"/>
        <v>6.5730375625391912E-2</v>
      </c>
      <c r="AR1157" s="56">
        <f t="shared" si="771"/>
        <v>0.12475789064372496</v>
      </c>
      <c r="AS1157" s="56">
        <f t="shared" si="772"/>
        <v>0.13070963655811041</v>
      </c>
      <c r="AT1157" s="57">
        <f>IF(AE1157="F",1,IF(AE1157="R",#REF!,IF(AE1157="M",#REF!,0)))</f>
        <v>1</v>
      </c>
      <c r="AU1157" s="58">
        <f t="shared" si="773"/>
        <v>7.1144236675331582E-2</v>
      </c>
      <c r="AV1157" s="58">
        <f t="shared" si="774"/>
        <v>7.1144236675331582E-2</v>
      </c>
      <c r="AW1157" s="58">
        <f t="shared" si="775"/>
        <v>0.12547344525584325</v>
      </c>
      <c r="AX1157" s="58">
        <f t="shared" si="776"/>
        <v>0.12375305839121968</v>
      </c>
      <c r="AY1157" s="58">
        <f t="shared" si="777"/>
        <v>0.1393058413906002</v>
      </c>
      <c r="AZ1157" s="58">
        <f t="shared" si="778"/>
        <v>0.13410388549782382</v>
      </c>
      <c r="BA1157" s="58">
        <f t="shared" si="779"/>
        <v>1.8299727353182442</v>
      </c>
      <c r="BB1157" s="58">
        <f t="shared" si="780"/>
        <v>0.24776143717981627</v>
      </c>
      <c r="BC1157" s="58">
        <f t="shared" si="781"/>
        <v>0.15326968137406638</v>
      </c>
      <c r="BD1157" s="58">
        <f t="shared" si="782"/>
        <v>0.27633394850114301</v>
      </c>
      <c r="BE1157" s="58">
        <f t="shared" si="783"/>
        <v>0.15344510463991212</v>
      </c>
      <c r="BF1157" s="58">
        <f t="shared" si="784"/>
        <v>0.29124263177169313</v>
      </c>
      <c r="BG1157" s="58">
        <f t="shared" si="785"/>
        <v>0.30513676010937213</v>
      </c>
      <c r="BH1157" s="59">
        <f t="shared" si="789"/>
        <v>3.9220870027803976</v>
      </c>
      <c r="BI1157" s="60">
        <f t="shared" si="797"/>
        <v>0</v>
      </c>
      <c r="BJ1157" s="60">
        <f t="shared" si="797"/>
        <v>-2.6430459601820839</v>
      </c>
      <c r="BK1157" s="60">
        <f t="shared" si="797"/>
        <v>0</v>
      </c>
      <c r="BL1157" s="60">
        <f t="shared" si="797"/>
        <v>0</v>
      </c>
      <c r="BM1157" s="60">
        <f t="shared" si="797"/>
        <v>0</v>
      </c>
      <c r="BN1157" s="60">
        <f t="shared" si="797"/>
        <v>0</v>
      </c>
      <c r="BO1157" s="60">
        <f t="shared" si="797"/>
        <v>0</v>
      </c>
      <c r="BP1157" s="60">
        <f t="shared" si="797"/>
        <v>0</v>
      </c>
      <c r="BQ1157" s="60">
        <f t="shared" si="797"/>
        <v>0</v>
      </c>
      <c r="BR1157" s="60">
        <f t="shared" si="797"/>
        <v>0</v>
      </c>
      <c r="BS1157" s="60">
        <f t="shared" si="797"/>
        <v>-1.8744124004134619</v>
      </c>
      <c r="BT1157" s="60">
        <f t="shared" si="797"/>
        <v>-1.2335985730602061</v>
      </c>
      <c r="BU1157" s="60">
        <f t="shared" si="797"/>
        <v>0</v>
      </c>
      <c r="BV1157" s="61">
        <f t="shared" si="790"/>
        <v>-5.751056933655752</v>
      </c>
      <c r="BW1157" s="62">
        <f t="shared" si="786"/>
        <v>4.8575426214520654</v>
      </c>
      <c r="BX1157" s="63">
        <f t="shared" si="791"/>
        <v>-9.8699345864797863</v>
      </c>
      <c r="BY1157" s="73">
        <f t="shared" si="792"/>
        <v>0.92208700278039757</v>
      </c>
    </row>
    <row r="1158" spans="1:77">
      <c r="A1158" s="49">
        <v>1152</v>
      </c>
      <c r="B1158" s="50">
        <v>2.1276595744680851E-2</v>
      </c>
      <c r="C1158" s="51">
        <v>4.3738489871086556E-2</v>
      </c>
      <c r="D1158" s="51">
        <v>4.3738489871086556E-2</v>
      </c>
      <c r="E1158" s="51">
        <v>6.2154696132596686E-2</v>
      </c>
      <c r="F1158" s="51">
        <v>6.6758747697974213E-2</v>
      </c>
      <c r="G1158" s="51">
        <v>6.6758747697974213E-2</v>
      </c>
      <c r="H1158" s="51">
        <v>6.6758747697974213E-2</v>
      </c>
      <c r="I1158" s="51">
        <v>6.9475138121546959E-2</v>
      </c>
      <c r="J1158" s="51">
        <v>6.9060773480662987E-2</v>
      </c>
      <c r="K1158" s="51">
        <v>7.5966850828729282E-2</v>
      </c>
      <c r="L1158" s="51">
        <v>7.5966850828729282E-2</v>
      </c>
      <c r="M1158" s="51">
        <v>7.605893186003683E-2</v>
      </c>
      <c r="N1158" s="51">
        <v>7.974217311233886E-2</v>
      </c>
      <c r="O1158" s="51">
        <v>8.3195211786372014E-2</v>
      </c>
      <c r="P1158" s="94">
        <v>6.764414222977759E-2</v>
      </c>
      <c r="Q1158" s="52">
        <v>0</v>
      </c>
      <c r="R1158" s="52">
        <v>0</v>
      </c>
      <c r="S1158" s="52">
        <v>0</v>
      </c>
      <c r="T1158" s="52">
        <v>1</v>
      </c>
      <c r="U1158" s="52">
        <v>0</v>
      </c>
      <c r="V1158" s="52">
        <v>0</v>
      </c>
      <c r="W1158" s="52">
        <v>0</v>
      </c>
      <c r="X1158" s="52">
        <v>0</v>
      </c>
      <c r="Y1158" s="52">
        <v>0</v>
      </c>
      <c r="Z1158" s="52">
        <v>0</v>
      </c>
      <c r="AA1158" s="52">
        <v>0</v>
      </c>
      <c r="AB1158" s="52">
        <v>0</v>
      </c>
      <c r="AC1158" s="52">
        <v>0</v>
      </c>
      <c r="AD1158" s="53">
        <f t="shared" si="787"/>
        <v>1</v>
      </c>
      <c r="AE1158" s="54" t="s">
        <v>21</v>
      </c>
      <c r="AF1158" s="55">
        <f t="shared" si="760"/>
        <v>9.7054399726756412E-3</v>
      </c>
      <c r="AG1158" s="56">
        <f t="shared" si="788"/>
        <v>7.0938617520299008E-2</v>
      </c>
      <c r="AH1158" s="56">
        <f t="shared" si="761"/>
        <v>7.0938617520299008E-2</v>
      </c>
      <c r="AI1158" s="56">
        <f t="shared" si="762"/>
        <v>0.10211058271324763</v>
      </c>
      <c r="AJ1158" s="56">
        <f t="shared" si="763"/>
        <v>0.11018260269577371</v>
      </c>
      <c r="AK1158" s="56">
        <f t="shared" si="764"/>
        <v>0.11018260269577371</v>
      </c>
      <c r="AL1158" s="56">
        <f t="shared" si="765"/>
        <v>0.11018260269577371</v>
      </c>
      <c r="AM1158" s="56">
        <f t="shared" si="766"/>
        <v>0.1149998104432581</v>
      </c>
      <c r="AN1158" s="56">
        <f t="shared" si="767"/>
        <v>0.1142623346878547</v>
      </c>
      <c r="AO1158" s="56">
        <f t="shared" si="768"/>
        <v>0.12667927107869403</v>
      </c>
      <c r="AP1158" s="56">
        <f t="shared" si="769"/>
        <v>0.12667927107869403</v>
      </c>
      <c r="AQ1158" s="56">
        <f t="shared" si="770"/>
        <v>0.12684664827606007</v>
      </c>
      <c r="AR1158" s="56">
        <f t="shared" si="771"/>
        <v>0.13358133827047713</v>
      </c>
      <c r="AS1158" s="56">
        <f t="shared" si="772"/>
        <v>0.1399656781410227</v>
      </c>
      <c r="AT1158" s="57">
        <f>IF(AE1158="F",1,IF(AE1158="R",#REF!,IF(AE1158="M",#REF!,0)))</f>
        <v>1</v>
      </c>
      <c r="AU1158" s="58">
        <f t="shared" si="773"/>
        <v>2.6910955051666713E-2</v>
      </c>
      <c r="AV1158" s="58">
        <f t="shared" si="774"/>
        <v>2.6910955051666713E-2</v>
      </c>
      <c r="AW1158" s="58">
        <f t="shared" si="775"/>
        <v>3.8736211639723545E-2</v>
      </c>
      <c r="AX1158" s="58">
        <f t="shared" si="776"/>
        <v>4.1798376854090116E-2</v>
      </c>
      <c r="AY1158" s="58">
        <f t="shared" si="777"/>
        <v>4.1798376854090116E-2</v>
      </c>
      <c r="AZ1158" s="58">
        <f t="shared" si="778"/>
        <v>4.1798376854090116E-2</v>
      </c>
      <c r="BA1158" s="58">
        <f t="shared" si="779"/>
        <v>4.3625811130350127E-2</v>
      </c>
      <c r="BB1158" s="58">
        <f t="shared" si="780"/>
        <v>4.3346045642959907E-2</v>
      </c>
      <c r="BC1158" s="58">
        <f t="shared" si="781"/>
        <v>4.8056478814252887E-2</v>
      </c>
      <c r="BD1158" s="58">
        <f t="shared" si="782"/>
        <v>4.8056478814252887E-2</v>
      </c>
      <c r="BE1158" s="58">
        <f t="shared" si="783"/>
        <v>4.8119974275433852E-2</v>
      </c>
      <c r="BF1158" s="58">
        <f t="shared" si="784"/>
        <v>5.0674815997219687E-2</v>
      </c>
      <c r="BG1158" s="58">
        <f t="shared" si="785"/>
        <v>5.3096750470944837E-2</v>
      </c>
      <c r="BH1158" s="59">
        <f t="shared" si="789"/>
        <v>0.55292960745074149</v>
      </c>
      <c r="BI1158" s="60">
        <f t="shared" ref="BI1158:BU1177" si="798">IF(AU1158&lt;=0,"",Q1158*LN(AU1158))</f>
        <v>0</v>
      </c>
      <c r="BJ1158" s="60">
        <f t="shared" si="798"/>
        <v>0</v>
      </c>
      <c r="BK1158" s="60">
        <f t="shared" si="798"/>
        <v>0</v>
      </c>
      <c r="BL1158" s="60">
        <f t="shared" si="798"/>
        <v>-3.1748977714472417</v>
      </c>
      <c r="BM1158" s="60">
        <f t="shared" si="798"/>
        <v>0</v>
      </c>
      <c r="BN1158" s="60">
        <f t="shared" si="798"/>
        <v>0</v>
      </c>
      <c r="BO1158" s="60">
        <f t="shared" si="798"/>
        <v>0</v>
      </c>
      <c r="BP1158" s="60">
        <f t="shared" si="798"/>
        <v>0</v>
      </c>
      <c r="BQ1158" s="60">
        <f t="shared" si="798"/>
        <v>0</v>
      </c>
      <c r="BR1158" s="60">
        <f t="shared" si="798"/>
        <v>0</v>
      </c>
      <c r="BS1158" s="60">
        <f t="shared" si="798"/>
        <v>0</v>
      </c>
      <c r="BT1158" s="60">
        <f t="shared" si="798"/>
        <v>0</v>
      </c>
      <c r="BU1158" s="60">
        <f t="shared" si="798"/>
        <v>0</v>
      </c>
      <c r="BV1158" s="61">
        <f t="shared" si="790"/>
        <v>-3.1748977714472417</v>
      </c>
      <c r="BW1158" s="62">
        <f t="shared" si="786"/>
        <v>1.0737725794788775</v>
      </c>
      <c r="BX1158" s="63">
        <f t="shared" si="791"/>
        <v>-4.0362942595758984</v>
      </c>
      <c r="BY1158" s="73">
        <f t="shared" si="792"/>
        <v>0.44707039254925851</v>
      </c>
    </row>
    <row r="1159" spans="1:77">
      <c r="A1159" s="49">
        <v>1153</v>
      </c>
      <c r="B1159" s="50">
        <v>7.4974670719351572E-2</v>
      </c>
      <c r="C1159" s="51">
        <v>4.3738489871086556E-2</v>
      </c>
      <c r="D1159" s="51">
        <v>4.3738489871086556E-2</v>
      </c>
      <c r="E1159" s="51">
        <v>6.2154696132596686E-2</v>
      </c>
      <c r="F1159" s="51">
        <v>6.6758747697974213E-2</v>
      </c>
      <c r="G1159" s="51">
        <v>6.6758747697974213E-2</v>
      </c>
      <c r="H1159" s="51">
        <v>6.6758747697974213E-2</v>
      </c>
      <c r="I1159" s="51">
        <v>6.9475138121546959E-2</v>
      </c>
      <c r="J1159" s="51">
        <v>6.9060773480662987E-2</v>
      </c>
      <c r="K1159" s="51">
        <v>7.5966850828729282E-2</v>
      </c>
      <c r="L1159" s="51">
        <v>7.5966850828729282E-2</v>
      </c>
      <c r="M1159" s="51">
        <v>7.605893186003683E-2</v>
      </c>
      <c r="N1159" s="51">
        <v>7.974217311233886E-2</v>
      </c>
      <c r="O1159" s="51">
        <v>8.3195211786372014E-2</v>
      </c>
      <c r="P1159" s="94">
        <v>6.764414222977759E-2</v>
      </c>
      <c r="Q1159" s="52">
        <v>0</v>
      </c>
      <c r="R1159" s="52">
        <v>3</v>
      </c>
      <c r="S1159" s="52">
        <v>1</v>
      </c>
      <c r="T1159" s="52">
        <v>0</v>
      </c>
      <c r="U1159" s="52">
        <v>0</v>
      </c>
      <c r="V1159" s="52">
        <v>0</v>
      </c>
      <c r="W1159" s="52">
        <v>0</v>
      </c>
      <c r="X1159" s="52">
        <v>0</v>
      </c>
      <c r="Y1159" s="52">
        <v>0</v>
      </c>
      <c r="Z1159" s="52">
        <v>0</v>
      </c>
      <c r="AA1159" s="52">
        <v>0</v>
      </c>
      <c r="AB1159" s="52">
        <v>0</v>
      </c>
      <c r="AC1159" s="52">
        <v>0</v>
      </c>
      <c r="AD1159" s="53">
        <f t="shared" si="787"/>
        <v>4</v>
      </c>
      <c r="AE1159" s="54" t="s">
        <v>21</v>
      </c>
      <c r="AF1159" s="55">
        <f t="shared" ref="AF1159:AF1222" si="799">B1159^$BU$3</f>
        <v>4.4212581495185754E-2</v>
      </c>
      <c r="AG1159" s="56">
        <f t="shared" si="788"/>
        <v>7.0938617520299008E-2</v>
      </c>
      <c r="AH1159" s="56">
        <f t="shared" ref="AH1159:AH1222" si="800">IF(D1159=0,0,D1159^$BV$3*(1+$BW$3*D1159))</f>
        <v>7.0938617520299008E-2</v>
      </c>
      <c r="AI1159" s="56">
        <f t="shared" ref="AI1159:AI1222" si="801">IF(E1159=0,0,E1159^$BV$3*(1+$BW$3*E1159))</f>
        <v>0.10211058271324763</v>
      </c>
      <c r="AJ1159" s="56">
        <f t="shared" ref="AJ1159:AJ1222" si="802">IF(F1159=0,0,F1159^$BV$3*(1+$BW$3*F1159))</f>
        <v>0.11018260269577371</v>
      </c>
      <c r="AK1159" s="56">
        <f t="shared" ref="AK1159:AK1222" si="803">IF(G1159=0,0,G1159^$BV$3*(1+$BW$3*G1159))</f>
        <v>0.11018260269577371</v>
      </c>
      <c r="AL1159" s="56">
        <f t="shared" ref="AL1159:AL1222" si="804">IF(H1159=0,0,H1159^$BV$3*(1+$BW$3*H1159))</f>
        <v>0.11018260269577371</v>
      </c>
      <c r="AM1159" s="56">
        <f t="shared" ref="AM1159:AM1222" si="805">IF(I1159=0,0,I1159^$BV$3*(1+$BW$3*I1159))</f>
        <v>0.1149998104432581</v>
      </c>
      <c r="AN1159" s="56">
        <f t="shared" ref="AN1159:AN1222" si="806">IF(J1159=0,0,J1159^$BV$3*(1+$BW$3*J1159))</f>
        <v>0.1142623346878547</v>
      </c>
      <c r="AO1159" s="56">
        <f t="shared" ref="AO1159:AO1222" si="807">IF(K1159=0,0,K1159^$BV$3*(1+$BW$3*K1159))</f>
        <v>0.12667927107869403</v>
      </c>
      <c r="AP1159" s="56">
        <f t="shared" ref="AP1159:AP1222" si="808">IF(L1159=0,0,L1159^$BV$3*(1+$BW$3*L1159))</f>
        <v>0.12667927107869403</v>
      </c>
      <c r="AQ1159" s="56">
        <f t="shared" ref="AQ1159:AQ1222" si="809">IF(M1159=0,0,M1159^$BV$3*(1+$BW$3*M1159))</f>
        <v>0.12684664827606007</v>
      </c>
      <c r="AR1159" s="56">
        <f t="shared" ref="AR1159:AR1222" si="810">IF(N1159=0,0,N1159^$BV$3*(1+$BW$3*N1159))</f>
        <v>0.13358133827047713</v>
      </c>
      <c r="AS1159" s="56">
        <f t="shared" ref="AS1159:AS1222" si="811">IF(O1159=0,0,O1159^$BV$3*(1+$BW$3*O1159))</f>
        <v>0.1399656781410227</v>
      </c>
      <c r="AT1159" s="57">
        <f>IF(AE1159="F",1,IF(AE1159="R",#REF!,IF(AE1159="M",#REF!,0)))</f>
        <v>1</v>
      </c>
      <c r="AU1159" s="58">
        <f t="shared" ref="AU1159:AU1222" si="812">IF($BT$3&lt;0,0,$BT$3*$AF1159*AG1159)</f>
        <v>0.1225913298814711</v>
      </c>
      <c r="AV1159" s="58">
        <f t="shared" ref="AV1159:AV1222" si="813">IF($BT$3&lt;0,0,$BT$3*$AF1159*AH1159)</f>
        <v>0.1225913298814711</v>
      </c>
      <c r="AW1159" s="58">
        <f t="shared" ref="AW1159:AW1222" si="814">IF($BT$3&lt;0,0,$BT$3*$AF1159*AI1159)</f>
        <v>0.17646061577401062</v>
      </c>
      <c r="AX1159" s="58">
        <f t="shared" ref="AX1159:AX1222" si="815">IF($BT$3&lt;0,0,$BT$3*$AF1159*AJ1159)</f>
        <v>0.19041013578269303</v>
      </c>
      <c r="AY1159" s="58">
        <f t="shared" ref="AY1159:AY1222" si="816">IF($BT$3&lt;0,0,$BT$3*$AF1159*AK1159)</f>
        <v>0.19041013578269303</v>
      </c>
      <c r="AZ1159" s="58">
        <f t="shared" ref="AZ1159:AZ1222" si="817">IF($BT$3&lt;0,0,$BT$3*$AF1159*AL1159)</f>
        <v>0.19041013578269303</v>
      </c>
      <c r="BA1159" s="58">
        <f t="shared" ref="BA1159:BA1222" si="818">IF($BT$3&lt;0,0,$BT$3*$AF1159*AM1159)</f>
        <v>0.19873490901231586</v>
      </c>
      <c r="BB1159" s="58">
        <f t="shared" ref="BB1159:BB1222" si="819">IF($BT$3&lt;0,0,$BT$3*$AF1159*AN1159)</f>
        <v>0.19746045319726738</v>
      </c>
      <c r="BC1159" s="58">
        <f t="shared" ref="BC1159:BC1222" si="820">IF($BT$3&lt;0,0,$BT$3*$AF1159*AO1159)</f>
        <v>0.21891856442661364</v>
      </c>
      <c r="BD1159" s="58">
        <f t="shared" ref="BD1159:BD1222" si="821">IF($BT$3&lt;0,0,$BT$3*$AF1159*AP1159)</f>
        <v>0.21891856442661364</v>
      </c>
      <c r="BE1159" s="58">
        <f t="shared" ref="BE1159:BE1222" si="822">IF($BT$3&lt;0,0,$BT$3*$AF1159*AQ1159)</f>
        <v>0.21920781439981848</v>
      </c>
      <c r="BF1159" s="58">
        <f t="shared" ref="BF1159:BF1222" si="823">IF($BT$3&lt;0,0,$BT$3*$AF1159*AR1159)</f>
        <v>0.23084625100339026</v>
      </c>
      <c r="BG1159" s="58">
        <f t="shared" ref="BG1159:BG1222" si="824">IF($BT$3&lt;0,0,$BT$3*$AF1159*AS1159)</f>
        <v>0.24187923617428847</v>
      </c>
      <c r="BH1159" s="59">
        <f t="shared" si="789"/>
        <v>2.5188394755253398</v>
      </c>
      <c r="BI1159" s="60">
        <f t="shared" si="798"/>
        <v>0</v>
      </c>
      <c r="BJ1159" s="60">
        <f t="shared" si="798"/>
        <v>-6.2966969301867337</v>
      </c>
      <c r="BK1159" s="60">
        <f t="shared" si="798"/>
        <v>-1.7346575675988312</v>
      </c>
      <c r="BL1159" s="60">
        <f t="shared" si="798"/>
        <v>0</v>
      </c>
      <c r="BM1159" s="60">
        <f t="shared" si="798"/>
        <v>0</v>
      </c>
      <c r="BN1159" s="60">
        <f t="shared" si="798"/>
        <v>0</v>
      </c>
      <c r="BO1159" s="60">
        <f t="shared" si="798"/>
        <v>0</v>
      </c>
      <c r="BP1159" s="60">
        <f t="shared" si="798"/>
        <v>0</v>
      </c>
      <c r="BQ1159" s="60">
        <f t="shared" si="798"/>
        <v>0</v>
      </c>
      <c r="BR1159" s="60">
        <f t="shared" si="798"/>
        <v>0</v>
      </c>
      <c r="BS1159" s="60">
        <f t="shared" si="798"/>
        <v>0</v>
      </c>
      <c r="BT1159" s="60">
        <f t="shared" si="798"/>
        <v>0</v>
      </c>
      <c r="BU1159" s="60">
        <f t="shared" si="798"/>
        <v>0</v>
      </c>
      <c r="BV1159" s="61">
        <f t="shared" si="790"/>
        <v>-8.0313544977855642</v>
      </c>
      <c r="BW1159" s="62">
        <f t="shared" ref="BW1159:BW1222" si="825">$BX$3*B1159</f>
        <v>3.7837700419731877</v>
      </c>
      <c r="BX1159" s="63">
        <f t="shared" si="791"/>
        <v>-10.760312690162088</v>
      </c>
      <c r="BY1159" s="73">
        <f t="shared" si="792"/>
        <v>1.4811605244746602</v>
      </c>
    </row>
    <row r="1160" spans="1:77">
      <c r="A1160" s="49">
        <v>1154</v>
      </c>
      <c r="B1160" s="50">
        <v>5.0658561296859174E-2</v>
      </c>
      <c r="C1160" s="51">
        <v>6.9060773480662987E-2</v>
      </c>
      <c r="D1160" s="51">
        <v>6.9060773480662987E-2</v>
      </c>
      <c r="E1160" s="51">
        <v>6.4456721915285453E-2</v>
      </c>
      <c r="F1160" s="51">
        <v>6.6758747697974213E-2</v>
      </c>
      <c r="G1160" s="51">
        <v>6.2154696132596686E-2</v>
      </c>
      <c r="H1160" s="51">
        <v>6.4456721915285453E-2</v>
      </c>
      <c r="I1160" s="51">
        <v>6.9797421731123382E-2</v>
      </c>
      <c r="J1160" s="51">
        <v>6.6758747697974213E-2</v>
      </c>
      <c r="K1160" s="51">
        <v>6.6758747697974213E-2</v>
      </c>
      <c r="L1160" s="51">
        <v>6.9060773480662987E-2</v>
      </c>
      <c r="M1160" s="51">
        <v>6.8508287292817674E-2</v>
      </c>
      <c r="N1160" s="51">
        <v>7.0994475138121543E-2</v>
      </c>
      <c r="O1160" s="51">
        <v>7.4217311233885822E-2</v>
      </c>
      <c r="P1160" s="94">
        <v>6.7849553761155965E-2</v>
      </c>
      <c r="Q1160" s="52">
        <v>0</v>
      </c>
      <c r="R1160" s="52">
        <v>0</v>
      </c>
      <c r="S1160" s="52">
        <v>0</v>
      </c>
      <c r="T1160" s="52">
        <v>0</v>
      </c>
      <c r="U1160" s="52">
        <v>0</v>
      </c>
      <c r="V1160" s="52">
        <v>0</v>
      </c>
      <c r="W1160" s="52">
        <v>0</v>
      </c>
      <c r="X1160" s="52">
        <v>0</v>
      </c>
      <c r="Y1160" s="52">
        <v>0</v>
      </c>
      <c r="Z1160" s="52">
        <v>0</v>
      </c>
      <c r="AA1160" s="52">
        <v>0</v>
      </c>
      <c r="AB1160" s="52">
        <v>0</v>
      </c>
      <c r="AC1160" s="52">
        <v>1</v>
      </c>
      <c r="AD1160" s="53">
        <f t="shared" ref="AD1160:AD1223" si="826">SUM(Q1160:AC1160)</f>
        <v>1</v>
      </c>
      <c r="AE1160" s="54" t="s">
        <v>21</v>
      </c>
      <c r="AF1160" s="55">
        <f t="shared" si="799"/>
        <v>2.7578667342236081E-2</v>
      </c>
      <c r="AG1160" s="56">
        <f t="shared" ref="AG1160:AG1223" si="827">IF(C1160=0,0,C1160^$BV$3*(1+$BW$3*C1160))</f>
        <v>0.1142623346878547</v>
      </c>
      <c r="AH1160" s="56">
        <f t="shared" si="800"/>
        <v>0.1142623346878547</v>
      </c>
      <c r="AI1160" s="56">
        <f t="shared" si="801"/>
        <v>0.10613210743694398</v>
      </c>
      <c r="AJ1160" s="56">
        <f t="shared" si="802"/>
        <v>0.11018260269577371</v>
      </c>
      <c r="AK1160" s="56">
        <f t="shared" si="803"/>
        <v>0.10211058271324763</v>
      </c>
      <c r="AL1160" s="56">
        <f t="shared" si="804"/>
        <v>0.10613210743694398</v>
      </c>
      <c r="AM1160" s="56">
        <f t="shared" si="805"/>
        <v>0.1155740639250365</v>
      </c>
      <c r="AN1160" s="56">
        <f t="shared" si="806"/>
        <v>0.11018260269577371</v>
      </c>
      <c r="AO1160" s="56">
        <f t="shared" si="807"/>
        <v>0.11018260269577371</v>
      </c>
      <c r="AP1160" s="56">
        <f t="shared" si="808"/>
        <v>0.1142623346878547</v>
      </c>
      <c r="AQ1160" s="56">
        <f t="shared" si="809"/>
        <v>0.11328051928053322</v>
      </c>
      <c r="AR1160" s="56">
        <f t="shared" si="810"/>
        <v>0.11771208167869746</v>
      </c>
      <c r="AS1160" s="56">
        <f t="shared" si="811"/>
        <v>0.12350823819677346</v>
      </c>
      <c r="AT1160" s="57">
        <f>IF(AE1160="F",1,IF(AE1160="R",#REF!,IF(AE1160="M",#REF!,0)))</f>
        <v>1</v>
      </c>
      <c r="AU1160" s="58">
        <f t="shared" si="812"/>
        <v>0.1231707348408866</v>
      </c>
      <c r="AV1160" s="58">
        <f t="shared" si="813"/>
        <v>0.1231707348408866</v>
      </c>
      <c r="AW1160" s="58">
        <f t="shared" si="814"/>
        <v>0.11440663888876251</v>
      </c>
      <c r="AX1160" s="58">
        <f t="shared" si="815"/>
        <v>0.11877292878527566</v>
      </c>
      <c r="AY1160" s="58">
        <f t="shared" si="816"/>
        <v>0.11007157819923923</v>
      </c>
      <c r="AZ1160" s="58">
        <f t="shared" si="817"/>
        <v>0.11440663888876251</v>
      </c>
      <c r="BA1160" s="58">
        <f t="shared" si="818"/>
        <v>0.12458473232743657</v>
      </c>
      <c r="BB1160" s="58">
        <f t="shared" si="819"/>
        <v>0.11877292878527566</v>
      </c>
      <c r="BC1160" s="58">
        <f t="shared" si="820"/>
        <v>0.11877292878527566</v>
      </c>
      <c r="BD1160" s="58">
        <f t="shared" si="821"/>
        <v>0.1231707348408866</v>
      </c>
      <c r="BE1160" s="58">
        <f t="shared" si="822"/>
        <v>0.12211237273470127</v>
      </c>
      <c r="BF1160" s="58">
        <f t="shared" si="823"/>
        <v>0.12688943946072492</v>
      </c>
      <c r="BG1160" s="58">
        <f t="shared" si="824"/>
        <v>0.13313749013756884</v>
      </c>
      <c r="BH1160" s="59">
        <f t="shared" ref="BH1160:BH1223" si="828">SUM(AU1160:BG1160)</f>
        <v>1.5714398815156827</v>
      </c>
      <c r="BI1160" s="60">
        <f t="shared" si="798"/>
        <v>0</v>
      </c>
      <c r="BJ1160" s="60">
        <f t="shared" si="798"/>
        <v>0</v>
      </c>
      <c r="BK1160" s="60">
        <f t="shared" si="798"/>
        <v>0</v>
      </c>
      <c r="BL1160" s="60">
        <f t="shared" si="798"/>
        <v>0</v>
      </c>
      <c r="BM1160" s="60">
        <f t="shared" si="798"/>
        <v>0</v>
      </c>
      <c r="BN1160" s="60">
        <f t="shared" si="798"/>
        <v>0</v>
      </c>
      <c r="BO1160" s="60">
        <f t="shared" si="798"/>
        <v>0</v>
      </c>
      <c r="BP1160" s="60">
        <f t="shared" si="798"/>
        <v>0</v>
      </c>
      <c r="BQ1160" s="60">
        <f t="shared" si="798"/>
        <v>0</v>
      </c>
      <c r="BR1160" s="60">
        <f t="shared" si="798"/>
        <v>0</v>
      </c>
      <c r="BS1160" s="60">
        <f t="shared" si="798"/>
        <v>0</v>
      </c>
      <c r="BT1160" s="60">
        <f t="shared" si="798"/>
        <v>0</v>
      </c>
      <c r="BU1160" s="60">
        <f t="shared" si="798"/>
        <v>-2.01637292428989</v>
      </c>
      <c r="BV1160" s="61">
        <f t="shared" ref="BV1160:BV1223" si="829">SUM(BI1160:BU1160)</f>
        <v>-2.01637292428989</v>
      </c>
      <c r="BW1160" s="62">
        <f t="shared" si="825"/>
        <v>2.5566013797116134</v>
      </c>
      <c r="BX1160" s="63">
        <f t="shared" ref="BX1160:BX1223" si="830">IF(BW1160&lt;=0,"",BW1160*LN(BW1160)+BV1160+GAMMALN(AD1160+BW1160)-GAMMALN(BW1160)-(AD1160+BW1160)*LN(BH1160+BW1160))</f>
        <v>-3.7204268330415586</v>
      </c>
      <c r="BY1160" s="73">
        <f t="shared" ref="BY1160:BY1223" si="831">ABS(AD1160-BH1160)</f>
        <v>0.5714398815156827</v>
      </c>
    </row>
    <row r="1161" spans="1:77">
      <c r="A1161" s="49">
        <v>1155</v>
      </c>
      <c r="B1161" s="50">
        <v>2.0770010131712261E-2</v>
      </c>
      <c r="C1161" s="51">
        <v>6.9060773480662987E-2</v>
      </c>
      <c r="D1161" s="51">
        <v>6.9060773480662987E-2</v>
      </c>
      <c r="E1161" s="51">
        <v>6.4456721915285453E-2</v>
      </c>
      <c r="F1161" s="51">
        <v>6.6758747697974213E-2</v>
      </c>
      <c r="G1161" s="51">
        <v>6.2154696132596686E-2</v>
      </c>
      <c r="H1161" s="51">
        <v>6.4456721915285453E-2</v>
      </c>
      <c r="I1161" s="51">
        <v>6.9797421731123382E-2</v>
      </c>
      <c r="J1161" s="51">
        <v>6.6758747697974213E-2</v>
      </c>
      <c r="K1161" s="51">
        <v>6.6758747697974213E-2</v>
      </c>
      <c r="L1161" s="51">
        <v>6.9060773480662987E-2</v>
      </c>
      <c r="M1161" s="51">
        <v>6.8508287292817674E-2</v>
      </c>
      <c r="N1161" s="51">
        <v>7.0994475138121543E-2</v>
      </c>
      <c r="O1161" s="51">
        <v>7.4217311233885822E-2</v>
      </c>
      <c r="P1161" s="94">
        <v>6.7849553761155965E-2</v>
      </c>
      <c r="Q1161" s="52">
        <v>0</v>
      </c>
      <c r="R1161" s="52">
        <v>0</v>
      </c>
      <c r="S1161" s="52">
        <v>0</v>
      </c>
      <c r="T1161" s="52">
        <v>1</v>
      </c>
      <c r="U1161" s="52">
        <v>0</v>
      </c>
      <c r="V1161" s="52">
        <v>0</v>
      </c>
      <c r="W1161" s="52">
        <v>0</v>
      </c>
      <c r="X1161" s="52">
        <v>0</v>
      </c>
      <c r="Y1161" s="52">
        <v>0</v>
      </c>
      <c r="Z1161" s="52">
        <v>0</v>
      </c>
      <c r="AA1161" s="52">
        <v>0</v>
      </c>
      <c r="AB1161" s="52">
        <v>0</v>
      </c>
      <c r="AC1161" s="52">
        <v>0</v>
      </c>
      <c r="AD1161" s="53">
        <f t="shared" si="826"/>
        <v>1</v>
      </c>
      <c r="AE1161" s="54" t="s">
        <v>21</v>
      </c>
      <c r="AF1161" s="55">
        <f t="shared" si="799"/>
        <v>9.4279273925904315E-3</v>
      </c>
      <c r="AG1161" s="56">
        <f t="shared" si="827"/>
        <v>0.1142623346878547</v>
      </c>
      <c r="AH1161" s="56">
        <f t="shared" si="800"/>
        <v>0.1142623346878547</v>
      </c>
      <c r="AI1161" s="56">
        <f t="shared" si="801"/>
        <v>0.10613210743694398</v>
      </c>
      <c r="AJ1161" s="56">
        <f t="shared" si="802"/>
        <v>0.11018260269577371</v>
      </c>
      <c r="AK1161" s="56">
        <f t="shared" si="803"/>
        <v>0.10211058271324763</v>
      </c>
      <c r="AL1161" s="56">
        <f t="shared" si="804"/>
        <v>0.10613210743694398</v>
      </c>
      <c r="AM1161" s="56">
        <f t="shared" si="805"/>
        <v>0.1155740639250365</v>
      </c>
      <c r="AN1161" s="56">
        <f t="shared" si="806"/>
        <v>0.11018260269577371</v>
      </c>
      <c r="AO1161" s="56">
        <f t="shared" si="807"/>
        <v>0.11018260269577371</v>
      </c>
      <c r="AP1161" s="56">
        <f t="shared" si="808"/>
        <v>0.1142623346878547</v>
      </c>
      <c r="AQ1161" s="56">
        <f t="shared" si="809"/>
        <v>0.11328051928053322</v>
      </c>
      <c r="AR1161" s="56">
        <f t="shared" si="810"/>
        <v>0.11771208167869746</v>
      </c>
      <c r="AS1161" s="56">
        <f t="shared" si="811"/>
        <v>0.12350823819677346</v>
      </c>
      <c r="AT1161" s="57">
        <f>IF(AE1161="F",1,IF(AE1161="R",#REF!,IF(AE1161="M",#REF!,0)))</f>
        <v>1</v>
      </c>
      <c r="AU1161" s="58">
        <f t="shared" si="812"/>
        <v>4.2106630119631214E-2</v>
      </c>
      <c r="AV1161" s="58">
        <f t="shared" si="813"/>
        <v>4.2106630119631214E-2</v>
      </c>
      <c r="AW1161" s="58">
        <f t="shared" si="814"/>
        <v>3.9110573084932522E-2</v>
      </c>
      <c r="AX1161" s="58">
        <f t="shared" si="815"/>
        <v>4.0603214611388147E-2</v>
      </c>
      <c r="AY1161" s="58">
        <f t="shared" si="816"/>
        <v>3.7628607444021862E-2</v>
      </c>
      <c r="AZ1161" s="58">
        <f t="shared" si="817"/>
        <v>3.9110573084932522E-2</v>
      </c>
      <c r="BA1161" s="58">
        <f t="shared" si="818"/>
        <v>4.2590013361869399E-2</v>
      </c>
      <c r="BB1161" s="58">
        <f t="shared" si="819"/>
        <v>4.0603214611388147E-2</v>
      </c>
      <c r="BC1161" s="58">
        <f t="shared" si="820"/>
        <v>4.0603214611388147E-2</v>
      </c>
      <c r="BD1161" s="58">
        <f t="shared" si="821"/>
        <v>4.2106630119631214E-2</v>
      </c>
      <c r="BE1161" s="58">
        <f t="shared" si="822"/>
        <v>4.1744822894925211E-2</v>
      </c>
      <c r="BF1161" s="58">
        <f t="shared" si="823"/>
        <v>4.3377890863134705E-2</v>
      </c>
      <c r="BG1161" s="58">
        <f t="shared" si="824"/>
        <v>4.5513823226925772E-2</v>
      </c>
      <c r="BH1161" s="59">
        <f t="shared" si="828"/>
        <v>0.53720583815380007</v>
      </c>
      <c r="BI1161" s="60">
        <f t="shared" si="798"/>
        <v>0</v>
      </c>
      <c r="BJ1161" s="60">
        <f t="shared" si="798"/>
        <v>0</v>
      </c>
      <c r="BK1161" s="60">
        <f t="shared" si="798"/>
        <v>0</v>
      </c>
      <c r="BL1161" s="60">
        <f t="shared" si="798"/>
        <v>-3.2039080378884348</v>
      </c>
      <c r="BM1161" s="60">
        <f t="shared" si="798"/>
        <v>0</v>
      </c>
      <c r="BN1161" s="60">
        <f t="shared" si="798"/>
        <v>0</v>
      </c>
      <c r="BO1161" s="60">
        <f t="shared" si="798"/>
        <v>0</v>
      </c>
      <c r="BP1161" s="60">
        <f t="shared" si="798"/>
        <v>0</v>
      </c>
      <c r="BQ1161" s="60">
        <f t="shared" si="798"/>
        <v>0</v>
      </c>
      <c r="BR1161" s="60">
        <f t="shared" si="798"/>
        <v>0</v>
      </c>
      <c r="BS1161" s="60">
        <f t="shared" si="798"/>
        <v>0</v>
      </c>
      <c r="BT1161" s="60">
        <f t="shared" si="798"/>
        <v>0</v>
      </c>
      <c r="BU1161" s="60">
        <f t="shared" si="798"/>
        <v>0</v>
      </c>
      <c r="BV1161" s="61">
        <f t="shared" si="829"/>
        <v>-3.2039080378884348</v>
      </c>
      <c r="BW1161" s="62">
        <f t="shared" si="825"/>
        <v>1.0482065656817616</v>
      </c>
      <c r="BX1161" s="63">
        <f t="shared" si="830"/>
        <v>-4.0513819623574339</v>
      </c>
      <c r="BY1161" s="73">
        <f t="shared" si="831"/>
        <v>0.46279416184619993</v>
      </c>
    </row>
    <row r="1162" spans="1:77">
      <c r="A1162" s="49">
        <v>1156</v>
      </c>
      <c r="B1162" s="50">
        <v>7.1428571428571425E-2</v>
      </c>
      <c r="C1162" s="51">
        <v>6.9060773480662987E-2</v>
      </c>
      <c r="D1162" s="51">
        <v>6.9060773480662987E-2</v>
      </c>
      <c r="E1162" s="51">
        <v>6.4456721915285453E-2</v>
      </c>
      <c r="F1162" s="51">
        <v>6.6758747697974213E-2</v>
      </c>
      <c r="G1162" s="51">
        <v>6.2154696132596686E-2</v>
      </c>
      <c r="H1162" s="51">
        <v>6.4456721915285453E-2</v>
      </c>
      <c r="I1162" s="51">
        <v>6.9797421731123382E-2</v>
      </c>
      <c r="J1162" s="51">
        <v>6.6758747697974213E-2</v>
      </c>
      <c r="K1162" s="51">
        <v>6.6758747697974213E-2</v>
      </c>
      <c r="L1162" s="51">
        <v>6.9060773480662987E-2</v>
      </c>
      <c r="M1162" s="51">
        <v>6.8508287292817674E-2</v>
      </c>
      <c r="N1162" s="51">
        <v>7.0994475138121543E-2</v>
      </c>
      <c r="O1162" s="51">
        <v>7.4217311233885822E-2</v>
      </c>
      <c r="P1162" s="94">
        <v>6.7849553761155965E-2</v>
      </c>
      <c r="Q1162" s="52">
        <v>0</v>
      </c>
      <c r="R1162" s="52">
        <v>0</v>
      </c>
      <c r="S1162" s="52">
        <v>0</v>
      </c>
      <c r="T1162" s="52">
        <v>0</v>
      </c>
      <c r="U1162" s="52">
        <v>0</v>
      </c>
      <c r="V1162" s="52">
        <v>0</v>
      </c>
      <c r="W1162" s="52">
        <v>0</v>
      </c>
      <c r="X1162" s="52">
        <v>1</v>
      </c>
      <c r="Y1162" s="52">
        <v>0</v>
      </c>
      <c r="Z1162" s="52">
        <v>0</v>
      </c>
      <c r="AA1162" s="52">
        <v>0</v>
      </c>
      <c r="AB1162" s="52">
        <v>0</v>
      </c>
      <c r="AC1162" s="52">
        <v>0</v>
      </c>
      <c r="AD1162" s="53">
        <f t="shared" si="826"/>
        <v>1</v>
      </c>
      <c r="AE1162" s="54" t="s">
        <v>21</v>
      </c>
      <c r="AF1162" s="55">
        <f t="shared" si="799"/>
        <v>4.1707423457581133E-2</v>
      </c>
      <c r="AG1162" s="56">
        <f t="shared" si="827"/>
        <v>0.1142623346878547</v>
      </c>
      <c r="AH1162" s="56">
        <f t="shared" si="800"/>
        <v>0.1142623346878547</v>
      </c>
      <c r="AI1162" s="56">
        <f t="shared" si="801"/>
        <v>0.10613210743694398</v>
      </c>
      <c r="AJ1162" s="56">
        <f t="shared" si="802"/>
        <v>0.11018260269577371</v>
      </c>
      <c r="AK1162" s="56">
        <f t="shared" si="803"/>
        <v>0.10211058271324763</v>
      </c>
      <c r="AL1162" s="56">
        <f t="shared" si="804"/>
        <v>0.10613210743694398</v>
      </c>
      <c r="AM1162" s="56">
        <f t="shared" si="805"/>
        <v>0.1155740639250365</v>
      </c>
      <c r="AN1162" s="56">
        <f t="shared" si="806"/>
        <v>0.11018260269577371</v>
      </c>
      <c r="AO1162" s="56">
        <f t="shared" si="807"/>
        <v>0.11018260269577371</v>
      </c>
      <c r="AP1162" s="56">
        <f t="shared" si="808"/>
        <v>0.1142623346878547</v>
      </c>
      <c r="AQ1162" s="56">
        <f t="shared" si="809"/>
        <v>0.11328051928053322</v>
      </c>
      <c r="AR1162" s="56">
        <f t="shared" si="810"/>
        <v>0.11771208167869746</v>
      </c>
      <c r="AS1162" s="56">
        <f t="shared" si="811"/>
        <v>0.12350823819677346</v>
      </c>
      <c r="AT1162" s="57">
        <f>IF(AE1162="F",1,IF(AE1162="R",#REF!,IF(AE1162="M",#REF!,0)))</f>
        <v>1</v>
      </c>
      <c r="AU1162" s="58">
        <f t="shared" si="812"/>
        <v>0.18627201712980884</v>
      </c>
      <c r="AV1162" s="58">
        <f t="shared" si="813"/>
        <v>0.18627201712980884</v>
      </c>
      <c r="AW1162" s="58">
        <f t="shared" si="814"/>
        <v>0.17301800972756159</v>
      </c>
      <c r="AX1162" s="58">
        <f t="shared" si="815"/>
        <v>0.17962118236794294</v>
      </c>
      <c r="AY1162" s="58">
        <f t="shared" si="816"/>
        <v>0.1664620652488607</v>
      </c>
      <c r="AZ1162" s="58">
        <f t="shared" si="817"/>
        <v>0.17301800972756159</v>
      </c>
      <c r="BA1162" s="58">
        <f t="shared" si="818"/>
        <v>0.1884104160309471</v>
      </c>
      <c r="BB1162" s="58">
        <f t="shared" si="819"/>
        <v>0.17962118236794294</v>
      </c>
      <c r="BC1162" s="58">
        <f t="shared" si="820"/>
        <v>0.17962118236794294</v>
      </c>
      <c r="BD1162" s="58">
        <f t="shared" si="821"/>
        <v>0.18627201712980884</v>
      </c>
      <c r="BE1162" s="58">
        <f t="shared" si="822"/>
        <v>0.18467144825581808</v>
      </c>
      <c r="BF1162" s="58">
        <f t="shared" si="823"/>
        <v>0.19189584174644406</v>
      </c>
      <c r="BG1162" s="58">
        <f t="shared" si="824"/>
        <v>0.20134481519138164</v>
      </c>
      <c r="BH1162" s="59">
        <f t="shared" si="828"/>
        <v>2.3765002044218306</v>
      </c>
      <c r="BI1162" s="60">
        <f t="shared" si="798"/>
        <v>0</v>
      </c>
      <c r="BJ1162" s="60">
        <f t="shared" si="798"/>
        <v>0</v>
      </c>
      <c r="BK1162" s="60">
        <f t="shared" si="798"/>
        <v>0</v>
      </c>
      <c r="BL1162" s="60">
        <f t="shared" si="798"/>
        <v>0</v>
      </c>
      <c r="BM1162" s="60">
        <f t="shared" si="798"/>
        <v>0</v>
      </c>
      <c r="BN1162" s="60">
        <f t="shared" si="798"/>
        <v>0</v>
      </c>
      <c r="BO1162" s="60">
        <f t="shared" si="798"/>
        <v>0</v>
      </c>
      <c r="BP1162" s="60">
        <f t="shared" si="798"/>
        <v>-1.7169051881535888</v>
      </c>
      <c r="BQ1162" s="60">
        <f t="shared" si="798"/>
        <v>0</v>
      </c>
      <c r="BR1162" s="60">
        <f t="shared" si="798"/>
        <v>0</v>
      </c>
      <c r="BS1162" s="60">
        <f t="shared" si="798"/>
        <v>0</v>
      </c>
      <c r="BT1162" s="60">
        <f t="shared" si="798"/>
        <v>0</v>
      </c>
      <c r="BU1162" s="60">
        <f t="shared" si="798"/>
        <v>0</v>
      </c>
      <c r="BV1162" s="61">
        <f t="shared" si="829"/>
        <v>-1.7169051881535888</v>
      </c>
      <c r="BW1162" s="62">
        <f t="shared" si="825"/>
        <v>3.6048079453933743</v>
      </c>
      <c r="BX1162" s="63">
        <f t="shared" si="830"/>
        <v>-4.0486454868980406</v>
      </c>
      <c r="BY1162" s="73">
        <f t="shared" si="831"/>
        <v>1.3765002044218306</v>
      </c>
    </row>
    <row r="1163" spans="1:77">
      <c r="A1163" s="49">
        <v>1157</v>
      </c>
      <c r="B1163" s="50">
        <v>2.8875379939209727E-2</v>
      </c>
      <c r="C1163" s="51">
        <v>6.9060773480662987E-2</v>
      </c>
      <c r="D1163" s="51">
        <v>6.9060773480662987E-2</v>
      </c>
      <c r="E1163" s="51">
        <v>6.4456721915285453E-2</v>
      </c>
      <c r="F1163" s="51">
        <v>6.6758747697974213E-2</v>
      </c>
      <c r="G1163" s="51">
        <v>6.2154696132596686E-2</v>
      </c>
      <c r="H1163" s="51">
        <v>6.4456721915285453E-2</v>
      </c>
      <c r="I1163" s="51">
        <v>6.9797421731123382E-2</v>
      </c>
      <c r="J1163" s="51">
        <v>6.6758747697974213E-2</v>
      </c>
      <c r="K1163" s="51">
        <v>6.6758747697974213E-2</v>
      </c>
      <c r="L1163" s="51">
        <v>6.9060773480662987E-2</v>
      </c>
      <c r="M1163" s="51">
        <v>6.8508287292817674E-2</v>
      </c>
      <c r="N1163" s="51">
        <v>7.0994475138121543E-2</v>
      </c>
      <c r="O1163" s="51">
        <v>7.4217311233885822E-2</v>
      </c>
      <c r="P1163" s="94">
        <v>6.7849553761155965E-2</v>
      </c>
      <c r="Q1163" s="52">
        <v>0</v>
      </c>
      <c r="R1163" s="52">
        <v>0</v>
      </c>
      <c r="S1163" s="52">
        <v>0</v>
      </c>
      <c r="T1163" s="52">
        <v>0</v>
      </c>
      <c r="U1163" s="52">
        <v>0</v>
      </c>
      <c r="V1163" s="52">
        <v>0</v>
      </c>
      <c r="W1163" s="52">
        <v>0</v>
      </c>
      <c r="X1163" s="52">
        <v>0</v>
      </c>
      <c r="Y1163" s="52">
        <v>0</v>
      </c>
      <c r="Z1163" s="52">
        <v>1</v>
      </c>
      <c r="AA1163" s="52">
        <v>0</v>
      </c>
      <c r="AB1163" s="52">
        <v>0</v>
      </c>
      <c r="AC1163" s="52">
        <v>0</v>
      </c>
      <c r="AD1163" s="53">
        <f t="shared" si="826"/>
        <v>1</v>
      </c>
      <c r="AE1163" s="54" t="s">
        <v>21</v>
      </c>
      <c r="AF1163" s="55">
        <f t="shared" si="799"/>
        <v>1.4017768245413308E-2</v>
      </c>
      <c r="AG1163" s="56">
        <f t="shared" si="827"/>
        <v>0.1142623346878547</v>
      </c>
      <c r="AH1163" s="56">
        <f t="shared" si="800"/>
        <v>0.1142623346878547</v>
      </c>
      <c r="AI1163" s="56">
        <f t="shared" si="801"/>
        <v>0.10613210743694398</v>
      </c>
      <c r="AJ1163" s="56">
        <f t="shared" si="802"/>
        <v>0.11018260269577371</v>
      </c>
      <c r="AK1163" s="56">
        <f t="shared" si="803"/>
        <v>0.10211058271324763</v>
      </c>
      <c r="AL1163" s="56">
        <f t="shared" si="804"/>
        <v>0.10613210743694398</v>
      </c>
      <c r="AM1163" s="56">
        <f t="shared" si="805"/>
        <v>0.1155740639250365</v>
      </c>
      <c r="AN1163" s="56">
        <f t="shared" si="806"/>
        <v>0.11018260269577371</v>
      </c>
      <c r="AO1163" s="56">
        <f t="shared" si="807"/>
        <v>0.11018260269577371</v>
      </c>
      <c r="AP1163" s="56">
        <f t="shared" si="808"/>
        <v>0.1142623346878547</v>
      </c>
      <c r="AQ1163" s="56">
        <f t="shared" si="809"/>
        <v>0.11328051928053322</v>
      </c>
      <c r="AR1163" s="56">
        <f t="shared" si="810"/>
        <v>0.11771208167869746</v>
      </c>
      <c r="AS1163" s="56">
        <f t="shared" si="811"/>
        <v>0.12350823819677346</v>
      </c>
      <c r="AT1163" s="57">
        <f>IF(AE1163="F",1,IF(AE1163="R",#REF!,IF(AE1163="M",#REF!,0)))</f>
        <v>1</v>
      </c>
      <c r="AU1163" s="58">
        <f t="shared" si="812"/>
        <v>6.2605592728281978E-2</v>
      </c>
      <c r="AV1163" s="58">
        <f t="shared" si="813"/>
        <v>6.2605592728281978E-2</v>
      </c>
      <c r="AW1163" s="58">
        <f t="shared" si="814"/>
        <v>5.8150951595231516E-2</v>
      </c>
      <c r="AX1163" s="58">
        <f t="shared" si="815"/>
        <v>6.0370262597539304E-2</v>
      </c>
      <c r="AY1163" s="58">
        <f t="shared" si="816"/>
        <v>5.5947513868475421E-2</v>
      </c>
      <c r="AZ1163" s="58">
        <f t="shared" si="817"/>
        <v>5.8150951595231516E-2</v>
      </c>
      <c r="BA1163" s="58">
        <f t="shared" si="818"/>
        <v>6.3324303636974028E-2</v>
      </c>
      <c r="BB1163" s="58">
        <f t="shared" si="819"/>
        <v>6.0370262597539304E-2</v>
      </c>
      <c r="BC1163" s="58">
        <f t="shared" si="820"/>
        <v>6.0370262597539304E-2</v>
      </c>
      <c r="BD1163" s="58">
        <f t="shared" si="821"/>
        <v>6.2605592728281978E-2</v>
      </c>
      <c r="BE1163" s="58">
        <f t="shared" si="822"/>
        <v>6.20676452437234E-2</v>
      </c>
      <c r="BF1163" s="58">
        <f t="shared" si="823"/>
        <v>6.4495747132306019E-2</v>
      </c>
      <c r="BG1163" s="58">
        <f t="shared" si="824"/>
        <v>6.7671525181576125E-2</v>
      </c>
      <c r="BH1163" s="59">
        <f t="shared" si="828"/>
        <v>0.79873620423098191</v>
      </c>
      <c r="BI1163" s="60">
        <f t="shared" si="798"/>
        <v>0</v>
      </c>
      <c r="BJ1163" s="60">
        <f t="shared" si="798"/>
        <v>0</v>
      </c>
      <c r="BK1163" s="60">
        <f t="shared" si="798"/>
        <v>0</v>
      </c>
      <c r="BL1163" s="60">
        <f t="shared" si="798"/>
        <v>0</v>
      </c>
      <c r="BM1163" s="60">
        <f t="shared" si="798"/>
        <v>0</v>
      </c>
      <c r="BN1163" s="60">
        <f t="shared" si="798"/>
        <v>0</v>
      </c>
      <c r="BO1163" s="60">
        <f t="shared" si="798"/>
        <v>0</v>
      </c>
      <c r="BP1163" s="60">
        <f t="shared" si="798"/>
        <v>0</v>
      </c>
      <c r="BQ1163" s="60">
        <f t="shared" si="798"/>
        <v>0</v>
      </c>
      <c r="BR1163" s="60">
        <f t="shared" si="798"/>
        <v>-2.7709006641593477</v>
      </c>
      <c r="BS1163" s="60">
        <f t="shared" si="798"/>
        <v>0</v>
      </c>
      <c r="BT1163" s="60">
        <f t="shared" si="798"/>
        <v>0</v>
      </c>
      <c r="BU1163" s="60">
        <f t="shared" si="798"/>
        <v>0</v>
      </c>
      <c r="BV1163" s="61">
        <f t="shared" si="829"/>
        <v>-2.7709006641593477</v>
      </c>
      <c r="BW1163" s="62">
        <f t="shared" si="825"/>
        <v>1.4572627864356196</v>
      </c>
      <c r="BX1163" s="63">
        <f t="shared" si="830"/>
        <v>-3.8448056258749084</v>
      </c>
      <c r="BY1163" s="73">
        <f t="shared" si="831"/>
        <v>0.20126379576901809</v>
      </c>
    </row>
    <row r="1164" spans="1:77">
      <c r="A1164" s="49">
        <v>1158</v>
      </c>
      <c r="B1164" s="50">
        <v>0.19250253292806485</v>
      </c>
      <c r="C1164" s="51">
        <v>6.9060773480662987E-2</v>
      </c>
      <c r="D1164" s="51">
        <v>6.9060773480662987E-2</v>
      </c>
      <c r="E1164" s="51">
        <v>6.4456721915285453E-2</v>
      </c>
      <c r="F1164" s="51">
        <v>6.6758747697974213E-2</v>
      </c>
      <c r="G1164" s="51">
        <v>6.2154696132596686E-2</v>
      </c>
      <c r="H1164" s="51">
        <v>6.4456721915285453E-2</v>
      </c>
      <c r="I1164" s="51">
        <v>6.9797421731123382E-2</v>
      </c>
      <c r="J1164" s="51">
        <v>6.6758747697974213E-2</v>
      </c>
      <c r="K1164" s="51">
        <v>6.6758747697974213E-2</v>
      </c>
      <c r="L1164" s="51">
        <v>6.9060773480662987E-2</v>
      </c>
      <c r="M1164" s="51">
        <v>6.8508287292817674E-2</v>
      </c>
      <c r="N1164" s="51">
        <v>7.0994475138121543E-2</v>
      </c>
      <c r="O1164" s="51">
        <v>7.4217311233885822E-2</v>
      </c>
      <c r="P1164" s="94">
        <v>6.7849553761155965E-2</v>
      </c>
      <c r="Q1164" s="52">
        <v>0</v>
      </c>
      <c r="R1164" s="52">
        <v>0</v>
      </c>
      <c r="S1164" s="52">
        <v>1</v>
      </c>
      <c r="T1164" s="52">
        <v>0</v>
      </c>
      <c r="U1164" s="52">
        <v>2</v>
      </c>
      <c r="V1164" s="52">
        <v>0</v>
      </c>
      <c r="W1164" s="52">
        <v>2</v>
      </c>
      <c r="X1164" s="52">
        <v>4</v>
      </c>
      <c r="Y1164" s="52">
        <v>0</v>
      </c>
      <c r="Z1164" s="52">
        <v>1</v>
      </c>
      <c r="AA1164" s="52">
        <v>0</v>
      </c>
      <c r="AB1164" s="52">
        <v>1</v>
      </c>
      <c r="AC1164" s="52">
        <v>1</v>
      </c>
      <c r="AD1164" s="53">
        <f t="shared" si="826"/>
        <v>12</v>
      </c>
      <c r="AE1164" s="54" t="s">
        <v>21</v>
      </c>
      <c r="AF1164" s="55">
        <f t="shared" si="799"/>
        <v>0.13758024552561735</v>
      </c>
      <c r="AG1164" s="56">
        <f t="shared" si="827"/>
        <v>0.1142623346878547</v>
      </c>
      <c r="AH1164" s="56">
        <f t="shared" si="800"/>
        <v>0.1142623346878547</v>
      </c>
      <c r="AI1164" s="56">
        <f t="shared" si="801"/>
        <v>0.10613210743694398</v>
      </c>
      <c r="AJ1164" s="56">
        <f t="shared" si="802"/>
        <v>0.11018260269577371</v>
      </c>
      <c r="AK1164" s="56">
        <f t="shared" si="803"/>
        <v>0.10211058271324763</v>
      </c>
      <c r="AL1164" s="56">
        <f t="shared" si="804"/>
        <v>0.10613210743694398</v>
      </c>
      <c r="AM1164" s="56">
        <f t="shared" si="805"/>
        <v>0.1155740639250365</v>
      </c>
      <c r="AN1164" s="56">
        <f t="shared" si="806"/>
        <v>0.11018260269577371</v>
      </c>
      <c r="AO1164" s="56">
        <f t="shared" si="807"/>
        <v>0.11018260269577371</v>
      </c>
      <c r="AP1164" s="56">
        <f t="shared" si="808"/>
        <v>0.1142623346878547</v>
      </c>
      <c r="AQ1164" s="56">
        <f t="shared" si="809"/>
        <v>0.11328051928053322</v>
      </c>
      <c r="AR1164" s="56">
        <f t="shared" si="810"/>
        <v>0.11771208167869746</v>
      </c>
      <c r="AS1164" s="56">
        <f t="shared" si="811"/>
        <v>0.12350823819677346</v>
      </c>
      <c r="AT1164" s="57">
        <f>IF(AE1164="F",1,IF(AE1164="R",#REF!,IF(AE1164="M",#REF!,0)))</f>
        <v>1</v>
      </c>
      <c r="AU1164" s="58">
        <f t="shared" si="812"/>
        <v>0.61445535894432801</v>
      </c>
      <c r="AV1164" s="58">
        <f t="shared" si="813"/>
        <v>0.61445535894432801</v>
      </c>
      <c r="AW1164" s="58">
        <f t="shared" si="814"/>
        <v>0.57073437496999735</v>
      </c>
      <c r="AX1164" s="58">
        <f t="shared" si="815"/>
        <v>0.59251625545551023</v>
      </c>
      <c r="AY1164" s="58">
        <f t="shared" si="816"/>
        <v>0.54910828598491923</v>
      </c>
      <c r="AZ1164" s="58">
        <f t="shared" si="817"/>
        <v>0.57073437496999735</v>
      </c>
      <c r="BA1164" s="58">
        <f t="shared" si="818"/>
        <v>0.62150929374683461</v>
      </c>
      <c r="BB1164" s="58">
        <f t="shared" si="819"/>
        <v>0.59251625545551023</v>
      </c>
      <c r="BC1164" s="58">
        <f t="shared" si="820"/>
        <v>0.59251625545551023</v>
      </c>
      <c r="BD1164" s="58">
        <f t="shared" si="821"/>
        <v>0.61445535894432801</v>
      </c>
      <c r="BE1164" s="58">
        <f t="shared" si="822"/>
        <v>0.60917556363670666</v>
      </c>
      <c r="BF1164" s="58">
        <f t="shared" si="823"/>
        <v>0.63300666486080615</v>
      </c>
      <c r="BG1164" s="58">
        <f t="shared" si="824"/>
        <v>0.66417598626090935</v>
      </c>
      <c r="BH1164" s="59">
        <f t="shared" si="828"/>
        <v>7.8393593876296848</v>
      </c>
      <c r="BI1164" s="60">
        <f t="shared" si="798"/>
        <v>0</v>
      </c>
      <c r="BJ1164" s="60">
        <f t="shared" si="798"/>
        <v>0</v>
      </c>
      <c r="BK1164" s="60">
        <f t="shared" si="798"/>
        <v>-0.56083137025884522</v>
      </c>
      <c r="BL1164" s="60">
        <f t="shared" si="798"/>
        <v>0</v>
      </c>
      <c r="BM1164" s="60">
        <f t="shared" si="798"/>
        <v>-1.1989192293822304</v>
      </c>
      <c r="BN1164" s="60">
        <f t="shared" si="798"/>
        <v>0</v>
      </c>
      <c r="BO1164" s="60">
        <f t="shared" si="798"/>
        <v>-0.95120882881464208</v>
      </c>
      <c r="BP1164" s="60">
        <f t="shared" si="798"/>
        <v>-2.0935078839249757</v>
      </c>
      <c r="BQ1164" s="60">
        <f t="shared" si="798"/>
        <v>0</v>
      </c>
      <c r="BR1164" s="60">
        <f t="shared" si="798"/>
        <v>-0.4870189987592059</v>
      </c>
      <c r="BS1164" s="60">
        <f t="shared" si="798"/>
        <v>0</v>
      </c>
      <c r="BT1164" s="60">
        <f t="shared" si="798"/>
        <v>-0.4572743278873776</v>
      </c>
      <c r="BU1164" s="60">
        <f t="shared" si="798"/>
        <v>-0.40920812507291759</v>
      </c>
      <c r="BV1164" s="61">
        <f t="shared" si="829"/>
        <v>-6.157968764100195</v>
      </c>
      <c r="BW1164" s="62">
        <f t="shared" si="825"/>
        <v>9.7150852429041308</v>
      </c>
      <c r="BX1164" s="63">
        <f t="shared" si="830"/>
        <v>-13.94607079960624</v>
      </c>
      <c r="BY1164" s="73">
        <f t="shared" si="831"/>
        <v>4.1606406123703152</v>
      </c>
    </row>
    <row r="1165" spans="1:77">
      <c r="A1165" s="49">
        <v>1159</v>
      </c>
      <c r="B1165" s="50">
        <v>3.2928064842958467E-2</v>
      </c>
      <c r="C1165" s="51">
        <v>6.9060773480662987E-2</v>
      </c>
      <c r="D1165" s="51">
        <v>6.9060773480662987E-2</v>
      </c>
      <c r="E1165" s="51">
        <v>6.4456721915285453E-2</v>
      </c>
      <c r="F1165" s="51">
        <v>6.6758747697974213E-2</v>
      </c>
      <c r="G1165" s="51">
        <v>6.2154696132596686E-2</v>
      </c>
      <c r="H1165" s="51">
        <v>6.4456721915285453E-2</v>
      </c>
      <c r="I1165" s="51">
        <v>6.9797421731123382E-2</v>
      </c>
      <c r="J1165" s="51">
        <v>6.6758747697974213E-2</v>
      </c>
      <c r="K1165" s="51">
        <v>6.6758747697974213E-2</v>
      </c>
      <c r="L1165" s="51">
        <v>6.9060773480662987E-2</v>
      </c>
      <c r="M1165" s="51">
        <v>6.8508287292817674E-2</v>
      </c>
      <c r="N1165" s="51">
        <v>7.0994475138121543E-2</v>
      </c>
      <c r="O1165" s="51">
        <v>7.4217311233885822E-2</v>
      </c>
      <c r="P1165" s="94">
        <v>6.7849553761155965E-2</v>
      </c>
      <c r="Q1165" s="52">
        <v>0</v>
      </c>
      <c r="R1165" s="52">
        <v>0</v>
      </c>
      <c r="S1165" s="52">
        <v>0</v>
      </c>
      <c r="T1165" s="52">
        <v>0</v>
      </c>
      <c r="U1165" s="52">
        <v>0</v>
      </c>
      <c r="V1165" s="52">
        <v>1</v>
      </c>
      <c r="W1165" s="52">
        <v>0</v>
      </c>
      <c r="X1165" s="52">
        <v>0</v>
      </c>
      <c r="Y1165" s="52">
        <v>0</v>
      </c>
      <c r="Z1165" s="52">
        <v>0</v>
      </c>
      <c r="AA1165" s="52">
        <v>0</v>
      </c>
      <c r="AB1165" s="52">
        <v>0</v>
      </c>
      <c r="AC1165" s="52">
        <v>1</v>
      </c>
      <c r="AD1165" s="53">
        <f t="shared" si="826"/>
        <v>2</v>
      </c>
      <c r="AE1165" s="54" t="s">
        <v>21</v>
      </c>
      <c r="AF1165" s="55">
        <f t="shared" si="799"/>
        <v>1.6418961719619356E-2</v>
      </c>
      <c r="AG1165" s="56">
        <f t="shared" si="827"/>
        <v>0.1142623346878547</v>
      </c>
      <c r="AH1165" s="56">
        <f t="shared" si="800"/>
        <v>0.1142623346878547</v>
      </c>
      <c r="AI1165" s="56">
        <f t="shared" si="801"/>
        <v>0.10613210743694398</v>
      </c>
      <c r="AJ1165" s="56">
        <f t="shared" si="802"/>
        <v>0.11018260269577371</v>
      </c>
      <c r="AK1165" s="56">
        <f t="shared" si="803"/>
        <v>0.10211058271324763</v>
      </c>
      <c r="AL1165" s="56">
        <f t="shared" si="804"/>
        <v>0.10613210743694398</v>
      </c>
      <c r="AM1165" s="56">
        <f t="shared" si="805"/>
        <v>0.1155740639250365</v>
      </c>
      <c r="AN1165" s="56">
        <f t="shared" si="806"/>
        <v>0.11018260269577371</v>
      </c>
      <c r="AO1165" s="56">
        <f t="shared" si="807"/>
        <v>0.11018260269577371</v>
      </c>
      <c r="AP1165" s="56">
        <f t="shared" si="808"/>
        <v>0.1142623346878547</v>
      </c>
      <c r="AQ1165" s="56">
        <f t="shared" si="809"/>
        <v>0.11328051928053322</v>
      </c>
      <c r="AR1165" s="56">
        <f t="shared" si="810"/>
        <v>0.11771208167869746</v>
      </c>
      <c r="AS1165" s="56">
        <f t="shared" si="811"/>
        <v>0.12350823819677346</v>
      </c>
      <c r="AT1165" s="57">
        <f>IF(AE1165="F",1,IF(AE1165="R",#REF!,IF(AE1165="M",#REF!,0)))</f>
        <v>1</v>
      </c>
      <c r="AU1165" s="58">
        <f t="shared" si="812"/>
        <v>7.3329706444253878E-2</v>
      </c>
      <c r="AV1165" s="58">
        <f t="shared" si="813"/>
        <v>7.3329706444253878E-2</v>
      </c>
      <c r="AW1165" s="58">
        <f t="shared" si="814"/>
        <v>6.8112001246272064E-2</v>
      </c>
      <c r="AX1165" s="58">
        <f t="shared" si="815"/>
        <v>7.0711472271393683E-2</v>
      </c>
      <c r="AY1165" s="58">
        <f t="shared" si="816"/>
        <v>6.5531122531929567E-2</v>
      </c>
      <c r="AZ1165" s="58">
        <f t="shared" si="817"/>
        <v>6.8112001246272064E-2</v>
      </c>
      <c r="BA1165" s="58">
        <f t="shared" si="818"/>
        <v>7.4171529956434487E-2</v>
      </c>
      <c r="BB1165" s="58">
        <f t="shared" si="819"/>
        <v>7.0711472271393683E-2</v>
      </c>
      <c r="BC1165" s="58">
        <f t="shared" si="820"/>
        <v>7.0711472271393683E-2</v>
      </c>
      <c r="BD1165" s="58">
        <f t="shared" si="821"/>
        <v>7.3329706444253878E-2</v>
      </c>
      <c r="BE1165" s="58">
        <f t="shared" si="822"/>
        <v>7.2699610483078117E-2</v>
      </c>
      <c r="BF1165" s="58">
        <f t="shared" si="823"/>
        <v>7.5543637525187196E-2</v>
      </c>
      <c r="BG1165" s="58">
        <f t="shared" si="824"/>
        <v>7.9263414975355481E-2</v>
      </c>
      <c r="BH1165" s="59">
        <f t="shared" si="828"/>
        <v>0.93555685411147171</v>
      </c>
      <c r="BI1165" s="60">
        <f t="shared" si="798"/>
        <v>0</v>
      </c>
      <c r="BJ1165" s="60">
        <f t="shared" si="798"/>
        <v>0</v>
      </c>
      <c r="BK1165" s="60">
        <f t="shared" si="798"/>
        <v>0</v>
      </c>
      <c r="BL1165" s="60">
        <f t="shared" si="798"/>
        <v>0</v>
      </c>
      <c r="BM1165" s="60">
        <f t="shared" si="798"/>
        <v>0</v>
      </c>
      <c r="BN1165" s="60">
        <f t="shared" si="798"/>
        <v>-2.6866018515989474</v>
      </c>
      <c r="BO1165" s="60">
        <f t="shared" si="798"/>
        <v>0</v>
      </c>
      <c r="BP1165" s="60">
        <f t="shared" si="798"/>
        <v>0</v>
      </c>
      <c r="BQ1165" s="60">
        <f t="shared" si="798"/>
        <v>0</v>
      </c>
      <c r="BR1165" s="60">
        <f t="shared" si="798"/>
        <v>0</v>
      </c>
      <c r="BS1165" s="60">
        <f t="shared" si="798"/>
        <v>0</v>
      </c>
      <c r="BT1165" s="60">
        <f t="shared" si="798"/>
        <v>0</v>
      </c>
      <c r="BU1165" s="60">
        <f t="shared" si="798"/>
        <v>-2.5349786064130195</v>
      </c>
      <c r="BV1165" s="61">
        <f t="shared" si="829"/>
        <v>-5.2215804580119674</v>
      </c>
      <c r="BW1165" s="62">
        <f t="shared" si="825"/>
        <v>1.661790896812549</v>
      </c>
      <c r="BX1165" s="63">
        <f t="shared" si="830"/>
        <v>-6.3858145047162012</v>
      </c>
      <c r="BY1165" s="73">
        <f t="shared" si="831"/>
        <v>1.0644431458885282</v>
      </c>
    </row>
    <row r="1166" spans="1:77">
      <c r="A1166" s="49">
        <v>1160</v>
      </c>
      <c r="B1166" s="50">
        <v>4.5592705167173259E-2</v>
      </c>
      <c r="C1166" s="51">
        <v>4.3738489871086556E-2</v>
      </c>
      <c r="D1166" s="51">
        <v>4.3738489871086556E-2</v>
      </c>
      <c r="E1166" s="51">
        <v>6.2154696132596686E-2</v>
      </c>
      <c r="F1166" s="51">
        <v>6.6758747697974213E-2</v>
      </c>
      <c r="G1166" s="51">
        <v>6.6758747697974213E-2</v>
      </c>
      <c r="H1166" s="51">
        <v>6.6758747697974213E-2</v>
      </c>
      <c r="I1166" s="51">
        <v>6.9475138121546959E-2</v>
      </c>
      <c r="J1166" s="51">
        <v>7.1362799263351748E-2</v>
      </c>
      <c r="K1166" s="51">
        <v>7.8268876611418042E-2</v>
      </c>
      <c r="L1166" s="51">
        <v>7.8268876611418042E-2</v>
      </c>
      <c r="M1166" s="51">
        <v>7.8360957642725604E-2</v>
      </c>
      <c r="N1166" s="51">
        <v>7.8268876611418042E-2</v>
      </c>
      <c r="O1166" s="51">
        <v>8.1675874769797416E-2</v>
      </c>
      <c r="P1166" s="94">
        <v>6.8122255276951399E-2</v>
      </c>
      <c r="Q1166" s="52">
        <v>1</v>
      </c>
      <c r="R1166" s="52">
        <v>0</v>
      </c>
      <c r="S1166" s="52">
        <v>0</v>
      </c>
      <c r="T1166" s="52">
        <v>0</v>
      </c>
      <c r="U1166" s="52">
        <v>0</v>
      </c>
      <c r="V1166" s="52">
        <v>0</v>
      </c>
      <c r="W1166" s="52">
        <v>1</v>
      </c>
      <c r="X1166" s="52">
        <v>0</v>
      </c>
      <c r="Y1166" s="52">
        <v>0</v>
      </c>
      <c r="Z1166" s="52">
        <v>0</v>
      </c>
      <c r="AA1166" s="52">
        <v>0</v>
      </c>
      <c r="AB1166" s="52">
        <v>0</v>
      </c>
      <c r="AC1166" s="52">
        <v>0</v>
      </c>
      <c r="AD1166" s="53">
        <f t="shared" si="826"/>
        <v>2</v>
      </c>
      <c r="AE1166" s="54" t="s">
        <v>21</v>
      </c>
      <c r="AF1166" s="55">
        <f t="shared" si="799"/>
        <v>2.4293344383099866E-2</v>
      </c>
      <c r="AG1166" s="56">
        <f t="shared" si="827"/>
        <v>7.0938617520299008E-2</v>
      </c>
      <c r="AH1166" s="56">
        <f t="shared" si="800"/>
        <v>7.0938617520299008E-2</v>
      </c>
      <c r="AI1166" s="56">
        <f t="shared" si="801"/>
        <v>0.10211058271324763</v>
      </c>
      <c r="AJ1166" s="56">
        <f t="shared" si="802"/>
        <v>0.11018260269577371</v>
      </c>
      <c r="AK1166" s="56">
        <f t="shared" si="803"/>
        <v>0.11018260269577371</v>
      </c>
      <c r="AL1166" s="56">
        <f t="shared" si="804"/>
        <v>0.11018260269577371</v>
      </c>
      <c r="AM1166" s="56">
        <f t="shared" si="805"/>
        <v>0.1149998104432581</v>
      </c>
      <c r="AN1166" s="56">
        <f t="shared" si="806"/>
        <v>0.11837154580885453</v>
      </c>
      <c r="AO1166" s="56">
        <f t="shared" si="807"/>
        <v>0.13087817247048442</v>
      </c>
      <c r="AP1166" s="56">
        <f t="shared" si="808"/>
        <v>0.13087817247048442</v>
      </c>
      <c r="AQ1166" s="56">
        <f t="shared" si="809"/>
        <v>0.13104675679630309</v>
      </c>
      <c r="AR1166" s="56">
        <f t="shared" si="810"/>
        <v>0.13087817247048442</v>
      </c>
      <c r="AS1166" s="56">
        <f t="shared" si="811"/>
        <v>0.13714812088661649</v>
      </c>
      <c r="AT1166" s="57">
        <f>IF(AE1166="F",1,IF(AE1166="R",#REF!,IF(AE1166="M",#REF!,0)))</f>
        <v>1</v>
      </c>
      <c r="AU1166" s="58">
        <f t="shared" si="812"/>
        <v>6.7359862158627076E-2</v>
      </c>
      <c r="AV1166" s="58">
        <f t="shared" si="813"/>
        <v>6.7359862158627076E-2</v>
      </c>
      <c r="AW1166" s="58">
        <f t="shared" si="814"/>
        <v>9.6959244723556576E-2</v>
      </c>
      <c r="AX1166" s="58">
        <f t="shared" si="815"/>
        <v>0.10462404243700302</v>
      </c>
      <c r="AY1166" s="58">
        <f t="shared" si="816"/>
        <v>0.10462404243700302</v>
      </c>
      <c r="AZ1166" s="58">
        <f t="shared" si="817"/>
        <v>0.10462404243700302</v>
      </c>
      <c r="BA1166" s="58">
        <f t="shared" si="818"/>
        <v>0.10919822870116538</v>
      </c>
      <c r="BB1166" s="58">
        <f t="shared" si="819"/>
        <v>0.1123998646704166</v>
      </c>
      <c r="BC1166" s="58">
        <f t="shared" si="820"/>
        <v>0.12427554927557168</v>
      </c>
      <c r="BD1166" s="58">
        <f t="shared" si="821"/>
        <v>0.12427554927557168</v>
      </c>
      <c r="BE1166" s="58">
        <f t="shared" si="822"/>
        <v>0.12443562875479187</v>
      </c>
      <c r="BF1166" s="58">
        <f t="shared" si="823"/>
        <v>0.12427554927557168</v>
      </c>
      <c r="BG1166" s="58">
        <f t="shared" si="824"/>
        <v>0.1302291874463678</v>
      </c>
      <c r="BH1166" s="59">
        <f t="shared" si="828"/>
        <v>1.3946406537512765</v>
      </c>
      <c r="BI1166" s="60">
        <f t="shared" si="798"/>
        <v>-2.6977059553888312</v>
      </c>
      <c r="BJ1166" s="60">
        <f t="shared" si="798"/>
        <v>0</v>
      </c>
      <c r="BK1166" s="60">
        <f t="shared" si="798"/>
        <v>0</v>
      </c>
      <c r="BL1166" s="60">
        <f t="shared" si="798"/>
        <v>0</v>
      </c>
      <c r="BM1166" s="60">
        <f t="shared" si="798"/>
        <v>0</v>
      </c>
      <c r="BN1166" s="60">
        <f t="shared" si="798"/>
        <v>0</v>
      </c>
      <c r="BO1166" s="60">
        <f t="shared" si="798"/>
        <v>-2.2145904364881877</v>
      </c>
      <c r="BP1166" s="60">
        <f t="shared" si="798"/>
        <v>0</v>
      </c>
      <c r="BQ1166" s="60">
        <f t="shared" si="798"/>
        <v>0</v>
      </c>
      <c r="BR1166" s="60">
        <f t="shared" si="798"/>
        <v>0</v>
      </c>
      <c r="BS1166" s="60">
        <f t="shared" si="798"/>
        <v>0</v>
      </c>
      <c r="BT1166" s="60">
        <f t="shared" si="798"/>
        <v>0</v>
      </c>
      <c r="BU1166" s="60">
        <f t="shared" si="798"/>
        <v>0</v>
      </c>
      <c r="BV1166" s="61">
        <f t="shared" si="829"/>
        <v>-4.9122963918770193</v>
      </c>
      <c r="BW1166" s="62">
        <f t="shared" si="825"/>
        <v>2.3009412417404524</v>
      </c>
      <c r="BX1166" s="63">
        <f t="shared" si="830"/>
        <v>-6.5892779142001086</v>
      </c>
      <c r="BY1166" s="73">
        <f t="shared" si="831"/>
        <v>0.60535934624872345</v>
      </c>
    </row>
    <row r="1167" spans="1:77">
      <c r="A1167" s="49">
        <v>1161</v>
      </c>
      <c r="B1167" s="50">
        <v>1.0638297872340425E-2</v>
      </c>
      <c r="C1167" s="51">
        <v>5.9852670349907919E-2</v>
      </c>
      <c r="D1167" s="51">
        <v>5.9852670349907919E-2</v>
      </c>
      <c r="E1167" s="51">
        <v>3.6832412523020261E-2</v>
      </c>
      <c r="F1167" s="51">
        <v>3.6372007366482502E-2</v>
      </c>
      <c r="G1167" s="51">
        <v>8.7476979742173111E-2</v>
      </c>
      <c r="H1167" s="51">
        <v>8.5174953959484351E-2</v>
      </c>
      <c r="I1167" s="51">
        <v>8.0110497237569064E-2</v>
      </c>
      <c r="J1167" s="51">
        <v>7.1362799263351748E-2</v>
      </c>
      <c r="K1167" s="51">
        <v>7.1362799263351748E-2</v>
      </c>
      <c r="L1167" s="51">
        <v>7.1362799263351748E-2</v>
      </c>
      <c r="M1167" s="51">
        <v>7.2237569060773485E-2</v>
      </c>
      <c r="N1167" s="51">
        <v>7.5736648250460406E-2</v>
      </c>
      <c r="O1167" s="51">
        <v>7.9051565377532232E-2</v>
      </c>
      <c r="P1167" s="94">
        <v>6.821433630825896E-2</v>
      </c>
      <c r="Q1167" s="52">
        <v>0</v>
      </c>
      <c r="R1167" s="52">
        <v>0</v>
      </c>
      <c r="S1167" s="52">
        <v>0</v>
      </c>
      <c r="T1167" s="52">
        <v>0</v>
      </c>
      <c r="U1167" s="52">
        <v>0</v>
      </c>
      <c r="V1167" s="52">
        <v>0</v>
      </c>
      <c r="W1167" s="52">
        <v>0</v>
      </c>
      <c r="X1167" s="52">
        <v>0</v>
      </c>
      <c r="Y1167" s="52">
        <v>0</v>
      </c>
      <c r="Z1167" s="52">
        <v>0</v>
      </c>
      <c r="AA1167" s="52">
        <v>0</v>
      </c>
      <c r="AB1167" s="52">
        <v>0</v>
      </c>
      <c r="AC1167" s="52">
        <v>0</v>
      </c>
      <c r="AD1167" s="53">
        <f t="shared" si="826"/>
        <v>0</v>
      </c>
      <c r="AE1167" s="54" t="s">
        <v>21</v>
      </c>
      <c r="AF1167" s="55">
        <f t="shared" si="799"/>
        <v>4.2132274864624354E-3</v>
      </c>
      <c r="AG1167" s="56">
        <f t="shared" si="827"/>
        <v>9.8117735547113685E-2</v>
      </c>
      <c r="AH1167" s="56">
        <f t="shared" si="800"/>
        <v>9.8117735547113685E-2</v>
      </c>
      <c r="AI1167" s="56">
        <f t="shared" si="801"/>
        <v>5.967362271284684E-2</v>
      </c>
      <c r="AJ1167" s="56">
        <f t="shared" si="802"/>
        <v>5.8929976787263749E-2</v>
      </c>
      <c r="AK1167" s="56">
        <f t="shared" si="803"/>
        <v>0.14797784716263751</v>
      </c>
      <c r="AL1167" s="56">
        <f t="shared" si="804"/>
        <v>0.14365703090344556</v>
      </c>
      <c r="AM1167" s="56">
        <f t="shared" si="805"/>
        <v>0.13425907113492133</v>
      </c>
      <c r="AN1167" s="56">
        <f t="shared" si="806"/>
        <v>0.11837154580885453</v>
      </c>
      <c r="AO1167" s="56">
        <f t="shared" si="807"/>
        <v>0.11837154580885453</v>
      </c>
      <c r="AP1167" s="56">
        <f t="shared" si="808"/>
        <v>0.11837154580885453</v>
      </c>
      <c r="AQ1167" s="56">
        <f t="shared" si="809"/>
        <v>0.11994082210105458</v>
      </c>
      <c r="AR1167" s="56">
        <f t="shared" si="810"/>
        <v>0.12626103868211758</v>
      </c>
      <c r="AS1167" s="56">
        <f t="shared" si="811"/>
        <v>0.13231268346020764</v>
      </c>
      <c r="AT1167" s="57">
        <f>IF(AE1167="F",1,IF(AE1167="R",#REF!,IF(AE1167="M",#REF!,0)))</f>
        <v>1</v>
      </c>
      <c r="AU1167" s="58">
        <f t="shared" si="812"/>
        <v>1.6158222639951796E-2</v>
      </c>
      <c r="AV1167" s="58">
        <f t="shared" si="813"/>
        <v>1.6158222639951796E-2</v>
      </c>
      <c r="AW1167" s="58">
        <f t="shared" si="814"/>
        <v>9.8271701456427232E-3</v>
      </c>
      <c r="AX1167" s="58">
        <f t="shared" si="815"/>
        <v>9.7047050646473024E-3</v>
      </c>
      <c r="AY1167" s="58">
        <f t="shared" si="816"/>
        <v>2.436928437964744E-2</v>
      </c>
      <c r="AZ1167" s="58">
        <f t="shared" si="817"/>
        <v>2.3657723817094273E-2</v>
      </c>
      <c r="BA1167" s="58">
        <f t="shared" si="818"/>
        <v>2.2110049225397162E-2</v>
      </c>
      <c r="BB1167" s="58">
        <f t="shared" si="819"/>
        <v>1.9493660149711732E-2</v>
      </c>
      <c r="BC1167" s="58">
        <f t="shared" si="820"/>
        <v>1.9493660149711732E-2</v>
      </c>
      <c r="BD1167" s="58">
        <f t="shared" si="821"/>
        <v>1.9493660149711732E-2</v>
      </c>
      <c r="BE1167" s="58">
        <f t="shared" si="822"/>
        <v>1.9752091671511283E-2</v>
      </c>
      <c r="BF1167" s="58">
        <f t="shared" si="823"/>
        <v>2.079291743129957E-2</v>
      </c>
      <c r="BG1167" s="58">
        <f t="shared" si="824"/>
        <v>2.1789514255686405E-2</v>
      </c>
      <c r="BH1167" s="59">
        <f t="shared" si="828"/>
        <v>0.24280088171996497</v>
      </c>
      <c r="BI1167" s="60">
        <f t="shared" si="798"/>
        <v>0</v>
      </c>
      <c r="BJ1167" s="60">
        <f t="shared" si="798"/>
        <v>0</v>
      </c>
      <c r="BK1167" s="60">
        <f t="shared" si="798"/>
        <v>0</v>
      </c>
      <c r="BL1167" s="60">
        <f t="shared" si="798"/>
        <v>0</v>
      </c>
      <c r="BM1167" s="60">
        <f t="shared" si="798"/>
        <v>0</v>
      </c>
      <c r="BN1167" s="60">
        <f t="shared" si="798"/>
        <v>0</v>
      </c>
      <c r="BO1167" s="60">
        <f t="shared" si="798"/>
        <v>0</v>
      </c>
      <c r="BP1167" s="60">
        <f t="shared" si="798"/>
        <v>0</v>
      </c>
      <c r="BQ1167" s="60">
        <f t="shared" si="798"/>
        <v>0</v>
      </c>
      <c r="BR1167" s="60">
        <f t="shared" si="798"/>
        <v>0</v>
      </c>
      <c r="BS1167" s="60">
        <f t="shared" si="798"/>
        <v>0</v>
      </c>
      <c r="BT1167" s="60">
        <f t="shared" si="798"/>
        <v>0</v>
      </c>
      <c r="BU1167" s="60">
        <f t="shared" si="798"/>
        <v>0</v>
      </c>
      <c r="BV1167" s="61">
        <f t="shared" si="829"/>
        <v>0</v>
      </c>
      <c r="BW1167" s="62">
        <f t="shared" si="825"/>
        <v>0.53688628973943875</v>
      </c>
      <c r="BX1167" s="63">
        <f t="shared" si="830"/>
        <v>-0.20031574076957304</v>
      </c>
      <c r="BY1167" s="73">
        <f t="shared" si="831"/>
        <v>0.24280088171996497</v>
      </c>
    </row>
    <row r="1168" spans="1:77">
      <c r="A1168" s="49">
        <v>1162</v>
      </c>
      <c r="B1168" s="50">
        <v>4.6605876393110444E-2</v>
      </c>
      <c r="C1168" s="51">
        <v>8.2872928176795577E-2</v>
      </c>
      <c r="D1168" s="51">
        <v>8.2872928176795577E-2</v>
      </c>
      <c r="E1168" s="51">
        <v>7.1362799263351748E-2</v>
      </c>
      <c r="F1168" s="51">
        <v>7.1362799263351748E-2</v>
      </c>
      <c r="G1168" s="51">
        <v>7.3664825046040522E-2</v>
      </c>
      <c r="H1168" s="51">
        <v>7.3664825046040522E-2</v>
      </c>
      <c r="I1168" s="51">
        <v>8.2550644567219153E-2</v>
      </c>
      <c r="J1168" s="51">
        <v>5.2946593001841617E-2</v>
      </c>
      <c r="K1168" s="51">
        <v>6.4456721915285453E-2</v>
      </c>
      <c r="L1168" s="51">
        <v>5.2946593001841617E-2</v>
      </c>
      <c r="M1168" s="51">
        <v>6.5239410681399629E-2</v>
      </c>
      <c r="N1168" s="51">
        <v>5.6215469613259669E-2</v>
      </c>
      <c r="O1168" s="51">
        <v>5.8655616942909758E-2</v>
      </c>
      <c r="P1168" s="94">
        <v>6.8370165745856332E-2</v>
      </c>
      <c r="Q1168" s="52">
        <v>0</v>
      </c>
      <c r="R1168" s="52">
        <v>0</v>
      </c>
      <c r="S1168" s="52">
        <v>0</v>
      </c>
      <c r="T1168" s="52">
        <v>0</v>
      </c>
      <c r="U1168" s="52">
        <v>0</v>
      </c>
      <c r="V1168" s="52">
        <v>0</v>
      </c>
      <c r="W1168" s="52">
        <v>0</v>
      </c>
      <c r="X1168" s="52">
        <v>0</v>
      </c>
      <c r="Y1168" s="52">
        <v>0</v>
      </c>
      <c r="Z1168" s="52">
        <v>0</v>
      </c>
      <c r="AA1168" s="52">
        <v>1</v>
      </c>
      <c r="AB1168" s="52">
        <v>0</v>
      </c>
      <c r="AC1168" s="52">
        <v>0</v>
      </c>
      <c r="AD1168" s="53">
        <f t="shared" si="826"/>
        <v>1</v>
      </c>
      <c r="AE1168" s="54" t="s">
        <v>21</v>
      </c>
      <c r="AF1168" s="55">
        <f t="shared" si="799"/>
        <v>2.4944718520443131E-2</v>
      </c>
      <c r="AG1168" s="56">
        <f t="shared" si="827"/>
        <v>0.13936690283607581</v>
      </c>
      <c r="AH1168" s="56">
        <f t="shared" si="800"/>
        <v>0.13936690283607581</v>
      </c>
      <c r="AI1168" s="56">
        <f t="shared" si="801"/>
        <v>0.11837154580885453</v>
      </c>
      <c r="AJ1168" s="56">
        <f t="shared" si="802"/>
        <v>0.11837154580885453</v>
      </c>
      <c r="AK1168" s="56">
        <f t="shared" si="803"/>
        <v>0.12251045722072797</v>
      </c>
      <c r="AL1168" s="56">
        <f t="shared" si="804"/>
        <v>0.12251045722072797</v>
      </c>
      <c r="AM1168" s="56">
        <f t="shared" si="805"/>
        <v>0.13876872645370555</v>
      </c>
      <c r="AN1168" s="56">
        <f t="shared" si="806"/>
        <v>8.6307850818721416E-2</v>
      </c>
      <c r="AO1168" s="56">
        <f t="shared" si="807"/>
        <v>0.10613210743694398</v>
      </c>
      <c r="AP1168" s="56">
        <f t="shared" si="808"/>
        <v>8.6307850818721416E-2</v>
      </c>
      <c r="AQ1168" s="56">
        <f t="shared" si="809"/>
        <v>0.10750601146406391</v>
      </c>
      <c r="AR1168" s="56">
        <f t="shared" si="810"/>
        <v>9.1866689494553497E-2</v>
      </c>
      <c r="AS1168" s="56">
        <f t="shared" si="811"/>
        <v>9.6052682405390166E-2</v>
      </c>
      <c r="AT1168" s="57">
        <f>IF(AE1168="F",1,IF(AE1168="R",#REF!,IF(AE1168="M",#REF!,0)))</f>
        <v>1</v>
      </c>
      <c r="AU1168" s="58">
        <f t="shared" si="812"/>
        <v>0.13588434300530255</v>
      </c>
      <c r="AV1168" s="58">
        <f t="shared" si="813"/>
        <v>0.13588434300530255</v>
      </c>
      <c r="AW1168" s="58">
        <f t="shared" si="814"/>
        <v>0.11541362694754981</v>
      </c>
      <c r="AX1168" s="58">
        <f t="shared" si="815"/>
        <v>0.11541362694754981</v>
      </c>
      <c r="AY1168" s="58">
        <f t="shared" si="816"/>
        <v>0.11944911346920327</v>
      </c>
      <c r="AZ1168" s="58">
        <f t="shared" si="817"/>
        <v>0.11944911346920327</v>
      </c>
      <c r="BA1168" s="58">
        <f t="shared" si="818"/>
        <v>0.13530111411045315</v>
      </c>
      <c r="BB1168" s="58">
        <f t="shared" si="819"/>
        <v>8.4151153294236836E-2</v>
      </c>
      <c r="BC1168" s="58">
        <f t="shared" si="820"/>
        <v>0.10348003290135679</v>
      </c>
      <c r="BD1168" s="58">
        <f t="shared" si="821"/>
        <v>8.4151153294236836E-2</v>
      </c>
      <c r="BE1168" s="58">
        <f t="shared" si="822"/>
        <v>0.10481960522648136</v>
      </c>
      <c r="BF1168" s="58">
        <f t="shared" si="823"/>
        <v>8.9571085329508984E-2</v>
      </c>
      <c r="BG1168" s="58">
        <f t="shared" si="824"/>
        <v>9.3652476857474076E-2</v>
      </c>
      <c r="BH1168" s="59">
        <f t="shared" si="828"/>
        <v>1.4366207878578594</v>
      </c>
      <c r="BI1168" s="60">
        <f t="shared" si="798"/>
        <v>0</v>
      </c>
      <c r="BJ1168" s="60">
        <f t="shared" si="798"/>
        <v>0</v>
      </c>
      <c r="BK1168" s="60">
        <f t="shared" si="798"/>
        <v>0</v>
      </c>
      <c r="BL1168" s="60">
        <f t="shared" si="798"/>
        <v>0</v>
      </c>
      <c r="BM1168" s="60">
        <f t="shared" si="798"/>
        <v>0</v>
      </c>
      <c r="BN1168" s="60">
        <f t="shared" si="798"/>
        <v>0</v>
      </c>
      <c r="BO1168" s="60">
        <f t="shared" si="798"/>
        <v>0</v>
      </c>
      <c r="BP1168" s="60">
        <f t="shared" si="798"/>
        <v>0</v>
      </c>
      <c r="BQ1168" s="60">
        <f t="shared" si="798"/>
        <v>0</v>
      </c>
      <c r="BR1168" s="60">
        <f t="shared" si="798"/>
        <v>0</v>
      </c>
      <c r="BS1168" s="60">
        <f t="shared" si="798"/>
        <v>-2.2555144518193555</v>
      </c>
      <c r="BT1168" s="60">
        <f t="shared" si="798"/>
        <v>0</v>
      </c>
      <c r="BU1168" s="60">
        <f t="shared" si="798"/>
        <v>0</v>
      </c>
      <c r="BV1168" s="61">
        <f t="shared" si="829"/>
        <v>-2.2555144518193555</v>
      </c>
      <c r="BW1168" s="62">
        <f t="shared" si="825"/>
        <v>2.3520732693346846</v>
      </c>
      <c r="BX1168" s="63">
        <f t="shared" si="830"/>
        <v>-3.8535289072137542</v>
      </c>
      <c r="BY1168" s="73">
        <f t="shared" si="831"/>
        <v>0.4366207878578594</v>
      </c>
    </row>
    <row r="1169" spans="1:77">
      <c r="A1169" s="49">
        <v>1163</v>
      </c>
      <c r="B1169" s="50">
        <v>4.5086119554204662E-2</v>
      </c>
      <c r="C1169" s="51">
        <v>0</v>
      </c>
      <c r="D1169" s="51">
        <v>0</v>
      </c>
      <c r="E1169" s="51">
        <v>0</v>
      </c>
      <c r="F1169" s="51">
        <v>0</v>
      </c>
      <c r="G1169" s="51">
        <v>0</v>
      </c>
      <c r="H1169" s="51">
        <v>4.6040515653775323E-2</v>
      </c>
      <c r="I1169" s="51">
        <v>4.7928176795580112E-2</v>
      </c>
      <c r="J1169" s="51">
        <v>6.2154696132596686E-2</v>
      </c>
      <c r="K1169" s="51">
        <v>7.1362799263351748E-2</v>
      </c>
      <c r="L1169" s="51">
        <v>8.0570902394106816E-2</v>
      </c>
      <c r="M1169" s="51">
        <v>7.1454880294659295E-2</v>
      </c>
      <c r="N1169" s="51">
        <v>8.453038674033149E-2</v>
      </c>
      <c r="O1169" s="51">
        <v>8.821362799263352E-2</v>
      </c>
      <c r="P1169" s="94">
        <v>6.9031998158379376E-2</v>
      </c>
      <c r="Q1169" s="52">
        <v>0</v>
      </c>
      <c r="R1169" s="52">
        <v>0</v>
      </c>
      <c r="S1169" s="52">
        <v>0</v>
      </c>
      <c r="T1169" s="52">
        <v>0</v>
      </c>
      <c r="U1169" s="52">
        <v>0</v>
      </c>
      <c r="V1169" s="52">
        <v>0</v>
      </c>
      <c r="W1169" s="52">
        <v>0</v>
      </c>
      <c r="X1169" s="52">
        <v>0</v>
      </c>
      <c r="Y1169" s="52">
        <v>0</v>
      </c>
      <c r="Z1169" s="52">
        <v>0</v>
      </c>
      <c r="AA1169" s="52">
        <v>0</v>
      </c>
      <c r="AB1169" s="52">
        <v>0</v>
      </c>
      <c r="AC1169" s="52">
        <v>1</v>
      </c>
      <c r="AD1169" s="53">
        <f t="shared" si="826"/>
        <v>1</v>
      </c>
      <c r="AE1169" s="54" t="s">
        <v>21</v>
      </c>
      <c r="AF1169" s="55">
        <f t="shared" si="799"/>
        <v>2.3968758238947726E-2</v>
      </c>
      <c r="AG1169" s="56">
        <f t="shared" si="827"/>
        <v>0</v>
      </c>
      <c r="AH1169" s="56">
        <f t="shared" si="800"/>
        <v>0</v>
      </c>
      <c r="AI1169" s="56">
        <f t="shared" si="801"/>
        <v>0</v>
      </c>
      <c r="AJ1169" s="56">
        <f t="shared" si="802"/>
        <v>0</v>
      </c>
      <c r="AK1169" s="56">
        <f t="shared" si="803"/>
        <v>0</v>
      </c>
      <c r="AL1169" s="56">
        <f t="shared" si="804"/>
        <v>7.4742084490641042E-2</v>
      </c>
      <c r="AM1169" s="56">
        <f t="shared" si="805"/>
        <v>7.7879919981674539E-2</v>
      </c>
      <c r="AN1169" s="56">
        <f t="shared" si="806"/>
        <v>0.10211058271324763</v>
      </c>
      <c r="AO1169" s="56">
        <f t="shared" si="807"/>
        <v>0.11837154580885453</v>
      </c>
      <c r="AP1169" s="56">
        <f t="shared" si="808"/>
        <v>0.13510733111204798</v>
      </c>
      <c r="AQ1169" s="56">
        <f t="shared" si="809"/>
        <v>0.11853653061496572</v>
      </c>
      <c r="AR1169" s="56">
        <f t="shared" si="810"/>
        <v>0.14245270714513969</v>
      </c>
      <c r="AS1169" s="56">
        <f t="shared" si="811"/>
        <v>0.14936700982115225</v>
      </c>
      <c r="AT1169" s="57">
        <f>IF(AE1169="F",1,IF(AE1169="R",#REF!,IF(AE1169="M",#REF!,0)))</f>
        <v>1</v>
      </c>
      <c r="AU1169" s="58">
        <f t="shared" si="812"/>
        <v>0</v>
      </c>
      <c r="AV1169" s="58">
        <f t="shared" si="813"/>
        <v>0</v>
      </c>
      <c r="AW1169" s="58">
        <f t="shared" si="814"/>
        <v>0</v>
      </c>
      <c r="AX1169" s="58">
        <f t="shared" si="815"/>
        <v>0</v>
      </c>
      <c r="AY1169" s="58">
        <f t="shared" si="816"/>
        <v>0</v>
      </c>
      <c r="AZ1169" s="58">
        <f t="shared" si="817"/>
        <v>7.0023191840642984E-2</v>
      </c>
      <c r="BA1169" s="58">
        <f t="shared" si="818"/>
        <v>7.2962917940742986E-2</v>
      </c>
      <c r="BB1169" s="58">
        <f t="shared" si="819"/>
        <v>9.5663761199821701E-2</v>
      </c>
      <c r="BC1169" s="58">
        <f t="shared" si="820"/>
        <v>0.11089807726308155</v>
      </c>
      <c r="BD1169" s="58">
        <f t="shared" si="821"/>
        <v>0.12657723730893322</v>
      </c>
      <c r="BE1169" s="58">
        <f t="shared" si="822"/>
        <v>0.11105264564056053</v>
      </c>
      <c r="BF1169" s="58">
        <f t="shared" si="823"/>
        <v>0.13345885799976701</v>
      </c>
      <c r="BG1169" s="58">
        <f t="shared" si="824"/>
        <v>0.13993662144490243</v>
      </c>
      <c r="BH1169" s="59">
        <f t="shared" si="828"/>
        <v>0.86057331063845233</v>
      </c>
      <c r="BI1169" s="60" t="str">
        <f t="shared" si="798"/>
        <v/>
      </c>
      <c r="BJ1169" s="60" t="str">
        <f t="shared" si="798"/>
        <v/>
      </c>
      <c r="BK1169" s="60" t="str">
        <f t="shared" si="798"/>
        <v/>
      </c>
      <c r="BL1169" s="60" t="str">
        <f t="shared" si="798"/>
        <v/>
      </c>
      <c r="BM1169" s="60" t="str">
        <f t="shared" si="798"/>
        <v/>
      </c>
      <c r="BN1169" s="60">
        <f t="shared" si="798"/>
        <v>0</v>
      </c>
      <c r="BO1169" s="60">
        <f t="shared" si="798"/>
        <v>0</v>
      </c>
      <c r="BP1169" s="60">
        <f t="shared" si="798"/>
        <v>0</v>
      </c>
      <c r="BQ1169" s="60">
        <f t="shared" si="798"/>
        <v>0</v>
      </c>
      <c r="BR1169" s="60">
        <f t="shared" si="798"/>
        <v>0</v>
      </c>
      <c r="BS1169" s="60">
        <f t="shared" si="798"/>
        <v>0</v>
      </c>
      <c r="BT1169" s="60">
        <f t="shared" si="798"/>
        <v>0</v>
      </c>
      <c r="BU1169" s="60">
        <f t="shared" si="798"/>
        <v>-1.9665656628391917</v>
      </c>
      <c r="BV1169" s="61">
        <f t="shared" si="829"/>
        <v>-1.9665656628391917</v>
      </c>
      <c r="BW1169" s="62">
        <f t="shared" si="825"/>
        <v>2.2753752279433357</v>
      </c>
      <c r="BX1169" s="63">
        <f t="shared" si="830"/>
        <v>-3.0172625334447973</v>
      </c>
      <c r="BY1169" s="73">
        <f t="shared" si="831"/>
        <v>0.13942668936154767</v>
      </c>
    </row>
    <row r="1170" spans="1:77">
      <c r="A1170" s="49">
        <v>1164</v>
      </c>
      <c r="B1170" s="50">
        <v>3.596757852077001E-2</v>
      </c>
      <c r="C1170" s="51">
        <v>0</v>
      </c>
      <c r="D1170" s="51">
        <v>0</v>
      </c>
      <c r="E1170" s="51">
        <v>0</v>
      </c>
      <c r="F1170" s="51">
        <v>0</v>
      </c>
      <c r="G1170" s="51">
        <v>0</v>
      </c>
      <c r="H1170" s="51">
        <v>4.6040515653775323E-2</v>
      </c>
      <c r="I1170" s="51">
        <v>4.7928176795580112E-2</v>
      </c>
      <c r="J1170" s="51">
        <v>6.2154696132596686E-2</v>
      </c>
      <c r="K1170" s="51">
        <v>7.1362799263351748E-2</v>
      </c>
      <c r="L1170" s="51">
        <v>8.0570902394106816E-2</v>
      </c>
      <c r="M1170" s="51">
        <v>7.1454880294659295E-2</v>
      </c>
      <c r="N1170" s="51">
        <v>8.453038674033149E-2</v>
      </c>
      <c r="O1170" s="51">
        <v>8.821362799263352E-2</v>
      </c>
      <c r="P1170" s="94">
        <v>6.9031998158379376E-2</v>
      </c>
      <c r="Q1170" s="52">
        <v>0</v>
      </c>
      <c r="R1170" s="52">
        <v>0</v>
      </c>
      <c r="S1170" s="52">
        <v>0</v>
      </c>
      <c r="T1170" s="52">
        <v>0</v>
      </c>
      <c r="U1170" s="52">
        <v>0</v>
      </c>
      <c r="V1170" s="52">
        <v>0</v>
      </c>
      <c r="W1170" s="52">
        <v>0</v>
      </c>
      <c r="X1170" s="52">
        <v>0</v>
      </c>
      <c r="Y1170" s="52">
        <v>0</v>
      </c>
      <c r="Z1170" s="52">
        <v>0</v>
      </c>
      <c r="AA1170" s="52">
        <v>0</v>
      </c>
      <c r="AB1170" s="52">
        <v>0</v>
      </c>
      <c r="AC1170" s="52">
        <v>0</v>
      </c>
      <c r="AD1170" s="53">
        <f t="shared" si="826"/>
        <v>0</v>
      </c>
      <c r="AE1170" s="54" t="s">
        <v>21</v>
      </c>
      <c r="AF1170" s="55">
        <f t="shared" si="799"/>
        <v>1.826030350281686E-2</v>
      </c>
      <c r="AG1170" s="56">
        <f t="shared" si="827"/>
        <v>0</v>
      </c>
      <c r="AH1170" s="56">
        <f t="shared" si="800"/>
        <v>0</v>
      </c>
      <c r="AI1170" s="56">
        <f t="shared" si="801"/>
        <v>0</v>
      </c>
      <c r="AJ1170" s="56">
        <f t="shared" si="802"/>
        <v>0</v>
      </c>
      <c r="AK1170" s="56">
        <f t="shared" si="803"/>
        <v>0</v>
      </c>
      <c r="AL1170" s="56">
        <f t="shared" si="804"/>
        <v>7.4742084490641042E-2</v>
      </c>
      <c r="AM1170" s="56">
        <f t="shared" si="805"/>
        <v>7.7879919981674539E-2</v>
      </c>
      <c r="AN1170" s="56">
        <f t="shared" si="806"/>
        <v>0.10211058271324763</v>
      </c>
      <c r="AO1170" s="56">
        <f t="shared" si="807"/>
        <v>0.11837154580885453</v>
      </c>
      <c r="AP1170" s="56">
        <f t="shared" si="808"/>
        <v>0.13510733111204798</v>
      </c>
      <c r="AQ1170" s="56">
        <f t="shared" si="809"/>
        <v>0.11853653061496572</v>
      </c>
      <c r="AR1170" s="56">
        <f t="shared" si="810"/>
        <v>0.14245270714513969</v>
      </c>
      <c r="AS1170" s="56">
        <f t="shared" si="811"/>
        <v>0.14936700982115225</v>
      </c>
      <c r="AT1170" s="57">
        <f>IF(AE1170="F",1,IF(AE1170="R",#REF!,IF(AE1170="M",#REF!,0)))</f>
        <v>1</v>
      </c>
      <c r="AU1170" s="58">
        <f t="shared" si="812"/>
        <v>0</v>
      </c>
      <c r="AV1170" s="58">
        <f t="shared" si="813"/>
        <v>0</v>
      </c>
      <c r="AW1170" s="58">
        <f t="shared" si="814"/>
        <v>0</v>
      </c>
      <c r="AX1170" s="58">
        <f t="shared" si="815"/>
        <v>0</v>
      </c>
      <c r="AY1170" s="58">
        <f t="shared" si="816"/>
        <v>0</v>
      </c>
      <c r="AZ1170" s="58">
        <f t="shared" si="817"/>
        <v>5.3346306992591408E-2</v>
      </c>
      <c r="BA1170" s="58">
        <f t="shared" si="818"/>
        <v>5.5585901145439549E-2</v>
      </c>
      <c r="BB1170" s="58">
        <f t="shared" si="819"/>
        <v>7.2880259223910046E-2</v>
      </c>
      <c r="BC1170" s="58">
        <f t="shared" si="820"/>
        <v>8.4486335441948432E-2</v>
      </c>
      <c r="BD1170" s="58">
        <f t="shared" si="821"/>
        <v>9.6431310573837484E-2</v>
      </c>
      <c r="BE1170" s="58">
        <f t="shared" si="822"/>
        <v>8.4604091458199526E-2</v>
      </c>
      <c r="BF1170" s="58">
        <f t="shared" si="823"/>
        <v>0.10167398861135461</v>
      </c>
      <c r="BG1170" s="58">
        <f t="shared" si="824"/>
        <v>0.1066089929761372</v>
      </c>
      <c r="BH1170" s="59">
        <f t="shared" si="828"/>
        <v>0.65561718642341826</v>
      </c>
      <c r="BI1170" s="60" t="str">
        <f t="shared" si="798"/>
        <v/>
      </c>
      <c r="BJ1170" s="60" t="str">
        <f t="shared" si="798"/>
        <v/>
      </c>
      <c r="BK1170" s="60" t="str">
        <f t="shared" si="798"/>
        <v/>
      </c>
      <c r="BL1170" s="60" t="str">
        <f t="shared" si="798"/>
        <v/>
      </c>
      <c r="BM1170" s="60" t="str">
        <f t="shared" si="798"/>
        <v/>
      </c>
      <c r="BN1170" s="60">
        <f t="shared" si="798"/>
        <v>0</v>
      </c>
      <c r="BO1170" s="60">
        <f t="shared" si="798"/>
        <v>0</v>
      </c>
      <c r="BP1170" s="60">
        <f t="shared" si="798"/>
        <v>0</v>
      </c>
      <c r="BQ1170" s="60">
        <f t="shared" si="798"/>
        <v>0</v>
      </c>
      <c r="BR1170" s="60">
        <f t="shared" si="798"/>
        <v>0</v>
      </c>
      <c r="BS1170" s="60">
        <f t="shared" si="798"/>
        <v>0</v>
      </c>
      <c r="BT1170" s="60">
        <f t="shared" si="798"/>
        <v>0</v>
      </c>
      <c r="BU1170" s="60">
        <f t="shared" si="798"/>
        <v>0</v>
      </c>
      <c r="BV1170" s="61">
        <f t="shared" si="829"/>
        <v>0</v>
      </c>
      <c r="BW1170" s="62">
        <f t="shared" si="825"/>
        <v>1.8151869795952456</v>
      </c>
      <c r="BX1170" s="63">
        <f t="shared" si="830"/>
        <v>-0.55972232501267682</v>
      </c>
      <c r="BY1170" s="73">
        <f t="shared" si="831"/>
        <v>0.65561718642341826</v>
      </c>
    </row>
    <row r="1171" spans="1:77">
      <c r="A1171" s="49">
        <v>1165</v>
      </c>
      <c r="B1171" s="50">
        <v>4.6605876393110444E-2</v>
      </c>
      <c r="C1171" s="51">
        <v>0</v>
      </c>
      <c r="D1171" s="51">
        <v>0</v>
      </c>
      <c r="E1171" s="51">
        <v>0</v>
      </c>
      <c r="F1171" s="51">
        <v>0</v>
      </c>
      <c r="G1171" s="51">
        <v>0</v>
      </c>
      <c r="H1171" s="51">
        <v>4.6040515653775323E-2</v>
      </c>
      <c r="I1171" s="51">
        <v>4.7928176795580112E-2</v>
      </c>
      <c r="J1171" s="51">
        <v>6.2154696132596686E-2</v>
      </c>
      <c r="K1171" s="51">
        <v>7.1362799263351748E-2</v>
      </c>
      <c r="L1171" s="51">
        <v>8.0570902394106816E-2</v>
      </c>
      <c r="M1171" s="51">
        <v>7.1454880294659295E-2</v>
      </c>
      <c r="N1171" s="51">
        <v>8.453038674033149E-2</v>
      </c>
      <c r="O1171" s="51">
        <v>8.821362799263352E-2</v>
      </c>
      <c r="P1171" s="94">
        <v>6.9031998158379376E-2</v>
      </c>
      <c r="Q1171" s="52">
        <v>0</v>
      </c>
      <c r="R1171" s="52">
        <v>0</v>
      </c>
      <c r="S1171" s="52">
        <v>0</v>
      </c>
      <c r="T1171" s="52">
        <v>0</v>
      </c>
      <c r="U1171" s="52">
        <v>0</v>
      </c>
      <c r="V1171" s="52">
        <v>0</v>
      </c>
      <c r="W1171" s="52">
        <v>0</v>
      </c>
      <c r="X1171" s="52">
        <v>0</v>
      </c>
      <c r="Y1171" s="52">
        <v>0</v>
      </c>
      <c r="Z1171" s="52">
        <v>0</v>
      </c>
      <c r="AA1171" s="52">
        <v>0</v>
      </c>
      <c r="AB1171" s="52">
        <v>0</v>
      </c>
      <c r="AC1171" s="52">
        <v>0</v>
      </c>
      <c r="AD1171" s="53">
        <f t="shared" si="826"/>
        <v>0</v>
      </c>
      <c r="AE1171" s="54" t="s">
        <v>21</v>
      </c>
      <c r="AF1171" s="55">
        <f t="shared" si="799"/>
        <v>2.4944718520443131E-2</v>
      </c>
      <c r="AG1171" s="56">
        <f t="shared" si="827"/>
        <v>0</v>
      </c>
      <c r="AH1171" s="56">
        <f t="shared" si="800"/>
        <v>0</v>
      </c>
      <c r="AI1171" s="56">
        <f t="shared" si="801"/>
        <v>0</v>
      </c>
      <c r="AJ1171" s="56">
        <f t="shared" si="802"/>
        <v>0</v>
      </c>
      <c r="AK1171" s="56">
        <f t="shared" si="803"/>
        <v>0</v>
      </c>
      <c r="AL1171" s="56">
        <f t="shared" si="804"/>
        <v>7.4742084490641042E-2</v>
      </c>
      <c r="AM1171" s="56">
        <f t="shared" si="805"/>
        <v>7.7879919981674539E-2</v>
      </c>
      <c r="AN1171" s="56">
        <f t="shared" si="806"/>
        <v>0.10211058271324763</v>
      </c>
      <c r="AO1171" s="56">
        <f t="shared" si="807"/>
        <v>0.11837154580885453</v>
      </c>
      <c r="AP1171" s="56">
        <f t="shared" si="808"/>
        <v>0.13510733111204798</v>
      </c>
      <c r="AQ1171" s="56">
        <f t="shared" si="809"/>
        <v>0.11853653061496572</v>
      </c>
      <c r="AR1171" s="56">
        <f t="shared" si="810"/>
        <v>0.14245270714513969</v>
      </c>
      <c r="AS1171" s="56">
        <f t="shared" si="811"/>
        <v>0.14936700982115225</v>
      </c>
      <c r="AT1171" s="57">
        <f>IF(AE1171="F",1,IF(AE1171="R",#REF!,IF(AE1171="M",#REF!,0)))</f>
        <v>1</v>
      </c>
      <c r="AU1171" s="58">
        <f t="shared" si="812"/>
        <v>0</v>
      </c>
      <c r="AV1171" s="58">
        <f t="shared" si="813"/>
        <v>0</v>
      </c>
      <c r="AW1171" s="58">
        <f t="shared" si="814"/>
        <v>0</v>
      </c>
      <c r="AX1171" s="58">
        <f t="shared" si="815"/>
        <v>0</v>
      </c>
      <c r="AY1171" s="58">
        <f t="shared" si="816"/>
        <v>0</v>
      </c>
      <c r="AZ1171" s="58">
        <f t="shared" si="817"/>
        <v>7.2874397286445042E-2</v>
      </c>
      <c r="BA1171" s="58">
        <f t="shared" si="818"/>
        <v>7.5933823200927203E-2</v>
      </c>
      <c r="BB1171" s="58">
        <f t="shared" si="819"/>
        <v>9.9558999759063238E-2</v>
      </c>
      <c r="BC1171" s="58">
        <f t="shared" si="820"/>
        <v>0.11541362694754981</v>
      </c>
      <c r="BD1171" s="58">
        <f t="shared" si="821"/>
        <v>0.13173121128302928</v>
      </c>
      <c r="BE1171" s="58">
        <f t="shared" si="822"/>
        <v>0.11557448904269621</v>
      </c>
      <c r="BF1171" s="58">
        <f t="shared" si="823"/>
        <v>0.13889303791526461</v>
      </c>
      <c r="BG1171" s="58">
        <f t="shared" si="824"/>
        <v>0.14563456303600919</v>
      </c>
      <c r="BH1171" s="59">
        <f t="shared" si="828"/>
        <v>0.89561414847098464</v>
      </c>
      <c r="BI1171" s="60" t="str">
        <f t="shared" si="798"/>
        <v/>
      </c>
      <c r="BJ1171" s="60" t="str">
        <f t="shared" si="798"/>
        <v/>
      </c>
      <c r="BK1171" s="60" t="str">
        <f t="shared" si="798"/>
        <v/>
      </c>
      <c r="BL1171" s="60" t="str">
        <f t="shared" si="798"/>
        <v/>
      </c>
      <c r="BM1171" s="60" t="str">
        <f t="shared" si="798"/>
        <v/>
      </c>
      <c r="BN1171" s="60">
        <f t="shared" si="798"/>
        <v>0</v>
      </c>
      <c r="BO1171" s="60">
        <f t="shared" si="798"/>
        <v>0</v>
      </c>
      <c r="BP1171" s="60">
        <f t="shared" si="798"/>
        <v>0</v>
      </c>
      <c r="BQ1171" s="60">
        <f t="shared" si="798"/>
        <v>0</v>
      </c>
      <c r="BR1171" s="60">
        <f t="shared" si="798"/>
        <v>0</v>
      </c>
      <c r="BS1171" s="60">
        <f t="shared" si="798"/>
        <v>0</v>
      </c>
      <c r="BT1171" s="60">
        <f t="shared" si="798"/>
        <v>0</v>
      </c>
      <c r="BU1171" s="60">
        <f t="shared" si="798"/>
        <v>0</v>
      </c>
      <c r="BV1171" s="61">
        <f t="shared" si="829"/>
        <v>0</v>
      </c>
      <c r="BW1171" s="62">
        <f t="shared" si="825"/>
        <v>2.3520732693346846</v>
      </c>
      <c r="BX1171" s="63">
        <f t="shared" si="830"/>
        <v>-0.75888702695074484</v>
      </c>
      <c r="BY1171" s="73">
        <f t="shared" si="831"/>
        <v>0.89561414847098464</v>
      </c>
    </row>
    <row r="1172" spans="1:77">
      <c r="A1172" s="49">
        <v>1166</v>
      </c>
      <c r="B1172" s="50">
        <v>4.7112462006079034E-2</v>
      </c>
      <c r="C1172" s="51">
        <v>0</v>
      </c>
      <c r="D1172" s="51">
        <v>0</v>
      </c>
      <c r="E1172" s="51">
        <v>0</v>
      </c>
      <c r="F1172" s="51">
        <v>0</v>
      </c>
      <c r="G1172" s="51">
        <v>0</v>
      </c>
      <c r="H1172" s="51">
        <v>4.6040515653775323E-2</v>
      </c>
      <c r="I1172" s="51">
        <v>4.7928176795580112E-2</v>
      </c>
      <c r="J1172" s="51">
        <v>6.2154696132596686E-2</v>
      </c>
      <c r="K1172" s="51">
        <v>7.1362799263351748E-2</v>
      </c>
      <c r="L1172" s="51">
        <v>8.0570902394106816E-2</v>
      </c>
      <c r="M1172" s="51">
        <v>7.1454880294659295E-2</v>
      </c>
      <c r="N1172" s="51">
        <v>8.453038674033149E-2</v>
      </c>
      <c r="O1172" s="51">
        <v>8.821362799263352E-2</v>
      </c>
      <c r="P1172" s="94">
        <v>6.9031998158379376E-2</v>
      </c>
      <c r="Q1172" s="52">
        <v>0</v>
      </c>
      <c r="R1172" s="52">
        <v>0</v>
      </c>
      <c r="S1172" s="52">
        <v>0</v>
      </c>
      <c r="T1172" s="52">
        <v>0</v>
      </c>
      <c r="U1172" s="52">
        <v>0</v>
      </c>
      <c r="V1172" s="52">
        <v>0</v>
      </c>
      <c r="W1172" s="52">
        <v>0</v>
      </c>
      <c r="X1172" s="52">
        <v>0</v>
      </c>
      <c r="Y1172" s="52">
        <v>0</v>
      </c>
      <c r="Z1172" s="52">
        <v>0</v>
      </c>
      <c r="AA1172" s="52">
        <v>0</v>
      </c>
      <c r="AB1172" s="52">
        <v>0</v>
      </c>
      <c r="AC1172" s="52">
        <v>0</v>
      </c>
      <c r="AD1172" s="53">
        <f t="shared" si="826"/>
        <v>0</v>
      </c>
      <c r="AE1172" s="54" t="s">
        <v>21</v>
      </c>
      <c r="AF1172" s="55">
        <f t="shared" si="799"/>
        <v>2.5271493744871129E-2</v>
      </c>
      <c r="AG1172" s="56">
        <f t="shared" si="827"/>
        <v>0</v>
      </c>
      <c r="AH1172" s="56">
        <f t="shared" si="800"/>
        <v>0</v>
      </c>
      <c r="AI1172" s="56">
        <f t="shared" si="801"/>
        <v>0</v>
      </c>
      <c r="AJ1172" s="56">
        <f t="shared" si="802"/>
        <v>0</v>
      </c>
      <c r="AK1172" s="56">
        <f t="shared" si="803"/>
        <v>0</v>
      </c>
      <c r="AL1172" s="56">
        <f t="shared" si="804"/>
        <v>7.4742084490641042E-2</v>
      </c>
      <c r="AM1172" s="56">
        <f t="shared" si="805"/>
        <v>7.7879919981674539E-2</v>
      </c>
      <c r="AN1172" s="56">
        <f t="shared" si="806"/>
        <v>0.10211058271324763</v>
      </c>
      <c r="AO1172" s="56">
        <f t="shared" si="807"/>
        <v>0.11837154580885453</v>
      </c>
      <c r="AP1172" s="56">
        <f t="shared" si="808"/>
        <v>0.13510733111204798</v>
      </c>
      <c r="AQ1172" s="56">
        <f t="shared" si="809"/>
        <v>0.11853653061496572</v>
      </c>
      <c r="AR1172" s="56">
        <f t="shared" si="810"/>
        <v>0.14245270714513969</v>
      </c>
      <c r="AS1172" s="56">
        <f t="shared" si="811"/>
        <v>0.14936700982115225</v>
      </c>
      <c r="AT1172" s="57">
        <f>IF(AE1172="F",1,IF(AE1172="R",#REF!,IF(AE1172="M",#REF!,0)))</f>
        <v>1</v>
      </c>
      <c r="AU1172" s="58">
        <f t="shared" si="812"/>
        <v>0</v>
      </c>
      <c r="AV1172" s="58">
        <f t="shared" si="813"/>
        <v>0</v>
      </c>
      <c r="AW1172" s="58">
        <f t="shared" si="814"/>
        <v>0</v>
      </c>
      <c r="AX1172" s="58">
        <f t="shared" si="815"/>
        <v>0</v>
      </c>
      <c r="AY1172" s="58">
        <f t="shared" si="816"/>
        <v>0</v>
      </c>
      <c r="AZ1172" s="58">
        <f t="shared" si="817"/>
        <v>7.3829050172538629E-2</v>
      </c>
      <c r="BA1172" s="58">
        <f t="shared" si="818"/>
        <v>7.6928554494360063E-2</v>
      </c>
      <c r="BB1172" s="58">
        <f t="shared" si="819"/>
        <v>0.10086322030833231</v>
      </c>
      <c r="BC1172" s="58">
        <f t="shared" si="820"/>
        <v>0.11692554273914019</v>
      </c>
      <c r="BD1172" s="58">
        <f t="shared" si="821"/>
        <v>0.13345688704465014</v>
      </c>
      <c r="BE1172" s="58">
        <f t="shared" si="822"/>
        <v>0.11708851212393992</v>
      </c>
      <c r="BF1172" s="58">
        <f t="shared" si="823"/>
        <v>0.14071253343689383</v>
      </c>
      <c r="BG1172" s="58">
        <f t="shared" si="824"/>
        <v>0.14754237237775678</v>
      </c>
      <c r="BH1172" s="59">
        <f t="shared" si="828"/>
        <v>0.90734667269761182</v>
      </c>
      <c r="BI1172" s="60" t="str">
        <f t="shared" si="798"/>
        <v/>
      </c>
      <c r="BJ1172" s="60" t="str">
        <f t="shared" si="798"/>
        <v/>
      </c>
      <c r="BK1172" s="60" t="str">
        <f t="shared" si="798"/>
        <v/>
      </c>
      <c r="BL1172" s="60" t="str">
        <f t="shared" si="798"/>
        <v/>
      </c>
      <c r="BM1172" s="60" t="str">
        <f t="shared" si="798"/>
        <v/>
      </c>
      <c r="BN1172" s="60">
        <f t="shared" si="798"/>
        <v>0</v>
      </c>
      <c r="BO1172" s="60">
        <f t="shared" si="798"/>
        <v>0</v>
      </c>
      <c r="BP1172" s="60">
        <f t="shared" si="798"/>
        <v>0</v>
      </c>
      <c r="BQ1172" s="60">
        <f t="shared" si="798"/>
        <v>0</v>
      </c>
      <c r="BR1172" s="60">
        <f t="shared" si="798"/>
        <v>0</v>
      </c>
      <c r="BS1172" s="60">
        <f t="shared" si="798"/>
        <v>0</v>
      </c>
      <c r="BT1172" s="60">
        <f t="shared" si="798"/>
        <v>0</v>
      </c>
      <c r="BU1172" s="60">
        <f t="shared" si="798"/>
        <v>0</v>
      </c>
      <c r="BV1172" s="61">
        <f t="shared" si="829"/>
        <v>0</v>
      </c>
      <c r="BW1172" s="62">
        <f t="shared" si="825"/>
        <v>2.3776392831318005</v>
      </c>
      <c r="BX1172" s="63">
        <f t="shared" si="830"/>
        <v>-0.76858207243300969</v>
      </c>
      <c r="BY1172" s="73">
        <f t="shared" si="831"/>
        <v>0.90734667269761182</v>
      </c>
    </row>
    <row r="1173" spans="1:77">
      <c r="A1173" s="49">
        <v>1167</v>
      </c>
      <c r="B1173" s="50">
        <v>4.5592705167173259E-2</v>
      </c>
      <c r="C1173" s="51">
        <v>0</v>
      </c>
      <c r="D1173" s="51">
        <v>0</v>
      </c>
      <c r="E1173" s="51">
        <v>0</v>
      </c>
      <c r="F1173" s="51">
        <v>0</v>
      </c>
      <c r="G1173" s="51">
        <v>0</v>
      </c>
      <c r="H1173" s="51">
        <v>4.6040515653775323E-2</v>
      </c>
      <c r="I1173" s="51">
        <v>4.7928176795580112E-2</v>
      </c>
      <c r="J1173" s="51">
        <v>6.2154696132596686E-2</v>
      </c>
      <c r="K1173" s="51">
        <v>7.1362799263351748E-2</v>
      </c>
      <c r="L1173" s="51">
        <v>8.0570902394106816E-2</v>
      </c>
      <c r="M1173" s="51">
        <v>7.1454880294659295E-2</v>
      </c>
      <c r="N1173" s="51">
        <v>8.453038674033149E-2</v>
      </c>
      <c r="O1173" s="51">
        <v>8.821362799263352E-2</v>
      </c>
      <c r="P1173" s="94">
        <v>6.9031998158379376E-2</v>
      </c>
      <c r="Q1173" s="52">
        <v>0</v>
      </c>
      <c r="R1173" s="52">
        <v>0</v>
      </c>
      <c r="S1173" s="52">
        <v>0</v>
      </c>
      <c r="T1173" s="52">
        <v>0</v>
      </c>
      <c r="U1173" s="52">
        <v>0</v>
      </c>
      <c r="V1173" s="52">
        <v>0</v>
      </c>
      <c r="W1173" s="52">
        <v>0</v>
      </c>
      <c r="X1173" s="52">
        <v>0</v>
      </c>
      <c r="Y1173" s="52">
        <v>0</v>
      </c>
      <c r="Z1173" s="52">
        <v>0</v>
      </c>
      <c r="AA1173" s="52">
        <v>0</v>
      </c>
      <c r="AB1173" s="52">
        <v>0</v>
      </c>
      <c r="AC1173" s="52">
        <v>0</v>
      </c>
      <c r="AD1173" s="53">
        <f t="shared" si="826"/>
        <v>0</v>
      </c>
      <c r="AE1173" s="54" t="s">
        <v>21</v>
      </c>
      <c r="AF1173" s="55">
        <f t="shared" si="799"/>
        <v>2.4293344383099866E-2</v>
      </c>
      <c r="AG1173" s="56">
        <f t="shared" si="827"/>
        <v>0</v>
      </c>
      <c r="AH1173" s="56">
        <f t="shared" si="800"/>
        <v>0</v>
      </c>
      <c r="AI1173" s="56">
        <f t="shared" si="801"/>
        <v>0</v>
      </c>
      <c r="AJ1173" s="56">
        <f t="shared" si="802"/>
        <v>0</v>
      </c>
      <c r="AK1173" s="56">
        <f t="shared" si="803"/>
        <v>0</v>
      </c>
      <c r="AL1173" s="56">
        <f t="shared" si="804"/>
        <v>7.4742084490641042E-2</v>
      </c>
      <c r="AM1173" s="56">
        <f t="shared" si="805"/>
        <v>7.7879919981674539E-2</v>
      </c>
      <c r="AN1173" s="56">
        <f t="shared" si="806"/>
        <v>0.10211058271324763</v>
      </c>
      <c r="AO1173" s="56">
        <f t="shared" si="807"/>
        <v>0.11837154580885453</v>
      </c>
      <c r="AP1173" s="56">
        <f t="shared" si="808"/>
        <v>0.13510733111204798</v>
      </c>
      <c r="AQ1173" s="56">
        <f t="shared" si="809"/>
        <v>0.11853653061496572</v>
      </c>
      <c r="AR1173" s="56">
        <f t="shared" si="810"/>
        <v>0.14245270714513969</v>
      </c>
      <c r="AS1173" s="56">
        <f t="shared" si="811"/>
        <v>0.14936700982115225</v>
      </c>
      <c r="AT1173" s="57">
        <f>IF(AE1173="F",1,IF(AE1173="R",#REF!,IF(AE1173="M",#REF!,0)))</f>
        <v>1</v>
      </c>
      <c r="AU1173" s="58">
        <f t="shared" si="812"/>
        <v>0</v>
      </c>
      <c r="AV1173" s="58">
        <f t="shared" si="813"/>
        <v>0</v>
      </c>
      <c r="AW1173" s="58">
        <f t="shared" si="814"/>
        <v>0</v>
      </c>
      <c r="AX1173" s="58">
        <f t="shared" si="815"/>
        <v>0</v>
      </c>
      <c r="AY1173" s="58">
        <f t="shared" si="816"/>
        <v>0</v>
      </c>
      <c r="AZ1173" s="58">
        <f t="shared" si="817"/>
        <v>7.0971449468935438E-2</v>
      </c>
      <c r="BA1173" s="58">
        <f t="shared" si="818"/>
        <v>7.3950985489523696E-2</v>
      </c>
      <c r="BB1173" s="58">
        <f t="shared" si="819"/>
        <v>9.6959244723556576E-2</v>
      </c>
      <c r="BC1173" s="58">
        <f t="shared" si="820"/>
        <v>0.1123998646704166</v>
      </c>
      <c r="BD1173" s="58">
        <f t="shared" si="821"/>
        <v>0.12829135269972455</v>
      </c>
      <c r="BE1173" s="58">
        <f t="shared" si="822"/>
        <v>0.11255652622073137</v>
      </c>
      <c r="BF1173" s="58">
        <f t="shared" si="823"/>
        <v>0.13526616464824834</v>
      </c>
      <c r="BG1173" s="58">
        <f t="shared" si="824"/>
        <v>0.14183165029569503</v>
      </c>
      <c r="BH1173" s="59">
        <f t="shared" si="828"/>
        <v>0.87222723821683168</v>
      </c>
      <c r="BI1173" s="60" t="str">
        <f t="shared" si="798"/>
        <v/>
      </c>
      <c r="BJ1173" s="60" t="str">
        <f t="shared" si="798"/>
        <v/>
      </c>
      <c r="BK1173" s="60" t="str">
        <f t="shared" si="798"/>
        <v/>
      </c>
      <c r="BL1173" s="60" t="str">
        <f t="shared" si="798"/>
        <v/>
      </c>
      <c r="BM1173" s="60" t="str">
        <f t="shared" si="798"/>
        <v/>
      </c>
      <c r="BN1173" s="60">
        <f t="shared" si="798"/>
        <v>0</v>
      </c>
      <c r="BO1173" s="60">
        <f t="shared" si="798"/>
        <v>0</v>
      </c>
      <c r="BP1173" s="60">
        <f t="shared" si="798"/>
        <v>0</v>
      </c>
      <c r="BQ1173" s="60">
        <f t="shared" si="798"/>
        <v>0</v>
      </c>
      <c r="BR1173" s="60">
        <f t="shared" si="798"/>
        <v>0</v>
      </c>
      <c r="BS1173" s="60">
        <f t="shared" si="798"/>
        <v>0</v>
      </c>
      <c r="BT1173" s="60">
        <f t="shared" si="798"/>
        <v>0</v>
      </c>
      <c r="BU1173" s="60">
        <f t="shared" si="798"/>
        <v>0</v>
      </c>
      <c r="BV1173" s="61">
        <f t="shared" si="829"/>
        <v>0</v>
      </c>
      <c r="BW1173" s="62">
        <f t="shared" si="825"/>
        <v>2.3009412417404524</v>
      </c>
      <c r="BX1173" s="63">
        <f t="shared" si="830"/>
        <v>-0.739550895898752</v>
      </c>
      <c r="BY1173" s="73">
        <f t="shared" si="831"/>
        <v>0.87222723821683168</v>
      </c>
    </row>
    <row r="1174" spans="1:77">
      <c r="A1174" s="49">
        <v>1168</v>
      </c>
      <c r="B1174" s="50">
        <v>4.6605876393110444E-2</v>
      </c>
      <c r="C1174" s="51">
        <v>0</v>
      </c>
      <c r="D1174" s="51">
        <v>0</v>
      </c>
      <c r="E1174" s="51">
        <v>0</v>
      </c>
      <c r="F1174" s="51">
        <v>0</v>
      </c>
      <c r="G1174" s="51">
        <v>0</v>
      </c>
      <c r="H1174" s="51">
        <v>4.6040515653775323E-2</v>
      </c>
      <c r="I1174" s="51">
        <v>4.7928176795580112E-2</v>
      </c>
      <c r="J1174" s="51">
        <v>6.2154696132596686E-2</v>
      </c>
      <c r="K1174" s="51">
        <v>7.1362799263351748E-2</v>
      </c>
      <c r="L1174" s="51">
        <v>8.0570902394106816E-2</v>
      </c>
      <c r="M1174" s="51">
        <v>7.1454880294659295E-2</v>
      </c>
      <c r="N1174" s="51">
        <v>8.453038674033149E-2</v>
      </c>
      <c r="O1174" s="51">
        <v>8.821362799263352E-2</v>
      </c>
      <c r="P1174" s="94">
        <v>6.9031998158379376E-2</v>
      </c>
      <c r="Q1174" s="52">
        <v>0</v>
      </c>
      <c r="R1174" s="52">
        <v>0</v>
      </c>
      <c r="S1174" s="52">
        <v>0</v>
      </c>
      <c r="T1174" s="52">
        <v>0</v>
      </c>
      <c r="U1174" s="52">
        <v>0</v>
      </c>
      <c r="V1174" s="52">
        <v>0</v>
      </c>
      <c r="W1174" s="52">
        <v>0</v>
      </c>
      <c r="X1174" s="52">
        <v>0</v>
      </c>
      <c r="Y1174" s="52">
        <v>0</v>
      </c>
      <c r="Z1174" s="52">
        <v>0</v>
      </c>
      <c r="AA1174" s="52">
        <v>0</v>
      </c>
      <c r="AB1174" s="52">
        <v>0</v>
      </c>
      <c r="AC1174" s="52">
        <v>0</v>
      </c>
      <c r="AD1174" s="53">
        <f t="shared" si="826"/>
        <v>0</v>
      </c>
      <c r="AE1174" s="54" t="s">
        <v>21</v>
      </c>
      <c r="AF1174" s="55">
        <f t="shared" si="799"/>
        <v>2.4944718520443131E-2</v>
      </c>
      <c r="AG1174" s="56">
        <f t="shared" si="827"/>
        <v>0</v>
      </c>
      <c r="AH1174" s="56">
        <f t="shared" si="800"/>
        <v>0</v>
      </c>
      <c r="AI1174" s="56">
        <f t="shared" si="801"/>
        <v>0</v>
      </c>
      <c r="AJ1174" s="56">
        <f t="shared" si="802"/>
        <v>0</v>
      </c>
      <c r="AK1174" s="56">
        <f t="shared" si="803"/>
        <v>0</v>
      </c>
      <c r="AL1174" s="56">
        <f t="shared" si="804"/>
        <v>7.4742084490641042E-2</v>
      </c>
      <c r="AM1174" s="56">
        <f t="shared" si="805"/>
        <v>7.7879919981674539E-2</v>
      </c>
      <c r="AN1174" s="56">
        <f t="shared" si="806"/>
        <v>0.10211058271324763</v>
      </c>
      <c r="AO1174" s="56">
        <f t="shared" si="807"/>
        <v>0.11837154580885453</v>
      </c>
      <c r="AP1174" s="56">
        <f t="shared" si="808"/>
        <v>0.13510733111204798</v>
      </c>
      <c r="AQ1174" s="56">
        <f t="shared" si="809"/>
        <v>0.11853653061496572</v>
      </c>
      <c r="AR1174" s="56">
        <f t="shared" si="810"/>
        <v>0.14245270714513969</v>
      </c>
      <c r="AS1174" s="56">
        <f t="shared" si="811"/>
        <v>0.14936700982115225</v>
      </c>
      <c r="AT1174" s="57">
        <f>IF(AE1174="F",1,IF(AE1174="R",#REF!,IF(AE1174="M",#REF!,0)))</f>
        <v>1</v>
      </c>
      <c r="AU1174" s="58">
        <f t="shared" si="812"/>
        <v>0</v>
      </c>
      <c r="AV1174" s="58">
        <f t="shared" si="813"/>
        <v>0</v>
      </c>
      <c r="AW1174" s="58">
        <f t="shared" si="814"/>
        <v>0</v>
      </c>
      <c r="AX1174" s="58">
        <f t="shared" si="815"/>
        <v>0</v>
      </c>
      <c r="AY1174" s="58">
        <f t="shared" si="816"/>
        <v>0</v>
      </c>
      <c r="AZ1174" s="58">
        <f t="shared" si="817"/>
        <v>7.2874397286445042E-2</v>
      </c>
      <c r="BA1174" s="58">
        <f t="shared" si="818"/>
        <v>7.5933823200927203E-2</v>
      </c>
      <c r="BB1174" s="58">
        <f t="shared" si="819"/>
        <v>9.9558999759063238E-2</v>
      </c>
      <c r="BC1174" s="58">
        <f t="shared" si="820"/>
        <v>0.11541362694754981</v>
      </c>
      <c r="BD1174" s="58">
        <f t="shared" si="821"/>
        <v>0.13173121128302928</v>
      </c>
      <c r="BE1174" s="58">
        <f t="shared" si="822"/>
        <v>0.11557448904269621</v>
      </c>
      <c r="BF1174" s="58">
        <f t="shared" si="823"/>
        <v>0.13889303791526461</v>
      </c>
      <c r="BG1174" s="58">
        <f t="shared" si="824"/>
        <v>0.14563456303600919</v>
      </c>
      <c r="BH1174" s="59">
        <f t="shared" si="828"/>
        <v>0.89561414847098464</v>
      </c>
      <c r="BI1174" s="60" t="str">
        <f t="shared" si="798"/>
        <v/>
      </c>
      <c r="BJ1174" s="60" t="str">
        <f t="shared" si="798"/>
        <v/>
      </c>
      <c r="BK1174" s="60" t="str">
        <f t="shared" si="798"/>
        <v/>
      </c>
      <c r="BL1174" s="60" t="str">
        <f t="shared" si="798"/>
        <v/>
      </c>
      <c r="BM1174" s="60" t="str">
        <f t="shared" si="798"/>
        <v/>
      </c>
      <c r="BN1174" s="60">
        <f t="shared" si="798"/>
        <v>0</v>
      </c>
      <c r="BO1174" s="60">
        <f t="shared" si="798"/>
        <v>0</v>
      </c>
      <c r="BP1174" s="60">
        <f t="shared" si="798"/>
        <v>0</v>
      </c>
      <c r="BQ1174" s="60">
        <f t="shared" si="798"/>
        <v>0</v>
      </c>
      <c r="BR1174" s="60">
        <f t="shared" si="798"/>
        <v>0</v>
      </c>
      <c r="BS1174" s="60">
        <f t="shared" si="798"/>
        <v>0</v>
      </c>
      <c r="BT1174" s="60">
        <f t="shared" si="798"/>
        <v>0</v>
      </c>
      <c r="BU1174" s="60">
        <f t="shared" si="798"/>
        <v>0</v>
      </c>
      <c r="BV1174" s="61">
        <f t="shared" si="829"/>
        <v>0</v>
      </c>
      <c r="BW1174" s="62">
        <f t="shared" si="825"/>
        <v>2.3520732693346846</v>
      </c>
      <c r="BX1174" s="63">
        <f t="shared" si="830"/>
        <v>-0.75888702695074484</v>
      </c>
      <c r="BY1174" s="73">
        <f t="shared" si="831"/>
        <v>0.89561414847098464</v>
      </c>
    </row>
    <row r="1175" spans="1:77">
      <c r="A1175" s="49">
        <v>1169</v>
      </c>
      <c r="B1175" s="50">
        <v>4.5592705167173259E-2</v>
      </c>
      <c r="C1175" s="51">
        <v>0</v>
      </c>
      <c r="D1175" s="51">
        <v>0</v>
      </c>
      <c r="E1175" s="51">
        <v>0</v>
      </c>
      <c r="F1175" s="51">
        <v>0</v>
      </c>
      <c r="G1175" s="51">
        <v>0</v>
      </c>
      <c r="H1175" s="51">
        <v>4.6040515653775323E-2</v>
      </c>
      <c r="I1175" s="51">
        <v>4.7928176795580112E-2</v>
      </c>
      <c r="J1175" s="51">
        <v>6.2154696132596686E-2</v>
      </c>
      <c r="K1175" s="51">
        <v>7.1362799263351748E-2</v>
      </c>
      <c r="L1175" s="51">
        <v>8.0570902394106816E-2</v>
      </c>
      <c r="M1175" s="51">
        <v>7.1454880294659295E-2</v>
      </c>
      <c r="N1175" s="51">
        <v>8.453038674033149E-2</v>
      </c>
      <c r="O1175" s="51">
        <v>8.821362799263352E-2</v>
      </c>
      <c r="P1175" s="94">
        <v>6.9031998158379376E-2</v>
      </c>
      <c r="Q1175" s="52">
        <v>0</v>
      </c>
      <c r="R1175" s="52">
        <v>0</v>
      </c>
      <c r="S1175" s="52">
        <v>0</v>
      </c>
      <c r="T1175" s="52">
        <v>0</v>
      </c>
      <c r="U1175" s="52">
        <v>0</v>
      </c>
      <c r="V1175" s="52">
        <v>0</v>
      </c>
      <c r="W1175" s="52">
        <v>0</v>
      </c>
      <c r="X1175" s="52">
        <v>0</v>
      </c>
      <c r="Y1175" s="52">
        <v>0</v>
      </c>
      <c r="Z1175" s="52">
        <v>0</v>
      </c>
      <c r="AA1175" s="52">
        <v>0</v>
      </c>
      <c r="AB1175" s="52">
        <v>0</v>
      </c>
      <c r="AC1175" s="52">
        <v>0</v>
      </c>
      <c r="AD1175" s="53">
        <f t="shared" si="826"/>
        <v>0</v>
      </c>
      <c r="AE1175" s="54" t="s">
        <v>21</v>
      </c>
      <c r="AF1175" s="55">
        <f t="shared" si="799"/>
        <v>2.4293344383099866E-2</v>
      </c>
      <c r="AG1175" s="56">
        <f t="shared" si="827"/>
        <v>0</v>
      </c>
      <c r="AH1175" s="56">
        <f t="shared" si="800"/>
        <v>0</v>
      </c>
      <c r="AI1175" s="56">
        <f t="shared" si="801"/>
        <v>0</v>
      </c>
      <c r="AJ1175" s="56">
        <f t="shared" si="802"/>
        <v>0</v>
      </c>
      <c r="AK1175" s="56">
        <f t="shared" si="803"/>
        <v>0</v>
      </c>
      <c r="AL1175" s="56">
        <f t="shared" si="804"/>
        <v>7.4742084490641042E-2</v>
      </c>
      <c r="AM1175" s="56">
        <f t="shared" si="805"/>
        <v>7.7879919981674539E-2</v>
      </c>
      <c r="AN1175" s="56">
        <f t="shared" si="806"/>
        <v>0.10211058271324763</v>
      </c>
      <c r="AO1175" s="56">
        <f t="shared" si="807"/>
        <v>0.11837154580885453</v>
      </c>
      <c r="AP1175" s="56">
        <f t="shared" si="808"/>
        <v>0.13510733111204798</v>
      </c>
      <c r="AQ1175" s="56">
        <f t="shared" si="809"/>
        <v>0.11853653061496572</v>
      </c>
      <c r="AR1175" s="56">
        <f t="shared" si="810"/>
        <v>0.14245270714513969</v>
      </c>
      <c r="AS1175" s="56">
        <f t="shared" si="811"/>
        <v>0.14936700982115225</v>
      </c>
      <c r="AT1175" s="57">
        <f>IF(AE1175="F",1,IF(AE1175="R",#REF!,IF(AE1175="M",#REF!,0)))</f>
        <v>1</v>
      </c>
      <c r="AU1175" s="58">
        <f t="shared" si="812"/>
        <v>0</v>
      </c>
      <c r="AV1175" s="58">
        <f t="shared" si="813"/>
        <v>0</v>
      </c>
      <c r="AW1175" s="58">
        <f t="shared" si="814"/>
        <v>0</v>
      </c>
      <c r="AX1175" s="58">
        <f t="shared" si="815"/>
        <v>0</v>
      </c>
      <c r="AY1175" s="58">
        <f t="shared" si="816"/>
        <v>0</v>
      </c>
      <c r="AZ1175" s="58">
        <f t="shared" si="817"/>
        <v>7.0971449468935438E-2</v>
      </c>
      <c r="BA1175" s="58">
        <f t="shared" si="818"/>
        <v>7.3950985489523696E-2</v>
      </c>
      <c r="BB1175" s="58">
        <f t="shared" si="819"/>
        <v>9.6959244723556576E-2</v>
      </c>
      <c r="BC1175" s="58">
        <f t="shared" si="820"/>
        <v>0.1123998646704166</v>
      </c>
      <c r="BD1175" s="58">
        <f t="shared" si="821"/>
        <v>0.12829135269972455</v>
      </c>
      <c r="BE1175" s="58">
        <f t="shared" si="822"/>
        <v>0.11255652622073137</v>
      </c>
      <c r="BF1175" s="58">
        <f t="shared" si="823"/>
        <v>0.13526616464824834</v>
      </c>
      <c r="BG1175" s="58">
        <f t="shared" si="824"/>
        <v>0.14183165029569503</v>
      </c>
      <c r="BH1175" s="59">
        <f t="shared" si="828"/>
        <v>0.87222723821683168</v>
      </c>
      <c r="BI1175" s="60" t="str">
        <f t="shared" si="798"/>
        <v/>
      </c>
      <c r="BJ1175" s="60" t="str">
        <f t="shared" si="798"/>
        <v/>
      </c>
      <c r="BK1175" s="60" t="str">
        <f t="shared" si="798"/>
        <v/>
      </c>
      <c r="BL1175" s="60" t="str">
        <f t="shared" si="798"/>
        <v/>
      </c>
      <c r="BM1175" s="60" t="str">
        <f t="shared" si="798"/>
        <v/>
      </c>
      <c r="BN1175" s="60">
        <f t="shared" si="798"/>
        <v>0</v>
      </c>
      <c r="BO1175" s="60">
        <f t="shared" si="798"/>
        <v>0</v>
      </c>
      <c r="BP1175" s="60">
        <f t="shared" si="798"/>
        <v>0</v>
      </c>
      <c r="BQ1175" s="60">
        <f t="shared" si="798"/>
        <v>0</v>
      </c>
      <c r="BR1175" s="60">
        <f t="shared" si="798"/>
        <v>0</v>
      </c>
      <c r="BS1175" s="60">
        <f t="shared" si="798"/>
        <v>0</v>
      </c>
      <c r="BT1175" s="60">
        <f t="shared" si="798"/>
        <v>0</v>
      </c>
      <c r="BU1175" s="60">
        <f t="shared" si="798"/>
        <v>0</v>
      </c>
      <c r="BV1175" s="61">
        <f t="shared" si="829"/>
        <v>0</v>
      </c>
      <c r="BW1175" s="62">
        <f t="shared" si="825"/>
        <v>2.3009412417404524</v>
      </c>
      <c r="BX1175" s="63">
        <f t="shared" si="830"/>
        <v>-0.739550895898752</v>
      </c>
      <c r="BY1175" s="73">
        <f t="shared" si="831"/>
        <v>0.87222723821683168</v>
      </c>
    </row>
    <row r="1176" spans="1:77">
      <c r="A1176" s="49">
        <v>1170</v>
      </c>
      <c r="B1176" s="50">
        <v>4.559270516717325E-3</v>
      </c>
      <c r="C1176" s="51">
        <v>0</v>
      </c>
      <c r="D1176" s="51">
        <v>0</v>
      </c>
      <c r="E1176" s="51">
        <v>0</v>
      </c>
      <c r="F1176" s="51">
        <v>0</v>
      </c>
      <c r="G1176" s="51">
        <v>0</v>
      </c>
      <c r="H1176" s="51">
        <v>4.6040515653775323E-2</v>
      </c>
      <c r="I1176" s="51">
        <v>4.7928176795580112E-2</v>
      </c>
      <c r="J1176" s="51">
        <v>6.2154696132596686E-2</v>
      </c>
      <c r="K1176" s="51">
        <v>7.1362799263351748E-2</v>
      </c>
      <c r="L1176" s="51">
        <v>8.0570902394106816E-2</v>
      </c>
      <c r="M1176" s="51">
        <v>7.1454880294659295E-2</v>
      </c>
      <c r="N1176" s="51">
        <v>8.453038674033149E-2</v>
      </c>
      <c r="O1176" s="51">
        <v>8.821362799263352E-2</v>
      </c>
      <c r="P1176" s="94">
        <v>6.9031998158379376E-2</v>
      </c>
      <c r="Q1176" s="52">
        <v>0</v>
      </c>
      <c r="R1176" s="52">
        <v>0</v>
      </c>
      <c r="S1176" s="52">
        <v>0</v>
      </c>
      <c r="T1176" s="52">
        <v>0</v>
      </c>
      <c r="U1176" s="52">
        <v>0</v>
      </c>
      <c r="V1176" s="52">
        <v>0</v>
      </c>
      <c r="W1176" s="52">
        <v>0</v>
      </c>
      <c r="X1176" s="52">
        <v>0</v>
      </c>
      <c r="Y1176" s="52">
        <v>0</v>
      </c>
      <c r="Z1176" s="52">
        <v>0</v>
      </c>
      <c r="AA1176" s="52">
        <v>0</v>
      </c>
      <c r="AB1176" s="52">
        <v>0</v>
      </c>
      <c r="AC1176" s="52">
        <v>0</v>
      </c>
      <c r="AD1176" s="53">
        <f t="shared" si="826"/>
        <v>0</v>
      </c>
      <c r="AE1176" s="54" t="s">
        <v>21</v>
      </c>
      <c r="AF1176" s="55">
        <f t="shared" si="799"/>
        <v>1.5192159287876416E-3</v>
      </c>
      <c r="AG1176" s="56">
        <f t="shared" si="827"/>
        <v>0</v>
      </c>
      <c r="AH1176" s="56">
        <f t="shared" si="800"/>
        <v>0</v>
      </c>
      <c r="AI1176" s="56">
        <f t="shared" si="801"/>
        <v>0</v>
      </c>
      <c r="AJ1176" s="56">
        <f t="shared" si="802"/>
        <v>0</v>
      </c>
      <c r="AK1176" s="56">
        <f t="shared" si="803"/>
        <v>0</v>
      </c>
      <c r="AL1176" s="56">
        <f t="shared" si="804"/>
        <v>7.4742084490641042E-2</v>
      </c>
      <c r="AM1176" s="56">
        <f t="shared" si="805"/>
        <v>7.7879919981674539E-2</v>
      </c>
      <c r="AN1176" s="56">
        <f t="shared" si="806"/>
        <v>0.10211058271324763</v>
      </c>
      <c r="AO1176" s="56">
        <f t="shared" si="807"/>
        <v>0.11837154580885453</v>
      </c>
      <c r="AP1176" s="56">
        <f t="shared" si="808"/>
        <v>0.13510733111204798</v>
      </c>
      <c r="AQ1176" s="56">
        <f t="shared" si="809"/>
        <v>0.11853653061496572</v>
      </c>
      <c r="AR1176" s="56">
        <f t="shared" si="810"/>
        <v>0.14245270714513969</v>
      </c>
      <c r="AS1176" s="56">
        <f t="shared" si="811"/>
        <v>0.14936700982115225</v>
      </c>
      <c r="AT1176" s="57">
        <f>IF(AE1176="F",1,IF(AE1176="R",#REF!,IF(AE1176="M",#REF!,0)))</f>
        <v>1</v>
      </c>
      <c r="AU1176" s="58">
        <f t="shared" si="812"/>
        <v>0</v>
      </c>
      <c r="AV1176" s="58">
        <f t="shared" si="813"/>
        <v>0</v>
      </c>
      <c r="AW1176" s="58">
        <f t="shared" si="814"/>
        <v>0</v>
      </c>
      <c r="AX1176" s="58">
        <f t="shared" si="815"/>
        <v>0</v>
      </c>
      <c r="AY1176" s="58">
        <f t="shared" si="816"/>
        <v>0</v>
      </c>
      <c r="AZ1176" s="58">
        <f t="shared" si="817"/>
        <v>4.4382920203181932E-3</v>
      </c>
      <c r="BA1176" s="58">
        <f t="shared" si="818"/>
        <v>4.6246211856851164E-3</v>
      </c>
      <c r="BB1176" s="58">
        <f t="shared" si="819"/>
        <v>6.0634726410794121E-3</v>
      </c>
      <c r="BC1176" s="58">
        <f t="shared" si="820"/>
        <v>7.0290719181367398E-3</v>
      </c>
      <c r="BD1176" s="58">
        <f t="shared" si="821"/>
        <v>8.0228668179059964E-3</v>
      </c>
      <c r="BE1176" s="58">
        <f t="shared" si="822"/>
        <v>7.038868952209675E-3</v>
      </c>
      <c r="BF1176" s="58">
        <f t="shared" si="823"/>
        <v>8.4590457665676393E-3</v>
      </c>
      <c r="BG1176" s="58">
        <f t="shared" si="824"/>
        <v>8.8696269619162101E-3</v>
      </c>
      <c r="BH1176" s="59">
        <f t="shared" si="828"/>
        <v>5.4545866263818986E-2</v>
      </c>
      <c r="BI1176" s="60" t="str">
        <f t="shared" si="798"/>
        <v/>
      </c>
      <c r="BJ1176" s="60" t="str">
        <f t="shared" si="798"/>
        <v/>
      </c>
      <c r="BK1176" s="60" t="str">
        <f t="shared" si="798"/>
        <v/>
      </c>
      <c r="BL1176" s="60" t="str">
        <f t="shared" si="798"/>
        <v/>
      </c>
      <c r="BM1176" s="60" t="str">
        <f t="shared" si="798"/>
        <v/>
      </c>
      <c r="BN1176" s="60">
        <f t="shared" si="798"/>
        <v>0</v>
      </c>
      <c r="BO1176" s="60">
        <f t="shared" si="798"/>
        <v>0</v>
      </c>
      <c r="BP1176" s="60">
        <f t="shared" si="798"/>
        <v>0</v>
      </c>
      <c r="BQ1176" s="60">
        <f t="shared" si="798"/>
        <v>0</v>
      </c>
      <c r="BR1176" s="60">
        <f t="shared" si="798"/>
        <v>0</v>
      </c>
      <c r="BS1176" s="60">
        <f t="shared" si="798"/>
        <v>0</v>
      </c>
      <c r="BT1176" s="60">
        <f t="shared" si="798"/>
        <v>0</v>
      </c>
      <c r="BU1176" s="60">
        <f t="shared" si="798"/>
        <v>0</v>
      </c>
      <c r="BV1176" s="61">
        <f t="shared" si="829"/>
        <v>0</v>
      </c>
      <c r="BW1176" s="62">
        <f t="shared" si="825"/>
        <v>0.23009412417404518</v>
      </c>
      <c r="BX1176" s="63">
        <f t="shared" si="830"/>
        <v>-4.8949471471265327E-2</v>
      </c>
      <c r="BY1176" s="73">
        <f t="shared" si="831"/>
        <v>5.4545866263818986E-2</v>
      </c>
    </row>
    <row r="1177" spans="1:77">
      <c r="A1177" s="49">
        <v>1171</v>
      </c>
      <c r="B1177" s="50">
        <v>4.2553191489361701E-2</v>
      </c>
      <c r="C1177" s="51">
        <v>3.1307550644567222E-2</v>
      </c>
      <c r="D1177" s="51">
        <v>3.1307550644567222E-2</v>
      </c>
      <c r="E1177" s="51">
        <v>3.3149171270718231E-2</v>
      </c>
      <c r="F1177" s="51">
        <v>3.2688766114180479E-2</v>
      </c>
      <c r="G1177" s="51">
        <v>3.6832412523020261E-2</v>
      </c>
      <c r="H1177" s="51">
        <v>3.5451197053406998E-2</v>
      </c>
      <c r="I1177" s="51">
        <v>0.33066298342541439</v>
      </c>
      <c r="J1177" s="51">
        <v>6.4456721915285453E-2</v>
      </c>
      <c r="K1177" s="51">
        <v>4.0515653775322284E-2</v>
      </c>
      <c r="L1177" s="51">
        <v>7.1362799263351748E-2</v>
      </c>
      <c r="M1177" s="51">
        <v>4.0561694290976058E-2</v>
      </c>
      <c r="N1177" s="51">
        <v>7.490791896869245E-2</v>
      </c>
      <c r="O1177" s="51">
        <v>7.8176795580110495E-2</v>
      </c>
      <c r="P1177" s="94">
        <v>6.9337016574585644E-2</v>
      </c>
      <c r="Q1177" s="52">
        <v>0</v>
      </c>
      <c r="R1177" s="52">
        <v>1</v>
      </c>
      <c r="S1177" s="52">
        <v>0</v>
      </c>
      <c r="T1177" s="52">
        <v>0</v>
      </c>
      <c r="U1177" s="52">
        <v>0</v>
      </c>
      <c r="V1177" s="52">
        <v>0</v>
      </c>
      <c r="W1177" s="52">
        <v>0</v>
      </c>
      <c r="X1177" s="52">
        <v>0</v>
      </c>
      <c r="Y1177" s="52">
        <v>0</v>
      </c>
      <c r="Z1177" s="52">
        <v>0</v>
      </c>
      <c r="AA1177" s="52">
        <v>0</v>
      </c>
      <c r="AB1177" s="52">
        <v>0</v>
      </c>
      <c r="AC1177" s="52">
        <v>0</v>
      </c>
      <c r="AD1177" s="53">
        <f t="shared" si="826"/>
        <v>1</v>
      </c>
      <c r="AE1177" s="54" t="s">
        <v>21</v>
      </c>
      <c r="AF1177" s="55">
        <f t="shared" si="799"/>
        <v>2.2357103993522955E-2</v>
      </c>
      <c r="AG1177" s="56">
        <f t="shared" si="827"/>
        <v>5.0805188053579441E-2</v>
      </c>
      <c r="AH1177" s="56">
        <f t="shared" si="800"/>
        <v>5.0805188053579441E-2</v>
      </c>
      <c r="AI1177" s="56">
        <f t="shared" si="801"/>
        <v>5.3748320658601294E-2</v>
      </c>
      <c r="AJ1177" s="56">
        <f t="shared" si="802"/>
        <v>5.3011368671126262E-2</v>
      </c>
      <c r="AK1177" s="56">
        <f t="shared" si="803"/>
        <v>5.967362271284684E-2</v>
      </c>
      <c r="AL1177" s="56">
        <f t="shared" si="804"/>
        <v>5.7445291508529117E-2</v>
      </c>
      <c r="AM1177" s="56">
        <f t="shared" si="805"/>
        <v>0.78389464140263743</v>
      </c>
      <c r="AN1177" s="56">
        <f t="shared" si="806"/>
        <v>0.10613210743694398</v>
      </c>
      <c r="AO1177" s="56">
        <f t="shared" si="807"/>
        <v>6.5655230594310388E-2</v>
      </c>
      <c r="AP1177" s="56">
        <f t="shared" si="808"/>
        <v>0.11837154580885453</v>
      </c>
      <c r="AQ1177" s="56">
        <f t="shared" si="809"/>
        <v>6.5730375625391912E-2</v>
      </c>
      <c r="AR1177" s="56">
        <f t="shared" si="810"/>
        <v>0.12475789064372496</v>
      </c>
      <c r="AS1177" s="56">
        <f t="shared" si="811"/>
        <v>0.13070963655811041</v>
      </c>
      <c r="AT1177" s="57">
        <f>IF(AE1177="F",1,IF(AE1177="R",#REF!,IF(AE1177="M",#REF!,0)))</f>
        <v>1</v>
      </c>
      <c r="AU1177" s="58">
        <f t="shared" si="812"/>
        <v>4.4397117330586496E-2</v>
      </c>
      <c r="AV1177" s="58">
        <f t="shared" si="813"/>
        <v>4.4397117330586496E-2</v>
      </c>
      <c r="AW1177" s="58">
        <f t="shared" si="814"/>
        <v>4.6969031904484503E-2</v>
      </c>
      <c r="AX1177" s="58">
        <f t="shared" si="815"/>
        <v>4.632503185038702E-2</v>
      </c>
      <c r="AY1177" s="58">
        <f t="shared" si="816"/>
        <v>5.2146974169830974E-2</v>
      </c>
      <c r="AZ1177" s="58">
        <f t="shared" si="817"/>
        <v>5.0199702922155101E-2</v>
      </c>
      <c r="BA1177" s="58">
        <f t="shared" si="818"/>
        <v>0.68502181967061782</v>
      </c>
      <c r="BB1177" s="58">
        <f t="shared" si="819"/>
        <v>9.274563891882763E-2</v>
      </c>
      <c r="BC1177" s="58">
        <f t="shared" si="820"/>
        <v>5.7374120394717114E-2</v>
      </c>
      <c r="BD1177" s="58">
        <f t="shared" si="821"/>
        <v>0.10344131395274596</v>
      </c>
      <c r="BE1177" s="58">
        <f t="shared" si="822"/>
        <v>5.7439787364756051E-2</v>
      </c>
      <c r="BF1177" s="58">
        <f t="shared" si="823"/>
        <v>0.10902214756068987</v>
      </c>
      <c r="BG1177" s="58">
        <f t="shared" si="824"/>
        <v>0.11422319831566671</v>
      </c>
      <c r="BH1177" s="59">
        <f t="shared" si="828"/>
        <v>1.5037030016860518</v>
      </c>
      <c r="BI1177" s="60">
        <f t="shared" si="798"/>
        <v>0</v>
      </c>
      <c r="BJ1177" s="60">
        <f t="shared" si="798"/>
        <v>-3.1145807366384668</v>
      </c>
      <c r="BK1177" s="60">
        <f t="shared" si="798"/>
        <v>0</v>
      </c>
      <c r="BL1177" s="60">
        <f t="shared" si="798"/>
        <v>0</v>
      </c>
      <c r="BM1177" s="60">
        <f t="shared" si="798"/>
        <v>0</v>
      </c>
      <c r="BN1177" s="60">
        <f t="shared" si="798"/>
        <v>0</v>
      </c>
      <c r="BO1177" s="60">
        <f t="shared" si="798"/>
        <v>0</v>
      </c>
      <c r="BP1177" s="60">
        <f t="shared" si="798"/>
        <v>0</v>
      </c>
      <c r="BQ1177" s="60">
        <f t="shared" ref="BP1177:BU1224" si="832">IF(BC1177&lt;=0,"",Y1177*LN(BC1177))</f>
        <v>0</v>
      </c>
      <c r="BR1177" s="60">
        <f t="shared" si="832"/>
        <v>0</v>
      </c>
      <c r="BS1177" s="60">
        <f t="shared" si="832"/>
        <v>0</v>
      </c>
      <c r="BT1177" s="60">
        <f t="shared" si="832"/>
        <v>0</v>
      </c>
      <c r="BU1177" s="60">
        <f t="shared" si="832"/>
        <v>0</v>
      </c>
      <c r="BV1177" s="61">
        <f t="shared" si="829"/>
        <v>-3.1145807366384668</v>
      </c>
      <c r="BW1177" s="62">
        <f t="shared" si="825"/>
        <v>2.147545158957755</v>
      </c>
      <c r="BX1177" s="63">
        <f t="shared" si="830"/>
        <v>-4.7851203985425741</v>
      </c>
      <c r="BY1177" s="73">
        <f t="shared" si="831"/>
        <v>0.50370300168605175</v>
      </c>
    </row>
    <row r="1178" spans="1:77">
      <c r="A1178" s="49">
        <v>1172</v>
      </c>
      <c r="B1178" s="50">
        <v>3.5460992907801421E-2</v>
      </c>
      <c r="C1178" s="51">
        <v>3.1307550644567222E-2</v>
      </c>
      <c r="D1178" s="51">
        <v>3.1307550644567222E-2</v>
      </c>
      <c r="E1178" s="51">
        <v>3.3149171270718231E-2</v>
      </c>
      <c r="F1178" s="51">
        <v>3.2688766114180479E-2</v>
      </c>
      <c r="G1178" s="51">
        <v>3.6832412523020261E-2</v>
      </c>
      <c r="H1178" s="51">
        <v>3.5451197053406998E-2</v>
      </c>
      <c r="I1178" s="51">
        <v>0.33066298342541439</v>
      </c>
      <c r="J1178" s="51">
        <v>6.4456721915285453E-2</v>
      </c>
      <c r="K1178" s="51">
        <v>4.0515653775322284E-2</v>
      </c>
      <c r="L1178" s="51">
        <v>7.1362799263351748E-2</v>
      </c>
      <c r="M1178" s="51">
        <v>4.0561694290976058E-2</v>
      </c>
      <c r="N1178" s="51">
        <v>7.490791896869245E-2</v>
      </c>
      <c r="O1178" s="51">
        <v>7.8176795580110495E-2</v>
      </c>
      <c r="P1178" s="94">
        <v>6.9337016574585644E-2</v>
      </c>
      <c r="Q1178" s="52">
        <v>0</v>
      </c>
      <c r="R1178" s="52">
        <v>0</v>
      </c>
      <c r="S1178" s="52">
        <v>0</v>
      </c>
      <c r="T1178" s="52">
        <v>0</v>
      </c>
      <c r="U1178" s="52">
        <v>1</v>
      </c>
      <c r="V1178" s="52">
        <v>0</v>
      </c>
      <c r="W1178" s="52">
        <v>0</v>
      </c>
      <c r="X1178" s="52">
        <v>0</v>
      </c>
      <c r="Y1178" s="52">
        <v>0</v>
      </c>
      <c r="Z1178" s="52">
        <v>0</v>
      </c>
      <c r="AA1178" s="52">
        <v>0</v>
      </c>
      <c r="AB1178" s="52">
        <v>0</v>
      </c>
      <c r="AC1178" s="52">
        <v>0</v>
      </c>
      <c r="AD1178" s="53">
        <f t="shared" si="826"/>
        <v>1</v>
      </c>
      <c r="AE1178" s="54" t="s">
        <v>21</v>
      </c>
      <c r="AF1178" s="55">
        <f t="shared" si="799"/>
        <v>1.7951130094611169E-2</v>
      </c>
      <c r="AG1178" s="56">
        <f t="shared" si="827"/>
        <v>5.0805188053579441E-2</v>
      </c>
      <c r="AH1178" s="56">
        <f t="shared" si="800"/>
        <v>5.0805188053579441E-2</v>
      </c>
      <c r="AI1178" s="56">
        <f t="shared" si="801"/>
        <v>5.3748320658601294E-2</v>
      </c>
      <c r="AJ1178" s="56">
        <f t="shared" si="802"/>
        <v>5.3011368671126262E-2</v>
      </c>
      <c r="AK1178" s="56">
        <f t="shared" si="803"/>
        <v>5.967362271284684E-2</v>
      </c>
      <c r="AL1178" s="56">
        <f t="shared" si="804"/>
        <v>5.7445291508529117E-2</v>
      </c>
      <c r="AM1178" s="56">
        <f t="shared" si="805"/>
        <v>0.78389464140263743</v>
      </c>
      <c r="AN1178" s="56">
        <f t="shared" si="806"/>
        <v>0.10613210743694398</v>
      </c>
      <c r="AO1178" s="56">
        <f t="shared" si="807"/>
        <v>6.5655230594310388E-2</v>
      </c>
      <c r="AP1178" s="56">
        <f t="shared" si="808"/>
        <v>0.11837154580885453</v>
      </c>
      <c r="AQ1178" s="56">
        <f t="shared" si="809"/>
        <v>6.5730375625391912E-2</v>
      </c>
      <c r="AR1178" s="56">
        <f t="shared" si="810"/>
        <v>0.12475789064372496</v>
      </c>
      <c r="AS1178" s="56">
        <f t="shared" si="811"/>
        <v>0.13070963655811041</v>
      </c>
      <c r="AT1178" s="57">
        <f>IF(AE1178="F",1,IF(AE1178="R",#REF!,IF(AE1178="M",#REF!,0)))</f>
        <v>1</v>
      </c>
      <c r="AU1178" s="58">
        <f t="shared" si="812"/>
        <v>3.564765943111263E-2</v>
      </c>
      <c r="AV1178" s="58">
        <f t="shared" si="813"/>
        <v>3.564765943111263E-2</v>
      </c>
      <c r="AW1178" s="58">
        <f t="shared" si="814"/>
        <v>3.7712719964965537E-2</v>
      </c>
      <c r="AX1178" s="58">
        <f t="shared" si="815"/>
        <v>3.7195634712985239E-2</v>
      </c>
      <c r="AY1178" s="58">
        <f t="shared" si="816"/>
        <v>4.187023138748916E-2</v>
      </c>
      <c r="AZ1178" s="58">
        <f t="shared" si="817"/>
        <v>4.0306714059544883E-2</v>
      </c>
      <c r="BA1178" s="58">
        <f t="shared" si="818"/>
        <v>0.55002274919493399</v>
      </c>
      <c r="BB1178" s="58">
        <f t="shared" si="819"/>
        <v>7.446800938180724E-2</v>
      </c>
      <c r="BC1178" s="58">
        <f t="shared" si="820"/>
        <v>4.6067250014484459E-2</v>
      </c>
      <c r="BD1178" s="58">
        <f t="shared" si="821"/>
        <v>8.3055859312602232E-2</v>
      </c>
      <c r="BE1178" s="58">
        <f t="shared" si="822"/>
        <v>4.6119975820225194E-2</v>
      </c>
      <c r="BF1178" s="58">
        <f t="shared" si="823"/>
        <v>8.7536863210137594E-2</v>
      </c>
      <c r="BG1178" s="58">
        <f t="shared" si="824"/>
        <v>9.171292907082837E-2</v>
      </c>
      <c r="BH1178" s="59">
        <f t="shared" si="828"/>
        <v>1.207364254992229</v>
      </c>
      <c r="BI1178" s="60">
        <f t="shared" ref="BI1178:BI1211" si="833">IF(AU1178&lt;=0,"",Q1178*LN(AU1178))</f>
        <v>0</v>
      </c>
      <c r="BJ1178" s="60">
        <f t="shared" ref="BJ1178:BJ1211" si="834">IF(AV1178&lt;=0,"",R1178*LN(AV1178))</f>
        <v>0</v>
      </c>
      <c r="BK1178" s="60">
        <f t="shared" ref="BK1178:BK1211" si="835">IF(AW1178&lt;=0,"",S1178*LN(AW1178))</f>
        <v>0</v>
      </c>
      <c r="BL1178" s="60">
        <f t="shared" ref="BL1178:BL1211" si="836">IF(AX1178&lt;=0,"",T1178*LN(AX1178))</f>
        <v>0</v>
      </c>
      <c r="BM1178" s="60">
        <f t="shared" ref="BM1178:BM1211" si="837">IF(AY1178&lt;=0,"",U1178*LN(AY1178))</f>
        <v>-3.1731801726351119</v>
      </c>
      <c r="BN1178" s="60">
        <f t="shared" ref="BN1178:BN1211" si="838">IF(AZ1178&lt;=0,"",V1178*LN(AZ1178))</f>
        <v>0</v>
      </c>
      <c r="BO1178" s="60">
        <f t="shared" ref="BO1178:BO1211" si="839">IF(BA1178&lt;=0,"",W1178*LN(BA1178))</f>
        <v>0</v>
      </c>
      <c r="BP1178" s="60">
        <f t="shared" si="832"/>
        <v>0</v>
      </c>
      <c r="BQ1178" s="60">
        <f t="shared" si="832"/>
        <v>0</v>
      </c>
      <c r="BR1178" s="60">
        <f t="shared" si="832"/>
        <v>0</v>
      </c>
      <c r="BS1178" s="60">
        <f t="shared" si="832"/>
        <v>0</v>
      </c>
      <c r="BT1178" s="60">
        <f t="shared" si="832"/>
        <v>0</v>
      </c>
      <c r="BU1178" s="60">
        <f t="shared" si="832"/>
        <v>0</v>
      </c>
      <c r="BV1178" s="61">
        <f t="shared" si="829"/>
        <v>-3.1731801726351119</v>
      </c>
      <c r="BW1178" s="62">
        <f t="shared" si="825"/>
        <v>1.7896209657981295</v>
      </c>
      <c r="BX1178" s="63">
        <f t="shared" si="830"/>
        <v>-4.6115171408141293</v>
      </c>
      <c r="BY1178" s="73">
        <f t="shared" si="831"/>
        <v>0.20736425499222899</v>
      </c>
    </row>
    <row r="1179" spans="1:77">
      <c r="A1179" s="49">
        <v>1173</v>
      </c>
      <c r="B1179" s="50">
        <v>7.5987841945288756E-3</v>
      </c>
      <c r="C1179" s="51">
        <v>5.0644567219152857E-2</v>
      </c>
      <c r="D1179" s="51">
        <v>5.0644567219152857E-2</v>
      </c>
      <c r="E1179" s="51">
        <v>4.6040515653775323E-2</v>
      </c>
      <c r="F1179" s="51">
        <v>4.834254143646409E-2</v>
      </c>
      <c r="G1179" s="51">
        <v>4.6040515653775323E-2</v>
      </c>
      <c r="H1179" s="51">
        <v>5.2946593001841617E-2</v>
      </c>
      <c r="I1179" s="51">
        <v>7.4631675874769793E-2</v>
      </c>
      <c r="J1179" s="51">
        <v>0.10359116022099447</v>
      </c>
      <c r="K1179" s="51">
        <v>8.5174953959484351E-2</v>
      </c>
      <c r="L1179" s="51">
        <v>8.2872928176795577E-2</v>
      </c>
      <c r="M1179" s="51">
        <v>8.7384898710865563E-2</v>
      </c>
      <c r="N1179" s="51">
        <v>8.5174953959484351E-2</v>
      </c>
      <c r="O1179" s="51">
        <v>8.9042357274401476E-2</v>
      </c>
      <c r="P1179" s="94">
        <v>6.9425556027765983E-2</v>
      </c>
      <c r="Q1179" s="52">
        <v>0</v>
      </c>
      <c r="R1179" s="52">
        <v>0</v>
      </c>
      <c r="S1179" s="52">
        <v>0</v>
      </c>
      <c r="T1179" s="52">
        <v>0</v>
      </c>
      <c r="U1179" s="52">
        <v>0</v>
      </c>
      <c r="V1179" s="52">
        <v>0</v>
      </c>
      <c r="W1179" s="52">
        <v>0</v>
      </c>
      <c r="X1179" s="52">
        <v>0</v>
      </c>
      <c r="Y1179" s="52">
        <v>0</v>
      </c>
      <c r="Z1179" s="52">
        <v>0</v>
      </c>
      <c r="AA1179" s="52">
        <v>0</v>
      </c>
      <c r="AB1179" s="52">
        <v>0</v>
      </c>
      <c r="AC1179" s="52">
        <v>0</v>
      </c>
      <c r="AD1179" s="53">
        <f t="shared" si="826"/>
        <v>0</v>
      </c>
      <c r="AE1179" s="54" t="s">
        <v>21</v>
      </c>
      <c r="AF1179" s="55">
        <f t="shared" si="799"/>
        <v>2.8099336924706305E-3</v>
      </c>
      <c r="AG1179" s="56">
        <f t="shared" si="827"/>
        <v>8.2426113736618734E-2</v>
      </c>
      <c r="AH1179" s="56">
        <f t="shared" si="800"/>
        <v>8.2426113736618734E-2</v>
      </c>
      <c r="AI1179" s="56">
        <f t="shared" si="801"/>
        <v>7.4742084490641042E-2</v>
      </c>
      <c r="AJ1179" s="56">
        <f t="shared" si="802"/>
        <v>7.8571042500500565E-2</v>
      </c>
      <c r="AK1179" s="56">
        <f t="shared" si="803"/>
        <v>7.4742084490641042E-2</v>
      </c>
      <c r="AL1179" s="56">
        <f t="shared" si="804"/>
        <v>8.6307850818721416E-2</v>
      </c>
      <c r="AM1179" s="56">
        <f t="shared" si="805"/>
        <v>0.12425770588354439</v>
      </c>
      <c r="AN1179" s="56">
        <f t="shared" si="806"/>
        <v>0.17909193626216391</v>
      </c>
      <c r="AO1179" s="56">
        <f t="shared" si="807"/>
        <v>0.14365703090344556</v>
      </c>
      <c r="AP1179" s="56">
        <f t="shared" si="808"/>
        <v>0.13936690283607581</v>
      </c>
      <c r="AQ1179" s="56">
        <f t="shared" si="809"/>
        <v>0.14780442374330513</v>
      </c>
      <c r="AR1179" s="56">
        <f t="shared" si="810"/>
        <v>0.14365703090344556</v>
      </c>
      <c r="AS1179" s="56">
        <f t="shared" si="811"/>
        <v>0.15093359368968146</v>
      </c>
      <c r="AT1179" s="57">
        <f>IF(AE1179="F",1,IF(AE1179="R",#REF!,IF(AE1179="M",#REF!,0)))</f>
        <v>1</v>
      </c>
      <c r="AU1179" s="58">
        <f t="shared" si="812"/>
        <v>9.0529903666791006E-3</v>
      </c>
      <c r="AV1179" s="58">
        <f t="shared" si="813"/>
        <v>9.0529903666791006E-3</v>
      </c>
      <c r="AW1179" s="58">
        <f t="shared" si="814"/>
        <v>8.2090412880728124E-3</v>
      </c>
      <c r="AX1179" s="58">
        <f t="shared" si="815"/>
        <v>8.6295817989167356E-3</v>
      </c>
      <c r="AY1179" s="58">
        <f t="shared" si="816"/>
        <v>8.2090412880728124E-3</v>
      </c>
      <c r="AZ1179" s="58">
        <f t="shared" si="817"/>
        <v>9.4793276864579487E-3</v>
      </c>
      <c r="BA1179" s="58">
        <f t="shared" si="818"/>
        <v>1.3647420257418021E-2</v>
      </c>
      <c r="BB1179" s="58">
        <f t="shared" si="819"/>
        <v>1.9669950459049589E-2</v>
      </c>
      <c r="BC1179" s="58">
        <f t="shared" si="820"/>
        <v>1.5778078789814898E-2</v>
      </c>
      <c r="BD1179" s="58">
        <f t="shared" si="821"/>
        <v>1.5306887242560577E-2</v>
      </c>
      <c r="BE1179" s="58">
        <f t="shared" si="822"/>
        <v>1.6233593501403226E-2</v>
      </c>
      <c r="BF1179" s="58">
        <f t="shared" si="823"/>
        <v>1.5778078789814898E-2</v>
      </c>
      <c r="BG1179" s="58">
        <f t="shared" si="824"/>
        <v>1.6577275183045598E-2</v>
      </c>
      <c r="BH1179" s="59">
        <f t="shared" si="828"/>
        <v>0.16562425701798533</v>
      </c>
      <c r="BI1179" s="60">
        <f t="shared" si="833"/>
        <v>0</v>
      </c>
      <c r="BJ1179" s="60">
        <f t="shared" si="834"/>
        <v>0</v>
      </c>
      <c r="BK1179" s="60">
        <f t="shared" si="835"/>
        <v>0</v>
      </c>
      <c r="BL1179" s="60">
        <f t="shared" si="836"/>
        <v>0</v>
      </c>
      <c r="BM1179" s="60">
        <f t="shared" si="837"/>
        <v>0</v>
      </c>
      <c r="BN1179" s="60">
        <f t="shared" si="838"/>
        <v>0</v>
      </c>
      <c r="BO1179" s="60">
        <f t="shared" si="839"/>
        <v>0</v>
      </c>
      <c r="BP1179" s="60">
        <f t="shared" si="832"/>
        <v>0</v>
      </c>
      <c r="BQ1179" s="60">
        <f t="shared" si="832"/>
        <v>0</v>
      </c>
      <c r="BR1179" s="60">
        <f t="shared" si="832"/>
        <v>0</v>
      </c>
      <c r="BS1179" s="60">
        <f t="shared" si="832"/>
        <v>0</v>
      </c>
      <c r="BT1179" s="60">
        <f t="shared" si="832"/>
        <v>0</v>
      </c>
      <c r="BU1179" s="60">
        <f t="shared" si="832"/>
        <v>0</v>
      </c>
      <c r="BV1179" s="61">
        <f t="shared" si="829"/>
        <v>0</v>
      </c>
      <c r="BW1179" s="62">
        <f t="shared" si="825"/>
        <v>0.38349020695674202</v>
      </c>
      <c r="BX1179" s="63">
        <f t="shared" si="830"/>
        <v>-0.1376702349269901</v>
      </c>
      <c r="BY1179" s="73">
        <f t="shared" si="831"/>
        <v>0.16562425701798533</v>
      </c>
    </row>
    <row r="1180" spans="1:77">
      <c r="A1180" s="49">
        <v>1174</v>
      </c>
      <c r="B1180" s="50">
        <v>1.1144883485309018E-2</v>
      </c>
      <c r="C1180" s="51">
        <v>5.0644567219152857E-2</v>
      </c>
      <c r="D1180" s="51">
        <v>5.0644567219152857E-2</v>
      </c>
      <c r="E1180" s="51">
        <v>4.6040515653775323E-2</v>
      </c>
      <c r="F1180" s="51">
        <v>4.834254143646409E-2</v>
      </c>
      <c r="G1180" s="51">
        <v>4.6040515653775323E-2</v>
      </c>
      <c r="H1180" s="51">
        <v>5.2946593001841617E-2</v>
      </c>
      <c r="I1180" s="51">
        <v>7.4631675874769793E-2</v>
      </c>
      <c r="J1180" s="51">
        <v>0.10359116022099447</v>
      </c>
      <c r="K1180" s="51">
        <v>8.5174953959484351E-2</v>
      </c>
      <c r="L1180" s="51">
        <v>8.2872928176795577E-2</v>
      </c>
      <c r="M1180" s="51">
        <v>8.7384898710865563E-2</v>
      </c>
      <c r="N1180" s="51">
        <v>8.5174953959484351E-2</v>
      </c>
      <c r="O1180" s="51">
        <v>8.9042357274401476E-2</v>
      </c>
      <c r="P1180" s="94">
        <v>6.9425556027765983E-2</v>
      </c>
      <c r="Q1180" s="52">
        <v>0</v>
      </c>
      <c r="R1180" s="52">
        <v>0</v>
      </c>
      <c r="S1180" s="52">
        <v>0</v>
      </c>
      <c r="T1180" s="52">
        <v>0</v>
      </c>
      <c r="U1180" s="52">
        <v>0</v>
      </c>
      <c r="V1180" s="52">
        <v>0</v>
      </c>
      <c r="W1180" s="52">
        <v>0</v>
      </c>
      <c r="X1180" s="52">
        <v>0</v>
      </c>
      <c r="Y1180" s="52">
        <v>0</v>
      </c>
      <c r="Z1180" s="52">
        <v>0</v>
      </c>
      <c r="AA1180" s="52">
        <v>0</v>
      </c>
      <c r="AB1180" s="52">
        <v>0</v>
      </c>
      <c r="AC1180" s="52">
        <v>0</v>
      </c>
      <c r="AD1180" s="53">
        <f t="shared" si="826"/>
        <v>0</v>
      </c>
      <c r="AE1180" s="54" t="s">
        <v>21</v>
      </c>
      <c r="AF1180" s="55">
        <f t="shared" si="799"/>
        <v>4.4559172268908431E-3</v>
      </c>
      <c r="AG1180" s="56">
        <f t="shared" si="827"/>
        <v>8.2426113736618734E-2</v>
      </c>
      <c r="AH1180" s="56">
        <f t="shared" si="800"/>
        <v>8.2426113736618734E-2</v>
      </c>
      <c r="AI1180" s="56">
        <f t="shared" si="801"/>
        <v>7.4742084490641042E-2</v>
      </c>
      <c r="AJ1180" s="56">
        <f t="shared" si="802"/>
        <v>7.8571042500500565E-2</v>
      </c>
      <c r="AK1180" s="56">
        <f t="shared" si="803"/>
        <v>7.4742084490641042E-2</v>
      </c>
      <c r="AL1180" s="56">
        <f t="shared" si="804"/>
        <v>8.6307850818721416E-2</v>
      </c>
      <c r="AM1180" s="56">
        <f t="shared" si="805"/>
        <v>0.12425770588354439</v>
      </c>
      <c r="AN1180" s="56">
        <f t="shared" si="806"/>
        <v>0.17909193626216391</v>
      </c>
      <c r="AO1180" s="56">
        <f t="shared" si="807"/>
        <v>0.14365703090344556</v>
      </c>
      <c r="AP1180" s="56">
        <f t="shared" si="808"/>
        <v>0.13936690283607581</v>
      </c>
      <c r="AQ1180" s="56">
        <f t="shared" si="809"/>
        <v>0.14780442374330513</v>
      </c>
      <c r="AR1180" s="56">
        <f t="shared" si="810"/>
        <v>0.14365703090344556</v>
      </c>
      <c r="AS1180" s="56">
        <f t="shared" si="811"/>
        <v>0.15093359368968146</v>
      </c>
      <c r="AT1180" s="57">
        <f>IF(AE1180="F",1,IF(AE1180="R",#REF!,IF(AE1180="M",#REF!,0)))</f>
        <v>1</v>
      </c>
      <c r="AU1180" s="58">
        <f t="shared" si="812"/>
        <v>1.435598848394672E-2</v>
      </c>
      <c r="AV1180" s="58">
        <f t="shared" si="813"/>
        <v>1.435598848394672E-2</v>
      </c>
      <c r="AW1180" s="58">
        <f t="shared" si="814"/>
        <v>1.3017676747959121E-2</v>
      </c>
      <c r="AX1180" s="58">
        <f t="shared" si="815"/>
        <v>1.3684558572215727E-2</v>
      </c>
      <c r="AY1180" s="58">
        <f t="shared" si="816"/>
        <v>1.3017676747959121E-2</v>
      </c>
      <c r="AZ1180" s="58">
        <f t="shared" si="817"/>
        <v>1.5032062731805115E-2</v>
      </c>
      <c r="BA1180" s="58">
        <f t="shared" si="818"/>
        <v>2.164171175661421E-2</v>
      </c>
      <c r="BB1180" s="58">
        <f t="shared" si="819"/>
        <v>3.1192078068398979E-2</v>
      </c>
      <c r="BC1180" s="58">
        <f t="shared" si="820"/>
        <v>2.5020452715722605E-2</v>
      </c>
      <c r="BD1180" s="58">
        <f t="shared" si="821"/>
        <v>2.4273249841077611E-2</v>
      </c>
      <c r="BE1180" s="58">
        <f t="shared" si="822"/>
        <v>2.5742795686272916E-2</v>
      </c>
      <c r="BF1180" s="58">
        <f t="shared" si="823"/>
        <v>2.5020452715722605E-2</v>
      </c>
      <c r="BG1180" s="58">
        <f t="shared" si="824"/>
        <v>2.6287796847652839E-2</v>
      </c>
      <c r="BH1180" s="59">
        <f t="shared" si="828"/>
        <v>0.26264248939929424</v>
      </c>
      <c r="BI1180" s="60">
        <f t="shared" si="833"/>
        <v>0</v>
      </c>
      <c r="BJ1180" s="60">
        <f t="shared" si="834"/>
        <v>0</v>
      </c>
      <c r="BK1180" s="60">
        <f t="shared" si="835"/>
        <v>0</v>
      </c>
      <c r="BL1180" s="60">
        <f t="shared" si="836"/>
        <v>0</v>
      </c>
      <c r="BM1180" s="60">
        <f t="shared" si="837"/>
        <v>0</v>
      </c>
      <c r="BN1180" s="60">
        <f t="shared" si="838"/>
        <v>0</v>
      </c>
      <c r="BO1180" s="60">
        <f t="shared" si="839"/>
        <v>0</v>
      </c>
      <c r="BP1180" s="60">
        <f t="shared" si="832"/>
        <v>0</v>
      </c>
      <c r="BQ1180" s="60">
        <f t="shared" si="832"/>
        <v>0</v>
      </c>
      <c r="BR1180" s="60">
        <f t="shared" si="832"/>
        <v>0</v>
      </c>
      <c r="BS1180" s="60">
        <f t="shared" si="832"/>
        <v>0</v>
      </c>
      <c r="BT1180" s="60">
        <f t="shared" si="832"/>
        <v>0</v>
      </c>
      <c r="BU1180" s="60">
        <f t="shared" si="832"/>
        <v>0</v>
      </c>
      <c r="BV1180" s="61">
        <f t="shared" si="829"/>
        <v>0</v>
      </c>
      <c r="BW1180" s="62">
        <f t="shared" si="825"/>
        <v>0.56245230353655495</v>
      </c>
      <c r="BX1180" s="63">
        <f t="shared" si="830"/>
        <v>-0.21552719131362869</v>
      </c>
      <c r="BY1180" s="73">
        <f t="shared" si="831"/>
        <v>0.26264248939929424</v>
      </c>
    </row>
    <row r="1181" spans="1:77">
      <c r="A1181" s="49">
        <v>1175</v>
      </c>
      <c r="B1181" s="50">
        <v>1.0131712259371835E-3</v>
      </c>
      <c r="C1181" s="51">
        <v>5.0644567219152857E-2</v>
      </c>
      <c r="D1181" s="51">
        <v>5.0644567219152857E-2</v>
      </c>
      <c r="E1181" s="51">
        <v>4.6040515653775323E-2</v>
      </c>
      <c r="F1181" s="51">
        <v>4.834254143646409E-2</v>
      </c>
      <c r="G1181" s="51">
        <v>4.6040515653775323E-2</v>
      </c>
      <c r="H1181" s="51">
        <v>5.2946593001841617E-2</v>
      </c>
      <c r="I1181" s="51">
        <v>7.4631675874769793E-2</v>
      </c>
      <c r="J1181" s="51">
        <v>0.10359116022099447</v>
      </c>
      <c r="K1181" s="51">
        <v>8.5174953959484351E-2</v>
      </c>
      <c r="L1181" s="51">
        <v>8.2872928176795577E-2</v>
      </c>
      <c r="M1181" s="51">
        <v>8.7384898710865563E-2</v>
      </c>
      <c r="N1181" s="51">
        <v>8.5174953959484351E-2</v>
      </c>
      <c r="O1181" s="51">
        <v>8.9042357274401476E-2</v>
      </c>
      <c r="P1181" s="94">
        <v>6.9425556027765983E-2</v>
      </c>
      <c r="Q1181" s="52">
        <v>0</v>
      </c>
      <c r="R1181" s="52">
        <v>0</v>
      </c>
      <c r="S1181" s="52">
        <v>0</v>
      </c>
      <c r="T1181" s="52">
        <v>0</v>
      </c>
      <c r="U1181" s="52">
        <v>0</v>
      </c>
      <c r="V1181" s="52">
        <v>0</v>
      </c>
      <c r="W1181" s="52">
        <v>0</v>
      </c>
      <c r="X1181" s="52">
        <v>0</v>
      </c>
      <c r="Y1181" s="52">
        <v>0</v>
      </c>
      <c r="Z1181" s="52">
        <v>0</v>
      </c>
      <c r="AA1181" s="52">
        <v>0</v>
      </c>
      <c r="AB1181" s="52">
        <v>0</v>
      </c>
      <c r="AC1181" s="52">
        <v>0</v>
      </c>
      <c r="AD1181" s="53">
        <f t="shared" si="826"/>
        <v>0</v>
      </c>
      <c r="AE1181" s="54" t="s">
        <v>21</v>
      </c>
      <c r="AF1181" s="55">
        <f t="shared" si="799"/>
        <v>2.4844942295687594E-4</v>
      </c>
      <c r="AG1181" s="56">
        <f t="shared" si="827"/>
        <v>8.2426113736618734E-2</v>
      </c>
      <c r="AH1181" s="56">
        <f t="shared" si="800"/>
        <v>8.2426113736618734E-2</v>
      </c>
      <c r="AI1181" s="56">
        <f t="shared" si="801"/>
        <v>7.4742084490641042E-2</v>
      </c>
      <c r="AJ1181" s="56">
        <f t="shared" si="802"/>
        <v>7.8571042500500565E-2</v>
      </c>
      <c r="AK1181" s="56">
        <f t="shared" si="803"/>
        <v>7.4742084490641042E-2</v>
      </c>
      <c r="AL1181" s="56">
        <f t="shared" si="804"/>
        <v>8.6307850818721416E-2</v>
      </c>
      <c r="AM1181" s="56">
        <f t="shared" si="805"/>
        <v>0.12425770588354439</v>
      </c>
      <c r="AN1181" s="56">
        <f t="shared" si="806"/>
        <v>0.17909193626216391</v>
      </c>
      <c r="AO1181" s="56">
        <f t="shared" si="807"/>
        <v>0.14365703090344556</v>
      </c>
      <c r="AP1181" s="56">
        <f t="shared" si="808"/>
        <v>0.13936690283607581</v>
      </c>
      <c r="AQ1181" s="56">
        <f t="shared" si="809"/>
        <v>0.14780442374330513</v>
      </c>
      <c r="AR1181" s="56">
        <f t="shared" si="810"/>
        <v>0.14365703090344556</v>
      </c>
      <c r="AS1181" s="56">
        <f t="shared" si="811"/>
        <v>0.15093359368968146</v>
      </c>
      <c r="AT1181" s="57">
        <f>IF(AE1181="F",1,IF(AE1181="R",#REF!,IF(AE1181="M",#REF!,0)))</f>
        <v>1</v>
      </c>
      <c r="AU1181" s="58">
        <f t="shared" si="812"/>
        <v>8.0044957596773906E-4</v>
      </c>
      <c r="AV1181" s="58">
        <f t="shared" si="813"/>
        <v>8.0044957596773906E-4</v>
      </c>
      <c r="AW1181" s="58">
        <f t="shared" si="814"/>
        <v>7.2582907437136149E-4</v>
      </c>
      <c r="AX1181" s="58">
        <f t="shared" si="815"/>
        <v>7.6301253088107595E-4</v>
      </c>
      <c r="AY1181" s="58">
        <f t="shared" si="816"/>
        <v>7.2582907437136149E-4</v>
      </c>
      <c r="AZ1181" s="58">
        <f t="shared" si="817"/>
        <v>8.3814557618577378E-4</v>
      </c>
      <c r="BA1181" s="58">
        <f t="shared" si="818"/>
        <v>1.2066810319727593E-3</v>
      </c>
      <c r="BB1181" s="58">
        <f t="shared" si="819"/>
        <v>1.7391826199444336E-3</v>
      </c>
      <c r="BC1181" s="58">
        <f t="shared" si="820"/>
        <v>1.3950701332211624E-3</v>
      </c>
      <c r="BD1181" s="58">
        <f t="shared" si="821"/>
        <v>1.3534082006527242E-3</v>
      </c>
      <c r="BE1181" s="58">
        <f t="shared" si="822"/>
        <v>1.4353459473963293E-3</v>
      </c>
      <c r="BF1181" s="58">
        <f t="shared" si="823"/>
        <v>1.3950701332211624E-3</v>
      </c>
      <c r="BG1181" s="58">
        <f t="shared" si="824"/>
        <v>1.4657336806420272E-3</v>
      </c>
      <c r="BH1181" s="59">
        <f t="shared" si="828"/>
        <v>1.4644207154795646E-2</v>
      </c>
      <c r="BI1181" s="60">
        <f t="shared" si="833"/>
        <v>0</v>
      </c>
      <c r="BJ1181" s="60">
        <f t="shared" si="834"/>
        <v>0</v>
      </c>
      <c r="BK1181" s="60">
        <f t="shared" si="835"/>
        <v>0</v>
      </c>
      <c r="BL1181" s="60">
        <f t="shared" si="836"/>
        <v>0</v>
      </c>
      <c r="BM1181" s="60">
        <f t="shared" si="837"/>
        <v>0</v>
      </c>
      <c r="BN1181" s="60">
        <f t="shared" si="838"/>
        <v>0</v>
      </c>
      <c r="BO1181" s="60">
        <f t="shared" si="839"/>
        <v>0</v>
      </c>
      <c r="BP1181" s="60">
        <f t="shared" si="832"/>
        <v>0</v>
      </c>
      <c r="BQ1181" s="60">
        <f t="shared" si="832"/>
        <v>0</v>
      </c>
      <c r="BR1181" s="60">
        <f t="shared" si="832"/>
        <v>0</v>
      </c>
      <c r="BS1181" s="60">
        <f t="shared" si="832"/>
        <v>0</v>
      </c>
      <c r="BT1181" s="60">
        <f t="shared" si="832"/>
        <v>0</v>
      </c>
      <c r="BU1181" s="60">
        <f t="shared" si="832"/>
        <v>0</v>
      </c>
      <c r="BV1181" s="61">
        <f t="shared" si="829"/>
        <v>0</v>
      </c>
      <c r="BW1181" s="62">
        <f t="shared" si="825"/>
        <v>5.1132027594232271E-2</v>
      </c>
      <c r="BX1181" s="63">
        <f t="shared" si="830"/>
        <v>-1.2877475113918374E-2</v>
      </c>
      <c r="BY1181" s="73">
        <f t="shared" si="831"/>
        <v>1.4644207154795646E-2</v>
      </c>
    </row>
    <row r="1182" spans="1:77">
      <c r="A1182" s="49">
        <v>1176</v>
      </c>
      <c r="B1182" s="50">
        <v>4.5086119554204662E-2</v>
      </c>
      <c r="C1182" s="51">
        <v>7.1362799263351748E-2</v>
      </c>
      <c r="D1182" s="51">
        <v>7.1362799263351748E-2</v>
      </c>
      <c r="E1182" s="51">
        <v>7.3664825046040522E-2</v>
      </c>
      <c r="F1182" s="51">
        <v>7.5966850828729282E-2</v>
      </c>
      <c r="G1182" s="51">
        <v>6.2154696132596686E-2</v>
      </c>
      <c r="H1182" s="51">
        <v>7.1362799263351748E-2</v>
      </c>
      <c r="I1182" s="51">
        <v>6.2569060773480664E-2</v>
      </c>
      <c r="J1182" s="51">
        <v>6.9060773480662987E-2</v>
      </c>
      <c r="K1182" s="51">
        <v>6.9060773480662987E-2</v>
      </c>
      <c r="L1182" s="51">
        <v>6.6758747697974213E-2</v>
      </c>
      <c r="M1182" s="51">
        <v>7.0856353591160215E-2</v>
      </c>
      <c r="N1182" s="51">
        <v>6.8600368324125235E-2</v>
      </c>
      <c r="O1182" s="51">
        <v>7.1685082872928171E-2</v>
      </c>
      <c r="P1182" s="94">
        <v>6.9574302309108937E-2</v>
      </c>
      <c r="Q1182" s="52">
        <v>0</v>
      </c>
      <c r="R1182" s="52">
        <v>0</v>
      </c>
      <c r="S1182" s="52">
        <v>0</v>
      </c>
      <c r="T1182" s="52">
        <v>0</v>
      </c>
      <c r="U1182" s="52">
        <v>0</v>
      </c>
      <c r="V1182" s="52">
        <v>0</v>
      </c>
      <c r="W1182" s="52">
        <v>0</v>
      </c>
      <c r="X1182" s="52">
        <v>0</v>
      </c>
      <c r="Y1182" s="52">
        <v>0</v>
      </c>
      <c r="Z1182" s="52">
        <v>0</v>
      </c>
      <c r="AA1182" s="52">
        <v>0</v>
      </c>
      <c r="AB1182" s="52">
        <v>1</v>
      </c>
      <c r="AC1182" s="52">
        <v>0</v>
      </c>
      <c r="AD1182" s="53">
        <f t="shared" si="826"/>
        <v>1</v>
      </c>
      <c r="AE1182" s="54" t="s">
        <v>21</v>
      </c>
      <c r="AF1182" s="55">
        <f t="shared" si="799"/>
        <v>2.3968758238947726E-2</v>
      </c>
      <c r="AG1182" s="56">
        <f t="shared" si="827"/>
        <v>0.11837154580885453</v>
      </c>
      <c r="AH1182" s="56">
        <f t="shared" si="800"/>
        <v>0.11837154580885453</v>
      </c>
      <c r="AI1182" s="56">
        <f t="shared" si="801"/>
        <v>0.12251045722072797</v>
      </c>
      <c r="AJ1182" s="56">
        <f t="shared" si="802"/>
        <v>0.12667927107869403</v>
      </c>
      <c r="AK1182" s="56">
        <f t="shared" si="803"/>
        <v>0.10211058271324763</v>
      </c>
      <c r="AL1182" s="56">
        <f t="shared" si="804"/>
        <v>0.11837154580885453</v>
      </c>
      <c r="AM1182" s="56">
        <f t="shared" si="805"/>
        <v>0.10283233187715075</v>
      </c>
      <c r="AN1182" s="56">
        <f t="shared" si="806"/>
        <v>0.1142623346878547</v>
      </c>
      <c r="AO1182" s="56">
        <f t="shared" si="807"/>
        <v>0.1142623346878547</v>
      </c>
      <c r="AP1182" s="56">
        <f t="shared" si="808"/>
        <v>0.11018260269577371</v>
      </c>
      <c r="AQ1182" s="56">
        <f t="shared" si="809"/>
        <v>0.11746497848458225</v>
      </c>
      <c r="AR1182" s="56">
        <f t="shared" si="810"/>
        <v>0.11344403739483691</v>
      </c>
      <c r="AS1182" s="56">
        <f t="shared" si="811"/>
        <v>0.11894920063172859</v>
      </c>
      <c r="AT1182" s="57">
        <f>IF(AE1182="F",1,IF(AE1182="R",#REF!,IF(AE1182="M",#REF!,0)))</f>
        <v>1</v>
      </c>
      <c r="AU1182" s="58">
        <f t="shared" si="812"/>
        <v>0.11089807726308155</v>
      </c>
      <c r="AV1182" s="58">
        <f t="shared" si="813"/>
        <v>0.11089807726308155</v>
      </c>
      <c r="AW1182" s="58">
        <f t="shared" si="814"/>
        <v>0.11477567567072738</v>
      </c>
      <c r="AX1182" s="58">
        <f t="shared" si="815"/>
        <v>0.11868128861306967</v>
      </c>
      <c r="AY1182" s="58">
        <f t="shared" si="816"/>
        <v>9.5663761199821701E-2</v>
      </c>
      <c r="AZ1182" s="58">
        <f t="shared" si="817"/>
        <v>0.11089807726308155</v>
      </c>
      <c r="BA1182" s="58">
        <f t="shared" si="818"/>
        <v>9.6339942236372003E-2</v>
      </c>
      <c r="BB1182" s="58">
        <f t="shared" si="819"/>
        <v>0.10704830399812124</v>
      </c>
      <c r="BC1182" s="58">
        <f t="shared" si="820"/>
        <v>0.10704830399812124</v>
      </c>
      <c r="BD1182" s="58">
        <f t="shared" si="821"/>
        <v>0.10322614867710303</v>
      </c>
      <c r="BE1182" s="58">
        <f t="shared" si="822"/>
        <v>0.11004874668718725</v>
      </c>
      <c r="BF1182" s="58">
        <f t="shared" si="823"/>
        <v>0.10628167046465539</v>
      </c>
      <c r="BG1182" s="58">
        <f t="shared" si="824"/>
        <v>0.11143926145342679</v>
      </c>
      <c r="BH1182" s="59">
        <f t="shared" si="828"/>
        <v>1.4032473347878505</v>
      </c>
      <c r="BI1182" s="60">
        <f t="shared" si="833"/>
        <v>0</v>
      </c>
      <c r="BJ1182" s="60">
        <f t="shared" si="834"/>
        <v>0</v>
      </c>
      <c r="BK1182" s="60">
        <f t="shared" si="835"/>
        <v>0</v>
      </c>
      <c r="BL1182" s="60">
        <f t="shared" si="836"/>
        <v>0</v>
      </c>
      <c r="BM1182" s="60">
        <f t="shared" si="837"/>
        <v>0</v>
      </c>
      <c r="BN1182" s="60">
        <f t="shared" si="838"/>
        <v>0</v>
      </c>
      <c r="BO1182" s="60">
        <f t="shared" si="839"/>
        <v>0</v>
      </c>
      <c r="BP1182" s="60">
        <f t="shared" si="832"/>
        <v>0</v>
      </c>
      <c r="BQ1182" s="60">
        <f t="shared" si="832"/>
        <v>0</v>
      </c>
      <c r="BR1182" s="60">
        <f t="shared" si="832"/>
        <v>0</v>
      </c>
      <c r="BS1182" s="60">
        <f t="shared" si="832"/>
        <v>0</v>
      </c>
      <c r="BT1182" s="60">
        <f t="shared" si="832"/>
        <v>-2.2416624406316639</v>
      </c>
      <c r="BU1182" s="60">
        <f t="shared" si="832"/>
        <v>0</v>
      </c>
      <c r="BV1182" s="61">
        <f t="shared" si="829"/>
        <v>-2.2416624406316639</v>
      </c>
      <c r="BW1182" s="62">
        <f t="shared" si="825"/>
        <v>2.2753752279433357</v>
      </c>
      <c r="BX1182" s="63">
        <f t="shared" si="830"/>
        <v>-3.8151310969185985</v>
      </c>
      <c r="BY1182" s="73">
        <f t="shared" si="831"/>
        <v>0.40324733478785046</v>
      </c>
    </row>
    <row r="1183" spans="1:77">
      <c r="A1183" s="49">
        <v>1177</v>
      </c>
      <c r="B1183" s="50">
        <v>6.4842958459979741E-2</v>
      </c>
      <c r="C1183" s="51">
        <v>7.1362799263351748E-2</v>
      </c>
      <c r="D1183" s="51">
        <v>7.1362799263351748E-2</v>
      </c>
      <c r="E1183" s="51">
        <v>7.3664825046040522E-2</v>
      </c>
      <c r="F1183" s="51">
        <v>7.5966850828729282E-2</v>
      </c>
      <c r="G1183" s="51">
        <v>6.2154696132596686E-2</v>
      </c>
      <c r="H1183" s="51">
        <v>7.1362799263351748E-2</v>
      </c>
      <c r="I1183" s="51">
        <v>6.2569060773480664E-2</v>
      </c>
      <c r="J1183" s="51">
        <v>6.9060773480662987E-2</v>
      </c>
      <c r="K1183" s="51">
        <v>6.9060773480662987E-2</v>
      </c>
      <c r="L1183" s="51">
        <v>6.6758747697974213E-2</v>
      </c>
      <c r="M1183" s="51">
        <v>7.0856353591160215E-2</v>
      </c>
      <c r="N1183" s="51">
        <v>6.8600368324125235E-2</v>
      </c>
      <c r="O1183" s="51">
        <v>7.1685082872928171E-2</v>
      </c>
      <c r="P1183" s="94">
        <v>6.9574302309108937E-2</v>
      </c>
      <c r="Q1183" s="52">
        <v>0</v>
      </c>
      <c r="R1183" s="52">
        <v>0</v>
      </c>
      <c r="S1183" s="52">
        <v>0</v>
      </c>
      <c r="T1183" s="52">
        <v>0</v>
      </c>
      <c r="U1183" s="52">
        <v>0</v>
      </c>
      <c r="V1183" s="52">
        <v>0</v>
      </c>
      <c r="W1183" s="52">
        <v>0</v>
      </c>
      <c r="X1183" s="52">
        <v>0</v>
      </c>
      <c r="Y1183" s="52">
        <v>1</v>
      </c>
      <c r="Z1183" s="52">
        <v>0</v>
      </c>
      <c r="AA1183" s="52">
        <v>0</v>
      </c>
      <c r="AB1183" s="52">
        <v>0</v>
      </c>
      <c r="AC1183" s="52">
        <v>1</v>
      </c>
      <c r="AD1183" s="53">
        <f t="shared" si="826"/>
        <v>2</v>
      </c>
      <c r="AE1183" s="54" t="s">
        <v>21</v>
      </c>
      <c r="AF1183" s="55">
        <f t="shared" si="799"/>
        <v>3.7122730011466862E-2</v>
      </c>
      <c r="AG1183" s="56">
        <f t="shared" si="827"/>
        <v>0.11837154580885453</v>
      </c>
      <c r="AH1183" s="56">
        <f t="shared" si="800"/>
        <v>0.11837154580885453</v>
      </c>
      <c r="AI1183" s="56">
        <f t="shared" si="801"/>
        <v>0.12251045722072797</v>
      </c>
      <c r="AJ1183" s="56">
        <f t="shared" si="802"/>
        <v>0.12667927107869403</v>
      </c>
      <c r="AK1183" s="56">
        <f t="shared" si="803"/>
        <v>0.10211058271324763</v>
      </c>
      <c r="AL1183" s="56">
        <f t="shared" si="804"/>
        <v>0.11837154580885453</v>
      </c>
      <c r="AM1183" s="56">
        <f t="shared" si="805"/>
        <v>0.10283233187715075</v>
      </c>
      <c r="AN1183" s="56">
        <f t="shared" si="806"/>
        <v>0.1142623346878547</v>
      </c>
      <c r="AO1183" s="56">
        <f t="shared" si="807"/>
        <v>0.1142623346878547</v>
      </c>
      <c r="AP1183" s="56">
        <f t="shared" si="808"/>
        <v>0.11018260269577371</v>
      </c>
      <c r="AQ1183" s="56">
        <f t="shared" si="809"/>
        <v>0.11746497848458225</v>
      </c>
      <c r="AR1183" s="56">
        <f t="shared" si="810"/>
        <v>0.11344403739483691</v>
      </c>
      <c r="AS1183" s="56">
        <f t="shared" si="811"/>
        <v>0.11894920063172859</v>
      </c>
      <c r="AT1183" s="57">
        <f>IF(AE1183="F",1,IF(AE1183="R",#REF!,IF(AE1183="M",#REF!,0)))</f>
        <v>1</v>
      </c>
      <c r="AU1183" s="58">
        <f t="shared" si="812"/>
        <v>0.17175855920389582</v>
      </c>
      <c r="AV1183" s="58">
        <f t="shared" si="813"/>
        <v>0.17175855920389582</v>
      </c>
      <c r="AW1183" s="58">
        <f t="shared" si="814"/>
        <v>0.1777641702307543</v>
      </c>
      <c r="AX1183" s="58">
        <f t="shared" si="815"/>
        <v>0.18381317007223416</v>
      </c>
      <c r="AY1183" s="58">
        <f t="shared" si="816"/>
        <v>0.14816370307961058</v>
      </c>
      <c r="AZ1183" s="58">
        <f t="shared" si="817"/>
        <v>0.17175855920389582</v>
      </c>
      <c r="BA1183" s="58">
        <f t="shared" si="818"/>
        <v>0.14921096993459274</v>
      </c>
      <c r="BB1183" s="58">
        <f t="shared" si="819"/>
        <v>0.16579604366196596</v>
      </c>
      <c r="BC1183" s="58">
        <f t="shared" si="820"/>
        <v>0.16579604366196596</v>
      </c>
      <c r="BD1183" s="58">
        <f t="shared" si="821"/>
        <v>0.15987630269626629</v>
      </c>
      <c r="BE1183" s="58">
        <f t="shared" si="822"/>
        <v>0.1704431189401539</v>
      </c>
      <c r="BF1183" s="58">
        <f t="shared" si="823"/>
        <v>0.16460868429203646</v>
      </c>
      <c r="BG1183" s="58">
        <f t="shared" si="824"/>
        <v>0.1725967434095346</v>
      </c>
      <c r="BH1183" s="59">
        <f t="shared" si="828"/>
        <v>2.1733446275908022</v>
      </c>
      <c r="BI1183" s="60">
        <f t="shared" si="833"/>
        <v>0</v>
      </c>
      <c r="BJ1183" s="60">
        <f t="shared" si="834"/>
        <v>0</v>
      </c>
      <c r="BK1183" s="60">
        <f t="shared" si="835"/>
        <v>0</v>
      </c>
      <c r="BL1183" s="60">
        <f t="shared" si="836"/>
        <v>0</v>
      </c>
      <c r="BM1183" s="60">
        <f t="shared" si="837"/>
        <v>0</v>
      </c>
      <c r="BN1183" s="60">
        <f t="shared" si="838"/>
        <v>0</v>
      </c>
      <c r="BO1183" s="60">
        <f t="shared" si="839"/>
        <v>0</v>
      </c>
      <c r="BP1183" s="60">
        <f t="shared" si="832"/>
        <v>0</v>
      </c>
      <c r="BQ1183" s="60">
        <f t="shared" si="832"/>
        <v>-1.7969968986768297</v>
      </c>
      <c r="BR1183" s="60">
        <f t="shared" si="832"/>
        <v>0</v>
      </c>
      <c r="BS1183" s="60">
        <f t="shared" si="832"/>
        <v>0</v>
      </c>
      <c r="BT1183" s="60">
        <f t="shared" si="832"/>
        <v>0</v>
      </c>
      <c r="BU1183" s="60">
        <f t="shared" si="832"/>
        <v>-1.7567973683582336</v>
      </c>
      <c r="BV1183" s="61">
        <f t="shared" si="829"/>
        <v>-3.5537942670350633</v>
      </c>
      <c r="BW1183" s="62">
        <f t="shared" si="825"/>
        <v>3.2724497660308653</v>
      </c>
      <c r="BX1183" s="63">
        <f t="shared" si="830"/>
        <v>-5.9724295805391936</v>
      </c>
      <c r="BY1183" s="73">
        <f t="shared" si="831"/>
        <v>0.17334462759080216</v>
      </c>
    </row>
    <row r="1184" spans="1:77">
      <c r="A1184" s="49">
        <v>1178</v>
      </c>
      <c r="B1184" s="50">
        <v>2.5329280648429587E-2</v>
      </c>
      <c r="C1184" s="51">
        <v>7.1362799263351748E-2</v>
      </c>
      <c r="D1184" s="51">
        <v>7.1362799263351748E-2</v>
      </c>
      <c r="E1184" s="51">
        <v>7.3664825046040522E-2</v>
      </c>
      <c r="F1184" s="51">
        <v>7.5966850828729282E-2</v>
      </c>
      <c r="G1184" s="51">
        <v>6.2154696132596686E-2</v>
      </c>
      <c r="H1184" s="51">
        <v>7.1362799263351748E-2</v>
      </c>
      <c r="I1184" s="51">
        <v>6.2569060773480664E-2</v>
      </c>
      <c r="J1184" s="51">
        <v>6.9060773480662987E-2</v>
      </c>
      <c r="K1184" s="51">
        <v>6.9060773480662987E-2</v>
      </c>
      <c r="L1184" s="51">
        <v>6.6758747697974213E-2</v>
      </c>
      <c r="M1184" s="51">
        <v>7.0856353591160215E-2</v>
      </c>
      <c r="N1184" s="51">
        <v>6.8600368324125235E-2</v>
      </c>
      <c r="O1184" s="51">
        <v>7.1685082872928171E-2</v>
      </c>
      <c r="P1184" s="94">
        <v>6.9574302309108937E-2</v>
      </c>
      <c r="Q1184" s="52">
        <v>0</v>
      </c>
      <c r="R1184" s="52">
        <v>0</v>
      </c>
      <c r="S1184" s="52">
        <v>0</v>
      </c>
      <c r="T1184" s="52">
        <v>0</v>
      </c>
      <c r="U1184" s="52">
        <v>0</v>
      </c>
      <c r="V1184" s="52">
        <v>0</v>
      </c>
      <c r="W1184" s="52">
        <v>0</v>
      </c>
      <c r="X1184" s="52">
        <v>0</v>
      </c>
      <c r="Y1184" s="52">
        <v>0</v>
      </c>
      <c r="Z1184" s="52">
        <v>0</v>
      </c>
      <c r="AA1184" s="52">
        <v>0</v>
      </c>
      <c r="AB1184" s="52">
        <v>0</v>
      </c>
      <c r="AC1184" s="52">
        <v>0</v>
      </c>
      <c r="AD1184" s="53">
        <f t="shared" si="826"/>
        <v>0</v>
      </c>
      <c r="AE1184" s="54" t="s">
        <v>21</v>
      </c>
      <c r="AF1184" s="55">
        <f t="shared" si="799"/>
        <v>1.1972172267660714E-2</v>
      </c>
      <c r="AG1184" s="56">
        <f t="shared" si="827"/>
        <v>0.11837154580885453</v>
      </c>
      <c r="AH1184" s="56">
        <f t="shared" si="800"/>
        <v>0.11837154580885453</v>
      </c>
      <c r="AI1184" s="56">
        <f t="shared" si="801"/>
        <v>0.12251045722072797</v>
      </c>
      <c r="AJ1184" s="56">
        <f t="shared" si="802"/>
        <v>0.12667927107869403</v>
      </c>
      <c r="AK1184" s="56">
        <f t="shared" si="803"/>
        <v>0.10211058271324763</v>
      </c>
      <c r="AL1184" s="56">
        <f t="shared" si="804"/>
        <v>0.11837154580885453</v>
      </c>
      <c r="AM1184" s="56">
        <f t="shared" si="805"/>
        <v>0.10283233187715075</v>
      </c>
      <c r="AN1184" s="56">
        <f t="shared" si="806"/>
        <v>0.1142623346878547</v>
      </c>
      <c r="AO1184" s="56">
        <f t="shared" si="807"/>
        <v>0.1142623346878547</v>
      </c>
      <c r="AP1184" s="56">
        <f t="shared" si="808"/>
        <v>0.11018260269577371</v>
      </c>
      <c r="AQ1184" s="56">
        <f t="shared" si="809"/>
        <v>0.11746497848458225</v>
      </c>
      <c r="AR1184" s="56">
        <f t="shared" si="810"/>
        <v>0.11344403739483691</v>
      </c>
      <c r="AS1184" s="56">
        <f t="shared" si="811"/>
        <v>0.11894920063172859</v>
      </c>
      <c r="AT1184" s="57">
        <f>IF(AE1184="F",1,IF(AE1184="R",#REF!,IF(AE1184="M",#REF!,0)))</f>
        <v>1</v>
      </c>
      <c r="AU1184" s="58">
        <f t="shared" si="812"/>
        <v>5.5392560261571917E-2</v>
      </c>
      <c r="AV1184" s="58">
        <f t="shared" si="813"/>
        <v>5.5392560261571917E-2</v>
      </c>
      <c r="AW1184" s="58">
        <f t="shared" si="814"/>
        <v>5.7329384675183288E-2</v>
      </c>
      <c r="AX1184" s="58">
        <f t="shared" si="815"/>
        <v>5.9280202088850861E-2</v>
      </c>
      <c r="AY1184" s="58">
        <f t="shared" si="816"/>
        <v>4.7783160789513786E-2</v>
      </c>
      <c r="AZ1184" s="58">
        <f t="shared" si="817"/>
        <v>5.5392560261571917E-2</v>
      </c>
      <c r="BA1184" s="58">
        <f t="shared" si="818"/>
        <v>4.812090694110837E-2</v>
      </c>
      <c r="BB1184" s="58">
        <f t="shared" si="819"/>
        <v>5.3469634248465153E-2</v>
      </c>
      <c r="BC1184" s="58">
        <f t="shared" si="820"/>
        <v>5.3469634248465153E-2</v>
      </c>
      <c r="BD1184" s="58">
        <f t="shared" si="821"/>
        <v>5.1560503142013853E-2</v>
      </c>
      <c r="BE1184" s="58">
        <f t="shared" si="822"/>
        <v>5.4968327522210592E-2</v>
      </c>
      <c r="BF1184" s="58">
        <f t="shared" si="823"/>
        <v>5.3086707914221251E-2</v>
      </c>
      <c r="BG1184" s="58">
        <f t="shared" si="824"/>
        <v>5.5662876741497828E-2</v>
      </c>
      <c r="BH1184" s="59">
        <f t="shared" si="828"/>
        <v>0.70090901909624592</v>
      </c>
      <c r="BI1184" s="60">
        <f t="shared" si="833"/>
        <v>0</v>
      </c>
      <c r="BJ1184" s="60">
        <f t="shared" si="834"/>
        <v>0</v>
      </c>
      <c r="BK1184" s="60">
        <f t="shared" si="835"/>
        <v>0</v>
      </c>
      <c r="BL1184" s="60">
        <f t="shared" si="836"/>
        <v>0</v>
      </c>
      <c r="BM1184" s="60">
        <f t="shared" si="837"/>
        <v>0</v>
      </c>
      <c r="BN1184" s="60">
        <f t="shared" si="838"/>
        <v>0</v>
      </c>
      <c r="BO1184" s="60">
        <f t="shared" si="839"/>
        <v>0</v>
      </c>
      <c r="BP1184" s="60">
        <f t="shared" si="832"/>
        <v>0</v>
      </c>
      <c r="BQ1184" s="60">
        <f t="shared" si="832"/>
        <v>0</v>
      </c>
      <c r="BR1184" s="60">
        <f t="shared" si="832"/>
        <v>0</v>
      </c>
      <c r="BS1184" s="60">
        <f t="shared" si="832"/>
        <v>0</v>
      </c>
      <c r="BT1184" s="60">
        <f t="shared" si="832"/>
        <v>0</v>
      </c>
      <c r="BU1184" s="60">
        <f t="shared" si="832"/>
        <v>0</v>
      </c>
      <c r="BV1184" s="61">
        <f t="shared" si="829"/>
        <v>0</v>
      </c>
      <c r="BW1184" s="62">
        <f t="shared" si="825"/>
        <v>1.2783006898558067</v>
      </c>
      <c r="BX1184" s="63">
        <f t="shared" si="830"/>
        <v>-0.55882962274746295</v>
      </c>
      <c r="BY1184" s="73">
        <f t="shared" si="831"/>
        <v>0.70090901909624592</v>
      </c>
    </row>
    <row r="1185" spans="1:77">
      <c r="A1185" s="49">
        <v>1179</v>
      </c>
      <c r="B1185" s="50">
        <v>0.14741641337386019</v>
      </c>
      <c r="C1185" s="51">
        <v>7.1362799263351748E-2</v>
      </c>
      <c r="D1185" s="51">
        <v>7.1362799263351748E-2</v>
      </c>
      <c r="E1185" s="51">
        <v>7.3664825046040522E-2</v>
      </c>
      <c r="F1185" s="51">
        <v>7.5966850828729282E-2</v>
      </c>
      <c r="G1185" s="51">
        <v>6.2154696132596686E-2</v>
      </c>
      <c r="H1185" s="51">
        <v>7.1362799263351748E-2</v>
      </c>
      <c r="I1185" s="51">
        <v>6.2569060773480664E-2</v>
      </c>
      <c r="J1185" s="51">
        <v>6.9060773480662987E-2</v>
      </c>
      <c r="K1185" s="51">
        <v>6.9060773480662987E-2</v>
      </c>
      <c r="L1185" s="51">
        <v>6.6758747697974213E-2</v>
      </c>
      <c r="M1185" s="51">
        <v>7.0856353591160215E-2</v>
      </c>
      <c r="N1185" s="51">
        <v>6.8600368324125235E-2</v>
      </c>
      <c r="O1185" s="51">
        <v>7.1685082872928171E-2</v>
      </c>
      <c r="P1185" s="94">
        <v>6.9574302309108937E-2</v>
      </c>
      <c r="Q1185" s="52">
        <v>0</v>
      </c>
      <c r="R1185" s="52">
        <v>1</v>
      </c>
      <c r="S1185" s="52">
        <v>0</v>
      </c>
      <c r="T1185" s="52">
        <v>0</v>
      </c>
      <c r="U1185" s="52">
        <v>0</v>
      </c>
      <c r="V1185" s="52">
        <v>2</v>
      </c>
      <c r="W1185" s="52">
        <v>0</v>
      </c>
      <c r="X1185" s="52">
        <v>0</v>
      </c>
      <c r="Y1185" s="52">
        <v>0</v>
      </c>
      <c r="Z1185" s="52">
        <v>0</v>
      </c>
      <c r="AA1185" s="52">
        <v>0</v>
      </c>
      <c r="AB1185" s="52">
        <v>1</v>
      </c>
      <c r="AC1185" s="52">
        <v>0</v>
      </c>
      <c r="AD1185" s="53">
        <f t="shared" si="826"/>
        <v>4</v>
      </c>
      <c r="AE1185" s="54" t="s">
        <v>21</v>
      </c>
      <c r="AF1185" s="55">
        <f t="shared" si="799"/>
        <v>9.9778991285821031E-2</v>
      </c>
      <c r="AG1185" s="56">
        <f t="shared" si="827"/>
        <v>0.11837154580885453</v>
      </c>
      <c r="AH1185" s="56">
        <f t="shared" si="800"/>
        <v>0.11837154580885453</v>
      </c>
      <c r="AI1185" s="56">
        <f t="shared" si="801"/>
        <v>0.12251045722072797</v>
      </c>
      <c r="AJ1185" s="56">
        <f t="shared" si="802"/>
        <v>0.12667927107869403</v>
      </c>
      <c r="AK1185" s="56">
        <f t="shared" si="803"/>
        <v>0.10211058271324763</v>
      </c>
      <c r="AL1185" s="56">
        <f t="shared" si="804"/>
        <v>0.11837154580885453</v>
      </c>
      <c r="AM1185" s="56">
        <f t="shared" si="805"/>
        <v>0.10283233187715075</v>
      </c>
      <c r="AN1185" s="56">
        <f t="shared" si="806"/>
        <v>0.1142623346878547</v>
      </c>
      <c r="AO1185" s="56">
        <f t="shared" si="807"/>
        <v>0.1142623346878547</v>
      </c>
      <c r="AP1185" s="56">
        <f t="shared" si="808"/>
        <v>0.11018260269577371</v>
      </c>
      <c r="AQ1185" s="56">
        <f t="shared" si="809"/>
        <v>0.11746497848458225</v>
      </c>
      <c r="AR1185" s="56">
        <f t="shared" si="810"/>
        <v>0.11344403739483691</v>
      </c>
      <c r="AS1185" s="56">
        <f t="shared" si="811"/>
        <v>0.11894920063172859</v>
      </c>
      <c r="AT1185" s="57">
        <f>IF(AE1185="F",1,IF(AE1185="R",#REF!,IF(AE1185="M",#REF!,0)))</f>
        <v>1</v>
      </c>
      <c r="AU1185" s="58">
        <f t="shared" si="812"/>
        <v>0.46165505006708724</v>
      </c>
      <c r="AV1185" s="58">
        <f t="shared" si="813"/>
        <v>0.46165505006708724</v>
      </c>
      <c r="AW1185" s="58">
        <f t="shared" si="814"/>
        <v>0.4777970151146429</v>
      </c>
      <c r="AX1185" s="58">
        <f t="shared" si="815"/>
        <v>0.49405560122305991</v>
      </c>
      <c r="AY1185" s="58">
        <f t="shared" si="816"/>
        <v>0.39823646681935609</v>
      </c>
      <c r="AZ1185" s="58">
        <f t="shared" si="817"/>
        <v>0.46165505006708724</v>
      </c>
      <c r="BA1185" s="58">
        <f t="shared" si="818"/>
        <v>0.40105132527305593</v>
      </c>
      <c r="BB1185" s="58">
        <f t="shared" si="819"/>
        <v>0.44562891766475521</v>
      </c>
      <c r="BC1185" s="58">
        <f t="shared" si="820"/>
        <v>0.44562891766475521</v>
      </c>
      <c r="BD1185" s="58">
        <f t="shared" si="821"/>
        <v>0.42971775536477314</v>
      </c>
      <c r="BE1185" s="58">
        <f t="shared" si="822"/>
        <v>0.45811939138647884</v>
      </c>
      <c r="BF1185" s="58">
        <f t="shared" si="823"/>
        <v>0.44243751659622554</v>
      </c>
      <c r="BG1185" s="58">
        <f t="shared" si="824"/>
        <v>0.46390793326087476</v>
      </c>
      <c r="BH1185" s="59">
        <f t="shared" si="828"/>
        <v>5.8415459905692391</v>
      </c>
      <c r="BI1185" s="60">
        <f t="shared" si="833"/>
        <v>0</v>
      </c>
      <c r="BJ1185" s="60">
        <f t="shared" si="834"/>
        <v>-0.77293731165494239</v>
      </c>
      <c r="BK1185" s="60">
        <f t="shared" si="835"/>
        <v>0</v>
      </c>
      <c r="BL1185" s="60">
        <f t="shared" si="836"/>
        <v>0</v>
      </c>
      <c r="BM1185" s="60">
        <f t="shared" si="837"/>
        <v>0</v>
      </c>
      <c r="BN1185" s="60">
        <f t="shared" si="838"/>
        <v>-1.5458746233098848</v>
      </c>
      <c r="BO1185" s="60">
        <f t="shared" si="839"/>
        <v>0</v>
      </c>
      <c r="BP1185" s="60">
        <f t="shared" si="832"/>
        <v>0</v>
      </c>
      <c r="BQ1185" s="60">
        <f t="shared" si="832"/>
        <v>0</v>
      </c>
      <c r="BR1185" s="60">
        <f t="shared" si="832"/>
        <v>0</v>
      </c>
      <c r="BS1185" s="60">
        <f t="shared" si="832"/>
        <v>0</v>
      </c>
      <c r="BT1185" s="60">
        <f t="shared" si="832"/>
        <v>-0.81545602993683719</v>
      </c>
      <c r="BU1185" s="60">
        <f t="shared" si="832"/>
        <v>0</v>
      </c>
      <c r="BV1185" s="61">
        <f t="shared" si="829"/>
        <v>-3.1342679649016643</v>
      </c>
      <c r="BW1185" s="62">
        <f t="shared" si="825"/>
        <v>7.4397100149607951</v>
      </c>
      <c r="BX1185" s="63">
        <f t="shared" si="830"/>
        <v>-9.060835437098433</v>
      </c>
      <c r="BY1185" s="73">
        <f t="shared" si="831"/>
        <v>1.8415459905692391</v>
      </c>
    </row>
    <row r="1186" spans="1:77">
      <c r="A1186" s="49">
        <v>1180</v>
      </c>
      <c r="B1186" s="50">
        <v>4.6605876393110444E-2</v>
      </c>
      <c r="C1186" s="51">
        <v>7.1362799263351748E-2</v>
      </c>
      <c r="D1186" s="51">
        <v>7.1362799263351748E-2</v>
      </c>
      <c r="E1186" s="51">
        <v>7.3664825046040522E-2</v>
      </c>
      <c r="F1186" s="51">
        <v>7.5966850828729282E-2</v>
      </c>
      <c r="G1186" s="51">
        <v>6.2154696132596686E-2</v>
      </c>
      <c r="H1186" s="51">
        <v>7.1362799263351748E-2</v>
      </c>
      <c r="I1186" s="51">
        <v>6.2569060773480664E-2</v>
      </c>
      <c r="J1186" s="51">
        <v>6.9060773480662987E-2</v>
      </c>
      <c r="K1186" s="51">
        <v>6.9060773480662987E-2</v>
      </c>
      <c r="L1186" s="51">
        <v>6.6758747697974213E-2</v>
      </c>
      <c r="M1186" s="51">
        <v>7.0856353591160215E-2</v>
      </c>
      <c r="N1186" s="51">
        <v>6.8600368324125235E-2</v>
      </c>
      <c r="O1186" s="51">
        <v>7.1685082872928171E-2</v>
      </c>
      <c r="P1186" s="94">
        <v>6.9574302309108937E-2</v>
      </c>
      <c r="Q1186" s="52">
        <v>0</v>
      </c>
      <c r="R1186" s="52">
        <v>1</v>
      </c>
      <c r="S1186" s="52">
        <v>0</v>
      </c>
      <c r="T1186" s="52">
        <v>0</v>
      </c>
      <c r="U1186" s="52">
        <v>0</v>
      </c>
      <c r="V1186" s="52">
        <v>0</v>
      </c>
      <c r="W1186" s="52">
        <v>0</v>
      </c>
      <c r="X1186" s="52">
        <v>0</v>
      </c>
      <c r="Y1186" s="52">
        <v>0</v>
      </c>
      <c r="Z1186" s="52">
        <v>0</v>
      </c>
      <c r="AA1186" s="52">
        <v>0</v>
      </c>
      <c r="AB1186" s="52">
        <v>0</v>
      </c>
      <c r="AC1186" s="52">
        <v>0</v>
      </c>
      <c r="AD1186" s="53">
        <f t="shared" si="826"/>
        <v>1</v>
      </c>
      <c r="AE1186" s="54" t="s">
        <v>21</v>
      </c>
      <c r="AF1186" s="55">
        <f t="shared" si="799"/>
        <v>2.4944718520443131E-2</v>
      </c>
      <c r="AG1186" s="56">
        <f t="shared" si="827"/>
        <v>0.11837154580885453</v>
      </c>
      <c r="AH1186" s="56">
        <f t="shared" si="800"/>
        <v>0.11837154580885453</v>
      </c>
      <c r="AI1186" s="56">
        <f t="shared" si="801"/>
        <v>0.12251045722072797</v>
      </c>
      <c r="AJ1186" s="56">
        <f t="shared" si="802"/>
        <v>0.12667927107869403</v>
      </c>
      <c r="AK1186" s="56">
        <f t="shared" si="803"/>
        <v>0.10211058271324763</v>
      </c>
      <c r="AL1186" s="56">
        <f t="shared" si="804"/>
        <v>0.11837154580885453</v>
      </c>
      <c r="AM1186" s="56">
        <f t="shared" si="805"/>
        <v>0.10283233187715075</v>
      </c>
      <c r="AN1186" s="56">
        <f t="shared" si="806"/>
        <v>0.1142623346878547</v>
      </c>
      <c r="AO1186" s="56">
        <f t="shared" si="807"/>
        <v>0.1142623346878547</v>
      </c>
      <c r="AP1186" s="56">
        <f t="shared" si="808"/>
        <v>0.11018260269577371</v>
      </c>
      <c r="AQ1186" s="56">
        <f t="shared" si="809"/>
        <v>0.11746497848458225</v>
      </c>
      <c r="AR1186" s="56">
        <f t="shared" si="810"/>
        <v>0.11344403739483691</v>
      </c>
      <c r="AS1186" s="56">
        <f t="shared" si="811"/>
        <v>0.11894920063172859</v>
      </c>
      <c r="AT1186" s="57">
        <f>IF(AE1186="F",1,IF(AE1186="R",#REF!,IF(AE1186="M",#REF!,0)))</f>
        <v>1</v>
      </c>
      <c r="AU1186" s="58">
        <f t="shared" si="812"/>
        <v>0.11541362694754981</v>
      </c>
      <c r="AV1186" s="58">
        <f t="shared" si="813"/>
        <v>0.11541362694754981</v>
      </c>
      <c r="AW1186" s="58">
        <f t="shared" si="814"/>
        <v>0.11944911346920327</v>
      </c>
      <c r="AX1186" s="58">
        <f t="shared" si="815"/>
        <v>0.12351375522182521</v>
      </c>
      <c r="AY1186" s="58">
        <f t="shared" si="816"/>
        <v>9.9558999759063238E-2</v>
      </c>
      <c r="AZ1186" s="58">
        <f t="shared" si="817"/>
        <v>0.11541362694754981</v>
      </c>
      <c r="BA1186" s="58">
        <f t="shared" si="818"/>
        <v>0.1002627135458793</v>
      </c>
      <c r="BB1186" s="58">
        <f t="shared" si="819"/>
        <v>0.11140709855318696</v>
      </c>
      <c r="BC1186" s="58">
        <f t="shared" si="820"/>
        <v>0.11140709855318696</v>
      </c>
      <c r="BD1186" s="58">
        <f t="shared" si="821"/>
        <v>0.10742931265064959</v>
      </c>
      <c r="BE1186" s="58">
        <f t="shared" si="822"/>
        <v>0.11452971331567618</v>
      </c>
      <c r="BF1186" s="58">
        <f t="shared" si="823"/>
        <v>0.11060924922323861</v>
      </c>
      <c r="BG1186" s="58">
        <f t="shared" si="824"/>
        <v>0.11597684708441697</v>
      </c>
      <c r="BH1186" s="59">
        <f t="shared" si="828"/>
        <v>1.4603847822189759</v>
      </c>
      <c r="BI1186" s="60">
        <f t="shared" si="833"/>
        <v>0</v>
      </c>
      <c r="BJ1186" s="60">
        <f t="shared" si="834"/>
        <v>-2.1592328474120572</v>
      </c>
      <c r="BK1186" s="60">
        <f t="shared" si="835"/>
        <v>0</v>
      </c>
      <c r="BL1186" s="60">
        <f t="shared" si="836"/>
        <v>0</v>
      </c>
      <c r="BM1186" s="60">
        <f t="shared" si="837"/>
        <v>0</v>
      </c>
      <c r="BN1186" s="60">
        <f t="shared" si="838"/>
        <v>0</v>
      </c>
      <c r="BO1186" s="60">
        <f t="shared" si="839"/>
        <v>0</v>
      </c>
      <c r="BP1186" s="60">
        <f t="shared" si="832"/>
        <v>0</v>
      </c>
      <c r="BQ1186" s="60">
        <f t="shared" si="832"/>
        <v>0</v>
      </c>
      <c r="BR1186" s="60">
        <f t="shared" si="832"/>
        <v>0</v>
      </c>
      <c r="BS1186" s="60">
        <f t="shared" si="832"/>
        <v>0</v>
      </c>
      <c r="BT1186" s="60">
        <f t="shared" si="832"/>
        <v>0</v>
      </c>
      <c r="BU1186" s="60">
        <f t="shared" si="832"/>
        <v>0</v>
      </c>
      <c r="BV1186" s="61">
        <f t="shared" si="829"/>
        <v>-2.1592328474120572</v>
      </c>
      <c r="BW1186" s="62">
        <f t="shared" si="825"/>
        <v>2.3520732693346846</v>
      </c>
      <c r="BX1186" s="63">
        <f t="shared" si="830"/>
        <v>-3.7782069964594402</v>
      </c>
      <c r="BY1186" s="73">
        <f t="shared" si="831"/>
        <v>0.46038478221897594</v>
      </c>
    </row>
    <row r="1187" spans="1:77">
      <c r="A1187" s="49">
        <v>1181</v>
      </c>
      <c r="B1187" s="50">
        <v>9.878419452887538E-2</v>
      </c>
      <c r="C1187" s="51">
        <v>7.1362799263351748E-2</v>
      </c>
      <c r="D1187" s="51">
        <v>7.1362799263351748E-2</v>
      </c>
      <c r="E1187" s="51">
        <v>7.3664825046040522E-2</v>
      </c>
      <c r="F1187" s="51">
        <v>7.5966850828729282E-2</v>
      </c>
      <c r="G1187" s="51">
        <v>6.2154696132596686E-2</v>
      </c>
      <c r="H1187" s="51">
        <v>7.1362799263351748E-2</v>
      </c>
      <c r="I1187" s="51">
        <v>6.2569060773480664E-2</v>
      </c>
      <c r="J1187" s="51">
        <v>6.9060773480662987E-2</v>
      </c>
      <c r="K1187" s="51">
        <v>6.9060773480662987E-2</v>
      </c>
      <c r="L1187" s="51">
        <v>6.6758747697974213E-2</v>
      </c>
      <c r="M1187" s="51">
        <v>7.0856353591160215E-2</v>
      </c>
      <c r="N1187" s="51">
        <v>6.8600368324125235E-2</v>
      </c>
      <c r="O1187" s="51">
        <v>7.1685082872928171E-2</v>
      </c>
      <c r="P1187" s="94">
        <v>6.9574302309108937E-2</v>
      </c>
      <c r="Q1187" s="52">
        <v>0</v>
      </c>
      <c r="R1187" s="52">
        <v>0</v>
      </c>
      <c r="S1187" s="52">
        <v>1</v>
      </c>
      <c r="T1187" s="52">
        <v>0</v>
      </c>
      <c r="U1187" s="52">
        <v>0</v>
      </c>
      <c r="V1187" s="52">
        <v>0</v>
      </c>
      <c r="W1187" s="52">
        <v>0</v>
      </c>
      <c r="X1187" s="52">
        <v>1</v>
      </c>
      <c r="Y1187" s="52">
        <v>0</v>
      </c>
      <c r="Z1187" s="52">
        <v>0</v>
      </c>
      <c r="AA1187" s="52">
        <v>0</v>
      </c>
      <c r="AB1187" s="52">
        <v>0</v>
      </c>
      <c r="AC1187" s="52">
        <v>0</v>
      </c>
      <c r="AD1187" s="53">
        <f t="shared" si="826"/>
        <v>2</v>
      </c>
      <c r="AE1187" s="54" t="s">
        <v>21</v>
      </c>
      <c r="AF1187" s="55">
        <f t="shared" si="799"/>
        <v>6.1622115873514703E-2</v>
      </c>
      <c r="AG1187" s="56">
        <f t="shared" si="827"/>
        <v>0.11837154580885453</v>
      </c>
      <c r="AH1187" s="56">
        <f t="shared" si="800"/>
        <v>0.11837154580885453</v>
      </c>
      <c r="AI1187" s="56">
        <f t="shared" si="801"/>
        <v>0.12251045722072797</v>
      </c>
      <c r="AJ1187" s="56">
        <f t="shared" si="802"/>
        <v>0.12667927107869403</v>
      </c>
      <c r="AK1187" s="56">
        <f t="shared" si="803"/>
        <v>0.10211058271324763</v>
      </c>
      <c r="AL1187" s="56">
        <f t="shared" si="804"/>
        <v>0.11837154580885453</v>
      </c>
      <c r="AM1187" s="56">
        <f t="shared" si="805"/>
        <v>0.10283233187715075</v>
      </c>
      <c r="AN1187" s="56">
        <f t="shared" si="806"/>
        <v>0.1142623346878547</v>
      </c>
      <c r="AO1187" s="56">
        <f t="shared" si="807"/>
        <v>0.1142623346878547</v>
      </c>
      <c r="AP1187" s="56">
        <f t="shared" si="808"/>
        <v>0.11018260269577371</v>
      </c>
      <c r="AQ1187" s="56">
        <f t="shared" si="809"/>
        <v>0.11746497848458225</v>
      </c>
      <c r="AR1187" s="56">
        <f t="shared" si="810"/>
        <v>0.11344403739483691</v>
      </c>
      <c r="AS1187" s="56">
        <f t="shared" si="811"/>
        <v>0.11894920063172859</v>
      </c>
      <c r="AT1187" s="57">
        <f>IF(AE1187="F",1,IF(AE1187="R",#REF!,IF(AE1187="M",#REF!,0)))</f>
        <v>1</v>
      </c>
      <c r="AU1187" s="58">
        <f t="shared" si="812"/>
        <v>0.28511173166038883</v>
      </c>
      <c r="AV1187" s="58">
        <f t="shared" si="813"/>
        <v>0.28511173166038883</v>
      </c>
      <c r="AW1187" s="58">
        <f t="shared" si="814"/>
        <v>0.295080784541845</v>
      </c>
      <c r="AX1187" s="58">
        <f t="shared" si="815"/>
        <v>0.30512186096686555</v>
      </c>
      <c r="AY1187" s="58">
        <f t="shared" si="816"/>
        <v>0.24594529757376596</v>
      </c>
      <c r="AZ1187" s="58">
        <f t="shared" si="817"/>
        <v>0.28511173166038883</v>
      </c>
      <c r="BA1187" s="58">
        <f t="shared" si="818"/>
        <v>0.24768371496570529</v>
      </c>
      <c r="BB1187" s="58">
        <f t="shared" si="819"/>
        <v>0.2752142154079758</v>
      </c>
      <c r="BC1187" s="58">
        <f t="shared" si="820"/>
        <v>0.2752142154079758</v>
      </c>
      <c r="BD1187" s="58">
        <f t="shared" si="821"/>
        <v>0.2653877030901356</v>
      </c>
      <c r="BE1187" s="58">
        <f t="shared" si="822"/>
        <v>0.28292815808344679</v>
      </c>
      <c r="BF1187" s="58">
        <f t="shared" si="823"/>
        <v>0.27324325053942494</v>
      </c>
      <c r="BG1187" s="58">
        <f t="shared" si="824"/>
        <v>0.28650308095574695</v>
      </c>
      <c r="BH1187" s="59">
        <f t="shared" si="828"/>
        <v>3.6076574765140546</v>
      </c>
      <c r="BI1187" s="60">
        <f t="shared" si="833"/>
        <v>0</v>
      </c>
      <c r="BJ1187" s="60">
        <f t="shared" si="834"/>
        <v>0</v>
      </c>
      <c r="BK1187" s="60">
        <f t="shared" si="835"/>
        <v>-1.2205061142267037</v>
      </c>
      <c r="BL1187" s="60">
        <f t="shared" si="836"/>
        <v>0</v>
      </c>
      <c r="BM1187" s="60">
        <f t="shared" si="837"/>
        <v>0</v>
      </c>
      <c r="BN1187" s="60">
        <f t="shared" si="838"/>
        <v>0</v>
      </c>
      <c r="BO1187" s="60">
        <f t="shared" si="839"/>
        <v>0</v>
      </c>
      <c r="BP1187" s="60">
        <f t="shared" si="832"/>
        <v>-1.2902055194315196</v>
      </c>
      <c r="BQ1187" s="60">
        <f t="shared" si="832"/>
        <v>0</v>
      </c>
      <c r="BR1187" s="60">
        <f t="shared" si="832"/>
        <v>0</v>
      </c>
      <c r="BS1187" s="60">
        <f t="shared" si="832"/>
        <v>0</v>
      </c>
      <c r="BT1187" s="60">
        <f t="shared" si="832"/>
        <v>0</v>
      </c>
      <c r="BU1187" s="60">
        <f t="shared" si="832"/>
        <v>0</v>
      </c>
      <c r="BV1187" s="61">
        <f t="shared" si="829"/>
        <v>-2.5107116336582234</v>
      </c>
      <c r="BW1187" s="62">
        <f t="shared" si="825"/>
        <v>4.9853726904376456</v>
      </c>
      <c r="BX1187" s="63">
        <f t="shared" si="830"/>
        <v>-6.1310403104811293</v>
      </c>
      <c r="BY1187" s="73">
        <f t="shared" si="831"/>
        <v>1.6076574765140546</v>
      </c>
    </row>
    <row r="1188" spans="1:77">
      <c r="A1188" s="49">
        <v>1182</v>
      </c>
      <c r="B1188" s="50">
        <v>7.0415400202634246E-2</v>
      </c>
      <c r="C1188" s="51">
        <v>7.1362799263351748E-2</v>
      </c>
      <c r="D1188" s="51">
        <v>7.1362799263351748E-2</v>
      </c>
      <c r="E1188" s="51">
        <v>7.3664825046040522E-2</v>
      </c>
      <c r="F1188" s="51">
        <v>7.5966850828729282E-2</v>
      </c>
      <c r="G1188" s="51">
        <v>6.2154696132596686E-2</v>
      </c>
      <c r="H1188" s="51">
        <v>7.1362799263351748E-2</v>
      </c>
      <c r="I1188" s="51">
        <v>6.2569060773480664E-2</v>
      </c>
      <c r="J1188" s="51">
        <v>6.9060773480662987E-2</v>
      </c>
      <c r="K1188" s="51">
        <v>6.9060773480662987E-2</v>
      </c>
      <c r="L1188" s="51">
        <v>6.6758747697974213E-2</v>
      </c>
      <c r="M1188" s="51">
        <v>7.0856353591160215E-2</v>
      </c>
      <c r="N1188" s="51">
        <v>6.8600368324125235E-2</v>
      </c>
      <c r="O1188" s="51">
        <v>7.1685082872928171E-2</v>
      </c>
      <c r="P1188" s="94">
        <v>6.9574302309108937E-2</v>
      </c>
      <c r="Q1188" s="52">
        <v>0</v>
      </c>
      <c r="R1188" s="52">
        <v>0</v>
      </c>
      <c r="S1188" s="52">
        <v>0</v>
      </c>
      <c r="T1188" s="52">
        <v>0</v>
      </c>
      <c r="U1188" s="52">
        <v>0</v>
      </c>
      <c r="V1188" s="52">
        <v>0</v>
      </c>
      <c r="W1188" s="52">
        <v>0</v>
      </c>
      <c r="X1188" s="52">
        <v>0</v>
      </c>
      <c r="Y1188" s="52">
        <v>0</v>
      </c>
      <c r="Z1188" s="52">
        <v>0</v>
      </c>
      <c r="AA1188" s="52">
        <v>0</v>
      </c>
      <c r="AB1188" s="52">
        <v>0</v>
      </c>
      <c r="AC1188" s="52">
        <v>0</v>
      </c>
      <c r="AD1188" s="53">
        <f t="shared" si="826"/>
        <v>0</v>
      </c>
      <c r="AE1188" s="54" t="s">
        <v>21</v>
      </c>
      <c r="AF1188" s="55">
        <f t="shared" si="799"/>
        <v>4.0996255349022272E-2</v>
      </c>
      <c r="AG1188" s="56">
        <f t="shared" si="827"/>
        <v>0.11837154580885453</v>
      </c>
      <c r="AH1188" s="56">
        <f t="shared" si="800"/>
        <v>0.11837154580885453</v>
      </c>
      <c r="AI1188" s="56">
        <f t="shared" si="801"/>
        <v>0.12251045722072797</v>
      </c>
      <c r="AJ1188" s="56">
        <f t="shared" si="802"/>
        <v>0.12667927107869403</v>
      </c>
      <c r="AK1188" s="56">
        <f t="shared" si="803"/>
        <v>0.10211058271324763</v>
      </c>
      <c r="AL1188" s="56">
        <f t="shared" si="804"/>
        <v>0.11837154580885453</v>
      </c>
      <c r="AM1188" s="56">
        <f t="shared" si="805"/>
        <v>0.10283233187715075</v>
      </c>
      <c r="AN1188" s="56">
        <f t="shared" si="806"/>
        <v>0.1142623346878547</v>
      </c>
      <c r="AO1188" s="56">
        <f t="shared" si="807"/>
        <v>0.1142623346878547</v>
      </c>
      <c r="AP1188" s="56">
        <f t="shared" si="808"/>
        <v>0.11018260269577371</v>
      </c>
      <c r="AQ1188" s="56">
        <f t="shared" si="809"/>
        <v>0.11746497848458225</v>
      </c>
      <c r="AR1188" s="56">
        <f t="shared" si="810"/>
        <v>0.11344403739483691</v>
      </c>
      <c r="AS1188" s="56">
        <f t="shared" si="811"/>
        <v>0.11894920063172859</v>
      </c>
      <c r="AT1188" s="57">
        <f>IF(AE1188="F",1,IF(AE1188="R",#REF!,IF(AE1188="M",#REF!,0)))</f>
        <v>1</v>
      </c>
      <c r="AU1188" s="58">
        <f t="shared" si="812"/>
        <v>0.18968049357706268</v>
      </c>
      <c r="AV1188" s="58">
        <f t="shared" si="813"/>
        <v>0.18968049357706268</v>
      </c>
      <c r="AW1188" s="58">
        <f t="shared" si="814"/>
        <v>0.19631275265682172</v>
      </c>
      <c r="AX1188" s="58">
        <f t="shared" si="815"/>
        <v>0.20299292790338636</v>
      </c>
      <c r="AY1188" s="58">
        <f t="shared" si="816"/>
        <v>0.16362366138029671</v>
      </c>
      <c r="AZ1188" s="58">
        <f t="shared" si="817"/>
        <v>0.18968049357706268</v>
      </c>
      <c r="BA1188" s="58">
        <f t="shared" si="818"/>
        <v>0.16478020399966103</v>
      </c>
      <c r="BB1188" s="58">
        <f t="shared" si="819"/>
        <v>0.1830958267272926</v>
      </c>
      <c r="BC1188" s="58">
        <f t="shared" si="820"/>
        <v>0.1830958267272926</v>
      </c>
      <c r="BD1188" s="58">
        <f t="shared" si="821"/>
        <v>0.17655839771399193</v>
      </c>
      <c r="BE1188" s="58">
        <f t="shared" si="822"/>
        <v>0.18822779532636583</v>
      </c>
      <c r="BF1188" s="58">
        <f t="shared" si="823"/>
        <v>0.18178457381282084</v>
      </c>
      <c r="BG1188" s="58">
        <f t="shared" si="824"/>
        <v>0.19060613707669943</v>
      </c>
      <c r="BH1188" s="59">
        <f t="shared" si="828"/>
        <v>2.4001195840558176</v>
      </c>
      <c r="BI1188" s="60">
        <f t="shared" si="833"/>
        <v>0</v>
      </c>
      <c r="BJ1188" s="60">
        <f t="shared" si="834"/>
        <v>0</v>
      </c>
      <c r="BK1188" s="60">
        <f t="shared" si="835"/>
        <v>0</v>
      </c>
      <c r="BL1188" s="60">
        <f t="shared" si="836"/>
        <v>0</v>
      </c>
      <c r="BM1188" s="60">
        <f t="shared" si="837"/>
        <v>0</v>
      </c>
      <c r="BN1188" s="60">
        <f t="shared" si="838"/>
        <v>0</v>
      </c>
      <c r="BO1188" s="60">
        <f t="shared" si="839"/>
        <v>0</v>
      </c>
      <c r="BP1188" s="60">
        <f t="shared" si="832"/>
        <v>0</v>
      </c>
      <c r="BQ1188" s="60">
        <f t="shared" si="832"/>
        <v>0</v>
      </c>
      <c r="BR1188" s="60">
        <f t="shared" si="832"/>
        <v>0</v>
      </c>
      <c r="BS1188" s="60">
        <f t="shared" si="832"/>
        <v>0</v>
      </c>
      <c r="BT1188" s="60">
        <f t="shared" si="832"/>
        <v>0</v>
      </c>
      <c r="BU1188" s="60">
        <f t="shared" si="832"/>
        <v>0</v>
      </c>
      <c r="BV1188" s="61">
        <f t="shared" si="829"/>
        <v>0</v>
      </c>
      <c r="BW1188" s="62">
        <f t="shared" si="825"/>
        <v>3.5536759177991426</v>
      </c>
      <c r="BX1188" s="63">
        <f t="shared" si="830"/>
        <v>-1.8338615863098644</v>
      </c>
      <c r="BY1188" s="73">
        <f t="shared" si="831"/>
        <v>2.4001195840558176</v>
      </c>
    </row>
    <row r="1189" spans="1:77">
      <c r="A1189" s="49">
        <v>1183</v>
      </c>
      <c r="B1189" s="50">
        <v>2.0770010131712261E-2</v>
      </c>
      <c r="C1189" s="51">
        <v>7.1362799263351748E-2</v>
      </c>
      <c r="D1189" s="51">
        <v>7.1362799263351748E-2</v>
      </c>
      <c r="E1189" s="51">
        <v>7.3664825046040522E-2</v>
      </c>
      <c r="F1189" s="51">
        <v>7.5966850828729282E-2</v>
      </c>
      <c r="G1189" s="51">
        <v>6.2154696132596686E-2</v>
      </c>
      <c r="H1189" s="51">
        <v>7.1362799263351748E-2</v>
      </c>
      <c r="I1189" s="51">
        <v>6.2569060773480664E-2</v>
      </c>
      <c r="J1189" s="51">
        <v>6.9060773480662987E-2</v>
      </c>
      <c r="K1189" s="51">
        <v>6.9060773480662987E-2</v>
      </c>
      <c r="L1189" s="51">
        <v>6.6758747697974213E-2</v>
      </c>
      <c r="M1189" s="51">
        <v>7.0856353591160215E-2</v>
      </c>
      <c r="N1189" s="51">
        <v>6.8600368324125235E-2</v>
      </c>
      <c r="O1189" s="51">
        <v>7.1685082872928171E-2</v>
      </c>
      <c r="P1189" s="94">
        <v>6.9574302309108937E-2</v>
      </c>
      <c r="Q1189" s="52">
        <v>0</v>
      </c>
      <c r="R1189" s="52">
        <v>0</v>
      </c>
      <c r="S1189" s="52">
        <v>0</v>
      </c>
      <c r="T1189" s="52">
        <v>0</v>
      </c>
      <c r="U1189" s="52">
        <v>0</v>
      </c>
      <c r="V1189" s="52">
        <v>0</v>
      </c>
      <c r="W1189" s="52">
        <v>0</v>
      </c>
      <c r="X1189" s="52">
        <v>0</v>
      </c>
      <c r="Y1189" s="52">
        <v>0</v>
      </c>
      <c r="Z1189" s="52">
        <v>0</v>
      </c>
      <c r="AA1189" s="52">
        <v>0</v>
      </c>
      <c r="AB1189" s="52">
        <v>0</v>
      </c>
      <c r="AC1189" s="52">
        <v>0</v>
      </c>
      <c r="AD1189" s="53">
        <f t="shared" si="826"/>
        <v>0</v>
      </c>
      <c r="AE1189" s="54" t="s">
        <v>21</v>
      </c>
      <c r="AF1189" s="55">
        <f t="shared" si="799"/>
        <v>9.4279273925904315E-3</v>
      </c>
      <c r="AG1189" s="56">
        <f t="shared" si="827"/>
        <v>0.11837154580885453</v>
      </c>
      <c r="AH1189" s="56">
        <f t="shared" si="800"/>
        <v>0.11837154580885453</v>
      </c>
      <c r="AI1189" s="56">
        <f t="shared" si="801"/>
        <v>0.12251045722072797</v>
      </c>
      <c r="AJ1189" s="56">
        <f t="shared" si="802"/>
        <v>0.12667927107869403</v>
      </c>
      <c r="AK1189" s="56">
        <f t="shared" si="803"/>
        <v>0.10211058271324763</v>
      </c>
      <c r="AL1189" s="56">
        <f t="shared" si="804"/>
        <v>0.11837154580885453</v>
      </c>
      <c r="AM1189" s="56">
        <f t="shared" si="805"/>
        <v>0.10283233187715075</v>
      </c>
      <c r="AN1189" s="56">
        <f t="shared" si="806"/>
        <v>0.1142623346878547</v>
      </c>
      <c r="AO1189" s="56">
        <f t="shared" si="807"/>
        <v>0.1142623346878547</v>
      </c>
      <c r="AP1189" s="56">
        <f t="shared" si="808"/>
        <v>0.11018260269577371</v>
      </c>
      <c r="AQ1189" s="56">
        <f t="shared" si="809"/>
        <v>0.11746497848458225</v>
      </c>
      <c r="AR1189" s="56">
        <f t="shared" si="810"/>
        <v>0.11344403739483691</v>
      </c>
      <c r="AS1189" s="56">
        <f t="shared" si="811"/>
        <v>0.11894920063172859</v>
      </c>
      <c r="AT1189" s="57">
        <f>IF(AE1189="F",1,IF(AE1189="R",#REF!,IF(AE1189="M",#REF!,0)))</f>
        <v>1</v>
      </c>
      <c r="AU1189" s="58">
        <f t="shared" si="812"/>
        <v>4.362090893450131E-2</v>
      </c>
      <c r="AV1189" s="58">
        <f t="shared" si="813"/>
        <v>4.362090893450131E-2</v>
      </c>
      <c r="AW1189" s="58">
        <f t="shared" si="814"/>
        <v>4.51461325560365E-2</v>
      </c>
      <c r="AX1189" s="58">
        <f t="shared" si="815"/>
        <v>4.6682375480133056E-2</v>
      </c>
      <c r="AY1189" s="58">
        <f t="shared" si="816"/>
        <v>3.7628607444021862E-2</v>
      </c>
      <c r="AZ1189" s="58">
        <f t="shared" si="817"/>
        <v>4.362090893450131E-2</v>
      </c>
      <c r="BA1189" s="58">
        <f t="shared" si="818"/>
        <v>3.7894578073509204E-2</v>
      </c>
      <c r="BB1189" s="58">
        <f t="shared" si="819"/>
        <v>4.2106630119631214E-2</v>
      </c>
      <c r="BC1189" s="58">
        <f t="shared" si="820"/>
        <v>4.2106630119631214E-2</v>
      </c>
      <c r="BD1189" s="58">
        <f t="shared" si="821"/>
        <v>4.0603214611388147E-2</v>
      </c>
      <c r="BE1189" s="58">
        <f t="shared" si="822"/>
        <v>4.3286831260472003E-2</v>
      </c>
      <c r="BF1189" s="58">
        <f t="shared" si="823"/>
        <v>4.1805080693574734E-2</v>
      </c>
      <c r="BG1189" s="58">
        <f t="shared" si="824"/>
        <v>4.3833779588947727E-2</v>
      </c>
      <c r="BH1189" s="59">
        <f t="shared" si="828"/>
        <v>0.55195658675084969</v>
      </c>
      <c r="BI1189" s="60">
        <f t="shared" si="833"/>
        <v>0</v>
      </c>
      <c r="BJ1189" s="60">
        <f t="shared" si="834"/>
        <v>0</v>
      </c>
      <c r="BK1189" s="60">
        <f t="shared" si="835"/>
        <v>0</v>
      </c>
      <c r="BL1189" s="60">
        <f t="shared" si="836"/>
        <v>0</v>
      </c>
      <c r="BM1189" s="60">
        <f t="shared" si="837"/>
        <v>0</v>
      </c>
      <c r="BN1189" s="60">
        <f t="shared" si="838"/>
        <v>0</v>
      </c>
      <c r="BO1189" s="60">
        <f t="shared" si="839"/>
        <v>0</v>
      </c>
      <c r="BP1189" s="60">
        <f t="shared" si="832"/>
        <v>0</v>
      </c>
      <c r="BQ1189" s="60">
        <f t="shared" si="832"/>
        <v>0</v>
      </c>
      <c r="BR1189" s="60">
        <f t="shared" si="832"/>
        <v>0</v>
      </c>
      <c r="BS1189" s="60">
        <f t="shared" si="832"/>
        <v>0</v>
      </c>
      <c r="BT1189" s="60">
        <f t="shared" si="832"/>
        <v>0</v>
      </c>
      <c r="BU1189" s="60">
        <f t="shared" si="832"/>
        <v>0</v>
      </c>
      <c r="BV1189" s="61">
        <f t="shared" si="829"/>
        <v>0</v>
      </c>
      <c r="BW1189" s="62">
        <f t="shared" si="825"/>
        <v>1.0482065656817616</v>
      </c>
      <c r="BX1189" s="63">
        <f t="shared" si="830"/>
        <v>-0.44341750192750007</v>
      </c>
      <c r="BY1189" s="73">
        <f t="shared" si="831"/>
        <v>0.55195658675084969</v>
      </c>
    </row>
    <row r="1190" spans="1:77">
      <c r="A1190" s="49">
        <v>1184</v>
      </c>
      <c r="B1190" s="50">
        <v>2.0770010131712261E-2</v>
      </c>
      <c r="C1190" s="51">
        <v>7.1362799263351748E-2</v>
      </c>
      <c r="D1190" s="51">
        <v>7.1362799263351748E-2</v>
      </c>
      <c r="E1190" s="51">
        <v>7.3664825046040522E-2</v>
      </c>
      <c r="F1190" s="51">
        <v>7.5966850828729282E-2</v>
      </c>
      <c r="G1190" s="51">
        <v>6.2154696132596686E-2</v>
      </c>
      <c r="H1190" s="51">
        <v>7.1362799263351748E-2</v>
      </c>
      <c r="I1190" s="51">
        <v>6.2569060773480664E-2</v>
      </c>
      <c r="J1190" s="51">
        <v>6.9060773480662987E-2</v>
      </c>
      <c r="K1190" s="51">
        <v>6.9060773480662987E-2</v>
      </c>
      <c r="L1190" s="51">
        <v>6.6758747697974213E-2</v>
      </c>
      <c r="M1190" s="51">
        <v>7.0856353591160215E-2</v>
      </c>
      <c r="N1190" s="51">
        <v>6.8600368324125235E-2</v>
      </c>
      <c r="O1190" s="51">
        <v>7.1685082872928171E-2</v>
      </c>
      <c r="P1190" s="94">
        <v>6.9574302309108937E-2</v>
      </c>
      <c r="Q1190" s="52">
        <v>0</v>
      </c>
      <c r="R1190" s="52">
        <v>0</v>
      </c>
      <c r="S1190" s="52">
        <v>1</v>
      </c>
      <c r="T1190" s="52">
        <v>0</v>
      </c>
      <c r="U1190" s="52">
        <v>0</v>
      </c>
      <c r="V1190" s="52">
        <v>0</v>
      </c>
      <c r="W1190" s="52">
        <v>0</v>
      </c>
      <c r="X1190" s="52">
        <v>0</v>
      </c>
      <c r="Y1190" s="52">
        <v>0</v>
      </c>
      <c r="Z1190" s="52">
        <v>0</v>
      </c>
      <c r="AA1190" s="52">
        <v>0</v>
      </c>
      <c r="AB1190" s="52">
        <v>0</v>
      </c>
      <c r="AC1190" s="52">
        <v>0</v>
      </c>
      <c r="AD1190" s="53">
        <f t="shared" si="826"/>
        <v>1</v>
      </c>
      <c r="AE1190" s="54" t="s">
        <v>21</v>
      </c>
      <c r="AF1190" s="55">
        <f t="shared" si="799"/>
        <v>9.4279273925904315E-3</v>
      </c>
      <c r="AG1190" s="56">
        <f t="shared" si="827"/>
        <v>0.11837154580885453</v>
      </c>
      <c r="AH1190" s="56">
        <f t="shared" si="800"/>
        <v>0.11837154580885453</v>
      </c>
      <c r="AI1190" s="56">
        <f t="shared" si="801"/>
        <v>0.12251045722072797</v>
      </c>
      <c r="AJ1190" s="56">
        <f t="shared" si="802"/>
        <v>0.12667927107869403</v>
      </c>
      <c r="AK1190" s="56">
        <f t="shared" si="803"/>
        <v>0.10211058271324763</v>
      </c>
      <c r="AL1190" s="56">
        <f t="shared" si="804"/>
        <v>0.11837154580885453</v>
      </c>
      <c r="AM1190" s="56">
        <f t="shared" si="805"/>
        <v>0.10283233187715075</v>
      </c>
      <c r="AN1190" s="56">
        <f t="shared" si="806"/>
        <v>0.1142623346878547</v>
      </c>
      <c r="AO1190" s="56">
        <f t="shared" si="807"/>
        <v>0.1142623346878547</v>
      </c>
      <c r="AP1190" s="56">
        <f t="shared" si="808"/>
        <v>0.11018260269577371</v>
      </c>
      <c r="AQ1190" s="56">
        <f t="shared" si="809"/>
        <v>0.11746497848458225</v>
      </c>
      <c r="AR1190" s="56">
        <f t="shared" si="810"/>
        <v>0.11344403739483691</v>
      </c>
      <c r="AS1190" s="56">
        <f t="shared" si="811"/>
        <v>0.11894920063172859</v>
      </c>
      <c r="AT1190" s="57">
        <f>IF(AE1190="F",1,IF(AE1190="R",#REF!,IF(AE1190="M",#REF!,0)))</f>
        <v>1</v>
      </c>
      <c r="AU1190" s="58">
        <f t="shared" si="812"/>
        <v>4.362090893450131E-2</v>
      </c>
      <c r="AV1190" s="58">
        <f t="shared" si="813"/>
        <v>4.362090893450131E-2</v>
      </c>
      <c r="AW1190" s="58">
        <f t="shared" si="814"/>
        <v>4.51461325560365E-2</v>
      </c>
      <c r="AX1190" s="58">
        <f t="shared" si="815"/>
        <v>4.6682375480133056E-2</v>
      </c>
      <c r="AY1190" s="58">
        <f t="shared" si="816"/>
        <v>3.7628607444021862E-2</v>
      </c>
      <c r="AZ1190" s="58">
        <f t="shared" si="817"/>
        <v>4.362090893450131E-2</v>
      </c>
      <c r="BA1190" s="58">
        <f t="shared" si="818"/>
        <v>3.7894578073509204E-2</v>
      </c>
      <c r="BB1190" s="58">
        <f t="shared" si="819"/>
        <v>4.2106630119631214E-2</v>
      </c>
      <c r="BC1190" s="58">
        <f t="shared" si="820"/>
        <v>4.2106630119631214E-2</v>
      </c>
      <c r="BD1190" s="58">
        <f t="shared" si="821"/>
        <v>4.0603214611388147E-2</v>
      </c>
      <c r="BE1190" s="58">
        <f t="shared" si="822"/>
        <v>4.3286831260472003E-2</v>
      </c>
      <c r="BF1190" s="58">
        <f t="shared" si="823"/>
        <v>4.1805080693574734E-2</v>
      </c>
      <c r="BG1190" s="58">
        <f t="shared" si="824"/>
        <v>4.3833779588947727E-2</v>
      </c>
      <c r="BH1190" s="59">
        <f t="shared" si="828"/>
        <v>0.55195658675084969</v>
      </c>
      <c r="BI1190" s="60">
        <f t="shared" si="833"/>
        <v>0</v>
      </c>
      <c r="BJ1190" s="60">
        <f t="shared" si="834"/>
        <v>0</v>
      </c>
      <c r="BK1190" s="60">
        <f t="shared" si="835"/>
        <v>-3.0978506604615808</v>
      </c>
      <c r="BL1190" s="60">
        <f t="shared" si="836"/>
        <v>0</v>
      </c>
      <c r="BM1190" s="60">
        <f t="shared" si="837"/>
        <v>0</v>
      </c>
      <c r="BN1190" s="60">
        <f t="shared" si="838"/>
        <v>0</v>
      </c>
      <c r="BO1190" s="60">
        <f t="shared" si="839"/>
        <v>0</v>
      </c>
      <c r="BP1190" s="60">
        <f t="shared" si="832"/>
        <v>0</v>
      </c>
      <c r="BQ1190" s="60">
        <f t="shared" si="832"/>
        <v>0</v>
      </c>
      <c r="BR1190" s="60">
        <f t="shared" si="832"/>
        <v>0</v>
      </c>
      <c r="BS1190" s="60">
        <f t="shared" si="832"/>
        <v>0</v>
      </c>
      <c r="BT1190" s="60">
        <f t="shared" si="832"/>
        <v>0</v>
      </c>
      <c r="BU1190" s="60">
        <f t="shared" si="832"/>
        <v>0</v>
      </c>
      <c r="BV1190" s="61">
        <f t="shared" si="829"/>
        <v>-3.0978506604615808</v>
      </c>
      <c r="BW1190" s="62">
        <f t="shared" si="825"/>
        <v>1.0482065656817616</v>
      </c>
      <c r="BX1190" s="63">
        <f t="shared" si="830"/>
        <v>-3.9642930856157692</v>
      </c>
      <c r="BY1190" s="73">
        <f t="shared" si="831"/>
        <v>0.44804341324915031</v>
      </c>
    </row>
    <row r="1191" spans="1:77">
      <c r="A1191" s="49">
        <v>1185</v>
      </c>
      <c r="B1191" s="50">
        <v>4.3059777102330297E-2</v>
      </c>
      <c r="C1191" s="51">
        <v>7.1362799263351748E-2</v>
      </c>
      <c r="D1191" s="51">
        <v>7.1362799263351748E-2</v>
      </c>
      <c r="E1191" s="51">
        <v>7.3664825046040522E-2</v>
      </c>
      <c r="F1191" s="51">
        <v>7.5966850828729282E-2</v>
      </c>
      <c r="G1191" s="51">
        <v>6.2154696132596686E-2</v>
      </c>
      <c r="H1191" s="51">
        <v>7.1362799263351748E-2</v>
      </c>
      <c r="I1191" s="51">
        <v>6.2569060773480664E-2</v>
      </c>
      <c r="J1191" s="51">
        <v>6.9060773480662987E-2</v>
      </c>
      <c r="K1191" s="51">
        <v>6.9060773480662987E-2</v>
      </c>
      <c r="L1191" s="51">
        <v>6.6758747697974213E-2</v>
      </c>
      <c r="M1191" s="51">
        <v>7.0856353591160215E-2</v>
      </c>
      <c r="N1191" s="51">
        <v>6.8600368324125235E-2</v>
      </c>
      <c r="O1191" s="51">
        <v>7.1685082872928171E-2</v>
      </c>
      <c r="P1191" s="94">
        <v>6.9574302309108937E-2</v>
      </c>
      <c r="Q1191" s="52">
        <v>0</v>
      </c>
      <c r="R1191" s="52">
        <v>0</v>
      </c>
      <c r="S1191" s="52">
        <v>0</v>
      </c>
      <c r="T1191" s="52">
        <v>0</v>
      </c>
      <c r="U1191" s="52">
        <v>0</v>
      </c>
      <c r="V1191" s="52">
        <v>0</v>
      </c>
      <c r="W1191" s="52">
        <v>2</v>
      </c>
      <c r="X1191" s="52">
        <v>0</v>
      </c>
      <c r="Y1191" s="52">
        <v>0</v>
      </c>
      <c r="Z1191" s="52">
        <v>0</v>
      </c>
      <c r="AA1191" s="52">
        <v>0</v>
      </c>
      <c r="AB1191" s="52">
        <v>1</v>
      </c>
      <c r="AC1191" s="52">
        <v>0</v>
      </c>
      <c r="AD1191" s="53">
        <f t="shared" si="826"/>
        <v>3</v>
      </c>
      <c r="AE1191" s="54" t="s">
        <v>21</v>
      </c>
      <c r="AF1191" s="55">
        <f t="shared" si="799"/>
        <v>2.2677908235345618E-2</v>
      </c>
      <c r="AG1191" s="56">
        <f t="shared" si="827"/>
        <v>0.11837154580885453</v>
      </c>
      <c r="AH1191" s="56">
        <f t="shared" si="800"/>
        <v>0.11837154580885453</v>
      </c>
      <c r="AI1191" s="56">
        <f t="shared" si="801"/>
        <v>0.12251045722072797</v>
      </c>
      <c r="AJ1191" s="56">
        <f t="shared" si="802"/>
        <v>0.12667927107869403</v>
      </c>
      <c r="AK1191" s="56">
        <f t="shared" si="803"/>
        <v>0.10211058271324763</v>
      </c>
      <c r="AL1191" s="56">
        <f t="shared" si="804"/>
        <v>0.11837154580885453</v>
      </c>
      <c r="AM1191" s="56">
        <f t="shared" si="805"/>
        <v>0.10283233187715075</v>
      </c>
      <c r="AN1191" s="56">
        <f t="shared" si="806"/>
        <v>0.1142623346878547</v>
      </c>
      <c r="AO1191" s="56">
        <f t="shared" si="807"/>
        <v>0.1142623346878547</v>
      </c>
      <c r="AP1191" s="56">
        <f t="shared" si="808"/>
        <v>0.11018260269577371</v>
      </c>
      <c r="AQ1191" s="56">
        <f t="shared" si="809"/>
        <v>0.11746497848458225</v>
      </c>
      <c r="AR1191" s="56">
        <f t="shared" si="810"/>
        <v>0.11344403739483691</v>
      </c>
      <c r="AS1191" s="56">
        <f t="shared" si="811"/>
        <v>0.11894920063172859</v>
      </c>
      <c r="AT1191" s="57">
        <f>IF(AE1191="F",1,IF(AE1191="R",#REF!,IF(AE1191="M",#REF!,0)))</f>
        <v>1</v>
      </c>
      <c r="AU1191" s="58">
        <f t="shared" si="812"/>
        <v>0.10492560334484989</v>
      </c>
      <c r="AV1191" s="58">
        <f t="shared" si="813"/>
        <v>0.10492560334484989</v>
      </c>
      <c r="AW1191" s="58">
        <f t="shared" si="814"/>
        <v>0.10859437166340317</v>
      </c>
      <c r="AX1191" s="58">
        <f t="shared" si="815"/>
        <v>0.11228964577924344</v>
      </c>
      <c r="AY1191" s="58">
        <f t="shared" si="816"/>
        <v>9.0511739336264274E-2</v>
      </c>
      <c r="AZ1191" s="58">
        <f t="shared" si="817"/>
        <v>0.10492560334484989</v>
      </c>
      <c r="BA1191" s="58">
        <f t="shared" si="818"/>
        <v>9.1151504289646426E-2</v>
      </c>
      <c r="BB1191" s="58">
        <f t="shared" si="819"/>
        <v>0.10128316163137839</v>
      </c>
      <c r="BC1191" s="58">
        <f t="shared" si="820"/>
        <v>0.10128316163137839</v>
      </c>
      <c r="BD1191" s="58">
        <f t="shared" si="821"/>
        <v>9.7666850483041898E-2</v>
      </c>
      <c r="BE1191" s="58">
        <f t="shared" si="822"/>
        <v>0.10412201391107162</v>
      </c>
      <c r="BF1191" s="58">
        <f t="shared" si="823"/>
        <v>0.10055781554758224</v>
      </c>
      <c r="BG1191" s="58">
        <f t="shared" si="824"/>
        <v>0.10543764177774319</v>
      </c>
      <c r="BH1191" s="59">
        <f t="shared" si="828"/>
        <v>1.3276747160853026</v>
      </c>
      <c r="BI1191" s="60">
        <f t="shared" si="833"/>
        <v>0</v>
      </c>
      <c r="BJ1191" s="60">
        <f t="shared" si="834"/>
        <v>0</v>
      </c>
      <c r="BK1191" s="60">
        <f t="shared" si="835"/>
        <v>0</v>
      </c>
      <c r="BL1191" s="60">
        <f t="shared" si="836"/>
        <v>0</v>
      </c>
      <c r="BM1191" s="60">
        <f t="shared" si="837"/>
        <v>0</v>
      </c>
      <c r="BN1191" s="60">
        <f t="shared" si="838"/>
        <v>0</v>
      </c>
      <c r="BO1191" s="60">
        <f t="shared" si="839"/>
        <v>-4.7904645490833646</v>
      </c>
      <c r="BP1191" s="60">
        <f t="shared" si="832"/>
        <v>0</v>
      </c>
      <c r="BQ1191" s="60">
        <f t="shared" si="832"/>
        <v>0</v>
      </c>
      <c r="BR1191" s="60">
        <f t="shared" si="832"/>
        <v>0</v>
      </c>
      <c r="BS1191" s="60">
        <f t="shared" si="832"/>
        <v>0</v>
      </c>
      <c r="BT1191" s="60">
        <f t="shared" si="832"/>
        <v>-2.2970224378121618</v>
      </c>
      <c r="BU1191" s="60">
        <f t="shared" si="832"/>
        <v>0</v>
      </c>
      <c r="BV1191" s="61">
        <f t="shared" si="829"/>
        <v>-7.0874869868955264</v>
      </c>
      <c r="BW1191" s="62">
        <f t="shared" si="825"/>
        <v>2.1731111727548713</v>
      </c>
      <c r="BX1191" s="63">
        <f t="shared" si="830"/>
        <v>-8.5231146165361249</v>
      </c>
      <c r="BY1191" s="73">
        <f t="shared" si="831"/>
        <v>1.6723252839146974</v>
      </c>
    </row>
    <row r="1192" spans="1:77">
      <c r="A1192" s="49">
        <v>1186</v>
      </c>
      <c r="B1192" s="50">
        <v>1.3677811550151978E-2</v>
      </c>
      <c r="C1192" s="51">
        <v>7.1362799263351748E-2</v>
      </c>
      <c r="D1192" s="51">
        <v>7.1362799263351748E-2</v>
      </c>
      <c r="E1192" s="51">
        <v>7.3664825046040522E-2</v>
      </c>
      <c r="F1192" s="51">
        <v>7.5966850828729282E-2</v>
      </c>
      <c r="G1192" s="51">
        <v>6.2154696132596686E-2</v>
      </c>
      <c r="H1192" s="51">
        <v>7.1362799263351748E-2</v>
      </c>
      <c r="I1192" s="51">
        <v>6.2569060773480664E-2</v>
      </c>
      <c r="J1192" s="51">
        <v>6.9060773480662987E-2</v>
      </c>
      <c r="K1192" s="51">
        <v>6.9060773480662987E-2</v>
      </c>
      <c r="L1192" s="51">
        <v>6.6758747697974213E-2</v>
      </c>
      <c r="M1192" s="51">
        <v>7.0856353591160215E-2</v>
      </c>
      <c r="N1192" s="51">
        <v>6.8600368324125235E-2</v>
      </c>
      <c r="O1192" s="51">
        <v>7.1685082872928171E-2</v>
      </c>
      <c r="P1192" s="94">
        <v>6.9574302309108937E-2</v>
      </c>
      <c r="Q1192" s="52">
        <v>0</v>
      </c>
      <c r="R1192" s="52">
        <v>0</v>
      </c>
      <c r="S1192" s="52">
        <v>0</v>
      </c>
      <c r="T1192" s="52">
        <v>0</v>
      </c>
      <c r="U1192" s="52">
        <v>0</v>
      </c>
      <c r="V1192" s="52">
        <v>0</v>
      </c>
      <c r="W1192" s="52">
        <v>0</v>
      </c>
      <c r="X1192" s="52">
        <v>0</v>
      </c>
      <c r="Y1192" s="52">
        <v>0</v>
      </c>
      <c r="Z1192" s="52">
        <v>0</v>
      </c>
      <c r="AA1192" s="52">
        <v>0</v>
      </c>
      <c r="AB1192" s="52">
        <v>0</v>
      </c>
      <c r="AC1192" s="52">
        <v>0</v>
      </c>
      <c r="AD1192" s="53">
        <f t="shared" si="826"/>
        <v>0</v>
      </c>
      <c r="AE1192" s="54" t="s">
        <v>21</v>
      </c>
      <c r="AF1192" s="55">
        <f t="shared" si="799"/>
        <v>5.7017795399800534E-3</v>
      </c>
      <c r="AG1192" s="56">
        <f t="shared" si="827"/>
        <v>0.11837154580885453</v>
      </c>
      <c r="AH1192" s="56">
        <f t="shared" si="800"/>
        <v>0.11837154580885453</v>
      </c>
      <c r="AI1192" s="56">
        <f t="shared" si="801"/>
        <v>0.12251045722072797</v>
      </c>
      <c r="AJ1192" s="56">
        <f t="shared" si="802"/>
        <v>0.12667927107869403</v>
      </c>
      <c r="AK1192" s="56">
        <f t="shared" si="803"/>
        <v>0.10211058271324763</v>
      </c>
      <c r="AL1192" s="56">
        <f t="shared" si="804"/>
        <v>0.11837154580885453</v>
      </c>
      <c r="AM1192" s="56">
        <f t="shared" si="805"/>
        <v>0.10283233187715075</v>
      </c>
      <c r="AN1192" s="56">
        <f t="shared" si="806"/>
        <v>0.1142623346878547</v>
      </c>
      <c r="AO1192" s="56">
        <f t="shared" si="807"/>
        <v>0.1142623346878547</v>
      </c>
      <c r="AP1192" s="56">
        <f t="shared" si="808"/>
        <v>0.11018260269577371</v>
      </c>
      <c r="AQ1192" s="56">
        <f t="shared" si="809"/>
        <v>0.11746497848458225</v>
      </c>
      <c r="AR1192" s="56">
        <f t="shared" si="810"/>
        <v>0.11344403739483691</v>
      </c>
      <c r="AS1192" s="56">
        <f t="shared" si="811"/>
        <v>0.11894920063172859</v>
      </c>
      <c r="AT1192" s="57">
        <f>IF(AE1192="F",1,IF(AE1192="R",#REF!,IF(AE1192="M",#REF!,0)))</f>
        <v>1</v>
      </c>
      <c r="AU1192" s="58">
        <f t="shared" si="812"/>
        <v>2.6380857183259967E-2</v>
      </c>
      <c r="AV1192" s="58">
        <f t="shared" si="813"/>
        <v>2.6380857183259967E-2</v>
      </c>
      <c r="AW1192" s="58">
        <f t="shared" si="814"/>
        <v>2.7303275067597759E-2</v>
      </c>
      <c r="AX1192" s="58">
        <f t="shared" si="815"/>
        <v>2.8232357156195199E-2</v>
      </c>
      <c r="AY1192" s="58">
        <f t="shared" si="816"/>
        <v>2.2756860029584394E-2</v>
      </c>
      <c r="AZ1192" s="58">
        <f t="shared" si="817"/>
        <v>2.6380857183259967E-2</v>
      </c>
      <c r="BA1192" s="58">
        <f t="shared" si="818"/>
        <v>2.29177125510663E-2</v>
      </c>
      <c r="BB1192" s="58">
        <f t="shared" si="819"/>
        <v>2.5465058449888594E-2</v>
      </c>
      <c r="BC1192" s="58">
        <f t="shared" si="820"/>
        <v>2.5465058449888594E-2</v>
      </c>
      <c r="BD1192" s="58">
        <f t="shared" si="821"/>
        <v>2.4555829578257062E-2</v>
      </c>
      <c r="BE1192" s="58">
        <f t="shared" si="822"/>
        <v>2.6178815189593203E-2</v>
      </c>
      <c r="BF1192" s="58">
        <f t="shared" si="823"/>
        <v>2.5282688743781947E-2</v>
      </c>
      <c r="BG1192" s="58">
        <f t="shared" si="824"/>
        <v>2.6509596140577206E-2</v>
      </c>
      <c r="BH1192" s="59">
        <f t="shared" si="828"/>
        <v>0.33380982290621009</v>
      </c>
      <c r="BI1192" s="60">
        <f t="shared" si="833"/>
        <v>0</v>
      </c>
      <c r="BJ1192" s="60">
        <f t="shared" si="834"/>
        <v>0</v>
      </c>
      <c r="BK1192" s="60">
        <f t="shared" si="835"/>
        <v>0</v>
      </c>
      <c r="BL1192" s="60">
        <f t="shared" si="836"/>
        <v>0</v>
      </c>
      <c r="BM1192" s="60">
        <f t="shared" si="837"/>
        <v>0</v>
      </c>
      <c r="BN1192" s="60">
        <f t="shared" si="838"/>
        <v>0</v>
      </c>
      <c r="BO1192" s="60">
        <f t="shared" si="839"/>
        <v>0</v>
      </c>
      <c r="BP1192" s="60">
        <f t="shared" si="832"/>
        <v>0</v>
      </c>
      <c r="BQ1192" s="60">
        <f t="shared" si="832"/>
        <v>0</v>
      </c>
      <c r="BR1192" s="60">
        <f t="shared" si="832"/>
        <v>0</v>
      </c>
      <c r="BS1192" s="60">
        <f t="shared" si="832"/>
        <v>0</v>
      </c>
      <c r="BT1192" s="60">
        <f t="shared" si="832"/>
        <v>0</v>
      </c>
      <c r="BU1192" s="60">
        <f t="shared" si="832"/>
        <v>0</v>
      </c>
      <c r="BV1192" s="61">
        <f t="shared" si="829"/>
        <v>0</v>
      </c>
      <c r="BW1192" s="62">
        <f t="shared" si="825"/>
        <v>0.69028237252213565</v>
      </c>
      <c r="BX1192" s="63">
        <f t="shared" si="830"/>
        <v>-0.27228953481424212</v>
      </c>
      <c r="BY1192" s="73">
        <f t="shared" si="831"/>
        <v>0.33380982290621009</v>
      </c>
    </row>
    <row r="1193" spans="1:77">
      <c r="A1193" s="49">
        <v>1187</v>
      </c>
      <c r="B1193" s="50">
        <v>0.10334346504559272</v>
      </c>
      <c r="C1193" s="51">
        <v>7.1362799263351748E-2</v>
      </c>
      <c r="D1193" s="51">
        <v>7.1362799263351748E-2</v>
      </c>
      <c r="E1193" s="51">
        <v>7.3664825046040522E-2</v>
      </c>
      <c r="F1193" s="51">
        <v>7.5966850828729282E-2</v>
      </c>
      <c r="G1193" s="51">
        <v>6.2154696132596686E-2</v>
      </c>
      <c r="H1193" s="51">
        <v>7.1362799263351748E-2</v>
      </c>
      <c r="I1193" s="51">
        <v>6.2569060773480664E-2</v>
      </c>
      <c r="J1193" s="51">
        <v>6.9060773480662987E-2</v>
      </c>
      <c r="K1193" s="51">
        <v>6.9060773480662987E-2</v>
      </c>
      <c r="L1193" s="51">
        <v>6.6758747697974213E-2</v>
      </c>
      <c r="M1193" s="51">
        <v>7.0856353591160215E-2</v>
      </c>
      <c r="N1193" s="51">
        <v>6.8600368324125235E-2</v>
      </c>
      <c r="O1193" s="51">
        <v>7.1685082872928171E-2</v>
      </c>
      <c r="P1193" s="94">
        <v>6.9574302309108937E-2</v>
      </c>
      <c r="Q1193" s="52">
        <v>0</v>
      </c>
      <c r="R1193" s="52">
        <v>1</v>
      </c>
      <c r="S1193" s="52">
        <v>0</v>
      </c>
      <c r="T1193" s="52">
        <v>0</v>
      </c>
      <c r="U1193" s="52">
        <v>0</v>
      </c>
      <c r="V1193" s="52">
        <v>0</v>
      </c>
      <c r="W1193" s="52">
        <v>0</v>
      </c>
      <c r="X1193" s="52">
        <v>0</v>
      </c>
      <c r="Y1193" s="52">
        <v>0</v>
      </c>
      <c r="Z1193" s="52">
        <v>1</v>
      </c>
      <c r="AA1193" s="52">
        <v>3</v>
      </c>
      <c r="AB1193" s="52">
        <v>0</v>
      </c>
      <c r="AC1193" s="52">
        <v>0</v>
      </c>
      <c r="AD1193" s="53">
        <f t="shared" si="826"/>
        <v>5</v>
      </c>
      <c r="AE1193" s="54" t="s">
        <v>21</v>
      </c>
      <c r="AF1193" s="55">
        <f t="shared" si="799"/>
        <v>6.5061948459422717E-2</v>
      </c>
      <c r="AG1193" s="56">
        <f t="shared" si="827"/>
        <v>0.11837154580885453</v>
      </c>
      <c r="AH1193" s="56">
        <f t="shared" si="800"/>
        <v>0.11837154580885453</v>
      </c>
      <c r="AI1193" s="56">
        <f t="shared" si="801"/>
        <v>0.12251045722072797</v>
      </c>
      <c r="AJ1193" s="56">
        <f t="shared" si="802"/>
        <v>0.12667927107869403</v>
      </c>
      <c r="AK1193" s="56">
        <f t="shared" si="803"/>
        <v>0.10211058271324763</v>
      </c>
      <c r="AL1193" s="56">
        <f t="shared" si="804"/>
        <v>0.11837154580885453</v>
      </c>
      <c r="AM1193" s="56">
        <f t="shared" si="805"/>
        <v>0.10283233187715075</v>
      </c>
      <c r="AN1193" s="56">
        <f t="shared" si="806"/>
        <v>0.1142623346878547</v>
      </c>
      <c r="AO1193" s="56">
        <f t="shared" si="807"/>
        <v>0.1142623346878547</v>
      </c>
      <c r="AP1193" s="56">
        <f t="shared" si="808"/>
        <v>0.11018260269577371</v>
      </c>
      <c r="AQ1193" s="56">
        <f t="shared" si="809"/>
        <v>0.11746497848458225</v>
      </c>
      <c r="AR1193" s="56">
        <f t="shared" si="810"/>
        <v>0.11344403739483691</v>
      </c>
      <c r="AS1193" s="56">
        <f t="shared" si="811"/>
        <v>0.11894920063172859</v>
      </c>
      <c r="AT1193" s="57">
        <f>IF(AE1193="F",1,IF(AE1193="R",#REF!,IF(AE1193="M",#REF!,0)))</f>
        <v>1</v>
      </c>
      <c r="AU1193" s="58">
        <f t="shared" si="812"/>
        <v>0.30102706678460173</v>
      </c>
      <c r="AV1193" s="58">
        <f t="shared" si="813"/>
        <v>0.30102706678460173</v>
      </c>
      <c r="AW1193" s="58">
        <f t="shared" si="814"/>
        <v>0.31155260612333341</v>
      </c>
      <c r="AX1193" s="58">
        <f t="shared" si="815"/>
        <v>0.3221541894604385</v>
      </c>
      <c r="AY1193" s="58">
        <f t="shared" si="816"/>
        <v>0.25967430763699717</v>
      </c>
      <c r="AZ1193" s="58">
        <f t="shared" si="817"/>
        <v>0.30102706678460173</v>
      </c>
      <c r="BA1193" s="58">
        <f t="shared" si="818"/>
        <v>0.26150976591609099</v>
      </c>
      <c r="BB1193" s="58">
        <f t="shared" si="819"/>
        <v>0.29057705734947348</v>
      </c>
      <c r="BC1193" s="58">
        <f t="shared" si="820"/>
        <v>0.29057705734947348</v>
      </c>
      <c r="BD1193" s="58">
        <f t="shared" si="821"/>
        <v>0.28020201538772888</v>
      </c>
      <c r="BE1193" s="58">
        <f t="shared" si="822"/>
        <v>0.29872160308043477</v>
      </c>
      <c r="BF1193" s="58">
        <f t="shared" si="823"/>
        <v>0.288496070468786</v>
      </c>
      <c r="BG1193" s="58">
        <f t="shared" si="824"/>
        <v>0.3024960831411555</v>
      </c>
      <c r="BH1193" s="59">
        <f t="shared" si="828"/>
        <v>3.8090419562677176</v>
      </c>
      <c r="BI1193" s="60">
        <f t="shared" si="833"/>
        <v>0</v>
      </c>
      <c r="BJ1193" s="60">
        <f t="shared" si="834"/>
        <v>-1.2005550954036495</v>
      </c>
      <c r="BK1193" s="60">
        <f t="shared" si="835"/>
        <v>0</v>
      </c>
      <c r="BL1193" s="60">
        <f t="shared" si="836"/>
        <v>0</v>
      </c>
      <c r="BM1193" s="60">
        <f t="shared" si="837"/>
        <v>0</v>
      </c>
      <c r="BN1193" s="60">
        <f t="shared" si="838"/>
        <v>0</v>
      </c>
      <c r="BO1193" s="60">
        <f t="shared" si="839"/>
        <v>0</v>
      </c>
      <c r="BP1193" s="60">
        <f t="shared" ref="BP1193:BP1224" si="840">IF(BB1193&lt;=0,"",X1193*LN(BB1193))</f>
        <v>0</v>
      </c>
      <c r="BQ1193" s="60">
        <f t="shared" si="832"/>
        <v>0</v>
      </c>
      <c r="BR1193" s="60">
        <f t="shared" si="832"/>
        <v>-1.2722444524294056</v>
      </c>
      <c r="BS1193" s="60">
        <f t="shared" si="832"/>
        <v>-3.6247296981138439</v>
      </c>
      <c r="BT1193" s="60">
        <f t="shared" si="832"/>
        <v>0</v>
      </c>
      <c r="BU1193" s="60">
        <f t="shared" si="832"/>
        <v>0</v>
      </c>
      <c r="BV1193" s="61">
        <f t="shared" si="829"/>
        <v>-6.097529245946899</v>
      </c>
      <c r="BW1193" s="62">
        <f t="shared" si="825"/>
        <v>5.215466814611692</v>
      </c>
      <c r="BX1193" s="63">
        <f t="shared" si="830"/>
        <v>-10.175172627942004</v>
      </c>
      <c r="BY1193" s="73">
        <f t="shared" si="831"/>
        <v>1.1909580437322824</v>
      </c>
    </row>
    <row r="1194" spans="1:77">
      <c r="A1194" s="49">
        <v>1188</v>
      </c>
      <c r="B1194" s="50">
        <v>2.938196555217832E-2</v>
      </c>
      <c r="C1194" s="51">
        <v>7.1362799263351748E-2</v>
      </c>
      <c r="D1194" s="51">
        <v>7.1362799263351748E-2</v>
      </c>
      <c r="E1194" s="51">
        <v>7.3664825046040522E-2</v>
      </c>
      <c r="F1194" s="51">
        <v>7.5966850828729282E-2</v>
      </c>
      <c r="G1194" s="51">
        <v>6.2154696132596686E-2</v>
      </c>
      <c r="H1194" s="51">
        <v>7.1362799263351748E-2</v>
      </c>
      <c r="I1194" s="51">
        <v>6.2569060773480664E-2</v>
      </c>
      <c r="J1194" s="51">
        <v>6.9060773480662987E-2</v>
      </c>
      <c r="K1194" s="51">
        <v>6.9060773480662987E-2</v>
      </c>
      <c r="L1194" s="51">
        <v>6.6758747697974213E-2</v>
      </c>
      <c r="M1194" s="51">
        <v>7.0856353591160215E-2</v>
      </c>
      <c r="N1194" s="51">
        <v>6.8600368324125235E-2</v>
      </c>
      <c r="O1194" s="51">
        <v>7.1685082872928171E-2</v>
      </c>
      <c r="P1194" s="94">
        <v>6.9574302309108937E-2</v>
      </c>
      <c r="Q1194" s="52">
        <v>0</v>
      </c>
      <c r="R1194" s="52">
        <v>0</v>
      </c>
      <c r="S1194" s="52">
        <v>0</v>
      </c>
      <c r="T1194" s="52">
        <v>0</v>
      </c>
      <c r="U1194" s="52">
        <v>0</v>
      </c>
      <c r="V1194" s="52">
        <v>0</v>
      </c>
      <c r="W1194" s="52">
        <v>0</v>
      </c>
      <c r="X1194" s="52">
        <v>1</v>
      </c>
      <c r="Y1194" s="52">
        <v>1</v>
      </c>
      <c r="Z1194" s="52">
        <v>0</v>
      </c>
      <c r="AA1194" s="52">
        <v>1</v>
      </c>
      <c r="AB1194" s="52">
        <v>0</v>
      </c>
      <c r="AC1194" s="52">
        <v>0</v>
      </c>
      <c r="AD1194" s="53">
        <f t="shared" si="826"/>
        <v>3</v>
      </c>
      <c r="AE1194" s="54" t="s">
        <v>21</v>
      </c>
      <c r="AF1194" s="55">
        <f t="shared" si="799"/>
        <v>1.4314357354117457E-2</v>
      </c>
      <c r="AG1194" s="56">
        <f t="shared" si="827"/>
        <v>0.11837154580885453</v>
      </c>
      <c r="AH1194" s="56">
        <f t="shared" si="800"/>
        <v>0.11837154580885453</v>
      </c>
      <c r="AI1194" s="56">
        <f t="shared" si="801"/>
        <v>0.12251045722072797</v>
      </c>
      <c r="AJ1194" s="56">
        <f t="shared" si="802"/>
        <v>0.12667927107869403</v>
      </c>
      <c r="AK1194" s="56">
        <f t="shared" si="803"/>
        <v>0.10211058271324763</v>
      </c>
      <c r="AL1194" s="56">
        <f t="shared" si="804"/>
        <v>0.11837154580885453</v>
      </c>
      <c r="AM1194" s="56">
        <f t="shared" si="805"/>
        <v>0.10283233187715075</v>
      </c>
      <c r="AN1194" s="56">
        <f t="shared" si="806"/>
        <v>0.1142623346878547</v>
      </c>
      <c r="AO1194" s="56">
        <f t="shared" si="807"/>
        <v>0.1142623346878547</v>
      </c>
      <c r="AP1194" s="56">
        <f t="shared" si="808"/>
        <v>0.11018260269577371</v>
      </c>
      <c r="AQ1194" s="56">
        <f t="shared" si="809"/>
        <v>0.11746497848458225</v>
      </c>
      <c r="AR1194" s="56">
        <f t="shared" si="810"/>
        <v>0.11344403739483691</v>
      </c>
      <c r="AS1194" s="56">
        <f t="shared" si="811"/>
        <v>0.11894920063172859</v>
      </c>
      <c r="AT1194" s="57">
        <f>IF(AE1194="F",1,IF(AE1194="R",#REF!,IF(AE1194="M",#REF!,0)))</f>
        <v>1</v>
      </c>
      <c r="AU1194" s="58">
        <f t="shared" si="812"/>
        <v>6.6229326192159418E-2</v>
      </c>
      <c r="AV1194" s="58">
        <f t="shared" si="813"/>
        <v>6.6229326192159418E-2</v>
      </c>
      <c r="AW1194" s="58">
        <f t="shared" si="814"/>
        <v>6.8545062732595058E-2</v>
      </c>
      <c r="AX1194" s="58">
        <f t="shared" si="815"/>
        <v>7.0877529804364736E-2</v>
      </c>
      <c r="AY1194" s="58">
        <f t="shared" si="816"/>
        <v>5.7131256029278626E-2</v>
      </c>
      <c r="AZ1194" s="58">
        <f t="shared" si="817"/>
        <v>6.6229326192159418E-2</v>
      </c>
      <c r="BA1194" s="58">
        <f t="shared" si="818"/>
        <v>5.7535077407790035E-2</v>
      </c>
      <c r="BB1194" s="58">
        <f t="shared" si="819"/>
        <v>6.3930207076450529E-2</v>
      </c>
      <c r="BC1194" s="58">
        <f t="shared" si="820"/>
        <v>6.3930207076450529E-2</v>
      </c>
      <c r="BD1194" s="58">
        <f t="shared" si="821"/>
        <v>6.1647581644520853E-2</v>
      </c>
      <c r="BE1194" s="58">
        <f t="shared" si="822"/>
        <v>6.5722098356076772E-2</v>
      </c>
      <c r="BF1194" s="58">
        <f t="shared" si="823"/>
        <v>6.3472366655671117E-2</v>
      </c>
      <c r="BG1194" s="58">
        <f t="shared" si="824"/>
        <v>6.6552526243566848E-2</v>
      </c>
      <c r="BH1194" s="59">
        <f t="shared" si="828"/>
        <v>0.83803189160324343</v>
      </c>
      <c r="BI1194" s="60">
        <f t="shared" si="833"/>
        <v>0</v>
      </c>
      <c r="BJ1194" s="60">
        <f t="shared" si="834"/>
        <v>0</v>
      </c>
      <c r="BK1194" s="60">
        <f t="shared" si="835"/>
        <v>0</v>
      </c>
      <c r="BL1194" s="60">
        <f t="shared" si="836"/>
        <v>0</v>
      </c>
      <c r="BM1194" s="60">
        <f t="shared" si="837"/>
        <v>0</v>
      </c>
      <c r="BN1194" s="60">
        <f t="shared" si="838"/>
        <v>0</v>
      </c>
      <c r="BO1194" s="60">
        <f t="shared" si="839"/>
        <v>0</v>
      </c>
      <c r="BP1194" s="60">
        <f t="shared" si="840"/>
        <v>-2.7499633050964287</v>
      </c>
      <c r="BQ1194" s="60">
        <f t="shared" si="832"/>
        <v>-2.7499633050964287</v>
      </c>
      <c r="BR1194" s="60">
        <f t="shared" si="832"/>
        <v>0</v>
      </c>
      <c r="BS1194" s="60">
        <f t="shared" si="832"/>
        <v>-2.7223200575936759</v>
      </c>
      <c r="BT1194" s="60">
        <f t="shared" si="832"/>
        <v>0</v>
      </c>
      <c r="BU1194" s="60">
        <f t="shared" si="832"/>
        <v>0</v>
      </c>
      <c r="BV1194" s="61">
        <f t="shared" si="829"/>
        <v>-8.2222466677865338</v>
      </c>
      <c r="BW1194" s="62">
        <f t="shared" si="825"/>
        <v>1.4828288002327359</v>
      </c>
      <c r="BX1194" s="63">
        <f t="shared" si="830"/>
        <v>-8.8611532436521703</v>
      </c>
      <c r="BY1194" s="73">
        <f t="shared" si="831"/>
        <v>2.1619681083967563</v>
      </c>
    </row>
    <row r="1195" spans="1:77">
      <c r="A1195" s="49">
        <v>1189</v>
      </c>
      <c r="B1195" s="50">
        <v>2.0770010131712261E-2</v>
      </c>
      <c r="C1195" s="51">
        <v>6.2154696132596686E-2</v>
      </c>
      <c r="D1195" s="51">
        <v>6.2154696132596686E-2</v>
      </c>
      <c r="E1195" s="51">
        <v>6.2154696132596686E-2</v>
      </c>
      <c r="F1195" s="51">
        <v>6.6758747697974213E-2</v>
      </c>
      <c r="G1195" s="51">
        <v>6.6758747697974213E-2</v>
      </c>
      <c r="H1195" s="51">
        <v>6.6758747697974213E-2</v>
      </c>
      <c r="I1195" s="51">
        <v>6.9475138121546959E-2</v>
      </c>
      <c r="J1195" s="51">
        <v>7.1362799263351748E-2</v>
      </c>
      <c r="K1195" s="51">
        <v>7.8268876611418042E-2</v>
      </c>
      <c r="L1195" s="51">
        <v>7.8268876611418042E-2</v>
      </c>
      <c r="M1195" s="51">
        <v>7.8360957642725604E-2</v>
      </c>
      <c r="N1195" s="51">
        <v>7.8268876611418042E-2</v>
      </c>
      <c r="O1195" s="51">
        <v>8.1675874769797416E-2</v>
      </c>
      <c r="P1195" s="94">
        <v>7.095551777872218E-2</v>
      </c>
      <c r="Q1195" s="52">
        <v>0</v>
      </c>
      <c r="R1195" s="52">
        <v>0</v>
      </c>
      <c r="S1195" s="52">
        <v>0</v>
      </c>
      <c r="T1195" s="52">
        <v>0</v>
      </c>
      <c r="U1195" s="52">
        <v>0</v>
      </c>
      <c r="V1195" s="52">
        <v>1</v>
      </c>
      <c r="W1195" s="52">
        <v>0</v>
      </c>
      <c r="X1195" s="52">
        <v>0</v>
      </c>
      <c r="Y1195" s="52">
        <v>0</v>
      </c>
      <c r="Z1195" s="52">
        <v>0</v>
      </c>
      <c r="AA1195" s="52">
        <v>0</v>
      </c>
      <c r="AB1195" s="52">
        <v>0</v>
      </c>
      <c r="AC1195" s="52">
        <v>0</v>
      </c>
      <c r="AD1195" s="53">
        <f t="shared" si="826"/>
        <v>1</v>
      </c>
      <c r="AE1195" s="54" t="s">
        <v>21</v>
      </c>
      <c r="AF1195" s="55">
        <f t="shared" si="799"/>
        <v>9.4279273925904315E-3</v>
      </c>
      <c r="AG1195" s="56">
        <f t="shared" si="827"/>
        <v>0.10211058271324763</v>
      </c>
      <c r="AH1195" s="56">
        <f t="shared" si="800"/>
        <v>0.10211058271324763</v>
      </c>
      <c r="AI1195" s="56">
        <f t="shared" si="801"/>
        <v>0.10211058271324763</v>
      </c>
      <c r="AJ1195" s="56">
        <f t="shared" si="802"/>
        <v>0.11018260269577371</v>
      </c>
      <c r="AK1195" s="56">
        <f t="shared" si="803"/>
        <v>0.11018260269577371</v>
      </c>
      <c r="AL1195" s="56">
        <f t="shared" si="804"/>
        <v>0.11018260269577371</v>
      </c>
      <c r="AM1195" s="56">
        <f t="shared" si="805"/>
        <v>0.1149998104432581</v>
      </c>
      <c r="AN1195" s="56">
        <f t="shared" si="806"/>
        <v>0.11837154580885453</v>
      </c>
      <c r="AO1195" s="56">
        <f t="shared" si="807"/>
        <v>0.13087817247048442</v>
      </c>
      <c r="AP1195" s="56">
        <f t="shared" si="808"/>
        <v>0.13087817247048442</v>
      </c>
      <c r="AQ1195" s="56">
        <f t="shared" si="809"/>
        <v>0.13104675679630309</v>
      </c>
      <c r="AR1195" s="56">
        <f t="shared" si="810"/>
        <v>0.13087817247048442</v>
      </c>
      <c r="AS1195" s="56">
        <f t="shared" si="811"/>
        <v>0.13714812088661649</v>
      </c>
      <c r="AT1195" s="57">
        <f>IF(AE1195="F",1,IF(AE1195="R",#REF!,IF(AE1195="M",#REF!,0)))</f>
        <v>1</v>
      </c>
      <c r="AU1195" s="58">
        <f t="shared" si="812"/>
        <v>3.7628607444021862E-2</v>
      </c>
      <c r="AV1195" s="58">
        <f t="shared" si="813"/>
        <v>3.7628607444021862E-2</v>
      </c>
      <c r="AW1195" s="58">
        <f t="shared" si="814"/>
        <v>3.7628607444021862E-2</v>
      </c>
      <c r="AX1195" s="58">
        <f t="shared" si="815"/>
        <v>4.0603214611388147E-2</v>
      </c>
      <c r="AY1195" s="58">
        <f t="shared" si="816"/>
        <v>4.0603214611388147E-2</v>
      </c>
      <c r="AZ1195" s="58">
        <f t="shared" si="817"/>
        <v>4.0603214611388147E-2</v>
      </c>
      <c r="BA1195" s="58">
        <f t="shared" si="818"/>
        <v>4.2378396130187512E-2</v>
      </c>
      <c r="BB1195" s="58">
        <f t="shared" si="819"/>
        <v>4.362090893450131E-2</v>
      </c>
      <c r="BC1195" s="58">
        <f t="shared" si="820"/>
        <v>4.8229705913174832E-2</v>
      </c>
      <c r="BD1195" s="58">
        <f t="shared" si="821"/>
        <v>4.8229705913174832E-2</v>
      </c>
      <c r="BE1195" s="58">
        <f t="shared" si="822"/>
        <v>4.8291830653323077E-2</v>
      </c>
      <c r="BF1195" s="58">
        <f t="shared" si="823"/>
        <v>4.8229705913174832E-2</v>
      </c>
      <c r="BG1195" s="58">
        <f t="shared" si="824"/>
        <v>5.0540234571183278E-2</v>
      </c>
      <c r="BH1195" s="59">
        <f t="shared" si="828"/>
        <v>0.56421595419494974</v>
      </c>
      <c r="BI1195" s="60">
        <f t="shared" si="833"/>
        <v>0</v>
      </c>
      <c r="BJ1195" s="60">
        <f t="shared" si="834"/>
        <v>0</v>
      </c>
      <c r="BK1195" s="60">
        <f t="shared" si="835"/>
        <v>0</v>
      </c>
      <c r="BL1195" s="60">
        <f t="shared" si="836"/>
        <v>0</v>
      </c>
      <c r="BM1195" s="60">
        <f t="shared" si="837"/>
        <v>0</v>
      </c>
      <c r="BN1195" s="60">
        <f t="shared" si="838"/>
        <v>-3.2039080378884348</v>
      </c>
      <c r="BO1195" s="60">
        <f t="shared" si="839"/>
        <v>0</v>
      </c>
      <c r="BP1195" s="60">
        <f t="shared" si="840"/>
        <v>0</v>
      </c>
      <c r="BQ1195" s="60">
        <f t="shared" si="832"/>
        <v>0</v>
      </c>
      <c r="BR1195" s="60">
        <f t="shared" si="832"/>
        <v>0</v>
      </c>
      <c r="BS1195" s="60">
        <f t="shared" si="832"/>
        <v>0</v>
      </c>
      <c r="BT1195" s="60">
        <f t="shared" si="832"/>
        <v>0</v>
      </c>
      <c r="BU1195" s="60">
        <f t="shared" si="832"/>
        <v>0</v>
      </c>
      <c r="BV1195" s="61">
        <f t="shared" si="829"/>
        <v>-3.2039080378884348</v>
      </c>
      <c r="BW1195" s="62">
        <f t="shared" si="825"/>
        <v>1.0482065656817616</v>
      </c>
      <c r="BX1195" s="63">
        <f t="shared" si="830"/>
        <v>-4.0859826306089326</v>
      </c>
      <c r="BY1195" s="73">
        <f t="shared" si="831"/>
        <v>0.43578404580505026</v>
      </c>
    </row>
    <row r="1196" spans="1:77">
      <c r="A1196" s="49">
        <v>1190</v>
      </c>
      <c r="B1196" s="50">
        <v>2.1276595744680851E-2</v>
      </c>
      <c r="C1196" s="51">
        <v>6.2154696132596686E-2</v>
      </c>
      <c r="D1196" s="51">
        <v>6.2154696132596686E-2</v>
      </c>
      <c r="E1196" s="51">
        <v>6.2154696132596686E-2</v>
      </c>
      <c r="F1196" s="51">
        <v>6.6758747697974213E-2</v>
      </c>
      <c r="G1196" s="51">
        <v>6.6758747697974213E-2</v>
      </c>
      <c r="H1196" s="51">
        <v>6.6758747697974213E-2</v>
      </c>
      <c r="I1196" s="51">
        <v>6.9475138121546959E-2</v>
      </c>
      <c r="J1196" s="51">
        <v>7.1362799263351748E-2</v>
      </c>
      <c r="K1196" s="51">
        <v>7.8268876611418042E-2</v>
      </c>
      <c r="L1196" s="51">
        <v>7.8268876611418042E-2</v>
      </c>
      <c r="M1196" s="51">
        <v>7.8360957642725604E-2</v>
      </c>
      <c r="N1196" s="51">
        <v>7.8268876611418042E-2</v>
      </c>
      <c r="O1196" s="51">
        <v>8.1675874769797416E-2</v>
      </c>
      <c r="P1196" s="94">
        <v>7.095551777872218E-2</v>
      </c>
      <c r="Q1196" s="52">
        <v>0</v>
      </c>
      <c r="R1196" s="52">
        <v>0</v>
      </c>
      <c r="S1196" s="52">
        <v>0</v>
      </c>
      <c r="T1196" s="52">
        <v>0</v>
      </c>
      <c r="U1196" s="52">
        <v>0</v>
      </c>
      <c r="V1196" s="52">
        <v>0</v>
      </c>
      <c r="W1196" s="52">
        <v>1</v>
      </c>
      <c r="X1196" s="52">
        <v>0</v>
      </c>
      <c r="Y1196" s="52">
        <v>0</v>
      </c>
      <c r="Z1196" s="52">
        <v>0</v>
      </c>
      <c r="AA1196" s="52">
        <v>0</v>
      </c>
      <c r="AB1196" s="52">
        <v>0</v>
      </c>
      <c r="AC1196" s="52">
        <v>0</v>
      </c>
      <c r="AD1196" s="53">
        <f t="shared" si="826"/>
        <v>1</v>
      </c>
      <c r="AE1196" s="54" t="s">
        <v>21</v>
      </c>
      <c r="AF1196" s="55">
        <f t="shared" si="799"/>
        <v>9.7054399726756412E-3</v>
      </c>
      <c r="AG1196" s="56">
        <f t="shared" si="827"/>
        <v>0.10211058271324763</v>
      </c>
      <c r="AH1196" s="56">
        <f t="shared" si="800"/>
        <v>0.10211058271324763</v>
      </c>
      <c r="AI1196" s="56">
        <f t="shared" si="801"/>
        <v>0.10211058271324763</v>
      </c>
      <c r="AJ1196" s="56">
        <f t="shared" si="802"/>
        <v>0.11018260269577371</v>
      </c>
      <c r="AK1196" s="56">
        <f t="shared" si="803"/>
        <v>0.11018260269577371</v>
      </c>
      <c r="AL1196" s="56">
        <f t="shared" si="804"/>
        <v>0.11018260269577371</v>
      </c>
      <c r="AM1196" s="56">
        <f t="shared" si="805"/>
        <v>0.1149998104432581</v>
      </c>
      <c r="AN1196" s="56">
        <f t="shared" si="806"/>
        <v>0.11837154580885453</v>
      </c>
      <c r="AO1196" s="56">
        <f t="shared" si="807"/>
        <v>0.13087817247048442</v>
      </c>
      <c r="AP1196" s="56">
        <f t="shared" si="808"/>
        <v>0.13087817247048442</v>
      </c>
      <c r="AQ1196" s="56">
        <f t="shared" si="809"/>
        <v>0.13104675679630309</v>
      </c>
      <c r="AR1196" s="56">
        <f t="shared" si="810"/>
        <v>0.13087817247048442</v>
      </c>
      <c r="AS1196" s="56">
        <f t="shared" si="811"/>
        <v>0.13714812088661649</v>
      </c>
      <c r="AT1196" s="57">
        <f>IF(AE1196="F",1,IF(AE1196="R",#REF!,IF(AE1196="M",#REF!,0)))</f>
        <v>1</v>
      </c>
      <c r="AU1196" s="58">
        <f t="shared" si="812"/>
        <v>3.8736211639723545E-2</v>
      </c>
      <c r="AV1196" s="58">
        <f t="shared" si="813"/>
        <v>3.8736211639723545E-2</v>
      </c>
      <c r="AW1196" s="58">
        <f t="shared" si="814"/>
        <v>3.8736211639723545E-2</v>
      </c>
      <c r="AX1196" s="58">
        <f t="shared" si="815"/>
        <v>4.1798376854090116E-2</v>
      </c>
      <c r="AY1196" s="58">
        <f t="shared" si="816"/>
        <v>4.1798376854090116E-2</v>
      </c>
      <c r="AZ1196" s="58">
        <f t="shared" si="817"/>
        <v>4.1798376854090116E-2</v>
      </c>
      <c r="BA1196" s="58">
        <f t="shared" si="818"/>
        <v>4.3625811130350127E-2</v>
      </c>
      <c r="BB1196" s="58">
        <f t="shared" si="819"/>
        <v>4.4904897501658624E-2</v>
      </c>
      <c r="BC1196" s="58">
        <f t="shared" si="820"/>
        <v>4.9649355170893444E-2</v>
      </c>
      <c r="BD1196" s="58">
        <f t="shared" si="821"/>
        <v>4.9649355170893444E-2</v>
      </c>
      <c r="BE1196" s="58">
        <f t="shared" si="822"/>
        <v>4.9713308562897789E-2</v>
      </c>
      <c r="BF1196" s="58">
        <f t="shared" si="823"/>
        <v>4.9649355170893444E-2</v>
      </c>
      <c r="BG1196" s="58">
        <f t="shared" si="824"/>
        <v>5.2027894616696956E-2</v>
      </c>
      <c r="BH1196" s="59">
        <f t="shared" si="828"/>
        <v>0.5808237428057248</v>
      </c>
      <c r="BI1196" s="60">
        <f t="shared" si="833"/>
        <v>0</v>
      </c>
      <c r="BJ1196" s="60">
        <f t="shared" si="834"/>
        <v>0</v>
      </c>
      <c r="BK1196" s="60">
        <f t="shared" si="835"/>
        <v>0</v>
      </c>
      <c r="BL1196" s="60">
        <f t="shared" si="836"/>
        <v>0</v>
      </c>
      <c r="BM1196" s="60">
        <f t="shared" si="837"/>
        <v>0</v>
      </c>
      <c r="BN1196" s="60">
        <f t="shared" si="838"/>
        <v>0</v>
      </c>
      <c r="BO1196" s="60">
        <f t="shared" si="839"/>
        <v>-3.1321063053865501</v>
      </c>
      <c r="BP1196" s="60">
        <f t="shared" si="840"/>
        <v>0</v>
      </c>
      <c r="BQ1196" s="60">
        <f t="shared" si="832"/>
        <v>0</v>
      </c>
      <c r="BR1196" s="60">
        <f t="shared" si="832"/>
        <v>0</v>
      </c>
      <c r="BS1196" s="60">
        <f t="shared" si="832"/>
        <v>0</v>
      </c>
      <c r="BT1196" s="60">
        <f t="shared" si="832"/>
        <v>0</v>
      </c>
      <c r="BU1196" s="60">
        <f t="shared" si="832"/>
        <v>0</v>
      </c>
      <c r="BV1196" s="61">
        <f t="shared" si="829"/>
        <v>-3.1321063053865501</v>
      </c>
      <c r="BW1196" s="62">
        <f t="shared" si="825"/>
        <v>1.0737725794788775</v>
      </c>
      <c r="BX1196" s="63">
        <f t="shared" si="830"/>
        <v>-4.0287616926136343</v>
      </c>
      <c r="BY1196" s="73">
        <f t="shared" si="831"/>
        <v>0.4191762571942752</v>
      </c>
    </row>
    <row r="1197" spans="1:77">
      <c r="A1197" s="49">
        <v>1191</v>
      </c>
      <c r="B1197" s="50">
        <v>1.4184397163120571E-2</v>
      </c>
      <c r="C1197" s="51">
        <v>6.2154696132596686E-2</v>
      </c>
      <c r="D1197" s="51">
        <v>6.2154696132596686E-2</v>
      </c>
      <c r="E1197" s="51">
        <v>6.2154696132596686E-2</v>
      </c>
      <c r="F1197" s="51">
        <v>6.6758747697974213E-2</v>
      </c>
      <c r="G1197" s="51">
        <v>6.6758747697974213E-2</v>
      </c>
      <c r="H1197" s="51">
        <v>6.6758747697974213E-2</v>
      </c>
      <c r="I1197" s="51">
        <v>6.9475138121546959E-2</v>
      </c>
      <c r="J1197" s="51">
        <v>7.1362799263351748E-2</v>
      </c>
      <c r="K1197" s="51">
        <v>7.8268876611418042E-2</v>
      </c>
      <c r="L1197" s="51">
        <v>7.8268876611418042E-2</v>
      </c>
      <c r="M1197" s="51">
        <v>7.8360957642725604E-2</v>
      </c>
      <c r="N1197" s="51">
        <v>7.8268876611418042E-2</v>
      </c>
      <c r="O1197" s="51">
        <v>8.1675874769797416E-2</v>
      </c>
      <c r="P1197" s="94">
        <v>7.095551777872218E-2</v>
      </c>
      <c r="Q1197" s="52">
        <v>0</v>
      </c>
      <c r="R1197" s="52">
        <v>0</v>
      </c>
      <c r="S1197" s="52">
        <v>0</v>
      </c>
      <c r="T1197" s="52">
        <v>1</v>
      </c>
      <c r="U1197" s="52">
        <v>0</v>
      </c>
      <c r="V1197" s="52">
        <v>0</v>
      </c>
      <c r="W1197" s="52">
        <v>0</v>
      </c>
      <c r="X1197" s="52">
        <v>0</v>
      </c>
      <c r="Y1197" s="52">
        <v>0</v>
      </c>
      <c r="Z1197" s="52">
        <v>0</v>
      </c>
      <c r="AA1197" s="52">
        <v>0</v>
      </c>
      <c r="AB1197" s="52">
        <v>0</v>
      </c>
      <c r="AC1197" s="52">
        <v>0</v>
      </c>
      <c r="AD1197" s="53">
        <f t="shared" si="826"/>
        <v>1</v>
      </c>
      <c r="AE1197" s="54" t="s">
        <v>21</v>
      </c>
      <c r="AF1197" s="55">
        <f t="shared" si="799"/>
        <v>5.956959273918312E-3</v>
      </c>
      <c r="AG1197" s="56">
        <f t="shared" si="827"/>
        <v>0.10211058271324763</v>
      </c>
      <c r="AH1197" s="56">
        <f t="shared" si="800"/>
        <v>0.10211058271324763</v>
      </c>
      <c r="AI1197" s="56">
        <f t="shared" si="801"/>
        <v>0.10211058271324763</v>
      </c>
      <c r="AJ1197" s="56">
        <f t="shared" si="802"/>
        <v>0.11018260269577371</v>
      </c>
      <c r="AK1197" s="56">
        <f t="shared" si="803"/>
        <v>0.11018260269577371</v>
      </c>
      <c r="AL1197" s="56">
        <f t="shared" si="804"/>
        <v>0.11018260269577371</v>
      </c>
      <c r="AM1197" s="56">
        <f t="shared" si="805"/>
        <v>0.1149998104432581</v>
      </c>
      <c r="AN1197" s="56">
        <f t="shared" si="806"/>
        <v>0.11837154580885453</v>
      </c>
      <c r="AO1197" s="56">
        <f t="shared" si="807"/>
        <v>0.13087817247048442</v>
      </c>
      <c r="AP1197" s="56">
        <f t="shared" si="808"/>
        <v>0.13087817247048442</v>
      </c>
      <c r="AQ1197" s="56">
        <f t="shared" si="809"/>
        <v>0.13104675679630309</v>
      </c>
      <c r="AR1197" s="56">
        <f t="shared" si="810"/>
        <v>0.13087817247048442</v>
      </c>
      <c r="AS1197" s="56">
        <f t="shared" si="811"/>
        <v>0.13714812088661649</v>
      </c>
      <c r="AT1197" s="57">
        <f>IF(AE1197="F",1,IF(AE1197="R",#REF!,IF(AE1197="M",#REF!,0)))</f>
        <v>1</v>
      </c>
      <c r="AU1197" s="58">
        <f t="shared" si="812"/>
        <v>2.3775329692766047E-2</v>
      </c>
      <c r="AV1197" s="58">
        <f t="shared" si="813"/>
        <v>2.3775329692766047E-2</v>
      </c>
      <c r="AW1197" s="58">
        <f t="shared" si="814"/>
        <v>2.3775329692766047E-2</v>
      </c>
      <c r="AX1197" s="58">
        <f t="shared" si="815"/>
        <v>2.565481104789746E-2</v>
      </c>
      <c r="AY1197" s="58">
        <f t="shared" si="816"/>
        <v>2.565481104789746E-2</v>
      </c>
      <c r="AZ1197" s="58">
        <f t="shared" si="817"/>
        <v>2.565481104789746E-2</v>
      </c>
      <c r="BA1197" s="58">
        <f t="shared" si="818"/>
        <v>2.6776445058317513E-2</v>
      </c>
      <c r="BB1197" s="58">
        <f t="shared" si="819"/>
        <v>2.7561516672088785E-2</v>
      </c>
      <c r="BC1197" s="58">
        <f t="shared" si="820"/>
        <v>3.0473547573524537E-2</v>
      </c>
      <c r="BD1197" s="58">
        <f t="shared" si="821"/>
        <v>3.0473547573524537E-2</v>
      </c>
      <c r="BE1197" s="58">
        <f t="shared" si="822"/>
        <v>3.0512800585512801E-2</v>
      </c>
      <c r="BF1197" s="58">
        <f t="shared" si="823"/>
        <v>3.0473547573524537E-2</v>
      </c>
      <c r="BG1197" s="58">
        <f t="shared" si="824"/>
        <v>3.1933436321479318E-2</v>
      </c>
      <c r="BH1197" s="59">
        <f t="shared" si="828"/>
        <v>0.35649526357996258</v>
      </c>
      <c r="BI1197" s="60">
        <f t="shared" si="833"/>
        <v>0</v>
      </c>
      <c r="BJ1197" s="60">
        <f t="shared" si="834"/>
        <v>0</v>
      </c>
      <c r="BK1197" s="60">
        <f t="shared" si="835"/>
        <v>0</v>
      </c>
      <c r="BL1197" s="60">
        <f t="shared" si="836"/>
        <v>-3.6630241597333413</v>
      </c>
      <c r="BM1197" s="60">
        <f t="shared" si="837"/>
        <v>0</v>
      </c>
      <c r="BN1197" s="60">
        <f t="shared" si="838"/>
        <v>0</v>
      </c>
      <c r="BO1197" s="60">
        <f t="shared" si="839"/>
        <v>0</v>
      </c>
      <c r="BP1197" s="60">
        <f t="shared" si="840"/>
        <v>0</v>
      </c>
      <c r="BQ1197" s="60">
        <f t="shared" si="832"/>
        <v>0</v>
      </c>
      <c r="BR1197" s="60">
        <f t="shared" si="832"/>
        <v>0</v>
      </c>
      <c r="BS1197" s="60">
        <f t="shared" si="832"/>
        <v>0</v>
      </c>
      <c r="BT1197" s="60">
        <f t="shared" si="832"/>
        <v>0</v>
      </c>
      <c r="BU1197" s="60">
        <f t="shared" si="832"/>
        <v>0</v>
      </c>
      <c r="BV1197" s="61">
        <f t="shared" si="829"/>
        <v>-3.6630241597333413</v>
      </c>
      <c r="BW1197" s="62">
        <f t="shared" si="825"/>
        <v>0.71584838631925185</v>
      </c>
      <c r="BX1197" s="63">
        <f t="shared" si="830"/>
        <v>-4.3564559146834982</v>
      </c>
      <c r="BY1197" s="73">
        <f t="shared" si="831"/>
        <v>0.64350473642003747</v>
      </c>
    </row>
    <row r="1198" spans="1:77">
      <c r="A1198" s="49">
        <v>1192</v>
      </c>
      <c r="B1198" s="50">
        <v>2.0770010131712261E-2</v>
      </c>
      <c r="C1198" s="51">
        <v>6.2154696132596686E-2</v>
      </c>
      <c r="D1198" s="51">
        <v>6.2154696132596686E-2</v>
      </c>
      <c r="E1198" s="51">
        <v>6.2154696132596686E-2</v>
      </c>
      <c r="F1198" s="51">
        <v>6.6758747697974213E-2</v>
      </c>
      <c r="G1198" s="51">
        <v>6.6758747697974213E-2</v>
      </c>
      <c r="H1198" s="51">
        <v>6.6758747697974213E-2</v>
      </c>
      <c r="I1198" s="51">
        <v>6.9475138121546959E-2</v>
      </c>
      <c r="J1198" s="51">
        <v>7.1362799263351748E-2</v>
      </c>
      <c r="K1198" s="51">
        <v>7.8268876611418042E-2</v>
      </c>
      <c r="L1198" s="51">
        <v>7.8268876611418042E-2</v>
      </c>
      <c r="M1198" s="51">
        <v>7.8360957642725604E-2</v>
      </c>
      <c r="N1198" s="51">
        <v>7.8268876611418042E-2</v>
      </c>
      <c r="O1198" s="51">
        <v>8.1675874769797416E-2</v>
      </c>
      <c r="P1198" s="94">
        <v>7.095551777872218E-2</v>
      </c>
      <c r="Q1198" s="52">
        <v>0</v>
      </c>
      <c r="R1198" s="52">
        <v>1</v>
      </c>
      <c r="S1198" s="52">
        <v>0</v>
      </c>
      <c r="T1198" s="52">
        <v>0</v>
      </c>
      <c r="U1198" s="52">
        <v>0</v>
      </c>
      <c r="V1198" s="52">
        <v>0</v>
      </c>
      <c r="W1198" s="52">
        <v>0</v>
      </c>
      <c r="X1198" s="52">
        <v>0</v>
      </c>
      <c r="Y1198" s="52">
        <v>0</v>
      </c>
      <c r="Z1198" s="52">
        <v>0</v>
      </c>
      <c r="AA1198" s="52">
        <v>0</v>
      </c>
      <c r="AB1198" s="52">
        <v>0</v>
      </c>
      <c r="AC1198" s="52">
        <v>0</v>
      </c>
      <c r="AD1198" s="53">
        <f t="shared" si="826"/>
        <v>1</v>
      </c>
      <c r="AE1198" s="54" t="s">
        <v>21</v>
      </c>
      <c r="AF1198" s="55">
        <f t="shared" si="799"/>
        <v>9.4279273925904315E-3</v>
      </c>
      <c r="AG1198" s="56">
        <f t="shared" si="827"/>
        <v>0.10211058271324763</v>
      </c>
      <c r="AH1198" s="56">
        <f t="shared" si="800"/>
        <v>0.10211058271324763</v>
      </c>
      <c r="AI1198" s="56">
        <f t="shared" si="801"/>
        <v>0.10211058271324763</v>
      </c>
      <c r="AJ1198" s="56">
        <f t="shared" si="802"/>
        <v>0.11018260269577371</v>
      </c>
      <c r="AK1198" s="56">
        <f t="shared" si="803"/>
        <v>0.11018260269577371</v>
      </c>
      <c r="AL1198" s="56">
        <f t="shared" si="804"/>
        <v>0.11018260269577371</v>
      </c>
      <c r="AM1198" s="56">
        <f t="shared" si="805"/>
        <v>0.1149998104432581</v>
      </c>
      <c r="AN1198" s="56">
        <f t="shared" si="806"/>
        <v>0.11837154580885453</v>
      </c>
      <c r="AO1198" s="56">
        <f t="shared" si="807"/>
        <v>0.13087817247048442</v>
      </c>
      <c r="AP1198" s="56">
        <f t="shared" si="808"/>
        <v>0.13087817247048442</v>
      </c>
      <c r="AQ1198" s="56">
        <f t="shared" si="809"/>
        <v>0.13104675679630309</v>
      </c>
      <c r="AR1198" s="56">
        <f t="shared" si="810"/>
        <v>0.13087817247048442</v>
      </c>
      <c r="AS1198" s="56">
        <f t="shared" si="811"/>
        <v>0.13714812088661649</v>
      </c>
      <c r="AT1198" s="57">
        <f>IF(AE1198="F",1,IF(AE1198="R",#REF!,IF(AE1198="M",#REF!,0)))</f>
        <v>1</v>
      </c>
      <c r="AU1198" s="58">
        <f t="shared" si="812"/>
        <v>3.7628607444021862E-2</v>
      </c>
      <c r="AV1198" s="58">
        <f t="shared" si="813"/>
        <v>3.7628607444021862E-2</v>
      </c>
      <c r="AW1198" s="58">
        <f t="shared" si="814"/>
        <v>3.7628607444021862E-2</v>
      </c>
      <c r="AX1198" s="58">
        <f t="shared" si="815"/>
        <v>4.0603214611388147E-2</v>
      </c>
      <c r="AY1198" s="58">
        <f t="shared" si="816"/>
        <v>4.0603214611388147E-2</v>
      </c>
      <c r="AZ1198" s="58">
        <f t="shared" si="817"/>
        <v>4.0603214611388147E-2</v>
      </c>
      <c r="BA1198" s="58">
        <f t="shared" si="818"/>
        <v>4.2378396130187512E-2</v>
      </c>
      <c r="BB1198" s="58">
        <f t="shared" si="819"/>
        <v>4.362090893450131E-2</v>
      </c>
      <c r="BC1198" s="58">
        <f t="shared" si="820"/>
        <v>4.8229705913174832E-2</v>
      </c>
      <c r="BD1198" s="58">
        <f t="shared" si="821"/>
        <v>4.8229705913174832E-2</v>
      </c>
      <c r="BE1198" s="58">
        <f t="shared" si="822"/>
        <v>4.8291830653323077E-2</v>
      </c>
      <c r="BF1198" s="58">
        <f t="shared" si="823"/>
        <v>4.8229705913174832E-2</v>
      </c>
      <c r="BG1198" s="58">
        <f t="shared" si="824"/>
        <v>5.0540234571183278E-2</v>
      </c>
      <c r="BH1198" s="59">
        <f t="shared" si="828"/>
        <v>0.56421595419494974</v>
      </c>
      <c r="BI1198" s="60">
        <f t="shared" si="833"/>
        <v>0</v>
      </c>
      <c r="BJ1198" s="60">
        <f t="shared" si="834"/>
        <v>-3.279990681598306</v>
      </c>
      <c r="BK1198" s="60">
        <f t="shared" si="835"/>
        <v>0</v>
      </c>
      <c r="BL1198" s="60">
        <f t="shared" si="836"/>
        <v>0</v>
      </c>
      <c r="BM1198" s="60">
        <f t="shared" si="837"/>
        <v>0</v>
      </c>
      <c r="BN1198" s="60">
        <f t="shared" si="838"/>
        <v>0</v>
      </c>
      <c r="BO1198" s="60">
        <f t="shared" si="839"/>
        <v>0</v>
      </c>
      <c r="BP1198" s="60">
        <f t="shared" si="840"/>
        <v>0</v>
      </c>
      <c r="BQ1198" s="60">
        <f t="shared" si="832"/>
        <v>0</v>
      </c>
      <c r="BR1198" s="60">
        <f t="shared" si="832"/>
        <v>0</v>
      </c>
      <c r="BS1198" s="60">
        <f t="shared" si="832"/>
        <v>0</v>
      </c>
      <c r="BT1198" s="60">
        <f t="shared" si="832"/>
        <v>0</v>
      </c>
      <c r="BU1198" s="60">
        <f t="shared" si="832"/>
        <v>0</v>
      </c>
      <c r="BV1198" s="61">
        <f t="shared" si="829"/>
        <v>-3.279990681598306</v>
      </c>
      <c r="BW1198" s="62">
        <f t="shared" si="825"/>
        <v>1.0482065656817616</v>
      </c>
      <c r="BX1198" s="63">
        <f t="shared" si="830"/>
        <v>-4.1620652743188034</v>
      </c>
      <c r="BY1198" s="73">
        <f t="shared" si="831"/>
        <v>0.43578404580505026</v>
      </c>
    </row>
    <row r="1199" spans="1:77">
      <c r="A1199" s="49">
        <v>1193</v>
      </c>
      <c r="B1199" s="50">
        <v>2.8368794326241141E-2</v>
      </c>
      <c r="C1199" s="51">
        <v>6.2154696132596686E-2</v>
      </c>
      <c r="D1199" s="51">
        <v>6.2154696132596686E-2</v>
      </c>
      <c r="E1199" s="51">
        <v>6.2154696132596686E-2</v>
      </c>
      <c r="F1199" s="51">
        <v>6.6758747697974213E-2</v>
      </c>
      <c r="G1199" s="51">
        <v>6.6758747697974213E-2</v>
      </c>
      <c r="H1199" s="51">
        <v>6.6758747697974213E-2</v>
      </c>
      <c r="I1199" s="51">
        <v>6.9475138121546959E-2</v>
      </c>
      <c r="J1199" s="51">
        <v>7.1362799263351748E-2</v>
      </c>
      <c r="K1199" s="51">
        <v>7.8268876611418042E-2</v>
      </c>
      <c r="L1199" s="51">
        <v>7.8268876611418042E-2</v>
      </c>
      <c r="M1199" s="51">
        <v>7.8360957642725604E-2</v>
      </c>
      <c r="N1199" s="51">
        <v>7.8268876611418042E-2</v>
      </c>
      <c r="O1199" s="51">
        <v>8.1675874769797416E-2</v>
      </c>
      <c r="P1199" s="94">
        <v>7.095551777872218E-2</v>
      </c>
      <c r="Q1199" s="52">
        <v>0</v>
      </c>
      <c r="R1199" s="52">
        <v>0</v>
      </c>
      <c r="S1199" s="52">
        <v>0</v>
      </c>
      <c r="T1199" s="52">
        <v>0</v>
      </c>
      <c r="U1199" s="52">
        <v>0</v>
      </c>
      <c r="V1199" s="52">
        <v>0</v>
      </c>
      <c r="W1199" s="52">
        <v>0</v>
      </c>
      <c r="X1199" s="52">
        <v>0</v>
      </c>
      <c r="Y1199" s="52">
        <v>0</v>
      </c>
      <c r="Z1199" s="52">
        <v>1</v>
      </c>
      <c r="AA1199" s="52">
        <v>0</v>
      </c>
      <c r="AB1199" s="52">
        <v>0</v>
      </c>
      <c r="AC1199" s="52">
        <v>0</v>
      </c>
      <c r="AD1199" s="53">
        <f t="shared" si="826"/>
        <v>1</v>
      </c>
      <c r="AE1199" s="54" t="s">
        <v>21</v>
      </c>
      <c r="AF1199" s="55">
        <f t="shared" si="799"/>
        <v>1.3722238079584661E-2</v>
      </c>
      <c r="AG1199" s="56">
        <f t="shared" si="827"/>
        <v>0.10211058271324763</v>
      </c>
      <c r="AH1199" s="56">
        <f t="shared" si="800"/>
        <v>0.10211058271324763</v>
      </c>
      <c r="AI1199" s="56">
        <f t="shared" si="801"/>
        <v>0.10211058271324763</v>
      </c>
      <c r="AJ1199" s="56">
        <f t="shared" si="802"/>
        <v>0.11018260269577371</v>
      </c>
      <c r="AK1199" s="56">
        <f t="shared" si="803"/>
        <v>0.11018260269577371</v>
      </c>
      <c r="AL1199" s="56">
        <f t="shared" si="804"/>
        <v>0.11018260269577371</v>
      </c>
      <c r="AM1199" s="56">
        <f t="shared" si="805"/>
        <v>0.1149998104432581</v>
      </c>
      <c r="AN1199" s="56">
        <f t="shared" si="806"/>
        <v>0.11837154580885453</v>
      </c>
      <c r="AO1199" s="56">
        <f t="shared" si="807"/>
        <v>0.13087817247048442</v>
      </c>
      <c r="AP1199" s="56">
        <f t="shared" si="808"/>
        <v>0.13087817247048442</v>
      </c>
      <c r="AQ1199" s="56">
        <f t="shared" si="809"/>
        <v>0.13104675679630309</v>
      </c>
      <c r="AR1199" s="56">
        <f t="shared" si="810"/>
        <v>0.13087817247048442</v>
      </c>
      <c r="AS1199" s="56">
        <f t="shared" si="811"/>
        <v>0.13714812088661649</v>
      </c>
      <c r="AT1199" s="57">
        <f>IF(AE1199="F",1,IF(AE1199="R",#REF!,IF(AE1199="M",#REF!,0)))</f>
        <v>1</v>
      </c>
      <c r="AU1199" s="58">
        <f t="shared" si="812"/>
        <v>5.4767998145160403E-2</v>
      </c>
      <c r="AV1199" s="58">
        <f t="shared" si="813"/>
        <v>5.4767998145160403E-2</v>
      </c>
      <c r="AW1199" s="58">
        <f t="shared" si="814"/>
        <v>5.4767998145160403E-2</v>
      </c>
      <c r="AX1199" s="58">
        <f t="shared" si="815"/>
        <v>5.9097504095314279E-2</v>
      </c>
      <c r="AY1199" s="58">
        <f t="shared" si="816"/>
        <v>5.9097504095314279E-2</v>
      </c>
      <c r="AZ1199" s="58">
        <f t="shared" si="817"/>
        <v>5.9097504095314279E-2</v>
      </c>
      <c r="BA1199" s="58">
        <f t="shared" si="818"/>
        <v>6.1681260038809145E-2</v>
      </c>
      <c r="BB1199" s="58">
        <f t="shared" si="819"/>
        <v>6.3489722896841586E-2</v>
      </c>
      <c r="BC1199" s="58">
        <f t="shared" si="820"/>
        <v>7.0197773008845235E-2</v>
      </c>
      <c r="BD1199" s="58">
        <f t="shared" si="821"/>
        <v>7.0197773008845235E-2</v>
      </c>
      <c r="BE1199" s="58">
        <f t="shared" si="822"/>
        <v>7.0288194841709214E-2</v>
      </c>
      <c r="BF1199" s="58">
        <f t="shared" si="823"/>
        <v>7.0197773008845235E-2</v>
      </c>
      <c r="BG1199" s="58">
        <f t="shared" si="824"/>
        <v>7.3560720453668904E-2</v>
      </c>
      <c r="BH1199" s="59">
        <f t="shared" si="828"/>
        <v>0.82120972397898861</v>
      </c>
      <c r="BI1199" s="60">
        <f t="shared" si="833"/>
        <v>0</v>
      </c>
      <c r="BJ1199" s="60">
        <f t="shared" si="834"/>
        <v>0</v>
      </c>
      <c r="BK1199" s="60">
        <f t="shared" si="835"/>
        <v>0</v>
      </c>
      <c r="BL1199" s="60">
        <f t="shared" si="836"/>
        <v>0</v>
      </c>
      <c r="BM1199" s="60">
        <f t="shared" si="837"/>
        <v>0</v>
      </c>
      <c r="BN1199" s="60">
        <f t="shared" si="838"/>
        <v>0</v>
      </c>
      <c r="BO1199" s="60">
        <f t="shared" si="839"/>
        <v>0</v>
      </c>
      <c r="BP1199" s="60">
        <f t="shared" si="840"/>
        <v>0</v>
      </c>
      <c r="BQ1199" s="60">
        <f t="shared" si="832"/>
        <v>0</v>
      </c>
      <c r="BR1199" s="60">
        <f t="shared" si="832"/>
        <v>-2.6564386919742962</v>
      </c>
      <c r="BS1199" s="60">
        <f t="shared" si="832"/>
        <v>0</v>
      </c>
      <c r="BT1199" s="60">
        <f t="shared" si="832"/>
        <v>0</v>
      </c>
      <c r="BU1199" s="60">
        <f t="shared" si="832"/>
        <v>0</v>
      </c>
      <c r="BV1199" s="61">
        <f t="shared" si="829"/>
        <v>-2.6564386919742962</v>
      </c>
      <c r="BW1199" s="62">
        <f t="shared" si="825"/>
        <v>1.4316967726385037</v>
      </c>
      <c r="BX1199" s="63">
        <f t="shared" si="830"/>
        <v>-3.7588748411149444</v>
      </c>
      <c r="BY1199" s="73">
        <f t="shared" si="831"/>
        <v>0.17879027602101139</v>
      </c>
    </row>
    <row r="1200" spans="1:77">
      <c r="A1200" s="49">
        <v>1194</v>
      </c>
      <c r="B1200" s="50">
        <v>6.7882472137791292E-2</v>
      </c>
      <c r="C1200" s="51">
        <v>6.2154696132596686E-2</v>
      </c>
      <c r="D1200" s="51">
        <v>6.2154696132596686E-2</v>
      </c>
      <c r="E1200" s="51">
        <v>6.2154696132596686E-2</v>
      </c>
      <c r="F1200" s="51">
        <v>6.6758747697974213E-2</v>
      </c>
      <c r="G1200" s="51">
        <v>6.6758747697974213E-2</v>
      </c>
      <c r="H1200" s="51">
        <v>6.6758747697974213E-2</v>
      </c>
      <c r="I1200" s="51">
        <v>6.9475138121546959E-2</v>
      </c>
      <c r="J1200" s="51">
        <v>7.1362799263351748E-2</v>
      </c>
      <c r="K1200" s="51">
        <v>7.8268876611418042E-2</v>
      </c>
      <c r="L1200" s="51">
        <v>7.8268876611418042E-2</v>
      </c>
      <c r="M1200" s="51">
        <v>7.8360957642725604E-2</v>
      </c>
      <c r="N1200" s="51">
        <v>7.8268876611418042E-2</v>
      </c>
      <c r="O1200" s="51">
        <v>8.1675874769797416E-2</v>
      </c>
      <c r="P1200" s="94">
        <v>7.095551777872218E-2</v>
      </c>
      <c r="Q1200" s="52">
        <v>0</v>
      </c>
      <c r="R1200" s="52">
        <v>1</v>
      </c>
      <c r="S1200" s="52">
        <v>0</v>
      </c>
      <c r="T1200" s="52">
        <v>0</v>
      </c>
      <c r="U1200" s="52">
        <v>0</v>
      </c>
      <c r="V1200" s="52">
        <v>2</v>
      </c>
      <c r="W1200" s="52">
        <v>1</v>
      </c>
      <c r="X1200" s="52">
        <v>0</v>
      </c>
      <c r="Y1200" s="52">
        <v>0</v>
      </c>
      <c r="Z1200" s="52">
        <v>0</v>
      </c>
      <c r="AA1200" s="52">
        <v>3</v>
      </c>
      <c r="AB1200" s="52">
        <v>1</v>
      </c>
      <c r="AC1200" s="52">
        <v>0</v>
      </c>
      <c r="AD1200" s="53">
        <f t="shared" si="826"/>
        <v>8</v>
      </c>
      <c r="AE1200" s="54" t="s">
        <v>21</v>
      </c>
      <c r="AF1200" s="55">
        <f t="shared" si="799"/>
        <v>3.922750175582957E-2</v>
      </c>
      <c r="AG1200" s="56">
        <f t="shared" si="827"/>
        <v>0.10211058271324763</v>
      </c>
      <c r="AH1200" s="56">
        <f t="shared" si="800"/>
        <v>0.10211058271324763</v>
      </c>
      <c r="AI1200" s="56">
        <f t="shared" si="801"/>
        <v>0.10211058271324763</v>
      </c>
      <c r="AJ1200" s="56">
        <f t="shared" si="802"/>
        <v>0.11018260269577371</v>
      </c>
      <c r="AK1200" s="56">
        <f t="shared" si="803"/>
        <v>0.11018260269577371</v>
      </c>
      <c r="AL1200" s="56">
        <f t="shared" si="804"/>
        <v>0.11018260269577371</v>
      </c>
      <c r="AM1200" s="56">
        <f t="shared" si="805"/>
        <v>0.1149998104432581</v>
      </c>
      <c r="AN1200" s="56">
        <f t="shared" si="806"/>
        <v>0.11837154580885453</v>
      </c>
      <c r="AO1200" s="56">
        <f t="shared" si="807"/>
        <v>0.13087817247048442</v>
      </c>
      <c r="AP1200" s="56">
        <f t="shared" si="808"/>
        <v>0.13087817247048442</v>
      </c>
      <c r="AQ1200" s="56">
        <f t="shared" si="809"/>
        <v>0.13104675679630309</v>
      </c>
      <c r="AR1200" s="56">
        <f t="shared" si="810"/>
        <v>0.13087817247048442</v>
      </c>
      <c r="AS1200" s="56">
        <f t="shared" si="811"/>
        <v>0.13714812088661649</v>
      </c>
      <c r="AT1200" s="57">
        <f>IF(AE1200="F",1,IF(AE1200="R",#REF!,IF(AE1200="M",#REF!,0)))</f>
        <v>1</v>
      </c>
      <c r="AU1200" s="58">
        <f t="shared" si="812"/>
        <v>0.15656423762234981</v>
      </c>
      <c r="AV1200" s="58">
        <f t="shared" si="813"/>
        <v>0.15656423762234981</v>
      </c>
      <c r="AW1200" s="58">
        <f t="shared" si="814"/>
        <v>0.15656423762234981</v>
      </c>
      <c r="AX1200" s="58">
        <f t="shared" si="815"/>
        <v>0.16894091417296367</v>
      </c>
      <c r="AY1200" s="58">
        <f t="shared" si="816"/>
        <v>0.16894091417296367</v>
      </c>
      <c r="AZ1200" s="58">
        <f t="shared" si="817"/>
        <v>0.16894091417296367</v>
      </c>
      <c r="BA1200" s="58">
        <f t="shared" si="818"/>
        <v>0.1763270482876946</v>
      </c>
      <c r="BB1200" s="58">
        <f t="shared" si="819"/>
        <v>0.18149686676244933</v>
      </c>
      <c r="BC1200" s="58">
        <f t="shared" si="820"/>
        <v>0.20067304239944722</v>
      </c>
      <c r="BD1200" s="58">
        <f t="shared" si="821"/>
        <v>0.20067304239944722</v>
      </c>
      <c r="BE1200" s="58">
        <f t="shared" si="822"/>
        <v>0.20093152957820518</v>
      </c>
      <c r="BF1200" s="58">
        <f t="shared" si="823"/>
        <v>0.20067304239944722</v>
      </c>
      <c r="BG1200" s="58">
        <f t="shared" si="824"/>
        <v>0.21028663648165805</v>
      </c>
      <c r="BH1200" s="59">
        <f t="shared" si="828"/>
        <v>2.347576663694289</v>
      </c>
      <c r="BI1200" s="60">
        <f t="shared" si="833"/>
        <v>0</v>
      </c>
      <c r="BJ1200" s="60">
        <f t="shared" si="834"/>
        <v>-1.8542888891786748</v>
      </c>
      <c r="BK1200" s="60">
        <f t="shared" si="835"/>
        <v>0</v>
      </c>
      <c r="BL1200" s="60">
        <f t="shared" si="836"/>
        <v>0</v>
      </c>
      <c r="BM1200" s="60">
        <f t="shared" si="837"/>
        <v>0</v>
      </c>
      <c r="BN1200" s="60">
        <f t="shared" si="838"/>
        <v>-3.5564124909376069</v>
      </c>
      <c r="BO1200" s="60">
        <f t="shared" si="839"/>
        <v>-1.7354147794081114</v>
      </c>
      <c r="BP1200" s="60">
        <f t="shared" si="840"/>
        <v>0</v>
      </c>
      <c r="BQ1200" s="60">
        <f t="shared" si="832"/>
        <v>0</v>
      </c>
      <c r="BR1200" s="60">
        <f t="shared" si="832"/>
        <v>0</v>
      </c>
      <c r="BS1200" s="60">
        <f t="shared" si="832"/>
        <v>-4.8143732334651492</v>
      </c>
      <c r="BT1200" s="60">
        <f t="shared" si="832"/>
        <v>-1.6060783500914486</v>
      </c>
      <c r="BU1200" s="60">
        <f t="shared" si="832"/>
        <v>0</v>
      </c>
      <c r="BV1200" s="61">
        <f t="shared" si="829"/>
        <v>-13.566567743080991</v>
      </c>
      <c r="BW1200" s="62">
        <f t="shared" si="825"/>
        <v>3.4258458488135619</v>
      </c>
      <c r="BX1200" s="63">
        <f t="shared" si="830"/>
        <v>-14.386368509534577</v>
      </c>
      <c r="BY1200" s="73">
        <f t="shared" si="831"/>
        <v>5.652423336305711</v>
      </c>
    </row>
    <row r="1201" spans="1:77">
      <c r="A1201" s="49">
        <v>1195</v>
      </c>
      <c r="B1201" s="50">
        <v>3.5460992907801426E-3</v>
      </c>
      <c r="C1201" s="51">
        <v>6.2154696132596686E-2</v>
      </c>
      <c r="D1201" s="51">
        <v>6.2154696132596686E-2</v>
      </c>
      <c r="E1201" s="51">
        <v>6.2154696132596686E-2</v>
      </c>
      <c r="F1201" s="51">
        <v>6.6758747697974213E-2</v>
      </c>
      <c r="G1201" s="51">
        <v>6.6758747697974213E-2</v>
      </c>
      <c r="H1201" s="51">
        <v>6.6758747697974213E-2</v>
      </c>
      <c r="I1201" s="51">
        <v>6.9475138121546959E-2</v>
      </c>
      <c r="J1201" s="51">
        <v>7.1362799263351748E-2</v>
      </c>
      <c r="K1201" s="51">
        <v>7.8268876611418042E-2</v>
      </c>
      <c r="L1201" s="51">
        <v>7.8268876611418042E-2</v>
      </c>
      <c r="M1201" s="51">
        <v>7.8360957642725604E-2</v>
      </c>
      <c r="N1201" s="51">
        <v>7.8268876611418042E-2</v>
      </c>
      <c r="O1201" s="51">
        <v>8.1675874769797416E-2</v>
      </c>
      <c r="P1201" s="94">
        <v>7.095551777872218E-2</v>
      </c>
      <c r="Q1201" s="52">
        <v>0</v>
      </c>
      <c r="R1201" s="52">
        <v>0</v>
      </c>
      <c r="S1201" s="52">
        <v>0</v>
      </c>
      <c r="T1201" s="52">
        <v>0</v>
      </c>
      <c r="U1201" s="52">
        <v>0</v>
      </c>
      <c r="V1201" s="52">
        <v>0</v>
      </c>
      <c r="W1201" s="52">
        <v>0</v>
      </c>
      <c r="X1201" s="52">
        <v>0</v>
      </c>
      <c r="Y1201" s="52">
        <v>0</v>
      </c>
      <c r="Z1201" s="52">
        <v>0</v>
      </c>
      <c r="AA1201" s="52">
        <v>0</v>
      </c>
      <c r="AB1201" s="52">
        <v>0</v>
      </c>
      <c r="AC1201" s="52">
        <v>0</v>
      </c>
      <c r="AD1201" s="53">
        <f t="shared" si="826"/>
        <v>0</v>
      </c>
      <c r="AE1201" s="54" t="s">
        <v>21</v>
      </c>
      <c r="AF1201" s="55">
        <f t="shared" si="799"/>
        <v>1.122597298643021E-3</v>
      </c>
      <c r="AG1201" s="56">
        <f t="shared" si="827"/>
        <v>0.10211058271324763</v>
      </c>
      <c r="AH1201" s="56">
        <f t="shared" si="800"/>
        <v>0.10211058271324763</v>
      </c>
      <c r="AI1201" s="56">
        <f t="shared" si="801"/>
        <v>0.10211058271324763</v>
      </c>
      <c r="AJ1201" s="56">
        <f t="shared" si="802"/>
        <v>0.11018260269577371</v>
      </c>
      <c r="AK1201" s="56">
        <f t="shared" si="803"/>
        <v>0.11018260269577371</v>
      </c>
      <c r="AL1201" s="56">
        <f t="shared" si="804"/>
        <v>0.11018260269577371</v>
      </c>
      <c r="AM1201" s="56">
        <f t="shared" si="805"/>
        <v>0.1149998104432581</v>
      </c>
      <c r="AN1201" s="56">
        <f t="shared" si="806"/>
        <v>0.11837154580885453</v>
      </c>
      <c r="AO1201" s="56">
        <f t="shared" si="807"/>
        <v>0.13087817247048442</v>
      </c>
      <c r="AP1201" s="56">
        <f t="shared" si="808"/>
        <v>0.13087817247048442</v>
      </c>
      <c r="AQ1201" s="56">
        <f t="shared" si="809"/>
        <v>0.13104675679630309</v>
      </c>
      <c r="AR1201" s="56">
        <f t="shared" si="810"/>
        <v>0.13087817247048442</v>
      </c>
      <c r="AS1201" s="56">
        <f t="shared" si="811"/>
        <v>0.13714812088661649</v>
      </c>
      <c r="AT1201" s="57">
        <f>IF(AE1201="F",1,IF(AE1201="R",#REF!,IF(AE1201="M",#REF!,0)))</f>
        <v>1</v>
      </c>
      <c r="AU1201" s="58">
        <f t="shared" si="812"/>
        <v>4.4804941011272678E-3</v>
      </c>
      <c r="AV1201" s="58">
        <f t="shared" si="813"/>
        <v>4.4804941011272678E-3</v>
      </c>
      <c r="AW1201" s="58">
        <f t="shared" si="814"/>
        <v>4.4804941011272678E-3</v>
      </c>
      <c r="AX1201" s="58">
        <f t="shared" si="815"/>
        <v>4.8346849886423708E-3</v>
      </c>
      <c r="AY1201" s="58">
        <f t="shared" si="816"/>
        <v>4.8346849886423708E-3</v>
      </c>
      <c r="AZ1201" s="58">
        <f t="shared" si="817"/>
        <v>4.8346849886423708E-3</v>
      </c>
      <c r="BA1201" s="58">
        <f t="shared" si="818"/>
        <v>5.0460584851301955E-3</v>
      </c>
      <c r="BB1201" s="58">
        <f t="shared" si="819"/>
        <v>5.1940063277014347E-3</v>
      </c>
      <c r="BC1201" s="58">
        <f t="shared" si="820"/>
        <v>5.7427826199668167E-3</v>
      </c>
      <c r="BD1201" s="58">
        <f t="shared" si="821"/>
        <v>5.7427826199668167E-3</v>
      </c>
      <c r="BE1201" s="58">
        <f t="shared" si="822"/>
        <v>5.7501799049230126E-3</v>
      </c>
      <c r="BF1201" s="58">
        <f t="shared" si="823"/>
        <v>5.7427826199668167E-3</v>
      </c>
      <c r="BG1201" s="58">
        <f t="shared" si="824"/>
        <v>6.0179006943758403E-3</v>
      </c>
      <c r="BH1201" s="59">
        <f t="shared" si="828"/>
        <v>6.7182030541339852E-2</v>
      </c>
      <c r="BI1201" s="60">
        <f t="shared" si="833"/>
        <v>0</v>
      </c>
      <c r="BJ1201" s="60">
        <f t="shared" si="834"/>
        <v>0</v>
      </c>
      <c r="BK1201" s="60">
        <f t="shared" si="835"/>
        <v>0</v>
      </c>
      <c r="BL1201" s="60">
        <f t="shared" si="836"/>
        <v>0</v>
      </c>
      <c r="BM1201" s="60">
        <f t="shared" si="837"/>
        <v>0</v>
      </c>
      <c r="BN1201" s="60">
        <f t="shared" si="838"/>
        <v>0</v>
      </c>
      <c r="BO1201" s="60">
        <f t="shared" si="839"/>
        <v>0</v>
      </c>
      <c r="BP1201" s="60">
        <f t="shared" si="840"/>
        <v>0</v>
      </c>
      <c r="BQ1201" s="60">
        <f t="shared" si="832"/>
        <v>0</v>
      </c>
      <c r="BR1201" s="60">
        <f t="shared" si="832"/>
        <v>0</v>
      </c>
      <c r="BS1201" s="60">
        <f t="shared" si="832"/>
        <v>0</v>
      </c>
      <c r="BT1201" s="60">
        <f t="shared" si="832"/>
        <v>0</v>
      </c>
      <c r="BU1201" s="60">
        <f t="shared" si="832"/>
        <v>0</v>
      </c>
      <c r="BV1201" s="61">
        <f t="shared" si="829"/>
        <v>0</v>
      </c>
      <c r="BW1201" s="62">
        <f t="shared" si="825"/>
        <v>0.17896209657981296</v>
      </c>
      <c r="BX1201" s="63">
        <f t="shared" si="830"/>
        <v>-5.7042953939097585E-2</v>
      </c>
      <c r="BY1201" s="73">
        <f t="shared" si="831"/>
        <v>6.7182030541339852E-2</v>
      </c>
    </row>
    <row r="1202" spans="1:77">
      <c r="A1202" s="49">
        <v>1196</v>
      </c>
      <c r="B1202" s="50">
        <v>9.7264437689969604E-2</v>
      </c>
      <c r="C1202" s="51">
        <v>6.2154696132596686E-2</v>
      </c>
      <c r="D1202" s="51">
        <v>6.2154696132596686E-2</v>
      </c>
      <c r="E1202" s="51">
        <v>6.2154696132596686E-2</v>
      </c>
      <c r="F1202" s="51">
        <v>6.6758747697974213E-2</v>
      </c>
      <c r="G1202" s="51">
        <v>6.6758747697974213E-2</v>
      </c>
      <c r="H1202" s="51">
        <v>6.6758747697974213E-2</v>
      </c>
      <c r="I1202" s="51">
        <v>6.9475138121546959E-2</v>
      </c>
      <c r="J1202" s="51">
        <v>7.1362799263351748E-2</v>
      </c>
      <c r="K1202" s="51">
        <v>7.8268876611418042E-2</v>
      </c>
      <c r="L1202" s="51">
        <v>7.8268876611418042E-2</v>
      </c>
      <c r="M1202" s="51">
        <v>7.8360957642725604E-2</v>
      </c>
      <c r="N1202" s="51">
        <v>7.8268876611418042E-2</v>
      </c>
      <c r="O1202" s="51">
        <v>8.1675874769797416E-2</v>
      </c>
      <c r="P1202" s="94">
        <v>7.095551777872218E-2</v>
      </c>
      <c r="Q1202" s="52">
        <v>0</v>
      </c>
      <c r="R1202" s="52">
        <v>0</v>
      </c>
      <c r="S1202" s="52">
        <v>0</v>
      </c>
      <c r="T1202" s="52">
        <v>0</v>
      </c>
      <c r="U1202" s="52">
        <v>0</v>
      </c>
      <c r="V1202" s="52">
        <v>0</v>
      </c>
      <c r="W1202" s="52">
        <v>0</v>
      </c>
      <c r="X1202" s="52">
        <v>0</v>
      </c>
      <c r="Y1202" s="52">
        <v>1</v>
      </c>
      <c r="Z1202" s="52">
        <v>1</v>
      </c>
      <c r="AA1202" s="52">
        <v>0</v>
      </c>
      <c r="AB1202" s="52">
        <v>0</v>
      </c>
      <c r="AC1202" s="52">
        <v>0</v>
      </c>
      <c r="AD1202" s="53">
        <f t="shared" si="826"/>
        <v>2</v>
      </c>
      <c r="AE1202" s="54" t="s">
        <v>21</v>
      </c>
      <c r="AF1202" s="55">
        <f t="shared" si="799"/>
        <v>6.0482607179408517E-2</v>
      </c>
      <c r="AG1202" s="56">
        <f t="shared" si="827"/>
        <v>0.10211058271324763</v>
      </c>
      <c r="AH1202" s="56">
        <f t="shared" si="800"/>
        <v>0.10211058271324763</v>
      </c>
      <c r="AI1202" s="56">
        <f t="shared" si="801"/>
        <v>0.10211058271324763</v>
      </c>
      <c r="AJ1202" s="56">
        <f t="shared" si="802"/>
        <v>0.11018260269577371</v>
      </c>
      <c r="AK1202" s="56">
        <f t="shared" si="803"/>
        <v>0.11018260269577371</v>
      </c>
      <c r="AL1202" s="56">
        <f t="shared" si="804"/>
        <v>0.11018260269577371</v>
      </c>
      <c r="AM1202" s="56">
        <f t="shared" si="805"/>
        <v>0.1149998104432581</v>
      </c>
      <c r="AN1202" s="56">
        <f t="shared" si="806"/>
        <v>0.11837154580885453</v>
      </c>
      <c r="AO1202" s="56">
        <f t="shared" si="807"/>
        <v>0.13087817247048442</v>
      </c>
      <c r="AP1202" s="56">
        <f t="shared" si="808"/>
        <v>0.13087817247048442</v>
      </c>
      <c r="AQ1202" s="56">
        <f t="shared" si="809"/>
        <v>0.13104675679630309</v>
      </c>
      <c r="AR1202" s="56">
        <f t="shared" si="810"/>
        <v>0.13087817247048442</v>
      </c>
      <c r="AS1202" s="56">
        <f t="shared" si="811"/>
        <v>0.13714812088661649</v>
      </c>
      <c r="AT1202" s="57">
        <f>IF(AE1202="F",1,IF(AE1202="R",#REF!,IF(AE1202="M",#REF!,0)))</f>
        <v>1</v>
      </c>
      <c r="AU1202" s="58">
        <f t="shared" si="812"/>
        <v>0.24139730695567208</v>
      </c>
      <c r="AV1202" s="58">
        <f t="shared" si="813"/>
        <v>0.24139730695567208</v>
      </c>
      <c r="AW1202" s="58">
        <f t="shared" si="814"/>
        <v>0.24139730695567208</v>
      </c>
      <c r="AX1202" s="58">
        <f t="shared" si="815"/>
        <v>0.2604801858669229</v>
      </c>
      <c r="AY1202" s="58">
        <f t="shared" si="816"/>
        <v>0.2604801858669229</v>
      </c>
      <c r="AZ1202" s="58">
        <f t="shared" si="817"/>
        <v>0.2604801858669229</v>
      </c>
      <c r="BA1202" s="58">
        <f t="shared" si="818"/>
        <v>0.27186843717633263</v>
      </c>
      <c r="BB1202" s="58">
        <f t="shared" si="819"/>
        <v>0.27983948009269605</v>
      </c>
      <c r="BC1202" s="58">
        <f t="shared" si="820"/>
        <v>0.30940611182660521</v>
      </c>
      <c r="BD1202" s="58">
        <f t="shared" si="821"/>
        <v>0.30940611182660521</v>
      </c>
      <c r="BE1202" s="58">
        <f t="shared" si="822"/>
        <v>0.30980465819825648</v>
      </c>
      <c r="BF1202" s="58">
        <f t="shared" si="823"/>
        <v>0.30940611182660521</v>
      </c>
      <c r="BG1202" s="58">
        <f t="shared" si="824"/>
        <v>0.32422875432053444</v>
      </c>
      <c r="BH1202" s="59">
        <f t="shared" si="828"/>
        <v>3.6195921437354208</v>
      </c>
      <c r="BI1202" s="60">
        <f t="shared" si="833"/>
        <v>0</v>
      </c>
      <c r="BJ1202" s="60">
        <f t="shared" si="834"/>
        <v>0</v>
      </c>
      <c r="BK1202" s="60">
        <f t="shared" si="835"/>
        <v>0</v>
      </c>
      <c r="BL1202" s="60">
        <f t="shared" si="836"/>
        <v>0</v>
      </c>
      <c r="BM1202" s="60">
        <f t="shared" si="837"/>
        <v>0</v>
      </c>
      <c r="BN1202" s="60">
        <f t="shared" si="838"/>
        <v>0</v>
      </c>
      <c r="BO1202" s="60">
        <f t="shared" si="839"/>
        <v>0</v>
      </c>
      <c r="BP1202" s="60">
        <f t="shared" si="840"/>
        <v>0</v>
      </c>
      <c r="BQ1202" s="60">
        <f t="shared" si="832"/>
        <v>-1.1731005872354141</v>
      </c>
      <c r="BR1202" s="60">
        <f t="shared" si="832"/>
        <v>-1.1731005872354141</v>
      </c>
      <c r="BS1202" s="60">
        <f t="shared" si="832"/>
        <v>0</v>
      </c>
      <c r="BT1202" s="60">
        <f t="shared" si="832"/>
        <v>0</v>
      </c>
      <c r="BU1202" s="60">
        <f t="shared" si="832"/>
        <v>0</v>
      </c>
      <c r="BV1202" s="61">
        <f t="shared" si="829"/>
        <v>-2.3462011744708282</v>
      </c>
      <c r="BW1202" s="62">
        <f t="shared" si="825"/>
        <v>4.9086746490462971</v>
      </c>
      <c r="BX1202" s="63">
        <f t="shared" si="830"/>
        <v>-5.9770123280274898</v>
      </c>
      <c r="BY1202" s="73">
        <f t="shared" si="831"/>
        <v>1.6195921437354208</v>
      </c>
    </row>
    <row r="1203" spans="1:77">
      <c r="A1203" s="49">
        <v>1197</v>
      </c>
      <c r="B1203" s="50">
        <v>3.5460992907801426E-3</v>
      </c>
      <c r="C1203" s="51">
        <v>2.5322283609576429E-2</v>
      </c>
      <c r="D1203" s="51">
        <v>0.10833333333333334</v>
      </c>
      <c r="E1203" s="51">
        <v>9.898710865561694E-2</v>
      </c>
      <c r="F1203" s="51">
        <v>0.10492633517495396</v>
      </c>
      <c r="G1203" s="51">
        <v>7.2605893186003689E-2</v>
      </c>
      <c r="H1203" s="51">
        <v>7.2237569060773485E-2</v>
      </c>
      <c r="I1203" s="51">
        <v>7.3480662983425413E-2</v>
      </c>
      <c r="J1203" s="51">
        <v>7.8406998158379371E-2</v>
      </c>
      <c r="K1203" s="51">
        <v>5.6906077348066297E-2</v>
      </c>
      <c r="L1203" s="51">
        <v>5.7320441988950276E-2</v>
      </c>
      <c r="M1203" s="51">
        <v>5.7182320441988947E-2</v>
      </c>
      <c r="N1203" s="51">
        <v>5.9990791896869247E-2</v>
      </c>
      <c r="O1203" s="51">
        <v>6.2615101289134445E-2</v>
      </c>
      <c r="P1203" s="94">
        <v>7.1408839779005515E-2</v>
      </c>
      <c r="Q1203" s="52">
        <v>0</v>
      </c>
      <c r="R1203" s="52">
        <v>0</v>
      </c>
      <c r="S1203" s="52">
        <v>0</v>
      </c>
      <c r="T1203" s="52">
        <v>0</v>
      </c>
      <c r="U1203" s="52">
        <v>0</v>
      </c>
      <c r="V1203" s="52">
        <v>0</v>
      </c>
      <c r="W1203" s="52">
        <v>0</v>
      </c>
      <c r="X1203" s="52">
        <v>0</v>
      </c>
      <c r="Y1203" s="52">
        <v>0</v>
      </c>
      <c r="Z1203" s="52">
        <v>0</v>
      </c>
      <c r="AA1203" s="52">
        <v>0</v>
      </c>
      <c r="AB1203" s="52">
        <v>0</v>
      </c>
      <c r="AC1203" s="52">
        <v>0</v>
      </c>
      <c r="AD1203" s="53">
        <f t="shared" si="826"/>
        <v>0</v>
      </c>
      <c r="AE1203" s="54" t="s">
        <v>21</v>
      </c>
      <c r="AF1203" s="55">
        <f t="shared" si="799"/>
        <v>1.122597298643021E-3</v>
      </c>
      <c r="AG1203" s="56">
        <f t="shared" si="827"/>
        <v>4.1317820401194014E-2</v>
      </c>
      <c r="AH1203" s="56">
        <f t="shared" si="800"/>
        <v>0.18854051219051851</v>
      </c>
      <c r="AI1203" s="56">
        <f t="shared" si="801"/>
        <v>0.17004618772336327</v>
      </c>
      <c r="AJ1203" s="56">
        <f t="shared" si="802"/>
        <v>0.18173869858005598</v>
      </c>
      <c r="AK1203" s="56">
        <f t="shared" si="803"/>
        <v>0.12060285588842908</v>
      </c>
      <c r="AL1203" s="56">
        <f t="shared" si="804"/>
        <v>0.11994082210105458</v>
      </c>
      <c r="AM1203" s="56">
        <f t="shared" si="805"/>
        <v>0.1221782464625875</v>
      </c>
      <c r="AN1203" s="56">
        <f t="shared" si="806"/>
        <v>0.1311310671174985</v>
      </c>
      <c r="AO1203" s="56">
        <f t="shared" si="807"/>
        <v>9.3048218037975944E-2</v>
      </c>
      <c r="AP1203" s="56">
        <f t="shared" si="808"/>
        <v>9.3758339475253721E-2</v>
      </c>
      <c r="AQ1203" s="56">
        <f t="shared" si="809"/>
        <v>9.3521531775221531E-2</v>
      </c>
      <c r="AR1203" s="56">
        <f t="shared" si="810"/>
        <v>9.8356503407217535E-2</v>
      </c>
      <c r="AS1203" s="56">
        <f t="shared" si="811"/>
        <v>0.10291258366611306</v>
      </c>
      <c r="AT1203" s="57">
        <f>IF(AE1203="F",1,IF(AE1203="R",#REF!,IF(AE1203="M",#REF!,0)))</f>
        <v>1</v>
      </c>
      <c r="AU1203" s="58">
        <f t="shared" si="812"/>
        <v>1.812978103345678E-3</v>
      </c>
      <c r="AV1203" s="58">
        <f t="shared" si="813"/>
        <v>8.2729393001841622E-3</v>
      </c>
      <c r="AW1203" s="58">
        <f t="shared" si="814"/>
        <v>7.4614297633898716E-3</v>
      </c>
      <c r="AX1203" s="58">
        <f t="shared" si="815"/>
        <v>7.9744835970742573E-3</v>
      </c>
      <c r="AY1203" s="58">
        <f t="shared" si="816"/>
        <v>5.2919136296056329E-3</v>
      </c>
      <c r="AZ1203" s="58">
        <f t="shared" si="817"/>
        <v>5.2628643538081546E-3</v>
      </c>
      <c r="BA1203" s="58">
        <f t="shared" si="818"/>
        <v>5.3610399433228944E-3</v>
      </c>
      <c r="BB1203" s="58">
        <f t="shared" si="819"/>
        <v>5.7538793441656716E-3</v>
      </c>
      <c r="BC1203" s="58">
        <f t="shared" si="820"/>
        <v>4.0828480355490811E-3</v>
      </c>
      <c r="BD1203" s="58">
        <f t="shared" si="821"/>
        <v>4.1140073417273854E-3</v>
      </c>
      <c r="BE1203" s="58">
        <f t="shared" si="822"/>
        <v>4.1036164941295862E-3</v>
      </c>
      <c r="BF1203" s="58">
        <f t="shared" si="823"/>
        <v>4.3157694492949794E-3</v>
      </c>
      <c r="BG1203" s="58">
        <f t="shared" si="824"/>
        <v>4.5156849740312357E-3</v>
      </c>
      <c r="BH1203" s="59">
        <f t="shared" si="828"/>
        <v>6.8323454329628594E-2</v>
      </c>
      <c r="BI1203" s="60">
        <f t="shared" si="833"/>
        <v>0</v>
      </c>
      <c r="BJ1203" s="60">
        <f t="shared" si="834"/>
        <v>0</v>
      </c>
      <c r="BK1203" s="60">
        <f t="shared" si="835"/>
        <v>0</v>
      </c>
      <c r="BL1203" s="60">
        <f t="shared" si="836"/>
        <v>0</v>
      </c>
      <c r="BM1203" s="60">
        <f t="shared" si="837"/>
        <v>0</v>
      </c>
      <c r="BN1203" s="60">
        <f t="shared" si="838"/>
        <v>0</v>
      </c>
      <c r="BO1203" s="60">
        <f t="shared" si="839"/>
        <v>0</v>
      </c>
      <c r="BP1203" s="60">
        <f t="shared" si="840"/>
        <v>0</v>
      </c>
      <c r="BQ1203" s="60">
        <f t="shared" si="832"/>
        <v>0</v>
      </c>
      <c r="BR1203" s="60">
        <f t="shared" si="832"/>
        <v>0</v>
      </c>
      <c r="BS1203" s="60">
        <f t="shared" si="832"/>
        <v>0</v>
      </c>
      <c r="BT1203" s="60">
        <f t="shared" si="832"/>
        <v>0</v>
      </c>
      <c r="BU1203" s="60">
        <f t="shared" si="832"/>
        <v>0</v>
      </c>
      <c r="BV1203" s="61">
        <f t="shared" si="829"/>
        <v>0</v>
      </c>
      <c r="BW1203" s="62">
        <f t="shared" si="825"/>
        <v>0.17896209657981296</v>
      </c>
      <c r="BX1203" s="63">
        <f t="shared" si="830"/>
        <v>-5.787092180440373E-2</v>
      </c>
      <c r="BY1203" s="73">
        <f t="shared" si="831"/>
        <v>6.8323454329628594E-2</v>
      </c>
    </row>
    <row r="1204" spans="1:77">
      <c r="A1204" s="49">
        <v>1198</v>
      </c>
      <c r="B1204" s="50">
        <v>4.6605876393110444E-2</v>
      </c>
      <c r="C1204" s="51">
        <v>6.2154696132596686E-2</v>
      </c>
      <c r="D1204" s="51">
        <v>6.2154696132596686E-2</v>
      </c>
      <c r="E1204" s="51">
        <v>5.9852670349907919E-2</v>
      </c>
      <c r="F1204" s="51">
        <v>6.2154696132596686E-2</v>
      </c>
      <c r="G1204" s="51">
        <v>5.9852670349907919E-2</v>
      </c>
      <c r="H1204" s="51">
        <v>6.4456721915285453E-2</v>
      </c>
      <c r="I1204" s="51">
        <v>6.7081031307550651E-2</v>
      </c>
      <c r="J1204" s="51">
        <v>5.5248618784530384E-2</v>
      </c>
      <c r="K1204" s="51">
        <v>7.3664825046040522E-2</v>
      </c>
      <c r="L1204" s="51">
        <v>6.4456721915285453E-2</v>
      </c>
      <c r="M1204" s="51">
        <v>7.4309392265193369E-2</v>
      </c>
      <c r="N1204" s="51">
        <v>0.11256906077348067</v>
      </c>
      <c r="O1204" s="51">
        <v>0.11749539594843462</v>
      </c>
      <c r="P1204" s="94">
        <v>7.1957784388723606E-2</v>
      </c>
      <c r="Q1204" s="52">
        <v>0</v>
      </c>
      <c r="R1204" s="52">
        <v>0</v>
      </c>
      <c r="S1204" s="52">
        <v>0</v>
      </c>
      <c r="T1204" s="52">
        <v>0</v>
      </c>
      <c r="U1204" s="52">
        <v>0</v>
      </c>
      <c r="V1204" s="52">
        <v>0</v>
      </c>
      <c r="W1204" s="52">
        <v>0</v>
      </c>
      <c r="X1204" s="52">
        <v>1</v>
      </c>
      <c r="Y1204" s="52">
        <v>0</v>
      </c>
      <c r="Z1204" s="52">
        <v>0</v>
      </c>
      <c r="AA1204" s="52">
        <v>0</v>
      </c>
      <c r="AB1204" s="52">
        <v>0</v>
      </c>
      <c r="AC1204" s="52">
        <v>0</v>
      </c>
      <c r="AD1204" s="53">
        <f t="shared" si="826"/>
        <v>1</v>
      </c>
      <c r="AE1204" s="54" t="s">
        <v>21</v>
      </c>
      <c r="AF1204" s="55">
        <f t="shared" si="799"/>
        <v>2.4944718520443131E-2</v>
      </c>
      <c r="AG1204" s="56">
        <f t="shared" si="827"/>
        <v>0.10211058271324763</v>
      </c>
      <c r="AH1204" s="56">
        <f t="shared" si="800"/>
        <v>0.10211058271324763</v>
      </c>
      <c r="AI1204" s="56">
        <f t="shared" si="801"/>
        <v>9.8117735547113685E-2</v>
      </c>
      <c r="AJ1204" s="56">
        <f t="shared" si="802"/>
        <v>0.10211058271324763</v>
      </c>
      <c r="AK1204" s="56">
        <f t="shared" si="803"/>
        <v>9.8117735547113685E-2</v>
      </c>
      <c r="AL1204" s="56">
        <f t="shared" si="804"/>
        <v>0.10613210743694398</v>
      </c>
      <c r="AM1204" s="56">
        <f t="shared" si="805"/>
        <v>0.11075199933759484</v>
      </c>
      <c r="AN1204" s="56">
        <f t="shared" si="806"/>
        <v>9.0216746679946738E-2</v>
      </c>
      <c r="AO1204" s="56">
        <f t="shared" si="807"/>
        <v>0.12251045722072797</v>
      </c>
      <c r="AP1204" s="56">
        <f t="shared" si="808"/>
        <v>0.10613210743694398</v>
      </c>
      <c r="AQ1204" s="56">
        <f t="shared" si="809"/>
        <v>0.12367470267366251</v>
      </c>
      <c r="AR1204" s="56">
        <f t="shared" si="810"/>
        <v>0.1970932442708867</v>
      </c>
      <c r="AS1204" s="56">
        <f t="shared" si="811"/>
        <v>0.20717528857106624</v>
      </c>
      <c r="AT1204" s="57">
        <f>IF(AE1204="F",1,IF(AE1204="R",#REF!,IF(AE1204="M",#REF!,0)))</f>
        <v>1</v>
      </c>
      <c r="AU1204" s="58">
        <f t="shared" si="812"/>
        <v>9.9558999759063238E-2</v>
      </c>
      <c r="AV1204" s="58">
        <f t="shared" si="813"/>
        <v>9.9558999759063238E-2</v>
      </c>
      <c r="AW1204" s="58">
        <f t="shared" si="814"/>
        <v>9.56659275672469E-2</v>
      </c>
      <c r="AX1204" s="58">
        <f t="shared" si="815"/>
        <v>9.9558999759063238E-2</v>
      </c>
      <c r="AY1204" s="58">
        <f t="shared" si="816"/>
        <v>9.56659275672469E-2</v>
      </c>
      <c r="AZ1204" s="58">
        <f t="shared" si="817"/>
        <v>0.10348003290135679</v>
      </c>
      <c r="BA1204" s="58">
        <f t="shared" si="818"/>
        <v>0.10798448096542727</v>
      </c>
      <c r="BB1204" s="58">
        <f t="shared" si="819"/>
        <v>8.7962371992290997E-2</v>
      </c>
      <c r="BC1204" s="58">
        <f t="shared" si="820"/>
        <v>0.11944911346920327</v>
      </c>
      <c r="BD1204" s="58">
        <f t="shared" si="821"/>
        <v>0.10348003290135679</v>
      </c>
      <c r="BE1204" s="58">
        <f t="shared" si="822"/>
        <v>0.12058426625834863</v>
      </c>
      <c r="BF1204" s="58">
        <f t="shared" si="823"/>
        <v>0.19216819390780371</v>
      </c>
      <c r="BG1204" s="58">
        <f t="shared" si="824"/>
        <v>0.2019983037689064</v>
      </c>
      <c r="BH1204" s="59">
        <f t="shared" si="828"/>
        <v>1.5271156505763774</v>
      </c>
      <c r="BI1204" s="60">
        <f t="shared" si="833"/>
        <v>0</v>
      </c>
      <c r="BJ1204" s="60">
        <f t="shared" si="834"/>
        <v>0</v>
      </c>
      <c r="BK1204" s="60">
        <f t="shared" si="835"/>
        <v>0</v>
      </c>
      <c r="BL1204" s="60">
        <f t="shared" si="836"/>
        <v>0</v>
      </c>
      <c r="BM1204" s="60">
        <f t="shared" si="837"/>
        <v>0</v>
      </c>
      <c r="BN1204" s="60">
        <f t="shared" si="838"/>
        <v>0</v>
      </c>
      <c r="BO1204" s="60">
        <f t="shared" si="839"/>
        <v>0</v>
      </c>
      <c r="BP1204" s="60">
        <f t="shared" si="840"/>
        <v>-2.4308461469437219</v>
      </c>
      <c r="BQ1204" s="60">
        <f t="shared" si="832"/>
        <v>0</v>
      </c>
      <c r="BR1204" s="60">
        <f t="shared" si="832"/>
        <v>0</v>
      </c>
      <c r="BS1204" s="60">
        <f t="shared" si="832"/>
        <v>0</v>
      </c>
      <c r="BT1204" s="60">
        <f t="shared" si="832"/>
        <v>0</v>
      </c>
      <c r="BU1204" s="60">
        <f t="shared" si="832"/>
        <v>0</v>
      </c>
      <c r="BV1204" s="61">
        <f t="shared" si="829"/>
        <v>-2.4308461469437219</v>
      </c>
      <c r="BW1204" s="62">
        <f t="shared" si="825"/>
        <v>2.3520732693346846</v>
      </c>
      <c r="BX1204" s="63">
        <f t="shared" si="830"/>
        <v>-4.1079853088559428</v>
      </c>
      <c r="BY1204" s="73">
        <f t="shared" si="831"/>
        <v>0.52711565057637744</v>
      </c>
    </row>
    <row r="1205" spans="1:77">
      <c r="A1205" s="49">
        <v>1199</v>
      </c>
      <c r="B1205" s="50">
        <v>4.6099290780141848E-2</v>
      </c>
      <c r="C1205" s="51">
        <v>6.2154696132596686E-2</v>
      </c>
      <c r="D1205" s="51">
        <v>6.2154696132596686E-2</v>
      </c>
      <c r="E1205" s="51">
        <v>5.9852670349907919E-2</v>
      </c>
      <c r="F1205" s="51">
        <v>6.2154696132596686E-2</v>
      </c>
      <c r="G1205" s="51">
        <v>5.9852670349907919E-2</v>
      </c>
      <c r="H1205" s="51">
        <v>6.4456721915285453E-2</v>
      </c>
      <c r="I1205" s="51">
        <v>6.7081031307550651E-2</v>
      </c>
      <c r="J1205" s="51">
        <v>5.5248618784530384E-2</v>
      </c>
      <c r="K1205" s="51">
        <v>7.3664825046040522E-2</v>
      </c>
      <c r="L1205" s="51">
        <v>6.4456721915285453E-2</v>
      </c>
      <c r="M1205" s="51">
        <v>7.4309392265193369E-2</v>
      </c>
      <c r="N1205" s="51">
        <v>0.11256906077348067</v>
      </c>
      <c r="O1205" s="51">
        <v>0.11749539594843462</v>
      </c>
      <c r="P1205" s="94">
        <v>7.1957784388723606E-2</v>
      </c>
      <c r="Q1205" s="52">
        <v>0</v>
      </c>
      <c r="R1205" s="52">
        <v>0</v>
      </c>
      <c r="S1205" s="52">
        <v>0</v>
      </c>
      <c r="T1205" s="52">
        <v>0</v>
      </c>
      <c r="U1205" s="52">
        <v>0</v>
      </c>
      <c r="V1205" s="52">
        <v>0</v>
      </c>
      <c r="W1205" s="52">
        <v>0</v>
      </c>
      <c r="X1205" s="52">
        <v>0</v>
      </c>
      <c r="Y1205" s="52">
        <v>0</v>
      </c>
      <c r="Z1205" s="52">
        <v>0</v>
      </c>
      <c r="AA1205" s="52">
        <v>0</v>
      </c>
      <c r="AB1205" s="52">
        <v>0</v>
      </c>
      <c r="AC1205" s="52">
        <v>0</v>
      </c>
      <c r="AD1205" s="53">
        <f t="shared" si="826"/>
        <v>0</v>
      </c>
      <c r="AE1205" s="54" t="s">
        <v>21</v>
      </c>
      <c r="AF1205" s="55">
        <f t="shared" si="799"/>
        <v>2.4618666626062342E-2</v>
      </c>
      <c r="AG1205" s="56">
        <f t="shared" si="827"/>
        <v>0.10211058271324763</v>
      </c>
      <c r="AH1205" s="56">
        <f t="shared" si="800"/>
        <v>0.10211058271324763</v>
      </c>
      <c r="AI1205" s="56">
        <f t="shared" si="801"/>
        <v>9.8117735547113685E-2</v>
      </c>
      <c r="AJ1205" s="56">
        <f t="shared" si="802"/>
        <v>0.10211058271324763</v>
      </c>
      <c r="AK1205" s="56">
        <f t="shared" si="803"/>
        <v>9.8117735547113685E-2</v>
      </c>
      <c r="AL1205" s="56">
        <f t="shared" si="804"/>
        <v>0.10613210743694398</v>
      </c>
      <c r="AM1205" s="56">
        <f t="shared" si="805"/>
        <v>0.11075199933759484</v>
      </c>
      <c r="AN1205" s="56">
        <f t="shared" si="806"/>
        <v>9.0216746679946738E-2</v>
      </c>
      <c r="AO1205" s="56">
        <f t="shared" si="807"/>
        <v>0.12251045722072797</v>
      </c>
      <c r="AP1205" s="56">
        <f t="shared" si="808"/>
        <v>0.10613210743694398</v>
      </c>
      <c r="AQ1205" s="56">
        <f t="shared" si="809"/>
        <v>0.12367470267366251</v>
      </c>
      <c r="AR1205" s="56">
        <f t="shared" si="810"/>
        <v>0.1970932442708867</v>
      </c>
      <c r="AS1205" s="56">
        <f t="shared" si="811"/>
        <v>0.20717528857106624</v>
      </c>
      <c r="AT1205" s="57">
        <f>IF(AE1205="F",1,IF(AE1205="R",#REF!,IF(AE1205="M",#REF!,0)))</f>
        <v>1</v>
      </c>
      <c r="AU1205" s="58">
        <f t="shared" si="812"/>
        <v>9.8257666154216342E-2</v>
      </c>
      <c r="AV1205" s="58">
        <f t="shared" si="813"/>
        <v>9.8257666154216342E-2</v>
      </c>
      <c r="AW1205" s="58">
        <f t="shared" si="814"/>
        <v>9.4415480227645399E-2</v>
      </c>
      <c r="AX1205" s="58">
        <f t="shared" si="815"/>
        <v>9.8257666154216342E-2</v>
      </c>
      <c r="AY1205" s="58">
        <f t="shared" si="816"/>
        <v>9.4415480227645399E-2</v>
      </c>
      <c r="AZ1205" s="58">
        <f t="shared" si="817"/>
        <v>0.10212744755426527</v>
      </c>
      <c r="BA1205" s="58">
        <f t="shared" si="818"/>
        <v>0.10657301807184323</v>
      </c>
      <c r="BB1205" s="58">
        <f t="shared" si="819"/>
        <v>8.6812617666588349E-2</v>
      </c>
      <c r="BC1205" s="58">
        <f t="shared" si="820"/>
        <v>0.11788779660379861</v>
      </c>
      <c r="BD1205" s="58">
        <f t="shared" si="821"/>
        <v>0.10212744755426527</v>
      </c>
      <c r="BE1205" s="58">
        <f t="shared" si="822"/>
        <v>0.11900811183456426</v>
      </c>
      <c r="BF1205" s="58">
        <f t="shared" si="823"/>
        <v>0.18965636746197612</v>
      </c>
      <c r="BG1205" s="58">
        <f t="shared" si="824"/>
        <v>0.19935798816255543</v>
      </c>
      <c r="BH1205" s="59">
        <f t="shared" si="828"/>
        <v>1.5071547538277965</v>
      </c>
      <c r="BI1205" s="60">
        <f t="shared" si="833"/>
        <v>0</v>
      </c>
      <c r="BJ1205" s="60">
        <f t="shared" si="834"/>
        <v>0</v>
      </c>
      <c r="BK1205" s="60">
        <f t="shared" si="835"/>
        <v>0</v>
      </c>
      <c r="BL1205" s="60">
        <f t="shared" si="836"/>
        <v>0</v>
      </c>
      <c r="BM1205" s="60">
        <f t="shared" si="837"/>
        <v>0</v>
      </c>
      <c r="BN1205" s="60">
        <f t="shared" si="838"/>
        <v>0</v>
      </c>
      <c r="BO1205" s="60">
        <f t="shared" si="839"/>
        <v>0</v>
      </c>
      <c r="BP1205" s="60">
        <f t="shared" si="840"/>
        <v>0</v>
      </c>
      <c r="BQ1205" s="60">
        <f t="shared" si="832"/>
        <v>0</v>
      </c>
      <c r="BR1205" s="60">
        <f t="shared" si="832"/>
        <v>0</v>
      </c>
      <c r="BS1205" s="60">
        <f t="shared" si="832"/>
        <v>0</v>
      </c>
      <c r="BT1205" s="60">
        <f t="shared" si="832"/>
        <v>0</v>
      </c>
      <c r="BU1205" s="60">
        <f t="shared" si="832"/>
        <v>0</v>
      </c>
      <c r="BV1205" s="61">
        <f t="shared" si="829"/>
        <v>0</v>
      </c>
      <c r="BW1205" s="62">
        <f t="shared" si="825"/>
        <v>2.3265072555375683</v>
      </c>
      <c r="BX1205" s="63">
        <f t="shared" si="830"/>
        <v>-1.1619795710970213</v>
      </c>
      <c r="BY1205" s="73">
        <f t="shared" si="831"/>
        <v>1.5071547538277965</v>
      </c>
    </row>
    <row r="1206" spans="1:77">
      <c r="A1206" s="49">
        <v>1200</v>
      </c>
      <c r="B1206" s="50">
        <v>4.6099290780141848E-2</v>
      </c>
      <c r="C1206" s="51">
        <v>6.2154696132596686E-2</v>
      </c>
      <c r="D1206" s="51">
        <v>6.2154696132596686E-2</v>
      </c>
      <c r="E1206" s="51">
        <v>5.9852670349907919E-2</v>
      </c>
      <c r="F1206" s="51">
        <v>6.2154696132596686E-2</v>
      </c>
      <c r="G1206" s="51">
        <v>5.9852670349907919E-2</v>
      </c>
      <c r="H1206" s="51">
        <v>6.4456721915285453E-2</v>
      </c>
      <c r="I1206" s="51">
        <v>6.7081031307550651E-2</v>
      </c>
      <c r="J1206" s="51">
        <v>5.5248618784530384E-2</v>
      </c>
      <c r="K1206" s="51">
        <v>7.3664825046040522E-2</v>
      </c>
      <c r="L1206" s="51">
        <v>6.4456721915285453E-2</v>
      </c>
      <c r="M1206" s="51">
        <v>7.4309392265193369E-2</v>
      </c>
      <c r="N1206" s="51">
        <v>0.11256906077348067</v>
      </c>
      <c r="O1206" s="51">
        <v>0.11749539594843462</v>
      </c>
      <c r="P1206" s="94">
        <v>7.1957784388723606E-2</v>
      </c>
      <c r="Q1206" s="52">
        <v>0</v>
      </c>
      <c r="R1206" s="52">
        <v>0</v>
      </c>
      <c r="S1206" s="52">
        <v>0</v>
      </c>
      <c r="T1206" s="52">
        <v>0</v>
      </c>
      <c r="U1206" s="52">
        <v>0</v>
      </c>
      <c r="V1206" s="52">
        <v>0</v>
      </c>
      <c r="W1206" s="52">
        <v>0</v>
      </c>
      <c r="X1206" s="52">
        <v>0</v>
      </c>
      <c r="Y1206" s="52">
        <v>0</v>
      </c>
      <c r="Z1206" s="52">
        <v>0</v>
      </c>
      <c r="AA1206" s="52">
        <v>0</v>
      </c>
      <c r="AB1206" s="52">
        <v>0</v>
      </c>
      <c r="AC1206" s="52">
        <v>0</v>
      </c>
      <c r="AD1206" s="53">
        <f t="shared" si="826"/>
        <v>0</v>
      </c>
      <c r="AE1206" s="54" t="s">
        <v>21</v>
      </c>
      <c r="AF1206" s="55">
        <f t="shared" si="799"/>
        <v>2.4618666626062342E-2</v>
      </c>
      <c r="AG1206" s="56">
        <f t="shared" si="827"/>
        <v>0.10211058271324763</v>
      </c>
      <c r="AH1206" s="56">
        <f t="shared" si="800"/>
        <v>0.10211058271324763</v>
      </c>
      <c r="AI1206" s="56">
        <f t="shared" si="801"/>
        <v>9.8117735547113685E-2</v>
      </c>
      <c r="AJ1206" s="56">
        <f t="shared" si="802"/>
        <v>0.10211058271324763</v>
      </c>
      <c r="AK1206" s="56">
        <f t="shared" si="803"/>
        <v>9.8117735547113685E-2</v>
      </c>
      <c r="AL1206" s="56">
        <f t="shared" si="804"/>
        <v>0.10613210743694398</v>
      </c>
      <c r="AM1206" s="56">
        <f t="shared" si="805"/>
        <v>0.11075199933759484</v>
      </c>
      <c r="AN1206" s="56">
        <f t="shared" si="806"/>
        <v>9.0216746679946738E-2</v>
      </c>
      <c r="AO1206" s="56">
        <f t="shared" si="807"/>
        <v>0.12251045722072797</v>
      </c>
      <c r="AP1206" s="56">
        <f t="shared" si="808"/>
        <v>0.10613210743694398</v>
      </c>
      <c r="AQ1206" s="56">
        <f t="shared" si="809"/>
        <v>0.12367470267366251</v>
      </c>
      <c r="AR1206" s="56">
        <f t="shared" si="810"/>
        <v>0.1970932442708867</v>
      </c>
      <c r="AS1206" s="56">
        <f t="shared" si="811"/>
        <v>0.20717528857106624</v>
      </c>
      <c r="AT1206" s="57">
        <f>IF(AE1206="F",1,IF(AE1206="R",#REF!,IF(AE1206="M",#REF!,0)))</f>
        <v>1</v>
      </c>
      <c r="AU1206" s="58">
        <f t="shared" si="812"/>
        <v>9.8257666154216342E-2</v>
      </c>
      <c r="AV1206" s="58">
        <f t="shared" si="813"/>
        <v>9.8257666154216342E-2</v>
      </c>
      <c r="AW1206" s="58">
        <f t="shared" si="814"/>
        <v>9.4415480227645399E-2</v>
      </c>
      <c r="AX1206" s="58">
        <f t="shared" si="815"/>
        <v>9.8257666154216342E-2</v>
      </c>
      <c r="AY1206" s="58">
        <f t="shared" si="816"/>
        <v>9.4415480227645399E-2</v>
      </c>
      <c r="AZ1206" s="58">
        <f t="shared" si="817"/>
        <v>0.10212744755426527</v>
      </c>
      <c r="BA1206" s="58">
        <f t="shared" si="818"/>
        <v>0.10657301807184323</v>
      </c>
      <c r="BB1206" s="58">
        <f t="shared" si="819"/>
        <v>8.6812617666588349E-2</v>
      </c>
      <c r="BC1206" s="58">
        <f t="shared" si="820"/>
        <v>0.11788779660379861</v>
      </c>
      <c r="BD1206" s="58">
        <f t="shared" si="821"/>
        <v>0.10212744755426527</v>
      </c>
      <c r="BE1206" s="58">
        <f t="shared" si="822"/>
        <v>0.11900811183456426</v>
      </c>
      <c r="BF1206" s="58">
        <f t="shared" si="823"/>
        <v>0.18965636746197612</v>
      </c>
      <c r="BG1206" s="58">
        <f t="shared" si="824"/>
        <v>0.19935798816255543</v>
      </c>
      <c r="BH1206" s="59">
        <f t="shared" si="828"/>
        <v>1.5071547538277965</v>
      </c>
      <c r="BI1206" s="60">
        <f t="shared" si="833"/>
        <v>0</v>
      </c>
      <c r="BJ1206" s="60">
        <f t="shared" si="834"/>
        <v>0</v>
      </c>
      <c r="BK1206" s="60">
        <f t="shared" si="835"/>
        <v>0</v>
      </c>
      <c r="BL1206" s="60">
        <f t="shared" si="836"/>
        <v>0</v>
      </c>
      <c r="BM1206" s="60">
        <f t="shared" si="837"/>
        <v>0</v>
      </c>
      <c r="BN1206" s="60">
        <f t="shared" si="838"/>
        <v>0</v>
      </c>
      <c r="BO1206" s="60">
        <f t="shared" si="839"/>
        <v>0</v>
      </c>
      <c r="BP1206" s="60">
        <f t="shared" si="840"/>
        <v>0</v>
      </c>
      <c r="BQ1206" s="60">
        <f t="shared" si="832"/>
        <v>0</v>
      </c>
      <c r="BR1206" s="60">
        <f t="shared" si="832"/>
        <v>0</v>
      </c>
      <c r="BS1206" s="60">
        <f t="shared" si="832"/>
        <v>0</v>
      </c>
      <c r="BT1206" s="60">
        <f t="shared" si="832"/>
        <v>0</v>
      </c>
      <c r="BU1206" s="60">
        <f t="shared" si="832"/>
        <v>0</v>
      </c>
      <c r="BV1206" s="61">
        <f t="shared" si="829"/>
        <v>0</v>
      </c>
      <c r="BW1206" s="62">
        <f t="shared" si="825"/>
        <v>2.3265072555375683</v>
      </c>
      <c r="BX1206" s="63">
        <f t="shared" si="830"/>
        <v>-1.1619795710970213</v>
      </c>
      <c r="BY1206" s="73">
        <f t="shared" si="831"/>
        <v>1.5071547538277965</v>
      </c>
    </row>
    <row r="1207" spans="1:77">
      <c r="A1207" s="49">
        <v>1201</v>
      </c>
      <c r="B1207" s="50">
        <v>4.6605876393110444E-2</v>
      </c>
      <c r="C1207" s="51">
        <v>6.2154696132596686E-2</v>
      </c>
      <c r="D1207" s="51">
        <v>6.2154696132596686E-2</v>
      </c>
      <c r="E1207" s="51">
        <v>5.9852670349907919E-2</v>
      </c>
      <c r="F1207" s="51">
        <v>6.2154696132596686E-2</v>
      </c>
      <c r="G1207" s="51">
        <v>5.9852670349907919E-2</v>
      </c>
      <c r="H1207" s="51">
        <v>6.4456721915285453E-2</v>
      </c>
      <c r="I1207" s="51">
        <v>6.7081031307550651E-2</v>
      </c>
      <c r="J1207" s="51">
        <v>5.5248618784530384E-2</v>
      </c>
      <c r="K1207" s="51">
        <v>7.3664825046040522E-2</v>
      </c>
      <c r="L1207" s="51">
        <v>6.4456721915285453E-2</v>
      </c>
      <c r="M1207" s="51">
        <v>7.4309392265193369E-2</v>
      </c>
      <c r="N1207" s="51">
        <v>0.11256906077348067</v>
      </c>
      <c r="O1207" s="51">
        <v>0.11749539594843462</v>
      </c>
      <c r="P1207" s="94">
        <v>7.1957784388723606E-2</v>
      </c>
      <c r="Q1207" s="52">
        <v>0</v>
      </c>
      <c r="R1207" s="52">
        <v>0</v>
      </c>
      <c r="S1207" s="52">
        <v>0</v>
      </c>
      <c r="T1207" s="52">
        <v>0</v>
      </c>
      <c r="U1207" s="52">
        <v>1</v>
      </c>
      <c r="V1207" s="52">
        <v>0</v>
      </c>
      <c r="W1207" s="52">
        <v>0</v>
      </c>
      <c r="X1207" s="52">
        <v>1</v>
      </c>
      <c r="Y1207" s="52">
        <v>0</v>
      </c>
      <c r="Z1207" s="52">
        <v>0</v>
      </c>
      <c r="AA1207" s="52">
        <v>0</v>
      </c>
      <c r="AB1207" s="52">
        <v>1</v>
      </c>
      <c r="AC1207" s="52">
        <v>0</v>
      </c>
      <c r="AD1207" s="53">
        <f t="shared" si="826"/>
        <v>3</v>
      </c>
      <c r="AE1207" s="54" t="s">
        <v>21</v>
      </c>
      <c r="AF1207" s="55">
        <f t="shared" si="799"/>
        <v>2.4944718520443131E-2</v>
      </c>
      <c r="AG1207" s="56">
        <f t="shared" si="827"/>
        <v>0.10211058271324763</v>
      </c>
      <c r="AH1207" s="56">
        <f t="shared" si="800"/>
        <v>0.10211058271324763</v>
      </c>
      <c r="AI1207" s="56">
        <f t="shared" si="801"/>
        <v>9.8117735547113685E-2</v>
      </c>
      <c r="AJ1207" s="56">
        <f t="shared" si="802"/>
        <v>0.10211058271324763</v>
      </c>
      <c r="AK1207" s="56">
        <f t="shared" si="803"/>
        <v>9.8117735547113685E-2</v>
      </c>
      <c r="AL1207" s="56">
        <f t="shared" si="804"/>
        <v>0.10613210743694398</v>
      </c>
      <c r="AM1207" s="56">
        <f t="shared" si="805"/>
        <v>0.11075199933759484</v>
      </c>
      <c r="AN1207" s="56">
        <f t="shared" si="806"/>
        <v>9.0216746679946738E-2</v>
      </c>
      <c r="AO1207" s="56">
        <f t="shared" si="807"/>
        <v>0.12251045722072797</v>
      </c>
      <c r="AP1207" s="56">
        <f t="shared" si="808"/>
        <v>0.10613210743694398</v>
      </c>
      <c r="AQ1207" s="56">
        <f t="shared" si="809"/>
        <v>0.12367470267366251</v>
      </c>
      <c r="AR1207" s="56">
        <f t="shared" si="810"/>
        <v>0.1970932442708867</v>
      </c>
      <c r="AS1207" s="56">
        <f t="shared" si="811"/>
        <v>0.20717528857106624</v>
      </c>
      <c r="AT1207" s="57">
        <f>IF(AE1207="F",1,IF(AE1207="R",#REF!,IF(AE1207="M",#REF!,0)))</f>
        <v>1</v>
      </c>
      <c r="AU1207" s="58">
        <f t="shared" si="812"/>
        <v>9.9558999759063238E-2</v>
      </c>
      <c r="AV1207" s="58">
        <f t="shared" si="813"/>
        <v>9.9558999759063238E-2</v>
      </c>
      <c r="AW1207" s="58">
        <f t="shared" si="814"/>
        <v>9.56659275672469E-2</v>
      </c>
      <c r="AX1207" s="58">
        <f t="shared" si="815"/>
        <v>9.9558999759063238E-2</v>
      </c>
      <c r="AY1207" s="58">
        <f t="shared" si="816"/>
        <v>9.56659275672469E-2</v>
      </c>
      <c r="AZ1207" s="58">
        <f t="shared" si="817"/>
        <v>0.10348003290135679</v>
      </c>
      <c r="BA1207" s="58">
        <f t="shared" si="818"/>
        <v>0.10798448096542727</v>
      </c>
      <c r="BB1207" s="58">
        <f t="shared" si="819"/>
        <v>8.7962371992290997E-2</v>
      </c>
      <c r="BC1207" s="58">
        <f t="shared" si="820"/>
        <v>0.11944911346920327</v>
      </c>
      <c r="BD1207" s="58">
        <f t="shared" si="821"/>
        <v>0.10348003290135679</v>
      </c>
      <c r="BE1207" s="58">
        <f t="shared" si="822"/>
        <v>0.12058426625834863</v>
      </c>
      <c r="BF1207" s="58">
        <f t="shared" si="823"/>
        <v>0.19216819390780371</v>
      </c>
      <c r="BG1207" s="58">
        <f t="shared" si="824"/>
        <v>0.2019983037689064</v>
      </c>
      <c r="BH1207" s="59">
        <f t="shared" si="828"/>
        <v>1.5271156505763774</v>
      </c>
      <c r="BI1207" s="60">
        <f t="shared" si="833"/>
        <v>0</v>
      </c>
      <c r="BJ1207" s="60">
        <f t="shared" si="834"/>
        <v>0</v>
      </c>
      <c r="BK1207" s="60">
        <f t="shared" si="835"/>
        <v>0</v>
      </c>
      <c r="BL1207" s="60">
        <f t="shared" si="836"/>
        <v>0</v>
      </c>
      <c r="BM1207" s="60">
        <f t="shared" si="837"/>
        <v>-2.3468930776983767</v>
      </c>
      <c r="BN1207" s="60">
        <f t="shared" si="838"/>
        <v>0</v>
      </c>
      <c r="BO1207" s="60">
        <f t="shared" si="839"/>
        <v>0</v>
      </c>
      <c r="BP1207" s="60">
        <f t="shared" si="840"/>
        <v>-2.4308461469437219</v>
      </c>
      <c r="BQ1207" s="60">
        <f t="shared" si="832"/>
        <v>0</v>
      </c>
      <c r="BR1207" s="60">
        <f t="shared" si="832"/>
        <v>0</v>
      </c>
      <c r="BS1207" s="60">
        <f t="shared" si="832"/>
        <v>0</v>
      </c>
      <c r="BT1207" s="60">
        <f t="shared" si="832"/>
        <v>-1.649384280490648</v>
      </c>
      <c r="BU1207" s="60">
        <f t="shared" si="832"/>
        <v>0</v>
      </c>
      <c r="BV1207" s="61">
        <f t="shared" si="829"/>
        <v>-6.4271235051327471</v>
      </c>
      <c r="BW1207" s="62">
        <f t="shared" si="825"/>
        <v>2.3520732693346846</v>
      </c>
      <c r="BX1207" s="63">
        <f t="shared" si="830"/>
        <v>-8.135283462160702</v>
      </c>
      <c r="BY1207" s="73">
        <f t="shared" si="831"/>
        <v>1.4728843494236226</v>
      </c>
    </row>
    <row r="1208" spans="1:77">
      <c r="A1208" s="49">
        <v>1202</v>
      </c>
      <c r="B1208" s="50">
        <v>0.10942249240121582</v>
      </c>
      <c r="C1208" s="51">
        <v>6.2154696132596686E-2</v>
      </c>
      <c r="D1208" s="51">
        <v>6.2154696132596686E-2</v>
      </c>
      <c r="E1208" s="51">
        <v>5.9852670349907919E-2</v>
      </c>
      <c r="F1208" s="51">
        <v>6.2154696132596686E-2</v>
      </c>
      <c r="G1208" s="51">
        <v>5.9852670349907919E-2</v>
      </c>
      <c r="H1208" s="51">
        <v>6.4456721915285453E-2</v>
      </c>
      <c r="I1208" s="51">
        <v>6.7081031307550651E-2</v>
      </c>
      <c r="J1208" s="51">
        <v>5.5248618784530384E-2</v>
      </c>
      <c r="K1208" s="51">
        <v>7.3664825046040522E-2</v>
      </c>
      <c r="L1208" s="51">
        <v>6.4456721915285453E-2</v>
      </c>
      <c r="M1208" s="51">
        <v>7.4309392265193369E-2</v>
      </c>
      <c r="N1208" s="51">
        <v>0.11256906077348067</v>
      </c>
      <c r="O1208" s="51">
        <v>0.11749539594843462</v>
      </c>
      <c r="P1208" s="94">
        <v>7.1957784388723606E-2</v>
      </c>
      <c r="Q1208" s="52">
        <v>0</v>
      </c>
      <c r="R1208" s="52">
        <v>0</v>
      </c>
      <c r="S1208" s="52">
        <v>0</v>
      </c>
      <c r="T1208" s="52">
        <v>0</v>
      </c>
      <c r="U1208" s="52">
        <v>0</v>
      </c>
      <c r="V1208" s="52">
        <v>0</v>
      </c>
      <c r="W1208" s="52">
        <v>0</v>
      </c>
      <c r="X1208" s="52">
        <v>0</v>
      </c>
      <c r="Y1208" s="52">
        <v>0</v>
      </c>
      <c r="Z1208" s="52">
        <v>0</v>
      </c>
      <c r="AA1208" s="52">
        <v>0</v>
      </c>
      <c r="AB1208" s="52">
        <v>1</v>
      </c>
      <c r="AC1208" s="52">
        <v>0</v>
      </c>
      <c r="AD1208" s="53">
        <f t="shared" si="826"/>
        <v>1</v>
      </c>
      <c r="AE1208" s="54" t="s">
        <v>21</v>
      </c>
      <c r="AF1208" s="55">
        <f t="shared" si="799"/>
        <v>6.9696565651358511E-2</v>
      </c>
      <c r="AG1208" s="56">
        <f t="shared" si="827"/>
        <v>0.10211058271324763</v>
      </c>
      <c r="AH1208" s="56">
        <f t="shared" si="800"/>
        <v>0.10211058271324763</v>
      </c>
      <c r="AI1208" s="56">
        <f t="shared" si="801"/>
        <v>9.8117735547113685E-2</v>
      </c>
      <c r="AJ1208" s="56">
        <f t="shared" si="802"/>
        <v>0.10211058271324763</v>
      </c>
      <c r="AK1208" s="56">
        <f t="shared" si="803"/>
        <v>9.8117735547113685E-2</v>
      </c>
      <c r="AL1208" s="56">
        <f t="shared" si="804"/>
        <v>0.10613210743694398</v>
      </c>
      <c r="AM1208" s="56">
        <f t="shared" si="805"/>
        <v>0.11075199933759484</v>
      </c>
      <c r="AN1208" s="56">
        <f t="shared" si="806"/>
        <v>9.0216746679946738E-2</v>
      </c>
      <c r="AO1208" s="56">
        <f t="shared" si="807"/>
        <v>0.12251045722072797</v>
      </c>
      <c r="AP1208" s="56">
        <f t="shared" si="808"/>
        <v>0.10613210743694398</v>
      </c>
      <c r="AQ1208" s="56">
        <f t="shared" si="809"/>
        <v>0.12367470267366251</v>
      </c>
      <c r="AR1208" s="56">
        <f t="shared" si="810"/>
        <v>0.1970932442708867</v>
      </c>
      <c r="AS1208" s="56">
        <f t="shared" si="811"/>
        <v>0.20717528857106624</v>
      </c>
      <c r="AT1208" s="57">
        <f>IF(AE1208="F",1,IF(AE1208="R",#REF!,IF(AE1208="M",#REF!,0)))</f>
        <v>1</v>
      </c>
      <c r="AU1208" s="58">
        <f t="shared" si="812"/>
        <v>0.27817192473847446</v>
      </c>
      <c r="AV1208" s="58">
        <f t="shared" si="813"/>
        <v>0.27817192473847446</v>
      </c>
      <c r="AW1208" s="58">
        <f t="shared" si="814"/>
        <v>0.26729452151662464</v>
      </c>
      <c r="AX1208" s="58">
        <f t="shared" si="815"/>
        <v>0.27817192473847446</v>
      </c>
      <c r="AY1208" s="58">
        <f t="shared" si="816"/>
        <v>0.26729452151662464</v>
      </c>
      <c r="AZ1208" s="58">
        <f t="shared" si="817"/>
        <v>0.28912745200165246</v>
      </c>
      <c r="BA1208" s="58">
        <f t="shared" si="818"/>
        <v>0.30171306446159396</v>
      </c>
      <c r="BB1208" s="58">
        <f t="shared" si="819"/>
        <v>0.24577047158842902</v>
      </c>
      <c r="BC1208" s="58">
        <f t="shared" si="820"/>
        <v>0.3337457174383463</v>
      </c>
      <c r="BD1208" s="58">
        <f t="shared" si="821"/>
        <v>0.28912745200165246</v>
      </c>
      <c r="BE1208" s="58">
        <f t="shared" si="822"/>
        <v>0.33691738084389461</v>
      </c>
      <c r="BF1208" s="58">
        <f t="shared" si="823"/>
        <v>0.53692580783470412</v>
      </c>
      <c r="BG1208" s="58">
        <f t="shared" si="824"/>
        <v>0.56439153757356353</v>
      </c>
      <c r="BH1208" s="59">
        <f t="shared" si="828"/>
        <v>4.266823700992509</v>
      </c>
      <c r="BI1208" s="60">
        <f t="shared" si="833"/>
        <v>0</v>
      </c>
      <c r="BJ1208" s="60">
        <f t="shared" si="834"/>
        <v>0</v>
      </c>
      <c r="BK1208" s="60">
        <f t="shared" si="835"/>
        <v>0</v>
      </c>
      <c r="BL1208" s="60">
        <f t="shared" si="836"/>
        <v>0</v>
      </c>
      <c r="BM1208" s="60">
        <f t="shared" si="837"/>
        <v>0</v>
      </c>
      <c r="BN1208" s="60">
        <f t="shared" si="838"/>
        <v>0</v>
      </c>
      <c r="BO1208" s="60">
        <f t="shared" si="839"/>
        <v>0</v>
      </c>
      <c r="BP1208" s="60">
        <f t="shared" si="840"/>
        <v>0</v>
      </c>
      <c r="BQ1208" s="60">
        <f t="shared" si="832"/>
        <v>0</v>
      </c>
      <c r="BR1208" s="60">
        <f t="shared" si="832"/>
        <v>0</v>
      </c>
      <c r="BS1208" s="60">
        <f t="shared" si="832"/>
        <v>0</v>
      </c>
      <c r="BT1208" s="60">
        <f t="shared" si="832"/>
        <v>-0.62189535447509681</v>
      </c>
      <c r="BU1208" s="60">
        <f t="shared" si="832"/>
        <v>0</v>
      </c>
      <c r="BV1208" s="61">
        <f t="shared" si="829"/>
        <v>-0.62189535447509681</v>
      </c>
      <c r="BW1208" s="62">
        <f t="shared" si="825"/>
        <v>5.5222589801770852</v>
      </c>
      <c r="BX1208" s="63">
        <f t="shared" si="830"/>
        <v>-4.3557630049567884</v>
      </c>
      <c r="BY1208" s="73">
        <f t="shared" si="831"/>
        <v>3.266823700992509</v>
      </c>
    </row>
    <row r="1209" spans="1:77">
      <c r="A1209" s="49">
        <v>1203</v>
      </c>
      <c r="B1209" s="50">
        <v>3.0901722391084095E-2</v>
      </c>
      <c r="C1209" s="51">
        <v>6.2154696132596686E-2</v>
      </c>
      <c r="D1209" s="51">
        <v>6.2154696132596686E-2</v>
      </c>
      <c r="E1209" s="51">
        <v>5.9852670349907919E-2</v>
      </c>
      <c r="F1209" s="51">
        <v>6.2154696132596686E-2</v>
      </c>
      <c r="G1209" s="51">
        <v>5.9852670349907919E-2</v>
      </c>
      <c r="H1209" s="51">
        <v>6.4456721915285453E-2</v>
      </c>
      <c r="I1209" s="51">
        <v>6.7081031307550651E-2</v>
      </c>
      <c r="J1209" s="51">
        <v>5.5248618784530384E-2</v>
      </c>
      <c r="K1209" s="51">
        <v>7.3664825046040522E-2</v>
      </c>
      <c r="L1209" s="51">
        <v>6.4456721915285453E-2</v>
      </c>
      <c r="M1209" s="51">
        <v>7.4309392265193369E-2</v>
      </c>
      <c r="N1209" s="51">
        <v>0.11256906077348067</v>
      </c>
      <c r="O1209" s="51">
        <v>0.11749539594843462</v>
      </c>
      <c r="P1209" s="94">
        <v>7.1957784388723606E-2</v>
      </c>
      <c r="Q1209" s="52">
        <v>0</v>
      </c>
      <c r="R1209" s="52">
        <v>0</v>
      </c>
      <c r="S1209" s="52">
        <v>0</v>
      </c>
      <c r="T1209" s="52">
        <v>0</v>
      </c>
      <c r="U1209" s="52">
        <v>0</v>
      </c>
      <c r="V1209" s="52">
        <v>0</v>
      </c>
      <c r="W1209" s="52">
        <v>0</v>
      </c>
      <c r="X1209" s="52">
        <v>0</v>
      </c>
      <c r="Y1209" s="52">
        <v>0</v>
      </c>
      <c r="Z1209" s="52">
        <v>0</v>
      </c>
      <c r="AA1209" s="52">
        <v>0</v>
      </c>
      <c r="AB1209" s="52">
        <v>0</v>
      </c>
      <c r="AC1209" s="52">
        <v>0</v>
      </c>
      <c r="AD1209" s="53">
        <f t="shared" si="826"/>
        <v>0</v>
      </c>
      <c r="AE1209" s="54" t="s">
        <v>21</v>
      </c>
      <c r="AF1209" s="55">
        <f t="shared" si="799"/>
        <v>1.5210334912286806E-2</v>
      </c>
      <c r="AG1209" s="56">
        <f t="shared" si="827"/>
        <v>0.10211058271324763</v>
      </c>
      <c r="AH1209" s="56">
        <f t="shared" si="800"/>
        <v>0.10211058271324763</v>
      </c>
      <c r="AI1209" s="56">
        <f t="shared" si="801"/>
        <v>9.8117735547113685E-2</v>
      </c>
      <c r="AJ1209" s="56">
        <f t="shared" si="802"/>
        <v>0.10211058271324763</v>
      </c>
      <c r="AK1209" s="56">
        <f t="shared" si="803"/>
        <v>9.8117735547113685E-2</v>
      </c>
      <c r="AL1209" s="56">
        <f t="shared" si="804"/>
        <v>0.10613210743694398</v>
      </c>
      <c r="AM1209" s="56">
        <f t="shared" si="805"/>
        <v>0.11075199933759484</v>
      </c>
      <c r="AN1209" s="56">
        <f t="shared" si="806"/>
        <v>9.0216746679946738E-2</v>
      </c>
      <c r="AO1209" s="56">
        <f t="shared" si="807"/>
        <v>0.12251045722072797</v>
      </c>
      <c r="AP1209" s="56">
        <f t="shared" si="808"/>
        <v>0.10613210743694398</v>
      </c>
      <c r="AQ1209" s="56">
        <f t="shared" si="809"/>
        <v>0.12367470267366251</v>
      </c>
      <c r="AR1209" s="56">
        <f t="shared" si="810"/>
        <v>0.1970932442708867</v>
      </c>
      <c r="AS1209" s="56">
        <f t="shared" si="811"/>
        <v>0.20717528857106624</v>
      </c>
      <c r="AT1209" s="57">
        <f>IF(AE1209="F",1,IF(AE1209="R",#REF!,IF(AE1209="M",#REF!,0)))</f>
        <v>1</v>
      </c>
      <c r="AU1209" s="58">
        <f t="shared" si="812"/>
        <v>6.0707268700049125E-2</v>
      </c>
      <c r="AV1209" s="58">
        <f t="shared" si="813"/>
        <v>6.0707268700049125E-2</v>
      </c>
      <c r="AW1209" s="58">
        <f t="shared" si="814"/>
        <v>5.8333422235247047E-2</v>
      </c>
      <c r="AX1209" s="58">
        <f t="shared" si="815"/>
        <v>6.0707268700049125E-2</v>
      </c>
      <c r="AY1209" s="58">
        <f t="shared" si="816"/>
        <v>5.8333422235247047E-2</v>
      </c>
      <c r="AZ1209" s="58">
        <f t="shared" si="817"/>
        <v>6.3098164682602861E-2</v>
      </c>
      <c r="BA1209" s="58">
        <f t="shared" si="818"/>
        <v>6.5844804761678685E-2</v>
      </c>
      <c r="BB1209" s="58">
        <f t="shared" si="819"/>
        <v>5.3636088801138924E-2</v>
      </c>
      <c r="BC1209" s="58">
        <f t="shared" si="820"/>
        <v>7.2835498999651763E-2</v>
      </c>
      <c r="BD1209" s="58">
        <f t="shared" si="821"/>
        <v>6.3098164682602861E-2</v>
      </c>
      <c r="BE1209" s="58">
        <f t="shared" si="822"/>
        <v>7.3527671736953529E-2</v>
      </c>
      <c r="BF1209" s="58">
        <f t="shared" si="823"/>
        <v>0.11717681185424106</v>
      </c>
      <c r="BG1209" s="58">
        <f t="shared" si="824"/>
        <v>0.12317083672525367</v>
      </c>
      <c r="BH1209" s="59">
        <f t="shared" si="828"/>
        <v>0.93117669281476478</v>
      </c>
      <c r="BI1209" s="60">
        <f t="shared" si="833"/>
        <v>0</v>
      </c>
      <c r="BJ1209" s="60">
        <f t="shared" si="834"/>
        <v>0</v>
      </c>
      <c r="BK1209" s="60">
        <f t="shared" si="835"/>
        <v>0</v>
      </c>
      <c r="BL1209" s="60">
        <f t="shared" si="836"/>
        <v>0</v>
      </c>
      <c r="BM1209" s="60">
        <f t="shared" si="837"/>
        <v>0</v>
      </c>
      <c r="BN1209" s="60">
        <f t="shared" si="838"/>
        <v>0</v>
      </c>
      <c r="BO1209" s="60">
        <f t="shared" si="839"/>
        <v>0</v>
      </c>
      <c r="BP1209" s="60">
        <f t="shared" si="840"/>
        <v>0</v>
      </c>
      <c r="BQ1209" s="60">
        <f t="shared" si="832"/>
        <v>0</v>
      </c>
      <c r="BR1209" s="60">
        <f t="shared" si="832"/>
        <v>0</v>
      </c>
      <c r="BS1209" s="60">
        <f t="shared" si="832"/>
        <v>0</v>
      </c>
      <c r="BT1209" s="60">
        <f t="shared" si="832"/>
        <v>0</v>
      </c>
      <c r="BU1209" s="60">
        <f t="shared" si="832"/>
        <v>0</v>
      </c>
      <c r="BV1209" s="61">
        <f t="shared" si="829"/>
        <v>0</v>
      </c>
      <c r="BW1209" s="62">
        <f t="shared" si="825"/>
        <v>1.5595268416240842</v>
      </c>
      <c r="BX1209" s="63">
        <f t="shared" si="830"/>
        <v>-0.73014355904202499</v>
      </c>
      <c r="BY1209" s="73">
        <f t="shared" si="831"/>
        <v>0.93117669281476478</v>
      </c>
    </row>
    <row r="1210" spans="1:77">
      <c r="A1210" s="49">
        <v>1204</v>
      </c>
      <c r="B1210" s="50">
        <v>2.0263424518743669E-3</v>
      </c>
      <c r="C1210" s="51">
        <v>6.2154696132596686E-2</v>
      </c>
      <c r="D1210" s="51">
        <v>6.2154696132596686E-2</v>
      </c>
      <c r="E1210" s="51">
        <v>5.9852670349907919E-2</v>
      </c>
      <c r="F1210" s="51">
        <v>6.2154696132596686E-2</v>
      </c>
      <c r="G1210" s="51">
        <v>5.9852670349907919E-2</v>
      </c>
      <c r="H1210" s="51">
        <v>6.4456721915285453E-2</v>
      </c>
      <c r="I1210" s="51">
        <v>6.7081031307550651E-2</v>
      </c>
      <c r="J1210" s="51">
        <v>5.5248618784530384E-2</v>
      </c>
      <c r="K1210" s="51">
        <v>7.3664825046040522E-2</v>
      </c>
      <c r="L1210" s="51">
        <v>6.4456721915285453E-2</v>
      </c>
      <c r="M1210" s="51">
        <v>7.4309392265193369E-2</v>
      </c>
      <c r="N1210" s="51">
        <v>0.11256906077348067</v>
      </c>
      <c r="O1210" s="51">
        <v>0.11749539594843462</v>
      </c>
      <c r="P1210" s="94">
        <v>7.1957784388723606E-2</v>
      </c>
      <c r="Q1210" s="52">
        <v>0</v>
      </c>
      <c r="R1210" s="52">
        <v>0</v>
      </c>
      <c r="S1210" s="52">
        <v>0</v>
      </c>
      <c r="T1210" s="52">
        <v>0</v>
      </c>
      <c r="U1210" s="52">
        <v>0</v>
      </c>
      <c r="V1210" s="52">
        <v>0</v>
      </c>
      <c r="W1210" s="52">
        <v>0</v>
      </c>
      <c r="X1210" s="52">
        <v>0</v>
      </c>
      <c r="Y1210" s="52">
        <v>0</v>
      </c>
      <c r="Z1210" s="52">
        <v>0</v>
      </c>
      <c r="AA1210" s="52">
        <v>0</v>
      </c>
      <c r="AB1210" s="52">
        <v>0</v>
      </c>
      <c r="AC1210" s="52">
        <v>0</v>
      </c>
      <c r="AD1210" s="53">
        <f t="shared" si="826"/>
        <v>0</v>
      </c>
      <c r="AE1210" s="54" t="s">
        <v>21</v>
      </c>
      <c r="AF1210" s="55">
        <f t="shared" si="799"/>
        <v>5.7231919437098259E-4</v>
      </c>
      <c r="AG1210" s="56">
        <f t="shared" si="827"/>
        <v>0.10211058271324763</v>
      </c>
      <c r="AH1210" s="56">
        <f t="shared" si="800"/>
        <v>0.10211058271324763</v>
      </c>
      <c r="AI1210" s="56">
        <f t="shared" si="801"/>
        <v>9.8117735547113685E-2</v>
      </c>
      <c r="AJ1210" s="56">
        <f t="shared" si="802"/>
        <v>0.10211058271324763</v>
      </c>
      <c r="AK1210" s="56">
        <f t="shared" si="803"/>
        <v>9.8117735547113685E-2</v>
      </c>
      <c r="AL1210" s="56">
        <f t="shared" si="804"/>
        <v>0.10613210743694398</v>
      </c>
      <c r="AM1210" s="56">
        <f t="shared" si="805"/>
        <v>0.11075199933759484</v>
      </c>
      <c r="AN1210" s="56">
        <f t="shared" si="806"/>
        <v>9.0216746679946738E-2</v>
      </c>
      <c r="AO1210" s="56">
        <f t="shared" si="807"/>
        <v>0.12251045722072797</v>
      </c>
      <c r="AP1210" s="56">
        <f t="shared" si="808"/>
        <v>0.10613210743694398</v>
      </c>
      <c r="AQ1210" s="56">
        <f t="shared" si="809"/>
        <v>0.12367470267366251</v>
      </c>
      <c r="AR1210" s="56">
        <f t="shared" si="810"/>
        <v>0.1970932442708867</v>
      </c>
      <c r="AS1210" s="56">
        <f t="shared" si="811"/>
        <v>0.20717528857106624</v>
      </c>
      <c r="AT1210" s="57">
        <f>IF(AE1210="F",1,IF(AE1210="R",#REF!,IF(AE1210="M",#REF!,0)))</f>
        <v>1</v>
      </c>
      <c r="AU1210" s="58">
        <f t="shared" si="812"/>
        <v>2.2842320905642234E-3</v>
      </c>
      <c r="AV1210" s="58">
        <f t="shared" si="813"/>
        <v>2.2842320905642234E-3</v>
      </c>
      <c r="AW1210" s="58">
        <f t="shared" si="814"/>
        <v>2.1949113817086633E-3</v>
      </c>
      <c r="AX1210" s="58">
        <f t="shared" si="815"/>
        <v>2.2842320905642234E-3</v>
      </c>
      <c r="AY1210" s="58">
        <f t="shared" si="816"/>
        <v>2.1949113817086633E-3</v>
      </c>
      <c r="AZ1210" s="58">
        <f t="shared" si="817"/>
        <v>2.3741943215374959E-3</v>
      </c>
      <c r="BA1210" s="58">
        <f t="shared" si="818"/>
        <v>2.4775421338209657E-3</v>
      </c>
      <c r="BB1210" s="58">
        <f t="shared" si="819"/>
        <v>2.0181648404783981E-3</v>
      </c>
      <c r="BC1210" s="58">
        <f t="shared" si="820"/>
        <v>2.7405809503521332E-3</v>
      </c>
      <c r="BD1210" s="58">
        <f t="shared" si="821"/>
        <v>2.3741943215374959E-3</v>
      </c>
      <c r="BE1210" s="58">
        <f t="shared" si="822"/>
        <v>2.7666253304175653E-3</v>
      </c>
      <c r="BF1210" s="58">
        <f t="shared" si="823"/>
        <v>4.4090113035714145E-3</v>
      </c>
      <c r="BG1210" s="58">
        <f t="shared" si="824"/>
        <v>4.63454844690193E-3</v>
      </c>
      <c r="BH1210" s="59">
        <f t="shared" si="828"/>
        <v>3.5037380683727401E-2</v>
      </c>
      <c r="BI1210" s="60">
        <f t="shared" si="833"/>
        <v>0</v>
      </c>
      <c r="BJ1210" s="60">
        <f t="shared" si="834"/>
        <v>0</v>
      </c>
      <c r="BK1210" s="60">
        <f t="shared" si="835"/>
        <v>0</v>
      </c>
      <c r="BL1210" s="60">
        <f t="shared" si="836"/>
        <v>0</v>
      </c>
      <c r="BM1210" s="60">
        <f t="shared" si="837"/>
        <v>0</v>
      </c>
      <c r="BN1210" s="60">
        <f t="shared" si="838"/>
        <v>0</v>
      </c>
      <c r="BO1210" s="60">
        <f t="shared" si="839"/>
        <v>0</v>
      </c>
      <c r="BP1210" s="60">
        <f t="shared" si="840"/>
        <v>0</v>
      </c>
      <c r="BQ1210" s="60">
        <f t="shared" si="832"/>
        <v>0</v>
      </c>
      <c r="BR1210" s="60">
        <f t="shared" si="832"/>
        <v>0</v>
      </c>
      <c r="BS1210" s="60">
        <f t="shared" si="832"/>
        <v>0</v>
      </c>
      <c r="BT1210" s="60">
        <f t="shared" si="832"/>
        <v>0</v>
      </c>
      <c r="BU1210" s="60">
        <f t="shared" si="832"/>
        <v>0</v>
      </c>
      <c r="BV1210" s="61">
        <f t="shared" si="829"/>
        <v>0</v>
      </c>
      <c r="BW1210" s="62">
        <f t="shared" si="825"/>
        <v>0.10226405518846454</v>
      </c>
      <c r="BX1210" s="63">
        <f t="shared" si="830"/>
        <v>-3.012908974130124E-2</v>
      </c>
      <c r="BY1210" s="73">
        <f t="shared" si="831"/>
        <v>3.5037380683727401E-2</v>
      </c>
    </row>
    <row r="1211" spans="1:77">
      <c r="A1211" s="49">
        <v>1205</v>
      </c>
      <c r="B1211" s="50">
        <v>4.5592705167173259E-2</v>
      </c>
      <c r="C1211" s="51">
        <v>6.2154696132596686E-2</v>
      </c>
      <c r="D1211" s="51">
        <v>6.2154696132596686E-2</v>
      </c>
      <c r="E1211" s="51">
        <v>5.9852670349907919E-2</v>
      </c>
      <c r="F1211" s="51">
        <v>6.2154696132596686E-2</v>
      </c>
      <c r="G1211" s="51">
        <v>5.9852670349907919E-2</v>
      </c>
      <c r="H1211" s="51">
        <v>6.4456721915285453E-2</v>
      </c>
      <c r="I1211" s="51">
        <v>6.7081031307550651E-2</v>
      </c>
      <c r="J1211" s="51">
        <v>5.5248618784530384E-2</v>
      </c>
      <c r="K1211" s="51">
        <v>7.3664825046040522E-2</v>
      </c>
      <c r="L1211" s="51">
        <v>6.4456721915285453E-2</v>
      </c>
      <c r="M1211" s="51">
        <v>7.4309392265193369E-2</v>
      </c>
      <c r="N1211" s="51">
        <v>0.11256906077348067</v>
      </c>
      <c r="O1211" s="51">
        <v>0.11749539594843462</v>
      </c>
      <c r="P1211" s="94">
        <v>7.1957784388723606E-2</v>
      </c>
      <c r="Q1211" s="52">
        <v>1</v>
      </c>
      <c r="R1211" s="52">
        <v>0</v>
      </c>
      <c r="S1211" s="52">
        <v>0</v>
      </c>
      <c r="T1211" s="52">
        <v>0</v>
      </c>
      <c r="U1211" s="52">
        <v>0</v>
      </c>
      <c r="V1211" s="52">
        <v>0</v>
      </c>
      <c r="W1211" s="52">
        <v>0</v>
      </c>
      <c r="X1211" s="52">
        <v>0</v>
      </c>
      <c r="Y1211" s="52">
        <v>0</v>
      </c>
      <c r="Z1211" s="52">
        <v>0</v>
      </c>
      <c r="AA1211" s="52">
        <v>0</v>
      </c>
      <c r="AB1211" s="52">
        <v>0</v>
      </c>
      <c r="AC1211" s="52">
        <v>1</v>
      </c>
      <c r="AD1211" s="53">
        <f t="shared" si="826"/>
        <v>2</v>
      </c>
      <c r="AE1211" s="54" t="s">
        <v>21</v>
      </c>
      <c r="AF1211" s="55">
        <f t="shared" si="799"/>
        <v>2.4293344383099866E-2</v>
      </c>
      <c r="AG1211" s="56">
        <f t="shared" si="827"/>
        <v>0.10211058271324763</v>
      </c>
      <c r="AH1211" s="56">
        <f t="shared" si="800"/>
        <v>0.10211058271324763</v>
      </c>
      <c r="AI1211" s="56">
        <f t="shared" si="801"/>
        <v>9.8117735547113685E-2</v>
      </c>
      <c r="AJ1211" s="56">
        <f t="shared" si="802"/>
        <v>0.10211058271324763</v>
      </c>
      <c r="AK1211" s="56">
        <f t="shared" si="803"/>
        <v>9.8117735547113685E-2</v>
      </c>
      <c r="AL1211" s="56">
        <f t="shared" si="804"/>
        <v>0.10613210743694398</v>
      </c>
      <c r="AM1211" s="56">
        <f t="shared" si="805"/>
        <v>0.11075199933759484</v>
      </c>
      <c r="AN1211" s="56">
        <f t="shared" si="806"/>
        <v>9.0216746679946738E-2</v>
      </c>
      <c r="AO1211" s="56">
        <f t="shared" si="807"/>
        <v>0.12251045722072797</v>
      </c>
      <c r="AP1211" s="56">
        <f t="shared" si="808"/>
        <v>0.10613210743694398</v>
      </c>
      <c r="AQ1211" s="56">
        <f t="shared" si="809"/>
        <v>0.12367470267366251</v>
      </c>
      <c r="AR1211" s="56">
        <f t="shared" si="810"/>
        <v>0.1970932442708867</v>
      </c>
      <c r="AS1211" s="56">
        <f t="shared" si="811"/>
        <v>0.20717528857106624</v>
      </c>
      <c r="AT1211" s="57">
        <f>IF(AE1211="F",1,IF(AE1211="R",#REF!,IF(AE1211="M",#REF!,0)))</f>
        <v>1</v>
      </c>
      <c r="AU1211" s="58">
        <f t="shared" si="812"/>
        <v>9.6959244723556576E-2</v>
      </c>
      <c r="AV1211" s="58">
        <f t="shared" si="813"/>
        <v>9.6959244723556576E-2</v>
      </c>
      <c r="AW1211" s="58">
        <f t="shared" si="814"/>
        <v>9.3167831186997507E-2</v>
      </c>
      <c r="AX1211" s="58">
        <f t="shared" si="815"/>
        <v>9.6959244723556576E-2</v>
      </c>
      <c r="AY1211" s="58">
        <f t="shared" si="816"/>
        <v>9.3167831186997507E-2</v>
      </c>
      <c r="AZ1211" s="58">
        <f t="shared" si="817"/>
        <v>0.1007778890744728</v>
      </c>
      <c r="BA1211" s="58">
        <f t="shared" si="818"/>
        <v>0.10516471380398704</v>
      </c>
      <c r="BB1211" s="58">
        <f t="shared" si="819"/>
        <v>8.566543630515587E-2</v>
      </c>
      <c r="BC1211" s="58">
        <f t="shared" si="820"/>
        <v>0.11632997371307993</v>
      </c>
      <c r="BD1211" s="58">
        <f t="shared" si="821"/>
        <v>0.1007778890744728</v>
      </c>
      <c r="BE1211" s="58">
        <f t="shared" si="822"/>
        <v>0.11743548458952235</v>
      </c>
      <c r="BF1211" s="58">
        <f t="shared" si="823"/>
        <v>0.18715016207758181</v>
      </c>
      <c r="BG1211" s="58">
        <f t="shared" si="824"/>
        <v>0.19672358115560282</v>
      </c>
      <c r="BH1211" s="59">
        <f t="shared" si="828"/>
        <v>1.4872385263385401</v>
      </c>
      <c r="BI1211" s="60">
        <f t="shared" si="833"/>
        <v>-2.3334645462587513</v>
      </c>
      <c r="BJ1211" s="60">
        <f t="shared" si="834"/>
        <v>0</v>
      </c>
      <c r="BK1211" s="60">
        <f t="shared" si="835"/>
        <v>0</v>
      </c>
      <c r="BL1211" s="60">
        <f t="shared" si="836"/>
        <v>0</v>
      </c>
      <c r="BM1211" s="60">
        <f t="shared" si="837"/>
        <v>0</v>
      </c>
      <c r="BN1211" s="60">
        <f t="shared" si="838"/>
        <v>0</v>
      </c>
      <c r="BO1211" s="60">
        <f t="shared" si="839"/>
        <v>0</v>
      </c>
      <c r="BP1211" s="60">
        <f t="shared" si="840"/>
        <v>0</v>
      </c>
      <c r="BQ1211" s="60">
        <f t="shared" si="832"/>
        <v>0</v>
      </c>
      <c r="BR1211" s="60">
        <f t="shared" si="832"/>
        <v>0</v>
      </c>
      <c r="BS1211" s="60">
        <f t="shared" si="832"/>
        <v>0</v>
      </c>
      <c r="BT1211" s="60">
        <f t="shared" si="832"/>
        <v>0</v>
      </c>
      <c r="BU1211" s="60">
        <f t="shared" si="832"/>
        <v>-1.6259556769108869</v>
      </c>
      <c r="BV1211" s="61">
        <f t="shared" si="829"/>
        <v>-3.959420223169638</v>
      </c>
      <c r="BW1211" s="62">
        <f t="shared" si="825"/>
        <v>2.3009412417404524</v>
      </c>
      <c r="BX1211" s="63">
        <f t="shared" si="830"/>
        <v>-5.7428397515922418</v>
      </c>
      <c r="BY1211" s="73">
        <f t="shared" si="831"/>
        <v>0.51276147366145985</v>
      </c>
    </row>
    <row r="1212" spans="1:77">
      <c r="A1212" s="49">
        <v>1206</v>
      </c>
      <c r="B1212" s="50">
        <v>4.1540020263424522E-2</v>
      </c>
      <c r="C1212" s="51">
        <v>6.2154696132596686E-2</v>
      </c>
      <c r="D1212" s="51">
        <v>6.2154696132596686E-2</v>
      </c>
      <c r="E1212" s="51">
        <v>5.9852670349907919E-2</v>
      </c>
      <c r="F1212" s="51">
        <v>6.2154696132596686E-2</v>
      </c>
      <c r="G1212" s="51">
        <v>5.9852670349907919E-2</v>
      </c>
      <c r="H1212" s="51">
        <v>6.4456721915285453E-2</v>
      </c>
      <c r="I1212" s="51">
        <v>6.7081031307550651E-2</v>
      </c>
      <c r="J1212" s="51">
        <v>5.5248618784530384E-2</v>
      </c>
      <c r="K1212" s="51">
        <v>7.3664825046040522E-2</v>
      </c>
      <c r="L1212" s="51">
        <v>6.4456721915285453E-2</v>
      </c>
      <c r="M1212" s="51">
        <v>7.4309392265193369E-2</v>
      </c>
      <c r="N1212" s="51">
        <v>0.11256906077348067</v>
      </c>
      <c r="O1212" s="51">
        <v>0.11749539594843462</v>
      </c>
      <c r="P1212" s="94">
        <v>7.1957784388723606E-2</v>
      </c>
      <c r="Q1212" s="52">
        <v>0</v>
      </c>
      <c r="R1212" s="52">
        <v>0</v>
      </c>
      <c r="S1212" s="52">
        <v>0</v>
      </c>
      <c r="T1212" s="52">
        <v>0</v>
      </c>
      <c r="U1212" s="52">
        <v>0</v>
      </c>
      <c r="V1212" s="52">
        <v>0</v>
      </c>
      <c r="W1212" s="52">
        <v>0</v>
      </c>
      <c r="X1212" s="52">
        <v>0</v>
      </c>
      <c r="Y1212" s="52">
        <v>0</v>
      </c>
      <c r="Z1212" s="52">
        <v>0</v>
      </c>
      <c r="AA1212" s="52">
        <v>0</v>
      </c>
      <c r="AB1212" s="52">
        <v>0</v>
      </c>
      <c r="AC1212" s="52">
        <v>0</v>
      </c>
      <c r="AD1212" s="53">
        <f t="shared" si="826"/>
        <v>0</v>
      </c>
      <c r="AE1212" s="54" t="s">
        <v>21</v>
      </c>
      <c r="AF1212" s="55">
        <f t="shared" si="799"/>
        <v>2.1717835951070144E-2</v>
      </c>
      <c r="AG1212" s="56">
        <f t="shared" si="827"/>
        <v>0.10211058271324763</v>
      </c>
      <c r="AH1212" s="56">
        <f t="shared" si="800"/>
        <v>0.10211058271324763</v>
      </c>
      <c r="AI1212" s="56">
        <f t="shared" si="801"/>
        <v>9.8117735547113685E-2</v>
      </c>
      <c r="AJ1212" s="56">
        <f t="shared" si="802"/>
        <v>0.10211058271324763</v>
      </c>
      <c r="AK1212" s="56">
        <f t="shared" si="803"/>
        <v>9.8117735547113685E-2</v>
      </c>
      <c r="AL1212" s="56">
        <f t="shared" si="804"/>
        <v>0.10613210743694398</v>
      </c>
      <c r="AM1212" s="56">
        <f t="shared" si="805"/>
        <v>0.11075199933759484</v>
      </c>
      <c r="AN1212" s="56">
        <f t="shared" si="806"/>
        <v>9.0216746679946738E-2</v>
      </c>
      <c r="AO1212" s="56">
        <f t="shared" si="807"/>
        <v>0.12251045722072797</v>
      </c>
      <c r="AP1212" s="56">
        <f t="shared" si="808"/>
        <v>0.10613210743694398</v>
      </c>
      <c r="AQ1212" s="56">
        <f t="shared" si="809"/>
        <v>0.12367470267366251</v>
      </c>
      <c r="AR1212" s="56">
        <f t="shared" si="810"/>
        <v>0.1970932442708867</v>
      </c>
      <c r="AS1212" s="56">
        <f t="shared" si="811"/>
        <v>0.20717528857106624</v>
      </c>
      <c r="AT1212" s="57">
        <f>IF(AE1212="F",1,IF(AE1212="R",#REF!,IF(AE1212="M",#REF!,0)))</f>
        <v>1</v>
      </c>
      <c r="AU1212" s="58">
        <f t="shared" si="812"/>
        <v>8.6679912721723373E-2</v>
      </c>
      <c r="AV1212" s="58">
        <f t="shared" si="813"/>
        <v>8.6679912721723373E-2</v>
      </c>
      <c r="AW1212" s="58">
        <f t="shared" si="814"/>
        <v>8.3290453620862043E-2</v>
      </c>
      <c r="AX1212" s="58">
        <f t="shared" si="815"/>
        <v>8.6679912721723373E-2</v>
      </c>
      <c r="AY1212" s="58">
        <f t="shared" si="816"/>
        <v>8.3290453620862043E-2</v>
      </c>
      <c r="AZ1212" s="58">
        <f t="shared" si="817"/>
        <v>9.0093715706641875E-2</v>
      </c>
      <c r="BA1212" s="58">
        <f t="shared" si="818"/>
        <v>9.4015462268962291E-2</v>
      </c>
      <c r="BB1212" s="58">
        <f t="shared" si="819"/>
        <v>7.65834404276792E-2</v>
      </c>
      <c r="BC1212" s="58">
        <f t="shared" si="820"/>
        <v>0.10399701438598695</v>
      </c>
      <c r="BD1212" s="58">
        <f t="shared" si="821"/>
        <v>9.0093715706641875E-2</v>
      </c>
      <c r="BE1212" s="58">
        <f t="shared" si="822"/>
        <v>0.10498532227303946</v>
      </c>
      <c r="BF1212" s="58">
        <f t="shared" si="823"/>
        <v>0.16730905609870067</v>
      </c>
      <c r="BG1212" s="58">
        <f t="shared" si="824"/>
        <v>0.17586752963567259</v>
      </c>
      <c r="BH1212" s="59">
        <f t="shared" si="828"/>
        <v>1.3295659019102193</v>
      </c>
      <c r="BI1212" s="60">
        <f t="shared" ref="BI1212:BN1263" si="841">IF(AU1212&lt;=0,"",Q1212*LN(AU1212))</f>
        <v>0</v>
      </c>
      <c r="BJ1212" s="60">
        <f t="shared" si="841"/>
        <v>0</v>
      </c>
      <c r="BK1212" s="60">
        <f t="shared" si="841"/>
        <v>0</v>
      </c>
      <c r="BL1212" s="60">
        <f t="shared" ref="BL1212:BL1229" si="842">IF(AX1212&lt;=0,"",T1212*LN(AX1212))</f>
        <v>0</v>
      </c>
      <c r="BM1212" s="60">
        <f t="shared" ref="BM1212:BM1229" si="843">IF(AY1212&lt;=0,"",U1212*LN(AY1212))</f>
        <v>0</v>
      </c>
      <c r="BN1212" s="60">
        <f t="shared" ref="BN1212:BN1229" si="844">IF(AZ1212&lt;=0,"",V1212*LN(AZ1212))</f>
        <v>0</v>
      </c>
      <c r="BO1212" s="60">
        <f t="shared" ref="BO1212:BO1229" si="845">IF(BA1212&lt;=0,"",W1212*LN(BA1212))</f>
        <v>0</v>
      </c>
      <c r="BP1212" s="60">
        <f t="shared" si="840"/>
        <v>0</v>
      </c>
      <c r="BQ1212" s="60">
        <f t="shared" si="832"/>
        <v>0</v>
      </c>
      <c r="BR1212" s="60">
        <f t="shared" si="832"/>
        <v>0</v>
      </c>
      <c r="BS1212" s="60">
        <f t="shared" si="832"/>
        <v>0</v>
      </c>
      <c r="BT1212" s="60">
        <f t="shared" si="832"/>
        <v>0</v>
      </c>
      <c r="BU1212" s="60">
        <f t="shared" si="832"/>
        <v>0</v>
      </c>
      <c r="BV1212" s="61">
        <f t="shared" si="829"/>
        <v>0</v>
      </c>
      <c r="BW1212" s="62">
        <f t="shared" si="825"/>
        <v>2.0964131313635233</v>
      </c>
      <c r="BX1212" s="63">
        <f t="shared" si="830"/>
        <v>-1.0296730750889513</v>
      </c>
      <c r="BY1212" s="73">
        <f t="shared" si="831"/>
        <v>1.3295659019102193</v>
      </c>
    </row>
    <row r="1213" spans="1:77">
      <c r="A1213" s="49">
        <v>1207</v>
      </c>
      <c r="B1213" s="50">
        <v>0.42755825734549141</v>
      </c>
      <c r="C1213" s="51">
        <v>6.2154696132596686E-2</v>
      </c>
      <c r="D1213" s="51">
        <v>6.2154696132596686E-2</v>
      </c>
      <c r="E1213" s="51">
        <v>5.9852670349907919E-2</v>
      </c>
      <c r="F1213" s="51">
        <v>6.2154696132596686E-2</v>
      </c>
      <c r="G1213" s="51">
        <v>5.9852670349907919E-2</v>
      </c>
      <c r="H1213" s="51">
        <v>6.4456721915285453E-2</v>
      </c>
      <c r="I1213" s="51">
        <v>6.7081031307550651E-2</v>
      </c>
      <c r="J1213" s="51">
        <v>5.5248618784530384E-2</v>
      </c>
      <c r="K1213" s="51">
        <v>7.3664825046040522E-2</v>
      </c>
      <c r="L1213" s="51">
        <v>6.4456721915285453E-2</v>
      </c>
      <c r="M1213" s="51">
        <v>7.4309392265193369E-2</v>
      </c>
      <c r="N1213" s="51">
        <v>0.11256906077348067</v>
      </c>
      <c r="O1213" s="51">
        <v>0.11749539594843462</v>
      </c>
      <c r="P1213" s="94">
        <v>7.1957784388723606E-2</v>
      </c>
      <c r="Q1213" s="52">
        <v>0</v>
      </c>
      <c r="R1213" s="52">
        <v>0</v>
      </c>
      <c r="S1213" s="52">
        <v>1</v>
      </c>
      <c r="T1213" s="52">
        <v>0</v>
      </c>
      <c r="U1213" s="52">
        <v>0</v>
      </c>
      <c r="V1213" s="52">
        <v>0</v>
      </c>
      <c r="W1213" s="52">
        <v>1</v>
      </c>
      <c r="X1213" s="52">
        <v>2</v>
      </c>
      <c r="Y1213" s="52">
        <v>1</v>
      </c>
      <c r="Z1213" s="52">
        <v>1</v>
      </c>
      <c r="AA1213" s="52">
        <v>0</v>
      </c>
      <c r="AB1213" s="52">
        <v>3</v>
      </c>
      <c r="AC1213" s="52">
        <v>4</v>
      </c>
      <c r="AD1213" s="53">
        <f t="shared" si="826"/>
        <v>13</v>
      </c>
      <c r="AE1213" s="54" t="s">
        <v>21</v>
      </c>
      <c r="AF1213" s="55">
        <f t="shared" si="799"/>
        <v>0.35955648074978874</v>
      </c>
      <c r="AG1213" s="56">
        <f t="shared" si="827"/>
        <v>0.10211058271324763</v>
      </c>
      <c r="AH1213" s="56">
        <f t="shared" si="800"/>
        <v>0.10211058271324763</v>
      </c>
      <c r="AI1213" s="56">
        <f t="shared" si="801"/>
        <v>9.8117735547113685E-2</v>
      </c>
      <c r="AJ1213" s="56">
        <f t="shared" si="802"/>
        <v>0.10211058271324763</v>
      </c>
      <c r="AK1213" s="56">
        <f t="shared" si="803"/>
        <v>9.8117735547113685E-2</v>
      </c>
      <c r="AL1213" s="56">
        <f t="shared" si="804"/>
        <v>0.10613210743694398</v>
      </c>
      <c r="AM1213" s="56">
        <f t="shared" si="805"/>
        <v>0.11075199933759484</v>
      </c>
      <c r="AN1213" s="56">
        <f t="shared" si="806"/>
        <v>9.0216746679946738E-2</v>
      </c>
      <c r="AO1213" s="56">
        <f t="shared" si="807"/>
        <v>0.12251045722072797</v>
      </c>
      <c r="AP1213" s="56">
        <f t="shared" si="808"/>
        <v>0.10613210743694398</v>
      </c>
      <c r="AQ1213" s="56">
        <f t="shared" si="809"/>
        <v>0.12367470267366251</v>
      </c>
      <c r="AR1213" s="56">
        <f t="shared" si="810"/>
        <v>0.1970932442708867</v>
      </c>
      <c r="AS1213" s="56">
        <f t="shared" si="811"/>
        <v>0.20717528857106624</v>
      </c>
      <c r="AT1213" s="57">
        <f>IF(AE1213="F",1,IF(AE1213="R",#REF!,IF(AE1213="M",#REF!,0)))</f>
        <v>1</v>
      </c>
      <c r="AU1213" s="58">
        <f t="shared" si="812"/>
        <v>1.4350566253534105</v>
      </c>
      <c r="AV1213" s="58">
        <f t="shared" si="813"/>
        <v>1.4350566253534105</v>
      </c>
      <c r="AW1213" s="58">
        <f t="shared" si="814"/>
        <v>1.3789413665082495</v>
      </c>
      <c r="AX1213" s="58">
        <f t="shared" si="815"/>
        <v>1.4350566253534105</v>
      </c>
      <c r="AY1213" s="58">
        <f t="shared" si="816"/>
        <v>1.3789413665082495</v>
      </c>
      <c r="AZ1213" s="58">
        <f t="shared" si="817"/>
        <v>1.4915749170467383</v>
      </c>
      <c r="BA1213" s="58">
        <f t="shared" si="818"/>
        <v>1.5565026287910122</v>
      </c>
      <c r="BB1213" s="58">
        <f t="shared" si="819"/>
        <v>1.2679012948585513</v>
      </c>
      <c r="BC1213" s="58">
        <f t="shared" si="820"/>
        <v>1.7217553620607442</v>
      </c>
      <c r="BD1213" s="58">
        <f t="shared" si="821"/>
        <v>1.4915749170467383</v>
      </c>
      <c r="BE1213" s="58">
        <f t="shared" si="822"/>
        <v>1.7381176048996008</v>
      </c>
      <c r="BF1213" s="58">
        <f t="shared" si="823"/>
        <v>2.7699378310044542</v>
      </c>
      <c r="BG1213" s="58">
        <f t="shared" si="824"/>
        <v>2.9116303381436008</v>
      </c>
      <c r="BH1213" s="59">
        <f t="shared" si="828"/>
        <v>22.012047502928169</v>
      </c>
      <c r="BI1213" s="60">
        <f t="shared" si="841"/>
        <v>0</v>
      </c>
      <c r="BJ1213" s="60">
        <f t="shared" si="841"/>
        <v>0</v>
      </c>
      <c r="BK1213" s="60">
        <f t="shared" si="841"/>
        <v>0.32131607905895293</v>
      </c>
      <c r="BL1213" s="60">
        <f t="shared" si="842"/>
        <v>0</v>
      </c>
      <c r="BM1213" s="60">
        <f t="shared" si="843"/>
        <v>0</v>
      </c>
      <c r="BN1213" s="60">
        <f t="shared" si="844"/>
        <v>0</v>
      </c>
      <c r="BO1213" s="60">
        <f t="shared" si="845"/>
        <v>0.44244139980976821</v>
      </c>
      <c r="BP1213" s="60">
        <f t="shared" si="840"/>
        <v>0.4747260196272155</v>
      </c>
      <c r="BQ1213" s="60">
        <f t="shared" si="832"/>
        <v>0.54334432974637015</v>
      </c>
      <c r="BR1213" s="60">
        <f t="shared" si="832"/>
        <v>0.39983255304191506</v>
      </c>
      <c r="BS1213" s="60">
        <f t="shared" si="832"/>
        <v>0</v>
      </c>
      <c r="BT1213" s="60">
        <f t="shared" si="832"/>
        <v>3.0564746288000446</v>
      </c>
      <c r="BU1213" s="60">
        <f t="shared" si="832"/>
        <v>4.2748527118300368</v>
      </c>
      <c r="BV1213" s="61">
        <f t="shared" si="829"/>
        <v>9.5129877219143033</v>
      </c>
      <c r="BW1213" s="62">
        <f t="shared" si="825"/>
        <v>21.577715644766016</v>
      </c>
      <c r="BX1213" s="63">
        <f t="shared" si="830"/>
        <v>-11.732883705949263</v>
      </c>
      <c r="BY1213" s="73">
        <f t="shared" si="831"/>
        <v>9.0120475029281693</v>
      </c>
    </row>
    <row r="1214" spans="1:77">
      <c r="A1214" s="49">
        <v>1208</v>
      </c>
      <c r="B1214" s="50">
        <v>0.10131712259371835</v>
      </c>
      <c r="C1214" s="51">
        <v>4.834254143646409E-2</v>
      </c>
      <c r="D1214" s="51">
        <v>4.834254143646409E-2</v>
      </c>
      <c r="E1214" s="51">
        <v>6.6758747697974213E-2</v>
      </c>
      <c r="F1214" s="51">
        <v>7.1362799263351748E-2</v>
      </c>
      <c r="G1214" s="51">
        <v>5.7550644567219152E-2</v>
      </c>
      <c r="H1214" s="51">
        <v>7.3664825046040522E-2</v>
      </c>
      <c r="I1214" s="51">
        <v>6.9475138121546959E-2</v>
      </c>
      <c r="J1214" s="51">
        <v>8.5174953959484351E-2</v>
      </c>
      <c r="K1214" s="51">
        <v>7.8268876611418042E-2</v>
      </c>
      <c r="L1214" s="51">
        <v>8.5174953959484351E-2</v>
      </c>
      <c r="M1214" s="51">
        <v>7.8360957642725604E-2</v>
      </c>
      <c r="N1214" s="51">
        <v>8.93646408839779E-2</v>
      </c>
      <c r="O1214" s="51">
        <v>9.3278084714548806E-2</v>
      </c>
      <c r="P1214" s="94">
        <v>7.2701515795438446E-2</v>
      </c>
      <c r="Q1214" s="52">
        <v>0</v>
      </c>
      <c r="R1214" s="52">
        <v>0</v>
      </c>
      <c r="S1214" s="52">
        <v>0</v>
      </c>
      <c r="T1214" s="52">
        <v>0</v>
      </c>
      <c r="U1214" s="52">
        <v>0</v>
      </c>
      <c r="V1214" s="52">
        <v>1</v>
      </c>
      <c r="W1214" s="52">
        <v>0</v>
      </c>
      <c r="X1214" s="52">
        <v>0</v>
      </c>
      <c r="Y1214" s="52">
        <v>0</v>
      </c>
      <c r="Z1214" s="52">
        <v>0</v>
      </c>
      <c r="AA1214" s="52">
        <v>0</v>
      </c>
      <c r="AB1214" s="52">
        <v>0</v>
      </c>
      <c r="AC1214" s="52">
        <v>0</v>
      </c>
      <c r="AD1214" s="53">
        <f t="shared" si="826"/>
        <v>1</v>
      </c>
      <c r="AE1214" s="54" t="s">
        <v>21</v>
      </c>
      <c r="AF1214" s="55">
        <f t="shared" si="799"/>
        <v>6.3529230566470279E-2</v>
      </c>
      <c r="AG1214" s="56">
        <f t="shared" si="827"/>
        <v>7.8571042500500565E-2</v>
      </c>
      <c r="AH1214" s="56">
        <f t="shared" si="800"/>
        <v>7.8571042500500565E-2</v>
      </c>
      <c r="AI1214" s="56">
        <f t="shared" si="801"/>
        <v>0.11018260269577371</v>
      </c>
      <c r="AJ1214" s="56">
        <f t="shared" si="802"/>
        <v>0.11837154580885453</v>
      </c>
      <c r="AK1214" s="56">
        <f t="shared" si="803"/>
        <v>9.4153242713797561E-2</v>
      </c>
      <c r="AL1214" s="56">
        <f t="shared" si="804"/>
        <v>0.12251045722072797</v>
      </c>
      <c r="AM1214" s="56">
        <f t="shared" si="805"/>
        <v>0.1149998104432581</v>
      </c>
      <c r="AN1214" s="56">
        <f t="shared" si="806"/>
        <v>0.14365703090344556</v>
      </c>
      <c r="AO1214" s="56">
        <f t="shared" si="807"/>
        <v>0.13087817247048442</v>
      </c>
      <c r="AP1214" s="56">
        <f t="shared" si="808"/>
        <v>0.14365703090344556</v>
      </c>
      <c r="AQ1214" s="56">
        <f t="shared" si="809"/>
        <v>0.13104675679630309</v>
      </c>
      <c r="AR1214" s="56">
        <f t="shared" si="810"/>
        <v>0.1515439015276806</v>
      </c>
      <c r="AS1214" s="56">
        <f t="shared" si="811"/>
        <v>0.15900320024665479</v>
      </c>
      <c r="AT1214" s="57">
        <f>IF(AE1214="F",1,IF(AE1214="R",#REF!,IF(AE1214="M",#REF!,0)))</f>
        <v>1</v>
      </c>
      <c r="AU1214" s="58">
        <f t="shared" si="812"/>
        <v>0.19510449419664619</v>
      </c>
      <c r="AV1214" s="58">
        <f t="shared" si="813"/>
        <v>0.19510449419664619</v>
      </c>
      <c r="AW1214" s="58">
        <f t="shared" si="814"/>
        <v>0.27360106578822596</v>
      </c>
      <c r="AX1214" s="58">
        <f t="shared" si="815"/>
        <v>0.29393552430164793</v>
      </c>
      <c r="AY1214" s="58">
        <f t="shared" si="816"/>
        <v>0.23379759529768876</v>
      </c>
      <c r="AZ1214" s="58">
        <f t="shared" si="817"/>
        <v>0.30421310484327241</v>
      </c>
      <c r="BA1214" s="58">
        <f t="shared" si="818"/>
        <v>0.28556296486837524</v>
      </c>
      <c r="BB1214" s="58">
        <f t="shared" si="819"/>
        <v>0.35672343728963696</v>
      </c>
      <c r="BC1214" s="58">
        <f t="shared" si="820"/>
        <v>0.32499148323089394</v>
      </c>
      <c r="BD1214" s="58">
        <f t="shared" si="821"/>
        <v>0.35672343728963696</v>
      </c>
      <c r="BE1214" s="58">
        <f t="shared" si="822"/>
        <v>0.32541010513753499</v>
      </c>
      <c r="BF1214" s="58">
        <f t="shared" si="823"/>
        <v>0.37630780138822917</v>
      </c>
      <c r="BG1214" s="58">
        <f t="shared" si="824"/>
        <v>0.39483043590231087</v>
      </c>
      <c r="BH1214" s="59">
        <f t="shared" si="828"/>
        <v>3.9163059437307455</v>
      </c>
      <c r="BI1214" s="60">
        <f t="shared" si="841"/>
        <v>0</v>
      </c>
      <c r="BJ1214" s="60">
        <f t="shared" si="841"/>
        <v>0</v>
      </c>
      <c r="BK1214" s="60">
        <f t="shared" si="841"/>
        <v>0</v>
      </c>
      <c r="BL1214" s="60">
        <f t="shared" si="842"/>
        <v>0</v>
      </c>
      <c r="BM1214" s="60">
        <f t="shared" si="843"/>
        <v>0</v>
      </c>
      <c r="BN1214" s="60">
        <f t="shared" si="844"/>
        <v>-1.1900268203896724</v>
      </c>
      <c r="BO1214" s="60">
        <f t="shared" si="845"/>
        <v>0</v>
      </c>
      <c r="BP1214" s="60">
        <f t="shared" si="840"/>
        <v>0</v>
      </c>
      <c r="BQ1214" s="60">
        <f t="shared" si="832"/>
        <v>0</v>
      </c>
      <c r="BR1214" s="60">
        <f t="shared" si="832"/>
        <v>0</v>
      </c>
      <c r="BS1214" s="60">
        <f t="shared" si="832"/>
        <v>0</v>
      </c>
      <c r="BT1214" s="60">
        <f t="shared" si="832"/>
        <v>0</v>
      </c>
      <c r="BU1214" s="60">
        <f t="shared" si="832"/>
        <v>0</v>
      </c>
      <c r="BV1214" s="61">
        <f t="shared" si="829"/>
        <v>-1.1900268203896724</v>
      </c>
      <c r="BW1214" s="62">
        <f t="shared" si="825"/>
        <v>5.1132027594232268</v>
      </c>
      <c r="BX1214" s="63">
        <f t="shared" si="830"/>
        <v>-4.6664339853645238</v>
      </c>
      <c r="BY1214" s="73">
        <f t="shared" si="831"/>
        <v>2.9163059437307455</v>
      </c>
    </row>
    <row r="1215" spans="1:77">
      <c r="A1215" s="49">
        <v>1209</v>
      </c>
      <c r="B1215" s="50">
        <v>1.4184397163120571E-2</v>
      </c>
      <c r="C1215" s="51">
        <v>8.6832412523020264E-2</v>
      </c>
      <c r="D1215" s="51">
        <v>8.6832412523020264E-2</v>
      </c>
      <c r="E1215" s="51">
        <v>8.9134438305709024E-2</v>
      </c>
      <c r="F1215" s="51">
        <v>8.9134438305709024E-2</v>
      </c>
      <c r="G1215" s="51">
        <v>9.1436464088397784E-2</v>
      </c>
      <c r="H1215" s="51">
        <v>5.7918968692449356E-2</v>
      </c>
      <c r="I1215" s="51">
        <v>6.1187845303867401E-2</v>
      </c>
      <c r="J1215" s="51">
        <v>5.8103130755064458E-2</v>
      </c>
      <c r="K1215" s="51">
        <v>5.8609576427255984E-2</v>
      </c>
      <c r="L1215" s="51">
        <v>6.7081031307550651E-2</v>
      </c>
      <c r="M1215" s="51">
        <v>5.8609576427255984E-2</v>
      </c>
      <c r="N1215" s="51">
        <v>7.0441988950276244E-2</v>
      </c>
      <c r="O1215" s="51">
        <v>7.3480662983425413E-2</v>
      </c>
      <c r="P1215" s="94">
        <v>7.2984842045615519E-2</v>
      </c>
      <c r="Q1215" s="52">
        <v>0</v>
      </c>
      <c r="R1215" s="52">
        <v>0</v>
      </c>
      <c r="S1215" s="52">
        <v>0</v>
      </c>
      <c r="T1215" s="52">
        <v>0</v>
      </c>
      <c r="U1215" s="52">
        <v>0</v>
      </c>
      <c r="V1215" s="52">
        <v>0</v>
      </c>
      <c r="W1215" s="52">
        <v>0</v>
      </c>
      <c r="X1215" s="52">
        <v>0</v>
      </c>
      <c r="Y1215" s="52">
        <v>0</v>
      </c>
      <c r="Z1215" s="52">
        <v>0</v>
      </c>
      <c r="AA1215" s="52">
        <v>0</v>
      </c>
      <c r="AB1215" s="52">
        <v>0</v>
      </c>
      <c r="AC1215" s="52">
        <v>0</v>
      </c>
      <c r="AD1215" s="53">
        <f t="shared" si="826"/>
        <v>0</v>
      </c>
      <c r="AE1215" s="54" t="s">
        <v>21</v>
      </c>
      <c r="AF1215" s="55">
        <f t="shared" si="799"/>
        <v>5.956959273918312E-3</v>
      </c>
      <c r="AG1215" s="56">
        <f t="shared" si="827"/>
        <v>0.14676491803822458</v>
      </c>
      <c r="AH1215" s="56">
        <f t="shared" si="800"/>
        <v>0.14676491803822458</v>
      </c>
      <c r="AI1215" s="56">
        <f t="shared" si="801"/>
        <v>0.15110790556942169</v>
      </c>
      <c r="AJ1215" s="56">
        <f t="shared" si="802"/>
        <v>0.15110790556942169</v>
      </c>
      <c r="AK1215" s="56">
        <f t="shared" si="803"/>
        <v>0.15548178429910273</v>
      </c>
      <c r="AL1215" s="56">
        <f t="shared" si="804"/>
        <v>9.478567045146169E-2</v>
      </c>
      <c r="AM1215" s="56">
        <f t="shared" si="805"/>
        <v>0.10043011188102643</v>
      </c>
      <c r="AN1215" s="56">
        <f t="shared" si="806"/>
        <v>9.5102153597991124E-2</v>
      </c>
      <c r="AO1215" s="56">
        <f t="shared" si="807"/>
        <v>9.5973409752792754E-2</v>
      </c>
      <c r="AP1215" s="56">
        <f t="shared" si="808"/>
        <v>0.11075199933759484</v>
      </c>
      <c r="AQ1215" s="56">
        <f t="shared" si="809"/>
        <v>9.5973409752792754E-2</v>
      </c>
      <c r="AR1215" s="56">
        <f t="shared" si="810"/>
        <v>0.11672430926237559</v>
      </c>
      <c r="AS1215" s="56">
        <f t="shared" si="811"/>
        <v>0.1221782464625875</v>
      </c>
      <c r="AT1215" s="57">
        <f>IF(AE1215="F",1,IF(AE1215="R",#REF!,IF(AE1215="M",#REF!,0)))</f>
        <v>1</v>
      </c>
      <c r="AU1215" s="58">
        <f t="shared" si="812"/>
        <v>3.4172602104227047E-2</v>
      </c>
      <c r="AV1215" s="58">
        <f t="shared" si="813"/>
        <v>3.4172602104227047E-2</v>
      </c>
      <c r="AW1215" s="58">
        <f t="shared" si="814"/>
        <v>3.5183819136410208E-2</v>
      </c>
      <c r="AX1215" s="58">
        <f t="shared" si="815"/>
        <v>3.5183819136410208E-2</v>
      </c>
      <c r="AY1215" s="58">
        <f t="shared" si="816"/>
        <v>3.6202228845483894E-2</v>
      </c>
      <c r="AZ1215" s="58">
        <f t="shared" si="817"/>
        <v>2.206980417947416E-2</v>
      </c>
      <c r="BA1215" s="58">
        <f t="shared" si="818"/>
        <v>2.3384050483368758E-2</v>
      </c>
      <c r="BB1215" s="58">
        <f t="shared" si="819"/>
        <v>2.2143493810372377E-2</v>
      </c>
      <c r="BC1215" s="58">
        <f t="shared" si="820"/>
        <v>2.2346356253978558E-2</v>
      </c>
      <c r="BD1215" s="58">
        <f t="shared" si="821"/>
        <v>2.5787388813350708E-2</v>
      </c>
      <c r="BE1215" s="58">
        <f t="shared" si="822"/>
        <v>2.2346356253978558E-2</v>
      </c>
      <c r="BF1215" s="58">
        <f t="shared" si="823"/>
        <v>2.7177975701761628E-2</v>
      </c>
      <c r="BG1215" s="58">
        <f t="shared" si="824"/>
        <v>2.8447865184449465E-2</v>
      </c>
      <c r="BH1215" s="59">
        <f t="shared" si="828"/>
        <v>0.36861836200749259</v>
      </c>
      <c r="BI1215" s="60">
        <f t="shared" si="841"/>
        <v>0</v>
      </c>
      <c r="BJ1215" s="60">
        <f t="shared" si="841"/>
        <v>0</v>
      </c>
      <c r="BK1215" s="60">
        <f t="shared" si="841"/>
        <v>0</v>
      </c>
      <c r="BL1215" s="60">
        <f t="shared" si="842"/>
        <v>0</v>
      </c>
      <c r="BM1215" s="60">
        <f t="shared" si="843"/>
        <v>0</v>
      </c>
      <c r="BN1215" s="60">
        <f t="shared" si="844"/>
        <v>0</v>
      </c>
      <c r="BO1215" s="60">
        <f t="shared" si="845"/>
        <v>0</v>
      </c>
      <c r="BP1215" s="60">
        <f t="shared" si="840"/>
        <v>0</v>
      </c>
      <c r="BQ1215" s="60">
        <f t="shared" si="832"/>
        <v>0</v>
      </c>
      <c r="BR1215" s="60">
        <f t="shared" si="832"/>
        <v>0</v>
      </c>
      <c r="BS1215" s="60">
        <f t="shared" si="832"/>
        <v>0</v>
      </c>
      <c r="BT1215" s="60">
        <f t="shared" si="832"/>
        <v>0</v>
      </c>
      <c r="BU1215" s="60">
        <f t="shared" si="832"/>
        <v>0</v>
      </c>
      <c r="BV1215" s="61">
        <f t="shared" si="829"/>
        <v>0</v>
      </c>
      <c r="BW1215" s="62">
        <f t="shared" si="825"/>
        <v>0.71584838631925185</v>
      </c>
      <c r="BX1215" s="63">
        <f t="shared" si="830"/>
        <v>-0.29734572059519432</v>
      </c>
      <c r="BY1215" s="73">
        <f t="shared" si="831"/>
        <v>0.36861836200749259</v>
      </c>
    </row>
    <row r="1216" spans="1:77">
      <c r="A1216" s="49">
        <v>1210</v>
      </c>
      <c r="B1216" s="50">
        <v>8.1053698074974676E-3</v>
      </c>
      <c r="C1216" s="51">
        <v>6.9060773480662987E-2</v>
      </c>
      <c r="D1216" s="51">
        <v>6.9060773480662987E-2</v>
      </c>
      <c r="E1216" s="51">
        <v>6.9060773480662987E-2</v>
      </c>
      <c r="F1216" s="51">
        <v>7.3664825046040522E-2</v>
      </c>
      <c r="G1216" s="51">
        <v>7.5966850828729282E-2</v>
      </c>
      <c r="H1216" s="51">
        <v>6.6758747697974213E-2</v>
      </c>
      <c r="I1216" s="51">
        <v>6.5009208103130753E-2</v>
      </c>
      <c r="J1216" s="51">
        <v>7.3664825046040522E-2</v>
      </c>
      <c r="K1216" s="51">
        <v>6.2154696132596686E-2</v>
      </c>
      <c r="L1216" s="51">
        <v>8.5174953959484351E-2</v>
      </c>
      <c r="M1216" s="51">
        <v>6.3766114180478825E-2</v>
      </c>
      <c r="N1216" s="51">
        <v>8.7523020257826892E-2</v>
      </c>
      <c r="O1216" s="51">
        <v>9.1482504604051565E-2</v>
      </c>
      <c r="P1216" s="94">
        <v>7.3257543561410982E-2</v>
      </c>
      <c r="Q1216" s="52">
        <v>0</v>
      </c>
      <c r="R1216" s="52">
        <v>0</v>
      </c>
      <c r="S1216" s="52">
        <v>0</v>
      </c>
      <c r="T1216" s="52">
        <v>0</v>
      </c>
      <c r="U1216" s="52">
        <v>0</v>
      </c>
      <c r="V1216" s="52">
        <v>0</v>
      </c>
      <c r="W1216" s="52">
        <v>0</v>
      </c>
      <c r="X1216" s="52">
        <v>0</v>
      </c>
      <c r="Y1216" s="52">
        <v>0</v>
      </c>
      <c r="Z1216" s="52">
        <v>0</v>
      </c>
      <c r="AA1216" s="52">
        <v>0</v>
      </c>
      <c r="AB1216" s="52">
        <v>0</v>
      </c>
      <c r="AC1216" s="52">
        <v>0</v>
      </c>
      <c r="AD1216" s="53">
        <f t="shared" si="826"/>
        <v>0</v>
      </c>
      <c r="AE1216" s="54" t="s">
        <v>21</v>
      </c>
      <c r="AF1216" s="55">
        <f t="shared" si="799"/>
        <v>3.0369591452525093E-3</v>
      </c>
      <c r="AG1216" s="56">
        <f t="shared" si="827"/>
        <v>0.1142623346878547</v>
      </c>
      <c r="AH1216" s="56">
        <f t="shared" si="800"/>
        <v>0.1142623346878547</v>
      </c>
      <c r="AI1216" s="56">
        <f t="shared" si="801"/>
        <v>0.1142623346878547</v>
      </c>
      <c r="AJ1216" s="56">
        <f t="shared" si="802"/>
        <v>0.12251045722072797</v>
      </c>
      <c r="AK1216" s="56">
        <f t="shared" si="803"/>
        <v>0.12667927107869403</v>
      </c>
      <c r="AL1216" s="56">
        <f t="shared" si="804"/>
        <v>0.11018260269577371</v>
      </c>
      <c r="AM1216" s="56">
        <f t="shared" si="805"/>
        <v>0.10710157373113863</v>
      </c>
      <c r="AN1216" s="56">
        <f t="shared" si="806"/>
        <v>0.12251045722072797</v>
      </c>
      <c r="AO1216" s="56">
        <f t="shared" si="807"/>
        <v>0.10211058271324763</v>
      </c>
      <c r="AP1216" s="56">
        <f t="shared" si="808"/>
        <v>0.14365703090344556</v>
      </c>
      <c r="AQ1216" s="56">
        <f t="shared" si="809"/>
        <v>0.10492262089757007</v>
      </c>
      <c r="AR1216" s="56">
        <f t="shared" si="810"/>
        <v>0.14806457735810358</v>
      </c>
      <c r="AS1216" s="56">
        <f t="shared" si="811"/>
        <v>0.15556957770392288</v>
      </c>
      <c r="AT1216" s="57">
        <f>IF(AE1216="F",1,IF(AE1216="R",#REF!,IF(AE1216="M",#REF!,0)))</f>
        <v>1</v>
      </c>
      <c r="AU1216" s="58">
        <f t="shared" si="812"/>
        <v>1.3563544784835613E-2</v>
      </c>
      <c r="AV1216" s="58">
        <f t="shared" si="813"/>
        <v>1.3563544784835613E-2</v>
      </c>
      <c r="AW1216" s="58">
        <f t="shared" si="814"/>
        <v>1.3563544784835613E-2</v>
      </c>
      <c r="AX1216" s="58">
        <f t="shared" si="815"/>
        <v>1.4542640649374513E-2</v>
      </c>
      <c r="AY1216" s="58">
        <f t="shared" si="816"/>
        <v>1.5037500951473489E-2</v>
      </c>
      <c r="AZ1216" s="58">
        <f t="shared" si="817"/>
        <v>1.307925897240333E-2</v>
      </c>
      <c r="BA1216" s="58">
        <f t="shared" si="818"/>
        <v>1.2713524503040649E-2</v>
      </c>
      <c r="BB1216" s="58">
        <f t="shared" si="819"/>
        <v>1.4542640649374513E-2</v>
      </c>
      <c r="BC1216" s="58">
        <f t="shared" si="820"/>
        <v>1.2121067414037441E-2</v>
      </c>
      <c r="BD1216" s="58">
        <f t="shared" si="821"/>
        <v>1.705285103475581E-2</v>
      </c>
      <c r="BE1216" s="58">
        <f t="shared" si="822"/>
        <v>1.2454871251968116E-2</v>
      </c>
      <c r="BF1216" s="58">
        <f t="shared" si="823"/>
        <v>1.7576050161504896E-2</v>
      </c>
      <c r="BG1216" s="58">
        <f t="shared" si="824"/>
        <v>1.8466933483457067E-2</v>
      </c>
      <c r="BH1216" s="59">
        <f t="shared" si="828"/>
        <v>0.18827797342589669</v>
      </c>
      <c r="BI1216" s="60">
        <f t="shared" si="841"/>
        <v>0</v>
      </c>
      <c r="BJ1216" s="60">
        <f t="shared" si="841"/>
        <v>0</v>
      </c>
      <c r="BK1216" s="60">
        <f t="shared" si="841"/>
        <v>0</v>
      </c>
      <c r="BL1216" s="60">
        <f t="shared" si="842"/>
        <v>0</v>
      </c>
      <c r="BM1216" s="60">
        <f t="shared" si="843"/>
        <v>0</v>
      </c>
      <c r="BN1216" s="60">
        <f t="shared" si="844"/>
        <v>0</v>
      </c>
      <c r="BO1216" s="60">
        <f t="shared" si="845"/>
        <v>0</v>
      </c>
      <c r="BP1216" s="60">
        <f t="shared" si="840"/>
        <v>0</v>
      </c>
      <c r="BQ1216" s="60">
        <f t="shared" si="832"/>
        <v>0</v>
      </c>
      <c r="BR1216" s="60">
        <f t="shared" si="832"/>
        <v>0</v>
      </c>
      <c r="BS1216" s="60">
        <f t="shared" si="832"/>
        <v>0</v>
      </c>
      <c r="BT1216" s="60">
        <f t="shared" si="832"/>
        <v>0</v>
      </c>
      <c r="BU1216" s="60">
        <f t="shared" si="832"/>
        <v>0</v>
      </c>
      <c r="BV1216" s="61">
        <f t="shared" si="829"/>
        <v>0</v>
      </c>
      <c r="BW1216" s="62">
        <f t="shared" si="825"/>
        <v>0.40905622075385817</v>
      </c>
      <c r="BX1216" s="63">
        <f t="shared" si="830"/>
        <v>-0.15487855994298999</v>
      </c>
      <c r="BY1216" s="73">
        <f t="shared" si="831"/>
        <v>0.18827797342589669</v>
      </c>
    </row>
    <row r="1217" spans="1:77">
      <c r="A1217" s="49">
        <v>1211</v>
      </c>
      <c r="B1217" s="50">
        <v>5.6231003039513686E-2</v>
      </c>
      <c r="C1217" s="51">
        <v>5.9852670349907919E-2</v>
      </c>
      <c r="D1217" s="51">
        <v>5.9852670349907919E-2</v>
      </c>
      <c r="E1217" s="51">
        <v>5.5248618784530384E-2</v>
      </c>
      <c r="F1217" s="51">
        <v>5.5248618784530384E-2</v>
      </c>
      <c r="G1217" s="51">
        <v>5.5248618784530384E-2</v>
      </c>
      <c r="H1217" s="51">
        <v>6.9060773480662987E-2</v>
      </c>
      <c r="I1217" s="51">
        <v>7.2836095764272565E-2</v>
      </c>
      <c r="J1217" s="51">
        <v>8.7476979742173111E-2</v>
      </c>
      <c r="K1217" s="51">
        <v>8.5174953959484351E-2</v>
      </c>
      <c r="L1217" s="51">
        <v>8.5174953959484351E-2</v>
      </c>
      <c r="M1217" s="51">
        <v>8.6187845303867403E-2</v>
      </c>
      <c r="N1217" s="51">
        <v>9.0423572744014732E-2</v>
      </c>
      <c r="O1217" s="51">
        <v>9.4383057090239406E-2</v>
      </c>
      <c r="P1217" s="94">
        <v>7.3551494545969681E-2</v>
      </c>
      <c r="Q1217" s="52">
        <v>0</v>
      </c>
      <c r="R1217" s="52">
        <v>0</v>
      </c>
      <c r="S1217" s="52">
        <v>0</v>
      </c>
      <c r="T1217" s="52">
        <v>0</v>
      </c>
      <c r="U1217" s="52">
        <v>0</v>
      </c>
      <c r="V1217" s="52">
        <v>1</v>
      </c>
      <c r="W1217" s="52">
        <v>0</v>
      </c>
      <c r="X1217" s="52">
        <v>0</v>
      </c>
      <c r="Y1217" s="52">
        <v>0</v>
      </c>
      <c r="Z1217" s="52">
        <v>0</v>
      </c>
      <c r="AA1217" s="52">
        <v>0</v>
      </c>
      <c r="AB1217" s="52">
        <v>0</v>
      </c>
      <c r="AC1217" s="52">
        <v>0</v>
      </c>
      <c r="AD1217" s="53">
        <f t="shared" si="826"/>
        <v>1</v>
      </c>
      <c r="AE1217" s="54" t="s">
        <v>21</v>
      </c>
      <c r="AF1217" s="55">
        <f t="shared" si="799"/>
        <v>3.1270595456068848E-2</v>
      </c>
      <c r="AG1217" s="56">
        <f t="shared" si="827"/>
        <v>9.8117735547113685E-2</v>
      </c>
      <c r="AH1217" s="56">
        <f t="shared" si="800"/>
        <v>9.8117735547113685E-2</v>
      </c>
      <c r="AI1217" s="56">
        <f t="shared" si="801"/>
        <v>9.0216746679946738E-2</v>
      </c>
      <c r="AJ1217" s="56">
        <f t="shared" si="802"/>
        <v>9.0216746679946738E-2</v>
      </c>
      <c r="AK1217" s="56">
        <f t="shared" si="803"/>
        <v>9.0216746679946738E-2</v>
      </c>
      <c r="AL1217" s="56">
        <f t="shared" si="804"/>
        <v>0.1142623346878547</v>
      </c>
      <c r="AM1217" s="56">
        <f t="shared" si="805"/>
        <v>0.12101701452414151</v>
      </c>
      <c r="AN1217" s="56">
        <f t="shared" si="806"/>
        <v>0.14797784716263751</v>
      </c>
      <c r="AO1217" s="56">
        <f t="shared" si="807"/>
        <v>0.14365703090344556</v>
      </c>
      <c r="AP1217" s="56">
        <f t="shared" si="808"/>
        <v>0.14365703090344556</v>
      </c>
      <c r="AQ1217" s="56">
        <f t="shared" si="809"/>
        <v>0.14555440186065316</v>
      </c>
      <c r="AR1217" s="56">
        <f t="shared" si="810"/>
        <v>0.15355346489625801</v>
      </c>
      <c r="AS1217" s="56">
        <f t="shared" si="811"/>
        <v>0.16112559320607914</v>
      </c>
      <c r="AT1217" s="57">
        <f>IF(AE1217="F",1,IF(AE1217="R",#REF!,IF(AE1217="M",#REF!,0)))</f>
        <v>1</v>
      </c>
      <c r="AU1217" s="58">
        <f t="shared" si="812"/>
        <v>0.1199264091688704</v>
      </c>
      <c r="AV1217" s="58">
        <f t="shared" si="813"/>
        <v>0.1199264091688704</v>
      </c>
      <c r="AW1217" s="58">
        <f t="shared" si="814"/>
        <v>0.11026926391945145</v>
      </c>
      <c r="AX1217" s="58">
        <f t="shared" si="815"/>
        <v>0.11026926391945145</v>
      </c>
      <c r="AY1217" s="58">
        <f t="shared" si="816"/>
        <v>0.11026926391945145</v>
      </c>
      <c r="AZ1217" s="58">
        <f t="shared" si="817"/>
        <v>0.13965947568965453</v>
      </c>
      <c r="BA1217" s="58">
        <f t="shared" si="818"/>
        <v>0.14791552127951915</v>
      </c>
      <c r="BB1217" s="58">
        <f t="shared" si="819"/>
        <v>0.18086895042776066</v>
      </c>
      <c r="BC1217" s="58">
        <f t="shared" si="820"/>
        <v>0.17558774437715274</v>
      </c>
      <c r="BD1217" s="58">
        <f t="shared" si="821"/>
        <v>0.17558774437715274</v>
      </c>
      <c r="BE1217" s="58">
        <f t="shared" si="822"/>
        <v>0.17790684483835276</v>
      </c>
      <c r="BF1217" s="58">
        <f t="shared" si="823"/>
        <v>0.18768386324615022</v>
      </c>
      <c r="BG1217" s="58">
        <f t="shared" si="824"/>
        <v>0.19693905195285197</v>
      </c>
      <c r="BH1217" s="59">
        <f t="shared" si="828"/>
        <v>1.9528098062846899</v>
      </c>
      <c r="BI1217" s="60">
        <f t="shared" si="841"/>
        <v>0</v>
      </c>
      <c r="BJ1217" s="60">
        <f t="shared" si="841"/>
        <v>0</v>
      </c>
      <c r="BK1217" s="60">
        <f t="shared" si="841"/>
        <v>0</v>
      </c>
      <c r="BL1217" s="60">
        <f t="shared" si="842"/>
        <v>0</v>
      </c>
      <c r="BM1217" s="60">
        <f t="shared" si="843"/>
        <v>0</v>
      </c>
      <c r="BN1217" s="60">
        <f t="shared" si="844"/>
        <v>-1.9685481357625125</v>
      </c>
      <c r="BO1217" s="60">
        <f t="shared" si="845"/>
        <v>0</v>
      </c>
      <c r="BP1217" s="60">
        <f t="shared" si="840"/>
        <v>0</v>
      </c>
      <c r="BQ1217" s="60">
        <f t="shared" si="832"/>
        <v>0</v>
      </c>
      <c r="BR1217" s="60">
        <f t="shared" si="832"/>
        <v>0</v>
      </c>
      <c r="BS1217" s="60">
        <f t="shared" si="832"/>
        <v>0</v>
      </c>
      <c r="BT1217" s="60">
        <f t="shared" si="832"/>
        <v>0</v>
      </c>
      <c r="BU1217" s="60">
        <f t="shared" si="832"/>
        <v>0</v>
      </c>
      <c r="BV1217" s="61">
        <f t="shared" si="829"/>
        <v>-1.9685481357625125</v>
      </c>
      <c r="BW1217" s="62">
        <f t="shared" si="825"/>
        <v>2.8378275314798911</v>
      </c>
      <c r="BX1217" s="63">
        <f t="shared" si="830"/>
        <v>-3.9781292441981733</v>
      </c>
      <c r="BY1217" s="73">
        <f t="shared" si="831"/>
        <v>0.95280980628468992</v>
      </c>
    </row>
    <row r="1218" spans="1:77">
      <c r="A1218" s="49">
        <v>1212</v>
      </c>
      <c r="B1218" s="50">
        <v>4.7619047619047623E-2</v>
      </c>
      <c r="C1218" s="51">
        <v>7.8268876611418042E-2</v>
      </c>
      <c r="D1218" s="51">
        <v>7.8268876611418042E-2</v>
      </c>
      <c r="E1218" s="51">
        <v>7.8268876611418042E-2</v>
      </c>
      <c r="F1218" s="51">
        <v>8.2872928176795577E-2</v>
      </c>
      <c r="G1218" s="51">
        <v>8.0570902394106816E-2</v>
      </c>
      <c r="H1218" s="51">
        <v>8.5174953959484351E-2</v>
      </c>
      <c r="I1218" s="51">
        <v>8.6648250460405155E-2</v>
      </c>
      <c r="J1218" s="51">
        <v>6.2154696132596686E-2</v>
      </c>
      <c r="K1218" s="51">
        <v>6.4456721915285453E-2</v>
      </c>
      <c r="L1218" s="51">
        <v>6.4456721915285453E-2</v>
      </c>
      <c r="M1218" s="51">
        <v>6.6114180478821366E-2</v>
      </c>
      <c r="N1218" s="51">
        <v>6.6252302025782694E-2</v>
      </c>
      <c r="O1218" s="51">
        <v>6.9244935543278083E-2</v>
      </c>
      <c r="P1218" s="94">
        <v>7.40579402181612E-2</v>
      </c>
      <c r="Q1218" s="52">
        <v>0</v>
      </c>
      <c r="R1218" s="52">
        <v>0</v>
      </c>
      <c r="S1218" s="52">
        <v>0</v>
      </c>
      <c r="T1218" s="52">
        <v>0</v>
      </c>
      <c r="U1218" s="52">
        <v>0</v>
      </c>
      <c r="V1218" s="52">
        <v>0</v>
      </c>
      <c r="W1218" s="52">
        <v>0</v>
      </c>
      <c r="X1218" s="52">
        <v>1</v>
      </c>
      <c r="Y1218" s="52">
        <v>1</v>
      </c>
      <c r="Z1218" s="52">
        <v>0</v>
      </c>
      <c r="AA1218" s="52">
        <v>0</v>
      </c>
      <c r="AB1218" s="52">
        <v>1</v>
      </c>
      <c r="AC1218" s="52">
        <v>0</v>
      </c>
      <c r="AD1218" s="53">
        <f t="shared" si="826"/>
        <v>3</v>
      </c>
      <c r="AE1218" s="54" t="s">
        <v>21</v>
      </c>
      <c r="AF1218" s="55">
        <f t="shared" si="799"/>
        <v>2.5598986100202791E-2</v>
      </c>
      <c r="AG1218" s="56">
        <f t="shared" si="827"/>
        <v>0.13087817247048442</v>
      </c>
      <c r="AH1218" s="56">
        <f t="shared" si="800"/>
        <v>0.13087817247048442</v>
      </c>
      <c r="AI1218" s="56">
        <f t="shared" si="801"/>
        <v>0.13087817247048442</v>
      </c>
      <c r="AJ1218" s="56">
        <f t="shared" si="802"/>
        <v>0.13936690283607581</v>
      </c>
      <c r="AK1218" s="56">
        <f t="shared" si="803"/>
        <v>0.13510733111204798</v>
      </c>
      <c r="AL1218" s="56">
        <f t="shared" si="804"/>
        <v>0.14365703090344556</v>
      </c>
      <c r="AM1218" s="56">
        <f t="shared" si="805"/>
        <v>0.14641881016875588</v>
      </c>
      <c r="AN1218" s="56">
        <f t="shared" si="806"/>
        <v>0.10211058271324763</v>
      </c>
      <c r="AO1218" s="56">
        <f t="shared" si="807"/>
        <v>0.10613210743694398</v>
      </c>
      <c r="AP1218" s="56">
        <f t="shared" si="808"/>
        <v>0.10613210743694398</v>
      </c>
      <c r="AQ1218" s="56">
        <f t="shared" si="809"/>
        <v>0.10904552794563768</v>
      </c>
      <c r="AR1218" s="56">
        <f t="shared" si="810"/>
        <v>0.10928899412661326</v>
      </c>
      <c r="AS1218" s="56">
        <f t="shared" si="811"/>
        <v>0.11458998368690836</v>
      </c>
      <c r="AT1218" s="57">
        <f>IF(AE1218="F",1,IF(AE1218="R",#REF!,IF(AE1218="M",#REF!,0)))</f>
        <v>1</v>
      </c>
      <c r="AU1218" s="58">
        <f t="shared" si="812"/>
        <v>0.13095471781619245</v>
      </c>
      <c r="AV1218" s="58">
        <f t="shared" si="813"/>
        <v>0.13095471781619245</v>
      </c>
      <c r="AW1218" s="58">
        <f t="shared" si="814"/>
        <v>0.13095471781619245</v>
      </c>
      <c r="AX1218" s="58">
        <f t="shared" si="815"/>
        <v>0.13944841289658838</v>
      </c>
      <c r="AY1218" s="58">
        <f t="shared" si="816"/>
        <v>0.1351863499214678</v>
      </c>
      <c r="AZ1218" s="58">
        <f t="shared" si="817"/>
        <v>0.14374105008621932</v>
      </c>
      <c r="BA1218" s="58">
        <f t="shared" si="818"/>
        <v>0.14650444460443729</v>
      </c>
      <c r="BB1218" s="58">
        <f t="shared" si="819"/>
        <v>0.10217030306009153</v>
      </c>
      <c r="BC1218" s="58">
        <f t="shared" si="820"/>
        <v>0.10619417981082523</v>
      </c>
      <c r="BD1218" s="58">
        <f t="shared" si="821"/>
        <v>0.10619417981082523</v>
      </c>
      <c r="BE1218" s="58">
        <f t="shared" si="822"/>
        <v>0.10910930426125207</v>
      </c>
      <c r="BF1218" s="58">
        <f t="shared" si="823"/>
        <v>0.10935291283574247</v>
      </c>
      <c r="BG1218" s="58">
        <f t="shared" si="824"/>
        <v>0.11465700273027075</v>
      </c>
      <c r="BH1218" s="59">
        <f t="shared" si="828"/>
        <v>1.6054222934662974</v>
      </c>
      <c r="BI1218" s="60">
        <f t="shared" si="841"/>
        <v>0</v>
      </c>
      <c r="BJ1218" s="60">
        <f t="shared" si="841"/>
        <v>0</v>
      </c>
      <c r="BK1218" s="60">
        <f t="shared" si="841"/>
        <v>0</v>
      </c>
      <c r="BL1218" s="60">
        <f t="shared" si="842"/>
        <v>0</v>
      </c>
      <c r="BM1218" s="60">
        <f t="shared" si="843"/>
        <v>0</v>
      </c>
      <c r="BN1218" s="60">
        <f t="shared" si="844"/>
        <v>0</v>
      </c>
      <c r="BO1218" s="60">
        <f t="shared" si="845"/>
        <v>0</v>
      </c>
      <c r="BP1218" s="60">
        <f t="shared" si="840"/>
        <v>-2.2811142201495587</v>
      </c>
      <c r="BQ1218" s="60">
        <f t="shared" si="832"/>
        <v>-2.2424859757172886</v>
      </c>
      <c r="BR1218" s="60">
        <f t="shared" si="832"/>
        <v>0</v>
      </c>
      <c r="BS1218" s="60">
        <f t="shared" si="832"/>
        <v>0</v>
      </c>
      <c r="BT1218" s="60">
        <f t="shared" si="832"/>
        <v>-2.2131748944844403</v>
      </c>
      <c r="BU1218" s="60">
        <f t="shared" si="832"/>
        <v>0</v>
      </c>
      <c r="BV1218" s="61">
        <f t="shared" si="829"/>
        <v>-6.7367750903512871</v>
      </c>
      <c r="BW1218" s="62">
        <f t="shared" si="825"/>
        <v>2.4032052969289168</v>
      </c>
      <c r="BX1218" s="63">
        <f t="shared" si="830"/>
        <v>-8.5478573314965693</v>
      </c>
      <c r="BY1218" s="73">
        <f t="shared" si="831"/>
        <v>1.3945777065337026</v>
      </c>
    </row>
    <row r="1219" spans="1:77">
      <c r="A1219" s="49">
        <v>1213</v>
      </c>
      <c r="B1219" s="50">
        <v>0.12613981762917936</v>
      </c>
      <c r="C1219" s="51">
        <v>7.8268876611418042E-2</v>
      </c>
      <c r="D1219" s="51">
        <v>7.8268876611418042E-2</v>
      </c>
      <c r="E1219" s="51">
        <v>7.8268876611418042E-2</v>
      </c>
      <c r="F1219" s="51">
        <v>8.2872928176795577E-2</v>
      </c>
      <c r="G1219" s="51">
        <v>8.0570902394106816E-2</v>
      </c>
      <c r="H1219" s="51">
        <v>8.5174953959484351E-2</v>
      </c>
      <c r="I1219" s="51">
        <v>8.6648250460405155E-2</v>
      </c>
      <c r="J1219" s="51">
        <v>6.2154696132596686E-2</v>
      </c>
      <c r="K1219" s="51">
        <v>6.4456721915285453E-2</v>
      </c>
      <c r="L1219" s="51">
        <v>6.4456721915285453E-2</v>
      </c>
      <c r="M1219" s="51">
        <v>6.6114180478821366E-2</v>
      </c>
      <c r="N1219" s="51">
        <v>6.6252302025782694E-2</v>
      </c>
      <c r="O1219" s="51">
        <v>6.9244935543278083E-2</v>
      </c>
      <c r="P1219" s="94">
        <v>7.40579402181612E-2</v>
      </c>
      <c r="Q1219" s="52">
        <v>0</v>
      </c>
      <c r="R1219" s="52">
        <v>0</v>
      </c>
      <c r="S1219" s="52">
        <v>0</v>
      </c>
      <c r="T1219" s="52">
        <v>2</v>
      </c>
      <c r="U1219" s="52">
        <v>0</v>
      </c>
      <c r="V1219" s="52">
        <v>0</v>
      </c>
      <c r="W1219" s="52">
        <v>0</v>
      </c>
      <c r="X1219" s="52">
        <v>0</v>
      </c>
      <c r="Y1219" s="52">
        <v>0</v>
      </c>
      <c r="Z1219" s="52">
        <v>1</v>
      </c>
      <c r="AA1219" s="52">
        <v>0</v>
      </c>
      <c r="AB1219" s="52">
        <v>0</v>
      </c>
      <c r="AC1219" s="52">
        <v>2</v>
      </c>
      <c r="AD1219" s="53">
        <f t="shared" si="826"/>
        <v>5</v>
      </c>
      <c r="AE1219" s="54" t="s">
        <v>21</v>
      </c>
      <c r="AF1219" s="55">
        <f t="shared" si="799"/>
        <v>8.2707503750009306E-2</v>
      </c>
      <c r="AG1219" s="56">
        <f t="shared" si="827"/>
        <v>0.13087817247048442</v>
      </c>
      <c r="AH1219" s="56">
        <f t="shared" si="800"/>
        <v>0.13087817247048442</v>
      </c>
      <c r="AI1219" s="56">
        <f t="shared" si="801"/>
        <v>0.13087817247048442</v>
      </c>
      <c r="AJ1219" s="56">
        <f t="shared" si="802"/>
        <v>0.13936690283607581</v>
      </c>
      <c r="AK1219" s="56">
        <f t="shared" si="803"/>
        <v>0.13510733111204798</v>
      </c>
      <c r="AL1219" s="56">
        <f t="shared" si="804"/>
        <v>0.14365703090344556</v>
      </c>
      <c r="AM1219" s="56">
        <f t="shared" si="805"/>
        <v>0.14641881016875588</v>
      </c>
      <c r="AN1219" s="56">
        <f t="shared" si="806"/>
        <v>0.10211058271324763</v>
      </c>
      <c r="AO1219" s="56">
        <f t="shared" si="807"/>
        <v>0.10613210743694398</v>
      </c>
      <c r="AP1219" s="56">
        <f t="shared" si="808"/>
        <v>0.10613210743694398</v>
      </c>
      <c r="AQ1219" s="56">
        <f t="shared" si="809"/>
        <v>0.10904552794563768</v>
      </c>
      <c r="AR1219" s="56">
        <f t="shared" si="810"/>
        <v>0.10928899412661326</v>
      </c>
      <c r="AS1219" s="56">
        <f t="shared" si="811"/>
        <v>0.11458998368690836</v>
      </c>
      <c r="AT1219" s="57">
        <f>IF(AE1219="F",1,IF(AE1219="R",#REF!,IF(AE1219="M",#REF!,0)))</f>
        <v>1</v>
      </c>
      <c r="AU1219" s="58">
        <f t="shared" si="812"/>
        <v>0.42310026547412144</v>
      </c>
      <c r="AV1219" s="58">
        <f t="shared" si="813"/>
        <v>0.42310026547412144</v>
      </c>
      <c r="AW1219" s="58">
        <f t="shared" si="814"/>
        <v>0.42310026547412144</v>
      </c>
      <c r="AX1219" s="58">
        <f t="shared" si="815"/>
        <v>0.45054245849549729</v>
      </c>
      <c r="AY1219" s="58">
        <f t="shared" si="816"/>
        <v>0.43677220259091804</v>
      </c>
      <c r="AZ1219" s="58">
        <f t="shared" si="817"/>
        <v>0.46441149631867956</v>
      </c>
      <c r="BA1219" s="58">
        <f t="shared" si="818"/>
        <v>0.47333971955313253</v>
      </c>
      <c r="BB1219" s="58">
        <f t="shared" si="819"/>
        <v>0.33010099268795517</v>
      </c>
      <c r="BC1219" s="58">
        <f t="shared" si="820"/>
        <v>0.34310169514344208</v>
      </c>
      <c r="BD1219" s="58">
        <f t="shared" si="821"/>
        <v>0.34310169514344208</v>
      </c>
      <c r="BE1219" s="58">
        <f t="shared" si="822"/>
        <v>0.35252014107218582</v>
      </c>
      <c r="BF1219" s="58">
        <f t="shared" si="823"/>
        <v>0.35330721353706129</v>
      </c>
      <c r="BG1219" s="58">
        <f t="shared" si="824"/>
        <v>0.37044414361409306</v>
      </c>
      <c r="BH1219" s="59">
        <f t="shared" si="828"/>
        <v>5.1869425545787715</v>
      </c>
      <c r="BI1219" s="60">
        <f t="shared" si="841"/>
        <v>0</v>
      </c>
      <c r="BJ1219" s="60">
        <f t="shared" si="841"/>
        <v>0</v>
      </c>
      <c r="BK1219" s="60">
        <f t="shared" si="841"/>
        <v>0</v>
      </c>
      <c r="BL1219" s="60">
        <f t="shared" si="842"/>
        <v>-1.5946059177639611</v>
      </c>
      <c r="BM1219" s="60">
        <f t="shared" si="843"/>
        <v>0</v>
      </c>
      <c r="BN1219" s="60">
        <f t="shared" si="844"/>
        <v>0</v>
      </c>
      <c r="BO1219" s="60">
        <f t="shared" si="845"/>
        <v>0</v>
      </c>
      <c r="BP1219" s="60">
        <f t="shared" si="840"/>
        <v>0</v>
      </c>
      <c r="BQ1219" s="60">
        <f t="shared" si="832"/>
        <v>0</v>
      </c>
      <c r="BR1219" s="60">
        <f t="shared" si="832"/>
        <v>-1.0697283884612057</v>
      </c>
      <c r="BS1219" s="60">
        <f t="shared" si="832"/>
        <v>0</v>
      </c>
      <c r="BT1219" s="60">
        <f t="shared" si="832"/>
        <v>0</v>
      </c>
      <c r="BU1219" s="60">
        <f t="shared" si="832"/>
        <v>-1.9861052101749594</v>
      </c>
      <c r="BV1219" s="61">
        <f t="shared" si="829"/>
        <v>-4.6504395164001266</v>
      </c>
      <c r="BW1219" s="62">
        <f t="shared" si="825"/>
        <v>6.3659374354819187</v>
      </c>
      <c r="BX1219" s="63">
        <f t="shared" si="830"/>
        <v>-10.131440913211669</v>
      </c>
      <c r="BY1219" s="73">
        <f t="shared" si="831"/>
        <v>0.18694255457877151</v>
      </c>
    </row>
    <row r="1220" spans="1:77">
      <c r="A1220" s="49">
        <v>1214</v>
      </c>
      <c r="B1220" s="50">
        <v>1.2664640324214793E-2</v>
      </c>
      <c r="C1220" s="51">
        <v>5.2946593001841617E-2</v>
      </c>
      <c r="D1220" s="51">
        <v>5.2946593001841617E-2</v>
      </c>
      <c r="E1220" s="51">
        <v>9.668508287292818E-2</v>
      </c>
      <c r="F1220" s="51">
        <v>9.668508287292818E-2</v>
      </c>
      <c r="G1220" s="51">
        <v>8.7476979742173111E-2</v>
      </c>
      <c r="H1220" s="51">
        <v>8.5174953959484351E-2</v>
      </c>
      <c r="I1220" s="51">
        <v>8.2550644567219153E-2</v>
      </c>
      <c r="J1220" s="51">
        <v>6.4456721915285453E-2</v>
      </c>
      <c r="K1220" s="51">
        <v>6.6758747697974213E-2</v>
      </c>
      <c r="L1220" s="51">
        <v>6.6758747697974213E-2</v>
      </c>
      <c r="M1220" s="51">
        <v>6.7541436464088403E-2</v>
      </c>
      <c r="N1220" s="51">
        <v>7.0856353591160215E-2</v>
      </c>
      <c r="O1220" s="51">
        <v>7.3941068139963165E-2</v>
      </c>
      <c r="P1220" s="94">
        <v>7.4213769655758599E-2</v>
      </c>
      <c r="Q1220" s="52">
        <v>0</v>
      </c>
      <c r="R1220" s="52">
        <v>1</v>
      </c>
      <c r="S1220" s="52">
        <v>0</v>
      </c>
      <c r="T1220" s="52">
        <v>0</v>
      </c>
      <c r="U1220" s="52">
        <v>0</v>
      </c>
      <c r="V1220" s="52">
        <v>0</v>
      </c>
      <c r="W1220" s="52">
        <v>0</v>
      </c>
      <c r="X1220" s="52">
        <v>0</v>
      </c>
      <c r="Y1220" s="52">
        <v>0</v>
      </c>
      <c r="Z1220" s="52">
        <v>0</v>
      </c>
      <c r="AA1220" s="52">
        <v>0</v>
      </c>
      <c r="AB1220" s="52">
        <v>0</v>
      </c>
      <c r="AC1220" s="52">
        <v>0</v>
      </c>
      <c r="AD1220" s="53">
        <f t="shared" si="826"/>
        <v>1</v>
      </c>
      <c r="AE1220" s="54" t="s">
        <v>21</v>
      </c>
      <c r="AF1220" s="55">
        <f t="shared" si="799"/>
        <v>5.1972383954547834E-3</v>
      </c>
      <c r="AG1220" s="56">
        <f t="shared" si="827"/>
        <v>8.6307850818721416E-2</v>
      </c>
      <c r="AH1220" s="56">
        <f t="shared" si="800"/>
        <v>8.6307850818721416E-2</v>
      </c>
      <c r="AI1220" s="56">
        <f t="shared" si="801"/>
        <v>0.16557028618120126</v>
      </c>
      <c r="AJ1220" s="56">
        <f t="shared" si="802"/>
        <v>0.16557028618120126</v>
      </c>
      <c r="AK1220" s="56">
        <f t="shared" si="803"/>
        <v>0.14797784716263751</v>
      </c>
      <c r="AL1220" s="56">
        <f t="shared" si="804"/>
        <v>0.14365703090344556</v>
      </c>
      <c r="AM1220" s="56">
        <f t="shared" si="805"/>
        <v>0.13876872645370555</v>
      </c>
      <c r="AN1220" s="56">
        <f t="shared" si="806"/>
        <v>0.10613210743694398</v>
      </c>
      <c r="AO1220" s="56">
        <f t="shared" si="807"/>
        <v>0.11018260269577371</v>
      </c>
      <c r="AP1220" s="56">
        <f t="shared" si="808"/>
        <v>0.11018260269577371</v>
      </c>
      <c r="AQ1220" s="56">
        <f t="shared" si="809"/>
        <v>0.11156641859527697</v>
      </c>
      <c r="AR1220" s="56">
        <f t="shared" si="810"/>
        <v>0.11746497848458225</v>
      </c>
      <c r="AS1220" s="56">
        <f t="shared" si="811"/>
        <v>0.12300913223504352</v>
      </c>
      <c r="AT1220" s="57">
        <f>IF(AE1220="F",1,IF(AE1220="R",#REF!,IF(AE1220="M",#REF!,0)))</f>
        <v>1</v>
      </c>
      <c r="AU1220" s="58">
        <f t="shared" si="812"/>
        <v>1.753291401400987E-2</v>
      </c>
      <c r="AV1220" s="58">
        <f t="shared" si="813"/>
        <v>1.753291401400987E-2</v>
      </c>
      <c r="AW1220" s="58">
        <f t="shared" si="814"/>
        <v>3.3634594806296825E-2</v>
      </c>
      <c r="AX1220" s="58">
        <f t="shared" si="815"/>
        <v>3.3634594806296825E-2</v>
      </c>
      <c r="AY1220" s="58">
        <f t="shared" si="816"/>
        <v>3.0060798011645511E-2</v>
      </c>
      <c r="AZ1220" s="58">
        <f t="shared" si="817"/>
        <v>2.9183050515628431E-2</v>
      </c>
      <c r="BA1220" s="58">
        <f t="shared" si="818"/>
        <v>2.8190021251447026E-2</v>
      </c>
      <c r="BB1220" s="58">
        <f t="shared" si="819"/>
        <v>2.1560090955410061E-2</v>
      </c>
      <c r="BC1220" s="58">
        <f t="shared" si="820"/>
        <v>2.2382924387288446E-2</v>
      </c>
      <c r="BD1220" s="58">
        <f t="shared" si="821"/>
        <v>2.2382924387288446E-2</v>
      </c>
      <c r="BE1220" s="58">
        <f t="shared" si="822"/>
        <v>2.2664038155584799E-2</v>
      </c>
      <c r="BF1220" s="58">
        <f t="shared" si="823"/>
        <v>2.3862294656756346E-2</v>
      </c>
      <c r="BG1220" s="58">
        <f t="shared" si="824"/>
        <v>2.4988555710243301E-2</v>
      </c>
      <c r="BH1220" s="59">
        <f t="shared" si="828"/>
        <v>0.32760971567190578</v>
      </c>
      <c r="BI1220" s="60">
        <f t="shared" si="841"/>
        <v>0</v>
      </c>
      <c r="BJ1220" s="60">
        <f t="shared" si="841"/>
        <v>-4.0436753637433318</v>
      </c>
      <c r="BK1220" s="60">
        <f t="shared" si="841"/>
        <v>0</v>
      </c>
      <c r="BL1220" s="60">
        <f t="shared" si="842"/>
        <v>0</v>
      </c>
      <c r="BM1220" s="60">
        <f t="shared" si="843"/>
        <v>0</v>
      </c>
      <c r="BN1220" s="60">
        <f t="shared" si="844"/>
        <v>0</v>
      </c>
      <c r="BO1220" s="60">
        <f t="shared" si="845"/>
        <v>0</v>
      </c>
      <c r="BP1220" s="60">
        <f t="shared" si="840"/>
        <v>0</v>
      </c>
      <c r="BQ1220" s="60">
        <f t="shared" si="832"/>
        <v>0</v>
      </c>
      <c r="BR1220" s="60">
        <f t="shared" si="832"/>
        <v>0</v>
      </c>
      <c r="BS1220" s="60">
        <f t="shared" si="832"/>
        <v>0</v>
      </c>
      <c r="BT1220" s="60">
        <f t="shared" si="832"/>
        <v>0</v>
      </c>
      <c r="BU1220" s="60">
        <f t="shared" si="832"/>
        <v>0</v>
      </c>
      <c r="BV1220" s="61">
        <f t="shared" si="829"/>
        <v>-4.0436753637433318</v>
      </c>
      <c r="BW1220" s="62">
        <f t="shared" si="825"/>
        <v>0.63915034492790335</v>
      </c>
      <c r="BX1220" s="63">
        <f t="shared" si="830"/>
        <v>-4.7219731987605034</v>
      </c>
      <c r="BY1220" s="73">
        <f t="shared" si="831"/>
        <v>0.67239028432809422</v>
      </c>
    </row>
    <row r="1221" spans="1:77">
      <c r="A1221" s="49">
        <v>1215</v>
      </c>
      <c r="B1221" s="50">
        <v>4.5086119554204662E-2</v>
      </c>
      <c r="C1221" s="51">
        <v>4.3738489871086556E-2</v>
      </c>
      <c r="D1221" s="51">
        <v>4.3738489871086556E-2</v>
      </c>
      <c r="E1221" s="51">
        <v>7.3664825046040522E-2</v>
      </c>
      <c r="F1221" s="51">
        <v>7.3664825046040522E-2</v>
      </c>
      <c r="G1221" s="51">
        <v>6.9060773480662987E-2</v>
      </c>
      <c r="H1221" s="51">
        <v>7.1362799263351748E-2</v>
      </c>
      <c r="I1221" s="51">
        <v>6.8001841620626155E-2</v>
      </c>
      <c r="J1221" s="51">
        <v>7.1362799263351748E-2</v>
      </c>
      <c r="K1221" s="51">
        <v>8.2872928176795577E-2</v>
      </c>
      <c r="L1221" s="51">
        <v>8.9779005524861885E-2</v>
      </c>
      <c r="M1221" s="51">
        <v>8.3885819521178642E-2</v>
      </c>
      <c r="N1221" s="51">
        <v>9.5303867403314924E-2</v>
      </c>
      <c r="O1221" s="51">
        <v>9.9447513812154692E-2</v>
      </c>
      <c r="P1221" s="94">
        <v>7.4298767530811743E-2</v>
      </c>
      <c r="Q1221" s="52">
        <v>0</v>
      </c>
      <c r="R1221" s="52">
        <v>0</v>
      </c>
      <c r="S1221" s="52">
        <v>0</v>
      </c>
      <c r="T1221" s="52">
        <v>0</v>
      </c>
      <c r="U1221" s="52">
        <v>0</v>
      </c>
      <c r="V1221" s="52">
        <v>0</v>
      </c>
      <c r="W1221" s="52">
        <v>0</v>
      </c>
      <c r="X1221" s="52">
        <v>0</v>
      </c>
      <c r="Y1221" s="52">
        <v>0</v>
      </c>
      <c r="Z1221" s="52">
        <v>0</v>
      </c>
      <c r="AA1221" s="52">
        <v>0</v>
      </c>
      <c r="AB1221" s="52">
        <v>2</v>
      </c>
      <c r="AC1221" s="52">
        <v>0</v>
      </c>
      <c r="AD1221" s="53">
        <f t="shared" si="826"/>
        <v>2</v>
      </c>
      <c r="AE1221" s="54" t="s">
        <v>21</v>
      </c>
      <c r="AF1221" s="55">
        <f t="shared" si="799"/>
        <v>2.3968758238947726E-2</v>
      </c>
      <c r="AG1221" s="56">
        <f t="shared" si="827"/>
        <v>7.0938617520299008E-2</v>
      </c>
      <c r="AH1221" s="56">
        <f t="shared" si="800"/>
        <v>7.0938617520299008E-2</v>
      </c>
      <c r="AI1221" s="56">
        <f t="shared" si="801"/>
        <v>0.12251045722072797</v>
      </c>
      <c r="AJ1221" s="56">
        <f t="shared" si="802"/>
        <v>0.12251045722072797</v>
      </c>
      <c r="AK1221" s="56">
        <f t="shared" si="803"/>
        <v>0.1142623346878547</v>
      </c>
      <c r="AL1221" s="56">
        <f t="shared" si="804"/>
        <v>0.11837154580885453</v>
      </c>
      <c r="AM1221" s="56">
        <f t="shared" si="805"/>
        <v>0.11238201079331175</v>
      </c>
      <c r="AN1221" s="56">
        <f t="shared" si="806"/>
        <v>0.11837154580885453</v>
      </c>
      <c r="AO1221" s="56">
        <f t="shared" si="807"/>
        <v>0.13936690283607581</v>
      </c>
      <c r="AP1221" s="56">
        <f t="shared" si="808"/>
        <v>0.15232947307808339</v>
      </c>
      <c r="AQ1221" s="56">
        <f t="shared" si="809"/>
        <v>0.14125078659618096</v>
      </c>
      <c r="AR1221" s="56">
        <f t="shared" si="810"/>
        <v>0.16289973085371015</v>
      </c>
      <c r="AS1221" s="56">
        <f t="shared" si="811"/>
        <v>0.17094512034100845</v>
      </c>
      <c r="AT1221" s="57">
        <f>IF(AE1221="F",1,IF(AE1221="R",#REF!,IF(AE1221="M",#REF!,0)))</f>
        <v>1</v>
      </c>
      <c r="AU1221" s="58">
        <f t="shared" si="812"/>
        <v>6.6459859360169307E-2</v>
      </c>
      <c r="AV1221" s="58">
        <f t="shared" si="813"/>
        <v>6.6459859360169307E-2</v>
      </c>
      <c r="AW1221" s="58">
        <f t="shared" si="814"/>
        <v>0.11477567567072738</v>
      </c>
      <c r="AX1221" s="58">
        <f t="shared" si="815"/>
        <v>0.11477567567072738</v>
      </c>
      <c r="AY1221" s="58">
        <f t="shared" si="816"/>
        <v>0.10704830399812124</v>
      </c>
      <c r="AZ1221" s="58">
        <f t="shared" si="817"/>
        <v>0.11089807726308155</v>
      </c>
      <c r="BA1221" s="58">
        <f t="shared" si="818"/>
        <v>0.10528669563935768</v>
      </c>
      <c r="BB1221" s="58">
        <f t="shared" si="819"/>
        <v>0.11089807726308155</v>
      </c>
      <c r="BC1221" s="58">
        <f t="shared" si="820"/>
        <v>0.13056787805735826</v>
      </c>
      <c r="BD1221" s="58">
        <f t="shared" si="821"/>
        <v>0.14271204755690658</v>
      </c>
      <c r="BE1221" s="58">
        <f t="shared" si="822"/>
        <v>0.13233282152713574</v>
      </c>
      <c r="BF1221" s="58">
        <f t="shared" si="823"/>
        <v>0.15261494487468799</v>
      </c>
      <c r="BG1221" s="58">
        <f t="shared" si="824"/>
        <v>0.16015238319128089</v>
      </c>
      <c r="BH1221" s="59">
        <f t="shared" si="828"/>
        <v>1.514982299432805</v>
      </c>
      <c r="BI1221" s="60">
        <f t="shared" si="841"/>
        <v>0</v>
      </c>
      <c r="BJ1221" s="60">
        <f t="shared" si="841"/>
        <v>0</v>
      </c>
      <c r="BK1221" s="60">
        <f t="shared" si="841"/>
        <v>0</v>
      </c>
      <c r="BL1221" s="60">
        <f t="shared" si="842"/>
        <v>0</v>
      </c>
      <c r="BM1221" s="60">
        <f t="shared" si="843"/>
        <v>0</v>
      </c>
      <c r="BN1221" s="60">
        <f t="shared" si="844"/>
        <v>0</v>
      </c>
      <c r="BO1221" s="60">
        <f t="shared" si="845"/>
        <v>0</v>
      </c>
      <c r="BP1221" s="60">
        <f t="shared" si="840"/>
        <v>0</v>
      </c>
      <c r="BQ1221" s="60">
        <f t="shared" si="832"/>
        <v>0</v>
      </c>
      <c r="BR1221" s="60">
        <f t="shared" si="832"/>
        <v>0</v>
      </c>
      <c r="BS1221" s="60">
        <f t="shared" si="832"/>
        <v>0</v>
      </c>
      <c r="BT1221" s="60">
        <f t="shared" si="832"/>
        <v>-3.759674459936917</v>
      </c>
      <c r="BU1221" s="60">
        <f t="shared" si="832"/>
        <v>0</v>
      </c>
      <c r="BV1221" s="61">
        <f t="shared" si="829"/>
        <v>-3.759674459936917</v>
      </c>
      <c r="BW1221" s="62">
        <f t="shared" si="825"/>
        <v>2.2753752279433357</v>
      </c>
      <c r="BX1221" s="63">
        <f t="shared" si="830"/>
        <v>-5.5771767104257375</v>
      </c>
      <c r="BY1221" s="73">
        <f t="shared" si="831"/>
        <v>0.48501770056719495</v>
      </c>
    </row>
    <row r="1222" spans="1:77">
      <c r="A1222" s="49">
        <v>1216</v>
      </c>
      <c r="B1222" s="50">
        <v>4.6099290780141848E-2</v>
      </c>
      <c r="C1222" s="51">
        <v>4.3738489871086556E-2</v>
      </c>
      <c r="D1222" s="51">
        <v>4.3738489871086556E-2</v>
      </c>
      <c r="E1222" s="51">
        <v>7.3664825046040522E-2</v>
      </c>
      <c r="F1222" s="51">
        <v>7.3664825046040522E-2</v>
      </c>
      <c r="G1222" s="51">
        <v>6.9060773480662987E-2</v>
      </c>
      <c r="H1222" s="51">
        <v>7.1362799263351748E-2</v>
      </c>
      <c r="I1222" s="51">
        <v>6.8001841620626155E-2</v>
      </c>
      <c r="J1222" s="51">
        <v>7.1362799263351748E-2</v>
      </c>
      <c r="K1222" s="51">
        <v>8.2872928176795577E-2</v>
      </c>
      <c r="L1222" s="51">
        <v>8.9779005524861885E-2</v>
      </c>
      <c r="M1222" s="51">
        <v>8.3885819521178642E-2</v>
      </c>
      <c r="N1222" s="51">
        <v>9.5303867403314924E-2</v>
      </c>
      <c r="O1222" s="51">
        <v>9.9447513812154692E-2</v>
      </c>
      <c r="P1222" s="94">
        <v>7.4298767530811743E-2</v>
      </c>
      <c r="Q1222" s="52">
        <v>0</v>
      </c>
      <c r="R1222" s="52">
        <v>0</v>
      </c>
      <c r="S1222" s="52">
        <v>0</v>
      </c>
      <c r="T1222" s="52">
        <v>0</v>
      </c>
      <c r="U1222" s="52">
        <v>0</v>
      </c>
      <c r="V1222" s="52">
        <v>0</v>
      </c>
      <c r="W1222" s="52">
        <v>0</v>
      </c>
      <c r="X1222" s="52">
        <v>0</v>
      </c>
      <c r="Y1222" s="52">
        <v>0</v>
      </c>
      <c r="Z1222" s="52">
        <v>0</v>
      </c>
      <c r="AA1222" s="52">
        <v>0</v>
      </c>
      <c r="AB1222" s="52">
        <v>0</v>
      </c>
      <c r="AC1222" s="52">
        <v>0</v>
      </c>
      <c r="AD1222" s="53">
        <f t="shared" si="826"/>
        <v>0</v>
      </c>
      <c r="AE1222" s="54" t="s">
        <v>21</v>
      </c>
      <c r="AF1222" s="55">
        <f t="shared" si="799"/>
        <v>2.4618666626062342E-2</v>
      </c>
      <c r="AG1222" s="56">
        <f t="shared" si="827"/>
        <v>7.0938617520299008E-2</v>
      </c>
      <c r="AH1222" s="56">
        <f t="shared" si="800"/>
        <v>7.0938617520299008E-2</v>
      </c>
      <c r="AI1222" s="56">
        <f t="shared" si="801"/>
        <v>0.12251045722072797</v>
      </c>
      <c r="AJ1222" s="56">
        <f t="shared" si="802"/>
        <v>0.12251045722072797</v>
      </c>
      <c r="AK1222" s="56">
        <f t="shared" si="803"/>
        <v>0.1142623346878547</v>
      </c>
      <c r="AL1222" s="56">
        <f t="shared" si="804"/>
        <v>0.11837154580885453</v>
      </c>
      <c r="AM1222" s="56">
        <f t="shared" si="805"/>
        <v>0.11238201079331175</v>
      </c>
      <c r="AN1222" s="56">
        <f t="shared" si="806"/>
        <v>0.11837154580885453</v>
      </c>
      <c r="AO1222" s="56">
        <f t="shared" si="807"/>
        <v>0.13936690283607581</v>
      </c>
      <c r="AP1222" s="56">
        <f t="shared" si="808"/>
        <v>0.15232947307808339</v>
      </c>
      <c r="AQ1222" s="56">
        <f t="shared" si="809"/>
        <v>0.14125078659618096</v>
      </c>
      <c r="AR1222" s="56">
        <f t="shared" si="810"/>
        <v>0.16289973085371015</v>
      </c>
      <c r="AS1222" s="56">
        <f t="shared" si="811"/>
        <v>0.17094512034100845</v>
      </c>
      <c r="AT1222" s="57">
        <f>IF(AE1222="F",1,IF(AE1222="R",#REF!,IF(AE1222="M",#REF!,0)))</f>
        <v>1</v>
      </c>
      <c r="AU1222" s="58">
        <f t="shared" si="812"/>
        <v>6.8261905989954491E-2</v>
      </c>
      <c r="AV1222" s="58">
        <f t="shared" si="813"/>
        <v>6.8261905989954491E-2</v>
      </c>
      <c r="AW1222" s="58">
        <f t="shared" si="814"/>
        <v>0.11788779660379861</v>
      </c>
      <c r="AX1222" s="58">
        <f t="shared" si="815"/>
        <v>0.11788779660379861</v>
      </c>
      <c r="AY1222" s="58">
        <f t="shared" si="816"/>
        <v>0.10995089869665362</v>
      </c>
      <c r="AZ1222" s="58">
        <f t="shared" si="817"/>
        <v>0.11390505784211907</v>
      </c>
      <c r="BA1222" s="58">
        <f t="shared" si="818"/>
        <v>0.10814152465742559</v>
      </c>
      <c r="BB1222" s="58">
        <f t="shared" si="819"/>
        <v>0.11390505784211907</v>
      </c>
      <c r="BC1222" s="58">
        <f t="shared" si="820"/>
        <v>0.13410820159816428</v>
      </c>
      <c r="BD1222" s="58">
        <f t="shared" si="821"/>
        <v>0.14658165797747566</v>
      </c>
      <c r="BE1222" s="58">
        <f t="shared" si="822"/>
        <v>0.1359210011793163</v>
      </c>
      <c r="BF1222" s="58">
        <f t="shared" si="823"/>
        <v>0.15675307049989973</v>
      </c>
      <c r="BG1222" s="58">
        <f t="shared" si="824"/>
        <v>0.16449488504368293</v>
      </c>
      <c r="BH1222" s="59">
        <f t="shared" si="828"/>
        <v>1.5560607605243624</v>
      </c>
      <c r="BI1222" s="60">
        <f t="shared" si="841"/>
        <v>0</v>
      </c>
      <c r="BJ1222" s="60">
        <f t="shared" si="841"/>
        <v>0</v>
      </c>
      <c r="BK1222" s="60">
        <f t="shared" si="841"/>
        <v>0</v>
      </c>
      <c r="BL1222" s="60">
        <f t="shared" si="842"/>
        <v>0</v>
      </c>
      <c r="BM1222" s="60">
        <f t="shared" si="843"/>
        <v>0</v>
      </c>
      <c r="BN1222" s="60">
        <f t="shared" si="844"/>
        <v>0</v>
      </c>
      <c r="BO1222" s="60">
        <f t="shared" si="845"/>
        <v>0</v>
      </c>
      <c r="BP1222" s="60">
        <f t="shared" si="840"/>
        <v>0</v>
      </c>
      <c r="BQ1222" s="60">
        <f t="shared" si="832"/>
        <v>0</v>
      </c>
      <c r="BR1222" s="60">
        <f t="shared" si="832"/>
        <v>0</v>
      </c>
      <c r="BS1222" s="60">
        <f t="shared" si="832"/>
        <v>0</v>
      </c>
      <c r="BT1222" s="60">
        <f t="shared" si="832"/>
        <v>0</v>
      </c>
      <c r="BU1222" s="60">
        <f t="shared" si="832"/>
        <v>0</v>
      </c>
      <c r="BV1222" s="61">
        <f t="shared" si="829"/>
        <v>0</v>
      </c>
      <c r="BW1222" s="62">
        <f t="shared" si="825"/>
        <v>2.3265072555375683</v>
      </c>
      <c r="BX1222" s="63">
        <f t="shared" si="830"/>
        <v>-1.1914710980837122</v>
      </c>
      <c r="BY1222" s="73">
        <f t="shared" si="831"/>
        <v>1.5560607605243624</v>
      </c>
    </row>
    <row r="1223" spans="1:77">
      <c r="A1223" s="49">
        <v>1217</v>
      </c>
      <c r="B1223" s="50">
        <v>5.5724417426545091E-3</v>
      </c>
      <c r="C1223" s="51">
        <v>7.1362799263351748E-2</v>
      </c>
      <c r="D1223" s="51">
        <v>7.1362799263351748E-2</v>
      </c>
      <c r="E1223" s="51">
        <v>7.8268876611418042E-2</v>
      </c>
      <c r="F1223" s="51">
        <v>8.2872928176795577E-2</v>
      </c>
      <c r="G1223" s="51">
        <v>7.1362799263351748E-2</v>
      </c>
      <c r="H1223" s="51">
        <v>6.6758747697974213E-2</v>
      </c>
      <c r="I1223" s="51">
        <v>6.7403314917127075E-2</v>
      </c>
      <c r="J1223" s="51">
        <v>6.6758747697974213E-2</v>
      </c>
      <c r="K1223" s="51">
        <v>7.3664825046040522E-2</v>
      </c>
      <c r="L1223" s="51">
        <v>8.0570902394106816E-2</v>
      </c>
      <c r="M1223" s="51">
        <v>7.5598526703499078E-2</v>
      </c>
      <c r="N1223" s="51">
        <v>8.282688766114181E-2</v>
      </c>
      <c r="O1223" s="51">
        <v>8.6602209944751388E-2</v>
      </c>
      <c r="P1223" s="94">
        <v>7.5031874203144916E-2</v>
      </c>
      <c r="Q1223" s="52">
        <v>0</v>
      </c>
      <c r="R1223" s="52">
        <v>0</v>
      </c>
      <c r="S1223" s="52">
        <v>0</v>
      </c>
      <c r="T1223" s="52">
        <v>0</v>
      </c>
      <c r="U1223" s="52">
        <v>0</v>
      </c>
      <c r="V1223" s="52">
        <v>0</v>
      </c>
      <c r="W1223" s="52">
        <v>0</v>
      </c>
      <c r="X1223" s="52">
        <v>0</v>
      </c>
      <c r="Y1223" s="52">
        <v>0</v>
      </c>
      <c r="Z1223" s="52">
        <v>0</v>
      </c>
      <c r="AA1223" s="52">
        <v>0</v>
      </c>
      <c r="AB1223" s="52">
        <v>0</v>
      </c>
      <c r="AC1223" s="52">
        <v>0</v>
      </c>
      <c r="AD1223" s="53">
        <f t="shared" si="826"/>
        <v>0</v>
      </c>
      <c r="AE1223" s="54" t="s">
        <v>21</v>
      </c>
      <c r="AF1223" s="55">
        <f t="shared" ref="AF1223:AF1286" si="846">B1223^$BU$3</f>
        <v>1.9343577406684368E-3</v>
      </c>
      <c r="AG1223" s="56">
        <f t="shared" si="827"/>
        <v>0.11837154580885453</v>
      </c>
      <c r="AH1223" s="56">
        <f t="shared" ref="AH1223:AH1286" si="847">IF(D1223=0,0,D1223^$BV$3*(1+$BW$3*D1223))</f>
        <v>0.11837154580885453</v>
      </c>
      <c r="AI1223" s="56">
        <f t="shared" ref="AI1223:AI1286" si="848">IF(E1223=0,0,E1223^$BV$3*(1+$BW$3*E1223))</f>
        <v>0.13087817247048442</v>
      </c>
      <c r="AJ1223" s="56">
        <f t="shared" ref="AJ1223:AJ1286" si="849">IF(F1223=0,0,F1223^$BV$3*(1+$BW$3*F1223))</f>
        <v>0.13936690283607581</v>
      </c>
      <c r="AK1223" s="56">
        <f t="shared" ref="AK1223:AK1286" si="850">IF(G1223=0,0,G1223^$BV$3*(1+$BW$3*G1223))</f>
        <v>0.11837154580885453</v>
      </c>
      <c r="AL1223" s="56">
        <f t="shared" ref="AL1223:AL1286" si="851">IF(H1223=0,0,H1223^$BV$3*(1+$BW$3*H1223))</f>
        <v>0.11018260269577371</v>
      </c>
      <c r="AM1223" s="56">
        <f t="shared" ref="AM1223:AM1286" si="852">IF(I1223=0,0,I1223^$BV$3*(1+$BW$3*I1223))</f>
        <v>0.11132196974879476</v>
      </c>
      <c r="AN1223" s="56">
        <f t="shared" ref="AN1223:AN1286" si="853">IF(J1223=0,0,J1223^$BV$3*(1+$BW$3*J1223))</f>
        <v>0.11018260269577371</v>
      </c>
      <c r="AO1223" s="56">
        <f t="shared" ref="AO1223:AO1286" si="854">IF(K1223=0,0,K1223^$BV$3*(1+$BW$3*K1223))</f>
        <v>0.12251045722072797</v>
      </c>
      <c r="AP1223" s="56">
        <f t="shared" ref="AP1223:AP1286" si="855">IF(L1223=0,0,L1223^$BV$3*(1+$BW$3*L1223))</f>
        <v>0.13510733111204798</v>
      </c>
      <c r="AQ1223" s="56">
        <f t="shared" ref="AQ1223:AQ1286" si="856">IF(M1223=0,0,M1223^$BV$3*(1+$BW$3*M1223))</f>
        <v>0.12601024359651969</v>
      </c>
      <c r="AR1223" s="56">
        <f t="shared" ref="AR1223:AR1286" si="857">IF(N1223=0,0,N1223^$BV$3*(1+$BW$3*N1223))</f>
        <v>0.13928141240722638</v>
      </c>
      <c r="AS1223" s="56">
        <f t="shared" ref="AS1223:AS1286" si="858">IF(O1223=0,0,O1223^$BV$3*(1+$BW$3*O1223))</f>
        <v>0.14633231397166374</v>
      </c>
      <c r="AT1223" s="57">
        <f>IF(AE1223="F",1,IF(AE1223="R",#REF!,IF(AE1223="M",#REF!,0)))</f>
        <v>1</v>
      </c>
      <c r="AU1223" s="58">
        <f t="shared" ref="AU1223:AU1286" si="859">IF($BT$3&lt;0,0,$BT$3*$AF1223*AG1223)</f>
        <v>8.9498401227357804E-3</v>
      </c>
      <c r="AV1223" s="58">
        <f t="shared" ref="AV1223:AV1286" si="860">IF($BT$3&lt;0,0,$BT$3*$AF1223*AH1223)</f>
        <v>8.9498401227357804E-3</v>
      </c>
      <c r="AW1223" s="58">
        <f t="shared" ref="AW1223:AW1286" si="861">IF($BT$3&lt;0,0,$BT$3*$AF1223*AI1223)</f>
        <v>9.895441604337446E-3</v>
      </c>
      <c r="AX1223" s="58">
        <f t="shared" ref="AX1223:AX1286" si="862">IF($BT$3&lt;0,0,$BT$3*$AF1223*AJ1223)</f>
        <v>1.0537257837266731E-2</v>
      </c>
      <c r="AY1223" s="58">
        <f t="shared" ref="AY1223:AY1286" si="863">IF($BT$3&lt;0,0,$BT$3*$AF1223*AK1223)</f>
        <v>8.9498401227357804E-3</v>
      </c>
      <c r="AZ1223" s="58">
        <f t="shared" ref="AZ1223:AZ1286" si="864">IF($BT$3&lt;0,0,$BT$3*$AF1223*AL1223)</f>
        <v>8.3306902152521078E-3</v>
      </c>
      <c r="BA1223" s="58">
        <f t="shared" ref="BA1223:BA1286" si="865">IF($BT$3&lt;0,0,$BT$3*$AF1223*AM1223)</f>
        <v>8.4168355206628975E-3</v>
      </c>
      <c r="BB1223" s="58">
        <f t="shared" ref="BB1223:BB1286" si="866">IF($BT$3&lt;0,0,$BT$3*$AF1223*AN1223)</f>
        <v>8.3306902152521078E-3</v>
      </c>
      <c r="BC1223" s="58">
        <f t="shared" ref="BC1223:BC1286" si="867">IF($BT$3&lt;0,0,$BT$3*$AF1223*AO1223)</f>
        <v>9.2627750866691727E-3</v>
      </c>
      <c r="BD1223" s="58">
        <f t="shared" ref="BD1223:BD1286" si="868">IF($BT$3&lt;0,0,$BT$3*$AF1223*AP1223)</f>
        <v>1.0215199984081854E-2</v>
      </c>
      <c r="BE1223" s="58">
        <f t="shared" ref="BE1223:BE1286" si="869">IF($BT$3&lt;0,0,$BT$3*$AF1223*AQ1223)</f>
        <v>9.5273870617264573E-3</v>
      </c>
      <c r="BF1223" s="58">
        <f t="shared" ref="BF1223:BF1286" si="870">IF($BT$3&lt;0,0,$BT$3*$AF1223*AR1223)</f>
        <v>1.0530794073825964E-2</v>
      </c>
      <c r="BG1223" s="58">
        <f t="shared" ref="BG1223:BG1286" si="871">IF($BT$3&lt;0,0,$BT$3*$AF1223*AS1223)</f>
        <v>1.1063898894681835E-2</v>
      </c>
      <c r="BH1223" s="59">
        <f t="shared" si="828"/>
        <v>0.12296049086196391</v>
      </c>
      <c r="BI1223" s="60">
        <f t="shared" si="841"/>
        <v>0</v>
      </c>
      <c r="BJ1223" s="60">
        <f t="shared" si="841"/>
        <v>0</v>
      </c>
      <c r="BK1223" s="60">
        <f t="shared" si="841"/>
        <v>0</v>
      </c>
      <c r="BL1223" s="60">
        <f t="shared" si="842"/>
        <v>0</v>
      </c>
      <c r="BM1223" s="60">
        <f t="shared" si="843"/>
        <v>0</v>
      </c>
      <c r="BN1223" s="60">
        <f t="shared" si="844"/>
        <v>0</v>
      </c>
      <c r="BO1223" s="60">
        <f t="shared" si="845"/>
        <v>0</v>
      </c>
      <c r="BP1223" s="60">
        <f t="shared" si="840"/>
        <v>0</v>
      </c>
      <c r="BQ1223" s="60">
        <f t="shared" si="832"/>
        <v>0</v>
      </c>
      <c r="BR1223" s="60">
        <f t="shared" si="832"/>
        <v>0</v>
      </c>
      <c r="BS1223" s="60">
        <f t="shared" si="832"/>
        <v>0</v>
      </c>
      <c r="BT1223" s="60">
        <f t="shared" si="832"/>
        <v>0</v>
      </c>
      <c r="BU1223" s="60">
        <f t="shared" si="832"/>
        <v>0</v>
      </c>
      <c r="BV1223" s="61">
        <f t="shared" si="829"/>
        <v>0</v>
      </c>
      <c r="BW1223" s="62">
        <f t="shared" ref="BW1223:BW1286" si="872">$BX$3*B1223</f>
        <v>0.28122615176827748</v>
      </c>
      <c r="BX1223" s="63">
        <f t="shared" si="830"/>
        <v>-0.10200567532608773</v>
      </c>
      <c r="BY1223" s="73">
        <f t="shared" si="831"/>
        <v>0.12296049086196391</v>
      </c>
    </row>
    <row r="1224" spans="1:77">
      <c r="A1224" s="49">
        <v>1218</v>
      </c>
      <c r="B1224" s="50">
        <v>9.6251266464032426E-2</v>
      </c>
      <c r="C1224" s="51">
        <v>7.8268876611418042E-2</v>
      </c>
      <c r="D1224" s="51">
        <v>7.8268876611418042E-2</v>
      </c>
      <c r="E1224" s="51">
        <v>7.3664825046040522E-2</v>
      </c>
      <c r="F1224" s="51">
        <v>7.5966850828729282E-2</v>
      </c>
      <c r="G1224" s="51">
        <v>8.2872928176795577E-2</v>
      </c>
      <c r="H1224" s="51">
        <v>8.7476979742173111E-2</v>
      </c>
      <c r="I1224" s="51">
        <v>8.6648250460405155E-2</v>
      </c>
      <c r="J1224" s="51">
        <v>5.9852670349907919E-2</v>
      </c>
      <c r="K1224" s="51">
        <v>6.2154696132596686E-2</v>
      </c>
      <c r="L1224" s="51">
        <v>6.2154696132596686E-2</v>
      </c>
      <c r="M1224" s="51">
        <v>6.3766114180478825E-2</v>
      </c>
      <c r="N1224" s="51">
        <v>8.2872928176795577E-2</v>
      </c>
      <c r="O1224" s="51">
        <v>8.6648250460405155E-2</v>
      </c>
      <c r="P1224" s="94">
        <v>7.5432072531520053E-2</v>
      </c>
      <c r="Q1224" s="52">
        <v>0</v>
      </c>
      <c r="R1224" s="52">
        <v>0</v>
      </c>
      <c r="S1224" s="52">
        <v>1</v>
      </c>
      <c r="T1224" s="52">
        <v>0</v>
      </c>
      <c r="U1224" s="52">
        <v>0</v>
      </c>
      <c r="V1224" s="52">
        <v>1</v>
      </c>
      <c r="W1224" s="52">
        <v>0</v>
      </c>
      <c r="X1224" s="52">
        <v>0</v>
      </c>
      <c r="Y1224" s="52">
        <v>0</v>
      </c>
      <c r="Z1224" s="52">
        <v>0</v>
      </c>
      <c r="AA1224" s="52">
        <v>2</v>
      </c>
      <c r="AB1224" s="52">
        <v>1</v>
      </c>
      <c r="AC1224" s="52">
        <v>0</v>
      </c>
      <c r="AD1224" s="53">
        <f t="shared" ref="AD1224:AD1287" si="873">SUM(Q1224:AC1224)</f>
        <v>5</v>
      </c>
      <c r="AE1224" s="54" t="s">
        <v>21</v>
      </c>
      <c r="AF1224" s="55">
        <f t="shared" si="846"/>
        <v>5.9724945357936161E-2</v>
      </c>
      <c r="AG1224" s="56">
        <f t="shared" ref="AG1224:AG1287" si="874">IF(C1224=0,0,C1224^$BV$3*(1+$BW$3*C1224))</f>
        <v>0.13087817247048442</v>
      </c>
      <c r="AH1224" s="56">
        <f t="shared" si="847"/>
        <v>0.13087817247048442</v>
      </c>
      <c r="AI1224" s="56">
        <f t="shared" si="848"/>
        <v>0.12251045722072797</v>
      </c>
      <c r="AJ1224" s="56">
        <f t="shared" si="849"/>
        <v>0.12667927107869403</v>
      </c>
      <c r="AK1224" s="56">
        <f t="shared" si="850"/>
        <v>0.13936690283607581</v>
      </c>
      <c r="AL1224" s="56">
        <f t="shared" si="851"/>
        <v>0.14797784716263751</v>
      </c>
      <c r="AM1224" s="56">
        <f t="shared" si="852"/>
        <v>0.14641881016875588</v>
      </c>
      <c r="AN1224" s="56">
        <f t="shared" si="853"/>
        <v>9.8117735547113685E-2</v>
      </c>
      <c r="AO1224" s="56">
        <f t="shared" si="854"/>
        <v>0.10211058271324763</v>
      </c>
      <c r="AP1224" s="56">
        <f t="shared" si="855"/>
        <v>0.10211058271324763</v>
      </c>
      <c r="AQ1224" s="56">
        <f t="shared" si="856"/>
        <v>0.10492262089757007</v>
      </c>
      <c r="AR1224" s="56">
        <f t="shared" si="857"/>
        <v>0.13936690283607581</v>
      </c>
      <c r="AS1224" s="56">
        <f t="shared" si="858"/>
        <v>0.14641881016875588</v>
      </c>
      <c r="AT1224" s="57">
        <f>IF(AE1224="F",1,IF(AE1224="R",#REF!,IF(AE1224="M",#REF!,0)))</f>
        <v>1</v>
      </c>
      <c r="AU1224" s="58">
        <f t="shared" si="859"/>
        <v>0.30553020089628014</v>
      </c>
      <c r="AV1224" s="58">
        <f t="shared" si="860"/>
        <v>0.30553020089628014</v>
      </c>
      <c r="AW1224" s="58">
        <f t="shared" si="861"/>
        <v>0.28599608246352531</v>
      </c>
      <c r="AX1224" s="58">
        <f t="shared" si="862"/>
        <v>0.29572802256844094</v>
      </c>
      <c r="AY1224" s="58">
        <f t="shared" si="863"/>
        <v>0.32534682459293507</v>
      </c>
      <c r="AZ1224" s="58">
        <f t="shared" si="864"/>
        <v>0.3454487522126411</v>
      </c>
      <c r="BA1224" s="58">
        <f t="shared" si="865"/>
        <v>0.3418092386333022</v>
      </c>
      <c r="BB1224" s="58">
        <f t="shared" si="866"/>
        <v>0.2290521856114574</v>
      </c>
      <c r="BC1224" s="58">
        <f t="shared" si="867"/>
        <v>0.23837333805261154</v>
      </c>
      <c r="BD1224" s="58">
        <f t="shared" si="868"/>
        <v>0.23837333805261154</v>
      </c>
      <c r="BE1224" s="58">
        <f t="shared" si="869"/>
        <v>0.24493793606896758</v>
      </c>
      <c r="BF1224" s="58">
        <f t="shared" si="870"/>
        <v>0.32534682459293507</v>
      </c>
      <c r="BG1224" s="58">
        <f t="shared" si="871"/>
        <v>0.3418092386333022</v>
      </c>
      <c r="BH1224" s="59">
        <f t="shared" ref="BH1224:BH1287" si="875">SUM(AU1224:BG1224)</f>
        <v>3.8232821832752895</v>
      </c>
      <c r="BI1224" s="60">
        <f t="shared" si="841"/>
        <v>0</v>
      </c>
      <c r="BJ1224" s="60">
        <f t="shared" si="841"/>
        <v>0</v>
      </c>
      <c r="BK1224" s="60">
        <f t="shared" si="841"/>
        <v>-1.2517771659360799</v>
      </c>
      <c r="BL1224" s="60">
        <f t="shared" si="842"/>
        <v>0</v>
      </c>
      <c r="BM1224" s="60">
        <f t="shared" si="843"/>
        <v>0</v>
      </c>
      <c r="BN1224" s="60">
        <f t="shared" si="844"/>
        <v>-1.0629109761174227</v>
      </c>
      <c r="BO1224" s="60">
        <f t="shared" si="845"/>
        <v>0</v>
      </c>
      <c r="BP1224" s="60">
        <f t="shared" si="840"/>
        <v>0</v>
      </c>
      <c r="BQ1224" s="60">
        <f t="shared" si="832"/>
        <v>0</v>
      </c>
      <c r="BR1224" s="60">
        <f t="shared" si="832"/>
        <v>0</v>
      </c>
      <c r="BS1224" s="60">
        <f t="shared" si="832"/>
        <v>-2.8135008453927388</v>
      </c>
      <c r="BT1224" s="60">
        <f t="shared" si="832"/>
        <v>-1.1228635130613098</v>
      </c>
      <c r="BU1224" s="60">
        <f t="shared" si="832"/>
        <v>0</v>
      </c>
      <c r="BV1224" s="61">
        <f t="shared" ref="BV1224:BV1287" si="876">SUM(BI1224:BU1224)</f>
        <v>-6.2510525005075515</v>
      </c>
      <c r="BW1224" s="62">
        <f t="shared" si="872"/>
        <v>4.8575426214520654</v>
      </c>
      <c r="BX1224" s="63">
        <f t="shared" ref="BX1224:BX1287" si="877">IF(BW1224&lt;=0,"",BW1224*LN(BW1224)+BV1224+GAMMALN(AD1224+BW1224)-GAMMALN(BW1224)-(AD1224+BW1224)*LN(BH1224+BW1224))</f>
        <v>-10.360490851630711</v>
      </c>
      <c r="BY1224" s="73">
        <f t="shared" ref="BY1224:BY1287" si="878">ABS(AD1224-BH1224)</f>
        <v>1.1767178167247105</v>
      </c>
    </row>
    <row r="1225" spans="1:77">
      <c r="A1225" s="49">
        <v>1219</v>
      </c>
      <c r="B1225" s="50">
        <v>9.4731509625126664E-2</v>
      </c>
      <c r="C1225" s="51">
        <v>7.8268876611418042E-2</v>
      </c>
      <c r="D1225" s="51">
        <v>7.8268876611418042E-2</v>
      </c>
      <c r="E1225" s="51">
        <v>7.3664825046040522E-2</v>
      </c>
      <c r="F1225" s="51">
        <v>7.5966850828729282E-2</v>
      </c>
      <c r="G1225" s="51">
        <v>8.2872928176795577E-2</v>
      </c>
      <c r="H1225" s="51">
        <v>8.7476979742173111E-2</v>
      </c>
      <c r="I1225" s="51">
        <v>8.6648250460405155E-2</v>
      </c>
      <c r="J1225" s="51">
        <v>5.9852670349907919E-2</v>
      </c>
      <c r="K1225" s="51">
        <v>6.2154696132596686E-2</v>
      </c>
      <c r="L1225" s="51">
        <v>6.2154696132596686E-2</v>
      </c>
      <c r="M1225" s="51">
        <v>6.3766114180478825E-2</v>
      </c>
      <c r="N1225" s="51">
        <v>8.2872928176795577E-2</v>
      </c>
      <c r="O1225" s="51">
        <v>8.6648250460405155E-2</v>
      </c>
      <c r="P1225" s="94">
        <v>7.5432072531520053E-2</v>
      </c>
      <c r="Q1225" s="52">
        <v>1</v>
      </c>
      <c r="R1225" s="52">
        <v>0</v>
      </c>
      <c r="S1225" s="52">
        <v>0</v>
      </c>
      <c r="T1225" s="52">
        <v>0</v>
      </c>
      <c r="U1225" s="52">
        <v>0</v>
      </c>
      <c r="V1225" s="52">
        <v>0</v>
      </c>
      <c r="W1225" s="52">
        <v>0</v>
      </c>
      <c r="X1225" s="52">
        <v>1</v>
      </c>
      <c r="Y1225" s="52">
        <v>2</v>
      </c>
      <c r="Z1225" s="52">
        <v>0</v>
      </c>
      <c r="AA1225" s="52">
        <v>0</v>
      </c>
      <c r="AB1225" s="52">
        <v>1</v>
      </c>
      <c r="AC1225" s="52">
        <v>2</v>
      </c>
      <c r="AD1225" s="53">
        <f t="shared" si="873"/>
        <v>7</v>
      </c>
      <c r="AE1225" s="54" t="s">
        <v>21</v>
      </c>
      <c r="AF1225" s="55">
        <f t="shared" si="846"/>
        <v>5.8591502300333886E-2</v>
      </c>
      <c r="AG1225" s="56">
        <f t="shared" si="874"/>
        <v>0.13087817247048442</v>
      </c>
      <c r="AH1225" s="56">
        <f t="shared" si="847"/>
        <v>0.13087817247048442</v>
      </c>
      <c r="AI1225" s="56">
        <f t="shared" si="848"/>
        <v>0.12251045722072797</v>
      </c>
      <c r="AJ1225" s="56">
        <f t="shared" si="849"/>
        <v>0.12667927107869403</v>
      </c>
      <c r="AK1225" s="56">
        <f t="shared" si="850"/>
        <v>0.13936690283607581</v>
      </c>
      <c r="AL1225" s="56">
        <f t="shared" si="851"/>
        <v>0.14797784716263751</v>
      </c>
      <c r="AM1225" s="56">
        <f t="shared" si="852"/>
        <v>0.14641881016875588</v>
      </c>
      <c r="AN1225" s="56">
        <f t="shared" si="853"/>
        <v>9.8117735547113685E-2</v>
      </c>
      <c r="AO1225" s="56">
        <f t="shared" si="854"/>
        <v>0.10211058271324763</v>
      </c>
      <c r="AP1225" s="56">
        <f t="shared" si="855"/>
        <v>0.10211058271324763</v>
      </c>
      <c r="AQ1225" s="56">
        <f t="shared" si="856"/>
        <v>0.10492262089757007</v>
      </c>
      <c r="AR1225" s="56">
        <f t="shared" si="857"/>
        <v>0.13936690283607581</v>
      </c>
      <c r="AS1225" s="56">
        <f t="shared" si="858"/>
        <v>0.14641881016875588</v>
      </c>
      <c r="AT1225" s="57">
        <f>IF(AE1225="F",1,IF(AE1225="R",#REF!,IF(AE1225="M",#REF!,0)))</f>
        <v>1</v>
      </c>
      <c r="AU1225" s="58">
        <f t="shared" si="859"/>
        <v>0.29973193548107874</v>
      </c>
      <c r="AV1225" s="58">
        <f t="shared" si="860"/>
        <v>0.29973193548107874</v>
      </c>
      <c r="AW1225" s="58">
        <f t="shared" si="861"/>
        <v>0.28056853000237175</v>
      </c>
      <c r="AX1225" s="58">
        <f t="shared" si="862"/>
        <v>0.29011578011079076</v>
      </c>
      <c r="AY1225" s="58">
        <f t="shared" si="863"/>
        <v>0.31917248491898836</v>
      </c>
      <c r="AZ1225" s="58">
        <f t="shared" si="864"/>
        <v>0.33889292386309278</v>
      </c>
      <c r="BA1225" s="58">
        <f t="shared" si="865"/>
        <v>0.33532247993923581</v>
      </c>
      <c r="BB1225" s="58">
        <f t="shared" si="866"/>
        <v>0.22470529825887761</v>
      </c>
      <c r="BC1225" s="58">
        <f t="shared" si="867"/>
        <v>0.2338495565151989</v>
      </c>
      <c r="BD1225" s="58">
        <f t="shared" si="868"/>
        <v>0.2338495565151989</v>
      </c>
      <c r="BE1225" s="58">
        <f t="shared" si="869"/>
        <v>0.24028957345403371</v>
      </c>
      <c r="BF1225" s="58">
        <f t="shared" si="870"/>
        <v>0.31917248491898836</v>
      </c>
      <c r="BG1225" s="58">
        <f t="shared" si="871"/>
        <v>0.33532247993923581</v>
      </c>
      <c r="BH1225" s="59">
        <f t="shared" si="875"/>
        <v>3.7507250193981703</v>
      </c>
      <c r="BI1225" s="60">
        <f t="shared" si="841"/>
        <v>-1.2048667521746796</v>
      </c>
      <c r="BJ1225" s="60">
        <f t="shared" si="841"/>
        <v>0</v>
      </c>
      <c r="BK1225" s="60">
        <f t="shared" si="841"/>
        <v>0</v>
      </c>
      <c r="BL1225" s="60">
        <f t="shared" si="842"/>
        <v>0</v>
      </c>
      <c r="BM1225" s="60">
        <f t="shared" si="843"/>
        <v>0</v>
      </c>
      <c r="BN1225" s="60">
        <f t="shared" si="844"/>
        <v>0</v>
      </c>
      <c r="BO1225" s="60">
        <f t="shared" si="845"/>
        <v>0</v>
      </c>
      <c r="BP1225" s="60">
        <f t="shared" ref="BP1225:BP1249" si="879">IF(BB1225&lt;=0,"",X1225*LN(BB1225))</f>
        <v>-1.4929655208125978</v>
      </c>
      <c r="BQ1225" s="60">
        <f t="shared" ref="BQ1225:BQ1248" si="880">IF(BC1225&lt;=0,"",Y1225*LN(BC1225))</f>
        <v>-2.9061545825238118</v>
      </c>
      <c r="BR1225" s="60">
        <f t="shared" ref="BR1225:BR1248" si="881">IF(BD1225&lt;=0,"",Z1225*LN(BD1225))</f>
        <v>0</v>
      </c>
      <c r="BS1225" s="60">
        <f t="shared" ref="BS1225:BS1248" si="882">IF(BE1225&lt;=0,"",AA1225*LN(BE1225))</f>
        <v>0</v>
      </c>
      <c r="BT1225" s="60">
        <f t="shared" ref="BT1225:BT1248" si="883">IF(BF1225&lt;=0,"",AB1225*LN(BF1225))</f>
        <v>-1.1420236172504106</v>
      </c>
      <c r="BU1225" s="60">
        <f t="shared" ref="BU1225:BU1248" si="884">IF(BG1225&lt;=0,"",AC1225*LN(BG1225))</f>
        <v>-2.1853251670014529</v>
      </c>
      <c r="BV1225" s="61">
        <f t="shared" si="876"/>
        <v>-8.9313356397629526</v>
      </c>
      <c r="BW1225" s="62">
        <f t="shared" si="872"/>
        <v>4.7808445800607178</v>
      </c>
      <c r="BX1225" s="63">
        <f t="shared" si="877"/>
        <v>-12.590901662347381</v>
      </c>
      <c r="BY1225" s="73">
        <f t="shared" si="878"/>
        <v>3.2492749806018297</v>
      </c>
    </row>
    <row r="1226" spans="1:77">
      <c r="A1226" s="49">
        <v>1220</v>
      </c>
      <c r="B1226" s="50">
        <v>8.5106382978723402E-2</v>
      </c>
      <c r="C1226" s="51">
        <v>7.8268876611418042E-2</v>
      </c>
      <c r="D1226" s="51">
        <v>7.8268876611418042E-2</v>
      </c>
      <c r="E1226" s="51">
        <v>7.3664825046040522E-2</v>
      </c>
      <c r="F1226" s="51">
        <v>7.5966850828729282E-2</v>
      </c>
      <c r="G1226" s="51">
        <v>8.2872928176795577E-2</v>
      </c>
      <c r="H1226" s="51">
        <v>8.7476979742173111E-2</v>
      </c>
      <c r="I1226" s="51">
        <v>8.6648250460405155E-2</v>
      </c>
      <c r="J1226" s="51">
        <v>5.9852670349907919E-2</v>
      </c>
      <c r="K1226" s="51">
        <v>6.2154696132596686E-2</v>
      </c>
      <c r="L1226" s="51">
        <v>6.2154696132596686E-2</v>
      </c>
      <c r="M1226" s="51">
        <v>6.3766114180478825E-2</v>
      </c>
      <c r="N1226" s="51">
        <v>8.2872928176795577E-2</v>
      </c>
      <c r="O1226" s="51">
        <v>8.6648250460405155E-2</v>
      </c>
      <c r="P1226" s="94">
        <v>7.5432072531520053E-2</v>
      </c>
      <c r="Q1226" s="52">
        <v>0</v>
      </c>
      <c r="R1226" s="52">
        <v>0</v>
      </c>
      <c r="S1226" s="52">
        <v>0</v>
      </c>
      <c r="T1226" s="52">
        <v>0</v>
      </c>
      <c r="U1226" s="52">
        <v>0</v>
      </c>
      <c r="V1226" s="52">
        <v>1</v>
      </c>
      <c r="W1226" s="52">
        <v>0</v>
      </c>
      <c r="X1226" s="52">
        <v>0</v>
      </c>
      <c r="Y1226" s="52">
        <v>1</v>
      </c>
      <c r="Z1226" s="52">
        <v>1</v>
      </c>
      <c r="AA1226" s="52">
        <v>0</v>
      </c>
      <c r="AB1226" s="52">
        <v>1</v>
      </c>
      <c r="AC1226" s="52">
        <v>0</v>
      </c>
      <c r="AD1226" s="53">
        <f t="shared" si="873"/>
        <v>4</v>
      </c>
      <c r="AE1226" s="54" t="s">
        <v>21</v>
      </c>
      <c r="AF1226" s="55">
        <f t="shared" si="846"/>
        <v>5.1501024207499392E-2</v>
      </c>
      <c r="AG1226" s="56">
        <f t="shared" si="874"/>
        <v>0.13087817247048442</v>
      </c>
      <c r="AH1226" s="56">
        <f t="shared" si="847"/>
        <v>0.13087817247048442</v>
      </c>
      <c r="AI1226" s="56">
        <f t="shared" si="848"/>
        <v>0.12251045722072797</v>
      </c>
      <c r="AJ1226" s="56">
        <f t="shared" si="849"/>
        <v>0.12667927107869403</v>
      </c>
      <c r="AK1226" s="56">
        <f t="shared" si="850"/>
        <v>0.13936690283607581</v>
      </c>
      <c r="AL1226" s="56">
        <f t="shared" si="851"/>
        <v>0.14797784716263751</v>
      </c>
      <c r="AM1226" s="56">
        <f t="shared" si="852"/>
        <v>0.14641881016875588</v>
      </c>
      <c r="AN1226" s="56">
        <f t="shared" si="853"/>
        <v>9.8117735547113685E-2</v>
      </c>
      <c r="AO1226" s="56">
        <f t="shared" si="854"/>
        <v>0.10211058271324763</v>
      </c>
      <c r="AP1226" s="56">
        <f t="shared" si="855"/>
        <v>0.10211058271324763</v>
      </c>
      <c r="AQ1226" s="56">
        <f t="shared" si="856"/>
        <v>0.10492262089757007</v>
      </c>
      <c r="AR1226" s="56">
        <f t="shared" si="857"/>
        <v>0.13936690283607581</v>
      </c>
      <c r="AS1226" s="56">
        <f t="shared" si="858"/>
        <v>0.14641881016875588</v>
      </c>
      <c r="AT1226" s="57">
        <f>IF(AE1226="F",1,IF(AE1226="R",#REF!,IF(AE1226="M",#REF!,0)))</f>
        <v>1</v>
      </c>
      <c r="AU1226" s="58">
        <f t="shared" si="859"/>
        <v>0.26345973492616376</v>
      </c>
      <c r="AV1226" s="58">
        <f t="shared" si="860"/>
        <v>0.26345973492616376</v>
      </c>
      <c r="AW1226" s="58">
        <f t="shared" si="861"/>
        <v>0.24661539793684936</v>
      </c>
      <c r="AX1226" s="58">
        <f t="shared" si="862"/>
        <v>0.25500728310184084</v>
      </c>
      <c r="AY1226" s="58">
        <f t="shared" si="863"/>
        <v>0.28054767716865453</v>
      </c>
      <c r="AZ1226" s="58">
        <f t="shared" si="864"/>
        <v>0.29788163795765871</v>
      </c>
      <c r="BA1226" s="58">
        <f t="shared" si="865"/>
        <v>0.29474327297750308</v>
      </c>
      <c r="BB1226" s="58">
        <f t="shared" si="866"/>
        <v>0.19751248134693891</v>
      </c>
      <c r="BC1226" s="58">
        <f t="shared" si="867"/>
        <v>0.20555014290755988</v>
      </c>
      <c r="BD1226" s="58">
        <f t="shared" si="868"/>
        <v>0.20555014290755988</v>
      </c>
      <c r="BE1226" s="58">
        <f t="shared" si="869"/>
        <v>0.21121081818029047</v>
      </c>
      <c r="BF1226" s="58">
        <f t="shared" si="870"/>
        <v>0.28054767716865453</v>
      </c>
      <c r="BG1226" s="58">
        <f t="shared" si="871"/>
        <v>0.29474327297750308</v>
      </c>
      <c r="BH1226" s="59">
        <f t="shared" si="875"/>
        <v>3.2968292744833407</v>
      </c>
      <c r="BI1226" s="60">
        <f t="shared" si="841"/>
        <v>0</v>
      </c>
      <c r="BJ1226" s="60">
        <f t="shared" si="841"/>
        <v>0</v>
      </c>
      <c r="BK1226" s="60">
        <f t="shared" si="841"/>
        <v>0</v>
      </c>
      <c r="BL1226" s="60">
        <f t="shared" si="842"/>
        <v>0</v>
      </c>
      <c r="BM1226" s="60">
        <f t="shared" si="843"/>
        <v>0</v>
      </c>
      <c r="BN1226" s="60">
        <f t="shared" si="844"/>
        <v>-1.2110590594383515</v>
      </c>
      <c r="BO1226" s="60">
        <f t="shared" si="845"/>
        <v>0</v>
      </c>
      <c r="BP1226" s="60">
        <f t="shared" si="879"/>
        <v>0</v>
      </c>
      <c r="BQ1226" s="60">
        <f t="shared" si="880"/>
        <v>-1.5820652703937339</v>
      </c>
      <c r="BR1226" s="60">
        <f t="shared" si="881"/>
        <v>-1.5820652703937339</v>
      </c>
      <c r="BS1226" s="60">
        <f t="shared" si="882"/>
        <v>0</v>
      </c>
      <c r="BT1226" s="60">
        <f t="shared" si="883"/>
        <v>-1.2710115963822386</v>
      </c>
      <c r="BU1226" s="60">
        <f t="shared" si="884"/>
        <v>0</v>
      </c>
      <c r="BV1226" s="61">
        <f t="shared" si="876"/>
        <v>-5.6462011966080574</v>
      </c>
      <c r="BW1226" s="62">
        <f t="shared" si="872"/>
        <v>4.29509031791551</v>
      </c>
      <c r="BX1226" s="63">
        <f t="shared" si="877"/>
        <v>-9.2498493775880188</v>
      </c>
      <c r="BY1226" s="73">
        <f t="shared" si="878"/>
        <v>0.70317072551665927</v>
      </c>
    </row>
    <row r="1227" spans="1:77">
      <c r="A1227" s="49">
        <v>1221</v>
      </c>
      <c r="B1227" s="50">
        <v>5.0658561296859174E-2</v>
      </c>
      <c r="C1227" s="51">
        <v>0.13121546961325967</v>
      </c>
      <c r="D1227" s="51">
        <v>0.13121546961325967</v>
      </c>
      <c r="E1227" s="51">
        <v>7.1362799263351748E-2</v>
      </c>
      <c r="F1227" s="51">
        <v>7.1362799263351748E-2</v>
      </c>
      <c r="G1227" s="51">
        <v>7.3664825046040522E-2</v>
      </c>
      <c r="H1227" s="51">
        <v>7.3664825046040522E-2</v>
      </c>
      <c r="I1227" s="51">
        <v>8.2550644567219153E-2</v>
      </c>
      <c r="J1227" s="51">
        <v>5.2946593001841617E-2</v>
      </c>
      <c r="K1227" s="51">
        <v>6.4456721915285453E-2</v>
      </c>
      <c r="L1227" s="51">
        <v>5.2946593001841617E-2</v>
      </c>
      <c r="M1227" s="51">
        <v>6.5239410681399629E-2</v>
      </c>
      <c r="N1227" s="51">
        <v>5.6215469613259669E-2</v>
      </c>
      <c r="O1227" s="51">
        <v>5.8655616942909758E-2</v>
      </c>
      <c r="P1227" s="94">
        <v>7.5807479813004661E-2</v>
      </c>
      <c r="Q1227" s="52">
        <v>1</v>
      </c>
      <c r="R1227" s="52">
        <v>0</v>
      </c>
      <c r="S1227" s="52">
        <v>0</v>
      </c>
      <c r="T1227" s="52">
        <v>1</v>
      </c>
      <c r="U1227" s="52">
        <v>0</v>
      </c>
      <c r="V1227" s="52">
        <v>1</v>
      </c>
      <c r="W1227" s="52">
        <v>0</v>
      </c>
      <c r="X1227" s="52">
        <v>0</v>
      </c>
      <c r="Y1227" s="52">
        <v>0</v>
      </c>
      <c r="Z1227" s="52">
        <v>0</v>
      </c>
      <c r="AA1227" s="52">
        <v>0</v>
      </c>
      <c r="AB1227" s="52">
        <v>1</v>
      </c>
      <c r="AC1227" s="52">
        <v>0</v>
      </c>
      <c r="AD1227" s="53">
        <f t="shared" si="873"/>
        <v>4</v>
      </c>
      <c r="AE1227" s="54" t="s">
        <v>21</v>
      </c>
      <c r="AF1227" s="55">
        <f t="shared" si="846"/>
        <v>2.7578667342236081E-2</v>
      </c>
      <c r="AG1227" s="56">
        <f t="shared" si="874"/>
        <v>0.23602193133395391</v>
      </c>
      <c r="AH1227" s="56">
        <f t="shared" si="847"/>
        <v>0.23602193133395391</v>
      </c>
      <c r="AI1227" s="56">
        <f t="shared" si="848"/>
        <v>0.11837154580885453</v>
      </c>
      <c r="AJ1227" s="56">
        <f t="shared" si="849"/>
        <v>0.11837154580885453</v>
      </c>
      <c r="AK1227" s="56">
        <f t="shared" si="850"/>
        <v>0.12251045722072797</v>
      </c>
      <c r="AL1227" s="56">
        <f t="shared" si="851"/>
        <v>0.12251045722072797</v>
      </c>
      <c r="AM1227" s="56">
        <f t="shared" si="852"/>
        <v>0.13876872645370555</v>
      </c>
      <c r="AN1227" s="56">
        <f t="shared" si="853"/>
        <v>8.6307850818721416E-2</v>
      </c>
      <c r="AO1227" s="56">
        <f t="shared" si="854"/>
        <v>0.10613210743694398</v>
      </c>
      <c r="AP1227" s="56">
        <f t="shared" si="855"/>
        <v>8.6307850818721416E-2</v>
      </c>
      <c r="AQ1227" s="56">
        <f t="shared" si="856"/>
        <v>0.10750601146406391</v>
      </c>
      <c r="AR1227" s="56">
        <f t="shared" si="857"/>
        <v>9.1866689494553497E-2</v>
      </c>
      <c r="AS1227" s="56">
        <f t="shared" si="858"/>
        <v>9.6052682405390166E-2</v>
      </c>
      <c r="AT1227" s="57">
        <f>IF(AE1227="F",1,IF(AE1227="R",#REF!,IF(AE1227="M",#REF!,0)))</f>
        <v>1</v>
      </c>
      <c r="AU1227" s="58">
        <f t="shared" si="859"/>
        <v>0.2544232515499128</v>
      </c>
      <c r="AV1227" s="58">
        <f t="shared" si="860"/>
        <v>0.2544232515499128</v>
      </c>
      <c r="AW1227" s="58">
        <f t="shared" si="861"/>
        <v>0.12760031834950794</v>
      </c>
      <c r="AX1227" s="58">
        <f t="shared" si="862"/>
        <v>0.12760031834950794</v>
      </c>
      <c r="AY1227" s="58">
        <f t="shared" si="863"/>
        <v>0.13206191771586476</v>
      </c>
      <c r="AZ1227" s="58">
        <f t="shared" si="864"/>
        <v>0.13206191771586476</v>
      </c>
      <c r="BA1227" s="58">
        <f t="shared" si="865"/>
        <v>0.14958775397798416</v>
      </c>
      <c r="BB1227" s="58">
        <f t="shared" si="866"/>
        <v>9.3036794993910557E-2</v>
      </c>
      <c r="BC1227" s="58">
        <f t="shared" si="867"/>
        <v>0.11440663888876251</v>
      </c>
      <c r="BD1227" s="58">
        <f t="shared" si="868"/>
        <v>9.3036794993910557E-2</v>
      </c>
      <c r="BE1227" s="58">
        <f t="shared" si="869"/>
        <v>0.11588765858859193</v>
      </c>
      <c r="BF1227" s="58">
        <f t="shared" si="870"/>
        <v>9.902902547331241E-2</v>
      </c>
      <c r="BG1227" s="58">
        <f t="shared" si="871"/>
        <v>0.10354137702183454</v>
      </c>
      <c r="BH1227" s="59">
        <f t="shared" si="875"/>
        <v>1.7966970191688778</v>
      </c>
      <c r="BI1227" s="60">
        <f t="shared" si="841"/>
        <v>-1.3687560540908179</v>
      </c>
      <c r="BJ1227" s="60">
        <f t="shared" si="841"/>
        <v>0</v>
      </c>
      <c r="BK1227" s="60">
        <f t="shared" si="841"/>
        <v>0</v>
      </c>
      <c r="BL1227" s="60">
        <f t="shared" si="842"/>
        <v>-2.0588524131724601</v>
      </c>
      <c r="BM1227" s="60">
        <f t="shared" si="843"/>
        <v>0</v>
      </c>
      <c r="BN1227" s="60">
        <f t="shared" si="844"/>
        <v>-2.0244843927713623</v>
      </c>
      <c r="BO1227" s="60">
        <f t="shared" si="845"/>
        <v>0</v>
      </c>
      <c r="BP1227" s="60">
        <f t="shared" si="879"/>
        <v>0</v>
      </c>
      <c r="BQ1227" s="60">
        <f t="shared" si="880"/>
        <v>0</v>
      </c>
      <c r="BR1227" s="60">
        <f t="shared" si="881"/>
        <v>0</v>
      </c>
      <c r="BS1227" s="60">
        <f t="shared" si="882"/>
        <v>0</v>
      </c>
      <c r="BT1227" s="60">
        <f t="shared" si="883"/>
        <v>-2.3123422852192239</v>
      </c>
      <c r="BU1227" s="60">
        <f t="shared" si="884"/>
        <v>0</v>
      </c>
      <c r="BV1227" s="61">
        <f t="shared" si="876"/>
        <v>-7.7644351452538647</v>
      </c>
      <c r="BW1227" s="62">
        <f t="shared" si="872"/>
        <v>2.5566013797116134</v>
      </c>
      <c r="BX1227" s="63">
        <f t="shared" si="877"/>
        <v>-9.5698864017263965</v>
      </c>
      <c r="BY1227" s="73">
        <f t="shared" si="878"/>
        <v>2.203302980831122</v>
      </c>
    </row>
    <row r="1228" spans="1:77">
      <c r="A1228" s="49">
        <v>1222</v>
      </c>
      <c r="B1228" s="50">
        <v>5.0658561296859179E-3</v>
      </c>
      <c r="C1228" s="51">
        <v>6.4456721915285453E-2</v>
      </c>
      <c r="D1228" s="51">
        <v>6.4456721915285453E-2</v>
      </c>
      <c r="E1228" s="51">
        <v>8.5174953959484351E-2</v>
      </c>
      <c r="F1228" s="51">
        <v>8.5174953959484351E-2</v>
      </c>
      <c r="G1228" s="51">
        <v>7.8268876611418042E-2</v>
      </c>
      <c r="H1228" s="51">
        <v>8.0570902394106816E-2</v>
      </c>
      <c r="I1228" s="51">
        <v>7.5276243093922654E-2</v>
      </c>
      <c r="J1228" s="51">
        <v>7.3664825046040522E-2</v>
      </c>
      <c r="K1228" s="51">
        <v>7.5966850828729282E-2</v>
      </c>
      <c r="L1228" s="51">
        <v>7.5966850828729282E-2</v>
      </c>
      <c r="M1228" s="51">
        <v>7.6887661141804786E-2</v>
      </c>
      <c r="N1228" s="51">
        <v>8.0662983425414364E-2</v>
      </c>
      <c r="O1228" s="51">
        <v>8.4162062615101285E-2</v>
      </c>
      <c r="P1228" s="94">
        <v>7.6976200594985125E-2</v>
      </c>
      <c r="Q1228" s="52">
        <v>0</v>
      </c>
      <c r="R1228" s="52">
        <v>0</v>
      </c>
      <c r="S1228" s="52">
        <v>0</v>
      </c>
      <c r="T1228" s="52">
        <v>0</v>
      </c>
      <c r="U1228" s="52">
        <v>0</v>
      </c>
      <c r="V1228" s="52">
        <v>0</v>
      </c>
      <c r="W1228" s="52">
        <v>0</v>
      </c>
      <c r="X1228" s="52">
        <v>0</v>
      </c>
      <c r="Y1228" s="52">
        <v>0</v>
      </c>
      <c r="Z1228" s="52">
        <v>0</v>
      </c>
      <c r="AA1228" s="52">
        <v>0</v>
      </c>
      <c r="AB1228" s="52">
        <v>0</v>
      </c>
      <c r="AC1228" s="52">
        <v>0</v>
      </c>
      <c r="AD1228" s="53">
        <f t="shared" si="873"/>
        <v>0</v>
      </c>
      <c r="AE1228" s="54" t="s">
        <v>21</v>
      </c>
      <c r="AF1228" s="55">
        <f t="shared" si="846"/>
        <v>1.7246678785901419E-3</v>
      </c>
      <c r="AG1228" s="56">
        <f t="shared" si="874"/>
        <v>0.10613210743694398</v>
      </c>
      <c r="AH1228" s="56">
        <f t="shared" si="847"/>
        <v>0.10613210743694398</v>
      </c>
      <c r="AI1228" s="56">
        <f t="shared" si="848"/>
        <v>0.14365703090344556</v>
      </c>
      <c r="AJ1228" s="56">
        <f t="shared" si="849"/>
        <v>0.14365703090344556</v>
      </c>
      <c r="AK1228" s="56">
        <f t="shared" si="850"/>
        <v>0.13087817247048442</v>
      </c>
      <c r="AL1228" s="56">
        <f t="shared" si="851"/>
        <v>0.13510733111204798</v>
      </c>
      <c r="AM1228" s="56">
        <f t="shared" si="852"/>
        <v>0.12542547584030075</v>
      </c>
      <c r="AN1228" s="56">
        <f t="shared" si="853"/>
        <v>0.12251045722072797</v>
      </c>
      <c r="AO1228" s="56">
        <f t="shared" si="854"/>
        <v>0.12667927107869403</v>
      </c>
      <c r="AP1228" s="56">
        <f t="shared" si="855"/>
        <v>0.12667927107869403</v>
      </c>
      <c r="AQ1228" s="56">
        <f t="shared" si="856"/>
        <v>0.12835521129982627</v>
      </c>
      <c r="AR1228" s="56">
        <f t="shared" si="857"/>
        <v>0.13527712905691519</v>
      </c>
      <c r="AS1228" s="56">
        <f t="shared" si="858"/>
        <v>0.14176560131508373</v>
      </c>
      <c r="AT1228" s="57">
        <f>IF(AE1228="F",1,IF(AE1228="R",#REF!,IF(AE1228="M",#REF!,0)))</f>
        <v>1</v>
      </c>
      <c r="AU1228" s="58">
        <f t="shared" si="859"/>
        <v>7.1545681573499951E-3</v>
      </c>
      <c r="AV1228" s="58">
        <f t="shared" si="860"/>
        <v>7.1545681573499951E-3</v>
      </c>
      <c r="AW1228" s="58">
        <f t="shared" si="861"/>
        <v>9.6841949500709058E-3</v>
      </c>
      <c r="AX1228" s="58">
        <f t="shared" si="862"/>
        <v>9.6841949500709058E-3</v>
      </c>
      <c r="AY1228" s="58">
        <f t="shared" si="863"/>
        <v>8.8227476855278295E-3</v>
      </c>
      <c r="AZ1228" s="58">
        <f t="shared" si="864"/>
        <v>9.107843350544086E-3</v>
      </c>
      <c r="BA1228" s="58">
        <f t="shared" si="865"/>
        <v>8.4551709867877276E-3</v>
      </c>
      <c r="BB1228" s="58">
        <f t="shared" si="866"/>
        <v>8.2586640116853183E-3</v>
      </c>
      <c r="BC1228" s="58">
        <f t="shared" si="867"/>
        <v>8.539691719533709E-3</v>
      </c>
      <c r="BD1228" s="58">
        <f t="shared" si="868"/>
        <v>8.539691719533709E-3</v>
      </c>
      <c r="BE1228" s="58">
        <f t="shared" si="869"/>
        <v>8.6526700521919828E-3</v>
      </c>
      <c r="BF1228" s="58">
        <f t="shared" si="870"/>
        <v>9.119289754453969E-3</v>
      </c>
      <c r="BG1228" s="58">
        <f t="shared" si="871"/>
        <v>9.5566900674150784E-3</v>
      </c>
      <c r="BH1228" s="59">
        <f t="shared" si="875"/>
        <v>0.11272998556251522</v>
      </c>
      <c r="BI1228" s="60">
        <f t="shared" si="841"/>
        <v>0</v>
      </c>
      <c r="BJ1228" s="60">
        <f t="shared" si="841"/>
        <v>0</v>
      </c>
      <c r="BK1228" s="60">
        <f t="shared" si="841"/>
        <v>0</v>
      </c>
      <c r="BL1228" s="60">
        <f t="shared" si="842"/>
        <v>0</v>
      </c>
      <c r="BM1228" s="60">
        <f t="shared" si="843"/>
        <v>0</v>
      </c>
      <c r="BN1228" s="60">
        <f t="shared" si="844"/>
        <v>0</v>
      </c>
      <c r="BO1228" s="60">
        <f t="shared" si="845"/>
        <v>0</v>
      </c>
      <c r="BP1228" s="60">
        <f t="shared" si="879"/>
        <v>0</v>
      </c>
      <c r="BQ1228" s="60">
        <f t="shared" si="880"/>
        <v>0</v>
      </c>
      <c r="BR1228" s="60">
        <f t="shared" si="881"/>
        <v>0</v>
      </c>
      <c r="BS1228" s="60">
        <f t="shared" si="882"/>
        <v>0</v>
      </c>
      <c r="BT1228" s="60">
        <f t="shared" si="883"/>
        <v>0</v>
      </c>
      <c r="BU1228" s="60">
        <f t="shared" si="884"/>
        <v>0</v>
      </c>
      <c r="BV1228" s="61">
        <f t="shared" si="876"/>
        <v>0</v>
      </c>
      <c r="BW1228" s="62">
        <f t="shared" si="872"/>
        <v>0.25566013797116138</v>
      </c>
      <c r="BX1228" s="63">
        <f t="shared" si="877"/>
        <v>-9.3390991347877761E-2</v>
      </c>
      <c r="BY1228" s="73">
        <f t="shared" si="878"/>
        <v>0.11272998556251522</v>
      </c>
    </row>
    <row r="1229" spans="1:77">
      <c r="A1229" s="49">
        <v>1223</v>
      </c>
      <c r="B1229" s="50">
        <v>4.5592705167173259E-2</v>
      </c>
      <c r="C1229" s="51">
        <v>6.4456721915285453E-2</v>
      </c>
      <c r="D1229" s="51">
        <v>6.4456721915285453E-2</v>
      </c>
      <c r="E1229" s="51">
        <v>7.3664825046040522E-2</v>
      </c>
      <c r="F1229" s="51">
        <v>7.5966850828729282E-2</v>
      </c>
      <c r="G1229" s="51">
        <v>6.2154696132596686E-2</v>
      </c>
      <c r="H1229" s="51">
        <v>7.1362799263351748E-2</v>
      </c>
      <c r="I1229" s="51">
        <v>8.1860036832412525E-2</v>
      </c>
      <c r="J1229" s="51">
        <v>9.4383057090239406E-2</v>
      </c>
      <c r="K1229" s="51">
        <v>8.2872928176795577E-2</v>
      </c>
      <c r="L1229" s="51">
        <v>8.7476979742173111E-2</v>
      </c>
      <c r="M1229" s="51">
        <v>8.5036832412523022E-2</v>
      </c>
      <c r="N1229" s="51">
        <v>8.99171270718232E-2</v>
      </c>
      <c r="O1229" s="51">
        <v>9.4014732965009201E-2</v>
      </c>
      <c r="P1229" s="94">
        <v>7.9048023799405023E-2</v>
      </c>
      <c r="Q1229" s="52">
        <v>0</v>
      </c>
      <c r="R1229" s="52">
        <v>0</v>
      </c>
      <c r="S1229" s="52">
        <v>0</v>
      </c>
      <c r="T1229" s="52">
        <v>0</v>
      </c>
      <c r="U1229" s="52">
        <v>0</v>
      </c>
      <c r="V1229" s="52">
        <v>0</v>
      </c>
      <c r="W1229" s="52">
        <v>0</v>
      </c>
      <c r="X1229" s="52">
        <v>0</v>
      </c>
      <c r="Y1229" s="52">
        <v>0</v>
      </c>
      <c r="Z1229" s="52">
        <v>0</v>
      </c>
      <c r="AA1229" s="52">
        <v>0</v>
      </c>
      <c r="AB1229" s="52">
        <v>0</v>
      </c>
      <c r="AC1229" s="52">
        <v>0</v>
      </c>
      <c r="AD1229" s="53">
        <f t="shared" si="873"/>
        <v>0</v>
      </c>
      <c r="AE1229" s="54" t="s">
        <v>21</v>
      </c>
      <c r="AF1229" s="55">
        <f t="shared" si="846"/>
        <v>2.4293344383099866E-2</v>
      </c>
      <c r="AG1229" s="56">
        <f t="shared" si="874"/>
        <v>0.10613210743694398</v>
      </c>
      <c r="AH1229" s="56">
        <f t="shared" si="847"/>
        <v>0.10613210743694398</v>
      </c>
      <c r="AI1229" s="56">
        <f t="shared" si="848"/>
        <v>0.12251045722072797</v>
      </c>
      <c r="AJ1229" s="56">
        <f t="shared" si="849"/>
        <v>0.12667927107869403</v>
      </c>
      <c r="AK1229" s="56">
        <f t="shared" si="850"/>
        <v>0.10211058271324763</v>
      </c>
      <c r="AL1229" s="56">
        <f t="shared" si="851"/>
        <v>0.11837154580885453</v>
      </c>
      <c r="AM1229" s="56">
        <f t="shared" si="852"/>
        <v>0.13748893493230055</v>
      </c>
      <c r="AN1229" s="56">
        <f t="shared" si="853"/>
        <v>0.16112559320607914</v>
      </c>
      <c r="AO1229" s="56">
        <f t="shared" si="854"/>
        <v>0.13936690283607581</v>
      </c>
      <c r="AP1229" s="56">
        <f t="shared" si="855"/>
        <v>0.14797784716263751</v>
      </c>
      <c r="AQ1229" s="56">
        <f t="shared" si="856"/>
        <v>0.14339875907402103</v>
      </c>
      <c r="AR1229" s="56">
        <f t="shared" si="857"/>
        <v>0.15259155287154272</v>
      </c>
      <c r="AS1229" s="56">
        <f t="shared" si="858"/>
        <v>0.16041733269381048</v>
      </c>
      <c r="AT1229" s="57">
        <f>IF(AE1229="F",1,IF(AE1229="R",#REF!,IF(AE1229="M",#REF!,0)))</f>
        <v>1</v>
      </c>
      <c r="AU1229" s="58">
        <f t="shared" si="859"/>
        <v>0.1007778890744728</v>
      </c>
      <c r="AV1229" s="58">
        <f t="shared" si="860"/>
        <v>0.1007778890744728</v>
      </c>
      <c r="AW1229" s="58">
        <f t="shared" si="861"/>
        <v>0.11632997371307993</v>
      </c>
      <c r="AX1229" s="58">
        <f t="shared" si="862"/>
        <v>0.12028847666469461</v>
      </c>
      <c r="AY1229" s="58">
        <f t="shared" si="863"/>
        <v>9.6959244723556576E-2</v>
      </c>
      <c r="AZ1229" s="58">
        <f t="shared" si="864"/>
        <v>0.1123998646704166</v>
      </c>
      <c r="BA1229" s="58">
        <f t="shared" si="865"/>
        <v>0.13055280789375576</v>
      </c>
      <c r="BB1229" s="58">
        <f t="shared" si="866"/>
        <v>0.15299702937518936</v>
      </c>
      <c r="BC1229" s="58">
        <f t="shared" si="867"/>
        <v>0.13233603490830012</v>
      </c>
      <c r="BD1229" s="58">
        <f t="shared" si="868"/>
        <v>0.14051256897631789</v>
      </c>
      <c r="BE1229" s="58">
        <f t="shared" si="869"/>
        <v>0.13616448956282839</v>
      </c>
      <c r="BF1229" s="58">
        <f t="shared" si="870"/>
        <v>0.14489351959892338</v>
      </c>
      <c r="BG1229" s="58">
        <f t="shared" si="871"/>
        <v>0.15232449962839575</v>
      </c>
      <c r="BH1229" s="59">
        <f t="shared" si="875"/>
        <v>1.6373142878644038</v>
      </c>
      <c r="BI1229" s="60">
        <f t="shared" si="841"/>
        <v>0</v>
      </c>
      <c r="BJ1229" s="60">
        <f t="shared" si="841"/>
        <v>0</v>
      </c>
      <c r="BK1229" s="60">
        <f t="shared" si="841"/>
        <v>0</v>
      </c>
      <c r="BL1229" s="60">
        <f t="shared" si="842"/>
        <v>0</v>
      </c>
      <c r="BM1229" s="60">
        <f t="shared" si="843"/>
        <v>0</v>
      </c>
      <c r="BN1229" s="60">
        <f t="shared" si="844"/>
        <v>0</v>
      </c>
      <c r="BO1229" s="60">
        <f t="shared" si="845"/>
        <v>0</v>
      </c>
      <c r="BP1229" s="60">
        <f t="shared" si="879"/>
        <v>0</v>
      </c>
      <c r="BQ1229" s="60">
        <f t="shared" si="880"/>
        <v>0</v>
      </c>
      <c r="BR1229" s="60">
        <f t="shared" si="881"/>
        <v>0</v>
      </c>
      <c r="BS1229" s="60">
        <f t="shared" si="882"/>
        <v>0</v>
      </c>
      <c r="BT1229" s="60">
        <f t="shared" si="883"/>
        <v>0</v>
      </c>
      <c r="BU1229" s="60">
        <f t="shared" si="884"/>
        <v>0</v>
      </c>
      <c r="BV1229" s="61">
        <f t="shared" si="876"/>
        <v>0</v>
      </c>
      <c r="BW1229" s="62">
        <f t="shared" si="872"/>
        <v>2.3009412417404524</v>
      </c>
      <c r="BX1229" s="63">
        <f t="shared" si="877"/>
        <v>-1.2365709022458269</v>
      </c>
      <c r="BY1229" s="73">
        <f t="shared" si="878"/>
        <v>1.6373142878644038</v>
      </c>
    </row>
    <row r="1230" spans="1:77">
      <c r="A1230" s="49">
        <v>1224</v>
      </c>
      <c r="B1230" s="50">
        <v>3.3434650455927056E-2</v>
      </c>
      <c r="C1230" s="51">
        <v>6.4456721915285453E-2</v>
      </c>
      <c r="D1230" s="51">
        <v>6.4456721915285453E-2</v>
      </c>
      <c r="E1230" s="51">
        <v>7.3664825046040522E-2</v>
      </c>
      <c r="F1230" s="51">
        <v>7.5966850828729282E-2</v>
      </c>
      <c r="G1230" s="51">
        <v>6.2154696132596686E-2</v>
      </c>
      <c r="H1230" s="51">
        <v>7.1362799263351748E-2</v>
      </c>
      <c r="I1230" s="51">
        <v>8.1860036832412525E-2</v>
      </c>
      <c r="J1230" s="51">
        <v>9.4383057090239406E-2</v>
      </c>
      <c r="K1230" s="51">
        <v>8.2872928176795577E-2</v>
      </c>
      <c r="L1230" s="51">
        <v>8.7476979742173111E-2</v>
      </c>
      <c r="M1230" s="51">
        <v>8.5036832412523022E-2</v>
      </c>
      <c r="N1230" s="51">
        <v>8.99171270718232E-2</v>
      </c>
      <c r="O1230" s="51">
        <v>9.4014732965009201E-2</v>
      </c>
      <c r="P1230" s="94">
        <v>7.9048023799405023E-2</v>
      </c>
      <c r="Q1230" s="52">
        <v>0</v>
      </c>
      <c r="R1230" s="52">
        <v>0</v>
      </c>
      <c r="S1230" s="52">
        <v>1</v>
      </c>
      <c r="T1230" s="52">
        <v>0</v>
      </c>
      <c r="U1230" s="52">
        <v>0</v>
      </c>
      <c r="V1230" s="52">
        <v>0</v>
      </c>
      <c r="W1230" s="52">
        <v>0</v>
      </c>
      <c r="X1230" s="52">
        <v>0</v>
      </c>
      <c r="Y1230" s="52">
        <v>0</v>
      </c>
      <c r="Z1230" s="52">
        <v>0</v>
      </c>
      <c r="AA1230" s="52">
        <v>0</v>
      </c>
      <c r="AB1230" s="52">
        <v>0</v>
      </c>
      <c r="AC1230" s="52">
        <v>0</v>
      </c>
      <c r="AD1230" s="53">
        <f t="shared" si="873"/>
        <v>1</v>
      </c>
      <c r="AE1230" s="54" t="s">
        <v>21</v>
      </c>
      <c r="AF1230" s="55">
        <f t="shared" si="846"/>
        <v>1.672353297164662E-2</v>
      </c>
      <c r="AG1230" s="56">
        <f t="shared" si="874"/>
        <v>0.10613210743694398</v>
      </c>
      <c r="AH1230" s="56">
        <f t="shared" si="847"/>
        <v>0.10613210743694398</v>
      </c>
      <c r="AI1230" s="56">
        <f t="shared" si="848"/>
        <v>0.12251045722072797</v>
      </c>
      <c r="AJ1230" s="56">
        <f t="shared" si="849"/>
        <v>0.12667927107869403</v>
      </c>
      <c r="AK1230" s="56">
        <f t="shared" si="850"/>
        <v>0.10211058271324763</v>
      </c>
      <c r="AL1230" s="56">
        <f t="shared" si="851"/>
        <v>0.11837154580885453</v>
      </c>
      <c r="AM1230" s="56">
        <f t="shared" si="852"/>
        <v>0.13748893493230055</v>
      </c>
      <c r="AN1230" s="56">
        <f t="shared" si="853"/>
        <v>0.16112559320607914</v>
      </c>
      <c r="AO1230" s="56">
        <f t="shared" si="854"/>
        <v>0.13936690283607581</v>
      </c>
      <c r="AP1230" s="56">
        <f t="shared" si="855"/>
        <v>0.14797784716263751</v>
      </c>
      <c r="AQ1230" s="56">
        <f t="shared" si="856"/>
        <v>0.14339875907402103</v>
      </c>
      <c r="AR1230" s="56">
        <f t="shared" si="857"/>
        <v>0.15259155287154272</v>
      </c>
      <c r="AS1230" s="56">
        <f t="shared" si="858"/>
        <v>0.16041733269381048</v>
      </c>
      <c r="AT1230" s="57">
        <f>IF(AE1230="F",1,IF(AE1230="R",#REF!,IF(AE1230="M",#REF!,0)))</f>
        <v>1</v>
      </c>
      <c r="AU1230" s="58">
        <f t="shared" si="859"/>
        <v>6.9375476845516038E-2</v>
      </c>
      <c r="AV1230" s="58">
        <f t="shared" si="860"/>
        <v>6.9375476845516038E-2</v>
      </c>
      <c r="AW1230" s="58">
        <f t="shared" si="861"/>
        <v>8.008152851671034E-2</v>
      </c>
      <c r="AX1230" s="58">
        <f t="shared" si="862"/>
        <v>8.2806561084714528E-2</v>
      </c>
      <c r="AY1230" s="58">
        <f t="shared" si="863"/>
        <v>6.6746722907710498E-2</v>
      </c>
      <c r="AZ1230" s="58">
        <f t="shared" si="864"/>
        <v>7.7376042309431695E-2</v>
      </c>
      <c r="BA1230" s="58">
        <f t="shared" si="865"/>
        <v>8.9872524462754871E-2</v>
      </c>
      <c r="BB1230" s="58">
        <f t="shared" si="866"/>
        <v>0.10532312163243941</v>
      </c>
      <c r="BC1230" s="58">
        <f t="shared" si="867"/>
        <v>9.1100097550403103E-2</v>
      </c>
      <c r="BD1230" s="58">
        <f t="shared" si="868"/>
        <v>9.6728821818413455E-2</v>
      </c>
      <c r="BE1230" s="58">
        <f t="shared" si="869"/>
        <v>9.3735604899074218E-2</v>
      </c>
      <c r="BF1230" s="58">
        <f t="shared" si="870"/>
        <v>9.9744667270934464E-2</v>
      </c>
      <c r="BG1230" s="58">
        <f t="shared" si="871"/>
        <v>0.10486015230151681</v>
      </c>
      <c r="BH1230" s="59">
        <f t="shared" si="875"/>
        <v>1.1271267984451354</v>
      </c>
      <c r="BI1230" s="60">
        <f t="shared" si="841"/>
        <v>0</v>
      </c>
      <c r="BJ1230" s="60">
        <f t="shared" si="841"/>
        <v>0</v>
      </c>
      <c r="BK1230" s="60">
        <f t="shared" si="841"/>
        <v>-2.5247100567858256</v>
      </c>
      <c r="BL1230" s="60">
        <f t="shared" si="841"/>
        <v>0</v>
      </c>
      <c r="BM1230" s="60">
        <f t="shared" si="841"/>
        <v>0</v>
      </c>
      <c r="BN1230" s="60">
        <f t="shared" si="841"/>
        <v>0</v>
      </c>
      <c r="BO1230" s="60">
        <f t="shared" ref="BO1230:BO1249" si="885">IF(BA1230&lt;=0,"",W1230*LN(BA1230))</f>
        <v>0</v>
      </c>
      <c r="BP1230" s="60">
        <f t="shared" si="879"/>
        <v>0</v>
      </c>
      <c r="BQ1230" s="60">
        <f t="shared" si="880"/>
        <v>0</v>
      </c>
      <c r="BR1230" s="60">
        <f t="shared" si="881"/>
        <v>0</v>
      </c>
      <c r="BS1230" s="60">
        <f t="shared" si="882"/>
        <v>0</v>
      </c>
      <c r="BT1230" s="60">
        <f t="shared" si="883"/>
        <v>0</v>
      </c>
      <c r="BU1230" s="60">
        <f t="shared" si="884"/>
        <v>0</v>
      </c>
      <c r="BV1230" s="61">
        <f t="shared" si="876"/>
        <v>-2.5247100567858256</v>
      </c>
      <c r="BW1230" s="62">
        <f t="shared" si="872"/>
        <v>1.6873569106096651</v>
      </c>
      <c r="BX1230" s="63">
        <f t="shared" si="877"/>
        <v>-3.8996034827514068</v>
      </c>
      <c r="BY1230" s="73">
        <f t="shared" si="878"/>
        <v>0.12712679844513541</v>
      </c>
    </row>
    <row r="1231" spans="1:77">
      <c r="A1231" s="49">
        <v>1225</v>
      </c>
      <c r="B1231" s="50">
        <v>4.6099290780141848E-2</v>
      </c>
      <c r="C1231" s="51">
        <v>6.4456721915285453E-2</v>
      </c>
      <c r="D1231" s="51">
        <v>6.4456721915285453E-2</v>
      </c>
      <c r="E1231" s="51">
        <v>7.3664825046040522E-2</v>
      </c>
      <c r="F1231" s="51">
        <v>7.5966850828729282E-2</v>
      </c>
      <c r="G1231" s="51">
        <v>6.2154696132596686E-2</v>
      </c>
      <c r="H1231" s="51">
        <v>7.1362799263351748E-2</v>
      </c>
      <c r="I1231" s="51">
        <v>8.1860036832412525E-2</v>
      </c>
      <c r="J1231" s="51">
        <v>9.4383057090239406E-2</v>
      </c>
      <c r="K1231" s="51">
        <v>8.2872928176795577E-2</v>
      </c>
      <c r="L1231" s="51">
        <v>8.7476979742173111E-2</v>
      </c>
      <c r="M1231" s="51">
        <v>8.5036832412523022E-2</v>
      </c>
      <c r="N1231" s="51">
        <v>8.99171270718232E-2</v>
      </c>
      <c r="O1231" s="51">
        <v>9.4014732965009201E-2</v>
      </c>
      <c r="P1231" s="94">
        <v>7.9048023799405023E-2</v>
      </c>
      <c r="Q1231" s="52">
        <v>0</v>
      </c>
      <c r="R1231" s="52">
        <v>0</v>
      </c>
      <c r="S1231" s="52">
        <v>0</v>
      </c>
      <c r="T1231" s="52">
        <v>0</v>
      </c>
      <c r="U1231" s="52">
        <v>0</v>
      </c>
      <c r="V1231" s="52">
        <v>0</v>
      </c>
      <c r="W1231" s="52">
        <v>0</v>
      </c>
      <c r="X1231" s="52">
        <v>0</v>
      </c>
      <c r="Y1231" s="52">
        <v>0</v>
      </c>
      <c r="Z1231" s="52">
        <v>0</v>
      </c>
      <c r="AA1231" s="52">
        <v>0</v>
      </c>
      <c r="AB1231" s="52">
        <v>0</v>
      </c>
      <c r="AC1231" s="52">
        <v>0</v>
      </c>
      <c r="AD1231" s="53">
        <f t="shared" si="873"/>
        <v>0</v>
      </c>
      <c r="AE1231" s="54" t="s">
        <v>21</v>
      </c>
      <c r="AF1231" s="55">
        <f t="shared" si="846"/>
        <v>2.4618666626062342E-2</v>
      </c>
      <c r="AG1231" s="56">
        <f t="shared" si="874"/>
        <v>0.10613210743694398</v>
      </c>
      <c r="AH1231" s="56">
        <f t="shared" si="847"/>
        <v>0.10613210743694398</v>
      </c>
      <c r="AI1231" s="56">
        <f t="shared" si="848"/>
        <v>0.12251045722072797</v>
      </c>
      <c r="AJ1231" s="56">
        <f t="shared" si="849"/>
        <v>0.12667927107869403</v>
      </c>
      <c r="AK1231" s="56">
        <f t="shared" si="850"/>
        <v>0.10211058271324763</v>
      </c>
      <c r="AL1231" s="56">
        <f t="shared" si="851"/>
        <v>0.11837154580885453</v>
      </c>
      <c r="AM1231" s="56">
        <f t="shared" si="852"/>
        <v>0.13748893493230055</v>
      </c>
      <c r="AN1231" s="56">
        <f t="shared" si="853"/>
        <v>0.16112559320607914</v>
      </c>
      <c r="AO1231" s="56">
        <f t="shared" si="854"/>
        <v>0.13936690283607581</v>
      </c>
      <c r="AP1231" s="56">
        <f t="shared" si="855"/>
        <v>0.14797784716263751</v>
      </c>
      <c r="AQ1231" s="56">
        <f t="shared" si="856"/>
        <v>0.14339875907402103</v>
      </c>
      <c r="AR1231" s="56">
        <f t="shared" si="857"/>
        <v>0.15259155287154272</v>
      </c>
      <c r="AS1231" s="56">
        <f t="shared" si="858"/>
        <v>0.16041733269381048</v>
      </c>
      <c r="AT1231" s="57">
        <f>IF(AE1231="F",1,IF(AE1231="R",#REF!,IF(AE1231="M",#REF!,0)))</f>
        <v>1</v>
      </c>
      <c r="AU1231" s="58">
        <f t="shared" si="859"/>
        <v>0.10212744755426527</v>
      </c>
      <c r="AV1231" s="58">
        <f t="shared" si="860"/>
        <v>0.10212744755426527</v>
      </c>
      <c r="AW1231" s="58">
        <f t="shared" si="861"/>
        <v>0.11788779660379861</v>
      </c>
      <c r="AX1231" s="58">
        <f t="shared" si="862"/>
        <v>0.12189930950903206</v>
      </c>
      <c r="AY1231" s="58">
        <f t="shared" si="863"/>
        <v>9.8257666154216342E-2</v>
      </c>
      <c r="AZ1231" s="58">
        <f t="shared" si="864"/>
        <v>0.11390505784211907</v>
      </c>
      <c r="BA1231" s="58">
        <f t="shared" si="865"/>
        <v>0.13230109465161327</v>
      </c>
      <c r="BB1231" s="58">
        <f t="shared" si="866"/>
        <v>0.15504587600486783</v>
      </c>
      <c r="BC1231" s="58">
        <f t="shared" si="867"/>
        <v>0.13410820159816428</v>
      </c>
      <c r="BD1231" s="58">
        <f t="shared" si="868"/>
        <v>0.14239423102263524</v>
      </c>
      <c r="BE1231" s="58">
        <f t="shared" si="869"/>
        <v>0.13798792467566681</v>
      </c>
      <c r="BF1231" s="58">
        <f t="shared" si="870"/>
        <v>0.14683384877070429</v>
      </c>
      <c r="BG1231" s="58">
        <f t="shared" si="871"/>
        <v>0.15436434013350628</v>
      </c>
      <c r="BH1231" s="59">
        <f t="shared" si="875"/>
        <v>1.6592402420748544</v>
      </c>
      <c r="BI1231" s="60">
        <f t="shared" si="841"/>
        <v>0</v>
      </c>
      <c r="BJ1231" s="60">
        <f t="shared" si="841"/>
        <v>0</v>
      </c>
      <c r="BK1231" s="60">
        <f t="shared" si="841"/>
        <v>0</v>
      </c>
      <c r="BL1231" s="60">
        <f t="shared" si="841"/>
        <v>0</v>
      </c>
      <c r="BM1231" s="60">
        <f t="shared" si="841"/>
        <v>0</v>
      </c>
      <c r="BN1231" s="60">
        <f t="shared" si="841"/>
        <v>0</v>
      </c>
      <c r="BO1231" s="60">
        <f t="shared" si="885"/>
        <v>0</v>
      </c>
      <c r="BP1231" s="60">
        <f t="shared" si="879"/>
        <v>0</v>
      </c>
      <c r="BQ1231" s="60">
        <f t="shared" si="880"/>
        <v>0</v>
      </c>
      <c r="BR1231" s="60">
        <f t="shared" si="881"/>
        <v>0</v>
      </c>
      <c r="BS1231" s="60">
        <f t="shared" si="882"/>
        <v>0</v>
      </c>
      <c r="BT1231" s="60">
        <f t="shared" si="883"/>
        <v>0</v>
      </c>
      <c r="BU1231" s="60">
        <f t="shared" si="884"/>
        <v>0</v>
      </c>
      <c r="BV1231" s="61">
        <f t="shared" si="876"/>
        <v>0</v>
      </c>
      <c r="BW1231" s="62">
        <f t="shared" si="872"/>
        <v>2.3265072555375683</v>
      </c>
      <c r="BX1231" s="63">
        <f t="shared" si="877"/>
        <v>-1.2524909117546863</v>
      </c>
      <c r="BY1231" s="73">
        <f t="shared" si="878"/>
        <v>1.6592402420748544</v>
      </c>
    </row>
    <row r="1232" spans="1:77">
      <c r="A1232" s="49">
        <v>1226</v>
      </c>
      <c r="B1232" s="50">
        <v>4.5592705167173259E-2</v>
      </c>
      <c r="C1232" s="51">
        <v>6.4456721915285453E-2</v>
      </c>
      <c r="D1232" s="51">
        <v>6.4456721915285453E-2</v>
      </c>
      <c r="E1232" s="51">
        <v>7.3664825046040522E-2</v>
      </c>
      <c r="F1232" s="51">
        <v>7.5966850828729282E-2</v>
      </c>
      <c r="G1232" s="51">
        <v>6.2154696132596686E-2</v>
      </c>
      <c r="H1232" s="51">
        <v>7.1362799263351748E-2</v>
      </c>
      <c r="I1232" s="51">
        <v>8.1860036832412525E-2</v>
      </c>
      <c r="J1232" s="51">
        <v>9.4383057090239406E-2</v>
      </c>
      <c r="K1232" s="51">
        <v>8.2872928176795577E-2</v>
      </c>
      <c r="L1232" s="51">
        <v>8.7476979742173111E-2</v>
      </c>
      <c r="M1232" s="51">
        <v>8.5036832412523022E-2</v>
      </c>
      <c r="N1232" s="51">
        <v>8.99171270718232E-2</v>
      </c>
      <c r="O1232" s="51">
        <v>9.4014732965009201E-2</v>
      </c>
      <c r="P1232" s="94">
        <v>7.9048023799405023E-2</v>
      </c>
      <c r="Q1232" s="52">
        <v>0</v>
      </c>
      <c r="R1232" s="52">
        <v>0</v>
      </c>
      <c r="S1232" s="52">
        <v>0</v>
      </c>
      <c r="T1232" s="52">
        <v>0</v>
      </c>
      <c r="U1232" s="52">
        <v>0</v>
      </c>
      <c r="V1232" s="52">
        <v>0</v>
      </c>
      <c r="W1232" s="52">
        <v>0</v>
      </c>
      <c r="X1232" s="52">
        <v>0</v>
      </c>
      <c r="Y1232" s="52">
        <v>0</v>
      </c>
      <c r="Z1232" s="52">
        <v>0</v>
      </c>
      <c r="AA1232" s="52">
        <v>0</v>
      </c>
      <c r="AB1232" s="52">
        <v>0</v>
      </c>
      <c r="AC1232" s="52">
        <v>0</v>
      </c>
      <c r="AD1232" s="53">
        <f t="shared" si="873"/>
        <v>0</v>
      </c>
      <c r="AE1232" s="54" t="s">
        <v>21</v>
      </c>
      <c r="AF1232" s="55">
        <f t="shared" si="846"/>
        <v>2.4293344383099866E-2</v>
      </c>
      <c r="AG1232" s="56">
        <f t="shared" si="874"/>
        <v>0.10613210743694398</v>
      </c>
      <c r="AH1232" s="56">
        <f t="shared" si="847"/>
        <v>0.10613210743694398</v>
      </c>
      <c r="AI1232" s="56">
        <f t="shared" si="848"/>
        <v>0.12251045722072797</v>
      </c>
      <c r="AJ1232" s="56">
        <f t="shared" si="849"/>
        <v>0.12667927107869403</v>
      </c>
      <c r="AK1232" s="56">
        <f t="shared" si="850"/>
        <v>0.10211058271324763</v>
      </c>
      <c r="AL1232" s="56">
        <f t="shared" si="851"/>
        <v>0.11837154580885453</v>
      </c>
      <c r="AM1232" s="56">
        <f t="shared" si="852"/>
        <v>0.13748893493230055</v>
      </c>
      <c r="AN1232" s="56">
        <f t="shared" si="853"/>
        <v>0.16112559320607914</v>
      </c>
      <c r="AO1232" s="56">
        <f t="shared" si="854"/>
        <v>0.13936690283607581</v>
      </c>
      <c r="AP1232" s="56">
        <f t="shared" si="855"/>
        <v>0.14797784716263751</v>
      </c>
      <c r="AQ1232" s="56">
        <f t="shared" si="856"/>
        <v>0.14339875907402103</v>
      </c>
      <c r="AR1232" s="56">
        <f t="shared" si="857"/>
        <v>0.15259155287154272</v>
      </c>
      <c r="AS1232" s="56">
        <f t="shared" si="858"/>
        <v>0.16041733269381048</v>
      </c>
      <c r="AT1232" s="57">
        <f>IF(AE1232="F",1,IF(AE1232="R",#REF!,IF(AE1232="M",#REF!,0)))</f>
        <v>1</v>
      </c>
      <c r="AU1232" s="58">
        <f t="shared" si="859"/>
        <v>0.1007778890744728</v>
      </c>
      <c r="AV1232" s="58">
        <f t="shared" si="860"/>
        <v>0.1007778890744728</v>
      </c>
      <c r="AW1232" s="58">
        <f t="shared" si="861"/>
        <v>0.11632997371307993</v>
      </c>
      <c r="AX1232" s="58">
        <f t="shared" si="862"/>
        <v>0.12028847666469461</v>
      </c>
      <c r="AY1232" s="58">
        <f t="shared" si="863"/>
        <v>9.6959244723556576E-2</v>
      </c>
      <c r="AZ1232" s="58">
        <f t="shared" si="864"/>
        <v>0.1123998646704166</v>
      </c>
      <c r="BA1232" s="58">
        <f t="shared" si="865"/>
        <v>0.13055280789375576</v>
      </c>
      <c r="BB1232" s="58">
        <f t="shared" si="866"/>
        <v>0.15299702937518936</v>
      </c>
      <c r="BC1232" s="58">
        <f t="shared" si="867"/>
        <v>0.13233603490830012</v>
      </c>
      <c r="BD1232" s="58">
        <f t="shared" si="868"/>
        <v>0.14051256897631789</v>
      </c>
      <c r="BE1232" s="58">
        <f t="shared" si="869"/>
        <v>0.13616448956282839</v>
      </c>
      <c r="BF1232" s="58">
        <f t="shared" si="870"/>
        <v>0.14489351959892338</v>
      </c>
      <c r="BG1232" s="58">
        <f t="shared" si="871"/>
        <v>0.15232449962839575</v>
      </c>
      <c r="BH1232" s="59">
        <f t="shared" si="875"/>
        <v>1.6373142878644038</v>
      </c>
      <c r="BI1232" s="60">
        <f t="shared" si="841"/>
        <v>0</v>
      </c>
      <c r="BJ1232" s="60">
        <f t="shared" si="841"/>
        <v>0</v>
      </c>
      <c r="BK1232" s="60">
        <f t="shared" si="841"/>
        <v>0</v>
      </c>
      <c r="BL1232" s="60">
        <f t="shared" si="841"/>
        <v>0</v>
      </c>
      <c r="BM1232" s="60">
        <f t="shared" si="841"/>
        <v>0</v>
      </c>
      <c r="BN1232" s="60">
        <f t="shared" si="841"/>
        <v>0</v>
      </c>
      <c r="BO1232" s="60">
        <f t="shared" si="885"/>
        <v>0</v>
      </c>
      <c r="BP1232" s="60">
        <f t="shared" si="879"/>
        <v>0</v>
      </c>
      <c r="BQ1232" s="60">
        <f t="shared" si="880"/>
        <v>0</v>
      </c>
      <c r="BR1232" s="60">
        <f t="shared" si="881"/>
        <v>0</v>
      </c>
      <c r="BS1232" s="60">
        <f t="shared" si="882"/>
        <v>0</v>
      </c>
      <c r="BT1232" s="60">
        <f t="shared" si="883"/>
        <v>0</v>
      </c>
      <c r="BU1232" s="60">
        <f t="shared" si="884"/>
        <v>0</v>
      </c>
      <c r="BV1232" s="61">
        <f t="shared" si="876"/>
        <v>0</v>
      </c>
      <c r="BW1232" s="62">
        <f t="shared" si="872"/>
        <v>2.3009412417404524</v>
      </c>
      <c r="BX1232" s="63">
        <f t="shared" si="877"/>
        <v>-1.2365709022458269</v>
      </c>
      <c r="BY1232" s="73">
        <f t="shared" si="878"/>
        <v>1.6373142878644038</v>
      </c>
    </row>
    <row r="1233" spans="1:77">
      <c r="A1233" s="49">
        <v>1227</v>
      </c>
      <c r="B1233" s="50">
        <v>4.5592705167173259E-2</v>
      </c>
      <c r="C1233" s="51">
        <v>6.4456721915285453E-2</v>
      </c>
      <c r="D1233" s="51">
        <v>6.4456721915285453E-2</v>
      </c>
      <c r="E1233" s="51">
        <v>7.3664825046040522E-2</v>
      </c>
      <c r="F1233" s="51">
        <v>7.5966850828729282E-2</v>
      </c>
      <c r="G1233" s="51">
        <v>6.2154696132596686E-2</v>
      </c>
      <c r="H1233" s="51">
        <v>7.1362799263351748E-2</v>
      </c>
      <c r="I1233" s="51">
        <v>8.1860036832412525E-2</v>
      </c>
      <c r="J1233" s="51">
        <v>9.4383057090239406E-2</v>
      </c>
      <c r="K1233" s="51">
        <v>8.2872928176795577E-2</v>
      </c>
      <c r="L1233" s="51">
        <v>8.7476979742173111E-2</v>
      </c>
      <c r="M1233" s="51">
        <v>8.5036832412523022E-2</v>
      </c>
      <c r="N1233" s="51">
        <v>8.99171270718232E-2</v>
      </c>
      <c r="O1233" s="51">
        <v>9.4014732965009201E-2</v>
      </c>
      <c r="P1233" s="94">
        <v>7.9048023799405023E-2</v>
      </c>
      <c r="Q1233" s="52">
        <v>0</v>
      </c>
      <c r="R1233" s="52">
        <v>0</v>
      </c>
      <c r="S1233" s="52">
        <v>0</v>
      </c>
      <c r="T1233" s="52">
        <v>0</v>
      </c>
      <c r="U1233" s="52">
        <v>0</v>
      </c>
      <c r="V1233" s="52">
        <v>0</v>
      </c>
      <c r="W1233" s="52">
        <v>0</v>
      </c>
      <c r="X1233" s="52">
        <v>0</v>
      </c>
      <c r="Y1233" s="52">
        <v>0</v>
      </c>
      <c r="Z1233" s="52">
        <v>0</v>
      </c>
      <c r="AA1233" s="52">
        <v>0</v>
      </c>
      <c r="AB1233" s="52">
        <v>0</v>
      </c>
      <c r="AC1233" s="52">
        <v>0</v>
      </c>
      <c r="AD1233" s="53">
        <f t="shared" si="873"/>
        <v>0</v>
      </c>
      <c r="AE1233" s="54" t="s">
        <v>21</v>
      </c>
      <c r="AF1233" s="55">
        <f t="shared" si="846"/>
        <v>2.4293344383099866E-2</v>
      </c>
      <c r="AG1233" s="56">
        <f t="shared" si="874"/>
        <v>0.10613210743694398</v>
      </c>
      <c r="AH1233" s="56">
        <f t="shared" si="847"/>
        <v>0.10613210743694398</v>
      </c>
      <c r="AI1233" s="56">
        <f t="shared" si="848"/>
        <v>0.12251045722072797</v>
      </c>
      <c r="AJ1233" s="56">
        <f t="shared" si="849"/>
        <v>0.12667927107869403</v>
      </c>
      <c r="AK1233" s="56">
        <f t="shared" si="850"/>
        <v>0.10211058271324763</v>
      </c>
      <c r="AL1233" s="56">
        <f t="shared" si="851"/>
        <v>0.11837154580885453</v>
      </c>
      <c r="AM1233" s="56">
        <f t="shared" si="852"/>
        <v>0.13748893493230055</v>
      </c>
      <c r="AN1233" s="56">
        <f t="shared" si="853"/>
        <v>0.16112559320607914</v>
      </c>
      <c r="AO1233" s="56">
        <f t="shared" si="854"/>
        <v>0.13936690283607581</v>
      </c>
      <c r="AP1233" s="56">
        <f t="shared" si="855"/>
        <v>0.14797784716263751</v>
      </c>
      <c r="AQ1233" s="56">
        <f t="shared" si="856"/>
        <v>0.14339875907402103</v>
      </c>
      <c r="AR1233" s="56">
        <f t="shared" si="857"/>
        <v>0.15259155287154272</v>
      </c>
      <c r="AS1233" s="56">
        <f t="shared" si="858"/>
        <v>0.16041733269381048</v>
      </c>
      <c r="AT1233" s="57">
        <f>IF(AE1233="F",1,IF(AE1233="R",#REF!,IF(AE1233="M",#REF!,0)))</f>
        <v>1</v>
      </c>
      <c r="AU1233" s="58">
        <f t="shared" si="859"/>
        <v>0.1007778890744728</v>
      </c>
      <c r="AV1233" s="58">
        <f t="shared" si="860"/>
        <v>0.1007778890744728</v>
      </c>
      <c r="AW1233" s="58">
        <f t="shared" si="861"/>
        <v>0.11632997371307993</v>
      </c>
      <c r="AX1233" s="58">
        <f t="shared" si="862"/>
        <v>0.12028847666469461</v>
      </c>
      <c r="AY1233" s="58">
        <f t="shared" si="863"/>
        <v>9.6959244723556576E-2</v>
      </c>
      <c r="AZ1233" s="58">
        <f t="shared" si="864"/>
        <v>0.1123998646704166</v>
      </c>
      <c r="BA1233" s="58">
        <f t="shared" si="865"/>
        <v>0.13055280789375576</v>
      </c>
      <c r="BB1233" s="58">
        <f t="shared" si="866"/>
        <v>0.15299702937518936</v>
      </c>
      <c r="BC1233" s="58">
        <f t="shared" si="867"/>
        <v>0.13233603490830012</v>
      </c>
      <c r="BD1233" s="58">
        <f t="shared" si="868"/>
        <v>0.14051256897631789</v>
      </c>
      <c r="BE1233" s="58">
        <f t="shared" si="869"/>
        <v>0.13616448956282839</v>
      </c>
      <c r="BF1233" s="58">
        <f t="shared" si="870"/>
        <v>0.14489351959892338</v>
      </c>
      <c r="BG1233" s="58">
        <f t="shared" si="871"/>
        <v>0.15232449962839575</v>
      </c>
      <c r="BH1233" s="59">
        <f t="shared" si="875"/>
        <v>1.6373142878644038</v>
      </c>
      <c r="BI1233" s="60">
        <f t="shared" si="841"/>
        <v>0</v>
      </c>
      <c r="BJ1233" s="60">
        <f t="shared" si="841"/>
        <v>0</v>
      </c>
      <c r="BK1233" s="60">
        <f t="shared" si="841"/>
        <v>0</v>
      </c>
      <c r="BL1233" s="60">
        <f t="shared" si="841"/>
        <v>0</v>
      </c>
      <c r="BM1233" s="60">
        <f t="shared" si="841"/>
        <v>0</v>
      </c>
      <c r="BN1233" s="60">
        <f t="shared" si="841"/>
        <v>0</v>
      </c>
      <c r="BO1233" s="60">
        <f t="shared" si="885"/>
        <v>0</v>
      </c>
      <c r="BP1233" s="60">
        <f t="shared" si="879"/>
        <v>0</v>
      </c>
      <c r="BQ1233" s="60">
        <f t="shared" si="880"/>
        <v>0</v>
      </c>
      <c r="BR1233" s="60">
        <f t="shared" si="881"/>
        <v>0</v>
      </c>
      <c r="BS1233" s="60">
        <f t="shared" si="882"/>
        <v>0</v>
      </c>
      <c r="BT1233" s="60">
        <f t="shared" si="883"/>
        <v>0</v>
      </c>
      <c r="BU1233" s="60">
        <f t="shared" si="884"/>
        <v>0</v>
      </c>
      <c r="BV1233" s="61">
        <f t="shared" si="876"/>
        <v>0</v>
      </c>
      <c r="BW1233" s="62">
        <f t="shared" si="872"/>
        <v>2.3009412417404524</v>
      </c>
      <c r="BX1233" s="63">
        <f t="shared" si="877"/>
        <v>-1.2365709022458269</v>
      </c>
      <c r="BY1233" s="73">
        <f t="shared" si="878"/>
        <v>1.6373142878644038</v>
      </c>
    </row>
    <row r="1234" spans="1:77">
      <c r="A1234" s="49">
        <v>1228</v>
      </c>
      <c r="B1234" s="50">
        <v>1.82370820668693E-2</v>
      </c>
      <c r="C1234" s="51">
        <v>7.3664825046040522E-2</v>
      </c>
      <c r="D1234" s="51">
        <v>7.3664825046040522E-2</v>
      </c>
      <c r="E1234" s="51">
        <v>7.8268876611418042E-2</v>
      </c>
      <c r="F1234" s="51">
        <v>8.2872928176795577E-2</v>
      </c>
      <c r="G1234" s="51">
        <v>6.4456721915285453E-2</v>
      </c>
      <c r="H1234" s="51">
        <v>7.8268876611418042E-2</v>
      </c>
      <c r="I1234" s="51">
        <v>6.9797421731123382E-2</v>
      </c>
      <c r="J1234" s="51">
        <v>7.8268876611418042E-2</v>
      </c>
      <c r="K1234" s="51">
        <v>7.5966850828729282E-2</v>
      </c>
      <c r="L1234" s="51">
        <v>8.9779005524861885E-2</v>
      </c>
      <c r="M1234" s="51">
        <v>7.7946593001841619E-2</v>
      </c>
      <c r="N1234" s="51">
        <v>9.2265193370165741E-2</v>
      </c>
      <c r="O1234" s="51">
        <v>9.6454880294659304E-2</v>
      </c>
      <c r="P1234" s="94">
        <v>7.935968267459978E-2</v>
      </c>
      <c r="Q1234" s="52">
        <v>0</v>
      </c>
      <c r="R1234" s="52">
        <v>0</v>
      </c>
      <c r="S1234" s="52">
        <v>0</v>
      </c>
      <c r="T1234" s="52">
        <v>0</v>
      </c>
      <c r="U1234" s="52">
        <v>0</v>
      </c>
      <c r="V1234" s="52">
        <v>0</v>
      </c>
      <c r="W1234" s="52">
        <v>0</v>
      </c>
      <c r="X1234" s="52">
        <v>0</v>
      </c>
      <c r="Y1234" s="52">
        <v>0</v>
      </c>
      <c r="Z1234" s="52">
        <v>0</v>
      </c>
      <c r="AA1234" s="52">
        <v>0</v>
      </c>
      <c r="AB1234" s="52">
        <v>0</v>
      </c>
      <c r="AC1234" s="52">
        <v>0</v>
      </c>
      <c r="AD1234" s="53">
        <f t="shared" si="873"/>
        <v>0</v>
      </c>
      <c r="AE1234" s="54" t="s">
        <v>21</v>
      </c>
      <c r="AF1234" s="55">
        <f t="shared" si="846"/>
        <v>8.0615795414930684E-3</v>
      </c>
      <c r="AG1234" s="56">
        <f t="shared" si="874"/>
        <v>0.12251045722072797</v>
      </c>
      <c r="AH1234" s="56">
        <f t="shared" si="847"/>
        <v>0.12251045722072797</v>
      </c>
      <c r="AI1234" s="56">
        <f t="shared" si="848"/>
        <v>0.13087817247048442</v>
      </c>
      <c r="AJ1234" s="56">
        <f t="shared" si="849"/>
        <v>0.13936690283607581</v>
      </c>
      <c r="AK1234" s="56">
        <f t="shared" si="850"/>
        <v>0.10613210743694398</v>
      </c>
      <c r="AL1234" s="56">
        <f t="shared" si="851"/>
        <v>0.13087817247048442</v>
      </c>
      <c r="AM1234" s="56">
        <f t="shared" si="852"/>
        <v>0.1155740639250365</v>
      </c>
      <c r="AN1234" s="56">
        <f t="shared" si="853"/>
        <v>0.13087817247048442</v>
      </c>
      <c r="AO1234" s="56">
        <f t="shared" si="854"/>
        <v>0.12667927107869403</v>
      </c>
      <c r="AP1234" s="56">
        <f t="shared" si="855"/>
        <v>0.15232947307808339</v>
      </c>
      <c r="AQ1234" s="56">
        <f t="shared" si="856"/>
        <v>0.13028850851757259</v>
      </c>
      <c r="AR1234" s="56">
        <f t="shared" si="857"/>
        <v>0.1570639634174906</v>
      </c>
      <c r="AS1234" s="56">
        <f t="shared" si="858"/>
        <v>0.1651244138985154</v>
      </c>
      <c r="AT1234" s="57">
        <f>IF(AE1234="F",1,IF(AE1234="R",#REF!,IF(AE1234="M",#REF!,0)))</f>
        <v>1</v>
      </c>
      <c r="AU1234" s="58">
        <f t="shared" si="859"/>
        <v>3.8603303084123436E-2</v>
      </c>
      <c r="AV1234" s="58">
        <f t="shared" si="860"/>
        <v>3.8603303084123436E-2</v>
      </c>
      <c r="AW1234" s="58">
        <f t="shared" si="861"/>
        <v>4.1239987782197819E-2</v>
      </c>
      <c r="AX1234" s="58">
        <f t="shared" si="862"/>
        <v>4.3914804598136389E-2</v>
      </c>
      <c r="AY1234" s="58">
        <f t="shared" si="863"/>
        <v>3.3442450573532796E-2</v>
      </c>
      <c r="AZ1234" s="58">
        <f t="shared" si="864"/>
        <v>4.1239987782197819E-2</v>
      </c>
      <c r="BA1234" s="58">
        <f t="shared" si="865"/>
        <v>3.6417630948218982E-2</v>
      </c>
      <c r="BB1234" s="58">
        <f t="shared" si="866"/>
        <v>4.1239987782197819E-2</v>
      </c>
      <c r="BC1234" s="58">
        <f t="shared" si="867"/>
        <v>3.9916905110523593E-2</v>
      </c>
      <c r="BD1234" s="58">
        <f t="shared" si="868"/>
        <v>4.7999337781290605E-2</v>
      </c>
      <c r="BE1234" s="58">
        <f t="shared" si="869"/>
        <v>4.1054183428770048E-2</v>
      </c>
      <c r="BF1234" s="58">
        <f t="shared" si="870"/>
        <v>4.9491185658339161E-2</v>
      </c>
      <c r="BG1234" s="58">
        <f t="shared" si="871"/>
        <v>5.2031050580669418E-2</v>
      </c>
      <c r="BH1234" s="59">
        <f t="shared" si="875"/>
        <v>0.54519411819432129</v>
      </c>
      <c r="BI1234" s="60">
        <f t="shared" si="841"/>
        <v>0</v>
      </c>
      <c r="BJ1234" s="60">
        <f t="shared" si="841"/>
        <v>0</v>
      </c>
      <c r="BK1234" s="60">
        <f t="shared" si="841"/>
        <v>0</v>
      </c>
      <c r="BL1234" s="60">
        <f t="shared" si="841"/>
        <v>0</v>
      </c>
      <c r="BM1234" s="60">
        <f t="shared" si="841"/>
        <v>0</v>
      </c>
      <c r="BN1234" s="60">
        <f t="shared" si="841"/>
        <v>0</v>
      </c>
      <c r="BO1234" s="60">
        <f t="shared" si="885"/>
        <v>0</v>
      </c>
      <c r="BP1234" s="60">
        <f t="shared" si="879"/>
        <v>0</v>
      </c>
      <c r="BQ1234" s="60">
        <f t="shared" si="880"/>
        <v>0</v>
      </c>
      <c r="BR1234" s="60">
        <f t="shared" si="881"/>
        <v>0</v>
      </c>
      <c r="BS1234" s="60">
        <f t="shared" si="882"/>
        <v>0</v>
      </c>
      <c r="BT1234" s="60">
        <f t="shared" si="883"/>
        <v>0</v>
      </c>
      <c r="BU1234" s="60">
        <f t="shared" si="884"/>
        <v>0</v>
      </c>
      <c r="BV1234" s="61">
        <f t="shared" si="876"/>
        <v>0</v>
      </c>
      <c r="BW1234" s="62">
        <f t="shared" si="872"/>
        <v>0.92037649669618071</v>
      </c>
      <c r="BX1234" s="63">
        <f t="shared" si="877"/>
        <v>-0.42817490491889454</v>
      </c>
      <c r="BY1234" s="73">
        <f t="shared" si="878"/>
        <v>0.54519411819432129</v>
      </c>
    </row>
    <row r="1235" spans="1:77">
      <c r="A1235" s="49">
        <v>1229</v>
      </c>
      <c r="B1235" s="50">
        <v>1.9250253292806486E-2</v>
      </c>
      <c r="C1235" s="51">
        <v>7.3664825046040522E-2</v>
      </c>
      <c r="D1235" s="51">
        <v>7.3664825046040522E-2</v>
      </c>
      <c r="E1235" s="51">
        <v>7.8268876611418042E-2</v>
      </c>
      <c r="F1235" s="51">
        <v>8.2872928176795577E-2</v>
      </c>
      <c r="G1235" s="51">
        <v>6.4456721915285453E-2</v>
      </c>
      <c r="H1235" s="51">
        <v>7.8268876611418042E-2</v>
      </c>
      <c r="I1235" s="51">
        <v>6.9797421731123382E-2</v>
      </c>
      <c r="J1235" s="51">
        <v>7.8268876611418042E-2</v>
      </c>
      <c r="K1235" s="51">
        <v>7.5966850828729282E-2</v>
      </c>
      <c r="L1235" s="51">
        <v>8.9779005524861885E-2</v>
      </c>
      <c r="M1235" s="51">
        <v>7.7946593001841619E-2</v>
      </c>
      <c r="N1235" s="51">
        <v>9.2265193370165741E-2</v>
      </c>
      <c r="O1235" s="51">
        <v>9.6454880294659304E-2</v>
      </c>
      <c r="P1235" s="94">
        <v>7.935968267459978E-2</v>
      </c>
      <c r="Q1235" s="52">
        <v>0</v>
      </c>
      <c r="R1235" s="52">
        <v>0</v>
      </c>
      <c r="S1235" s="52">
        <v>0</v>
      </c>
      <c r="T1235" s="52">
        <v>0</v>
      </c>
      <c r="U1235" s="52">
        <v>0</v>
      </c>
      <c r="V1235" s="52">
        <v>0</v>
      </c>
      <c r="W1235" s="52">
        <v>0</v>
      </c>
      <c r="X1235" s="52">
        <v>0</v>
      </c>
      <c r="Y1235" s="52">
        <v>0</v>
      </c>
      <c r="Z1235" s="52">
        <v>0</v>
      </c>
      <c r="AA1235" s="52">
        <v>0</v>
      </c>
      <c r="AB1235" s="52">
        <v>1</v>
      </c>
      <c r="AC1235" s="52">
        <v>0</v>
      </c>
      <c r="AD1235" s="53">
        <f t="shared" si="873"/>
        <v>1</v>
      </c>
      <c r="AE1235" s="54" t="s">
        <v>21</v>
      </c>
      <c r="AF1235" s="55">
        <f t="shared" si="846"/>
        <v>8.6037598279155528E-3</v>
      </c>
      <c r="AG1235" s="56">
        <f t="shared" si="874"/>
        <v>0.12251045722072797</v>
      </c>
      <c r="AH1235" s="56">
        <f t="shared" si="847"/>
        <v>0.12251045722072797</v>
      </c>
      <c r="AI1235" s="56">
        <f t="shared" si="848"/>
        <v>0.13087817247048442</v>
      </c>
      <c r="AJ1235" s="56">
        <f t="shared" si="849"/>
        <v>0.13936690283607581</v>
      </c>
      <c r="AK1235" s="56">
        <f t="shared" si="850"/>
        <v>0.10613210743694398</v>
      </c>
      <c r="AL1235" s="56">
        <f t="shared" si="851"/>
        <v>0.13087817247048442</v>
      </c>
      <c r="AM1235" s="56">
        <f t="shared" si="852"/>
        <v>0.1155740639250365</v>
      </c>
      <c r="AN1235" s="56">
        <f t="shared" si="853"/>
        <v>0.13087817247048442</v>
      </c>
      <c r="AO1235" s="56">
        <f t="shared" si="854"/>
        <v>0.12667927107869403</v>
      </c>
      <c r="AP1235" s="56">
        <f t="shared" si="855"/>
        <v>0.15232947307808339</v>
      </c>
      <c r="AQ1235" s="56">
        <f t="shared" si="856"/>
        <v>0.13028850851757259</v>
      </c>
      <c r="AR1235" s="56">
        <f t="shared" si="857"/>
        <v>0.1570639634174906</v>
      </c>
      <c r="AS1235" s="56">
        <f t="shared" si="858"/>
        <v>0.1651244138985154</v>
      </c>
      <c r="AT1235" s="57">
        <f>IF(AE1235="F",1,IF(AE1235="R",#REF!,IF(AE1235="M",#REF!,0)))</f>
        <v>1</v>
      </c>
      <c r="AU1235" s="58">
        <f t="shared" si="859"/>
        <v>4.1199562268229628E-2</v>
      </c>
      <c r="AV1235" s="58">
        <f t="shared" si="860"/>
        <v>4.1199562268229628E-2</v>
      </c>
      <c r="AW1235" s="58">
        <f t="shared" si="861"/>
        <v>4.4013576788263821E-2</v>
      </c>
      <c r="AX1235" s="58">
        <f t="shared" si="862"/>
        <v>4.6868287995857141E-2</v>
      </c>
      <c r="AY1235" s="58">
        <f t="shared" si="863"/>
        <v>3.569161741947198E-2</v>
      </c>
      <c r="AZ1235" s="58">
        <f t="shared" si="864"/>
        <v>4.4013576788263821E-2</v>
      </c>
      <c r="BA1235" s="58">
        <f t="shared" si="865"/>
        <v>3.8866893090545591E-2</v>
      </c>
      <c r="BB1235" s="58">
        <f t="shared" si="866"/>
        <v>4.4013576788263821E-2</v>
      </c>
      <c r="BC1235" s="58">
        <f t="shared" si="867"/>
        <v>4.260151039594319E-2</v>
      </c>
      <c r="BD1235" s="58">
        <f t="shared" si="868"/>
        <v>5.1227525827119869E-2</v>
      </c>
      <c r="BE1235" s="58">
        <f t="shared" si="869"/>
        <v>4.3815276191755959E-2</v>
      </c>
      <c r="BF1235" s="58">
        <f t="shared" si="870"/>
        <v>5.2819707702625403E-2</v>
      </c>
      <c r="BG1235" s="58">
        <f t="shared" si="871"/>
        <v>5.553039084785797E-2</v>
      </c>
      <c r="BH1235" s="59">
        <f t="shared" si="875"/>
        <v>0.58186106437242779</v>
      </c>
      <c r="BI1235" s="60">
        <f t="shared" si="841"/>
        <v>0</v>
      </c>
      <c r="BJ1235" s="60">
        <f t="shared" si="841"/>
        <v>0</v>
      </c>
      <c r="BK1235" s="60">
        <f t="shared" si="841"/>
        <v>0</v>
      </c>
      <c r="BL1235" s="60">
        <f t="shared" si="841"/>
        <v>0</v>
      </c>
      <c r="BM1235" s="60">
        <f t="shared" si="841"/>
        <v>0</v>
      </c>
      <c r="BN1235" s="60">
        <f t="shared" si="841"/>
        <v>0</v>
      </c>
      <c r="BO1235" s="60">
        <f t="shared" si="885"/>
        <v>0</v>
      </c>
      <c r="BP1235" s="60">
        <f t="shared" si="879"/>
        <v>0</v>
      </c>
      <c r="BQ1235" s="60">
        <f t="shared" si="880"/>
        <v>0</v>
      </c>
      <c r="BR1235" s="60">
        <f t="shared" si="881"/>
        <v>0</v>
      </c>
      <c r="BS1235" s="60">
        <f t="shared" si="882"/>
        <v>0</v>
      </c>
      <c r="BT1235" s="60">
        <f t="shared" si="883"/>
        <v>-2.9408709059674365</v>
      </c>
      <c r="BU1235" s="60">
        <f t="shared" si="884"/>
        <v>0</v>
      </c>
      <c r="BV1235" s="61">
        <f t="shared" si="876"/>
        <v>-2.9408709059674365</v>
      </c>
      <c r="BW1235" s="62">
        <f t="shared" si="872"/>
        <v>0.97150852429041312</v>
      </c>
      <c r="BX1235" s="63">
        <f t="shared" si="877"/>
        <v>-3.8661624231196416</v>
      </c>
      <c r="BY1235" s="73">
        <f t="shared" si="878"/>
        <v>0.41813893562757221</v>
      </c>
    </row>
    <row r="1236" spans="1:77">
      <c r="A1236" s="49">
        <v>1230</v>
      </c>
      <c r="B1236" s="50">
        <v>4.5592705167173259E-2</v>
      </c>
      <c r="C1236" s="51">
        <v>7.3664825046040522E-2</v>
      </c>
      <c r="D1236" s="51">
        <v>7.3664825046040522E-2</v>
      </c>
      <c r="E1236" s="51">
        <v>7.8268876611418042E-2</v>
      </c>
      <c r="F1236" s="51">
        <v>8.2872928176795577E-2</v>
      </c>
      <c r="G1236" s="51">
        <v>6.4456721915285453E-2</v>
      </c>
      <c r="H1236" s="51">
        <v>7.8268876611418042E-2</v>
      </c>
      <c r="I1236" s="51">
        <v>6.9797421731123382E-2</v>
      </c>
      <c r="J1236" s="51">
        <v>7.8268876611418042E-2</v>
      </c>
      <c r="K1236" s="51">
        <v>7.5966850828729282E-2</v>
      </c>
      <c r="L1236" s="51">
        <v>8.9779005524861885E-2</v>
      </c>
      <c r="M1236" s="51">
        <v>7.7946593001841619E-2</v>
      </c>
      <c r="N1236" s="51">
        <v>9.2265193370165741E-2</v>
      </c>
      <c r="O1236" s="51">
        <v>9.6454880294659304E-2</v>
      </c>
      <c r="P1236" s="94">
        <v>7.935968267459978E-2</v>
      </c>
      <c r="Q1236" s="52">
        <v>0</v>
      </c>
      <c r="R1236" s="52">
        <v>0</v>
      </c>
      <c r="S1236" s="52">
        <v>0</v>
      </c>
      <c r="T1236" s="52">
        <v>0</v>
      </c>
      <c r="U1236" s="52">
        <v>0</v>
      </c>
      <c r="V1236" s="52">
        <v>0</v>
      </c>
      <c r="W1236" s="52">
        <v>0</v>
      </c>
      <c r="X1236" s="52">
        <v>0</v>
      </c>
      <c r="Y1236" s="52">
        <v>0</v>
      </c>
      <c r="Z1236" s="52">
        <v>0</v>
      </c>
      <c r="AA1236" s="52">
        <v>0</v>
      </c>
      <c r="AB1236" s="52">
        <v>0</v>
      </c>
      <c r="AC1236" s="52">
        <v>1</v>
      </c>
      <c r="AD1236" s="53">
        <f t="shared" si="873"/>
        <v>1</v>
      </c>
      <c r="AE1236" s="54" t="s">
        <v>21</v>
      </c>
      <c r="AF1236" s="55">
        <f t="shared" si="846"/>
        <v>2.4293344383099866E-2</v>
      </c>
      <c r="AG1236" s="56">
        <f t="shared" si="874"/>
        <v>0.12251045722072797</v>
      </c>
      <c r="AH1236" s="56">
        <f t="shared" si="847"/>
        <v>0.12251045722072797</v>
      </c>
      <c r="AI1236" s="56">
        <f t="shared" si="848"/>
        <v>0.13087817247048442</v>
      </c>
      <c r="AJ1236" s="56">
        <f t="shared" si="849"/>
        <v>0.13936690283607581</v>
      </c>
      <c r="AK1236" s="56">
        <f t="shared" si="850"/>
        <v>0.10613210743694398</v>
      </c>
      <c r="AL1236" s="56">
        <f t="shared" si="851"/>
        <v>0.13087817247048442</v>
      </c>
      <c r="AM1236" s="56">
        <f t="shared" si="852"/>
        <v>0.1155740639250365</v>
      </c>
      <c r="AN1236" s="56">
        <f t="shared" si="853"/>
        <v>0.13087817247048442</v>
      </c>
      <c r="AO1236" s="56">
        <f t="shared" si="854"/>
        <v>0.12667927107869403</v>
      </c>
      <c r="AP1236" s="56">
        <f t="shared" si="855"/>
        <v>0.15232947307808339</v>
      </c>
      <c r="AQ1236" s="56">
        <f t="shared" si="856"/>
        <v>0.13028850851757259</v>
      </c>
      <c r="AR1236" s="56">
        <f t="shared" si="857"/>
        <v>0.1570639634174906</v>
      </c>
      <c r="AS1236" s="56">
        <f t="shared" si="858"/>
        <v>0.1651244138985154</v>
      </c>
      <c r="AT1236" s="57">
        <f>IF(AE1236="F",1,IF(AE1236="R",#REF!,IF(AE1236="M",#REF!,0)))</f>
        <v>1</v>
      </c>
      <c r="AU1236" s="58">
        <f t="shared" si="859"/>
        <v>0.11632997371307993</v>
      </c>
      <c r="AV1236" s="58">
        <f t="shared" si="860"/>
        <v>0.11632997371307993</v>
      </c>
      <c r="AW1236" s="58">
        <f t="shared" si="861"/>
        <v>0.12427554927557168</v>
      </c>
      <c r="AX1236" s="58">
        <f t="shared" si="862"/>
        <v>0.13233603490830012</v>
      </c>
      <c r="AY1236" s="58">
        <f t="shared" si="863"/>
        <v>0.1007778890744728</v>
      </c>
      <c r="AZ1236" s="58">
        <f t="shared" si="864"/>
        <v>0.12427554927557168</v>
      </c>
      <c r="BA1236" s="58">
        <f t="shared" si="865"/>
        <v>0.10974351188723305</v>
      </c>
      <c r="BB1236" s="58">
        <f t="shared" si="866"/>
        <v>0.12427554927557168</v>
      </c>
      <c r="BC1236" s="58">
        <f t="shared" si="867"/>
        <v>0.12028847666469461</v>
      </c>
      <c r="BD1236" s="58">
        <f t="shared" si="868"/>
        <v>0.14464466136938528</v>
      </c>
      <c r="BE1236" s="58">
        <f t="shared" si="869"/>
        <v>0.12371563305537348</v>
      </c>
      <c r="BF1236" s="58">
        <f t="shared" si="870"/>
        <v>0.14914030320456151</v>
      </c>
      <c r="BG1236" s="58">
        <f t="shared" si="871"/>
        <v>0.156794115081892</v>
      </c>
      <c r="BH1236" s="59">
        <f t="shared" si="875"/>
        <v>1.6429272204987879</v>
      </c>
      <c r="BI1236" s="60">
        <f t="shared" si="841"/>
        <v>0</v>
      </c>
      <c r="BJ1236" s="60">
        <f t="shared" si="841"/>
        <v>0</v>
      </c>
      <c r="BK1236" s="60">
        <f t="shared" si="841"/>
        <v>0</v>
      </c>
      <c r="BL1236" s="60">
        <f t="shared" si="841"/>
        <v>0</v>
      </c>
      <c r="BM1236" s="60">
        <f t="shared" si="841"/>
        <v>0</v>
      </c>
      <c r="BN1236" s="60">
        <f t="shared" si="841"/>
        <v>0</v>
      </c>
      <c r="BO1236" s="60">
        <f t="shared" si="885"/>
        <v>0</v>
      </c>
      <c r="BP1236" s="60">
        <f t="shared" si="879"/>
        <v>0</v>
      </c>
      <c r="BQ1236" s="60">
        <f t="shared" si="880"/>
        <v>0</v>
      </c>
      <c r="BR1236" s="60">
        <f t="shared" si="881"/>
        <v>0</v>
      </c>
      <c r="BS1236" s="60">
        <f t="shared" si="882"/>
        <v>0</v>
      </c>
      <c r="BT1236" s="60">
        <f t="shared" si="883"/>
        <v>0</v>
      </c>
      <c r="BU1236" s="60">
        <f t="shared" si="884"/>
        <v>-1.8528217031356335</v>
      </c>
      <c r="BV1236" s="61">
        <f t="shared" si="876"/>
        <v>-1.8528217031356335</v>
      </c>
      <c r="BW1236" s="62">
        <f t="shared" si="872"/>
        <v>2.3009412417404524</v>
      </c>
      <c r="BX1236" s="63">
        <f t="shared" si="877"/>
        <v>-3.6315134586659976</v>
      </c>
      <c r="BY1236" s="73">
        <f t="shared" si="878"/>
        <v>0.64292722049878792</v>
      </c>
    </row>
    <row r="1237" spans="1:77">
      <c r="A1237" s="49">
        <v>1231</v>
      </c>
      <c r="B1237" s="50">
        <v>1.4184397163120571E-2</v>
      </c>
      <c r="C1237" s="51">
        <v>7.3664825046040522E-2</v>
      </c>
      <c r="D1237" s="51">
        <v>7.3664825046040522E-2</v>
      </c>
      <c r="E1237" s="51">
        <v>7.8268876611418042E-2</v>
      </c>
      <c r="F1237" s="51">
        <v>8.2872928176795577E-2</v>
      </c>
      <c r="G1237" s="51">
        <v>6.4456721915285453E-2</v>
      </c>
      <c r="H1237" s="51">
        <v>7.8268876611418042E-2</v>
      </c>
      <c r="I1237" s="51">
        <v>6.9797421731123382E-2</v>
      </c>
      <c r="J1237" s="51">
        <v>7.8268876611418042E-2</v>
      </c>
      <c r="K1237" s="51">
        <v>7.5966850828729282E-2</v>
      </c>
      <c r="L1237" s="51">
        <v>8.9779005524861885E-2</v>
      </c>
      <c r="M1237" s="51">
        <v>7.7946593001841619E-2</v>
      </c>
      <c r="N1237" s="51">
        <v>9.2265193370165741E-2</v>
      </c>
      <c r="O1237" s="51">
        <v>9.6454880294659304E-2</v>
      </c>
      <c r="P1237" s="94">
        <v>7.935968267459978E-2</v>
      </c>
      <c r="Q1237" s="52">
        <v>0</v>
      </c>
      <c r="R1237" s="52">
        <v>0</v>
      </c>
      <c r="S1237" s="52">
        <v>0</v>
      </c>
      <c r="T1237" s="52">
        <v>0</v>
      </c>
      <c r="U1237" s="52">
        <v>0</v>
      </c>
      <c r="V1237" s="52">
        <v>0</v>
      </c>
      <c r="W1237" s="52">
        <v>0</v>
      </c>
      <c r="X1237" s="52">
        <v>0</v>
      </c>
      <c r="Y1237" s="52">
        <v>0</v>
      </c>
      <c r="Z1237" s="52">
        <v>0</v>
      </c>
      <c r="AA1237" s="52">
        <v>0</v>
      </c>
      <c r="AB1237" s="52">
        <v>0</v>
      </c>
      <c r="AC1237" s="52">
        <v>0</v>
      </c>
      <c r="AD1237" s="53">
        <f t="shared" si="873"/>
        <v>0</v>
      </c>
      <c r="AE1237" s="54" t="s">
        <v>21</v>
      </c>
      <c r="AF1237" s="55">
        <f t="shared" si="846"/>
        <v>5.956959273918312E-3</v>
      </c>
      <c r="AG1237" s="56">
        <f t="shared" si="874"/>
        <v>0.12251045722072797</v>
      </c>
      <c r="AH1237" s="56">
        <f t="shared" si="847"/>
        <v>0.12251045722072797</v>
      </c>
      <c r="AI1237" s="56">
        <f t="shared" si="848"/>
        <v>0.13087817247048442</v>
      </c>
      <c r="AJ1237" s="56">
        <f t="shared" si="849"/>
        <v>0.13936690283607581</v>
      </c>
      <c r="AK1237" s="56">
        <f t="shared" si="850"/>
        <v>0.10613210743694398</v>
      </c>
      <c r="AL1237" s="56">
        <f t="shared" si="851"/>
        <v>0.13087817247048442</v>
      </c>
      <c r="AM1237" s="56">
        <f t="shared" si="852"/>
        <v>0.1155740639250365</v>
      </c>
      <c r="AN1237" s="56">
        <f t="shared" si="853"/>
        <v>0.13087817247048442</v>
      </c>
      <c r="AO1237" s="56">
        <f t="shared" si="854"/>
        <v>0.12667927107869403</v>
      </c>
      <c r="AP1237" s="56">
        <f t="shared" si="855"/>
        <v>0.15232947307808339</v>
      </c>
      <c r="AQ1237" s="56">
        <f t="shared" si="856"/>
        <v>0.13028850851757259</v>
      </c>
      <c r="AR1237" s="56">
        <f t="shared" si="857"/>
        <v>0.1570639634174906</v>
      </c>
      <c r="AS1237" s="56">
        <f t="shared" si="858"/>
        <v>0.1651244138985154</v>
      </c>
      <c r="AT1237" s="57">
        <f>IF(AE1237="F",1,IF(AE1237="R",#REF!,IF(AE1237="M",#REF!,0)))</f>
        <v>1</v>
      </c>
      <c r="AU1237" s="58">
        <f t="shared" si="859"/>
        <v>2.8525216817281235E-2</v>
      </c>
      <c r="AV1237" s="58">
        <f t="shared" si="860"/>
        <v>2.8525216817281235E-2</v>
      </c>
      <c r="AW1237" s="58">
        <f t="shared" si="861"/>
        <v>3.0473547573524537E-2</v>
      </c>
      <c r="AX1237" s="58">
        <f t="shared" si="862"/>
        <v>3.2450055372737652E-2</v>
      </c>
      <c r="AY1237" s="58">
        <f t="shared" si="863"/>
        <v>2.4711697634588456E-2</v>
      </c>
      <c r="AZ1237" s="58">
        <f t="shared" si="864"/>
        <v>3.0473547573524537E-2</v>
      </c>
      <c r="BA1237" s="58">
        <f t="shared" si="865"/>
        <v>2.6910153685706716E-2</v>
      </c>
      <c r="BB1237" s="58">
        <f t="shared" si="866"/>
        <v>3.0473547573524537E-2</v>
      </c>
      <c r="BC1237" s="58">
        <f t="shared" si="867"/>
        <v>2.9495879419210117E-2</v>
      </c>
      <c r="BD1237" s="58">
        <f t="shared" si="868"/>
        <v>3.5468247738115119E-2</v>
      </c>
      <c r="BE1237" s="58">
        <f t="shared" si="869"/>
        <v>3.0336250786885011E-2</v>
      </c>
      <c r="BF1237" s="58">
        <f t="shared" si="870"/>
        <v>3.6570621906938841E-2</v>
      </c>
      <c r="BG1237" s="58">
        <f t="shared" si="871"/>
        <v>3.8447409430488209E-2</v>
      </c>
      <c r="BH1237" s="59">
        <f t="shared" si="875"/>
        <v>0.40286139232980617</v>
      </c>
      <c r="BI1237" s="60">
        <f t="shared" si="841"/>
        <v>0</v>
      </c>
      <c r="BJ1237" s="60">
        <f t="shared" si="841"/>
        <v>0</v>
      </c>
      <c r="BK1237" s="60">
        <f t="shared" si="841"/>
        <v>0</v>
      </c>
      <c r="BL1237" s="60">
        <f t="shared" si="841"/>
        <v>0</v>
      </c>
      <c r="BM1237" s="60">
        <f t="shared" si="841"/>
        <v>0</v>
      </c>
      <c r="BN1237" s="60">
        <f t="shared" si="841"/>
        <v>0</v>
      </c>
      <c r="BO1237" s="60">
        <f t="shared" si="885"/>
        <v>0</v>
      </c>
      <c r="BP1237" s="60">
        <f t="shared" si="879"/>
        <v>0</v>
      </c>
      <c r="BQ1237" s="60">
        <f t="shared" si="880"/>
        <v>0</v>
      </c>
      <c r="BR1237" s="60">
        <f t="shared" si="881"/>
        <v>0</v>
      </c>
      <c r="BS1237" s="60">
        <f t="shared" si="882"/>
        <v>0</v>
      </c>
      <c r="BT1237" s="60">
        <f t="shared" si="883"/>
        <v>0</v>
      </c>
      <c r="BU1237" s="60">
        <f t="shared" si="884"/>
        <v>0</v>
      </c>
      <c r="BV1237" s="61">
        <f t="shared" si="876"/>
        <v>0</v>
      </c>
      <c r="BW1237" s="62">
        <f t="shared" si="872"/>
        <v>0.71584838631925185</v>
      </c>
      <c r="BX1237" s="63">
        <f t="shared" si="877"/>
        <v>-0.3195997632026662</v>
      </c>
      <c r="BY1237" s="73">
        <f t="shared" si="878"/>
        <v>0.40286139232980617</v>
      </c>
    </row>
    <row r="1238" spans="1:77">
      <c r="A1238" s="49">
        <v>1232</v>
      </c>
      <c r="B1238" s="50">
        <v>1.9250253292806486E-2</v>
      </c>
      <c r="C1238" s="51">
        <v>7.3664825046040522E-2</v>
      </c>
      <c r="D1238" s="51">
        <v>7.3664825046040522E-2</v>
      </c>
      <c r="E1238" s="51">
        <v>7.8268876611418042E-2</v>
      </c>
      <c r="F1238" s="51">
        <v>8.2872928176795577E-2</v>
      </c>
      <c r="G1238" s="51">
        <v>6.4456721915285453E-2</v>
      </c>
      <c r="H1238" s="51">
        <v>7.8268876611418042E-2</v>
      </c>
      <c r="I1238" s="51">
        <v>6.9797421731123382E-2</v>
      </c>
      <c r="J1238" s="51">
        <v>7.8268876611418042E-2</v>
      </c>
      <c r="K1238" s="51">
        <v>7.5966850828729282E-2</v>
      </c>
      <c r="L1238" s="51">
        <v>8.9779005524861885E-2</v>
      </c>
      <c r="M1238" s="51">
        <v>7.7946593001841619E-2</v>
      </c>
      <c r="N1238" s="51">
        <v>9.2265193370165741E-2</v>
      </c>
      <c r="O1238" s="51">
        <v>9.6454880294659304E-2</v>
      </c>
      <c r="P1238" s="94">
        <v>7.935968267459978E-2</v>
      </c>
      <c r="Q1238" s="52">
        <v>0</v>
      </c>
      <c r="R1238" s="52">
        <v>0</v>
      </c>
      <c r="S1238" s="52">
        <v>0</v>
      </c>
      <c r="T1238" s="52">
        <v>0</v>
      </c>
      <c r="U1238" s="52">
        <v>0</v>
      </c>
      <c r="V1238" s="52">
        <v>0</v>
      </c>
      <c r="W1238" s="52">
        <v>0</v>
      </c>
      <c r="X1238" s="52">
        <v>0</v>
      </c>
      <c r="Y1238" s="52">
        <v>0</v>
      </c>
      <c r="Z1238" s="52">
        <v>0</v>
      </c>
      <c r="AA1238" s="52">
        <v>0</v>
      </c>
      <c r="AB1238" s="52">
        <v>0</v>
      </c>
      <c r="AC1238" s="52">
        <v>0</v>
      </c>
      <c r="AD1238" s="53">
        <f t="shared" si="873"/>
        <v>0</v>
      </c>
      <c r="AE1238" s="54" t="s">
        <v>21</v>
      </c>
      <c r="AF1238" s="55">
        <f t="shared" si="846"/>
        <v>8.6037598279155528E-3</v>
      </c>
      <c r="AG1238" s="56">
        <f t="shared" si="874"/>
        <v>0.12251045722072797</v>
      </c>
      <c r="AH1238" s="56">
        <f t="shared" si="847"/>
        <v>0.12251045722072797</v>
      </c>
      <c r="AI1238" s="56">
        <f t="shared" si="848"/>
        <v>0.13087817247048442</v>
      </c>
      <c r="AJ1238" s="56">
        <f t="shared" si="849"/>
        <v>0.13936690283607581</v>
      </c>
      <c r="AK1238" s="56">
        <f t="shared" si="850"/>
        <v>0.10613210743694398</v>
      </c>
      <c r="AL1238" s="56">
        <f t="shared" si="851"/>
        <v>0.13087817247048442</v>
      </c>
      <c r="AM1238" s="56">
        <f t="shared" si="852"/>
        <v>0.1155740639250365</v>
      </c>
      <c r="AN1238" s="56">
        <f t="shared" si="853"/>
        <v>0.13087817247048442</v>
      </c>
      <c r="AO1238" s="56">
        <f t="shared" si="854"/>
        <v>0.12667927107869403</v>
      </c>
      <c r="AP1238" s="56">
        <f t="shared" si="855"/>
        <v>0.15232947307808339</v>
      </c>
      <c r="AQ1238" s="56">
        <f t="shared" si="856"/>
        <v>0.13028850851757259</v>
      </c>
      <c r="AR1238" s="56">
        <f t="shared" si="857"/>
        <v>0.1570639634174906</v>
      </c>
      <c r="AS1238" s="56">
        <f t="shared" si="858"/>
        <v>0.1651244138985154</v>
      </c>
      <c r="AT1238" s="57">
        <f>IF(AE1238="F",1,IF(AE1238="R",#REF!,IF(AE1238="M",#REF!,0)))</f>
        <v>1</v>
      </c>
      <c r="AU1238" s="58">
        <f t="shared" si="859"/>
        <v>4.1199562268229628E-2</v>
      </c>
      <c r="AV1238" s="58">
        <f t="shared" si="860"/>
        <v>4.1199562268229628E-2</v>
      </c>
      <c r="AW1238" s="58">
        <f t="shared" si="861"/>
        <v>4.4013576788263821E-2</v>
      </c>
      <c r="AX1238" s="58">
        <f t="shared" si="862"/>
        <v>4.6868287995857141E-2</v>
      </c>
      <c r="AY1238" s="58">
        <f t="shared" si="863"/>
        <v>3.569161741947198E-2</v>
      </c>
      <c r="AZ1238" s="58">
        <f t="shared" si="864"/>
        <v>4.4013576788263821E-2</v>
      </c>
      <c r="BA1238" s="58">
        <f t="shared" si="865"/>
        <v>3.8866893090545591E-2</v>
      </c>
      <c r="BB1238" s="58">
        <f t="shared" si="866"/>
        <v>4.4013576788263821E-2</v>
      </c>
      <c r="BC1238" s="58">
        <f t="shared" si="867"/>
        <v>4.260151039594319E-2</v>
      </c>
      <c r="BD1238" s="58">
        <f t="shared" si="868"/>
        <v>5.1227525827119869E-2</v>
      </c>
      <c r="BE1238" s="58">
        <f t="shared" si="869"/>
        <v>4.3815276191755959E-2</v>
      </c>
      <c r="BF1238" s="58">
        <f t="shared" si="870"/>
        <v>5.2819707702625403E-2</v>
      </c>
      <c r="BG1238" s="58">
        <f t="shared" si="871"/>
        <v>5.553039084785797E-2</v>
      </c>
      <c r="BH1238" s="59">
        <f t="shared" si="875"/>
        <v>0.58186106437242779</v>
      </c>
      <c r="BI1238" s="60">
        <f t="shared" si="841"/>
        <v>0</v>
      </c>
      <c r="BJ1238" s="60">
        <f t="shared" si="841"/>
        <v>0</v>
      </c>
      <c r="BK1238" s="60">
        <f t="shared" si="841"/>
        <v>0</v>
      </c>
      <c r="BL1238" s="60">
        <f t="shared" si="841"/>
        <v>0</v>
      </c>
      <c r="BM1238" s="60">
        <f t="shared" si="841"/>
        <v>0</v>
      </c>
      <c r="BN1238" s="60">
        <f t="shared" si="841"/>
        <v>0</v>
      </c>
      <c r="BO1238" s="60">
        <f t="shared" si="885"/>
        <v>0</v>
      </c>
      <c r="BP1238" s="60">
        <f t="shared" si="879"/>
        <v>0</v>
      </c>
      <c r="BQ1238" s="60">
        <f t="shared" si="880"/>
        <v>0</v>
      </c>
      <c r="BR1238" s="60">
        <f t="shared" si="881"/>
        <v>0</v>
      </c>
      <c r="BS1238" s="60">
        <f t="shared" si="882"/>
        <v>0</v>
      </c>
      <c r="BT1238" s="60">
        <f t="shared" si="883"/>
        <v>0</v>
      </c>
      <c r="BU1238" s="60">
        <f t="shared" si="884"/>
        <v>0</v>
      </c>
      <c r="BV1238" s="61">
        <f t="shared" si="876"/>
        <v>0</v>
      </c>
      <c r="BW1238" s="62">
        <f t="shared" si="872"/>
        <v>0.97150852429041312</v>
      </c>
      <c r="BX1238" s="63">
        <f t="shared" si="877"/>
        <v>-0.45595978164306317</v>
      </c>
      <c r="BY1238" s="73">
        <f t="shared" si="878"/>
        <v>0.58186106437242779</v>
      </c>
    </row>
    <row r="1239" spans="1:77">
      <c r="A1239" s="49">
        <v>1233</v>
      </c>
      <c r="B1239" s="50">
        <v>5.0658561296859173E-4</v>
      </c>
      <c r="C1239" s="51">
        <v>7.3664825046040522E-2</v>
      </c>
      <c r="D1239" s="51">
        <v>7.3664825046040522E-2</v>
      </c>
      <c r="E1239" s="51">
        <v>7.8268876611418042E-2</v>
      </c>
      <c r="F1239" s="51">
        <v>8.2872928176795577E-2</v>
      </c>
      <c r="G1239" s="51">
        <v>6.4456721915285453E-2</v>
      </c>
      <c r="H1239" s="51">
        <v>7.8268876611418042E-2</v>
      </c>
      <c r="I1239" s="51">
        <v>6.9797421731123382E-2</v>
      </c>
      <c r="J1239" s="51">
        <v>7.8268876611418042E-2</v>
      </c>
      <c r="K1239" s="51">
        <v>7.5966850828729282E-2</v>
      </c>
      <c r="L1239" s="51">
        <v>8.9779005524861885E-2</v>
      </c>
      <c r="M1239" s="51">
        <v>7.7946593001841619E-2</v>
      </c>
      <c r="N1239" s="51">
        <v>9.2265193370165741E-2</v>
      </c>
      <c r="O1239" s="51">
        <v>9.6454880294659304E-2</v>
      </c>
      <c r="P1239" s="94">
        <v>7.935968267459978E-2</v>
      </c>
      <c r="Q1239" s="52">
        <v>0</v>
      </c>
      <c r="R1239" s="52">
        <v>0</v>
      </c>
      <c r="S1239" s="52">
        <v>0</v>
      </c>
      <c r="T1239" s="52">
        <v>0</v>
      </c>
      <c r="U1239" s="52">
        <v>0</v>
      </c>
      <c r="V1239" s="52">
        <v>0</v>
      </c>
      <c r="W1239" s="52">
        <v>0</v>
      </c>
      <c r="X1239" s="52">
        <v>0</v>
      </c>
      <c r="Y1239" s="52">
        <v>0</v>
      </c>
      <c r="Z1239" s="52">
        <v>0</v>
      </c>
      <c r="AA1239" s="52">
        <v>0</v>
      </c>
      <c r="AB1239" s="52">
        <v>0</v>
      </c>
      <c r="AC1239" s="52">
        <v>0</v>
      </c>
      <c r="AD1239" s="53">
        <f t="shared" si="873"/>
        <v>0</v>
      </c>
      <c r="AE1239" s="54" t="s">
        <v>21</v>
      </c>
      <c r="AF1239" s="55">
        <f t="shared" si="846"/>
        <v>1.0785435186294426E-4</v>
      </c>
      <c r="AG1239" s="56">
        <f t="shared" si="874"/>
        <v>0.12251045722072797</v>
      </c>
      <c r="AH1239" s="56">
        <f t="shared" si="847"/>
        <v>0.12251045722072797</v>
      </c>
      <c r="AI1239" s="56">
        <f t="shared" si="848"/>
        <v>0.13087817247048442</v>
      </c>
      <c r="AJ1239" s="56">
        <f t="shared" si="849"/>
        <v>0.13936690283607581</v>
      </c>
      <c r="AK1239" s="56">
        <f t="shared" si="850"/>
        <v>0.10613210743694398</v>
      </c>
      <c r="AL1239" s="56">
        <f t="shared" si="851"/>
        <v>0.13087817247048442</v>
      </c>
      <c r="AM1239" s="56">
        <f t="shared" si="852"/>
        <v>0.1155740639250365</v>
      </c>
      <c r="AN1239" s="56">
        <f t="shared" si="853"/>
        <v>0.13087817247048442</v>
      </c>
      <c r="AO1239" s="56">
        <f t="shared" si="854"/>
        <v>0.12667927107869403</v>
      </c>
      <c r="AP1239" s="56">
        <f t="shared" si="855"/>
        <v>0.15232947307808339</v>
      </c>
      <c r="AQ1239" s="56">
        <f t="shared" si="856"/>
        <v>0.13028850851757259</v>
      </c>
      <c r="AR1239" s="56">
        <f t="shared" si="857"/>
        <v>0.1570639634174906</v>
      </c>
      <c r="AS1239" s="56">
        <f t="shared" si="858"/>
        <v>0.1651244138985154</v>
      </c>
      <c r="AT1239" s="57">
        <f>IF(AE1239="F",1,IF(AE1239="R",#REF!,IF(AE1239="M",#REF!,0)))</f>
        <v>1</v>
      </c>
      <c r="AU1239" s="58">
        <f t="shared" si="859"/>
        <v>5.1646630942201312E-4</v>
      </c>
      <c r="AV1239" s="58">
        <f t="shared" si="860"/>
        <v>5.1646630942201312E-4</v>
      </c>
      <c r="AW1239" s="58">
        <f t="shared" si="861"/>
        <v>5.5174201658511406E-4</v>
      </c>
      <c r="AX1239" s="58">
        <f t="shared" si="862"/>
        <v>5.8752788615946906E-4</v>
      </c>
      <c r="AY1239" s="58">
        <f t="shared" si="863"/>
        <v>4.4742023728130319E-4</v>
      </c>
      <c r="AZ1239" s="58">
        <f t="shared" si="864"/>
        <v>5.5174201658511406E-4</v>
      </c>
      <c r="BA1239" s="58">
        <f t="shared" si="865"/>
        <v>4.8722461424434421E-4</v>
      </c>
      <c r="BB1239" s="58">
        <f t="shared" si="866"/>
        <v>5.5174201658511406E-4</v>
      </c>
      <c r="BC1239" s="58">
        <f t="shared" si="867"/>
        <v>5.3404074312126792E-4</v>
      </c>
      <c r="BD1239" s="58">
        <f t="shared" si="868"/>
        <v>6.4217408506681071E-4</v>
      </c>
      <c r="BE1239" s="58">
        <f t="shared" si="869"/>
        <v>5.4925617519272689E-4</v>
      </c>
      <c r="BF1239" s="58">
        <f t="shared" si="870"/>
        <v>6.621332363756844E-4</v>
      </c>
      <c r="BG1239" s="58">
        <f t="shared" si="871"/>
        <v>6.96113610024224E-4</v>
      </c>
      <c r="BH1239" s="59">
        <f t="shared" si="875"/>
        <v>7.2940492560651989E-3</v>
      </c>
      <c r="BI1239" s="60">
        <f t="shared" si="841"/>
        <v>0</v>
      </c>
      <c r="BJ1239" s="60">
        <f t="shared" si="841"/>
        <v>0</v>
      </c>
      <c r="BK1239" s="60">
        <f t="shared" si="841"/>
        <v>0</v>
      </c>
      <c r="BL1239" s="60">
        <f t="shared" si="841"/>
        <v>0</v>
      </c>
      <c r="BM1239" s="60">
        <f t="shared" si="841"/>
        <v>0</v>
      </c>
      <c r="BN1239" s="60">
        <f t="shared" si="841"/>
        <v>0</v>
      </c>
      <c r="BO1239" s="60">
        <f t="shared" si="885"/>
        <v>0</v>
      </c>
      <c r="BP1239" s="60">
        <f t="shared" si="879"/>
        <v>0</v>
      </c>
      <c r="BQ1239" s="60">
        <f t="shared" si="880"/>
        <v>0</v>
      </c>
      <c r="BR1239" s="60">
        <f t="shared" si="881"/>
        <v>0</v>
      </c>
      <c r="BS1239" s="60">
        <f t="shared" si="882"/>
        <v>0</v>
      </c>
      <c r="BT1239" s="60">
        <f t="shared" si="883"/>
        <v>0</v>
      </c>
      <c r="BU1239" s="60">
        <f t="shared" si="884"/>
        <v>0</v>
      </c>
      <c r="BV1239" s="61">
        <f t="shared" si="876"/>
        <v>0</v>
      </c>
      <c r="BW1239" s="62">
        <f t="shared" si="872"/>
        <v>2.5566013797116136E-2</v>
      </c>
      <c r="BX1239" s="63">
        <f t="shared" si="877"/>
        <v>-6.4169198517353143E-3</v>
      </c>
      <c r="BY1239" s="73">
        <f t="shared" si="878"/>
        <v>7.2940492560651989E-3</v>
      </c>
    </row>
    <row r="1240" spans="1:77">
      <c r="A1240" s="49">
        <v>1234</v>
      </c>
      <c r="B1240" s="50">
        <v>2.0770010131712261E-2</v>
      </c>
      <c r="C1240" s="51">
        <v>7.3664825046040522E-2</v>
      </c>
      <c r="D1240" s="51">
        <v>7.3664825046040522E-2</v>
      </c>
      <c r="E1240" s="51">
        <v>7.8268876611418042E-2</v>
      </c>
      <c r="F1240" s="51">
        <v>8.2872928176795577E-2</v>
      </c>
      <c r="G1240" s="51">
        <v>6.4456721915285453E-2</v>
      </c>
      <c r="H1240" s="51">
        <v>7.8268876611418042E-2</v>
      </c>
      <c r="I1240" s="51">
        <v>6.9797421731123382E-2</v>
      </c>
      <c r="J1240" s="51">
        <v>7.8268876611418042E-2</v>
      </c>
      <c r="K1240" s="51">
        <v>7.5966850828729282E-2</v>
      </c>
      <c r="L1240" s="51">
        <v>8.9779005524861885E-2</v>
      </c>
      <c r="M1240" s="51">
        <v>7.7946593001841619E-2</v>
      </c>
      <c r="N1240" s="51">
        <v>9.2265193370165741E-2</v>
      </c>
      <c r="O1240" s="51">
        <v>9.6454880294659304E-2</v>
      </c>
      <c r="P1240" s="94">
        <v>7.935968267459978E-2</v>
      </c>
      <c r="Q1240" s="52">
        <v>0</v>
      </c>
      <c r="R1240" s="52">
        <v>0</v>
      </c>
      <c r="S1240" s="52">
        <v>0</v>
      </c>
      <c r="T1240" s="52">
        <v>0</v>
      </c>
      <c r="U1240" s="52">
        <v>0</v>
      </c>
      <c r="V1240" s="52">
        <v>0</v>
      </c>
      <c r="W1240" s="52">
        <v>0</v>
      </c>
      <c r="X1240" s="52">
        <v>1</v>
      </c>
      <c r="Y1240" s="52">
        <v>0</v>
      </c>
      <c r="Z1240" s="52">
        <v>1</v>
      </c>
      <c r="AA1240" s="52">
        <v>0</v>
      </c>
      <c r="AB1240" s="52">
        <v>0</v>
      </c>
      <c r="AC1240" s="52">
        <v>0</v>
      </c>
      <c r="AD1240" s="53">
        <f t="shared" si="873"/>
        <v>2</v>
      </c>
      <c r="AE1240" s="54" t="s">
        <v>21</v>
      </c>
      <c r="AF1240" s="55">
        <f t="shared" si="846"/>
        <v>9.4279273925904315E-3</v>
      </c>
      <c r="AG1240" s="56">
        <f t="shared" si="874"/>
        <v>0.12251045722072797</v>
      </c>
      <c r="AH1240" s="56">
        <f t="shared" si="847"/>
        <v>0.12251045722072797</v>
      </c>
      <c r="AI1240" s="56">
        <f t="shared" si="848"/>
        <v>0.13087817247048442</v>
      </c>
      <c r="AJ1240" s="56">
        <f t="shared" si="849"/>
        <v>0.13936690283607581</v>
      </c>
      <c r="AK1240" s="56">
        <f t="shared" si="850"/>
        <v>0.10613210743694398</v>
      </c>
      <c r="AL1240" s="56">
        <f t="shared" si="851"/>
        <v>0.13087817247048442</v>
      </c>
      <c r="AM1240" s="56">
        <f t="shared" si="852"/>
        <v>0.1155740639250365</v>
      </c>
      <c r="AN1240" s="56">
        <f t="shared" si="853"/>
        <v>0.13087817247048442</v>
      </c>
      <c r="AO1240" s="56">
        <f t="shared" si="854"/>
        <v>0.12667927107869403</v>
      </c>
      <c r="AP1240" s="56">
        <f t="shared" si="855"/>
        <v>0.15232947307808339</v>
      </c>
      <c r="AQ1240" s="56">
        <f t="shared" si="856"/>
        <v>0.13028850851757259</v>
      </c>
      <c r="AR1240" s="56">
        <f t="shared" si="857"/>
        <v>0.1570639634174906</v>
      </c>
      <c r="AS1240" s="56">
        <f t="shared" si="858"/>
        <v>0.1651244138985154</v>
      </c>
      <c r="AT1240" s="57">
        <f>IF(AE1240="F",1,IF(AE1240="R",#REF!,IF(AE1240="M",#REF!,0)))</f>
        <v>1</v>
      </c>
      <c r="AU1240" s="58">
        <f t="shared" si="859"/>
        <v>4.51461325560365E-2</v>
      </c>
      <c r="AV1240" s="58">
        <f t="shared" si="860"/>
        <v>4.51461325560365E-2</v>
      </c>
      <c r="AW1240" s="58">
        <f t="shared" si="861"/>
        <v>4.8229705913174832E-2</v>
      </c>
      <c r="AX1240" s="58">
        <f t="shared" si="862"/>
        <v>5.1357874357007893E-2</v>
      </c>
      <c r="AY1240" s="58">
        <f t="shared" si="863"/>
        <v>3.9110573084932522E-2</v>
      </c>
      <c r="AZ1240" s="58">
        <f t="shared" si="864"/>
        <v>4.8229705913174832E-2</v>
      </c>
      <c r="BA1240" s="58">
        <f t="shared" si="865"/>
        <v>4.2590013361869399E-2</v>
      </c>
      <c r="BB1240" s="58">
        <f t="shared" si="866"/>
        <v>4.8229705913174832E-2</v>
      </c>
      <c r="BC1240" s="58">
        <f t="shared" si="867"/>
        <v>4.6682375480133056E-2</v>
      </c>
      <c r="BD1240" s="58">
        <f t="shared" si="868"/>
        <v>5.6134690374911013E-2</v>
      </c>
      <c r="BE1240" s="58">
        <f t="shared" si="869"/>
        <v>4.8012409793434539E-2</v>
      </c>
      <c r="BF1240" s="58">
        <f t="shared" si="870"/>
        <v>5.7879389834019621E-2</v>
      </c>
      <c r="BG1240" s="58">
        <f t="shared" si="871"/>
        <v>6.0849733542900533E-2</v>
      </c>
      <c r="BH1240" s="59">
        <f t="shared" si="875"/>
        <v>0.63759844268080612</v>
      </c>
      <c r="BI1240" s="60">
        <f t="shared" si="841"/>
        <v>0</v>
      </c>
      <c r="BJ1240" s="60">
        <f t="shared" si="841"/>
        <v>0</v>
      </c>
      <c r="BK1240" s="60">
        <f t="shared" si="841"/>
        <v>0</v>
      </c>
      <c r="BL1240" s="60">
        <f t="shared" si="841"/>
        <v>0</v>
      </c>
      <c r="BM1240" s="60">
        <f t="shared" si="841"/>
        <v>0</v>
      </c>
      <c r="BN1240" s="60">
        <f t="shared" si="841"/>
        <v>0</v>
      </c>
      <c r="BO1240" s="60">
        <f t="shared" si="885"/>
        <v>0</v>
      </c>
      <c r="BP1240" s="60">
        <f t="shared" si="879"/>
        <v>-3.0317801425110797</v>
      </c>
      <c r="BQ1240" s="60">
        <f t="shared" si="880"/>
        <v>0</v>
      </c>
      <c r="BR1240" s="60">
        <f t="shared" si="881"/>
        <v>-2.8800012908092207</v>
      </c>
      <c r="BS1240" s="60">
        <f t="shared" si="882"/>
        <v>0</v>
      </c>
      <c r="BT1240" s="60">
        <f t="shared" si="883"/>
        <v>0</v>
      </c>
      <c r="BU1240" s="60">
        <f t="shared" si="884"/>
        <v>0</v>
      </c>
      <c r="BV1240" s="61">
        <f t="shared" si="876"/>
        <v>-5.9117814333203</v>
      </c>
      <c r="BW1240" s="62">
        <f t="shared" si="872"/>
        <v>1.0482065656817616</v>
      </c>
      <c r="BX1240" s="63">
        <f t="shared" si="877"/>
        <v>-6.6902910789861458</v>
      </c>
      <c r="BY1240" s="73">
        <f t="shared" si="878"/>
        <v>1.3624015573191939</v>
      </c>
    </row>
    <row r="1241" spans="1:77">
      <c r="A1241" s="49">
        <v>1235</v>
      </c>
      <c r="B1241" s="50">
        <v>7.8014184397163122E-2</v>
      </c>
      <c r="C1241" s="51">
        <v>7.3664825046040522E-2</v>
      </c>
      <c r="D1241" s="51">
        <v>7.3664825046040522E-2</v>
      </c>
      <c r="E1241" s="51">
        <v>7.8268876611418042E-2</v>
      </c>
      <c r="F1241" s="51">
        <v>8.2872928176795577E-2</v>
      </c>
      <c r="G1241" s="51">
        <v>6.4456721915285453E-2</v>
      </c>
      <c r="H1241" s="51">
        <v>7.8268876611418042E-2</v>
      </c>
      <c r="I1241" s="51">
        <v>6.9797421731123382E-2</v>
      </c>
      <c r="J1241" s="51">
        <v>7.8268876611418042E-2</v>
      </c>
      <c r="K1241" s="51">
        <v>7.5966850828729282E-2</v>
      </c>
      <c r="L1241" s="51">
        <v>8.9779005524861885E-2</v>
      </c>
      <c r="M1241" s="51">
        <v>7.7946593001841619E-2</v>
      </c>
      <c r="N1241" s="51">
        <v>9.2265193370165741E-2</v>
      </c>
      <c r="O1241" s="51">
        <v>9.6454880294659304E-2</v>
      </c>
      <c r="P1241" s="94">
        <v>7.935968267459978E-2</v>
      </c>
      <c r="Q1241" s="52">
        <v>0</v>
      </c>
      <c r="R1241" s="52">
        <v>0</v>
      </c>
      <c r="S1241" s="52">
        <v>0</v>
      </c>
      <c r="T1241" s="52">
        <v>0</v>
      </c>
      <c r="U1241" s="52">
        <v>0</v>
      </c>
      <c r="V1241" s="52">
        <v>0</v>
      </c>
      <c r="W1241" s="52">
        <v>0</v>
      </c>
      <c r="X1241" s="52">
        <v>0</v>
      </c>
      <c r="Y1241" s="52">
        <v>0</v>
      </c>
      <c r="Z1241" s="52">
        <v>0</v>
      </c>
      <c r="AA1241" s="52">
        <v>0</v>
      </c>
      <c r="AB1241" s="52">
        <v>1</v>
      </c>
      <c r="AC1241" s="52">
        <v>1</v>
      </c>
      <c r="AD1241" s="53">
        <f t="shared" si="873"/>
        <v>2</v>
      </c>
      <c r="AE1241" s="54" t="s">
        <v>21</v>
      </c>
      <c r="AF1241" s="55">
        <f t="shared" si="846"/>
        <v>4.6379219340551947E-2</v>
      </c>
      <c r="AG1241" s="56">
        <f t="shared" si="874"/>
        <v>0.12251045722072797</v>
      </c>
      <c r="AH1241" s="56">
        <f t="shared" si="847"/>
        <v>0.12251045722072797</v>
      </c>
      <c r="AI1241" s="56">
        <f t="shared" si="848"/>
        <v>0.13087817247048442</v>
      </c>
      <c r="AJ1241" s="56">
        <f t="shared" si="849"/>
        <v>0.13936690283607581</v>
      </c>
      <c r="AK1241" s="56">
        <f t="shared" si="850"/>
        <v>0.10613210743694398</v>
      </c>
      <c r="AL1241" s="56">
        <f t="shared" si="851"/>
        <v>0.13087817247048442</v>
      </c>
      <c r="AM1241" s="56">
        <f t="shared" si="852"/>
        <v>0.1155740639250365</v>
      </c>
      <c r="AN1241" s="56">
        <f t="shared" si="853"/>
        <v>0.13087817247048442</v>
      </c>
      <c r="AO1241" s="56">
        <f t="shared" si="854"/>
        <v>0.12667927107869403</v>
      </c>
      <c r="AP1241" s="56">
        <f t="shared" si="855"/>
        <v>0.15232947307808339</v>
      </c>
      <c r="AQ1241" s="56">
        <f t="shared" si="856"/>
        <v>0.13028850851757259</v>
      </c>
      <c r="AR1241" s="56">
        <f t="shared" si="857"/>
        <v>0.1570639634174906</v>
      </c>
      <c r="AS1241" s="56">
        <f t="shared" si="858"/>
        <v>0.1651244138985154</v>
      </c>
      <c r="AT1241" s="57">
        <f>IF(AE1241="F",1,IF(AE1241="R",#REF!,IF(AE1241="M",#REF!,0)))</f>
        <v>1</v>
      </c>
      <c r="AU1241" s="58">
        <f t="shared" si="859"/>
        <v>0.22208936248699115</v>
      </c>
      <c r="AV1241" s="58">
        <f t="shared" si="860"/>
        <v>0.22208936248699115</v>
      </c>
      <c r="AW1241" s="58">
        <f t="shared" si="861"/>
        <v>0.23725852100170328</v>
      </c>
      <c r="AX1241" s="58">
        <f t="shared" si="862"/>
        <v>0.25264705809467547</v>
      </c>
      <c r="AY1241" s="58">
        <f t="shared" si="863"/>
        <v>0.19239836839074104</v>
      </c>
      <c r="AZ1241" s="58">
        <f t="shared" si="864"/>
        <v>0.23725852100170328</v>
      </c>
      <c r="BA1241" s="58">
        <f t="shared" si="865"/>
        <v>0.20951493251630196</v>
      </c>
      <c r="BB1241" s="58">
        <f t="shared" si="866"/>
        <v>0.23725852100170328</v>
      </c>
      <c r="BC1241" s="58">
        <f t="shared" si="867"/>
        <v>0.22964667010828677</v>
      </c>
      <c r="BD1241" s="58">
        <f t="shared" si="868"/>
        <v>0.27614585996473517</v>
      </c>
      <c r="BE1241" s="58">
        <f t="shared" si="869"/>
        <v>0.23618956660911786</v>
      </c>
      <c r="BF1241" s="58">
        <f t="shared" si="870"/>
        <v>0.28472863701931184</v>
      </c>
      <c r="BG1241" s="58">
        <f t="shared" si="871"/>
        <v>0.29934077992776131</v>
      </c>
      <c r="BH1241" s="59">
        <f t="shared" si="875"/>
        <v>3.1365661606100237</v>
      </c>
      <c r="BI1241" s="60">
        <f t="shared" si="841"/>
        <v>0</v>
      </c>
      <c r="BJ1241" s="60">
        <f t="shared" si="841"/>
        <v>0</v>
      </c>
      <c r="BK1241" s="60">
        <f t="shared" si="841"/>
        <v>0</v>
      </c>
      <c r="BL1241" s="60">
        <f t="shared" si="841"/>
        <v>0</v>
      </c>
      <c r="BM1241" s="60">
        <f t="shared" si="841"/>
        <v>0</v>
      </c>
      <c r="BN1241" s="60">
        <f t="shared" si="841"/>
        <v>0</v>
      </c>
      <c r="BO1241" s="60">
        <f t="shared" si="885"/>
        <v>0</v>
      </c>
      <c r="BP1241" s="60">
        <f t="shared" si="879"/>
        <v>0</v>
      </c>
      <c r="BQ1241" s="60">
        <f t="shared" si="880"/>
        <v>0</v>
      </c>
      <c r="BR1241" s="60">
        <f t="shared" si="881"/>
        <v>0</v>
      </c>
      <c r="BS1241" s="60">
        <f t="shared" si="882"/>
        <v>0</v>
      </c>
      <c r="BT1241" s="60">
        <f t="shared" si="883"/>
        <v>-1.2562187031064433</v>
      </c>
      <c r="BU1241" s="60">
        <f t="shared" si="884"/>
        <v>-1.2061726223932452</v>
      </c>
      <c r="BV1241" s="61">
        <f t="shared" si="876"/>
        <v>-2.4623913254996888</v>
      </c>
      <c r="BW1241" s="62">
        <f t="shared" si="872"/>
        <v>3.9371661247558847</v>
      </c>
      <c r="BX1241" s="63">
        <f t="shared" si="877"/>
        <v>-5.7148071884097895</v>
      </c>
      <c r="BY1241" s="73">
        <f t="shared" si="878"/>
        <v>1.1365661606100237</v>
      </c>
    </row>
    <row r="1242" spans="1:77">
      <c r="A1242" s="49">
        <v>1236</v>
      </c>
      <c r="B1242" s="50">
        <v>0.14842958459979738</v>
      </c>
      <c r="C1242" s="51">
        <v>7.8268876611418042E-2</v>
      </c>
      <c r="D1242" s="51">
        <v>7.8268876611418042E-2</v>
      </c>
      <c r="E1242" s="51">
        <v>7.8268876611418042E-2</v>
      </c>
      <c r="F1242" s="51">
        <v>8.2872928176795577E-2</v>
      </c>
      <c r="G1242" s="51">
        <v>8.0570902394106816E-2</v>
      </c>
      <c r="H1242" s="51">
        <v>8.5174953959484351E-2</v>
      </c>
      <c r="I1242" s="51">
        <v>8.9088397790055243E-2</v>
      </c>
      <c r="J1242" s="51">
        <v>7.1362799263351748E-2</v>
      </c>
      <c r="K1242" s="51">
        <v>7.5966850828729282E-2</v>
      </c>
      <c r="L1242" s="51">
        <v>7.8268876611418042E-2</v>
      </c>
      <c r="M1242" s="51">
        <v>7.7946593001841619E-2</v>
      </c>
      <c r="N1242" s="51">
        <v>8.0432780847145488E-2</v>
      </c>
      <c r="O1242" s="51">
        <v>8.4069981583793738E-2</v>
      </c>
      <c r="P1242" s="94">
        <v>8.0043207253151991E-2</v>
      </c>
      <c r="Q1242" s="52">
        <v>0</v>
      </c>
      <c r="R1242" s="52">
        <v>0</v>
      </c>
      <c r="S1242" s="52">
        <v>0</v>
      </c>
      <c r="T1242" s="52">
        <v>0</v>
      </c>
      <c r="U1242" s="52">
        <v>1</v>
      </c>
      <c r="V1242" s="52">
        <v>1</v>
      </c>
      <c r="W1242" s="52">
        <v>0</v>
      </c>
      <c r="X1242" s="52">
        <v>0</v>
      </c>
      <c r="Y1242" s="52">
        <v>0</v>
      </c>
      <c r="Z1242" s="52">
        <v>1</v>
      </c>
      <c r="AA1242" s="52">
        <v>0</v>
      </c>
      <c r="AB1242" s="52">
        <v>1</v>
      </c>
      <c r="AC1242" s="52">
        <v>0</v>
      </c>
      <c r="AD1242" s="53">
        <f t="shared" si="873"/>
        <v>4</v>
      </c>
      <c r="AE1242" s="54" t="s">
        <v>21</v>
      </c>
      <c r="AF1242" s="55">
        <f t="shared" si="846"/>
        <v>0.1006051405341114</v>
      </c>
      <c r="AG1242" s="56">
        <f t="shared" si="874"/>
        <v>0.13087817247048442</v>
      </c>
      <c r="AH1242" s="56">
        <f t="shared" si="847"/>
        <v>0.13087817247048442</v>
      </c>
      <c r="AI1242" s="56">
        <f t="shared" si="848"/>
        <v>0.13087817247048442</v>
      </c>
      <c r="AJ1242" s="56">
        <f t="shared" si="849"/>
        <v>0.13936690283607581</v>
      </c>
      <c r="AK1242" s="56">
        <f t="shared" si="850"/>
        <v>0.13510733111204798</v>
      </c>
      <c r="AL1242" s="56">
        <f t="shared" si="851"/>
        <v>0.14365703090344556</v>
      </c>
      <c r="AM1242" s="56">
        <f t="shared" si="852"/>
        <v>0.15102074345160435</v>
      </c>
      <c r="AN1242" s="56">
        <f t="shared" si="853"/>
        <v>0.11837154580885453</v>
      </c>
      <c r="AO1242" s="56">
        <f t="shared" si="854"/>
        <v>0.12667927107869403</v>
      </c>
      <c r="AP1242" s="56">
        <f t="shared" si="855"/>
        <v>0.13087817247048442</v>
      </c>
      <c r="AQ1242" s="56">
        <f t="shared" si="856"/>
        <v>0.13028850851757259</v>
      </c>
      <c r="AR1242" s="56">
        <f t="shared" si="857"/>
        <v>0.13485272543413879</v>
      </c>
      <c r="AS1242" s="56">
        <f t="shared" si="858"/>
        <v>0.14159394740813144</v>
      </c>
      <c r="AT1242" s="57">
        <f>IF(AE1242="F",1,IF(AE1242="R",#REF!,IF(AE1242="M",#REF!,0)))</f>
        <v>1</v>
      </c>
      <c r="AU1242" s="58">
        <f t="shared" si="859"/>
        <v>0.51465779691167435</v>
      </c>
      <c r="AV1242" s="58">
        <f t="shared" si="860"/>
        <v>0.51465779691167435</v>
      </c>
      <c r="AW1242" s="58">
        <f t="shared" si="861"/>
        <v>0.51465779691167435</v>
      </c>
      <c r="AX1242" s="58">
        <f t="shared" si="862"/>
        <v>0.54803839190369064</v>
      </c>
      <c r="AY1242" s="58">
        <f t="shared" si="863"/>
        <v>0.53128829707966785</v>
      </c>
      <c r="AZ1242" s="58">
        <f t="shared" si="864"/>
        <v>0.56490864473457725</v>
      </c>
      <c r="BA1242" s="58">
        <f t="shared" si="865"/>
        <v>0.59386528437577435</v>
      </c>
      <c r="BB1242" s="58">
        <f t="shared" si="866"/>
        <v>0.46547745764675352</v>
      </c>
      <c r="BC1242" s="58">
        <f t="shared" si="867"/>
        <v>0.49814627861219973</v>
      </c>
      <c r="BD1242" s="58">
        <f t="shared" si="868"/>
        <v>0.51465779691167435</v>
      </c>
      <c r="BE1242" s="58">
        <f t="shared" si="869"/>
        <v>0.5123390363025111</v>
      </c>
      <c r="BF1242" s="58">
        <f t="shared" si="870"/>
        <v>0.53028710035755211</v>
      </c>
      <c r="BG1242" s="58">
        <f t="shared" si="871"/>
        <v>0.55679589387245276</v>
      </c>
      <c r="BH1242" s="59">
        <f t="shared" si="875"/>
        <v>6.8597775725318755</v>
      </c>
      <c r="BI1242" s="60">
        <f t="shared" si="841"/>
        <v>0</v>
      </c>
      <c r="BJ1242" s="60">
        <f t="shared" si="841"/>
        <v>0</v>
      </c>
      <c r="BK1242" s="60">
        <f t="shared" si="841"/>
        <v>0</v>
      </c>
      <c r="BL1242" s="60">
        <f t="shared" si="841"/>
        <v>0</v>
      </c>
      <c r="BM1242" s="60">
        <f t="shared" si="841"/>
        <v>-0.63245047272121901</v>
      </c>
      <c r="BN1242" s="60">
        <f t="shared" si="841"/>
        <v>-0.57109125164431385</v>
      </c>
      <c r="BO1242" s="60">
        <f t="shared" si="885"/>
        <v>0</v>
      </c>
      <c r="BP1242" s="60">
        <f t="shared" si="879"/>
        <v>0</v>
      </c>
      <c r="BQ1242" s="60">
        <f t="shared" si="880"/>
        <v>0</v>
      </c>
      <c r="BR1242" s="60">
        <f t="shared" si="881"/>
        <v>-0.66425307119393939</v>
      </c>
      <c r="BS1242" s="60">
        <f t="shared" si="882"/>
        <v>0</v>
      </c>
      <c r="BT1242" s="60">
        <f t="shared" si="883"/>
        <v>-0.63433672031396038</v>
      </c>
      <c r="BU1242" s="60">
        <f t="shared" si="884"/>
        <v>0</v>
      </c>
      <c r="BV1242" s="61">
        <f t="shared" si="876"/>
        <v>-2.5021315158734327</v>
      </c>
      <c r="BW1242" s="62">
        <f t="shared" si="872"/>
        <v>7.4908420425550277</v>
      </c>
      <c r="BX1242" s="63">
        <f t="shared" si="877"/>
        <v>-9.2736901804794769</v>
      </c>
      <c r="BY1242" s="73">
        <f t="shared" si="878"/>
        <v>2.8597775725318755</v>
      </c>
    </row>
    <row r="1243" spans="1:77">
      <c r="A1243" s="49">
        <v>1237</v>
      </c>
      <c r="B1243" s="50">
        <v>5.0658561296859173E-4</v>
      </c>
      <c r="C1243" s="51">
        <v>9.2081031307550645E-2</v>
      </c>
      <c r="D1243" s="51">
        <v>9.2081031307550645E-2</v>
      </c>
      <c r="E1243" s="51">
        <v>9.668508287292818E-2</v>
      </c>
      <c r="F1243" s="51">
        <v>9.668508287292818E-2</v>
      </c>
      <c r="G1243" s="51">
        <v>8.7476979742173111E-2</v>
      </c>
      <c r="H1243" s="51">
        <v>8.5174953959484351E-2</v>
      </c>
      <c r="I1243" s="51">
        <v>8.2550644567219153E-2</v>
      </c>
      <c r="J1243" s="51">
        <v>6.4456721915285453E-2</v>
      </c>
      <c r="K1243" s="51">
        <v>6.6758747697974213E-2</v>
      </c>
      <c r="L1243" s="51">
        <v>6.6758747697974213E-2</v>
      </c>
      <c r="M1243" s="51">
        <v>6.7541436464088403E-2</v>
      </c>
      <c r="N1243" s="51">
        <v>7.0856353591160215E-2</v>
      </c>
      <c r="O1243" s="51">
        <v>7.3941068139963165E-2</v>
      </c>
      <c r="P1243" s="94">
        <v>8.0234452472021545E-2</v>
      </c>
      <c r="Q1243" s="52">
        <v>0</v>
      </c>
      <c r="R1243" s="52">
        <v>0</v>
      </c>
      <c r="S1243" s="52">
        <v>0</v>
      </c>
      <c r="T1243" s="52">
        <v>0</v>
      </c>
      <c r="U1243" s="52">
        <v>0</v>
      </c>
      <c r="V1243" s="52">
        <v>0</v>
      </c>
      <c r="W1243" s="52">
        <v>0</v>
      </c>
      <c r="X1243" s="52">
        <v>0</v>
      </c>
      <c r="Y1243" s="52">
        <v>0</v>
      </c>
      <c r="Z1243" s="52">
        <v>0</v>
      </c>
      <c r="AA1243" s="52">
        <v>0</v>
      </c>
      <c r="AB1243" s="52">
        <v>0</v>
      </c>
      <c r="AC1243" s="52">
        <v>0</v>
      </c>
      <c r="AD1243" s="53">
        <f t="shared" si="873"/>
        <v>0</v>
      </c>
      <c r="AE1243" s="54" t="s">
        <v>21</v>
      </c>
      <c r="AF1243" s="55">
        <f t="shared" si="846"/>
        <v>1.0785435186294426E-4</v>
      </c>
      <c r="AG1243" s="56">
        <f t="shared" si="874"/>
        <v>0.15671202064506959</v>
      </c>
      <c r="AH1243" s="56">
        <f t="shared" si="847"/>
        <v>0.15671202064506959</v>
      </c>
      <c r="AI1243" s="56">
        <f t="shared" si="848"/>
        <v>0.16557028618120126</v>
      </c>
      <c r="AJ1243" s="56">
        <f t="shared" si="849"/>
        <v>0.16557028618120126</v>
      </c>
      <c r="AK1243" s="56">
        <f t="shared" si="850"/>
        <v>0.14797784716263751</v>
      </c>
      <c r="AL1243" s="56">
        <f t="shared" si="851"/>
        <v>0.14365703090344556</v>
      </c>
      <c r="AM1243" s="56">
        <f t="shared" si="852"/>
        <v>0.13876872645370555</v>
      </c>
      <c r="AN1243" s="56">
        <f t="shared" si="853"/>
        <v>0.10613210743694398</v>
      </c>
      <c r="AO1243" s="56">
        <f t="shared" si="854"/>
        <v>0.11018260269577371</v>
      </c>
      <c r="AP1243" s="56">
        <f t="shared" si="855"/>
        <v>0.11018260269577371</v>
      </c>
      <c r="AQ1243" s="56">
        <f t="shared" si="856"/>
        <v>0.11156641859527697</v>
      </c>
      <c r="AR1243" s="56">
        <f t="shared" si="857"/>
        <v>0.11746497848458225</v>
      </c>
      <c r="AS1243" s="56">
        <f t="shared" si="858"/>
        <v>0.12300913223504352</v>
      </c>
      <c r="AT1243" s="57">
        <f>IF(AE1243="F",1,IF(AE1243="R",#REF!,IF(AE1243="M",#REF!,0)))</f>
        <v>1</v>
      </c>
      <c r="AU1243" s="58">
        <f t="shared" si="859"/>
        <v>6.606495541748047E-4</v>
      </c>
      <c r="AV1243" s="58">
        <f t="shared" si="860"/>
        <v>6.606495541748047E-4</v>
      </c>
      <c r="AW1243" s="58">
        <f t="shared" si="861"/>
        <v>6.9799327007558966E-4</v>
      </c>
      <c r="AX1243" s="58">
        <f t="shared" si="862"/>
        <v>6.9799327007558966E-4</v>
      </c>
      <c r="AY1243" s="58">
        <f t="shared" si="863"/>
        <v>6.2382897210648395E-4</v>
      </c>
      <c r="AZ1243" s="58">
        <f t="shared" si="864"/>
        <v>6.0561374315623291E-4</v>
      </c>
      <c r="BA1243" s="58">
        <f t="shared" si="865"/>
        <v>5.8500615898944011E-4</v>
      </c>
      <c r="BB1243" s="58">
        <f t="shared" si="866"/>
        <v>4.4742023728130319E-4</v>
      </c>
      <c r="BC1243" s="58">
        <f t="shared" si="867"/>
        <v>4.6449587625218772E-4</v>
      </c>
      <c r="BD1243" s="58">
        <f t="shared" si="868"/>
        <v>4.6449587625218772E-4</v>
      </c>
      <c r="BE1243" s="58">
        <f t="shared" si="869"/>
        <v>4.7032961736090211E-4</v>
      </c>
      <c r="BF1243" s="58">
        <f t="shared" si="870"/>
        <v>4.951961269311462E-4</v>
      </c>
      <c r="BG1243" s="58">
        <f t="shared" si="871"/>
        <v>5.1856856950729295E-4</v>
      </c>
      <c r="BH1243" s="59">
        <f t="shared" si="875"/>
        <v>7.3922408263379664E-3</v>
      </c>
      <c r="BI1243" s="60">
        <f t="shared" si="841"/>
        <v>0</v>
      </c>
      <c r="BJ1243" s="60">
        <f t="shared" si="841"/>
        <v>0</v>
      </c>
      <c r="BK1243" s="60">
        <f t="shared" si="841"/>
        <v>0</v>
      </c>
      <c r="BL1243" s="60">
        <f t="shared" si="841"/>
        <v>0</v>
      </c>
      <c r="BM1243" s="60">
        <f t="shared" si="841"/>
        <v>0</v>
      </c>
      <c r="BN1243" s="60">
        <f t="shared" si="841"/>
        <v>0</v>
      </c>
      <c r="BO1243" s="60">
        <f t="shared" si="885"/>
        <v>0</v>
      </c>
      <c r="BP1243" s="60">
        <f t="shared" si="879"/>
        <v>0</v>
      </c>
      <c r="BQ1243" s="60">
        <f t="shared" si="880"/>
        <v>0</v>
      </c>
      <c r="BR1243" s="60">
        <f t="shared" si="881"/>
        <v>0</v>
      </c>
      <c r="BS1243" s="60">
        <f t="shared" si="882"/>
        <v>0</v>
      </c>
      <c r="BT1243" s="60">
        <f t="shared" si="883"/>
        <v>0</v>
      </c>
      <c r="BU1243" s="60">
        <f t="shared" si="884"/>
        <v>0</v>
      </c>
      <c r="BV1243" s="61">
        <f t="shared" si="876"/>
        <v>0</v>
      </c>
      <c r="BW1243" s="62">
        <f t="shared" si="872"/>
        <v>2.5566013797116136E-2</v>
      </c>
      <c r="BX1243" s="63">
        <f t="shared" si="877"/>
        <v>-6.4932016222624955E-3</v>
      </c>
      <c r="BY1243" s="73">
        <f t="shared" si="878"/>
        <v>7.3922408263379664E-3</v>
      </c>
    </row>
    <row r="1244" spans="1:77">
      <c r="A1244" s="49">
        <v>1238</v>
      </c>
      <c r="B1244" s="50">
        <v>4.5086119554204662E-2</v>
      </c>
      <c r="C1244" s="51">
        <v>8.0570902394106816E-2</v>
      </c>
      <c r="D1244" s="51">
        <v>8.0570902394106816E-2</v>
      </c>
      <c r="E1244" s="51">
        <v>7.8268876611418042E-2</v>
      </c>
      <c r="F1244" s="51">
        <v>8.2872928176795577E-2</v>
      </c>
      <c r="G1244" s="51">
        <v>6.4456721915285453E-2</v>
      </c>
      <c r="H1244" s="51">
        <v>7.8268876611418042E-2</v>
      </c>
      <c r="I1244" s="51">
        <v>6.9797421731123382E-2</v>
      </c>
      <c r="J1244" s="51">
        <v>7.8268876611418042E-2</v>
      </c>
      <c r="K1244" s="51">
        <v>7.5966850828729282E-2</v>
      </c>
      <c r="L1244" s="51">
        <v>8.9779005524861885E-2</v>
      </c>
      <c r="M1244" s="51">
        <v>7.7946593001841619E-2</v>
      </c>
      <c r="N1244" s="51">
        <v>9.2265193370165741E-2</v>
      </c>
      <c r="O1244" s="51">
        <v>9.6454880294659304E-2</v>
      </c>
      <c r="P1244" s="94">
        <v>8.0422156112763821E-2</v>
      </c>
      <c r="Q1244" s="52">
        <v>0</v>
      </c>
      <c r="R1244" s="52">
        <v>0</v>
      </c>
      <c r="S1244" s="52">
        <v>0</v>
      </c>
      <c r="T1244" s="52">
        <v>0</v>
      </c>
      <c r="U1244" s="52">
        <v>1</v>
      </c>
      <c r="V1244" s="52">
        <v>1</v>
      </c>
      <c r="W1244" s="52">
        <v>0</v>
      </c>
      <c r="X1244" s="52">
        <v>0</v>
      </c>
      <c r="Y1244" s="52">
        <v>0</v>
      </c>
      <c r="Z1244" s="52">
        <v>0</v>
      </c>
      <c r="AA1244" s="52">
        <v>1</v>
      </c>
      <c r="AB1244" s="52">
        <v>1</v>
      </c>
      <c r="AC1244" s="52">
        <v>0</v>
      </c>
      <c r="AD1244" s="53">
        <f t="shared" si="873"/>
        <v>4</v>
      </c>
      <c r="AE1244" s="54" t="s">
        <v>21</v>
      </c>
      <c r="AF1244" s="55">
        <f t="shared" si="846"/>
        <v>2.3968758238947726E-2</v>
      </c>
      <c r="AG1244" s="56">
        <f t="shared" si="874"/>
        <v>0.13510733111204798</v>
      </c>
      <c r="AH1244" s="56">
        <f t="shared" si="847"/>
        <v>0.13510733111204798</v>
      </c>
      <c r="AI1244" s="56">
        <f t="shared" si="848"/>
        <v>0.13087817247048442</v>
      </c>
      <c r="AJ1244" s="56">
        <f t="shared" si="849"/>
        <v>0.13936690283607581</v>
      </c>
      <c r="AK1244" s="56">
        <f t="shared" si="850"/>
        <v>0.10613210743694398</v>
      </c>
      <c r="AL1244" s="56">
        <f t="shared" si="851"/>
        <v>0.13087817247048442</v>
      </c>
      <c r="AM1244" s="56">
        <f t="shared" si="852"/>
        <v>0.1155740639250365</v>
      </c>
      <c r="AN1244" s="56">
        <f t="shared" si="853"/>
        <v>0.13087817247048442</v>
      </c>
      <c r="AO1244" s="56">
        <f t="shared" si="854"/>
        <v>0.12667927107869403</v>
      </c>
      <c r="AP1244" s="56">
        <f t="shared" si="855"/>
        <v>0.15232947307808339</v>
      </c>
      <c r="AQ1244" s="56">
        <f t="shared" si="856"/>
        <v>0.13028850851757259</v>
      </c>
      <c r="AR1244" s="56">
        <f t="shared" si="857"/>
        <v>0.1570639634174906</v>
      </c>
      <c r="AS1244" s="56">
        <f t="shared" si="858"/>
        <v>0.1651244138985154</v>
      </c>
      <c r="AT1244" s="57">
        <f>IF(AE1244="F",1,IF(AE1244="R",#REF!,IF(AE1244="M",#REF!,0)))</f>
        <v>1</v>
      </c>
      <c r="AU1244" s="58">
        <f t="shared" si="859"/>
        <v>0.12657723730893322</v>
      </c>
      <c r="AV1244" s="58">
        <f t="shared" si="860"/>
        <v>0.12657723730893322</v>
      </c>
      <c r="AW1244" s="58">
        <f t="shared" si="861"/>
        <v>0.12261508949219953</v>
      </c>
      <c r="AX1244" s="58">
        <f t="shared" si="862"/>
        <v>0.13056787805735826</v>
      </c>
      <c r="AY1244" s="58">
        <f t="shared" si="863"/>
        <v>9.943138420817571E-2</v>
      </c>
      <c r="AZ1244" s="58">
        <f t="shared" si="864"/>
        <v>0.12261508949219953</v>
      </c>
      <c r="BA1244" s="58">
        <f t="shared" si="865"/>
        <v>0.10827721631230298</v>
      </c>
      <c r="BB1244" s="58">
        <f t="shared" si="866"/>
        <v>0.12261508949219953</v>
      </c>
      <c r="BC1244" s="58">
        <f t="shared" si="867"/>
        <v>0.11868128861306967</v>
      </c>
      <c r="BD1244" s="58">
        <f t="shared" si="868"/>
        <v>0.14271204755690658</v>
      </c>
      <c r="BE1244" s="58">
        <f t="shared" si="869"/>
        <v>0.12206265437645926</v>
      </c>
      <c r="BF1244" s="58">
        <f t="shared" si="870"/>
        <v>0.14714762260894429</v>
      </c>
      <c r="BG1244" s="58">
        <f t="shared" si="871"/>
        <v>0.15469917103311859</v>
      </c>
      <c r="BH1244" s="59">
        <f t="shared" si="875"/>
        <v>1.6445790058608005</v>
      </c>
      <c r="BI1244" s="60">
        <f t="shared" si="841"/>
        <v>0</v>
      </c>
      <c r="BJ1244" s="60">
        <f t="shared" si="841"/>
        <v>0</v>
      </c>
      <c r="BK1244" s="60">
        <f t="shared" si="841"/>
        <v>0</v>
      </c>
      <c r="BL1244" s="60">
        <f t="shared" si="841"/>
        <v>0</v>
      </c>
      <c r="BM1244" s="60">
        <f t="shared" si="841"/>
        <v>-2.3082874786531264</v>
      </c>
      <c r="BN1244" s="60">
        <f t="shared" si="841"/>
        <v>-2.0987051839981703</v>
      </c>
      <c r="BO1244" s="60">
        <f t="shared" si="885"/>
        <v>0</v>
      </c>
      <c r="BP1244" s="60">
        <f t="shared" si="879"/>
        <v>0</v>
      </c>
      <c r="BQ1244" s="60">
        <f t="shared" si="880"/>
        <v>0</v>
      </c>
      <c r="BR1244" s="60">
        <f t="shared" si="881"/>
        <v>0</v>
      </c>
      <c r="BS1244" s="60">
        <f t="shared" si="882"/>
        <v>-2.1032208056131418</v>
      </c>
      <c r="BT1244" s="60">
        <f t="shared" si="883"/>
        <v>-1.9163189606754774</v>
      </c>
      <c r="BU1244" s="60">
        <f t="shared" si="884"/>
        <v>0</v>
      </c>
      <c r="BV1244" s="61">
        <f t="shared" si="876"/>
        <v>-8.4265324289399146</v>
      </c>
      <c r="BW1244" s="62">
        <f t="shared" si="872"/>
        <v>2.2753752279433357</v>
      </c>
      <c r="BX1244" s="63">
        <f t="shared" si="877"/>
        <v>-10.004009487312928</v>
      </c>
      <c r="BY1244" s="73">
        <f t="shared" si="878"/>
        <v>2.3554209941391995</v>
      </c>
    </row>
    <row r="1245" spans="1:77">
      <c r="A1245" s="49">
        <v>1239</v>
      </c>
      <c r="B1245" s="50">
        <v>4.3566362715298887E-2</v>
      </c>
      <c r="C1245" s="51">
        <v>8.0570902394106816E-2</v>
      </c>
      <c r="D1245" s="51">
        <v>8.0570902394106816E-2</v>
      </c>
      <c r="E1245" s="51">
        <v>7.8268876611418042E-2</v>
      </c>
      <c r="F1245" s="51">
        <v>8.2872928176795577E-2</v>
      </c>
      <c r="G1245" s="51">
        <v>6.4456721915285453E-2</v>
      </c>
      <c r="H1245" s="51">
        <v>7.8268876611418042E-2</v>
      </c>
      <c r="I1245" s="51">
        <v>6.9797421731123382E-2</v>
      </c>
      <c r="J1245" s="51">
        <v>7.8268876611418042E-2</v>
      </c>
      <c r="K1245" s="51">
        <v>7.5966850828729282E-2</v>
      </c>
      <c r="L1245" s="51">
        <v>8.9779005524861885E-2</v>
      </c>
      <c r="M1245" s="51">
        <v>7.7946593001841619E-2</v>
      </c>
      <c r="N1245" s="51">
        <v>9.2265193370165741E-2</v>
      </c>
      <c r="O1245" s="51">
        <v>9.6454880294659304E-2</v>
      </c>
      <c r="P1245" s="94">
        <v>8.0422156112763821E-2</v>
      </c>
      <c r="Q1245" s="52">
        <v>0</v>
      </c>
      <c r="R1245" s="52">
        <v>0</v>
      </c>
      <c r="S1245" s="52">
        <v>0</v>
      </c>
      <c r="T1245" s="52">
        <v>0</v>
      </c>
      <c r="U1245" s="52">
        <v>0</v>
      </c>
      <c r="V1245" s="52">
        <v>0</v>
      </c>
      <c r="W1245" s="52">
        <v>0</v>
      </c>
      <c r="X1245" s="52">
        <v>0</v>
      </c>
      <c r="Y1245" s="52">
        <v>0</v>
      </c>
      <c r="Z1245" s="52">
        <v>0</v>
      </c>
      <c r="AA1245" s="52">
        <v>0</v>
      </c>
      <c r="AB1245" s="52">
        <v>0</v>
      </c>
      <c r="AC1245" s="52">
        <v>0</v>
      </c>
      <c r="AD1245" s="53">
        <f t="shared" si="873"/>
        <v>0</v>
      </c>
      <c r="AE1245" s="54" t="s">
        <v>21</v>
      </c>
      <c r="AF1245" s="55">
        <f t="shared" si="846"/>
        <v>2.2999482847845774E-2</v>
      </c>
      <c r="AG1245" s="56">
        <f t="shared" si="874"/>
        <v>0.13510733111204798</v>
      </c>
      <c r="AH1245" s="56">
        <f t="shared" si="847"/>
        <v>0.13510733111204798</v>
      </c>
      <c r="AI1245" s="56">
        <f t="shared" si="848"/>
        <v>0.13087817247048442</v>
      </c>
      <c r="AJ1245" s="56">
        <f t="shared" si="849"/>
        <v>0.13936690283607581</v>
      </c>
      <c r="AK1245" s="56">
        <f t="shared" si="850"/>
        <v>0.10613210743694398</v>
      </c>
      <c r="AL1245" s="56">
        <f t="shared" si="851"/>
        <v>0.13087817247048442</v>
      </c>
      <c r="AM1245" s="56">
        <f t="shared" si="852"/>
        <v>0.1155740639250365</v>
      </c>
      <c r="AN1245" s="56">
        <f t="shared" si="853"/>
        <v>0.13087817247048442</v>
      </c>
      <c r="AO1245" s="56">
        <f t="shared" si="854"/>
        <v>0.12667927107869403</v>
      </c>
      <c r="AP1245" s="56">
        <f t="shared" si="855"/>
        <v>0.15232947307808339</v>
      </c>
      <c r="AQ1245" s="56">
        <f t="shared" si="856"/>
        <v>0.13028850851757259</v>
      </c>
      <c r="AR1245" s="56">
        <f t="shared" si="857"/>
        <v>0.1570639634174906</v>
      </c>
      <c r="AS1245" s="56">
        <f t="shared" si="858"/>
        <v>0.1651244138985154</v>
      </c>
      <c r="AT1245" s="57">
        <f>IF(AE1245="F",1,IF(AE1245="R",#REF!,IF(AE1245="M",#REF!,0)))</f>
        <v>1</v>
      </c>
      <c r="AU1245" s="58">
        <f t="shared" si="859"/>
        <v>0.12145856574597089</v>
      </c>
      <c r="AV1245" s="58">
        <f t="shared" si="860"/>
        <v>0.12145856574597089</v>
      </c>
      <c r="AW1245" s="58">
        <f t="shared" si="861"/>
        <v>0.1176566436837958</v>
      </c>
      <c r="AX1245" s="58">
        <f t="shared" si="862"/>
        <v>0.12528782851087186</v>
      </c>
      <c r="AY1245" s="58">
        <f t="shared" si="863"/>
        <v>9.5410466943484776E-2</v>
      </c>
      <c r="AZ1245" s="58">
        <f t="shared" si="864"/>
        <v>0.1176566436837958</v>
      </c>
      <c r="BA1245" s="58">
        <f t="shared" si="865"/>
        <v>0.10389858141840179</v>
      </c>
      <c r="BB1245" s="58">
        <f t="shared" si="866"/>
        <v>0.1176566436837958</v>
      </c>
      <c r="BC1245" s="58">
        <f t="shared" si="867"/>
        <v>0.11388192223413093</v>
      </c>
      <c r="BD1245" s="58">
        <f t="shared" si="868"/>
        <v>0.13694089853317837</v>
      </c>
      <c r="BE1245" s="58">
        <f t="shared" si="869"/>
        <v>0.11712654855569818</v>
      </c>
      <c r="BF1245" s="58">
        <f t="shared" si="870"/>
        <v>0.1411971028518445</v>
      </c>
      <c r="BG1245" s="58">
        <f t="shared" si="871"/>
        <v>0.14844327333447932</v>
      </c>
      <c r="BH1245" s="59">
        <f t="shared" si="875"/>
        <v>1.5780736849254189</v>
      </c>
      <c r="BI1245" s="60">
        <f t="shared" si="841"/>
        <v>0</v>
      </c>
      <c r="BJ1245" s="60">
        <f t="shared" si="841"/>
        <v>0</v>
      </c>
      <c r="BK1245" s="60">
        <f t="shared" si="841"/>
        <v>0</v>
      </c>
      <c r="BL1245" s="60">
        <f t="shared" si="841"/>
        <v>0</v>
      </c>
      <c r="BM1245" s="60">
        <f t="shared" si="841"/>
        <v>0</v>
      </c>
      <c r="BN1245" s="60">
        <f t="shared" si="841"/>
        <v>0</v>
      </c>
      <c r="BO1245" s="60">
        <f t="shared" si="885"/>
        <v>0</v>
      </c>
      <c r="BP1245" s="60">
        <f t="shared" si="879"/>
        <v>0</v>
      </c>
      <c r="BQ1245" s="60">
        <f t="shared" si="880"/>
        <v>0</v>
      </c>
      <c r="BR1245" s="60">
        <f t="shared" si="881"/>
        <v>0</v>
      </c>
      <c r="BS1245" s="60">
        <f t="shared" si="882"/>
        <v>0</v>
      </c>
      <c r="BT1245" s="60">
        <f t="shared" si="883"/>
        <v>0</v>
      </c>
      <c r="BU1245" s="60">
        <f t="shared" si="884"/>
        <v>0</v>
      </c>
      <c r="BV1245" s="61">
        <f t="shared" si="876"/>
        <v>0</v>
      </c>
      <c r="BW1245" s="62">
        <f t="shared" si="872"/>
        <v>2.1986771865519876</v>
      </c>
      <c r="BX1245" s="63">
        <f t="shared" si="877"/>
        <v>-1.1895023464152077</v>
      </c>
      <c r="BY1245" s="73">
        <f t="shared" si="878"/>
        <v>1.5780736849254189</v>
      </c>
    </row>
    <row r="1246" spans="1:77">
      <c r="A1246" s="49">
        <v>1240</v>
      </c>
      <c r="B1246" s="50">
        <v>9.5744680851063829E-2</v>
      </c>
      <c r="C1246" s="51">
        <v>8.0570902394106816E-2</v>
      </c>
      <c r="D1246" s="51">
        <v>8.0570902394106816E-2</v>
      </c>
      <c r="E1246" s="51">
        <v>7.8268876611418042E-2</v>
      </c>
      <c r="F1246" s="51">
        <v>8.2872928176795577E-2</v>
      </c>
      <c r="G1246" s="51">
        <v>6.4456721915285453E-2</v>
      </c>
      <c r="H1246" s="51">
        <v>7.8268876611418042E-2</v>
      </c>
      <c r="I1246" s="51">
        <v>6.9797421731123382E-2</v>
      </c>
      <c r="J1246" s="51">
        <v>7.8268876611418042E-2</v>
      </c>
      <c r="K1246" s="51">
        <v>7.5966850828729282E-2</v>
      </c>
      <c r="L1246" s="51">
        <v>8.9779005524861885E-2</v>
      </c>
      <c r="M1246" s="51">
        <v>7.7946593001841619E-2</v>
      </c>
      <c r="N1246" s="51">
        <v>9.2265193370165741E-2</v>
      </c>
      <c r="O1246" s="51">
        <v>9.6454880294659304E-2</v>
      </c>
      <c r="P1246" s="94">
        <v>8.0422156112763821E-2</v>
      </c>
      <c r="Q1246" s="52">
        <v>0</v>
      </c>
      <c r="R1246" s="52">
        <v>0</v>
      </c>
      <c r="S1246" s="52">
        <v>1</v>
      </c>
      <c r="T1246" s="52">
        <v>0</v>
      </c>
      <c r="U1246" s="52">
        <v>0</v>
      </c>
      <c r="V1246" s="52">
        <v>0</v>
      </c>
      <c r="W1246" s="52">
        <v>0</v>
      </c>
      <c r="X1246" s="52">
        <v>1</v>
      </c>
      <c r="Y1246" s="52">
        <v>0</v>
      </c>
      <c r="Z1246" s="52">
        <v>0</v>
      </c>
      <c r="AA1246" s="52">
        <v>0</v>
      </c>
      <c r="AB1246" s="52">
        <v>1</v>
      </c>
      <c r="AC1246" s="52">
        <v>0</v>
      </c>
      <c r="AD1246" s="53">
        <f t="shared" si="873"/>
        <v>3</v>
      </c>
      <c r="AE1246" s="54" t="s">
        <v>21</v>
      </c>
      <c r="AF1246" s="55">
        <f t="shared" si="846"/>
        <v>5.9346722672567333E-2</v>
      </c>
      <c r="AG1246" s="56">
        <f t="shared" si="874"/>
        <v>0.13510733111204798</v>
      </c>
      <c r="AH1246" s="56">
        <f t="shared" si="847"/>
        <v>0.13510733111204798</v>
      </c>
      <c r="AI1246" s="56">
        <f t="shared" si="848"/>
        <v>0.13087817247048442</v>
      </c>
      <c r="AJ1246" s="56">
        <f t="shared" si="849"/>
        <v>0.13936690283607581</v>
      </c>
      <c r="AK1246" s="56">
        <f t="shared" si="850"/>
        <v>0.10613210743694398</v>
      </c>
      <c r="AL1246" s="56">
        <f t="shared" si="851"/>
        <v>0.13087817247048442</v>
      </c>
      <c r="AM1246" s="56">
        <f t="shared" si="852"/>
        <v>0.1155740639250365</v>
      </c>
      <c r="AN1246" s="56">
        <f t="shared" si="853"/>
        <v>0.13087817247048442</v>
      </c>
      <c r="AO1246" s="56">
        <f t="shared" si="854"/>
        <v>0.12667927107869403</v>
      </c>
      <c r="AP1246" s="56">
        <f t="shared" si="855"/>
        <v>0.15232947307808339</v>
      </c>
      <c r="AQ1246" s="56">
        <f t="shared" si="856"/>
        <v>0.13028850851757259</v>
      </c>
      <c r="AR1246" s="56">
        <f t="shared" si="857"/>
        <v>0.1570639634174906</v>
      </c>
      <c r="AS1246" s="56">
        <f t="shared" si="858"/>
        <v>0.1651244138985154</v>
      </c>
      <c r="AT1246" s="57">
        <f>IF(AE1246="F",1,IF(AE1246="R",#REF!,IF(AE1246="M",#REF!,0)))</f>
        <v>1</v>
      </c>
      <c r="AU1246" s="58">
        <f t="shared" si="859"/>
        <v>0.31340564764955431</v>
      </c>
      <c r="AV1246" s="58">
        <f t="shared" si="860"/>
        <v>0.31340564764955431</v>
      </c>
      <c r="AW1246" s="58">
        <f t="shared" si="861"/>
        <v>0.30359535688174455</v>
      </c>
      <c r="AX1246" s="58">
        <f t="shared" si="862"/>
        <v>0.32328648700809026</v>
      </c>
      <c r="AY1246" s="58">
        <f t="shared" si="863"/>
        <v>0.2461924278565028</v>
      </c>
      <c r="AZ1246" s="58">
        <f t="shared" si="864"/>
        <v>0.30359535688174455</v>
      </c>
      <c r="BA1246" s="58">
        <f t="shared" si="865"/>
        <v>0.26809473666441963</v>
      </c>
      <c r="BB1246" s="58">
        <f t="shared" si="866"/>
        <v>0.30359535688174455</v>
      </c>
      <c r="BC1246" s="58">
        <f t="shared" si="867"/>
        <v>0.29385525322282968</v>
      </c>
      <c r="BD1246" s="58">
        <f t="shared" si="868"/>
        <v>0.35335548984058684</v>
      </c>
      <c r="BE1246" s="58">
        <f t="shared" si="869"/>
        <v>0.30222752575417489</v>
      </c>
      <c r="BF1246" s="58">
        <f t="shared" si="870"/>
        <v>0.36433798796929245</v>
      </c>
      <c r="BG1246" s="58">
        <f t="shared" si="871"/>
        <v>0.38303564621300168</v>
      </c>
      <c r="BH1246" s="59">
        <f t="shared" si="875"/>
        <v>4.0719829204732401</v>
      </c>
      <c r="BI1246" s="60">
        <f t="shared" si="841"/>
        <v>0</v>
      </c>
      <c r="BJ1246" s="60">
        <f t="shared" si="841"/>
        <v>0</v>
      </c>
      <c r="BK1246" s="60">
        <f t="shared" si="841"/>
        <v>-1.1920595271160004</v>
      </c>
      <c r="BL1246" s="60">
        <f t="shared" si="841"/>
        <v>0</v>
      </c>
      <c r="BM1246" s="60">
        <f t="shared" si="841"/>
        <v>0</v>
      </c>
      <c r="BN1246" s="60">
        <f t="shared" si="841"/>
        <v>0</v>
      </c>
      <c r="BO1246" s="60">
        <f t="shared" si="885"/>
        <v>0</v>
      </c>
      <c r="BP1246" s="60">
        <f t="shared" si="879"/>
        <v>-1.1920595271160004</v>
      </c>
      <c r="BQ1246" s="60">
        <f t="shared" si="880"/>
        <v>0</v>
      </c>
      <c r="BR1246" s="60">
        <f t="shared" si="881"/>
        <v>0</v>
      </c>
      <c r="BS1246" s="60">
        <f t="shared" si="882"/>
        <v>0</v>
      </c>
      <c r="BT1246" s="60">
        <f t="shared" si="883"/>
        <v>-1.0096733037933072</v>
      </c>
      <c r="BU1246" s="60">
        <f t="shared" si="884"/>
        <v>0</v>
      </c>
      <c r="BV1246" s="61">
        <f t="shared" si="876"/>
        <v>-3.393792358025308</v>
      </c>
      <c r="BW1246" s="62">
        <f t="shared" si="872"/>
        <v>4.8319766076549486</v>
      </c>
      <c r="BX1246" s="63">
        <f t="shared" si="877"/>
        <v>-7.6465544799507583</v>
      </c>
      <c r="BY1246" s="73">
        <f t="shared" si="878"/>
        <v>1.0719829204732401</v>
      </c>
    </row>
    <row r="1247" spans="1:77">
      <c r="A1247" s="49">
        <v>1241</v>
      </c>
      <c r="B1247" s="50">
        <v>4.6099290780141848E-2</v>
      </c>
      <c r="C1247" s="51">
        <v>7.8268876611418042E-2</v>
      </c>
      <c r="D1247" s="51">
        <v>7.8268876611418042E-2</v>
      </c>
      <c r="E1247" s="51">
        <v>7.8268876611418042E-2</v>
      </c>
      <c r="F1247" s="51">
        <v>8.2872928176795577E-2</v>
      </c>
      <c r="G1247" s="51">
        <v>8.0570902394106816E-2</v>
      </c>
      <c r="H1247" s="51">
        <v>8.5174953959484351E-2</v>
      </c>
      <c r="I1247" s="51">
        <v>8.9088397790055243E-2</v>
      </c>
      <c r="J1247" s="51">
        <v>7.1362799263351748E-2</v>
      </c>
      <c r="K1247" s="51">
        <v>7.3664825046040522E-2</v>
      </c>
      <c r="L1247" s="51">
        <v>7.3664825046040522E-2</v>
      </c>
      <c r="M1247" s="51">
        <v>7.5598526703499078E-2</v>
      </c>
      <c r="N1247" s="51">
        <v>8.7476979742173111E-2</v>
      </c>
      <c r="O1247" s="51">
        <v>9.1436464088397784E-2</v>
      </c>
      <c r="P1247" s="94">
        <v>8.0439864003399919E-2</v>
      </c>
      <c r="Q1247" s="52">
        <v>0</v>
      </c>
      <c r="R1247" s="52">
        <v>0</v>
      </c>
      <c r="S1247" s="52">
        <v>0</v>
      </c>
      <c r="T1247" s="52">
        <v>0</v>
      </c>
      <c r="U1247" s="52">
        <v>0</v>
      </c>
      <c r="V1247" s="52">
        <v>0</v>
      </c>
      <c r="W1247" s="52">
        <v>0</v>
      </c>
      <c r="X1247" s="52">
        <v>2</v>
      </c>
      <c r="Y1247" s="52">
        <v>0</v>
      </c>
      <c r="Z1247" s="52">
        <v>0</v>
      </c>
      <c r="AA1247" s="52">
        <v>1</v>
      </c>
      <c r="AB1247" s="52">
        <v>0</v>
      </c>
      <c r="AC1247" s="52">
        <v>0</v>
      </c>
      <c r="AD1247" s="53">
        <f t="shared" si="873"/>
        <v>3</v>
      </c>
      <c r="AE1247" s="54" t="s">
        <v>21</v>
      </c>
      <c r="AF1247" s="55">
        <f t="shared" si="846"/>
        <v>2.4618666626062342E-2</v>
      </c>
      <c r="AG1247" s="56">
        <f t="shared" si="874"/>
        <v>0.13087817247048442</v>
      </c>
      <c r="AH1247" s="56">
        <f t="shared" si="847"/>
        <v>0.13087817247048442</v>
      </c>
      <c r="AI1247" s="56">
        <f t="shared" si="848"/>
        <v>0.13087817247048442</v>
      </c>
      <c r="AJ1247" s="56">
        <f t="shared" si="849"/>
        <v>0.13936690283607581</v>
      </c>
      <c r="AK1247" s="56">
        <f t="shared" si="850"/>
        <v>0.13510733111204798</v>
      </c>
      <c r="AL1247" s="56">
        <f t="shared" si="851"/>
        <v>0.14365703090344556</v>
      </c>
      <c r="AM1247" s="56">
        <f t="shared" si="852"/>
        <v>0.15102074345160435</v>
      </c>
      <c r="AN1247" s="56">
        <f t="shared" si="853"/>
        <v>0.11837154580885453</v>
      </c>
      <c r="AO1247" s="56">
        <f t="shared" si="854"/>
        <v>0.12251045722072797</v>
      </c>
      <c r="AP1247" s="56">
        <f t="shared" si="855"/>
        <v>0.12251045722072797</v>
      </c>
      <c r="AQ1247" s="56">
        <f t="shared" si="856"/>
        <v>0.12601024359651969</v>
      </c>
      <c r="AR1247" s="56">
        <f t="shared" si="857"/>
        <v>0.14797784716263751</v>
      </c>
      <c r="AS1247" s="56">
        <f t="shared" si="858"/>
        <v>0.15548178429910273</v>
      </c>
      <c r="AT1247" s="57">
        <f>IF(AE1247="F",1,IF(AE1247="R",#REF!,IF(AE1247="M",#REF!,0)))</f>
        <v>1</v>
      </c>
      <c r="AU1247" s="58">
        <f t="shared" si="859"/>
        <v>0.12593977466167572</v>
      </c>
      <c r="AV1247" s="58">
        <f t="shared" si="860"/>
        <v>0.12593977466167572</v>
      </c>
      <c r="AW1247" s="58">
        <f t="shared" si="861"/>
        <v>0.12593977466167572</v>
      </c>
      <c r="AX1247" s="58">
        <f t="shared" si="862"/>
        <v>0.13410820159816428</v>
      </c>
      <c r="AY1247" s="58">
        <f t="shared" si="863"/>
        <v>0.13000935537382319</v>
      </c>
      <c r="AZ1247" s="58">
        <f t="shared" si="864"/>
        <v>0.13823645118994496</v>
      </c>
      <c r="BA1247" s="58">
        <f t="shared" si="865"/>
        <v>0.14532231036327362</v>
      </c>
      <c r="BB1247" s="58">
        <f t="shared" si="866"/>
        <v>0.11390505784211907</v>
      </c>
      <c r="BC1247" s="58">
        <f t="shared" si="867"/>
        <v>0.11788779660379861</v>
      </c>
      <c r="BD1247" s="58">
        <f t="shared" si="868"/>
        <v>0.11788779660379861</v>
      </c>
      <c r="BE1247" s="58">
        <f t="shared" si="869"/>
        <v>0.12125552629631561</v>
      </c>
      <c r="BF1247" s="58">
        <f t="shared" si="870"/>
        <v>0.14239423102263524</v>
      </c>
      <c r="BG1247" s="58">
        <f t="shared" si="871"/>
        <v>0.14961502372017182</v>
      </c>
      <c r="BH1247" s="59">
        <f t="shared" si="875"/>
        <v>1.6884410745990719</v>
      </c>
      <c r="BI1247" s="60">
        <f t="shared" si="841"/>
        <v>0</v>
      </c>
      <c r="BJ1247" s="60">
        <f t="shared" si="841"/>
        <v>0</v>
      </c>
      <c r="BK1247" s="60">
        <f t="shared" si="841"/>
        <v>0</v>
      </c>
      <c r="BL1247" s="60">
        <f t="shared" si="841"/>
        <v>0</v>
      </c>
      <c r="BM1247" s="60">
        <f t="shared" si="841"/>
        <v>0</v>
      </c>
      <c r="BN1247" s="60">
        <f t="shared" si="841"/>
        <v>0</v>
      </c>
      <c r="BO1247" s="60">
        <f t="shared" si="885"/>
        <v>0</v>
      </c>
      <c r="BP1247" s="60">
        <f t="shared" si="879"/>
        <v>-4.3447800070523268</v>
      </c>
      <c r="BQ1247" s="60">
        <f t="shared" si="880"/>
        <v>0</v>
      </c>
      <c r="BR1247" s="60">
        <f t="shared" si="881"/>
        <v>0</v>
      </c>
      <c r="BS1247" s="60">
        <f t="shared" si="882"/>
        <v>-2.1098551725016041</v>
      </c>
      <c r="BT1247" s="60">
        <f t="shared" si="883"/>
        <v>0</v>
      </c>
      <c r="BU1247" s="60">
        <f t="shared" si="884"/>
        <v>0</v>
      </c>
      <c r="BV1247" s="61">
        <f t="shared" si="876"/>
        <v>-6.4546351795539305</v>
      </c>
      <c r="BW1247" s="62">
        <f t="shared" si="872"/>
        <v>2.3265072555375683</v>
      </c>
      <c r="BX1247" s="63">
        <f t="shared" si="877"/>
        <v>-8.383130540849562</v>
      </c>
      <c r="BY1247" s="73">
        <f t="shared" si="878"/>
        <v>1.3115589254009281</v>
      </c>
    </row>
    <row r="1248" spans="1:77">
      <c r="A1248" s="49">
        <v>1242</v>
      </c>
      <c r="B1248" s="50">
        <v>1.4184397163120571E-2</v>
      </c>
      <c r="C1248" s="51">
        <v>7.8268876611418042E-2</v>
      </c>
      <c r="D1248" s="51">
        <v>7.8268876611418042E-2</v>
      </c>
      <c r="E1248" s="51">
        <v>7.8268876611418042E-2</v>
      </c>
      <c r="F1248" s="51">
        <v>8.2872928176795577E-2</v>
      </c>
      <c r="G1248" s="51">
        <v>8.0570902394106816E-2</v>
      </c>
      <c r="H1248" s="51">
        <v>8.5174953959484351E-2</v>
      </c>
      <c r="I1248" s="51">
        <v>8.9088397790055243E-2</v>
      </c>
      <c r="J1248" s="51">
        <v>7.1362799263351748E-2</v>
      </c>
      <c r="K1248" s="51">
        <v>7.3664825046040522E-2</v>
      </c>
      <c r="L1248" s="51">
        <v>7.3664825046040522E-2</v>
      </c>
      <c r="M1248" s="51">
        <v>7.5598526703499078E-2</v>
      </c>
      <c r="N1248" s="51">
        <v>8.7476979742173111E-2</v>
      </c>
      <c r="O1248" s="51">
        <v>9.1436464088397784E-2</v>
      </c>
      <c r="P1248" s="94">
        <v>8.0439864003399919E-2</v>
      </c>
      <c r="Q1248" s="52">
        <v>0</v>
      </c>
      <c r="R1248" s="52">
        <v>1</v>
      </c>
      <c r="S1248" s="52">
        <v>0</v>
      </c>
      <c r="T1248" s="52">
        <v>0</v>
      </c>
      <c r="U1248" s="52">
        <v>0</v>
      </c>
      <c r="V1248" s="52">
        <v>0</v>
      </c>
      <c r="W1248" s="52">
        <v>0</v>
      </c>
      <c r="X1248" s="52">
        <v>0</v>
      </c>
      <c r="Y1248" s="52">
        <v>0</v>
      </c>
      <c r="Z1248" s="52">
        <v>0</v>
      </c>
      <c r="AA1248" s="52">
        <v>0</v>
      </c>
      <c r="AB1248" s="52">
        <v>0</v>
      </c>
      <c r="AC1248" s="52">
        <v>0</v>
      </c>
      <c r="AD1248" s="53">
        <f t="shared" si="873"/>
        <v>1</v>
      </c>
      <c r="AE1248" s="54" t="s">
        <v>21</v>
      </c>
      <c r="AF1248" s="55">
        <f t="shared" si="846"/>
        <v>5.956959273918312E-3</v>
      </c>
      <c r="AG1248" s="56">
        <f t="shared" si="874"/>
        <v>0.13087817247048442</v>
      </c>
      <c r="AH1248" s="56">
        <f t="shared" si="847"/>
        <v>0.13087817247048442</v>
      </c>
      <c r="AI1248" s="56">
        <f t="shared" si="848"/>
        <v>0.13087817247048442</v>
      </c>
      <c r="AJ1248" s="56">
        <f t="shared" si="849"/>
        <v>0.13936690283607581</v>
      </c>
      <c r="AK1248" s="56">
        <f t="shared" si="850"/>
        <v>0.13510733111204798</v>
      </c>
      <c r="AL1248" s="56">
        <f t="shared" si="851"/>
        <v>0.14365703090344556</v>
      </c>
      <c r="AM1248" s="56">
        <f t="shared" si="852"/>
        <v>0.15102074345160435</v>
      </c>
      <c r="AN1248" s="56">
        <f t="shared" si="853"/>
        <v>0.11837154580885453</v>
      </c>
      <c r="AO1248" s="56">
        <f t="shared" si="854"/>
        <v>0.12251045722072797</v>
      </c>
      <c r="AP1248" s="56">
        <f t="shared" si="855"/>
        <v>0.12251045722072797</v>
      </c>
      <c r="AQ1248" s="56">
        <f t="shared" si="856"/>
        <v>0.12601024359651969</v>
      </c>
      <c r="AR1248" s="56">
        <f t="shared" si="857"/>
        <v>0.14797784716263751</v>
      </c>
      <c r="AS1248" s="56">
        <f t="shared" si="858"/>
        <v>0.15548178429910273</v>
      </c>
      <c r="AT1248" s="57">
        <f>IF(AE1248="F",1,IF(AE1248="R",#REF!,IF(AE1248="M",#REF!,0)))</f>
        <v>1</v>
      </c>
      <c r="AU1248" s="58">
        <f t="shared" si="859"/>
        <v>3.0473547573524537E-2</v>
      </c>
      <c r="AV1248" s="58">
        <f t="shared" si="860"/>
        <v>3.0473547573524537E-2</v>
      </c>
      <c r="AW1248" s="58">
        <f t="shared" si="861"/>
        <v>3.0473547573524537E-2</v>
      </c>
      <c r="AX1248" s="58">
        <f t="shared" si="862"/>
        <v>3.2450055372737652E-2</v>
      </c>
      <c r="AY1248" s="58">
        <f t="shared" si="863"/>
        <v>3.1458260796722495E-2</v>
      </c>
      <c r="AZ1248" s="58">
        <f t="shared" si="864"/>
        <v>3.3448964658294708E-2</v>
      </c>
      <c r="BA1248" s="58">
        <f t="shared" si="865"/>
        <v>3.516352439288057E-2</v>
      </c>
      <c r="BB1248" s="58">
        <f t="shared" si="866"/>
        <v>2.7561516672088785E-2</v>
      </c>
      <c r="BC1248" s="58">
        <f t="shared" si="867"/>
        <v>2.8525216817281235E-2</v>
      </c>
      <c r="BD1248" s="58">
        <f t="shared" si="868"/>
        <v>2.8525216817281235E-2</v>
      </c>
      <c r="BE1248" s="58">
        <f t="shared" si="869"/>
        <v>2.934010370488592E-2</v>
      </c>
      <c r="BF1248" s="58">
        <f t="shared" si="870"/>
        <v>3.4455019352866781E-2</v>
      </c>
      <c r="BG1248" s="58">
        <f t="shared" si="871"/>
        <v>3.6202228845483894E-2</v>
      </c>
      <c r="BH1248" s="59">
        <f t="shared" si="875"/>
        <v>0.40855075015109693</v>
      </c>
      <c r="BI1248" s="60">
        <f t="shared" si="841"/>
        <v>0</v>
      </c>
      <c r="BJ1248" s="60">
        <f t="shared" si="841"/>
        <v>-3.4908962643559862</v>
      </c>
      <c r="BK1248" s="60">
        <f t="shared" si="841"/>
        <v>0</v>
      </c>
      <c r="BL1248" s="60">
        <f t="shared" si="841"/>
        <v>0</v>
      </c>
      <c r="BM1248" s="60">
        <f t="shared" si="841"/>
        <v>0</v>
      </c>
      <c r="BN1248" s="60">
        <f t="shared" si="841"/>
        <v>0</v>
      </c>
      <c r="BO1248" s="60">
        <f t="shared" si="885"/>
        <v>0</v>
      </c>
      <c r="BP1248" s="60">
        <f t="shared" si="879"/>
        <v>0</v>
      </c>
      <c r="BQ1248" s="60">
        <f t="shared" si="880"/>
        <v>0</v>
      </c>
      <c r="BR1248" s="60">
        <f t="shared" si="881"/>
        <v>0</v>
      </c>
      <c r="BS1248" s="60">
        <f t="shared" si="882"/>
        <v>0</v>
      </c>
      <c r="BT1248" s="60">
        <f t="shared" si="883"/>
        <v>0</v>
      </c>
      <c r="BU1248" s="60">
        <f t="shared" si="884"/>
        <v>0</v>
      </c>
      <c r="BV1248" s="61">
        <f t="shared" si="876"/>
        <v>-3.4908962643559862</v>
      </c>
      <c r="BW1248" s="62">
        <f t="shared" si="872"/>
        <v>0.71584838631925185</v>
      </c>
      <c r="BX1248" s="63">
        <f t="shared" si="877"/>
        <v>-4.2656630280087535</v>
      </c>
      <c r="BY1248" s="73">
        <f t="shared" si="878"/>
        <v>0.59144924984890301</v>
      </c>
    </row>
    <row r="1249" spans="1:77">
      <c r="A1249" s="49">
        <v>1243</v>
      </c>
      <c r="B1249" s="50">
        <v>3.4954407294832825E-2</v>
      </c>
      <c r="C1249" s="51">
        <v>7.8268876611418042E-2</v>
      </c>
      <c r="D1249" s="51">
        <v>7.8268876611418042E-2</v>
      </c>
      <c r="E1249" s="51">
        <v>7.8268876611418042E-2</v>
      </c>
      <c r="F1249" s="51">
        <v>8.2872928176795577E-2</v>
      </c>
      <c r="G1249" s="51">
        <v>8.0570902394106816E-2</v>
      </c>
      <c r="H1249" s="51">
        <v>8.5174953959484351E-2</v>
      </c>
      <c r="I1249" s="51">
        <v>8.9088397790055243E-2</v>
      </c>
      <c r="J1249" s="51">
        <v>7.1362799263351748E-2</v>
      </c>
      <c r="K1249" s="51">
        <v>7.3664825046040522E-2</v>
      </c>
      <c r="L1249" s="51">
        <v>7.3664825046040522E-2</v>
      </c>
      <c r="M1249" s="51">
        <v>7.5598526703499078E-2</v>
      </c>
      <c r="N1249" s="51">
        <v>8.7476979742173111E-2</v>
      </c>
      <c r="O1249" s="51">
        <v>9.1436464088397784E-2</v>
      </c>
      <c r="P1249" s="94">
        <v>8.0439864003399919E-2</v>
      </c>
      <c r="Q1249" s="52">
        <v>0</v>
      </c>
      <c r="R1249" s="52">
        <v>0</v>
      </c>
      <c r="S1249" s="52">
        <v>0</v>
      </c>
      <c r="T1249" s="52">
        <v>0</v>
      </c>
      <c r="U1249" s="52">
        <v>0</v>
      </c>
      <c r="V1249" s="52">
        <v>0</v>
      </c>
      <c r="W1249" s="52">
        <v>0</v>
      </c>
      <c r="X1249" s="52">
        <v>1</v>
      </c>
      <c r="Y1249" s="52">
        <v>1</v>
      </c>
      <c r="Z1249" s="52">
        <v>0</v>
      </c>
      <c r="AA1249" s="52">
        <v>0</v>
      </c>
      <c r="AB1249" s="52">
        <v>1</v>
      </c>
      <c r="AC1249" s="52">
        <v>0</v>
      </c>
      <c r="AD1249" s="53">
        <f t="shared" si="873"/>
        <v>3</v>
      </c>
      <c r="AE1249" s="54" t="s">
        <v>21</v>
      </c>
      <c r="AF1249" s="55">
        <f t="shared" si="846"/>
        <v>1.7642855839648759E-2</v>
      </c>
      <c r="AG1249" s="56">
        <f t="shared" si="874"/>
        <v>0.13087817247048442</v>
      </c>
      <c r="AH1249" s="56">
        <f t="shared" si="847"/>
        <v>0.13087817247048442</v>
      </c>
      <c r="AI1249" s="56">
        <f t="shared" si="848"/>
        <v>0.13087817247048442</v>
      </c>
      <c r="AJ1249" s="56">
        <f t="shared" si="849"/>
        <v>0.13936690283607581</v>
      </c>
      <c r="AK1249" s="56">
        <f t="shared" si="850"/>
        <v>0.13510733111204798</v>
      </c>
      <c r="AL1249" s="56">
        <f t="shared" si="851"/>
        <v>0.14365703090344556</v>
      </c>
      <c r="AM1249" s="56">
        <f t="shared" si="852"/>
        <v>0.15102074345160435</v>
      </c>
      <c r="AN1249" s="56">
        <f t="shared" si="853"/>
        <v>0.11837154580885453</v>
      </c>
      <c r="AO1249" s="56">
        <f t="shared" si="854"/>
        <v>0.12251045722072797</v>
      </c>
      <c r="AP1249" s="56">
        <f t="shared" si="855"/>
        <v>0.12251045722072797</v>
      </c>
      <c r="AQ1249" s="56">
        <f t="shared" si="856"/>
        <v>0.12601024359651969</v>
      </c>
      <c r="AR1249" s="56">
        <f t="shared" si="857"/>
        <v>0.14797784716263751</v>
      </c>
      <c r="AS1249" s="56">
        <f t="shared" si="858"/>
        <v>0.15548178429910273</v>
      </c>
      <c r="AT1249" s="57">
        <f>IF(AE1249="F",1,IF(AE1249="R",#REF!,IF(AE1249="M",#REF!,0)))</f>
        <v>1</v>
      </c>
      <c r="AU1249" s="58">
        <f t="shared" si="859"/>
        <v>9.0254168618602568E-2</v>
      </c>
      <c r="AV1249" s="58">
        <f t="shared" si="860"/>
        <v>9.0254168618602568E-2</v>
      </c>
      <c r="AW1249" s="58">
        <f t="shared" si="861"/>
        <v>9.0254168618602568E-2</v>
      </c>
      <c r="AX1249" s="58">
        <f t="shared" si="862"/>
        <v>9.6108034754659122E-2</v>
      </c>
      <c r="AY1249" s="58">
        <f t="shared" si="863"/>
        <v>9.3170615188305231E-2</v>
      </c>
      <c r="AZ1249" s="58">
        <f t="shared" si="864"/>
        <v>9.9066526111001293E-2</v>
      </c>
      <c r="BA1249" s="58">
        <f t="shared" si="865"/>
        <v>0.10414457496693505</v>
      </c>
      <c r="BB1249" s="58">
        <f t="shared" si="866"/>
        <v>8.1629543363973378E-2</v>
      </c>
      <c r="BC1249" s="58">
        <f t="shared" si="867"/>
        <v>8.4483755043533074E-2</v>
      </c>
      <c r="BD1249" s="58">
        <f t="shared" si="868"/>
        <v>8.4483755043533074E-2</v>
      </c>
      <c r="BE1249" s="58">
        <f t="shared" si="869"/>
        <v>8.6897223261551082E-2</v>
      </c>
      <c r="BF1249" s="58">
        <f t="shared" si="870"/>
        <v>0.10204618018062896</v>
      </c>
      <c r="BG1249" s="58">
        <f t="shared" si="871"/>
        <v>0.10722092853502442</v>
      </c>
      <c r="BH1249" s="59">
        <f t="shared" si="875"/>
        <v>1.2100136423049526</v>
      </c>
      <c r="BI1249" s="60">
        <f t="shared" si="841"/>
        <v>0</v>
      </c>
      <c r="BJ1249" s="60">
        <f t="shared" si="841"/>
        <v>0</v>
      </c>
      <c r="BK1249" s="60">
        <f t="shared" si="841"/>
        <v>0</v>
      </c>
      <c r="BL1249" s="60">
        <f t="shared" si="841"/>
        <v>0</v>
      </c>
      <c r="BM1249" s="60">
        <f t="shared" si="841"/>
        <v>0</v>
      </c>
      <c r="BN1249" s="60">
        <f t="shared" si="841"/>
        <v>0</v>
      </c>
      <c r="BO1249" s="60">
        <f t="shared" si="885"/>
        <v>0</v>
      </c>
      <c r="BP1249" s="60">
        <f t="shared" si="879"/>
        <v>-2.5055640315076491</v>
      </c>
      <c r="BQ1249" s="60">
        <f>IF(BC1249&lt;=0,"",Y1249*LN(BC1249))</f>
        <v>-2.4711960111065512</v>
      </c>
      <c r="BR1249" s="60">
        <f>IF(BD1249&lt;=0,"",Z1249*LN(BD1249))</f>
        <v>0</v>
      </c>
      <c r="BS1249" s="60">
        <f>IF(BE1249&lt;=0,"",AA1249*LN(BE1249))</f>
        <v>0</v>
      </c>
      <c r="BT1249" s="60">
        <f t="shared" ref="BO1249:BU1290" si="886">IF(BF1249&lt;=0,"",AB1249*LN(BF1249))</f>
        <v>-2.282329821287894</v>
      </c>
      <c r="BU1249" s="60">
        <f t="shared" si="886"/>
        <v>0</v>
      </c>
      <c r="BV1249" s="61">
        <f t="shared" si="876"/>
        <v>-7.2590898639020942</v>
      </c>
      <c r="BW1249" s="62">
        <f t="shared" si="872"/>
        <v>1.7640549520010131</v>
      </c>
      <c r="BX1249" s="63">
        <f t="shared" si="877"/>
        <v>-8.540465663752439</v>
      </c>
      <c r="BY1249" s="73">
        <f t="shared" si="878"/>
        <v>1.7899863576950474</v>
      </c>
    </row>
    <row r="1250" spans="1:77">
      <c r="A1250" s="49">
        <v>1244</v>
      </c>
      <c r="B1250" s="50">
        <v>2.7355623100303955E-2</v>
      </c>
      <c r="C1250" s="51">
        <v>7.8268876611418042E-2</v>
      </c>
      <c r="D1250" s="51">
        <v>7.8268876611418042E-2</v>
      </c>
      <c r="E1250" s="51">
        <v>7.8268876611418042E-2</v>
      </c>
      <c r="F1250" s="51">
        <v>8.2872928176795577E-2</v>
      </c>
      <c r="G1250" s="51">
        <v>8.0570902394106816E-2</v>
      </c>
      <c r="H1250" s="51">
        <v>8.5174953959484351E-2</v>
      </c>
      <c r="I1250" s="51">
        <v>8.9088397790055243E-2</v>
      </c>
      <c r="J1250" s="51">
        <v>7.1362799263351748E-2</v>
      </c>
      <c r="K1250" s="51">
        <v>7.3664825046040522E-2</v>
      </c>
      <c r="L1250" s="51">
        <v>7.3664825046040522E-2</v>
      </c>
      <c r="M1250" s="51">
        <v>7.5598526703499078E-2</v>
      </c>
      <c r="N1250" s="51">
        <v>8.7476979742173111E-2</v>
      </c>
      <c r="O1250" s="51">
        <v>9.1436464088397784E-2</v>
      </c>
      <c r="P1250" s="94">
        <v>8.0439864003399919E-2</v>
      </c>
      <c r="Q1250" s="52">
        <v>0</v>
      </c>
      <c r="R1250" s="52">
        <v>0</v>
      </c>
      <c r="S1250" s="52">
        <v>0</v>
      </c>
      <c r="T1250" s="52">
        <v>0</v>
      </c>
      <c r="U1250" s="52">
        <v>1</v>
      </c>
      <c r="V1250" s="52">
        <v>1</v>
      </c>
      <c r="W1250" s="52">
        <v>0</v>
      </c>
      <c r="X1250" s="52">
        <v>0</v>
      </c>
      <c r="Y1250" s="52">
        <v>0</v>
      </c>
      <c r="Z1250" s="52">
        <v>0</v>
      </c>
      <c r="AA1250" s="52">
        <v>1</v>
      </c>
      <c r="AB1250" s="52">
        <v>0</v>
      </c>
      <c r="AC1250" s="52">
        <v>0</v>
      </c>
      <c r="AD1250" s="53">
        <f t="shared" si="873"/>
        <v>3</v>
      </c>
      <c r="AE1250" s="54" t="s">
        <v>21</v>
      </c>
      <c r="AF1250" s="55">
        <f t="shared" si="846"/>
        <v>1.313441518183257E-2</v>
      </c>
      <c r="AG1250" s="56">
        <f t="shared" si="874"/>
        <v>0.13087817247048442</v>
      </c>
      <c r="AH1250" s="56">
        <f t="shared" si="847"/>
        <v>0.13087817247048442</v>
      </c>
      <c r="AI1250" s="56">
        <f t="shared" si="848"/>
        <v>0.13087817247048442</v>
      </c>
      <c r="AJ1250" s="56">
        <f t="shared" si="849"/>
        <v>0.13936690283607581</v>
      </c>
      <c r="AK1250" s="56">
        <f t="shared" si="850"/>
        <v>0.13510733111204798</v>
      </c>
      <c r="AL1250" s="56">
        <f t="shared" si="851"/>
        <v>0.14365703090344556</v>
      </c>
      <c r="AM1250" s="56">
        <f t="shared" si="852"/>
        <v>0.15102074345160435</v>
      </c>
      <c r="AN1250" s="56">
        <f t="shared" si="853"/>
        <v>0.11837154580885453</v>
      </c>
      <c r="AO1250" s="56">
        <f t="shared" si="854"/>
        <v>0.12251045722072797</v>
      </c>
      <c r="AP1250" s="56">
        <f t="shared" si="855"/>
        <v>0.12251045722072797</v>
      </c>
      <c r="AQ1250" s="56">
        <f t="shared" si="856"/>
        <v>0.12601024359651969</v>
      </c>
      <c r="AR1250" s="56">
        <f t="shared" si="857"/>
        <v>0.14797784716263751</v>
      </c>
      <c r="AS1250" s="56">
        <f t="shared" si="858"/>
        <v>0.15548178429910273</v>
      </c>
      <c r="AT1250" s="57">
        <f>IF(AE1250="F",1,IF(AE1250="R",#REF!,IF(AE1250="M",#REF!,0)))</f>
        <v>1</v>
      </c>
      <c r="AU1250" s="58">
        <f t="shared" si="859"/>
        <v>6.7190693689386877E-2</v>
      </c>
      <c r="AV1250" s="58">
        <f t="shared" si="860"/>
        <v>6.7190693689386877E-2</v>
      </c>
      <c r="AW1250" s="58">
        <f t="shared" si="861"/>
        <v>6.7190693689386877E-2</v>
      </c>
      <c r="AX1250" s="58">
        <f t="shared" si="862"/>
        <v>7.1548667758247558E-2</v>
      </c>
      <c r="AY1250" s="58">
        <f t="shared" si="863"/>
        <v>6.9361873936522461E-2</v>
      </c>
      <c r="AZ1250" s="58">
        <f t="shared" si="864"/>
        <v>7.3751148702332334E-2</v>
      </c>
      <c r="BA1250" s="58">
        <f t="shared" si="865"/>
        <v>7.7531557191391987E-2</v>
      </c>
      <c r="BB1250" s="58">
        <f t="shared" si="866"/>
        <v>6.0769997974839028E-2</v>
      </c>
      <c r="BC1250" s="58">
        <f t="shared" si="867"/>
        <v>6.289484678372205E-2</v>
      </c>
      <c r="BD1250" s="58">
        <f t="shared" si="868"/>
        <v>6.289484678372205E-2</v>
      </c>
      <c r="BE1250" s="58">
        <f t="shared" si="869"/>
        <v>6.4691579347413236E-2</v>
      </c>
      <c r="BF1250" s="58">
        <f t="shared" si="870"/>
        <v>7.5969384457610478E-2</v>
      </c>
      <c r="BG1250" s="58">
        <f t="shared" si="871"/>
        <v>7.9821781935993333E-2</v>
      </c>
      <c r="BH1250" s="59">
        <f t="shared" si="875"/>
        <v>0.90080776593995504</v>
      </c>
      <c r="BI1250" s="60">
        <f t="shared" si="841"/>
        <v>0</v>
      </c>
      <c r="BJ1250" s="60">
        <f t="shared" si="841"/>
        <v>0</v>
      </c>
      <c r="BK1250" s="60">
        <f t="shared" si="841"/>
        <v>0</v>
      </c>
      <c r="BL1250" s="60">
        <f t="shared" si="841"/>
        <v>0</v>
      </c>
      <c r="BM1250" s="60">
        <f t="shared" si="841"/>
        <v>-2.6684179293355665</v>
      </c>
      <c r="BN1250" s="60">
        <f t="shared" si="841"/>
        <v>-2.6070587082586614</v>
      </c>
      <c r="BO1250" s="60">
        <f t="shared" si="886"/>
        <v>0</v>
      </c>
      <c r="BP1250" s="60">
        <f t="shared" si="886"/>
        <v>0</v>
      </c>
      <c r="BQ1250" s="60">
        <f t="shared" si="886"/>
        <v>0</v>
      </c>
      <c r="BR1250" s="60">
        <f t="shared" si="886"/>
        <v>0</v>
      </c>
      <c r="BS1250" s="60">
        <f t="shared" si="886"/>
        <v>-2.7381242351353263</v>
      </c>
      <c r="BT1250" s="60">
        <f t="shared" si="886"/>
        <v>0</v>
      </c>
      <c r="BU1250" s="60">
        <f t="shared" si="886"/>
        <v>0</v>
      </c>
      <c r="BV1250" s="61">
        <f t="shared" si="876"/>
        <v>-8.0136008727295547</v>
      </c>
      <c r="BW1250" s="62">
        <f t="shared" si="872"/>
        <v>1.3805647450442713</v>
      </c>
      <c r="BX1250" s="63">
        <f t="shared" si="877"/>
        <v>-8.773495811691614</v>
      </c>
      <c r="BY1250" s="73">
        <f t="shared" si="878"/>
        <v>2.0991922340600451</v>
      </c>
    </row>
    <row r="1251" spans="1:77">
      <c r="A1251" s="49">
        <v>1245</v>
      </c>
      <c r="B1251" s="50">
        <v>3.3941236068895646E-2</v>
      </c>
      <c r="C1251" s="51">
        <v>7.8268876611418042E-2</v>
      </c>
      <c r="D1251" s="51">
        <v>7.8268876611418042E-2</v>
      </c>
      <c r="E1251" s="51">
        <v>7.8268876611418042E-2</v>
      </c>
      <c r="F1251" s="51">
        <v>8.2872928176795577E-2</v>
      </c>
      <c r="G1251" s="51">
        <v>8.0570902394106816E-2</v>
      </c>
      <c r="H1251" s="51">
        <v>8.5174953959484351E-2</v>
      </c>
      <c r="I1251" s="51">
        <v>8.9088397790055243E-2</v>
      </c>
      <c r="J1251" s="51">
        <v>7.1362799263351748E-2</v>
      </c>
      <c r="K1251" s="51">
        <v>7.3664825046040522E-2</v>
      </c>
      <c r="L1251" s="51">
        <v>7.3664825046040522E-2</v>
      </c>
      <c r="M1251" s="51">
        <v>7.5598526703499078E-2</v>
      </c>
      <c r="N1251" s="51">
        <v>8.7476979742173111E-2</v>
      </c>
      <c r="O1251" s="51">
        <v>9.1436464088397784E-2</v>
      </c>
      <c r="P1251" s="94">
        <v>8.0439864003399919E-2</v>
      </c>
      <c r="Q1251" s="52">
        <v>0</v>
      </c>
      <c r="R1251" s="52">
        <v>0</v>
      </c>
      <c r="S1251" s="52">
        <v>1</v>
      </c>
      <c r="T1251" s="52">
        <v>0</v>
      </c>
      <c r="U1251" s="52">
        <v>0</v>
      </c>
      <c r="V1251" s="52">
        <v>0</v>
      </c>
      <c r="W1251" s="52">
        <v>0</v>
      </c>
      <c r="X1251" s="52">
        <v>0</v>
      </c>
      <c r="Y1251" s="52">
        <v>0</v>
      </c>
      <c r="Z1251" s="52">
        <v>0</v>
      </c>
      <c r="AA1251" s="52">
        <v>0</v>
      </c>
      <c r="AB1251" s="52">
        <v>0</v>
      </c>
      <c r="AC1251" s="52">
        <v>0</v>
      </c>
      <c r="AD1251" s="53">
        <f t="shared" si="873"/>
        <v>1</v>
      </c>
      <c r="AE1251" s="54" t="s">
        <v>21</v>
      </c>
      <c r="AF1251" s="55">
        <f t="shared" si="846"/>
        <v>1.7029046502602924E-2</v>
      </c>
      <c r="AG1251" s="56">
        <f t="shared" si="874"/>
        <v>0.13087817247048442</v>
      </c>
      <c r="AH1251" s="56">
        <f t="shared" si="847"/>
        <v>0.13087817247048442</v>
      </c>
      <c r="AI1251" s="56">
        <f t="shared" si="848"/>
        <v>0.13087817247048442</v>
      </c>
      <c r="AJ1251" s="56">
        <f t="shared" si="849"/>
        <v>0.13936690283607581</v>
      </c>
      <c r="AK1251" s="56">
        <f t="shared" si="850"/>
        <v>0.13510733111204798</v>
      </c>
      <c r="AL1251" s="56">
        <f t="shared" si="851"/>
        <v>0.14365703090344556</v>
      </c>
      <c r="AM1251" s="56">
        <f t="shared" si="852"/>
        <v>0.15102074345160435</v>
      </c>
      <c r="AN1251" s="56">
        <f t="shared" si="853"/>
        <v>0.11837154580885453</v>
      </c>
      <c r="AO1251" s="56">
        <f t="shared" si="854"/>
        <v>0.12251045722072797</v>
      </c>
      <c r="AP1251" s="56">
        <f t="shared" si="855"/>
        <v>0.12251045722072797</v>
      </c>
      <c r="AQ1251" s="56">
        <f t="shared" si="856"/>
        <v>0.12601024359651969</v>
      </c>
      <c r="AR1251" s="56">
        <f t="shared" si="857"/>
        <v>0.14797784716263751</v>
      </c>
      <c r="AS1251" s="56">
        <f t="shared" si="858"/>
        <v>0.15548178429910273</v>
      </c>
      <c r="AT1251" s="57">
        <f>IF(AE1251="F",1,IF(AE1251="R",#REF!,IF(AE1251="M",#REF!,0)))</f>
        <v>1</v>
      </c>
      <c r="AU1251" s="58">
        <f t="shared" si="859"/>
        <v>8.7114152517529533E-2</v>
      </c>
      <c r="AV1251" s="58">
        <f t="shared" si="860"/>
        <v>8.7114152517529533E-2</v>
      </c>
      <c r="AW1251" s="58">
        <f t="shared" si="861"/>
        <v>8.7114152517529533E-2</v>
      </c>
      <c r="AX1251" s="58">
        <f t="shared" si="862"/>
        <v>9.2764357878664758E-2</v>
      </c>
      <c r="AY1251" s="58">
        <f t="shared" si="863"/>
        <v>8.9929133533596842E-2</v>
      </c>
      <c r="AZ1251" s="58">
        <f t="shared" si="864"/>
        <v>9.5619920908969661E-2</v>
      </c>
      <c r="BA1251" s="58">
        <f t="shared" si="865"/>
        <v>0.10052130030560066</v>
      </c>
      <c r="BB1251" s="58">
        <f t="shared" si="866"/>
        <v>7.8789585006268398E-2</v>
      </c>
      <c r="BC1251" s="58">
        <f t="shared" si="867"/>
        <v>8.1544496334754413E-2</v>
      </c>
      <c r="BD1251" s="58">
        <f t="shared" si="868"/>
        <v>8.1544496334754413E-2</v>
      </c>
      <c r="BE1251" s="58">
        <f t="shared" si="869"/>
        <v>8.3873998026018096E-2</v>
      </c>
      <c r="BF1251" s="58">
        <f t="shared" si="870"/>
        <v>9.8495910384513066E-2</v>
      </c>
      <c r="BG1251" s="58">
        <f t="shared" si="871"/>
        <v>0.10349062502522527</v>
      </c>
      <c r="BH1251" s="59">
        <f t="shared" si="875"/>
        <v>1.1679162812909543</v>
      </c>
      <c r="BI1251" s="60">
        <f t="shared" si="841"/>
        <v>0</v>
      </c>
      <c r="BJ1251" s="60">
        <f t="shared" si="841"/>
        <v>0</v>
      </c>
      <c r="BK1251" s="60">
        <f t="shared" si="841"/>
        <v>-2.4405359224731384</v>
      </c>
      <c r="BL1251" s="60">
        <f t="shared" si="841"/>
        <v>0</v>
      </c>
      <c r="BM1251" s="60">
        <f t="shared" si="841"/>
        <v>0</v>
      </c>
      <c r="BN1251" s="60">
        <f t="shared" si="841"/>
        <v>0</v>
      </c>
      <c r="BO1251" s="60">
        <f t="shared" si="886"/>
        <v>0</v>
      </c>
      <c r="BP1251" s="60">
        <f t="shared" si="886"/>
        <v>0</v>
      </c>
      <c r="BQ1251" s="60">
        <f t="shared" si="886"/>
        <v>0</v>
      </c>
      <c r="BR1251" s="60">
        <f t="shared" si="886"/>
        <v>0</v>
      </c>
      <c r="BS1251" s="60">
        <f t="shared" si="886"/>
        <v>0</v>
      </c>
      <c r="BT1251" s="60">
        <f t="shared" si="886"/>
        <v>0</v>
      </c>
      <c r="BU1251" s="60">
        <f t="shared" si="886"/>
        <v>0</v>
      </c>
      <c r="BV1251" s="61">
        <f t="shared" si="876"/>
        <v>-2.4405359224731384</v>
      </c>
      <c r="BW1251" s="62">
        <f t="shared" si="872"/>
        <v>1.712922924406781</v>
      </c>
      <c r="BX1251" s="63">
        <f t="shared" si="877"/>
        <v>-3.8509314284817622</v>
      </c>
      <c r="BY1251" s="73">
        <f t="shared" si="878"/>
        <v>0.16791628129095426</v>
      </c>
    </row>
    <row r="1252" spans="1:77">
      <c r="A1252" s="49">
        <v>1246</v>
      </c>
      <c r="B1252" s="50">
        <v>2.0263424518743669E-3</v>
      </c>
      <c r="C1252" s="51">
        <v>8.9779005524861885E-2</v>
      </c>
      <c r="D1252" s="51">
        <v>8.9779005524861885E-2</v>
      </c>
      <c r="E1252" s="51">
        <v>8.5174953959484351E-2</v>
      </c>
      <c r="F1252" s="51">
        <v>8.5174953959484351E-2</v>
      </c>
      <c r="G1252" s="51">
        <v>7.8268876611418042E-2</v>
      </c>
      <c r="H1252" s="51">
        <v>8.0570902394106816E-2</v>
      </c>
      <c r="I1252" s="51">
        <v>7.5276243093922654E-2</v>
      </c>
      <c r="J1252" s="51">
        <v>7.3664825046040522E-2</v>
      </c>
      <c r="K1252" s="51">
        <v>7.5966850828729282E-2</v>
      </c>
      <c r="L1252" s="51">
        <v>7.5966850828729282E-2</v>
      </c>
      <c r="M1252" s="51">
        <v>7.6887661141804786E-2</v>
      </c>
      <c r="N1252" s="51">
        <v>8.0662983425414364E-2</v>
      </c>
      <c r="O1252" s="51">
        <v>8.4162062615101285E-2</v>
      </c>
      <c r="P1252" s="94">
        <v>8.0871936534919961E-2</v>
      </c>
      <c r="Q1252" s="52">
        <v>0</v>
      </c>
      <c r="R1252" s="52">
        <v>0</v>
      </c>
      <c r="S1252" s="52">
        <v>0</v>
      </c>
      <c r="T1252" s="52">
        <v>0</v>
      </c>
      <c r="U1252" s="52">
        <v>0</v>
      </c>
      <c r="V1252" s="52">
        <v>0</v>
      </c>
      <c r="W1252" s="52">
        <v>0</v>
      </c>
      <c r="X1252" s="52">
        <v>0</v>
      </c>
      <c r="Y1252" s="52">
        <v>0</v>
      </c>
      <c r="Z1252" s="52">
        <v>0</v>
      </c>
      <c r="AA1252" s="52">
        <v>0</v>
      </c>
      <c r="AB1252" s="52">
        <v>0</v>
      </c>
      <c r="AC1252" s="52">
        <v>0</v>
      </c>
      <c r="AD1252" s="53">
        <f t="shared" si="873"/>
        <v>0</v>
      </c>
      <c r="AE1252" s="54" t="s">
        <v>21</v>
      </c>
      <c r="AF1252" s="55">
        <f t="shared" si="846"/>
        <v>5.7231919437098259E-4</v>
      </c>
      <c r="AG1252" s="56">
        <f t="shared" si="874"/>
        <v>0.15232947307808339</v>
      </c>
      <c r="AH1252" s="56">
        <f t="shared" si="847"/>
        <v>0.15232947307808339</v>
      </c>
      <c r="AI1252" s="56">
        <f t="shared" si="848"/>
        <v>0.14365703090344556</v>
      </c>
      <c r="AJ1252" s="56">
        <f t="shared" si="849"/>
        <v>0.14365703090344556</v>
      </c>
      <c r="AK1252" s="56">
        <f t="shared" si="850"/>
        <v>0.13087817247048442</v>
      </c>
      <c r="AL1252" s="56">
        <f t="shared" si="851"/>
        <v>0.13510733111204798</v>
      </c>
      <c r="AM1252" s="56">
        <f t="shared" si="852"/>
        <v>0.12542547584030075</v>
      </c>
      <c r="AN1252" s="56">
        <f t="shared" si="853"/>
        <v>0.12251045722072797</v>
      </c>
      <c r="AO1252" s="56">
        <f t="shared" si="854"/>
        <v>0.12667927107869403</v>
      </c>
      <c r="AP1252" s="56">
        <f t="shared" si="855"/>
        <v>0.12667927107869403</v>
      </c>
      <c r="AQ1252" s="56">
        <f t="shared" si="856"/>
        <v>0.12835521129982627</v>
      </c>
      <c r="AR1252" s="56">
        <f t="shared" si="857"/>
        <v>0.13527712905691519</v>
      </c>
      <c r="AS1252" s="56">
        <f t="shared" si="858"/>
        <v>0.14176560131508373</v>
      </c>
      <c r="AT1252" s="57">
        <f>IF(AE1252="F",1,IF(AE1252="R",#REF!,IF(AE1252="M",#REF!,0)))</f>
        <v>1</v>
      </c>
      <c r="AU1252" s="58">
        <f t="shared" si="859"/>
        <v>3.4076376953096547E-3</v>
      </c>
      <c r="AV1252" s="58">
        <f t="shared" si="860"/>
        <v>3.4076376953096547E-3</v>
      </c>
      <c r="AW1252" s="58">
        <f t="shared" si="861"/>
        <v>3.2136336049157976E-3</v>
      </c>
      <c r="AX1252" s="58">
        <f t="shared" si="862"/>
        <v>3.2136336049157976E-3</v>
      </c>
      <c r="AY1252" s="58">
        <f t="shared" si="863"/>
        <v>2.927768244659068E-3</v>
      </c>
      <c r="AZ1252" s="58">
        <f t="shared" si="864"/>
        <v>3.0223752836990398E-3</v>
      </c>
      <c r="BA1252" s="58">
        <f t="shared" si="865"/>
        <v>2.8057904408720275E-3</v>
      </c>
      <c r="BB1252" s="58">
        <f t="shared" si="866"/>
        <v>2.7405809503521332E-3</v>
      </c>
      <c r="BC1252" s="58">
        <f t="shared" si="867"/>
        <v>2.8338380657355272E-3</v>
      </c>
      <c r="BD1252" s="58">
        <f t="shared" si="868"/>
        <v>2.8338380657355272E-3</v>
      </c>
      <c r="BE1252" s="58">
        <f t="shared" si="869"/>
        <v>2.8713291497471445E-3</v>
      </c>
      <c r="BF1252" s="58">
        <f t="shared" si="870"/>
        <v>3.0261736942483828E-3</v>
      </c>
      <c r="BG1252" s="58">
        <f t="shared" si="871"/>
        <v>3.1713219850231589E-3</v>
      </c>
      <c r="BH1252" s="59">
        <f t="shared" si="875"/>
        <v>3.9475558480522914E-2</v>
      </c>
      <c r="BI1252" s="60">
        <f t="shared" si="841"/>
        <v>0</v>
      </c>
      <c r="BJ1252" s="60">
        <f t="shared" si="841"/>
        <v>0</v>
      </c>
      <c r="BK1252" s="60">
        <f t="shared" si="841"/>
        <v>0</v>
      </c>
      <c r="BL1252" s="60">
        <f t="shared" si="841"/>
        <v>0</v>
      </c>
      <c r="BM1252" s="60">
        <f t="shared" si="841"/>
        <v>0</v>
      </c>
      <c r="BN1252" s="60">
        <f t="shared" si="841"/>
        <v>0</v>
      </c>
      <c r="BO1252" s="60">
        <f t="shared" si="886"/>
        <v>0</v>
      </c>
      <c r="BP1252" s="60">
        <f t="shared" si="886"/>
        <v>0</v>
      </c>
      <c r="BQ1252" s="60">
        <f t="shared" si="886"/>
        <v>0</v>
      </c>
      <c r="BR1252" s="60">
        <f t="shared" si="886"/>
        <v>0</v>
      </c>
      <c r="BS1252" s="60">
        <f t="shared" si="886"/>
        <v>0</v>
      </c>
      <c r="BT1252" s="60">
        <f t="shared" si="886"/>
        <v>0</v>
      </c>
      <c r="BU1252" s="60">
        <f t="shared" si="886"/>
        <v>0</v>
      </c>
      <c r="BV1252" s="61">
        <f t="shared" si="876"/>
        <v>0</v>
      </c>
      <c r="BW1252" s="62">
        <f t="shared" si="872"/>
        <v>0.10226405518846454</v>
      </c>
      <c r="BX1252" s="63">
        <f t="shared" si="877"/>
        <v>-3.3382405606987492E-2</v>
      </c>
      <c r="BY1252" s="73">
        <f t="shared" si="878"/>
        <v>3.9475558480522914E-2</v>
      </c>
    </row>
    <row r="1253" spans="1:77">
      <c r="A1253" s="49">
        <v>1247</v>
      </c>
      <c r="B1253" s="50">
        <v>4.559270516717325E-3</v>
      </c>
      <c r="C1253" s="51">
        <v>6.2154696132596686E-2</v>
      </c>
      <c r="D1253" s="51">
        <v>6.2154696132596686E-2</v>
      </c>
      <c r="E1253" s="51">
        <v>6.2154696132596686E-2</v>
      </c>
      <c r="F1253" s="51">
        <v>6.6758747697974213E-2</v>
      </c>
      <c r="G1253" s="51">
        <v>6.6758747697974213E-2</v>
      </c>
      <c r="H1253" s="51">
        <v>6.6758747697974213E-2</v>
      </c>
      <c r="I1253" s="51">
        <v>6.9475138121546959E-2</v>
      </c>
      <c r="J1253" s="51">
        <v>8.9779005524861885E-2</v>
      </c>
      <c r="K1253" s="51">
        <v>9.898710865561694E-2</v>
      </c>
      <c r="L1253" s="51">
        <v>9.898710865561694E-2</v>
      </c>
      <c r="M1253" s="51">
        <v>9.9079189686924488E-2</v>
      </c>
      <c r="N1253" s="51">
        <v>0.10386740331491713</v>
      </c>
      <c r="O1253" s="51">
        <v>0.1083793738489871</v>
      </c>
      <c r="P1253" s="94">
        <v>8.11765122538603E-2</v>
      </c>
      <c r="Q1253" s="52">
        <v>0</v>
      </c>
      <c r="R1253" s="52">
        <v>0</v>
      </c>
      <c r="S1253" s="52">
        <v>0</v>
      </c>
      <c r="T1253" s="52">
        <v>0</v>
      </c>
      <c r="U1253" s="52">
        <v>0</v>
      </c>
      <c r="V1253" s="52">
        <v>1</v>
      </c>
      <c r="W1253" s="52">
        <v>0</v>
      </c>
      <c r="X1253" s="52">
        <v>0</v>
      </c>
      <c r="Y1253" s="52">
        <v>0</v>
      </c>
      <c r="Z1253" s="52">
        <v>1</v>
      </c>
      <c r="AA1253" s="52">
        <v>0</v>
      </c>
      <c r="AB1253" s="52">
        <v>0</v>
      </c>
      <c r="AC1253" s="52">
        <v>0</v>
      </c>
      <c r="AD1253" s="53">
        <f t="shared" si="873"/>
        <v>2</v>
      </c>
      <c r="AE1253" s="54" t="s">
        <v>21</v>
      </c>
      <c r="AF1253" s="55">
        <f t="shared" si="846"/>
        <v>1.5192159287876416E-3</v>
      </c>
      <c r="AG1253" s="56">
        <f t="shared" si="874"/>
        <v>0.10211058271324763</v>
      </c>
      <c r="AH1253" s="56">
        <f t="shared" si="847"/>
        <v>0.10211058271324763</v>
      </c>
      <c r="AI1253" s="56">
        <f t="shared" si="848"/>
        <v>0.10211058271324763</v>
      </c>
      <c r="AJ1253" s="56">
        <f t="shared" si="849"/>
        <v>0.11018260269577371</v>
      </c>
      <c r="AK1253" s="56">
        <f t="shared" si="850"/>
        <v>0.11018260269577371</v>
      </c>
      <c r="AL1253" s="56">
        <f t="shared" si="851"/>
        <v>0.11018260269577371</v>
      </c>
      <c r="AM1253" s="56">
        <f t="shared" si="852"/>
        <v>0.1149998104432581</v>
      </c>
      <c r="AN1253" s="56">
        <f t="shared" si="853"/>
        <v>0.15232947307808339</v>
      </c>
      <c r="AO1253" s="56">
        <f t="shared" si="854"/>
        <v>0.17004618772336327</v>
      </c>
      <c r="AP1253" s="56">
        <f t="shared" si="855"/>
        <v>0.17004618772336327</v>
      </c>
      <c r="AQ1253" s="56">
        <f t="shared" si="856"/>
        <v>0.17022587409716269</v>
      </c>
      <c r="AR1253" s="56">
        <f t="shared" si="857"/>
        <v>0.17963867421396909</v>
      </c>
      <c r="AS1253" s="56">
        <f t="shared" si="858"/>
        <v>0.18863290160505772</v>
      </c>
      <c r="AT1253" s="57">
        <f>IF(AE1253="F",1,IF(AE1253="R",#REF!,IF(AE1253="M",#REF!,0)))</f>
        <v>1</v>
      </c>
      <c r="AU1253" s="58">
        <f t="shared" si="859"/>
        <v>6.0634726410794121E-3</v>
      </c>
      <c r="AV1253" s="58">
        <f t="shared" si="860"/>
        <v>6.0634726410794121E-3</v>
      </c>
      <c r="AW1253" s="58">
        <f t="shared" si="861"/>
        <v>6.0634726410794121E-3</v>
      </c>
      <c r="AX1253" s="58">
        <f t="shared" si="862"/>
        <v>6.5428007481350891E-3</v>
      </c>
      <c r="AY1253" s="58">
        <f t="shared" si="863"/>
        <v>6.5428007481350891E-3</v>
      </c>
      <c r="AZ1253" s="58">
        <f t="shared" si="864"/>
        <v>6.5428007481350891E-3</v>
      </c>
      <c r="BA1253" s="58">
        <f t="shared" si="865"/>
        <v>6.8288534432342221E-3</v>
      </c>
      <c r="BB1253" s="58">
        <f t="shared" si="866"/>
        <v>9.0455422728595337E-3</v>
      </c>
      <c r="BC1253" s="58">
        <f t="shared" si="867"/>
        <v>1.0097586161818052E-2</v>
      </c>
      <c r="BD1253" s="58">
        <f t="shared" si="868"/>
        <v>1.0097586161818052E-2</v>
      </c>
      <c r="BE1253" s="58">
        <f t="shared" si="869"/>
        <v>1.0108256196035439E-2</v>
      </c>
      <c r="BF1253" s="58">
        <f t="shared" si="870"/>
        <v>1.0667201747687843E-2</v>
      </c>
      <c r="BG1253" s="58">
        <f t="shared" si="871"/>
        <v>1.1201291851420426E-2</v>
      </c>
      <c r="BH1253" s="59">
        <f t="shared" si="875"/>
        <v>0.10586513800251707</v>
      </c>
      <c r="BI1253" s="60">
        <f t="shared" si="841"/>
        <v>0</v>
      </c>
      <c r="BJ1253" s="60">
        <f t="shared" si="841"/>
        <v>0</v>
      </c>
      <c r="BK1253" s="60">
        <f t="shared" si="841"/>
        <v>0</v>
      </c>
      <c r="BL1253" s="60">
        <f t="shared" si="841"/>
        <v>0</v>
      </c>
      <c r="BM1253" s="60">
        <f t="shared" si="841"/>
        <v>0</v>
      </c>
      <c r="BN1253" s="60">
        <f t="shared" si="841"/>
        <v>-5.0293899562351205</v>
      </c>
      <c r="BO1253" s="60">
        <f t="shared" si="886"/>
        <v>0</v>
      </c>
      <c r="BP1253" s="60">
        <f t="shared" si="886"/>
        <v>0</v>
      </c>
      <c r="BQ1253" s="60">
        <f t="shared" si="886"/>
        <v>0</v>
      </c>
      <c r="BR1253" s="60">
        <f t="shared" si="886"/>
        <v>-4.5954588775779124</v>
      </c>
      <c r="BS1253" s="60">
        <f t="shared" si="886"/>
        <v>0</v>
      </c>
      <c r="BT1253" s="60">
        <f t="shared" si="886"/>
        <v>0</v>
      </c>
      <c r="BU1253" s="60">
        <f t="shared" si="886"/>
        <v>0</v>
      </c>
      <c r="BV1253" s="61">
        <f t="shared" si="876"/>
        <v>-9.6248488338130329</v>
      </c>
      <c r="BW1253" s="62">
        <f t="shared" si="872"/>
        <v>0.23009412417404518</v>
      </c>
      <c r="BX1253" s="63">
        <f t="shared" si="877"/>
        <v>-8.7925851815139353</v>
      </c>
      <c r="BY1253" s="73">
        <f t="shared" si="878"/>
        <v>1.8941348619974829</v>
      </c>
    </row>
    <row r="1254" spans="1:77">
      <c r="A1254" s="49">
        <v>1248</v>
      </c>
      <c r="B1254" s="50">
        <v>2.8368794326241141E-2</v>
      </c>
      <c r="C1254" s="51">
        <v>6.2154696132596686E-2</v>
      </c>
      <c r="D1254" s="51">
        <v>6.2154696132596686E-2</v>
      </c>
      <c r="E1254" s="51">
        <v>6.2154696132596686E-2</v>
      </c>
      <c r="F1254" s="51">
        <v>6.6758747697974213E-2</v>
      </c>
      <c r="G1254" s="51">
        <v>6.6758747697974213E-2</v>
      </c>
      <c r="H1254" s="51">
        <v>6.6758747697974213E-2</v>
      </c>
      <c r="I1254" s="51">
        <v>6.9475138121546959E-2</v>
      </c>
      <c r="J1254" s="51">
        <v>8.9779005524861885E-2</v>
      </c>
      <c r="K1254" s="51">
        <v>9.898710865561694E-2</v>
      </c>
      <c r="L1254" s="51">
        <v>9.898710865561694E-2</v>
      </c>
      <c r="M1254" s="51">
        <v>9.9079189686924488E-2</v>
      </c>
      <c r="N1254" s="51">
        <v>0.10386740331491713</v>
      </c>
      <c r="O1254" s="51">
        <v>0.1083793738489871</v>
      </c>
      <c r="P1254" s="94">
        <v>8.11765122538603E-2</v>
      </c>
      <c r="Q1254" s="52">
        <v>0</v>
      </c>
      <c r="R1254" s="52">
        <v>0</v>
      </c>
      <c r="S1254" s="52">
        <v>0</v>
      </c>
      <c r="T1254" s="52">
        <v>0</v>
      </c>
      <c r="U1254" s="52">
        <v>0</v>
      </c>
      <c r="V1254" s="52">
        <v>0</v>
      </c>
      <c r="W1254" s="52">
        <v>0</v>
      </c>
      <c r="X1254" s="52">
        <v>0</v>
      </c>
      <c r="Y1254" s="52">
        <v>0</v>
      </c>
      <c r="Z1254" s="52">
        <v>0</v>
      </c>
      <c r="AA1254" s="52">
        <v>0</v>
      </c>
      <c r="AB1254" s="52">
        <v>0</v>
      </c>
      <c r="AC1254" s="52">
        <v>0</v>
      </c>
      <c r="AD1254" s="53">
        <f t="shared" si="873"/>
        <v>0</v>
      </c>
      <c r="AE1254" s="54" t="s">
        <v>21</v>
      </c>
      <c r="AF1254" s="55">
        <f t="shared" si="846"/>
        <v>1.3722238079584661E-2</v>
      </c>
      <c r="AG1254" s="56">
        <f t="shared" si="874"/>
        <v>0.10211058271324763</v>
      </c>
      <c r="AH1254" s="56">
        <f t="shared" si="847"/>
        <v>0.10211058271324763</v>
      </c>
      <c r="AI1254" s="56">
        <f t="shared" si="848"/>
        <v>0.10211058271324763</v>
      </c>
      <c r="AJ1254" s="56">
        <f t="shared" si="849"/>
        <v>0.11018260269577371</v>
      </c>
      <c r="AK1254" s="56">
        <f t="shared" si="850"/>
        <v>0.11018260269577371</v>
      </c>
      <c r="AL1254" s="56">
        <f t="shared" si="851"/>
        <v>0.11018260269577371</v>
      </c>
      <c r="AM1254" s="56">
        <f t="shared" si="852"/>
        <v>0.1149998104432581</v>
      </c>
      <c r="AN1254" s="56">
        <f t="shared" si="853"/>
        <v>0.15232947307808339</v>
      </c>
      <c r="AO1254" s="56">
        <f t="shared" si="854"/>
        <v>0.17004618772336327</v>
      </c>
      <c r="AP1254" s="56">
        <f t="shared" si="855"/>
        <v>0.17004618772336327</v>
      </c>
      <c r="AQ1254" s="56">
        <f t="shared" si="856"/>
        <v>0.17022587409716269</v>
      </c>
      <c r="AR1254" s="56">
        <f t="shared" si="857"/>
        <v>0.17963867421396909</v>
      </c>
      <c r="AS1254" s="56">
        <f t="shared" si="858"/>
        <v>0.18863290160505772</v>
      </c>
      <c r="AT1254" s="57">
        <f>IF(AE1254="F",1,IF(AE1254="R",#REF!,IF(AE1254="M",#REF!,0)))</f>
        <v>1</v>
      </c>
      <c r="AU1254" s="58">
        <f t="shared" si="859"/>
        <v>5.4767998145160403E-2</v>
      </c>
      <c r="AV1254" s="58">
        <f t="shared" si="860"/>
        <v>5.4767998145160403E-2</v>
      </c>
      <c r="AW1254" s="58">
        <f t="shared" si="861"/>
        <v>5.4767998145160403E-2</v>
      </c>
      <c r="AX1254" s="58">
        <f t="shared" si="862"/>
        <v>5.9097504095314279E-2</v>
      </c>
      <c r="AY1254" s="58">
        <f t="shared" si="863"/>
        <v>5.9097504095314279E-2</v>
      </c>
      <c r="AZ1254" s="58">
        <f t="shared" si="864"/>
        <v>5.9097504095314279E-2</v>
      </c>
      <c r="BA1254" s="58">
        <f t="shared" si="865"/>
        <v>6.1681260038809145E-2</v>
      </c>
      <c r="BB1254" s="58">
        <f t="shared" si="866"/>
        <v>8.1703385460274683E-2</v>
      </c>
      <c r="BC1254" s="58">
        <f t="shared" si="867"/>
        <v>9.1205916628428904E-2</v>
      </c>
      <c r="BD1254" s="58">
        <f t="shared" si="868"/>
        <v>9.1205916628428904E-2</v>
      </c>
      <c r="BE1254" s="58">
        <f t="shared" si="869"/>
        <v>9.1302293152051267E-2</v>
      </c>
      <c r="BF1254" s="58">
        <f t="shared" si="870"/>
        <v>9.6350939488599255E-2</v>
      </c>
      <c r="BG1254" s="58">
        <f t="shared" si="871"/>
        <v>0.10117508029734998</v>
      </c>
      <c r="BH1254" s="59">
        <f t="shared" si="875"/>
        <v>0.95622129841536629</v>
      </c>
      <c r="BI1254" s="60">
        <f t="shared" si="841"/>
        <v>0</v>
      </c>
      <c r="BJ1254" s="60">
        <f t="shared" si="841"/>
        <v>0</v>
      </c>
      <c r="BK1254" s="60">
        <f t="shared" si="841"/>
        <v>0</v>
      </c>
      <c r="BL1254" s="60">
        <f t="shared" si="841"/>
        <v>0</v>
      </c>
      <c r="BM1254" s="60">
        <f t="shared" si="841"/>
        <v>0</v>
      </c>
      <c r="BN1254" s="60">
        <f t="shared" si="841"/>
        <v>0</v>
      </c>
      <c r="BO1254" s="60">
        <f t="shared" si="886"/>
        <v>0</v>
      </c>
      <c r="BP1254" s="60">
        <f t="shared" si="886"/>
        <v>0</v>
      </c>
      <c r="BQ1254" s="60">
        <f t="shared" si="886"/>
        <v>0</v>
      </c>
      <c r="BR1254" s="60">
        <f t="shared" si="886"/>
        <v>0</v>
      </c>
      <c r="BS1254" s="60">
        <f t="shared" si="886"/>
        <v>0</v>
      </c>
      <c r="BT1254" s="60">
        <f t="shared" si="886"/>
        <v>0</v>
      </c>
      <c r="BU1254" s="60">
        <f t="shared" si="886"/>
        <v>0</v>
      </c>
      <c r="BV1254" s="61">
        <f t="shared" si="876"/>
        <v>0</v>
      </c>
      <c r="BW1254" s="62">
        <f t="shared" si="872"/>
        <v>1.4316967726385037</v>
      </c>
      <c r="BX1254" s="63">
        <f t="shared" si="877"/>
        <v>-0.73240107908763563</v>
      </c>
      <c r="BY1254" s="73">
        <f t="shared" si="878"/>
        <v>0.95622129841536629</v>
      </c>
    </row>
    <row r="1255" spans="1:77">
      <c r="A1255" s="49">
        <v>1249</v>
      </c>
      <c r="B1255" s="50">
        <v>2.1783181357649443E-2</v>
      </c>
      <c r="C1255" s="51">
        <v>6.4456721915285453E-2</v>
      </c>
      <c r="D1255" s="51">
        <v>6.4456721915285453E-2</v>
      </c>
      <c r="E1255" s="51">
        <v>6.6758747697974213E-2</v>
      </c>
      <c r="F1255" s="51">
        <v>6.9060773480662987E-2</v>
      </c>
      <c r="G1255" s="51">
        <v>7.5966850828729282E-2</v>
      </c>
      <c r="H1255" s="51">
        <v>7.1362799263351748E-2</v>
      </c>
      <c r="I1255" s="51">
        <v>8.6648250460405155E-2</v>
      </c>
      <c r="J1255" s="51">
        <v>8.2872928176795577E-2</v>
      </c>
      <c r="K1255" s="51">
        <v>0.11049723756906077</v>
      </c>
      <c r="L1255" s="51">
        <v>8.0570902394106816E-2</v>
      </c>
      <c r="M1255" s="51">
        <v>0.11335174953959484</v>
      </c>
      <c r="N1255" s="51">
        <v>8.282688766114181E-2</v>
      </c>
      <c r="O1255" s="51">
        <v>8.6602209944751388E-2</v>
      </c>
      <c r="P1255" s="94">
        <v>8.1187136988241967E-2</v>
      </c>
      <c r="Q1255" s="52">
        <v>0</v>
      </c>
      <c r="R1255" s="52">
        <v>0</v>
      </c>
      <c r="S1255" s="52">
        <v>0</v>
      </c>
      <c r="T1255" s="52">
        <v>0</v>
      </c>
      <c r="U1255" s="52">
        <v>0</v>
      </c>
      <c r="V1255" s="52">
        <v>0</v>
      </c>
      <c r="W1255" s="52">
        <v>1</v>
      </c>
      <c r="X1255" s="52">
        <v>0</v>
      </c>
      <c r="Y1255" s="52">
        <v>0</v>
      </c>
      <c r="Z1255" s="52">
        <v>0</v>
      </c>
      <c r="AA1255" s="52">
        <v>0</v>
      </c>
      <c r="AB1255" s="52">
        <v>0</v>
      </c>
      <c r="AC1255" s="52">
        <v>0</v>
      </c>
      <c r="AD1255" s="53">
        <f t="shared" si="873"/>
        <v>1</v>
      </c>
      <c r="AE1255" s="54" t="s">
        <v>21</v>
      </c>
      <c r="AF1255" s="55">
        <f t="shared" si="846"/>
        <v>9.9843029869619362E-3</v>
      </c>
      <c r="AG1255" s="56">
        <f t="shared" si="874"/>
        <v>0.10613210743694398</v>
      </c>
      <c r="AH1255" s="56">
        <f t="shared" si="847"/>
        <v>0.10613210743694398</v>
      </c>
      <c r="AI1255" s="56">
        <f t="shared" si="848"/>
        <v>0.11018260269577371</v>
      </c>
      <c r="AJ1255" s="56">
        <f t="shared" si="849"/>
        <v>0.1142623346878547</v>
      </c>
      <c r="AK1255" s="56">
        <f t="shared" si="850"/>
        <v>0.12667927107869403</v>
      </c>
      <c r="AL1255" s="56">
        <f t="shared" si="851"/>
        <v>0.11837154580885453</v>
      </c>
      <c r="AM1255" s="56">
        <f t="shared" si="852"/>
        <v>0.14641881016875588</v>
      </c>
      <c r="AN1255" s="56">
        <f t="shared" si="853"/>
        <v>0.13936690283607581</v>
      </c>
      <c r="AO1255" s="56">
        <f t="shared" si="854"/>
        <v>0.19289647019528811</v>
      </c>
      <c r="AP1255" s="56">
        <f t="shared" si="855"/>
        <v>0.13510733111204798</v>
      </c>
      <c r="AQ1255" s="56">
        <f t="shared" si="856"/>
        <v>0.19868536430962572</v>
      </c>
      <c r="AR1255" s="56">
        <f t="shared" si="857"/>
        <v>0.13928141240722638</v>
      </c>
      <c r="AS1255" s="56">
        <f t="shared" si="858"/>
        <v>0.14633231397166374</v>
      </c>
      <c r="AT1255" s="57">
        <f>IF(AE1255="F",1,IF(AE1255="R",#REF!,IF(AE1255="M",#REF!,0)))</f>
        <v>1</v>
      </c>
      <c r="AU1255" s="58">
        <f t="shared" si="859"/>
        <v>4.1418627383636726E-2</v>
      </c>
      <c r="AV1255" s="58">
        <f t="shared" si="860"/>
        <v>4.1418627383636726E-2</v>
      </c>
      <c r="AW1255" s="58">
        <f t="shared" si="861"/>
        <v>4.2999355005994826E-2</v>
      </c>
      <c r="AX1255" s="58">
        <f t="shared" si="862"/>
        <v>4.4591492421201612E-2</v>
      </c>
      <c r="AY1255" s="58">
        <f t="shared" si="863"/>
        <v>4.9437268822316124E-2</v>
      </c>
      <c r="AZ1255" s="58">
        <f t="shared" si="864"/>
        <v>4.6195134225473777E-2</v>
      </c>
      <c r="BA1255" s="58">
        <f t="shared" si="865"/>
        <v>5.7140730423526229E-2</v>
      </c>
      <c r="BB1255" s="58">
        <f t="shared" si="866"/>
        <v>5.4388685550303066E-2</v>
      </c>
      <c r="BC1255" s="58">
        <f t="shared" si="867"/>
        <v>7.5278887940524619E-2</v>
      </c>
      <c r="BD1255" s="58">
        <f t="shared" si="868"/>
        <v>5.2726364709682776E-2</v>
      </c>
      <c r="BE1255" s="58">
        <f t="shared" si="869"/>
        <v>7.7538035092836938E-2</v>
      </c>
      <c r="BF1255" s="58">
        <f t="shared" si="870"/>
        <v>5.4355322449325491E-2</v>
      </c>
      <c r="BG1255" s="58">
        <f t="shared" si="871"/>
        <v>5.710697481606701E-2</v>
      </c>
      <c r="BH1255" s="59">
        <f t="shared" si="875"/>
        <v>0.69459550622452593</v>
      </c>
      <c r="BI1255" s="60">
        <f t="shared" si="841"/>
        <v>0</v>
      </c>
      <c r="BJ1255" s="60">
        <f t="shared" si="841"/>
        <v>0</v>
      </c>
      <c r="BK1255" s="60">
        <f t="shared" si="841"/>
        <v>0</v>
      </c>
      <c r="BL1255" s="60">
        <f t="shared" si="841"/>
        <v>0</v>
      </c>
      <c r="BM1255" s="60">
        <f t="shared" si="841"/>
        <v>0</v>
      </c>
      <c r="BN1255" s="60">
        <f t="shared" si="841"/>
        <v>0</v>
      </c>
      <c r="BO1255" s="60">
        <f t="shared" si="886"/>
        <v>-2.8622380992103511</v>
      </c>
      <c r="BP1255" s="60">
        <f t="shared" si="886"/>
        <v>0</v>
      </c>
      <c r="BQ1255" s="60">
        <f t="shared" si="886"/>
        <v>0</v>
      </c>
      <c r="BR1255" s="60">
        <f t="shared" si="886"/>
        <v>0</v>
      </c>
      <c r="BS1255" s="60">
        <f t="shared" si="886"/>
        <v>0</v>
      </c>
      <c r="BT1255" s="60">
        <f t="shared" si="886"/>
        <v>0</v>
      </c>
      <c r="BU1255" s="60">
        <f t="shared" si="886"/>
        <v>0</v>
      </c>
      <c r="BV1255" s="61">
        <f t="shared" si="876"/>
        <v>-2.8622380992103511</v>
      </c>
      <c r="BW1255" s="62">
        <f t="shared" si="872"/>
        <v>1.0993385932759938</v>
      </c>
      <c r="BX1255" s="63">
        <f t="shared" si="877"/>
        <v>-3.8902890557608978</v>
      </c>
      <c r="BY1255" s="73">
        <f t="shared" si="878"/>
        <v>0.30540449377547407</v>
      </c>
    </row>
    <row r="1256" spans="1:77">
      <c r="A1256" s="49">
        <v>1250</v>
      </c>
      <c r="B1256" s="50">
        <v>9.5744680851063829E-2</v>
      </c>
      <c r="C1256" s="51">
        <v>6.4456721915285453E-2</v>
      </c>
      <c r="D1256" s="51">
        <v>6.4456721915285453E-2</v>
      </c>
      <c r="E1256" s="51">
        <v>6.6758747697974213E-2</v>
      </c>
      <c r="F1256" s="51">
        <v>6.9060773480662987E-2</v>
      </c>
      <c r="G1256" s="51">
        <v>7.5966850828729282E-2</v>
      </c>
      <c r="H1256" s="51">
        <v>7.1362799263351748E-2</v>
      </c>
      <c r="I1256" s="51">
        <v>8.6648250460405155E-2</v>
      </c>
      <c r="J1256" s="51">
        <v>8.2872928176795577E-2</v>
      </c>
      <c r="K1256" s="51">
        <v>0.11049723756906077</v>
      </c>
      <c r="L1256" s="51">
        <v>8.0570902394106816E-2</v>
      </c>
      <c r="M1256" s="51">
        <v>0.11335174953959484</v>
      </c>
      <c r="N1256" s="51">
        <v>8.282688766114181E-2</v>
      </c>
      <c r="O1256" s="51">
        <v>8.6602209944751388E-2</v>
      </c>
      <c r="P1256" s="94">
        <v>8.1187136988241967E-2</v>
      </c>
      <c r="Q1256" s="52">
        <v>0</v>
      </c>
      <c r="R1256" s="52">
        <v>0</v>
      </c>
      <c r="S1256" s="52">
        <v>0</v>
      </c>
      <c r="T1256" s="52">
        <v>0</v>
      </c>
      <c r="U1256" s="52">
        <v>0</v>
      </c>
      <c r="V1256" s="52">
        <v>0</v>
      </c>
      <c r="W1256" s="52">
        <v>0</v>
      </c>
      <c r="X1256" s="52">
        <v>0</v>
      </c>
      <c r="Y1256" s="52">
        <v>0</v>
      </c>
      <c r="Z1256" s="52">
        <v>0</v>
      </c>
      <c r="AA1256" s="52">
        <v>0</v>
      </c>
      <c r="AB1256" s="52">
        <v>0</v>
      </c>
      <c r="AC1256" s="52">
        <v>0</v>
      </c>
      <c r="AD1256" s="53">
        <f t="shared" si="873"/>
        <v>0</v>
      </c>
      <c r="AE1256" s="54" t="s">
        <v>21</v>
      </c>
      <c r="AF1256" s="55">
        <f t="shared" si="846"/>
        <v>5.9346722672567333E-2</v>
      </c>
      <c r="AG1256" s="56">
        <f t="shared" si="874"/>
        <v>0.10613210743694398</v>
      </c>
      <c r="AH1256" s="56">
        <f t="shared" si="847"/>
        <v>0.10613210743694398</v>
      </c>
      <c r="AI1256" s="56">
        <f t="shared" si="848"/>
        <v>0.11018260269577371</v>
      </c>
      <c r="AJ1256" s="56">
        <f t="shared" si="849"/>
        <v>0.1142623346878547</v>
      </c>
      <c r="AK1256" s="56">
        <f t="shared" si="850"/>
        <v>0.12667927107869403</v>
      </c>
      <c r="AL1256" s="56">
        <f t="shared" si="851"/>
        <v>0.11837154580885453</v>
      </c>
      <c r="AM1256" s="56">
        <f t="shared" si="852"/>
        <v>0.14641881016875588</v>
      </c>
      <c r="AN1256" s="56">
        <f t="shared" si="853"/>
        <v>0.13936690283607581</v>
      </c>
      <c r="AO1256" s="56">
        <f t="shared" si="854"/>
        <v>0.19289647019528811</v>
      </c>
      <c r="AP1256" s="56">
        <f t="shared" si="855"/>
        <v>0.13510733111204798</v>
      </c>
      <c r="AQ1256" s="56">
        <f t="shared" si="856"/>
        <v>0.19868536430962572</v>
      </c>
      <c r="AR1256" s="56">
        <f t="shared" si="857"/>
        <v>0.13928141240722638</v>
      </c>
      <c r="AS1256" s="56">
        <f t="shared" si="858"/>
        <v>0.14633231397166374</v>
      </c>
      <c r="AT1256" s="57">
        <f>IF(AE1256="F",1,IF(AE1256="R",#REF!,IF(AE1256="M",#REF!,0)))</f>
        <v>1</v>
      </c>
      <c r="AU1256" s="58">
        <f t="shared" si="859"/>
        <v>0.2461924278565028</v>
      </c>
      <c r="AV1256" s="58">
        <f t="shared" si="860"/>
        <v>0.2461924278565028</v>
      </c>
      <c r="AW1256" s="58">
        <f t="shared" si="861"/>
        <v>0.25558827691551644</v>
      </c>
      <c r="AX1256" s="58">
        <f t="shared" si="862"/>
        <v>0.26505194581261249</v>
      </c>
      <c r="AY1256" s="58">
        <f t="shared" si="863"/>
        <v>0.29385525322282968</v>
      </c>
      <c r="AZ1256" s="58">
        <f t="shared" si="864"/>
        <v>0.27458399682794682</v>
      </c>
      <c r="BA1256" s="58">
        <f t="shared" si="865"/>
        <v>0.33964464882338313</v>
      </c>
      <c r="BB1256" s="58">
        <f t="shared" si="866"/>
        <v>0.32328648700809026</v>
      </c>
      <c r="BC1256" s="58">
        <f t="shared" si="867"/>
        <v>0.44745790382559231</v>
      </c>
      <c r="BD1256" s="58">
        <f t="shared" si="868"/>
        <v>0.31340564764955431</v>
      </c>
      <c r="BE1256" s="58">
        <f t="shared" si="869"/>
        <v>0.46088628031816065</v>
      </c>
      <c r="BF1256" s="58">
        <f t="shared" si="870"/>
        <v>0.32308817664994122</v>
      </c>
      <c r="BG1256" s="58">
        <f t="shared" si="871"/>
        <v>0.33944400540569619</v>
      </c>
      <c r="BH1256" s="59">
        <f t="shared" si="875"/>
        <v>4.128677478172329</v>
      </c>
      <c r="BI1256" s="60">
        <f t="shared" si="841"/>
        <v>0</v>
      </c>
      <c r="BJ1256" s="60">
        <f t="shared" si="841"/>
        <v>0</v>
      </c>
      <c r="BK1256" s="60">
        <f t="shared" si="841"/>
        <v>0</v>
      </c>
      <c r="BL1256" s="60">
        <f t="shared" si="841"/>
        <v>0</v>
      </c>
      <c r="BM1256" s="60">
        <f t="shared" si="841"/>
        <v>0</v>
      </c>
      <c r="BN1256" s="60">
        <f t="shared" si="841"/>
        <v>0</v>
      </c>
      <c r="BO1256" s="60">
        <f t="shared" si="886"/>
        <v>0</v>
      </c>
      <c r="BP1256" s="60">
        <f t="shared" si="886"/>
        <v>0</v>
      </c>
      <c r="BQ1256" s="60">
        <f t="shared" si="886"/>
        <v>0</v>
      </c>
      <c r="BR1256" s="60">
        <f t="shared" si="886"/>
        <v>0</v>
      </c>
      <c r="BS1256" s="60">
        <f t="shared" si="886"/>
        <v>0</v>
      </c>
      <c r="BT1256" s="60">
        <f t="shared" si="886"/>
        <v>0</v>
      </c>
      <c r="BU1256" s="60">
        <f t="shared" si="886"/>
        <v>0</v>
      </c>
      <c r="BV1256" s="61">
        <f t="shared" si="876"/>
        <v>0</v>
      </c>
      <c r="BW1256" s="62">
        <f t="shared" si="872"/>
        <v>4.8319766076549486</v>
      </c>
      <c r="BX1256" s="63">
        <f t="shared" si="877"/>
        <v>-2.9841688628715071</v>
      </c>
      <c r="BY1256" s="73">
        <f t="shared" si="878"/>
        <v>4.128677478172329</v>
      </c>
    </row>
    <row r="1257" spans="1:77">
      <c r="A1257" s="49">
        <v>1251</v>
      </c>
      <c r="B1257" s="50">
        <v>5.0658561296859174E-2</v>
      </c>
      <c r="C1257" s="51">
        <v>6.4456721915285453E-2</v>
      </c>
      <c r="D1257" s="51">
        <v>6.4456721915285453E-2</v>
      </c>
      <c r="E1257" s="51">
        <v>6.6758747697974213E-2</v>
      </c>
      <c r="F1257" s="51">
        <v>6.9060773480662987E-2</v>
      </c>
      <c r="G1257" s="51">
        <v>7.5966850828729282E-2</v>
      </c>
      <c r="H1257" s="51">
        <v>7.1362799263351748E-2</v>
      </c>
      <c r="I1257" s="51">
        <v>8.6648250460405155E-2</v>
      </c>
      <c r="J1257" s="51">
        <v>8.2872928176795577E-2</v>
      </c>
      <c r="K1257" s="51">
        <v>0.11049723756906077</v>
      </c>
      <c r="L1257" s="51">
        <v>8.0570902394106816E-2</v>
      </c>
      <c r="M1257" s="51">
        <v>0.11335174953959484</v>
      </c>
      <c r="N1257" s="51">
        <v>8.282688766114181E-2</v>
      </c>
      <c r="O1257" s="51">
        <v>8.6602209944751388E-2</v>
      </c>
      <c r="P1257" s="94">
        <v>8.1187136988241967E-2</v>
      </c>
      <c r="Q1257" s="52">
        <v>0</v>
      </c>
      <c r="R1257" s="52">
        <v>0</v>
      </c>
      <c r="S1257" s="52">
        <v>0</v>
      </c>
      <c r="T1257" s="52">
        <v>0</v>
      </c>
      <c r="U1257" s="52">
        <v>0</v>
      </c>
      <c r="V1257" s="52">
        <v>0</v>
      </c>
      <c r="W1257" s="52">
        <v>0</v>
      </c>
      <c r="X1257" s="52">
        <v>1</v>
      </c>
      <c r="Y1257" s="52">
        <v>0</v>
      </c>
      <c r="Z1257" s="52">
        <v>0</v>
      </c>
      <c r="AA1257" s="52">
        <v>0</v>
      </c>
      <c r="AB1257" s="52">
        <v>0</v>
      </c>
      <c r="AC1257" s="52">
        <v>0</v>
      </c>
      <c r="AD1257" s="53">
        <f t="shared" si="873"/>
        <v>1</v>
      </c>
      <c r="AE1257" s="54" t="s">
        <v>21</v>
      </c>
      <c r="AF1257" s="55">
        <f t="shared" si="846"/>
        <v>2.7578667342236081E-2</v>
      </c>
      <c r="AG1257" s="56">
        <f t="shared" si="874"/>
        <v>0.10613210743694398</v>
      </c>
      <c r="AH1257" s="56">
        <f t="shared" si="847"/>
        <v>0.10613210743694398</v>
      </c>
      <c r="AI1257" s="56">
        <f t="shared" si="848"/>
        <v>0.11018260269577371</v>
      </c>
      <c r="AJ1257" s="56">
        <f t="shared" si="849"/>
        <v>0.1142623346878547</v>
      </c>
      <c r="AK1257" s="56">
        <f t="shared" si="850"/>
        <v>0.12667927107869403</v>
      </c>
      <c r="AL1257" s="56">
        <f t="shared" si="851"/>
        <v>0.11837154580885453</v>
      </c>
      <c r="AM1257" s="56">
        <f t="shared" si="852"/>
        <v>0.14641881016875588</v>
      </c>
      <c r="AN1257" s="56">
        <f t="shared" si="853"/>
        <v>0.13936690283607581</v>
      </c>
      <c r="AO1257" s="56">
        <f t="shared" si="854"/>
        <v>0.19289647019528811</v>
      </c>
      <c r="AP1257" s="56">
        <f t="shared" si="855"/>
        <v>0.13510733111204798</v>
      </c>
      <c r="AQ1257" s="56">
        <f t="shared" si="856"/>
        <v>0.19868536430962572</v>
      </c>
      <c r="AR1257" s="56">
        <f t="shared" si="857"/>
        <v>0.13928141240722638</v>
      </c>
      <c r="AS1257" s="56">
        <f t="shared" si="858"/>
        <v>0.14633231397166374</v>
      </c>
      <c r="AT1257" s="57">
        <f>IF(AE1257="F",1,IF(AE1257="R",#REF!,IF(AE1257="M",#REF!,0)))</f>
        <v>1</v>
      </c>
      <c r="AU1257" s="58">
        <f t="shared" si="859"/>
        <v>0.11440663888876251</v>
      </c>
      <c r="AV1257" s="58">
        <f t="shared" si="860"/>
        <v>0.11440663888876251</v>
      </c>
      <c r="AW1257" s="58">
        <f t="shared" si="861"/>
        <v>0.11877292878527566</v>
      </c>
      <c r="AX1257" s="58">
        <f t="shared" si="862"/>
        <v>0.1231707348408866</v>
      </c>
      <c r="AY1257" s="58">
        <f t="shared" si="863"/>
        <v>0.13655575085609667</v>
      </c>
      <c r="AZ1257" s="58">
        <f t="shared" si="864"/>
        <v>0.12760031834950794</v>
      </c>
      <c r="BA1257" s="58">
        <f t="shared" si="865"/>
        <v>0.15783427226724508</v>
      </c>
      <c r="BB1257" s="58">
        <f t="shared" si="866"/>
        <v>0.15023256685339303</v>
      </c>
      <c r="BC1257" s="58">
        <f t="shared" si="867"/>
        <v>0.20793553752488006</v>
      </c>
      <c r="BD1257" s="58">
        <f t="shared" si="868"/>
        <v>0.14564089995993038</v>
      </c>
      <c r="BE1257" s="58">
        <f t="shared" si="869"/>
        <v>0.21417575958866777</v>
      </c>
      <c r="BF1257" s="58">
        <f t="shared" si="870"/>
        <v>0.1501404112102232</v>
      </c>
      <c r="BG1257" s="58">
        <f t="shared" si="871"/>
        <v>0.15774103244166401</v>
      </c>
      <c r="BH1257" s="59">
        <f t="shared" si="875"/>
        <v>1.9186134904552954</v>
      </c>
      <c r="BI1257" s="60">
        <f t="shared" si="841"/>
        <v>0</v>
      </c>
      <c r="BJ1257" s="60">
        <f t="shared" si="841"/>
        <v>0</v>
      </c>
      <c r="BK1257" s="60">
        <f t="shared" si="841"/>
        <v>0</v>
      </c>
      <c r="BL1257" s="60">
        <f t="shared" si="841"/>
        <v>0</v>
      </c>
      <c r="BM1257" s="60">
        <f t="shared" si="841"/>
        <v>0</v>
      </c>
      <c r="BN1257" s="60">
        <f t="shared" si="841"/>
        <v>0</v>
      </c>
      <c r="BO1257" s="60">
        <f t="shared" si="886"/>
        <v>0</v>
      </c>
      <c r="BP1257" s="60">
        <f t="shared" si="886"/>
        <v>-1.8955707398965922</v>
      </c>
      <c r="BQ1257" s="60">
        <f t="shared" si="886"/>
        <v>0</v>
      </c>
      <c r="BR1257" s="60">
        <f t="shared" si="886"/>
        <v>0</v>
      </c>
      <c r="BS1257" s="60">
        <f t="shared" si="886"/>
        <v>0</v>
      </c>
      <c r="BT1257" s="60">
        <f t="shared" si="886"/>
        <v>0</v>
      </c>
      <c r="BU1257" s="60">
        <f t="shared" si="886"/>
        <v>0</v>
      </c>
      <c r="BV1257" s="61">
        <f t="shared" si="876"/>
        <v>-1.8955707398965922</v>
      </c>
      <c r="BW1257" s="62">
        <f t="shared" si="872"/>
        <v>2.5566013797116134</v>
      </c>
      <c r="BX1257" s="63">
        <f t="shared" si="877"/>
        <v>-3.8868249854097821</v>
      </c>
      <c r="BY1257" s="73">
        <f t="shared" si="878"/>
        <v>0.91861349045529539</v>
      </c>
    </row>
    <row r="1258" spans="1:77">
      <c r="A1258" s="49">
        <v>1252</v>
      </c>
      <c r="B1258" s="50">
        <v>7.0921985815602842E-2</v>
      </c>
      <c r="C1258" s="51">
        <v>6.4456721915285453E-2</v>
      </c>
      <c r="D1258" s="51">
        <v>6.4456721915285453E-2</v>
      </c>
      <c r="E1258" s="51">
        <v>6.6758747697974213E-2</v>
      </c>
      <c r="F1258" s="51">
        <v>6.9060773480662987E-2</v>
      </c>
      <c r="G1258" s="51">
        <v>7.5966850828729282E-2</v>
      </c>
      <c r="H1258" s="51">
        <v>7.1362799263351748E-2</v>
      </c>
      <c r="I1258" s="51">
        <v>8.6648250460405155E-2</v>
      </c>
      <c r="J1258" s="51">
        <v>8.2872928176795577E-2</v>
      </c>
      <c r="K1258" s="51">
        <v>0.11049723756906077</v>
      </c>
      <c r="L1258" s="51">
        <v>8.0570902394106816E-2</v>
      </c>
      <c r="M1258" s="51">
        <v>0.11335174953959484</v>
      </c>
      <c r="N1258" s="51">
        <v>8.282688766114181E-2</v>
      </c>
      <c r="O1258" s="51">
        <v>8.6602209944751388E-2</v>
      </c>
      <c r="P1258" s="94">
        <v>8.1187136988241967E-2</v>
      </c>
      <c r="Q1258" s="52">
        <v>1</v>
      </c>
      <c r="R1258" s="52">
        <v>0</v>
      </c>
      <c r="S1258" s="52">
        <v>0</v>
      </c>
      <c r="T1258" s="52">
        <v>0</v>
      </c>
      <c r="U1258" s="52">
        <v>0</v>
      </c>
      <c r="V1258" s="52">
        <v>0</v>
      </c>
      <c r="W1258" s="52">
        <v>0</v>
      </c>
      <c r="X1258" s="52">
        <v>0</v>
      </c>
      <c r="Y1258" s="52">
        <v>1</v>
      </c>
      <c r="Z1258" s="52">
        <v>0</v>
      </c>
      <c r="AA1258" s="52">
        <v>0</v>
      </c>
      <c r="AB1258" s="52">
        <v>0</v>
      </c>
      <c r="AC1258" s="52">
        <v>0</v>
      </c>
      <c r="AD1258" s="53">
        <f t="shared" si="873"/>
        <v>2</v>
      </c>
      <c r="AE1258" s="54" t="s">
        <v>21</v>
      </c>
      <c r="AF1258" s="55">
        <f t="shared" si="846"/>
        <v>4.135158050087244E-2</v>
      </c>
      <c r="AG1258" s="56">
        <f t="shared" si="874"/>
        <v>0.10613210743694398</v>
      </c>
      <c r="AH1258" s="56">
        <f t="shared" si="847"/>
        <v>0.10613210743694398</v>
      </c>
      <c r="AI1258" s="56">
        <f t="shared" si="848"/>
        <v>0.11018260269577371</v>
      </c>
      <c r="AJ1258" s="56">
        <f t="shared" si="849"/>
        <v>0.1142623346878547</v>
      </c>
      <c r="AK1258" s="56">
        <f t="shared" si="850"/>
        <v>0.12667927107869403</v>
      </c>
      <c r="AL1258" s="56">
        <f t="shared" si="851"/>
        <v>0.11837154580885453</v>
      </c>
      <c r="AM1258" s="56">
        <f t="shared" si="852"/>
        <v>0.14641881016875588</v>
      </c>
      <c r="AN1258" s="56">
        <f t="shared" si="853"/>
        <v>0.13936690283607581</v>
      </c>
      <c r="AO1258" s="56">
        <f t="shared" si="854"/>
        <v>0.19289647019528811</v>
      </c>
      <c r="AP1258" s="56">
        <f t="shared" si="855"/>
        <v>0.13510733111204798</v>
      </c>
      <c r="AQ1258" s="56">
        <f t="shared" si="856"/>
        <v>0.19868536430962572</v>
      </c>
      <c r="AR1258" s="56">
        <f t="shared" si="857"/>
        <v>0.13928141240722638</v>
      </c>
      <c r="AS1258" s="56">
        <f t="shared" si="858"/>
        <v>0.14633231397166374</v>
      </c>
      <c r="AT1258" s="57">
        <f>IF(AE1258="F",1,IF(AE1258="R",#REF!,IF(AE1258="M",#REF!,0)))</f>
        <v>1</v>
      </c>
      <c r="AU1258" s="58">
        <f t="shared" si="859"/>
        <v>0.17154183989875579</v>
      </c>
      <c r="AV1258" s="58">
        <f t="shared" si="860"/>
        <v>0.17154183989875579</v>
      </c>
      <c r="AW1258" s="58">
        <f t="shared" si="861"/>
        <v>0.17808867502698178</v>
      </c>
      <c r="AX1258" s="58">
        <f t="shared" si="862"/>
        <v>0.18468276562893449</v>
      </c>
      <c r="AY1258" s="58">
        <f t="shared" si="863"/>
        <v>0.20475232012879122</v>
      </c>
      <c r="AZ1258" s="58">
        <f t="shared" si="864"/>
        <v>0.1913245034899069</v>
      </c>
      <c r="BA1258" s="58">
        <f t="shared" si="865"/>
        <v>0.23665743287965627</v>
      </c>
      <c r="BB1258" s="58">
        <f t="shared" si="866"/>
        <v>0.22525940086222759</v>
      </c>
      <c r="BC1258" s="58">
        <f t="shared" si="867"/>
        <v>0.31177950015677214</v>
      </c>
      <c r="BD1258" s="58">
        <f t="shared" si="868"/>
        <v>0.21837463442946289</v>
      </c>
      <c r="BE1258" s="58">
        <f t="shared" si="869"/>
        <v>0.32113611778487811</v>
      </c>
      <c r="BF1258" s="58">
        <f t="shared" si="870"/>
        <v>0.22512122226752404</v>
      </c>
      <c r="BG1258" s="58">
        <f t="shared" si="871"/>
        <v>0.2365176286568649</v>
      </c>
      <c r="BH1258" s="59">
        <f t="shared" si="875"/>
        <v>2.8767778811095117</v>
      </c>
      <c r="BI1258" s="60">
        <f t="shared" si="841"/>
        <v>-1.7629280777063914</v>
      </c>
      <c r="BJ1258" s="60">
        <f t="shared" si="841"/>
        <v>0</v>
      </c>
      <c r="BK1258" s="60">
        <f t="shared" si="841"/>
        <v>0</v>
      </c>
      <c r="BL1258" s="60">
        <f t="shared" si="841"/>
        <v>0</v>
      </c>
      <c r="BM1258" s="60">
        <f t="shared" si="841"/>
        <v>0</v>
      </c>
      <c r="BN1258" s="60">
        <f t="shared" si="841"/>
        <v>0</v>
      </c>
      <c r="BO1258" s="60">
        <f t="shared" si="886"/>
        <v>0</v>
      </c>
      <c r="BP1258" s="60">
        <f t="shared" si="886"/>
        <v>0</v>
      </c>
      <c r="BQ1258" s="60">
        <f t="shared" si="886"/>
        <v>-1.1654590712909709</v>
      </c>
      <c r="BR1258" s="60">
        <f t="shared" si="886"/>
        <v>0</v>
      </c>
      <c r="BS1258" s="60">
        <f t="shared" si="886"/>
        <v>0</v>
      </c>
      <c r="BT1258" s="60">
        <f t="shared" si="886"/>
        <v>0</v>
      </c>
      <c r="BU1258" s="60">
        <f t="shared" si="886"/>
        <v>0</v>
      </c>
      <c r="BV1258" s="61">
        <f t="shared" si="876"/>
        <v>-2.9283871489973623</v>
      </c>
      <c r="BW1258" s="62">
        <f t="shared" si="872"/>
        <v>3.5792419315962589</v>
      </c>
      <c r="BX1258" s="63">
        <f t="shared" si="877"/>
        <v>-5.9729873613005502</v>
      </c>
      <c r="BY1258" s="73">
        <f t="shared" si="878"/>
        <v>0.87677788110951171</v>
      </c>
    </row>
    <row r="1259" spans="1:77">
      <c r="A1259" s="49">
        <v>1253</v>
      </c>
      <c r="B1259" s="50">
        <v>4.5592705167173259E-2</v>
      </c>
      <c r="C1259" s="51">
        <v>6.4456721915285453E-2</v>
      </c>
      <c r="D1259" s="51">
        <v>6.4456721915285453E-2</v>
      </c>
      <c r="E1259" s="51">
        <v>6.6758747697974213E-2</v>
      </c>
      <c r="F1259" s="51">
        <v>6.9060773480662987E-2</v>
      </c>
      <c r="G1259" s="51">
        <v>7.5966850828729282E-2</v>
      </c>
      <c r="H1259" s="51">
        <v>7.1362799263351748E-2</v>
      </c>
      <c r="I1259" s="51">
        <v>8.6648250460405155E-2</v>
      </c>
      <c r="J1259" s="51">
        <v>8.2872928176795577E-2</v>
      </c>
      <c r="K1259" s="51">
        <v>0.11049723756906077</v>
      </c>
      <c r="L1259" s="51">
        <v>8.0570902394106816E-2</v>
      </c>
      <c r="M1259" s="51">
        <v>0.11335174953959484</v>
      </c>
      <c r="N1259" s="51">
        <v>8.282688766114181E-2</v>
      </c>
      <c r="O1259" s="51">
        <v>8.6602209944751388E-2</v>
      </c>
      <c r="P1259" s="94">
        <v>8.1187136988241967E-2</v>
      </c>
      <c r="Q1259" s="52">
        <v>0</v>
      </c>
      <c r="R1259" s="52">
        <v>0</v>
      </c>
      <c r="S1259" s="52">
        <v>0</v>
      </c>
      <c r="T1259" s="52">
        <v>0</v>
      </c>
      <c r="U1259" s="52">
        <v>0</v>
      </c>
      <c r="V1259" s="52">
        <v>0</v>
      </c>
      <c r="W1259" s="52">
        <v>0</v>
      </c>
      <c r="X1259" s="52">
        <v>0</v>
      </c>
      <c r="Y1259" s="52">
        <v>1</v>
      </c>
      <c r="Z1259" s="52">
        <v>0</v>
      </c>
      <c r="AA1259" s="52">
        <v>0</v>
      </c>
      <c r="AB1259" s="52">
        <v>0</v>
      </c>
      <c r="AC1259" s="52">
        <v>0</v>
      </c>
      <c r="AD1259" s="53">
        <f t="shared" si="873"/>
        <v>1</v>
      </c>
      <c r="AE1259" s="54" t="s">
        <v>21</v>
      </c>
      <c r="AF1259" s="55">
        <f t="shared" si="846"/>
        <v>2.4293344383099866E-2</v>
      </c>
      <c r="AG1259" s="56">
        <f t="shared" si="874"/>
        <v>0.10613210743694398</v>
      </c>
      <c r="AH1259" s="56">
        <f t="shared" si="847"/>
        <v>0.10613210743694398</v>
      </c>
      <c r="AI1259" s="56">
        <f t="shared" si="848"/>
        <v>0.11018260269577371</v>
      </c>
      <c r="AJ1259" s="56">
        <f t="shared" si="849"/>
        <v>0.1142623346878547</v>
      </c>
      <c r="AK1259" s="56">
        <f t="shared" si="850"/>
        <v>0.12667927107869403</v>
      </c>
      <c r="AL1259" s="56">
        <f t="shared" si="851"/>
        <v>0.11837154580885453</v>
      </c>
      <c r="AM1259" s="56">
        <f t="shared" si="852"/>
        <v>0.14641881016875588</v>
      </c>
      <c r="AN1259" s="56">
        <f t="shared" si="853"/>
        <v>0.13936690283607581</v>
      </c>
      <c r="AO1259" s="56">
        <f t="shared" si="854"/>
        <v>0.19289647019528811</v>
      </c>
      <c r="AP1259" s="56">
        <f t="shared" si="855"/>
        <v>0.13510733111204798</v>
      </c>
      <c r="AQ1259" s="56">
        <f t="shared" si="856"/>
        <v>0.19868536430962572</v>
      </c>
      <c r="AR1259" s="56">
        <f t="shared" si="857"/>
        <v>0.13928141240722638</v>
      </c>
      <c r="AS1259" s="56">
        <f t="shared" si="858"/>
        <v>0.14633231397166374</v>
      </c>
      <c r="AT1259" s="57">
        <f>IF(AE1259="F",1,IF(AE1259="R",#REF!,IF(AE1259="M",#REF!,0)))</f>
        <v>1</v>
      </c>
      <c r="AU1259" s="58">
        <f t="shared" si="859"/>
        <v>0.1007778890744728</v>
      </c>
      <c r="AV1259" s="58">
        <f t="shared" si="860"/>
        <v>0.1007778890744728</v>
      </c>
      <c r="AW1259" s="58">
        <f t="shared" si="861"/>
        <v>0.10462404243700302</v>
      </c>
      <c r="AX1259" s="58">
        <f t="shared" si="862"/>
        <v>0.1084979575799374</v>
      </c>
      <c r="AY1259" s="58">
        <f t="shared" si="863"/>
        <v>0.12028847666469461</v>
      </c>
      <c r="AZ1259" s="58">
        <f t="shared" si="864"/>
        <v>0.1123998646704166</v>
      </c>
      <c r="BA1259" s="58">
        <f t="shared" si="865"/>
        <v>0.1390321832473739</v>
      </c>
      <c r="BB1259" s="58">
        <f t="shared" si="866"/>
        <v>0.13233603490830012</v>
      </c>
      <c r="BC1259" s="58">
        <f t="shared" si="867"/>
        <v>0.18316510946273026</v>
      </c>
      <c r="BD1259" s="58">
        <f t="shared" si="868"/>
        <v>0.12829135269972455</v>
      </c>
      <c r="BE1259" s="58">
        <f t="shared" si="869"/>
        <v>0.18866196185742332</v>
      </c>
      <c r="BF1259" s="58">
        <f t="shared" si="870"/>
        <v>0.13225485735361303</v>
      </c>
      <c r="BG1259" s="58">
        <f t="shared" si="871"/>
        <v>0.13895005066406405</v>
      </c>
      <c r="BH1259" s="59">
        <f t="shared" si="875"/>
        <v>1.6900576696942264</v>
      </c>
      <c r="BI1259" s="60">
        <f t="shared" si="841"/>
        <v>0</v>
      </c>
      <c r="BJ1259" s="60">
        <f t="shared" si="841"/>
        <v>0</v>
      </c>
      <c r="BK1259" s="60">
        <f t="shared" si="841"/>
        <v>0</v>
      </c>
      <c r="BL1259" s="60">
        <f t="shared" si="841"/>
        <v>0</v>
      </c>
      <c r="BM1259" s="60">
        <f t="shared" si="841"/>
        <v>0</v>
      </c>
      <c r="BN1259" s="60">
        <f t="shared" si="841"/>
        <v>0</v>
      </c>
      <c r="BO1259" s="60">
        <f t="shared" si="886"/>
        <v>0</v>
      </c>
      <c r="BP1259" s="60">
        <f t="shared" si="886"/>
        <v>0</v>
      </c>
      <c r="BQ1259" s="60">
        <f t="shared" si="886"/>
        <v>-1.6973672954110608</v>
      </c>
      <c r="BR1259" s="60">
        <f t="shared" si="886"/>
        <v>0</v>
      </c>
      <c r="BS1259" s="60">
        <f t="shared" si="886"/>
        <v>0</v>
      </c>
      <c r="BT1259" s="60">
        <f t="shared" si="886"/>
        <v>0</v>
      </c>
      <c r="BU1259" s="60">
        <f t="shared" si="886"/>
        <v>0</v>
      </c>
      <c r="BV1259" s="61">
        <f t="shared" si="876"/>
        <v>-1.6973672954110608</v>
      </c>
      <c r="BW1259" s="62">
        <f t="shared" si="872"/>
        <v>2.3009412417404524</v>
      </c>
      <c r="BX1259" s="63">
        <f t="shared" si="877"/>
        <v>-3.515272478398566</v>
      </c>
      <c r="BY1259" s="73">
        <f t="shared" si="878"/>
        <v>0.69005766969422644</v>
      </c>
    </row>
    <row r="1260" spans="1:77">
      <c r="A1260" s="49">
        <v>1254</v>
      </c>
      <c r="B1260" s="50">
        <v>4.5592705167173259E-2</v>
      </c>
      <c r="C1260" s="51">
        <v>6.4456721915285453E-2</v>
      </c>
      <c r="D1260" s="51">
        <v>6.4456721915285453E-2</v>
      </c>
      <c r="E1260" s="51">
        <v>6.6758747697974213E-2</v>
      </c>
      <c r="F1260" s="51">
        <v>6.9060773480662987E-2</v>
      </c>
      <c r="G1260" s="51">
        <v>7.5966850828729282E-2</v>
      </c>
      <c r="H1260" s="51">
        <v>7.1362799263351748E-2</v>
      </c>
      <c r="I1260" s="51">
        <v>8.6648250460405155E-2</v>
      </c>
      <c r="J1260" s="51">
        <v>8.2872928176795577E-2</v>
      </c>
      <c r="K1260" s="51">
        <v>0.11049723756906077</v>
      </c>
      <c r="L1260" s="51">
        <v>8.0570902394106816E-2</v>
      </c>
      <c r="M1260" s="51">
        <v>0.11335174953959484</v>
      </c>
      <c r="N1260" s="51">
        <v>8.282688766114181E-2</v>
      </c>
      <c r="O1260" s="51">
        <v>8.6602209944751388E-2</v>
      </c>
      <c r="P1260" s="94">
        <v>8.1187136988241967E-2</v>
      </c>
      <c r="Q1260" s="52">
        <v>0</v>
      </c>
      <c r="R1260" s="52">
        <v>1</v>
      </c>
      <c r="S1260" s="52">
        <v>0</v>
      </c>
      <c r="T1260" s="52">
        <v>0</v>
      </c>
      <c r="U1260" s="52">
        <v>0</v>
      </c>
      <c r="V1260" s="52">
        <v>0</v>
      </c>
      <c r="W1260" s="52">
        <v>0</v>
      </c>
      <c r="X1260" s="52">
        <v>0</v>
      </c>
      <c r="Y1260" s="52">
        <v>0</v>
      </c>
      <c r="Z1260" s="52">
        <v>0</v>
      </c>
      <c r="AA1260" s="52">
        <v>0</v>
      </c>
      <c r="AB1260" s="52">
        <v>0</v>
      </c>
      <c r="AC1260" s="52">
        <v>0</v>
      </c>
      <c r="AD1260" s="53">
        <f t="shared" si="873"/>
        <v>1</v>
      </c>
      <c r="AE1260" s="54" t="s">
        <v>21</v>
      </c>
      <c r="AF1260" s="55">
        <f t="shared" si="846"/>
        <v>2.4293344383099866E-2</v>
      </c>
      <c r="AG1260" s="56">
        <f t="shared" si="874"/>
        <v>0.10613210743694398</v>
      </c>
      <c r="AH1260" s="56">
        <f t="shared" si="847"/>
        <v>0.10613210743694398</v>
      </c>
      <c r="AI1260" s="56">
        <f t="shared" si="848"/>
        <v>0.11018260269577371</v>
      </c>
      <c r="AJ1260" s="56">
        <f t="shared" si="849"/>
        <v>0.1142623346878547</v>
      </c>
      <c r="AK1260" s="56">
        <f t="shared" si="850"/>
        <v>0.12667927107869403</v>
      </c>
      <c r="AL1260" s="56">
        <f t="shared" si="851"/>
        <v>0.11837154580885453</v>
      </c>
      <c r="AM1260" s="56">
        <f t="shared" si="852"/>
        <v>0.14641881016875588</v>
      </c>
      <c r="AN1260" s="56">
        <f t="shared" si="853"/>
        <v>0.13936690283607581</v>
      </c>
      <c r="AO1260" s="56">
        <f t="shared" si="854"/>
        <v>0.19289647019528811</v>
      </c>
      <c r="AP1260" s="56">
        <f t="shared" si="855"/>
        <v>0.13510733111204798</v>
      </c>
      <c r="AQ1260" s="56">
        <f t="shared" si="856"/>
        <v>0.19868536430962572</v>
      </c>
      <c r="AR1260" s="56">
        <f t="shared" si="857"/>
        <v>0.13928141240722638</v>
      </c>
      <c r="AS1260" s="56">
        <f t="shared" si="858"/>
        <v>0.14633231397166374</v>
      </c>
      <c r="AT1260" s="57">
        <f>IF(AE1260="F",1,IF(AE1260="R",#REF!,IF(AE1260="M",#REF!,0)))</f>
        <v>1</v>
      </c>
      <c r="AU1260" s="58">
        <f t="shared" si="859"/>
        <v>0.1007778890744728</v>
      </c>
      <c r="AV1260" s="58">
        <f t="shared" si="860"/>
        <v>0.1007778890744728</v>
      </c>
      <c r="AW1260" s="58">
        <f t="shared" si="861"/>
        <v>0.10462404243700302</v>
      </c>
      <c r="AX1260" s="58">
        <f t="shared" si="862"/>
        <v>0.1084979575799374</v>
      </c>
      <c r="AY1260" s="58">
        <f t="shared" si="863"/>
        <v>0.12028847666469461</v>
      </c>
      <c r="AZ1260" s="58">
        <f t="shared" si="864"/>
        <v>0.1123998646704166</v>
      </c>
      <c r="BA1260" s="58">
        <f t="shared" si="865"/>
        <v>0.1390321832473739</v>
      </c>
      <c r="BB1260" s="58">
        <f t="shared" si="866"/>
        <v>0.13233603490830012</v>
      </c>
      <c r="BC1260" s="58">
        <f t="shared" si="867"/>
        <v>0.18316510946273026</v>
      </c>
      <c r="BD1260" s="58">
        <f t="shared" si="868"/>
        <v>0.12829135269972455</v>
      </c>
      <c r="BE1260" s="58">
        <f t="shared" si="869"/>
        <v>0.18866196185742332</v>
      </c>
      <c r="BF1260" s="58">
        <f t="shared" si="870"/>
        <v>0.13225485735361303</v>
      </c>
      <c r="BG1260" s="58">
        <f t="shared" si="871"/>
        <v>0.13895005066406405</v>
      </c>
      <c r="BH1260" s="59">
        <f t="shared" si="875"/>
        <v>1.6900576696942264</v>
      </c>
      <c r="BI1260" s="60">
        <f t="shared" si="841"/>
        <v>0</v>
      </c>
      <c r="BJ1260" s="60">
        <f t="shared" si="841"/>
        <v>-2.2948363018264812</v>
      </c>
      <c r="BK1260" s="60">
        <f t="shared" si="841"/>
        <v>0</v>
      </c>
      <c r="BL1260" s="60">
        <f t="shared" si="841"/>
        <v>0</v>
      </c>
      <c r="BM1260" s="60">
        <f t="shared" si="841"/>
        <v>0</v>
      </c>
      <c r="BN1260" s="60">
        <f t="shared" si="841"/>
        <v>0</v>
      </c>
      <c r="BO1260" s="60">
        <f t="shared" si="886"/>
        <v>0</v>
      </c>
      <c r="BP1260" s="60">
        <f t="shared" si="886"/>
        <v>0</v>
      </c>
      <c r="BQ1260" s="60">
        <f t="shared" si="886"/>
        <v>0</v>
      </c>
      <c r="BR1260" s="60">
        <f t="shared" si="886"/>
        <v>0</v>
      </c>
      <c r="BS1260" s="60">
        <f t="shared" si="886"/>
        <v>0</v>
      </c>
      <c r="BT1260" s="60">
        <f t="shared" si="886"/>
        <v>0</v>
      </c>
      <c r="BU1260" s="60">
        <f t="shared" si="886"/>
        <v>0</v>
      </c>
      <c r="BV1260" s="61">
        <f t="shared" si="876"/>
        <v>-2.2948363018264812</v>
      </c>
      <c r="BW1260" s="62">
        <f t="shared" si="872"/>
        <v>2.3009412417404524</v>
      </c>
      <c r="BX1260" s="63">
        <f t="shared" si="877"/>
        <v>-4.112741484813986</v>
      </c>
      <c r="BY1260" s="73">
        <f t="shared" si="878"/>
        <v>0.69005766969422644</v>
      </c>
    </row>
    <row r="1261" spans="1:77">
      <c r="A1261" s="49">
        <v>1255</v>
      </c>
      <c r="B1261" s="50">
        <v>7.5987841945288756E-3</v>
      </c>
      <c r="C1261" s="51">
        <v>6.4456721915285453E-2</v>
      </c>
      <c r="D1261" s="51">
        <v>6.4456721915285453E-2</v>
      </c>
      <c r="E1261" s="51">
        <v>6.6758747697974213E-2</v>
      </c>
      <c r="F1261" s="51">
        <v>6.9060773480662987E-2</v>
      </c>
      <c r="G1261" s="51">
        <v>7.5966850828729282E-2</v>
      </c>
      <c r="H1261" s="51">
        <v>7.1362799263351748E-2</v>
      </c>
      <c r="I1261" s="51">
        <v>8.6648250460405155E-2</v>
      </c>
      <c r="J1261" s="51">
        <v>8.2872928176795577E-2</v>
      </c>
      <c r="K1261" s="51">
        <v>0.11049723756906077</v>
      </c>
      <c r="L1261" s="51">
        <v>8.0570902394106816E-2</v>
      </c>
      <c r="M1261" s="51">
        <v>0.11335174953959484</v>
      </c>
      <c r="N1261" s="51">
        <v>8.282688766114181E-2</v>
      </c>
      <c r="O1261" s="51">
        <v>8.6602209944751388E-2</v>
      </c>
      <c r="P1261" s="94">
        <v>8.1187136988241967E-2</v>
      </c>
      <c r="Q1261" s="52">
        <v>0</v>
      </c>
      <c r="R1261" s="52">
        <v>0</v>
      </c>
      <c r="S1261" s="52">
        <v>0</v>
      </c>
      <c r="T1261" s="52">
        <v>0</v>
      </c>
      <c r="U1261" s="52">
        <v>0</v>
      </c>
      <c r="V1261" s="52">
        <v>0</v>
      </c>
      <c r="W1261" s="52">
        <v>0</v>
      </c>
      <c r="X1261" s="52">
        <v>0</v>
      </c>
      <c r="Y1261" s="52">
        <v>0</v>
      </c>
      <c r="Z1261" s="52">
        <v>1</v>
      </c>
      <c r="AA1261" s="52">
        <v>0</v>
      </c>
      <c r="AB1261" s="52">
        <v>0</v>
      </c>
      <c r="AC1261" s="52">
        <v>0</v>
      </c>
      <c r="AD1261" s="53">
        <f t="shared" si="873"/>
        <v>1</v>
      </c>
      <c r="AE1261" s="54" t="s">
        <v>21</v>
      </c>
      <c r="AF1261" s="55">
        <f t="shared" si="846"/>
        <v>2.8099336924706305E-3</v>
      </c>
      <c r="AG1261" s="56">
        <f t="shared" si="874"/>
        <v>0.10613210743694398</v>
      </c>
      <c r="AH1261" s="56">
        <f t="shared" si="847"/>
        <v>0.10613210743694398</v>
      </c>
      <c r="AI1261" s="56">
        <f t="shared" si="848"/>
        <v>0.11018260269577371</v>
      </c>
      <c r="AJ1261" s="56">
        <f t="shared" si="849"/>
        <v>0.1142623346878547</v>
      </c>
      <c r="AK1261" s="56">
        <f t="shared" si="850"/>
        <v>0.12667927107869403</v>
      </c>
      <c r="AL1261" s="56">
        <f t="shared" si="851"/>
        <v>0.11837154580885453</v>
      </c>
      <c r="AM1261" s="56">
        <f t="shared" si="852"/>
        <v>0.14641881016875588</v>
      </c>
      <c r="AN1261" s="56">
        <f t="shared" si="853"/>
        <v>0.13936690283607581</v>
      </c>
      <c r="AO1261" s="56">
        <f t="shared" si="854"/>
        <v>0.19289647019528811</v>
      </c>
      <c r="AP1261" s="56">
        <f t="shared" si="855"/>
        <v>0.13510733111204798</v>
      </c>
      <c r="AQ1261" s="56">
        <f t="shared" si="856"/>
        <v>0.19868536430962572</v>
      </c>
      <c r="AR1261" s="56">
        <f t="shared" si="857"/>
        <v>0.13928141240722638</v>
      </c>
      <c r="AS1261" s="56">
        <f t="shared" si="858"/>
        <v>0.14633231397166374</v>
      </c>
      <c r="AT1261" s="57">
        <f>IF(AE1261="F",1,IF(AE1261="R",#REF!,IF(AE1261="M",#REF!,0)))</f>
        <v>1</v>
      </c>
      <c r="AU1261" s="58">
        <f t="shared" si="859"/>
        <v>1.165665712800861E-2</v>
      </c>
      <c r="AV1261" s="58">
        <f t="shared" si="860"/>
        <v>1.165665712800861E-2</v>
      </c>
      <c r="AW1261" s="58">
        <f t="shared" si="861"/>
        <v>1.2101529425101688E-2</v>
      </c>
      <c r="AX1261" s="58">
        <f t="shared" si="862"/>
        <v>1.2549612838823686E-2</v>
      </c>
      <c r="AY1261" s="58">
        <f t="shared" si="863"/>
        <v>1.3913384590687757E-2</v>
      </c>
      <c r="AZ1261" s="58">
        <f t="shared" si="864"/>
        <v>1.300093399187394E-2</v>
      </c>
      <c r="BA1261" s="58">
        <f t="shared" si="865"/>
        <v>1.6081409372203388E-2</v>
      </c>
      <c r="BB1261" s="58">
        <f t="shared" si="866"/>
        <v>1.5306887242560577E-2</v>
      </c>
      <c r="BC1261" s="58">
        <f t="shared" si="867"/>
        <v>2.1186124242426056E-2</v>
      </c>
      <c r="BD1261" s="58">
        <f t="shared" si="868"/>
        <v>1.4839051746797406E-2</v>
      </c>
      <c r="BE1261" s="58">
        <f t="shared" si="869"/>
        <v>2.1821927633791594E-2</v>
      </c>
      <c r="BF1261" s="58">
        <f t="shared" si="870"/>
        <v>1.5297497693621147E-2</v>
      </c>
      <c r="BG1261" s="58">
        <f t="shared" si="871"/>
        <v>1.6071909358147993E-2</v>
      </c>
      <c r="BH1261" s="59">
        <f t="shared" si="875"/>
        <v>0.19548358239205244</v>
      </c>
      <c r="BI1261" s="60">
        <f t="shared" si="841"/>
        <v>0</v>
      </c>
      <c r="BJ1261" s="60">
        <f t="shared" si="841"/>
        <v>0</v>
      </c>
      <c r="BK1261" s="60">
        <f t="shared" si="841"/>
        <v>0</v>
      </c>
      <c r="BL1261" s="60">
        <f t="shared" si="841"/>
        <v>0</v>
      </c>
      <c r="BM1261" s="60">
        <f t="shared" si="841"/>
        <v>0</v>
      </c>
      <c r="BN1261" s="60">
        <f t="shared" si="841"/>
        <v>0</v>
      </c>
      <c r="BO1261" s="60">
        <f t="shared" si="886"/>
        <v>0</v>
      </c>
      <c r="BP1261" s="60">
        <f t="shared" si="886"/>
        <v>0</v>
      </c>
      <c r="BQ1261" s="60">
        <f t="shared" si="886"/>
        <v>0</v>
      </c>
      <c r="BR1261" s="60">
        <f t="shared" si="886"/>
        <v>-4.2104929417482833</v>
      </c>
      <c r="BS1261" s="60">
        <f t="shared" si="886"/>
        <v>0</v>
      </c>
      <c r="BT1261" s="60">
        <f t="shared" si="886"/>
        <v>0</v>
      </c>
      <c r="BU1261" s="60">
        <f t="shared" si="886"/>
        <v>0</v>
      </c>
      <c r="BV1261" s="61">
        <f t="shared" si="876"/>
        <v>-4.2104929417482833</v>
      </c>
      <c r="BW1261" s="62">
        <f t="shared" si="872"/>
        <v>0.38349020695674202</v>
      </c>
      <c r="BX1261" s="63">
        <f t="shared" si="877"/>
        <v>-4.7804122186568563</v>
      </c>
      <c r="BY1261" s="73">
        <f t="shared" si="878"/>
        <v>0.80451641760794756</v>
      </c>
    </row>
    <row r="1262" spans="1:77">
      <c r="A1262" s="49">
        <v>1256</v>
      </c>
      <c r="B1262" s="50">
        <v>0.10131712259371835</v>
      </c>
      <c r="C1262" s="51">
        <v>8.0570902394106816E-2</v>
      </c>
      <c r="D1262" s="51">
        <v>8.0570902394106816E-2</v>
      </c>
      <c r="E1262" s="51">
        <v>8.2872928176795577E-2</v>
      </c>
      <c r="F1262" s="51">
        <v>8.7476979742173111E-2</v>
      </c>
      <c r="G1262" s="51">
        <v>6.4456721915285453E-2</v>
      </c>
      <c r="H1262" s="51">
        <v>8.0570902394106816E-2</v>
      </c>
      <c r="I1262" s="51">
        <v>7.4631675874769793E-2</v>
      </c>
      <c r="J1262" s="51">
        <v>8.2872928176795577E-2</v>
      </c>
      <c r="K1262" s="51">
        <v>8.0570902394106816E-2</v>
      </c>
      <c r="L1262" s="51">
        <v>8.5174953959484351E-2</v>
      </c>
      <c r="M1262" s="51">
        <v>8.2688766114180481E-2</v>
      </c>
      <c r="N1262" s="51">
        <v>8.7523020257826892E-2</v>
      </c>
      <c r="O1262" s="51">
        <v>9.1482504604051565E-2</v>
      </c>
      <c r="P1262" s="94">
        <v>8.1651083722906942E-2</v>
      </c>
      <c r="Q1262" s="52">
        <v>1</v>
      </c>
      <c r="R1262" s="52">
        <v>0</v>
      </c>
      <c r="S1262" s="52">
        <v>0</v>
      </c>
      <c r="T1262" s="52">
        <v>0</v>
      </c>
      <c r="U1262" s="52">
        <v>0</v>
      </c>
      <c r="V1262" s="52">
        <v>0</v>
      </c>
      <c r="W1262" s="52">
        <v>0</v>
      </c>
      <c r="X1262" s="52">
        <v>1</v>
      </c>
      <c r="Y1262" s="52">
        <v>1</v>
      </c>
      <c r="Z1262" s="52">
        <v>0</v>
      </c>
      <c r="AA1262" s="52">
        <v>0</v>
      </c>
      <c r="AB1262" s="52">
        <v>1</v>
      </c>
      <c r="AC1262" s="52">
        <v>0</v>
      </c>
      <c r="AD1262" s="53">
        <f t="shared" si="873"/>
        <v>4</v>
      </c>
      <c r="AE1262" s="54" t="s">
        <v>21</v>
      </c>
      <c r="AF1262" s="55">
        <f t="shared" si="846"/>
        <v>6.3529230566470279E-2</v>
      </c>
      <c r="AG1262" s="56">
        <f t="shared" si="874"/>
        <v>0.13510733111204798</v>
      </c>
      <c r="AH1262" s="56">
        <f t="shared" si="847"/>
        <v>0.13510733111204798</v>
      </c>
      <c r="AI1262" s="56">
        <f t="shared" si="848"/>
        <v>0.13936690283607581</v>
      </c>
      <c r="AJ1262" s="56">
        <f t="shared" si="849"/>
        <v>0.14797784716263751</v>
      </c>
      <c r="AK1262" s="56">
        <f t="shared" si="850"/>
        <v>0.10613210743694398</v>
      </c>
      <c r="AL1262" s="56">
        <f t="shared" si="851"/>
        <v>0.13510733111204798</v>
      </c>
      <c r="AM1262" s="56">
        <f t="shared" si="852"/>
        <v>0.12425770588354439</v>
      </c>
      <c r="AN1262" s="56">
        <f t="shared" si="853"/>
        <v>0.13936690283607581</v>
      </c>
      <c r="AO1262" s="56">
        <f t="shared" si="854"/>
        <v>0.13510733111204798</v>
      </c>
      <c r="AP1262" s="56">
        <f t="shared" si="855"/>
        <v>0.14365703090344556</v>
      </c>
      <c r="AQ1262" s="56">
        <f t="shared" si="856"/>
        <v>0.13902501444717932</v>
      </c>
      <c r="AR1262" s="56">
        <f t="shared" si="857"/>
        <v>0.14806457735810358</v>
      </c>
      <c r="AS1262" s="56">
        <f t="shared" si="858"/>
        <v>0.15556957770392288</v>
      </c>
      <c r="AT1262" s="57">
        <f>IF(AE1262="F",1,IF(AE1262="R",#REF!,IF(AE1262="M",#REF!,0)))</f>
        <v>1</v>
      </c>
      <c r="AU1262" s="58">
        <f t="shared" si="859"/>
        <v>0.33549316211130814</v>
      </c>
      <c r="AV1262" s="58">
        <f t="shared" si="860"/>
        <v>0.33549316211130814</v>
      </c>
      <c r="AW1262" s="58">
        <f t="shared" si="861"/>
        <v>0.34607036155098075</v>
      </c>
      <c r="AX1262" s="58">
        <f t="shared" si="862"/>
        <v>0.36745271672818991</v>
      </c>
      <c r="AY1262" s="58">
        <f t="shared" si="863"/>
        <v>0.26354303672853963</v>
      </c>
      <c r="AZ1262" s="58">
        <f t="shared" si="864"/>
        <v>0.33549316211130814</v>
      </c>
      <c r="BA1262" s="58">
        <f t="shared" si="865"/>
        <v>0.30855180337323518</v>
      </c>
      <c r="BB1262" s="58">
        <f t="shared" si="866"/>
        <v>0.34607036155098075</v>
      </c>
      <c r="BC1262" s="58">
        <f t="shared" si="867"/>
        <v>0.33549316211130814</v>
      </c>
      <c r="BD1262" s="58">
        <f t="shared" si="868"/>
        <v>0.35672343728963696</v>
      </c>
      <c r="BE1262" s="58">
        <f t="shared" si="869"/>
        <v>0.34522139787346645</v>
      </c>
      <c r="BF1262" s="58">
        <f t="shared" si="870"/>
        <v>0.36766808170718807</v>
      </c>
      <c r="BG1262" s="58">
        <f t="shared" si="871"/>
        <v>0.38630420068712146</v>
      </c>
      <c r="BH1262" s="59">
        <f t="shared" si="875"/>
        <v>4.4295780459345719</v>
      </c>
      <c r="BI1262" s="60">
        <f t="shared" si="841"/>
        <v>-1.0921537039664511</v>
      </c>
      <c r="BJ1262" s="60">
        <f t="shared" si="841"/>
        <v>0</v>
      </c>
      <c r="BK1262" s="60">
        <f t="shared" si="841"/>
        <v>0</v>
      </c>
      <c r="BL1262" s="60">
        <f t="shared" si="841"/>
        <v>0</v>
      </c>
      <c r="BM1262" s="60">
        <f t="shared" si="841"/>
        <v>0</v>
      </c>
      <c r="BN1262" s="60">
        <f t="shared" si="841"/>
        <v>0</v>
      </c>
      <c r="BO1262" s="60">
        <f t="shared" si="886"/>
        <v>0</v>
      </c>
      <c r="BP1262" s="60">
        <f t="shared" si="886"/>
        <v>-1.0611131675149024</v>
      </c>
      <c r="BQ1262" s="60">
        <f t="shared" si="886"/>
        <v>-1.0921537039664511</v>
      </c>
      <c r="BR1262" s="60">
        <f t="shared" si="886"/>
        <v>0</v>
      </c>
      <c r="BS1262" s="60">
        <f t="shared" si="886"/>
        <v>0</v>
      </c>
      <c r="BT1262" s="60">
        <f t="shared" si="886"/>
        <v>-1.0005746996991967</v>
      </c>
      <c r="BU1262" s="60">
        <f t="shared" si="886"/>
        <v>0</v>
      </c>
      <c r="BV1262" s="61">
        <f t="shared" si="876"/>
        <v>-4.2459952751470009</v>
      </c>
      <c r="BW1262" s="62">
        <f t="shared" si="872"/>
        <v>5.1132027594232268</v>
      </c>
      <c r="BX1262" s="63">
        <f t="shared" si="877"/>
        <v>-8.961841588728916</v>
      </c>
      <c r="BY1262" s="73">
        <f t="shared" si="878"/>
        <v>0.42957804593457194</v>
      </c>
    </row>
    <row r="1263" spans="1:77">
      <c r="A1263" s="49">
        <v>1257</v>
      </c>
      <c r="B1263" s="50">
        <v>4.5592705167173259E-2</v>
      </c>
      <c r="C1263" s="51">
        <v>8.0570902394106816E-2</v>
      </c>
      <c r="D1263" s="51">
        <v>8.0570902394106816E-2</v>
      </c>
      <c r="E1263" s="51">
        <v>8.2872928176795577E-2</v>
      </c>
      <c r="F1263" s="51">
        <v>8.7476979742173111E-2</v>
      </c>
      <c r="G1263" s="51">
        <v>6.4456721915285453E-2</v>
      </c>
      <c r="H1263" s="51">
        <v>8.0570902394106816E-2</v>
      </c>
      <c r="I1263" s="51">
        <v>7.4631675874769793E-2</v>
      </c>
      <c r="J1263" s="51">
        <v>8.2872928176795577E-2</v>
      </c>
      <c r="K1263" s="51">
        <v>8.0570902394106816E-2</v>
      </c>
      <c r="L1263" s="51">
        <v>8.5174953959484351E-2</v>
      </c>
      <c r="M1263" s="51">
        <v>8.2688766114180481E-2</v>
      </c>
      <c r="N1263" s="51">
        <v>8.7523020257826892E-2</v>
      </c>
      <c r="O1263" s="51">
        <v>9.1482504604051565E-2</v>
      </c>
      <c r="P1263" s="94">
        <v>8.1651083722906942E-2</v>
      </c>
      <c r="Q1263" s="52">
        <v>0</v>
      </c>
      <c r="R1263" s="52">
        <v>1</v>
      </c>
      <c r="S1263" s="52">
        <v>0</v>
      </c>
      <c r="T1263" s="52">
        <v>0</v>
      </c>
      <c r="U1263" s="52">
        <v>0</v>
      </c>
      <c r="V1263" s="52">
        <v>0</v>
      </c>
      <c r="W1263" s="52">
        <v>0</v>
      </c>
      <c r="X1263" s="52">
        <v>1</v>
      </c>
      <c r="Y1263" s="52">
        <v>1</v>
      </c>
      <c r="Z1263" s="52">
        <v>0</v>
      </c>
      <c r="AA1263" s="52">
        <v>0</v>
      </c>
      <c r="AB1263" s="52">
        <v>0</v>
      </c>
      <c r="AC1263" s="52">
        <v>0</v>
      </c>
      <c r="AD1263" s="53">
        <f t="shared" si="873"/>
        <v>3</v>
      </c>
      <c r="AE1263" s="54" t="s">
        <v>21</v>
      </c>
      <c r="AF1263" s="55">
        <f t="shared" si="846"/>
        <v>2.4293344383099866E-2</v>
      </c>
      <c r="AG1263" s="56">
        <f t="shared" si="874"/>
        <v>0.13510733111204798</v>
      </c>
      <c r="AH1263" s="56">
        <f t="shared" si="847"/>
        <v>0.13510733111204798</v>
      </c>
      <c r="AI1263" s="56">
        <f t="shared" si="848"/>
        <v>0.13936690283607581</v>
      </c>
      <c r="AJ1263" s="56">
        <f t="shared" si="849"/>
        <v>0.14797784716263751</v>
      </c>
      <c r="AK1263" s="56">
        <f t="shared" si="850"/>
        <v>0.10613210743694398</v>
      </c>
      <c r="AL1263" s="56">
        <f t="shared" si="851"/>
        <v>0.13510733111204798</v>
      </c>
      <c r="AM1263" s="56">
        <f t="shared" si="852"/>
        <v>0.12425770588354439</v>
      </c>
      <c r="AN1263" s="56">
        <f t="shared" si="853"/>
        <v>0.13936690283607581</v>
      </c>
      <c r="AO1263" s="56">
        <f t="shared" si="854"/>
        <v>0.13510733111204798</v>
      </c>
      <c r="AP1263" s="56">
        <f t="shared" si="855"/>
        <v>0.14365703090344556</v>
      </c>
      <c r="AQ1263" s="56">
        <f t="shared" si="856"/>
        <v>0.13902501444717932</v>
      </c>
      <c r="AR1263" s="56">
        <f t="shared" si="857"/>
        <v>0.14806457735810358</v>
      </c>
      <c r="AS1263" s="56">
        <f t="shared" si="858"/>
        <v>0.15556957770392288</v>
      </c>
      <c r="AT1263" s="57">
        <f>IF(AE1263="F",1,IF(AE1263="R",#REF!,IF(AE1263="M",#REF!,0)))</f>
        <v>1</v>
      </c>
      <c r="AU1263" s="58">
        <f t="shared" si="859"/>
        <v>0.12829135269972455</v>
      </c>
      <c r="AV1263" s="58">
        <f t="shared" si="860"/>
        <v>0.12829135269972455</v>
      </c>
      <c r="AW1263" s="58">
        <f t="shared" si="861"/>
        <v>0.13233603490830012</v>
      </c>
      <c r="AX1263" s="58">
        <f t="shared" si="862"/>
        <v>0.14051256897631789</v>
      </c>
      <c r="AY1263" s="58">
        <f t="shared" si="863"/>
        <v>0.1007778890744728</v>
      </c>
      <c r="AZ1263" s="58">
        <f t="shared" si="864"/>
        <v>0.12829135269972455</v>
      </c>
      <c r="BA1263" s="58">
        <f t="shared" si="865"/>
        <v>0.11798907609198492</v>
      </c>
      <c r="BB1263" s="58">
        <f t="shared" si="866"/>
        <v>0.13233603490830012</v>
      </c>
      <c r="BC1263" s="58">
        <f t="shared" si="867"/>
        <v>0.12829135269972455</v>
      </c>
      <c r="BD1263" s="58">
        <f t="shared" si="868"/>
        <v>0.13640973193486242</v>
      </c>
      <c r="BE1263" s="58">
        <f t="shared" si="869"/>
        <v>0.13201139431683226</v>
      </c>
      <c r="BF1263" s="58">
        <f t="shared" si="870"/>
        <v>0.14059492375310662</v>
      </c>
      <c r="BG1263" s="58">
        <f t="shared" si="871"/>
        <v>0.14772130718805554</v>
      </c>
      <c r="BH1263" s="59">
        <f t="shared" si="875"/>
        <v>1.6938543719511308</v>
      </c>
      <c r="BI1263" s="60">
        <f t="shared" si="841"/>
        <v>0</v>
      </c>
      <c r="BJ1263" s="60">
        <f t="shared" si="841"/>
        <v>-2.0534514086988045</v>
      </c>
      <c r="BK1263" s="60">
        <f t="shared" si="841"/>
        <v>0</v>
      </c>
      <c r="BL1263" s="60">
        <f t="shared" ref="BL1263:BQ1302" si="887">IF(AX1263&lt;=0,"",T1263*LN(AX1263))</f>
        <v>0</v>
      </c>
      <c r="BM1263" s="60">
        <f t="shared" si="887"/>
        <v>0</v>
      </c>
      <c r="BN1263" s="60">
        <f t="shared" si="887"/>
        <v>0</v>
      </c>
      <c r="BO1263" s="60">
        <f t="shared" si="886"/>
        <v>0</v>
      </c>
      <c r="BP1263" s="60">
        <f t="shared" si="886"/>
        <v>-2.0224108722472556</v>
      </c>
      <c r="BQ1263" s="60">
        <f t="shared" si="886"/>
        <v>-2.0534514086988045</v>
      </c>
      <c r="BR1263" s="60">
        <f t="shared" si="886"/>
        <v>0</v>
      </c>
      <c r="BS1263" s="60">
        <f t="shared" si="886"/>
        <v>0</v>
      </c>
      <c r="BT1263" s="60">
        <f t="shared" si="886"/>
        <v>0</v>
      </c>
      <c r="BU1263" s="60">
        <f t="shared" si="886"/>
        <v>0</v>
      </c>
      <c r="BV1263" s="61">
        <f t="shared" si="876"/>
        <v>-6.1293136896448646</v>
      </c>
      <c r="BW1263" s="62">
        <f t="shared" si="872"/>
        <v>2.3009412417404524</v>
      </c>
      <c r="BX1263" s="63">
        <f t="shared" si="877"/>
        <v>-8.0673009091144507</v>
      </c>
      <c r="BY1263" s="73">
        <f t="shared" si="878"/>
        <v>1.3061456280488692</v>
      </c>
    </row>
    <row r="1264" spans="1:77">
      <c r="A1264" s="49">
        <v>1258</v>
      </c>
      <c r="B1264" s="50">
        <v>9.6757852077001022E-2</v>
      </c>
      <c r="C1264" s="51">
        <v>8.0570902394106816E-2</v>
      </c>
      <c r="D1264" s="51">
        <v>8.0570902394106816E-2</v>
      </c>
      <c r="E1264" s="51">
        <v>8.2872928176795577E-2</v>
      </c>
      <c r="F1264" s="51">
        <v>8.7476979742173111E-2</v>
      </c>
      <c r="G1264" s="51">
        <v>6.4456721915285453E-2</v>
      </c>
      <c r="H1264" s="51">
        <v>8.0570902394106816E-2</v>
      </c>
      <c r="I1264" s="51">
        <v>7.4631675874769793E-2</v>
      </c>
      <c r="J1264" s="51">
        <v>8.2872928176795577E-2</v>
      </c>
      <c r="K1264" s="51">
        <v>8.0570902394106816E-2</v>
      </c>
      <c r="L1264" s="51">
        <v>8.5174953959484351E-2</v>
      </c>
      <c r="M1264" s="51">
        <v>8.2688766114180481E-2</v>
      </c>
      <c r="N1264" s="51">
        <v>8.7523020257826892E-2</v>
      </c>
      <c r="O1264" s="51">
        <v>9.1482504604051565E-2</v>
      </c>
      <c r="P1264" s="94">
        <v>8.1651083722906942E-2</v>
      </c>
      <c r="Q1264" s="52">
        <v>1</v>
      </c>
      <c r="R1264" s="52">
        <v>1</v>
      </c>
      <c r="S1264" s="52">
        <v>0</v>
      </c>
      <c r="T1264" s="52">
        <v>0</v>
      </c>
      <c r="U1264" s="52">
        <v>1</v>
      </c>
      <c r="V1264" s="52">
        <v>1</v>
      </c>
      <c r="W1264" s="52">
        <v>0</v>
      </c>
      <c r="X1264" s="52">
        <v>0</v>
      </c>
      <c r="Y1264" s="52">
        <v>0</v>
      </c>
      <c r="Z1264" s="52">
        <v>0</v>
      </c>
      <c r="AA1264" s="52">
        <v>0</v>
      </c>
      <c r="AB1264" s="52">
        <v>1</v>
      </c>
      <c r="AC1264" s="52">
        <v>0</v>
      </c>
      <c r="AD1264" s="53">
        <f t="shared" si="873"/>
        <v>5</v>
      </c>
      <c r="AE1264" s="54" t="s">
        <v>21</v>
      </c>
      <c r="AF1264" s="55">
        <f t="shared" si="846"/>
        <v>6.0103574091356998E-2</v>
      </c>
      <c r="AG1264" s="56">
        <f t="shared" si="874"/>
        <v>0.13510733111204798</v>
      </c>
      <c r="AH1264" s="56">
        <f t="shared" si="847"/>
        <v>0.13510733111204798</v>
      </c>
      <c r="AI1264" s="56">
        <f t="shared" si="848"/>
        <v>0.13936690283607581</v>
      </c>
      <c r="AJ1264" s="56">
        <f t="shared" si="849"/>
        <v>0.14797784716263751</v>
      </c>
      <c r="AK1264" s="56">
        <f t="shared" si="850"/>
        <v>0.10613210743694398</v>
      </c>
      <c r="AL1264" s="56">
        <f t="shared" si="851"/>
        <v>0.13510733111204798</v>
      </c>
      <c r="AM1264" s="56">
        <f t="shared" si="852"/>
        <v>0.12425770588354439</v>
      </c>
      <c r="AN1264" s="56">
        <f t="shared" si="853"/>
        <v>0.13936690283607581</v>
      </c>
      <c r="AO1264" s="56">
        <f t="shared" si="854"/>
        <v>0.13510733111204798</v>
      </c>
      <c r="AP1264" s="56">
        <f t="shared" si="855"/>
        <v>0.14365703090344556</v>
      </c>
      <c r="AQ1264" s="56">
        <f t="shared" si="856"/>
        <v>0.13902501444717932</v>
      </c>
      <c r="AR1264" s="56">
        <f t="shared" si="857"/>
        <v>0.14806457735810358</v>
      </c>
      <c r="AS1264" s="56">
        <f t="shared" si="858"/>
        <v>0.15556957770392288</v>
      </c>
      <c r="AT1264" s="57">
        <f>IF(AE1264="F",1,IF(AE1264="R",#REF!,IF(AE1264="M",#REF!,0)))</f>
        <v>1</v>
      </c>
      <c r="AU1264" s="58">
        <f t="shared" si="859"/>
        <v>0.31740252394530133</v>
      </c>
      <c r="AV1264" s="58">
        <f t="shared" si="860"/>
        <v>0.31740252394530133</v>
      </c>
      <c r="AW1264" s="58">
        <f t="shared" si="861"/>
        <v>0.32740937409180615</v>
      </c>
      <c r="AX1264" s="58">
        <f t="shared" si="862"/>
        <v>0.34763873870368278</v>
      </c>
      <c r="AY1264" s="58">
        <f t="shared" si="863"/>
        <v>0.24933213094249301</v>
      </c>
      <c r="AZ1264" s="58">
        <f t="shared" si="864"/>
        <v>0.31740252394530133</v>
      </c>
      <c r="BA1264" s="58">
        <f t="shared" si="865"/>
        <v>0.29191391127681698</v>
      </c>
      <c r="BB1264" s="58">
        <f t="shared" si="866"/>
        <v>0.32740937409180615</v>
      </c>
      <c r="BC1264" s="58">
        <f t="shared" si="867"/>
        <v>0.31740252394530133</v>
      </c>
      <c r="BD1264" s="58">
        <f t="shared" si="868"/>
        <v>0.33748800909572352</v>
      </c>
      <c r="BE1264" s="58">
        <f t="shared" si="869"/>
        <v>0.32660618867877078</v>
      </c>
      <c r="BF1264" s="58">
        <f t="shared" si="870"/>
        <v>0.34784249065938061</v>
      </c>
      <c r="BG1264" s="58">
        <f t="shared" si="871"/>
        <v>0.36547370306189536</v>
      </c>
      <c r="BH1264" s="59">
        <f t="shared" si="875"/>
        <v>4.1907240163835802</v>
      </c>
      <c r="BI1264" s="60">
        <f t="shared" ref="BI1264:BI1295" si="888">IF(AU1264&lt;=0,"",Q1264*LN(AU1264))</f>
        <v>-1.1475845189828773</v>
      </c>
      <c r="BJ1264" s="60">
        <f t="shared" ref="BJ1264:BJ1295" si="889">IF(AV1264&lt;=0,"",R1264*LN(AV1264))</f>
        <v>-1.1475845189828773</v>
      </c>
      <c r="BK1264" s="60">
        <f t="shared" ref="BK1264:BK1295" si="890">IF(AW1264&lt;=0,"",S1264*LN(AW1264))</f>
        <v>0</v>
      </c>
      <c r="BL1264" s="60">
        <f t="shared" si="887"/>
        <v>0</v>
      </c>
      <c r="BM1264" s="60">
        <f t="shared" si="887"/>
        <v>-1.3889694121105538</v>
      </c>
      <c r="BN1264" s="60">
        <f t="shared" si="887"/>
        <v>-1.1475845189828773</v>
      </c>
      <c r="BO1264" s="60">
        <f t="shared" si="886"/>
        <v>0</v>
      </c>
      <c r="BP1264" s="60">
        <f t="shared" si="886"/>
        <v>0</v>
      </c>
      <c r="BQ1264" s="60">
        <f t="shared" si="886"/>
        <v>0</v>
      </c>
      <c r="BR1264" s="60">
        <f t="shared" si="886"/>
        <v>0</v>
      </c>
      <c r="BS1264" s="60">
        <f t="shared" si="886"/>
        <v>0</v>
      </c>
      <c r="BT1264" s="60">
        <f t="shared" si="886"/>
        <v>-1.0560055147156229</v>
      </c>
      <c r="BU1264" s="60">
        <f t="shared" si="886"/>
        <v>0</v>
      </c>
      <c r="BV1264" s="61">
        <f t="shared" si="876"/>
        <v>-5.8877284837748087</v>
      </c>
      <c r="BW1264" s="62">
        <f t="shared" si="872"/>
        <v>4.8831086352491822</v>
      </c>
      <c r="BX1264" s="63">
        <f t="shared" si="877"/>
        <v>-10.404526720316433</v>
      </c>
      <c r="BY1264" s="73">
        <f t="shared" si="878"/>
        <v>0.80927598361641984</v>
      </c>
    </row>
    <row r="1265" spans="1:77">
      <c r="A1265" s="49">
        <v>1259</v>
      </c>
      <c r="B1265" s="50">
        <v>0.10131712259371835</v>
      </c>
      <c r="C1265" s="51">
        <v>8.0570902394106816E-2</v>
      </c>
      <c r="D1265" s="51">
        <v>8.0570902394106816E-2</v>
      </c>
      <c r="E1265" s="51">
        <v>8.2872928176795577E-2</v>
      </c>
      <c r="F1265" s="51">
        <v>8.7476979742173111E-2</v>
      </c>
      <c r="G1265" s="51">
        <v>6.4456721915285453E-2</v>
      </c>
      <c r="H1265" s="51">
        <v>8.0570902394106816E-2</v>
      </c>
      <c r="I1265" s="51">
        <v>7.4631675874769793E-2</v>
      </c>
      <c r="J1265" s="51">
        <v>8.2872928176795577E-2</v>
      </c>
      <c r="K1265" s="51">
        <v>8.0570902394106816E-2</v>
      </c>
      <c r="L1265" s="51">
        <v>8.5174953959484351E-2</v>
      </c>
      <c r="M1265" s="51">
        <v>8.2688766114180481E-2</v>
      </c>
      <c r="N1265" s="51">
        <v>8.7523020257826892E-2</v>
      </c>
      <c r="O1265" s="51">
        <v>9.1482504604051565E-2</v>
      </c>
      <c r="P1265" s="94">
        <v>8.1651083722906942E-2</v>
      </c>
      <c r="Q1265" s="52">
        <v>0</v>
      </c>
      <c r="R1265" s="52">
        <v>1</v>
      </c>
      <c r="S1265" s="52">
        <v>1</v>
      </c>
      <c r="T1265" s="52">
        <v>0</v>
      </c>
      <c r="U1265" s="52">
        <v>0</v>
      </c>
      <c r="V1265" s="52">
        <v>0</v>
      </c>
      <c r="W1265" s="52">
        <v>2</v>
      </c>
      <c r="X1265" s="52">
        <v>0</v>
      </c>
      <c r="Y1265" s="52">
        <v>0</v>
      </c>
      <c r="Z1265" s="52">
        <v>0</v>
      </c>
      <c r="AA1265" s="52">
        <v>0</v>
      </c>
      <c r="AB1265" s="52">
        <v>1</v>
      </c>
      <c r="AC1265" s="52">
        <v>0</v>
      </c>
      <c r="AD1265" s="53">
        <f t="shared" si="873"/>
        <v>5</v>
      </c>
      <c r="AE1265" s="54" t="s">
        <v>21</v>
      </c>
      <c r="AF1265" s="55">
        <f t="shared" si="846"/>
        <v>6.3529230566470279E-2</v>
      </c>
      <c r="AG1265" s="56">
        <f t="shared" si="874"/>
        <v>0.13510733111204798</v>
      </c>
      <c r="AH1265" s="56">
        <f t="shared" si="847"/>
        <v>0.13510733111204798</v>
      </c>
      <c r="AI1265" s="56">
        <f t="shared" si="848"/>
        <v>0.13936690283607581</v>
      </c>
      <c r="AJ1265" s="56">
        <f t="shared" si="849"/>
        <v>0.14797784716263751</v>
      </c>
      <c r="AK1265" s="56">
        <f t="shared" si="850"/>
        <v>0.10613210743694398</v>
      </c>
      <c r="AL1265" s="56">
        <f t="shared" si="851"/>
        <v>0.13510733111204798</v>
      </c>
      <c r="AM1265" s="56">
        <f t="shared" si="852"/>
        <v>0.12425770588354439</v>
      </c>
      <c r="AN1265" s="56">
        <f t="shared" si="853"/>
        <v>0.13936690283607581</v>
      </c>
      <c r="AO1265" s="56">
        <f t="shared" si="854"/>
        <v>0.13510733111204798</v>
      </c>
      <c r="AP1265" s="56">
        <f t="shared" si="855"/>
        <v>0.14365703090344556</v>
      </c>
      <c r="AQ1265" s="56">
        <f t="shared" si="856"/>
        <v>0.13902501444717932</v>
      </c>
      <c r="AR1265" s="56">
        <f t="shared" si="857"/>
        <v>0.14806457735810358</v>
      </c>
      <c r="AS1265" s="56">
        <f t="shared" si="858"/>
        <v>0.15556957770392288</v>
      </c>
      <c r="AT1265" s="57">
        <f>IF(AE1265="F",1,IF(AE1265="R",#REF!,IF(AE1265="M",#REF!,0)))</f>
        <v>1</v>
      </c>
      <c r="AU1265" s="58">
        <f t="shared" si="859"/>
        <v>0.33549316211130814</v>
      </c>
      <c r="AV1265" s="58">
        <f t="shared" si="860"/>
        <v>0.33549316211130814</v>
      </c>
      <c r="AW1265" s="58">
        <f t="shared" si="861"/>
        <v>0.34607036155098075</v>
      </c>
      <c r="AX1265" s="58">
        <f t="shared" si="862"/>
        <v>0.36745271672818991</v>
      </c>
      <c r="AY1265" s="58">
        <f t="shared" si="863"/>
        <v>0.26354303672853963</v>
      </c>
      <c r="AZ1265" s="58">
        <f t="shared" si="864"/>
        <v>0.33549316211130814</v>
      </c>
      <c r="BA1265" s="58">
        <f t="shared" si="865"/>
        <v>0.30855180337323518</v>
      </c>
      <c r="BB1265" s="58">
        <f t="shared" si="866"/>
        <v>0.34607036155098075</v>
      </c>
      <c r="BC1265" s="58">
        <f t="shared" si="867"/>
        <v>0.33549316211130814</v>
      </c>
      <c r="BD1265" s="58">
        <f t="shared" si="868"/>
        <v>0.35672343728963696</v>
      </c>
      <c r="BE1265" s="58">
        <f t="shared" si="869"/>
        <v>0.34522139787346645</v>
      </c>
      <c r="BF1265" s="58">
        <f t="shared" si="870"/>
        <v>0.36766808170718807</v>
      </c>
      <c r="BG1265" s="58">
        <f t="shared" si="871"/>
        <v>0.38630420068712146</v>
      </c>
      <c r="BH1265" s="59">
        <f t="shared" si="875"/>
        <v>4.4295780459345719</v>
      </c>
      <c r="BI1265" s="60">
        <f t="shared" si="888"/>
        <v>0</v>
      </c>
      <c r="BJ1265" s="60">
        <f t="shared" si="889"/>
        <v>-1.0921537039664511</v>
      </c>
      <c r="BK1265" s="60">
        <f t="shared" si="890"/>
        <v>-1.0611131675149024</v>
      </c>
      <c r="BL1265" s="60">
        <f t="shared" si="887"/>
        <v>0</v>
      </c>
      <c r="BM1265" s="60">
        <f t="shared" si="887"/>
        <v>0</v>
      </c>
      <c r="BN1265" s="60">
        <f t="shared" si="887"/>
        <v>0</v>
      </c>
      <c r="BO1265" s="60">
        <f t="shared" si="886"/>
        <v>-2.3517310591222946</v>
      </c>
      <c r="BP1265" s="60">
        <f t="shared" si="886"/>
        <v>0</v>
      </c>
      <c r="BQ1265" s="60">
        <f t="shared" si="886"/>
        <v>0</v>
      </c>
      <c r="BR1265" s="60">
        <f t="shared" si="886"/>
        <v>0</v>
      </c>
      <c r="BS1265" s="60">
        <f t="shared" si="886"/>
        <v>0</v>
      </c>
      <c r="BT1265" s="60">
        <f t="shared" si="886"/>
        <v>-1.0005746996991967</v>
      </c>
      <c r="BU1265" s="60">
        <f t="shared" si="886"/>
        <v>0</v>
      </c>
      <c r="BV1265" s="61">
        <f t="shared" si="876"/>
        <v>-5.5055726303028445</v>
      </c>
      <c r="BW1265" s="62">
        <f t="shared" si="872"/>
        <v>5.1132027594232268</v>
      </c>
      <c r="BX1265" s="63">
        <f t="shared" si="877"/>
        <v>-10.267479661169006</v>
      </c>
      <c r="BY1265" s="73">
        <f t="shared" si="878"/>
        <v>0.57042195406542806</v>
      </c>
    </row>
    <row r="1266" spans="1:77">
      <c r="A1266" s="49">
        <v>1260</v>
      </c>
      <c r="B1266" s="50">
        <v>4.2046605876393112E-2</v>
      </c>
      <c r="C1266" s="51">
        <v>7.3664825046040522E-2</v>
      </c>
      <c r="D1266" s="51">
        <v>7.3664825046040522E-2</v>
      </c>
      <c r="E1266" s="51">
        <v>8.2872928176795577E-2</v>
      </c>
      <c r="F1266" s="51">
        <v>8.7476979742173111E-2</v>
      </c>
      <c r="G1266" s="51">
        <v>8.2872928176795577E-2</v>
      </c>
      <c r="H1266" s="51">
        <v>8.0570902394106816E-2</v>
      </c>
      <c r="I1266" s="51">
        <v>7.4631675874769793E-2</v>
      </c>
      <c r="J1266" s="51">
        <v>8.2872928176795577E-2</v>
      </c>
      <c r="K1266" s="51">
        <v>7.8268876611418042E-2</v>
      </c>
      <c r="L1266" s="51">
        <v>8.9779005524861885E-2</v>
      </c>
      <c r="M1266" s="51">
        <v>8.029465930018416E-2</v>
      </c>
      <c r="N1266" s="51">
        <v>8.7476979742173111E-2</v>
      </c>
      <c r="O1266" s="51">
        <v>9.1436464088397784E-2</v>
      </c>
      <c r="P1266" s="94">
        <v>8.1991075223119422E-2</v>
      </c>
      <c r="Q1266" s="52">
        <v>0</v>
      </c>
      <c r="R1266" s="52">
        <v>0</v>
      </c>
      <c r="S1266" s="52">
        <v>0</v>
      </c>
      <c r="T1266" s="52">
        <v>0</v>
      </c>
      <c r="U1266" s="52">
        <v>0</v>
      </c>
      <c r="V1266" s="52">
        <v>0</v>
      </c>
      <c r="W1266" s="52">
        <v>0</v>
      </c>
      <c r="X1266" s="52">
        <v>0</v>
      </c>
      <c r="Y1266" s="52">
        <v>0</v>
      </c>
      <c r="Z1266" s="52">
        <v>1</v>
      </c>
      <c r="AA1266" s="52">
        <v>0</v>
      </c>
      <c r="AB1266" s="52">
        <v>0</v>
      </c>
      <c r="AC1266" s="52">
        <v>0</v>
      </c>
      <c r="AD1266" s="53">
        <f t="shared" si="873"/>
        <v>1</v>
      </c>
      <c r="AE1266" s="54" t="s">
        <v>21</v>
      </c>
      <c r="AF1266" s="55">
        <f t="shared" si="846"/>
        <v>2.2037077415258545E-2</v>
      </c>
      <c r="AG1266" s="56">
        <f t="shared" si="874"/>
        <v>0.12251045722072797</v>
      </c>
      <c r="AH1266" s="56">
        <f t="shared" si="847"/>
        <v>0.12251045722072797</v>
      </c>
      <c r="AI1266" s="56">
        <f t="shared" si="848"/>
        <v>0.13936690283607581</v>
      </c>
      <c r="AJ1266" s="56">
        <f t="shared" si="849"/>
        <v>0.14797784716263751</v>
      </c>
      <c r="AK1266" s="56">
        <f t="shared" si="850"/>
        <v>0.13936690283607581</v>
      </c>
      <c r="AL1266" s="56">
        <f t="shared" si="851"/>
        <v>0.13510733111204798</v>
      </c>
      <c r="AM1266" s="56">
        <f t="shared" si="852"/>
        <v>0.12425770588354439</v>
      </c>
      <c r="AN1266" s="56">
        <f t="shared" si="853"/>
        <v>0.13936690283607581</v>
      </c>
      <c r="AO1266" s="56">
        <f t="shared" si="854"/>
        <v>0.13087817247048442</v>
      </c>
      <c r="AP1266" s="56">
        <f t="shared" si="855"/>
        <v>0.15232947307808339</v>
      </c>
      <c r="AQ1266" s="56">
        <f t="shared" si="856"/>
        <v>0.13459822921476117</v>
      </c>
      <c r="AR1266" s="56">
        <f t="shared" si="857"/>
        <v>0.14797784716263751</v>
      </c>
      <c r="AS1266" s="56">
        <f t="shared" si="858"/>
        <v>0.15548178429910273</v>
      </c>
      <c r="AT1266" s="57">
        <f>IF(AE1266="F",1,IF(AE1266="R",#REF!,IF(AE1266="M",#REF!,0)))</f>
        <v>1</v>
      </c>
      <c r="AU1266" s="58">
        <f t="shared" si="859"/>
        <v>0.10552571914361586</v>
      </c>
      <c r="AV1266" s="58">
        <f t="shared" si="860"/>
        <v>0.10552571914361586</v>
      </c>
      <c r="AW1266" s="58">
        <f t="shared" si="861"/>
        <v>0.12004520250951314</v>
      </c>
      <c r="AX1266" s="58">
        <f t="shared" si="862"/>
        <v>0.1274623333665868</v>
      </c>
      <c r="AY1266" s="58">
        <f t="shared" si="863"/>
        <v>0.12004520250951314</v>
      </c>
      <c r="AZ1266" s="58">
        <f t="shared" si="864"/>
        <v>0.11637617392518593</v>
      </c>
      <c r="BA1266" s="58">
        <f t="shared" si="865"/>
        <v>0.10703073084505964</v>
      </c>
      <c r="BB1266" s="58">
        <f t="shared" si="866"/>
        <v>0.12004520250951314</v>
      </c>
      <c r="BC1266" s="58">
        <f t="shared" si="867"/>
        <v>0.11273334198130248</v>
      </c>
      <c r="BD1266" s="58">
        <f t="shared" si="868"/>
        <v>0.1312106538331741</v>
      </c>
      <c r="BE1266" s="58">
        <f t="shared" si="869"/>
        <v>0.11593765345071103</v>
      </c>
      <c r="BF1266" s="58">
        <f t="shared" si="870"/>
        <v>0.1274623333665868</v>
      </c>
      <c r="BG1266" s="58">
        <f t="shared" si="871"/>
        <v>0.13392593150096713</v>
      </c>
      <c r="BH1266" s="59">
        <f t="shared" si="875"/>
        <v>1.543326198085345</v>
      </c>
      <c r="BI1266" s="60">
        <f t="shared" si="888"/>
        <v>0</v>
      </c>
      <c r="BJ1266" s="60">
        <f t="shared" si="889"/>
        <v>0</v>
      </c>
      <c r="BK1266" s="60">
        <f t="shared" si="890"/>
        <v>0</v>
      </c>
      <c r="BL1266" s="60">
        <f t="shared" si="887"/>
        <v>0</v>
      </c>
      <c r="BM1266" s="60">
        <f t="shared" si="887"/>
        <v>0</v>
      </c>
      <c r="BN1266" s="60">
        <f t="shared" si="887"/>
        <v>0</v>
      </c>
      <c r="BO1266" s="60">
        <f t="shared" si="886"/>
        <v>0</v>
      </c>
      <c r="BP1266" s="60">
        <f t="shared" si="886"/>
        <v>0</v>
      </c>
      <c r="BQ1266" s="60">
        <f t="shared" si="886"/>
        <v>0</v>
      </c>
      <c r="BR1266" s="60">
        <f t="shared" si="886"/>
        <v>-2.0309512027721794</v>
      </c>
      <c r="BS1266" s="60">
        <f t="shared" si="886"/>
        <v>0</v>
      </c>
      <c r="BT1266" s="60">
        <f t="shared" si="886"/>
        <v>0</v>
      </c>
      <c r="BU1266" s="60">
        <f t="shared" si="886"/>
        <v>0</v>
      </c>
      <c r="BV1266" s="61">
        <f t="shared" si="876"/>
        <v>-2.0309512027721794</v>
      </c>
      <c r="BW1266" s="62">
        <f t="shared" si="872"/>
        <v>2.1219791451606391</v>
      </c>
      <c r="BX1266" s="63">
        <f t="shared" si="877"/>
        <v>-3.7373077199783249</v>
      </c>
      <c r="BY1266" s="73">
        <f t="shared" si="878"/>
        <v>0.54332619808534499</v>
      </c>
    </row>
    <row r="1267" spans="1:77">
      <c r="A1267" s="49">
        <v>1261</v>
      </c>
      <c r="B1267" s="50">
        <v>2.7355623100303955E-2</v>
      </c>
      <c r="C1267" s="51">
        <v>7.3664825046040522E-2</v>
      </c>
      <c r="D1267" s="51">
        <v>7.3664825046040522E-2</v>
      </c>
      <c r="E1267" s="51">
        <v>8.2872928176795577E-2</v>
      </c>
      <c r="F1267" s="51">
        <v>8.7476979742173111E-2</v>
      </c>
      <c r="G1267" s="51">
        <v>8.2872928176795577E-2</v>
      </c>
      <c r="H1267" s="51">
        <v>8.0570902394106816E-2</v>
      </c>
      <c r="I1267" s="51">
        <v>7.4631675874769793E-2</v>
      </c>
      <c r="J1267" s="51">
        <v>8.2872928176795577E-2</v>
      </c>
      <c r="K1267" s="51">
        <v>7.8268876611418042E-2</v>
      </c>
      <c r="L1267" s="51">
        <v>8.9779005524861885E-2</v>
      </c>
      <c r="M1267" s="51">
        <v>8.029465930018416E-2</v>
      </c>
      <c r="N1267" s="51">
        <v>8.7476979742173111E-2</v>
      </c>
      <c r="O1267" s="51">
        <v>9.1436464088397784E-2</v>
      </c>
      <c r="P1267" s="94">
        <v>8.1991075223119422E-2</v>
      </c>
      <c r="Q1267" s="52">
        <v>0</v>
      </c>
      <c r="R1267" s="52">
        <v>0</v>
      </c>
      <c r="S1267" s="52">
        <v>0</v>
      </c>
      <c r="T1267" s="52">
        <v>0</v>
      </c>
      <c r="U1267" s="52">
        <v>0</v>
      </c>
      <c r="V1267" s="52">
        <v>0</v>
      </c>
      <c r="W1267" s="52">
        <v>0</v>
      </c>
      <c r="X1267" s="52">
        <v>0</v>
      </c>
      <c r="Y1267" s="52">
        <v>0</v>
      </c>
      <c r="Z1267" s="52">
        <v>0</v>
      </c>
      <c r="AA1267" s="52">
        <v>0</v>
      </c>
      <c r="AB1267" s="52">
        <v>1</v>
      </c>
      <c r="AC1267" s="52">
        <v>0</v>
      </c>
      <c r="AD1267" s="53">
        <f t="shared" si="873"/>
        <v>1</v>
      </c>
      <c r="AE1267" s="54" t="s">
        <v>21</v>
      </c>
      <c r="AF1267" s="55">
        <f t="shared" si="846"/>
        <v>1.313441518183257E-2</v>
      </c>
      <c r="AG1267" s="56">
        <f t="shared" si="874"/>
        <v>0.12251045722072797</v>
      </c>
      <c r="AH1267" s="56">
        <f t="shared" si="847"/>
        <v>0.12251045722072797</v>
      </c>
      <c r="AI1267" s="56">
        <f t="shared" si="848"/>
        <v>0.13936690283607581</v>
      </c>
      <c r="AJ1267" s="56">
        <f t="shared" si="849"/>
        <v>0.14797784716263751</v>
      </c>
      <c r="AK1267" s="56">
        <f t="shared" si="850"/>
        <v>0.13936690283607581</v>
      </c>
      <c r="AL1267" s="56">
        <f t="shared" si="851"/>
        <v>0.13510733111204798</v>
      </c>
      <c r="AM1267" s="56">
        <f t="shared" si="852"/>
        <v>0.12425770588354439</v>
      </c>
      <c r="AN1267" s="56">
        <f t="shared" si="853"/>
        <v>0.13936690283607581</v>
      </c>
      <c r="AO1267" s="56">
        <f t="shared" si="854"/>
        <v>0.13087817247048442</v>
      </c>
      <c r="AP1267" s="56">
        <f t="shared" si="855"/>
        <v>0.15232947307808339</v>
      </c>
      <c r="AQ1267" s="56">
        <f t="shared" si="856"/>
        <v>0.13459822921476117</v>
      </c>
      <c r="AR1267" s="56">
        <f t="shared" si="857"/>
        <v>0.14797784716263751</v>
      </c>
      <c r="AS1267" s="56">
        <f t="shared" si="858"/>
        <v>0.15548178429910273</v>
      </c>
      <c r="AT1267" s="57">
        <f>IF(AE1267="F",1,IF(AE1267="R",#REF!,IF(AE1267="M",#REF!,0)))</f>
        <v>1</v>
      </c>
      <c r="AU1267" s="58">
        <f t="shared" si="859"/>
        <v>6.289484678372205E-2</v>
      </c>
      <c r="AV1267" s="58">
        <f t="shared" si="860"/>
        <v>6.289484678372205E-2</v>
      </c>
      <c r="AW1267" s="58">
        <f t="shared" si="861"/>
        <v>7.1548667758247558E-2</v>
      </c>
      <c r="AX1267" s="58">
        <f t="shared" si="862"/>
        <v>7.5969384457610478E-2</v>
      </c>
      <c r="AY1267" s="58">
        <f t="shared" si="863"/>
        <v>7.1548667758247558E-2</v>
      </c>
      <c r="AZ1267" s="58">
        <f t="shared" si="864"/>
        <v>6.9361873936522461E-2</v>
      </c>
      <c r="BA1267" s="58">
        <f t="shared" si="865"/>
        <v>6.3791855410037984E-2</v>
      </c>
      <c r="BB1267" s="58">
        <f t="shared" si="866"/>
        <v>7.1548667758247558E-2</v>
      </c>
      <c r="BC1267" s="58">
        <f t="shared" si="867"/>
        <v>6.7190693689386877E-2</v>
      </c>
      <c r="BD1267" s="58">
        <f t="shared" si="868"/>
        <v>7.8203437381916568E-2</v>
      </c>
      <c r="BE1267" s="58">
        <f t="shared" si="869"/>
        <v>6.9100509424842735E-2</v>
      </c>
      <c r="BF1267" s="58">
        <f t="shared" si="870"/>
        <v>7.5969384457610478E-2</v>
      </c>
      <c r="BG1267" s="58">
        <f t="shared" si="871"/>
        <v>7.9821781935993333E-2</v>
      </c>
      <c r="BH1267" s="59">
        <f t="shared" si="875"/>
        <v>0.91984461753610769</v>
      </c>
      <c r="BI1267" s="60">
        <f t="shared" si="888"/>
        <v>0</v>
      </c>
      <c r="BJ1267" s="60">
        <f t="shared" si="889"/>
        <v>0</v>
      </c>
      <c r="BK1267" s="60">
        <f t="shared" si="890"/>
        <v>0</v>
      </c>
      <c r="BL1267" s="60">
        <f t="shared" si="887"/>
        <v>0</v>
      </c>
      <c r="BM1267" s="60">
        <f t="shared" si="887"/>
        <v>0</v>
      </c>
      <c r="BN1267" s="60">
        <f t="shared" si="887"/>
        <v>0</v>
      </c>
      <c r="BO1267" s="60">
        <f t="shared" si="886"/>
        <v>0</v>
      </c>
      <c r="BP1267" s="60">
        <f t="shared" si="886"/>
        <v>0</v>
      </c>
      <c r="BQ1267" s="60">
        <f t="shared" si="886"/>
        <v>0</v>
      </c>
      <c r="BR1267" s="60">
        <f t="shared" si="886"/>
        <v>0</v>
      </c>
      <c r="BS1267" s="60">
        <f t="shared" si="886"/>
        <v>0</v>
      </c>
      <c r="BT1267" s="60">
        <f t="shared" si="886"/>
        <v>-2.5774248559401309</v>
      </c>
      <c r="BU1267" s="60">
        <f t="shared" si="886"/>
        <v>0</v>
      </c>
      <c r="BV1267" s="61">
        <f t="shared" si="876"/>
        <v>-2.5774248559401309</v>
      </c>
      <c r="BW1267" s="62">
        <f t="shared" si="872"/>
        <v>1.3805647450442713</v>
      </c>
      <c r="BX1267" s="63">
        <f t="shared" si="877"/>
        <v>-3.7929279784651797</v>
      </c>
      <c r="BY1267" s="73">
        <f t="shared" si="878"/>
        <v>8.0155382463892311E-2</v>
      </c>
    </row>
    <row r="1268" spans="1:77">
      <c r="A1268" s="49">
        <v>1262</v>
      </c>
      <c r="B1268" s="50">
        <v>2.3302938196555222E-2</v>
      </c>
      <c r="C1268" s="51">
        <v>7.3664825046040522E-2</v>
      </c>
      <c r="D1268" s="51">
        <v>7.3664825046040522E-2</v>
      </c>
      <c r="E1268" s="51">
        <v>8.2872928176795577E-2</v>
      </c>
      <c r="F1268" s="51">
        <v>8.7476979742173111E-2</v>
      </c>
      <c r="G1268" s="51">
        <v>8.2872928176795577E-2</v>
      </c>
      <c r="H1268" s="51">
        <v>8.0570902394106816E-2</v>
      </c>
      <c r="I1268" s="51">
        <v>7.4631675874769793E-2</v>
      </c>
      <c r="J1268" s="51">
        <v>8.2872928176795577E-2</v>
      </c>
      <c r="K1268" s="51">
        <v>7.8268876611418042E-2</v>
      </c>
      <c r="L1268" s="51">
        <v>8.9779005524861885E-2</v>
      </c>
      <c r="M1268" s="51">
        <v>8.029465930018416E-2</v>
      </c>
      <c r="N1268" s="51">
        <v>8.7476979742173111E-2</v>
      </c>
      <c r="O1268" s="51">
        <v>9.1436464088397784E-2</v>
      </c>
      <c r="P1268" s="94">
        <v>8.1991075223119422E-2</v>
      </c>
      <c r="Q1268" s="52">
        <v>0</v>
      </c>
      <c r="R1268" s="52">
        <v>0</v>
      </c>
      <c r="S1268" s="52">
        <v>0</v>
      </c>
      <c r="T1268" s="52">
        <v>0</v>
      </c>
      <c r="U1268" s="52">
        <v>0</v>
      </c>
      <c r="V1268" s="52">
        <v>0</v>
      </c>
      <c r="W1268" s="52">
        <v>0</v>
      </c>
      <c r="X1268" s="52">
        <v>0</v>
      </c>
      <c r="Y1268" s="52">
        <v>1</v>
      </c>
      <c r="Z1268" s="52">
        <v>0</v>
      </c>
      <c r="AA1268" s="52">
        <v>0</v>
      </c>
      <c r="AB1268" s="52">
        <v>0</v>
      </c>
      <c r="AC1268" s="52">
        <v>0</v>
      </c>
      <c r="AD1268" s="53">
        <f t="shared" si="873"/>
        <v>1</v>
      </c>
      <c r="AE1268" s="54" t="s">
        <v>21</v>
      </c>
      <c r="AF1268" s="55">
        <f t="shared" si="846"/>
        <v>1.0828749032324989E-2</v>
      </c>
      <c r="AG1268" s="56">
        <f t="shared" si="874"/>
        <v>0.12251045722072797</v>
      </c>
      <c r="AH1268" s="56">
        <f t="shared" si="847"/>
        <v>0.12251045722072797</v>
      </c>
      <c r="AI1268" s="56">
        <f t="shared" si="848"/>
        <v>0.13936690283607581</v>
      </c>
      <c r="AJ1268" s="56">
        <f t="shared" si="849"/>
        <v>0.14797784716263751</v>
      </c>
      <c r="AK1268" s="56">
        <f t="shared" si="850"/>
        <v>0.13936690283607581</v>
      </c>
      <c r="AL1268" s="56">
        <f t="shared" si="851"/>
        <v>0.13510733111204798</v>
      </c>
      <c r="AM1268" s="56">
        <f t="shared" si="852"/>
        <v>0.12425770588354439</v>
      </c>
      <c r="AN1268" s="56">
        <f t="shared" si="853"/>
        <v>0.13936690283607581</v>
      </c>
      <c r="AO1268" s="56">
        <f t="shared" si="854"/>
        <v>0.13087817247048442</v>
      </c>
      <c r="AP1268" s="56">
        <f t="shared" si="855"/>
        <v>0.15232947307808339</v>
      </c>
      <c r="AQ1268" s="56">
        <f t="shared" si="856"/>
        <v>0.13459822921476117</v>
      </c>
      <c r="AR1268" s="56">
        <f t="shared" si="857"/>
        <v>0.14797784716263751</v>
      </c>
      <c r="AS1268" s="56">
        <f t="shared" si="858"/>
        <v>0.15548178429910273</v>
      </c>
      <c r="AT1268" s="57">
        <f>IF(AE1268="F",1,IF(AE1268="R",#REF!,IF(AE1268="M",#REF!,0)))</f>
        <v>1</v>
      </c>
      <c r="AU1268" s="58">
        <f t="shared" si="859"/>
        <v>5.1854041601297425E-2</v>
      </c>
      <c r="AV1268" s="58">
        <f t="shared" si="860"/>
        <v>5.1854041601297425E-2</v>
      </c>
      <c r="AW1268" s="58">
        <f t="shared" si="861"/>
        <v>5.8988737300077067E-2</v>
      </c>
      <c r="AX1268" s="58">
        <f t="shared" si="862"/>
        <v>6.2633424255505707E-2</v>
      </c>
      <c r="AY1268" s="58">
        <f t="shared" si="863"/>
        <v>5.8988737300077067E-2</v>
      </c>
      <c r="AZ1268" s="58">
        <f t="shared" si="864"/>
        <v>5.718582174174644E-2</v>
      </c>
      <c r="BA1268" s="58">
        <f t="shared" si="865"/>
        <v>5.2593585856578882E-2</v>
      </c>
      <c r="BB1268" s="58">
        <f t="shared" si="866"/>
        <v>5.8988737300077067E-2</v>
      </c>
      <c r="BC1268" s="58">
        <f t="shared" si="867"/>
        <v>5.5395778890604264E-2</v>
      </c>
      <c r="BD1268" s="58">
        <f t="shared" si="868"/>
        <v>6.4475302870375797E-2</v>
      </c>
      <c r="BE1268" s="58">
        <f t="shared" si="869"/>
        <v>5.6970338169485775E-2</v>
      </c>
      <c r="BF1268" s="58">
        <f t="shared" si="870"/>
        <v>6.2633424255505707E-2</v>
      </c>
      <c r="BG1268" s="58">
        <f t="shared" si="871"/>
        <v>6.5809556948788595E-2</v>
      </c>
      <c r="BH1268" s="59">
        <f t="shared" si="875"/>
        <v>0.75837152809141717</v>
      </c>
      <c r="BI1268" s="60">
        <f t="shared" si="888"/>
        <v>0</v>
      </c>
      <c r="BJ1268" s="60">
        <f t="shared" si="889"/>
        <v>0</v>
      </c>
      <c r="BK1268" s="60">
        <f t="shared" si="890"/>
        <v>0</v>
      </c>
      <c r="BL1268" s="60">
        <f t="shared" si="887"/>
        <v>0</v>
      </c>
      <c r="BM1268" s="60">
        <f t="shared" si="887"/>
        <v>0</v>
      </c>
      <c r="BN1268" s="60">
        <f t="shared" si="887"/>
        <v>0</v>
      </c>
      <c r="BO1268" s="60">
        <f t="shared" si="886"/>
        <v>0</v>
      </c>
      <c r="BP1268" s="60">
        <f t="shared" si="886"/>
        <v>0</v>
      </c>
      <c r="BQ1268" s="60">
        <f t="shared" si="886"/>
        <v>-2.8932518814421488</v>
      </c>
      <c r="BR1268" s="60">
        <f t="shared" si="886"/>
        <v>0</v>
      </c>
      <c r="BS1268" s="60">
        <f t="shared" si="886"/>
        <v>0</v>
      </c>
      <c r="BT1268" s="60">
        <f t="shared" si="886"/>
        <v>0</v>
      </c>
      <c r="BU1268" s="60">
        <f t="shared" si="886"/>
        <v>0</v>
      </c>
      <c r="BV1268" s="61">
        <f t="shared" si="876"/>
        <v>-2.8932518814421488</v>
      </c>
      <c r="BW1268" s="62">
        <f t="shared" si="872"/>
        <v>1.1760366346673423</v>
      </c>
      <c r="BX1268" s="63">
        <f t="shared" si="877"/>
        <v>-3.9761596021302124</v>
      </c>
      <c r="BY1268" s="73">
        <f t="shared" si="878"/>
        <v>0.24162847190858283</v>
      </c>
    </row>
    <row r="1269" spans="1:77">
      <c r="A1269" s="49">
        <v>1263</v>
      </c>
      <c r="B1269" s="50">
        <v>0.295339412360689</v>
      </c>
      <c r="C1269" s="51">
        <v>7.3664825046040522E-2</v>
      </c>
      <c r="D1269" s="51">
        <v>7.3664825046040522E-2</v>
      </c>
      <c r="E1269" s="51">
        <v>8.2872928176795577E-2</v>
      </c>
      <c r="F1269" s="51">
        <v>8.7476979742173111E-2</v>
      </c>
      <c r="G1269" s="51">
        <v>8.2872928176795577E-2</v>
      </c>
      <c r="H1269" s="51">
        <v>8.0570902394106816E-2</v>
      </c>
      <c r="I1269" s="51">
        <v>7.4631675874769793E-2</v>
      </c>
      <c r="J1269" s="51">
        <v>8.2872928176795577E-2</v>
      </c>
      <c r="K1269" s="51">
        <v>7.8268876611418042E-2</v>
      </c>
      <c r="L1269" s="51">
        <v>8.9779005524861885E-2</v>
      </c>
      <c r="M1269" s="51">
        <v>8.029465930018416E-2</v>
      </c>
      <c r="N1269" s="51">
        <v>8.7476979742173111E-2</v>
      </c>
      <c r="O1269" s="51">
        <v>9.1436464088397784E-2</v>
      </c>
      <c r="P1269" s="94">
        <v>8.1991075223119422E-2</v>
      </c>
      <c r="Q1269" s="52">
        <v>0</v>
      </c>
      <c r="R1269" s="52">
        <v>2</v>
      </c>
      <c r="S1269" s="52">
        <v>1</v>
      </c>
      <c r="T1269" s="52">
        <v>2</v>
      </c>
      <c r="U1269" s="52">
        <v>0</v>
      </c>
      <c r="V1269" s="52">
        <v>0</v>
      </c>
      <c r="W1269" s="52">
        <v>2</v>
      </c>
      <c r="X1269" s="52">
        <v>0</v>
      </c>
      <c r="Y1269" s="52">
        <v>2</v>
      </c>
      <c r="Z1269" s="52">
        <v>0</v>
      </c>
      <c r="AA1269" s="52">
        <v>0</v>
      </c>
      <c r="AB1269" s="52">
        <v>0</v>
      </c>
      <c r="AC1269" s="52">
        <v>0</v>
      </c>
      <c r="AD1269" s="53">
        <f t="shared" si="873"/>
        <v>9</v>
      </c>
      <c r="AE1269" s="54" t="s">
        <v>21</v>
      </c>
      <c r="AF1269" s="55">
        <f t="shared" si="846"/>
        <v>0.23032283420274288</v>
      </c>
      <c r="AG1269" s="56">
        <f t="shared" si="874"/>
        <v>0.12251045722072797</v>
      </c>
      <c r="AH1269" s="56">
        <f t="shared" si="847"/>
        <v>0.12251045722072797</v>
      </c>
      <c r="AI1269" s="56">
        <f t="shared" si="848"/>
        <v>0.13936690283607581</v>
      </c>
      <c r="AJ1269" s="56">
        <f t="shared" si="849"/>
        <v>0.14797784716263751</v>
      </c>
      <c r="AK1269" s="56">
        <f t="shared" si="850"/>
        <v>0.13936690283607581</v>
      </c>
      <c r="AL1269" s="56">
        <f t="shared" si="851"/>
        <v>0.13510733111204798</v>
      </c>
      <c r="AM1269" s="56">
        <f t="shared" si="852"/>
        <v>0.12425770588354439</v>
      </c>
      <c r="AN1269" s="56">
        <f t="shared" si="853"/>
        <v>0.13936690283607581</v>
      </c>
      <c r="AO1269" s="56">
        <f t="shared" si="854"/>
        <v>0.13087817247048442</v>
      </c>
      <c r="AP1269" s="56">
        <f t="shared" si="855"/>
        <v>0.15232947307808339</v>
      </c>
      <c r="AQ1269" s="56">
        <f t="shared" si="856"/>
        <v>0.13459822921476117</v>
      </c>
      <c r="AR1269" s="56">
        <f t="shared" si="857"/>
        <v>0.14797784716263751</v>
      </c>
      <c r="AS1269" s="56">
        <f t="shared" si="858"/>
        <v>0.15548178429910273</v>
      </c>
      <c r="AT1269" s="57">
        <f>IF(AE1269="F",1,IF(AE1269="R",#REF!,IF(AE1269="M",#REF!,0)))</f>
        <v>1</v>
      </c>
      <c r="AU1269" s="58">
        <f t="shared" si="859"/>
        <v>1.1029131611441085</v>
      </c>
      <c r="AV1269" s="58">
        <f t="shared" si="860"/>
        <v>1.1029131611441085</v>
      </c>
      <c r="AW1269" s="58">
        <f t="shared" si="861"/>
        <v>1.2546650698467359</v>
      </c>
      <c r="AX1269" s="58">
        <f t="shared" si="862"/>
        <v>1.3321859937180187</v>
      </c>
      <c r="AY1269" s="58">
        <f t="shared" si="863"/>
        <v>1.2546650698467359</v>
      </c>
      <c r="AZ1269" s="58">
        <f t="shared" si="864"/>
        <v>1.2163178313999534</v>
      </c>
      <c r="BA1269" s="58">
        <f t="shared" si="865"/>
        <v>1.1186429493575316</v>
      </c>
      <c r="BB1269" s="58">
        <f t="shared" si="866"/>
        <v>1.2546650698467359</v>
      </c>
      <c r="BC1269" s="58">
        <f t="shared" si="867"/>
        <v>1.1782443898981974</v>
      </c>
      <c r="BD1269" s="58">
        <f t="shared" si="868"/>
        <v>1.3713619596184137</v>
      </c>
      <c r="BE1269" s="58">
        <f t="shared" si="869"/>
        <v>1.2117345885028235</v>
      </c>
      <c r="BF1269" s="58">
        <f t="shared" si="870"/>
        <v>1.3321859937180187</v>
      </c>
      <c r="BG1269" s="58">
        <f t="shared" si="871"/>
        <v>1.3997409699703254</v>
      </c>
      <c r="BH1269" s="59">
        <f t="shared" si="875"/>
        <v>16.130236208011706</v>
      </c>
      <c r="BI1269" s="60">
        <f t="shared" si="888"/>
        <v>0</v>
      </c>
      <c r="BJ1269" s="60">
        <f t="shared" si="889"/>
        <v>0.1959100149498581</v>
      </c>
      <c r="BK1269" s="60">
        <f t="shared" si="890"/>
        <v>0.22686866034969916</v>
      </c>
      <c r="BL1269" s="60">
        <f t="shared" si="887"/>
        <v>0.57364239458717281</v>
      </c>
      <c r="BM1269" s="60">
        <f t="shared" si="887"/>
        <v>0</v>
      </c>
      <c r="BN1269" s="60">
        <f t="shared" si="887"/>
        <v>0</v>
      </c>
      <c r="BO1269" s="60">
        <f t="shared" si="886"/>
        <v>0.22423259660690847</v>
      </c>
      <c r="BP1269" s="60">
        <f t="shared" si="886"/>
        <v>0</v>
      </c>
      <c r="BQ1269" s="60">
        <f t="shared" si="886"/>
        <v>0.32805105085086045</v>
      </c>
      <c r="BR1269" s="60">
        <f t="shared" si="886"/>
        <v>0</v>
      </c>
      <c r="BS1269" s="60">
        <f t="shared" si="886"/>
        <v>0</v>
      </c>
      <c r="BT1269" s="60">
        <f t="shared" si="886"/>
        <v>0</v>
      </c>
      <c r="BU1269" s="60">
        <f t="shared" si="886"/>
        <v>0</v>
      </c>
      <c r="BV1269" s="61">
        <f t="shared" si="876"/>
        <v>1.548704717344499</v>
      </c>
      <c r="BW1269" s="62">
        <f t="shared" si="872"/>
        <v>14.904986043718708</v>
      </c>
      <c r="BX1269" s="63">
        <f t="shared" si="877"/>
        <v>-13.929650063936748</v>
      </c>
      <c r="BY1269" s="73">
        <f t="shared" si="878"/>
        <v>7.1302362080117057</v>
      </c>
    </row>
    <row r="1270" spans="1:77">
      <c r="A1270" s="49">
        <v>1264</v>
      </c>
      <c r="B1270" s="50">
        <v>0.13677811550151978</v>
      </c>
      <c r="C1270" s="51">
        <v>7.3664825046040522E-2</v>
      </c>
      <c r="D1270" s="51">
        <v>7.3664825046040522E-2</v>
      </c>
      <c r="E1270" s="51">
        <v>8.2872928176795577E-2</v>
      </c>
      <c r="F1270" s="51">
        <v>8.7476979742173111E-2</v>
      </c>
      <c r="G1270" s="51">
        <v>8.2872928176795577E-2</v>
      </c>
      <c r="H1270" s="51">
        <v>8.0570902394106816E-2</v>
      </c>
      <c r="I1270" s="51">
        <v>7.4631675874769793E-2</v>
      </c>
      <c r="J1270" s="51">
        <v>8.2872928176795577E-2</v>
      </c>
      <c r="K1270" s="51">
        <v>7.8268876611418042E-2</v>
      </c>
      <c r="L1270" s="51">
        <v>8.9779005524861885E-2</v>
      </c>
      <c r="M1270" s="51">
        <v>8.029465930018416E-2</v>
      </c>
      <c r="N1270" s="51">
        <v>8.7476979742173111E-2</v>
      </c>
      <c r="O1270" s="51">
        <v>9.1436464088397784E-2</v>
      </c>
      <c r="P1270" s="94">
        <v>8.1991075223119422E-2</v>
      </c>
      <c r="Q1270" s="52">
        <v>0</v>
      </c>
      <c r="R1270" s="52">
        <v>1</v>
      </c>
      <c r="S1270" s="52">
        <v>1</v>
      </c>
      <c r="T1270" s="52">
        <v>0</v>
      </c>
      <c r="U1270" s="52">
        <v>0</v>
      </c>
      <c r="V1270" s="52">
        <v>0</v>
      </c>
      <c r="W1270" s="52">
        <v>0</v>
      </c>
      <c r="X1270" s="52">
        <v>0</v>
      </c>
      <c r="Y1270" s="52">
        <v>0</v>
      </c>
      <c r="Z1270" s="52">
        <v>0</v>
      </c>
      <c r="AA1270" s="52">
        <v>0</v>
      </c>
      <c r="AB1270" s="52">
        <v>0</v>
      </c>
      <c r="AC1270" s="52">
        <v>2</v>
      </c>
      <c r="AD1270" s="53">
        <f t="shared" si="873"/>
        <v>4</v>
      </c>
      <c r="AE1270" s="54" t="s">
        <v>21</v>
      </c>
      <c r="AF1270" s="55">
        <f t="shared" si="846"/>
        <v>9.117551451147933E-2</v>
      </c>
      <c r="AG1270" s="56">
        <f t="shared" si="874"/>
        <v>0.12251045722072797</v>
      </c>
      <c r="AH1270" s="56">
        <f t="shared" si="847"/>
        <v>0.12251045722072797</v>
      </c>
      <c r="AI1270" s="56">
        <f t="shared" si="848"/>
        <v>0.13936690283607581</v>
      </c>
      <c r="AJ1270" s="56">
        <f t="shared" si="849"/>
        <v>0.14797784716263751</v>
      </c>
      <c r="AK1270" s="56">
        <f t="shared" si="850"/>
        <v>0.13936690283607581</v>
      </c>
      <c r="AL1270" s="56">
        <f t="shared" si="851"/>
        <v>0.13510733111204798</v>
      </c>
      <c r="AM1270" s="56">
        <f t="shared" si="852"/>
        <v>0.12425770588354439</v>
      </c>
      <c r="AN1270" s="56">
        <f t="shared" si="853"/>
        <v>0.13936690283607581</v>
      </c>
      <c r="AO1270" s="56">
        <f t="shared" si="854"/>
        <v>0.13087817247048442</v>
      </c>
      <c r="AP1270" s="56">
        <f t="shared" si="855"/>
        <v>0.15232947307808339</v>
      </c>
      <c r="AQ1270" s="56">
        <f t="shared" si="856"/>
        <v>0.13459822921476117</v>
      </c>
      <c r="AR1270" s="56">
        <f t="shared" si="857"/>
        <v>0.14797784716263751</v>
      </c>
      <c r="AS1270" s="56">
        <f t="shared" si="858"/>
        <v>0.15548178429910273</v>
      </c>
      <c r="AT1270" s="57">
        <f>IF(AE1270="F",1,IF(AE1270="R",#REF!,IF(AE1270="M",#REF!,0)))</f>
        <v>1</v>
      </c>
      <c r="AU1270" s="58">
        <f t="shared" si="859"/>
        <v>0.43659880826353026</v>
      </c>
      <c r="AV1270" s="58">
        <f t="shared" si="860"/>
        <v>0.43659880826353026</v>
      </c>
      <c r="AW1270" s="58">
        <f t="shared" si="861"/>
        <v>0.49667126439648068</v>
      </c>
      <c r="AX1270" s="58">
        <f t="shared" si="862"/>
        <v>0.52735866950694299</v>
      </c>
      <c r="AY1270" s="58">
        <f t="shared" si="863"/>
        <v>0.49667126439648068</v>
      </c>
      <c r="AZ1270" s="58">
        <f t="shared" si="864"/>
        <v>0.48149114034329143</v>
      </c>
      <c r="BA1270" s="58">
        <f t="shared" si="865"/>
        <v>0.44282559658210841</v>
      </c>
      <c r="BB1270" s="58">
        <f t="shared" si="866"/>
        <v>0.49667126439648068</v>
      </c>
      <c r="BC1270" s="58">
        <f t="shared" si="867"/>
        <v>0.46641940145052652</v>
      </c>
      <c r="BD1270" s="58">
        <f t="shared" si="868"/>
        <v>0.54286685331258566</v>
      </c>
      <c r="BE1270" s="58">
        <f t="shared" si="869"/>
        <v>0.4796768194544252</v>
      </c>
      <c r="BF1270" s="58">
        <f t="shared" si="870"/>
        <v>0.52735866950694299</v>
      </c>
      <c r="BG1270" s="58">
        <f t="shared" si="871"/>
        <v>0.55410095816857452</v>
      </c>
      <c r="BH1270" s="59">
        <f t="shared" si="875"/>
        <v>6.3853095180419004</v>
      </c>
      <c r="BI1270" s="60">
        <f t="shared" si="888"/>
        <v>0</v>
      </c>
      <c r="BJ1270" s="60">
        <f t="shared" si="889"/>
        <v>-0.82874056445423727</v>
      </c>
      <c r="BK1270" s="60">
        <f t="shared" si="890"/>
        <v>-0.69982691157946708</v>
      </c>
      <c r="BL1270" s="60">
        <f t="shared" si="887"/>
        <v>0</v>
      </c>
      <c r="BM1270" s="60">
        <f t="shared" si="887"/>
        <v>0</v>
      </c>
      <c r="BN1270" s="60">
        <f t="shared" si="887"/>
        <v>0</v>
      </c>
      <c r="BO1270" s="60">
        <f t="shared" si="886"/>
        <v>0</v>
      </c>
      <c r="BP1270" s="60">
        <f t="shared" si="886"/>
        <v>0</v>
      </c>
      <c r="BQ1270" s="60">
        <f t="shared" si="886"/>
        <v>0</v>
      </c>
      <c r="BR1270" s="60">
        <f t="shared" si="886"/>
        <v>0</v>
      </c>
      <c r="BS1270" s="60">
        <f t="shared" si="886"/>
        <v>0</v>
      </c>
      <c r="BT1270" s="60">
        <f t="shared" si="886"/>
        <v>0</v>
      </c>
      <c r="BU1270" s="60">
        <f t="shared" si="886"/>
        <v>-1.1808167477526019</v>
      </c>
      <c r="BV1270" s="61">
        <f t="shared" si="876"/>
        <v>-2.7093842237863059</v>
      </c>
      <c r="BW1270" s="62">
        <f t="shared" si="872"/>
        <v>6.9028237252213565</v>
      </c>
      <c r="BX1270" s="63">
        <f t="shared" si="877"/>
        <v>-9.0994718319665644</v>
      </c>
      <c r="BY1270" s="73">
        <f t="shared" si="878"/>
        <v>2.3853095180419004</v>
      </c>
    </row>
    <row r="1271" spans="1:77">
      <c r="A1271" s="49">
        <v>1265</v>
      </c>
      <c r="B1271" s="50">
        <v>2.4316109422492401E-2</v>
      </c>
      <c r="C1271" s="51">
        <v>6.4456721915285453E-2</v>
      </c>
      <c r="D1271" s="51">
        <v>6.4456721915285453E-2</v>
      </c>
      <c r="E1271" s="51">
        <v>6.6758747697974213E-2</v>
      </c>
      <c r="F1271" s="51">
        <v>6.9060773480662987E-2</v>
      </c>
      <c r="G1271" s="51">
        <v>8.0570902394106816E-2</v>
      </c>
      <c r="H1271" s="51">
        <v>8.7476979742173111E-2</v>
      </c>
      <c r="I1271" s="51">
        <v>8.4254143646408847E-2</v>
      </c>
      <c r="J1271" s="51">
        <v>8.7476979742173111E-2</v>
      </c>
      <c r="K1271" s="51">
        <v>8.7476979742173111E-2</v>
      </c>
      <c r="L1271" s="51">
        <v>9.2081031307550645E-2</v>
      </c>
      <c r="M1271" s="51">
        <v>8.9732965009208104E-2</v>
      </c>
      <c r="N1271" s="51">
        <v>9.4659300184162062E-2</v>
      </c>
      <c r="O1271" s="51">
        <v>9.8941068139963173E-2</v>
      </c>
      <c r="P1271" s="94">
        <v>8.2107947301317472E-2</v>
      </c>
      <c r="Q1271" s="52">
        <v>0</v>
      </c>
      <c r="R1271" s="52">
        <v>0</v>
      </c>
      <c r="S1271" s="52">
        <v>0</v>
      </c>
      <c r="T1271" s="52">
        <v>0</v>
      </c>
      <c r="U1271" s="52">
        <v>0</v>
      </c>
      <c r="V1271" s="52">
        <v>0</v>
      </c>
      <c r="W1271" s="52">
        <v>0</v>
      </c>
      <c r="X1271" s="52">
        <v>0</v>
      </c>
      <c r="Y1271" s="52">
        <v>0</v>
      </c>
      <c r="Z1271" s="52">
        <v>0</v>
      </c>
      <c r="AA1271" s="52">
        <v>0</v>
      </c>
      <c r="AB1271" s="52">
        <v>0</v>
      </c>
      <c r="AC1271" s="52">
        <v>0</v>
      </c>
      <c r="AD1271" s="53">
        <f t="shared" si="873"/>
        <v>0</v>
      </c>
      <c r="AE1271" s="54" t="s">
        <v>21</v>
      </c>
      <c r="AF1271" s="55">
        <f t="shared" si="846"/>
        <v>1.1398031833417234E-2</v>
      </c>
      <c r="AG1271" s="56">
        <f t="shared" si="874"/>
        <v>0.10613210743694398</v>
      </c>
      <c r="AH1271" s="56">
        <f t="shared" si="847"/>
        <v>0.10613210743694398</v>
      </c>
      <c r="AI1271" s="56">
        <f t="shared" si="848"/>
        <v>0.11018260269577371</v>
      </c>
      <c r="AJ1271" s="56">
        <f t="shared" si="849"/>
        <v>0.1142623346878547</v>
      </c>
      <c r="AK1271" s="56">
        <f t="shared" si="850"/>
        <v>0.13510733111204798</v>
      </c>
      <c r="AL1271" s="56">
        <f t="shared" si="851"/>
        <v>0.14797784716263751</v>
      </c>
      <c r="AM1271" s="56">
        <f t="shared" si="852"/>
        <v>0.14193730423389977</v>
      </c>
      <c r="AN1271" s="56">
        <f t="shared" si="853"/>
        <v>0.14797784716263751</v>
      </c>
      <c r="AO1271" s="56">
        <f t="shared" si="854"/>
        <v>0.14797784716263751</v>
      </c>
      <c r="AP1271" s="56">
        <f t="shared" si="855"/>
        <v>0.15671202064506959</v>
      </c>
      <c r="AQ1271" s="56">
        <f t="shared" si="856"/>
        <v>0.15224213788597241</v>
      </c>
      <c r="AR1271" s="56">
        <f t="shared" si="857"/>
        <v>0.16165731140266254</v>
      </c>
      <c r="AS1271" s="56">
        <f t="shared" si="858"/>
        <v>0.16995636331110847</v>
      </c>
      <c r="AT1271" s="57">
        <f>IF(AE1271="F",1,IF(AE1271="R",#REF!,IF(AE1271="M",#REF!,0)))</f>
        <v>1</v>
      </c>
      <c r="AU1271" s="58">
        <f t="shared" si="859"/>
        <v>4.7283304005459457E-2</v>
      </c>
      <c r="AV1271" s="58">
        <f t="shared" si="860"/>
        <v>4.7283304005459457E-2</v>
      </c>
      <c r="AW1271" s="58">
        <f t="shared" si="861"/>
        <v>4.9087854987448637E-2</v>
      </c>
      <c r="AX1271" s="58">
        <f t="shared" si="862"/>
        <v>5.0905431333579075E-2</v>
      </c>
      <c r="AY1271" s="58">
        <f t="shared" si="863"/>
        <v>6.0192162057393549E-2</v>
      </c>
      <c r="AZ1271" s="58">
        <f t="shared" si="864"/>
        <v>6.5926152814985289E-2</v>
      </c>
      <c r="BA1271" s="58">
        <f t="shared" si="865"/>
        <v>6.3235008404918552E-2</v>
      </c>
      <c r="BB1271" s="58">
        <f t="shared" si="866"/>
        <v>6.5926152814985289E-2</v>
      </c>
      <c r="BC1271" s="58">
        <f t="shared" si="867"/>
        <v>6.5926152814985289E-2</v>
      </c>
      <c r="BD1271" s="58">
        <f t="shared" si="868"/>
        <v>6.981734644130258E-2</v>
      </c>
      <c r="BE1271" s="58">
        <f t="shared" si="869"/>
        <v>6.7825952597618436E-2</v>
      </c>
      <c r="BF1271" s="58">
        <f t="shared" si="870"/>
        <v>7.2020541044081773E-2</v>
      </c>
      <c r="BG1271" s="58">
        <f t="shared" si="871"/>
        <v>7.5717882063878986E-2</v>
      </c>
      <c r="BH1271" s="59">
        <f t="shared" si="875"/>
        <v>0.80114724538609627</v>
      </c>
      <c r="BI1271" s="60">
        <f t="shared" si="888"/>
        <v>0</v>
      </c>
      <c r="BJ1271" s="60">
        <f t="shared" si="889"/>
        <v>0</v>
      </c>
      <c r="BK1271" s="60">
        <f t="shared" si="890"/>
        <v>0</v>
      </c>
      <c r="BL1271" s="60">
        <f t="shared" si="887"/>
        <v>0</v>
      </c>
      <c r="BM1271" s="60">
        <f t="shared" si="887"/>
        <v>0</v>
      </c>
      <c r="BN1271" s="60">
        <f t="shared" si="887"/>
        <v>0</v>
      </c>
      <c r="BO1271" s="60">
        <f t="shared" si="886"/>
        <v>0</v>
      </c>
      <c r="BP1271" s="60">
        <f t="shared" si="886"/>
        <v>0</v>
      </c>
      <c r="BQ1271" s="60">
        <f t="shared" si="886"/>
        <v>0</v>
      </c>
      <c r="BR1271" s="60">
        <f t="shared" si="886"/>
        <v>0</v>
      </c>
      <c r="BS1271" s="60">
        <f t="shared" si="886"/>
        <v>0</v>
      </c>
      <c r="BT1271" s="60">
        <f t="shared" si="886"/>
        <v>0</v>
      </c>
      <c r="BU1271" s="60">
        <f t="shared" si="886"/>
        <v>0</v>
      </c>
      <c r="BV1271" s="61">
        <f t="shared" si="876"/>
        <v>0</v>
      </c>
      <c r="BW1271" s="62">
        <f t="shared" si="872"/>
        <v>1.2271686622615743</v>
      </c>
      <c r="BX1271" s="63">
        <f t="shared" si="877"/>
        <v>-0.61664762790848648</v>
      </c>
      <c r="BY1271" s="73">
        <f t="shared" si="878"/>
        <v>0.80114724538609627</v>
      </c>
    </row>
    <row r="1272" spans="1:77">
      <c r="A1272" s="49">
        <v>1266</v>
      </c>
      <c r="B1272" s="50">
        <v>6.7375886524822709E-2</v>
      </c>
      <c r="C1272" s="51">
        <v>6.4456721915285453E-2</v>
      </c>
      <c r="D1272" s="51">
        <v>6.4456721915285453E-2</v>
      </c>
      <c r="E1272" s="51">
        <v>6.6758747697974213E-2</v>
      </c>
      <c r="F1272" s="51">
        <v>6.9060773480662987E-2</v>
      </c>
      <c r="G1272" s="51">
        <v>8.0570902394106816E-2</v>
      </c>
      <c r="H1272" s="51">
        <v>8.7476979742173111E-2</v>
      </c>
      <c r="I1272" s="51">
        <v>8.4254143646408847E-2</v>
      </c>
      <c r="J1272" s="51">
        <v>8.7476979742173111E-2</v>
      </c>
      <c r="K1272" s="51">
        <v>8.7476979742173111E-2</v>
      </c>
      <c r="L1272" s="51">
        <v>9.2081031307550645E-2</v>
      </c>
      <c r="M1272" s="51">
        <v>8.9732965009208104E-2</v>
      </c>
      <c r="N1272" s="51">
        <v>9.4659300184162062E-2</v>
      </c>
      <c r="O1272" s="51">
        <v>9.8941068139963173E-2</v>
      </c>
      <c r="P1272" s="94">
        <v>8.2107947301317472E-2</v>
      </c>
      <c r="Q1272" s="52">
        <v>0</v>
      </c>
      <c r="R1272" s="52">
        <v>0</v>
      </c>
      <c r="S1272" s="52">
        <v>1</v>
      </c>
      <c r="T1272" s="52">
        <v>0</v>
      </c>
      <c r="U1272" s="52">
        <v>0</v>
      </c>
      <c r="V1272" s="52">
        <v>0</v>
      </c>
      <c r="W1272" s="52">
        <v>0</v>
      </c>
      <c r="X1272" s="52">
        <v>0</v>
      </c>
      <c r="Y1272" s="52">
        <v>0</v>
      </c>
      <c r="Z1272" s="52">
        <v>0</v>
      </c>
      <c r="AA1272" s="52">
        <v>0</v>
      </c>
      <c r="AB1272" s="52">
        <v>0</v>
      </c>
      <c r="AC1272" s="52">
        <v>0</v>
      </c>
      <c r="AD1272" s="53">
        <f t="shared" si="873"/>
        <v>1</v>
      </c>
      <c r="AE1272" s="54" t="s">
        <v>21</v>
      </c>
      <c r="AF1272" s="55">
        <f t="shared" si="846"/>
        <v>3.887534704666145E-2</v>
      </c>
      <c r="AG1272" s="56">
        <f t="shared" si="874"/>
        <v>0.10613210743694398</v>
      </c>
      <c r="AH1272" s="56">
        <f t="shared" si="847"/>
        <v>0.10613210743694398</v>
      </c>
      <c r="AI1272" s="56">
        <f t="shared" si="848"/>
        <v>0.11018260269577371</v>
      </c>
      <c r="AJ1272" s="56">
        <f t="shared" si="849"/>
        <v>0.1142623346878547</v>
      </c>
      <c r="AK1272" s="56">
        <f t="shared" si="850"/>
        <v>0.13510733111204798</v>
      </c>
      <c r="AL1272" s="56">
        <f t="shared" si="851"/>
        <v>0.14797784716263751</v>
      </c>
      <c r="AM1272" s="56">
        <f t="shared" si="852"/>
        <v>0.14193730423389977</v>
      </c>
      <c r="AN1272" s="56">
        <f t="shared" si="853"/>
        <v>0.14797784716263751</v>
      </c>
      <c r="AO1272" s="56">
        <f t="shared" si="854"/>
        <v>0.14797784716263751</v>
      </c>
      <c r="AP1272" s="56">
        <f t="shared" si="855"/>
        <v>0.15671202064506959</v>
      </c>
      <c r="AQ1272" s="56">
        <f t="shared" si="856"/>
        <v>0.15224213788597241</v>
      </c>
      <c r="AR1272" s="56">
        <f t="shared" si="857"/>
        <v>0.16165731140266254</v>
      </c>
      <c r="AS1272" s="56">
        <f t="shared" si="858"/>
        <v>0.16995636331110847</v>
      </c>
      <c r="AT1272" s="57">
        <f>IF(AE1272="F",1,IF(AE1272="R",#REF!,IF(AE1272="M",#REF!,0)))</f>
        <v>1</v>
      </c>
      <c r="AU1272" s="58">
        <f t="shared" si="859"/>
        <v>0.16126949631214868</v>
      </c>
      <c r="AV1272" s="58">
        <f t="shared" si="860"/>
        <v>0.16126949631214868</v>
      </c>
      <c r="AW1272" s="58">
        <f t="shared" si="861"/>
        <v>0.16742429099192371</v>
      </c>
      <c r="AX1272" s="58">
        <f t="shared" si="862"/>
        <v>0.17362351137245144</v>
      </c>
      <c r="AY1272" s="58">
        <f t="shared" si="863"/>
        <v>0.20529782892951537</v>
      </c>
      <c r="AZ1272" s="58">
        <f t="shared" si="864"/>
        <v>0.22485479138773456</v>
      </c>
      <c r="BA1272" s="58">
        <f t="shared" si="865"/>
        <v>0.21567608628995613</v>
      </c>
      <c r="BB1272" s="58">
        <f t="shared" si="866"/>
        <v>0.22485479138773456</v>
      </c>
      <c r="BC1272" s="58">
        <f t="shared" si="867"/>
        <v>0.22485479138773456</v>
      </c>
      <c r="BD1272" s="58">
        <f t="shared" si="868"/>
        <v>0.23812651275679914</v>
      </c>
      <c r="BE1272" s="58">
        <f t="shared" si="869"/>
        <v>0.23133445181932799</v>
      </c>
      <c r="BF1272" s="58">
        <f t="shared" si="870"/>
        <v>0.24564096402752295</v>
      </c>
      <c r="BG1272" s="58">
        <f t="shared" si="871"/>
        <v>0.25825151095309512</v>
      </c>
      <c r="BH1272" s="59">
        <f t="shared" si="875"/>
        <v>2.7324785239280929</v>
      </c>
      <c r="BI1272" s="60">
        <f t="shared" si="888"/>
        <v>0</v>
      </c>
      <c r="BJ1272" s="60">
        <f t="shared" si="889"/>
        <v>0</v>
      </c>
      <c r="BK1272" s="60">
        <f t="shared" si="890"/>
        <v>-1.7872240239751978</v>
      </c>
      <c r="BL1272" s="60">
        <f t="shared" si="887"/>
        <v>0</v>
      </c>
      <c r="BM1272" s="60">
        <f t="shared" si="887"/>
        <v>0</v>
      </c>
      <c r="BN1272" s="60">
        <f t="shared" si="887"/>
        <v>0</v>
      </c>
      <c r="BO1272" s="60">
        <f t="shared" si="886"/>
        <v>0</v>
      </c>
      <c r="BP1272" s="60">
        <f t="shared" si="886"/>
        <v>0</v>
      </c>
      <c r="BQ1272" s="60">
        <f t="shared" si="886"/>
        <v>0</v>
      </c>
      <c r="BR1272" s="60">
        <f t="shared" si="886"/>
        <v>0</v>
      </c>
      <c r="BS1272" s="60">
        <f t="shared" si="886"/>
        <v>0</v>
      </c>
      <c r="BT1272" s="60">
        <f t="shared" si="886"/>
        <v>0</v>
      </c>
      <c r="BU1272" s="60">
        <f t="shared" si="886"/>
        <v>0</v>
      </c>
      <c r="BV1272" s="61">
        <f t="shared" si="876"/>
        <v>-1.7872240239751978</v>
      </c>
      <c r="BW1272" s="62">
        <f t="shared" si="872"/>
        <v>3.4002798350164465</v>
      </c>
      <c r="BX1272" s="63">
        <f t="shared" si="877"/>
        <v>-4.3824513965586478</v>
      </c>
      <c r="BY1272" s="73">
        <f t="shared" si="878"/>
        <v>1.7324785239280929</v>
      </c>
    </row>
    <row r="1273" spans="1:77">
      <c r="A1273" s="49">
        <v>1267</v>
      </c>
      <c r="B1273" s="50">
        <v>6.9908814589665649E-2</v>
      </c>
      <c r="C1273" s="51">
        <v>6.4456721915285453E-2</v>
      </c>
      <c r="D1273" s="51">
        <v>6.4456721915285453E-2</v>
      </c>
      <c r="E1273" s="51">
        <v>6.6758747697974213E-2</v>
      </c>
      <c r="F1273" s="51">
        <v>6.9060773480662987E-2</v>
      </c>
      <c r="G1273" s="51">
        <v>8.0570902394106816E-2</v>
      </c>
      <c r="H1273" s="51">
        <v>8.7476979742173111E-2</v>
      </c>
      <c r="I1273" s="51">
        <v>8.4254143646408847E-2</v>
      </c>
      <c r="J1273" s="51">
        <v>8.7476979742173111E-2</v>
      </c>
      <c r="K1273" s="51">
        <v>8.7476979742173111E-2</v>
      </c>
      <c r="L1273" s="51">
        <v>9.2081031307550645E-2</v>
      </c>
      <c r="M1273" s="51">
        <v>8.9732965009208104E-2</v>
      </c>
      <c r="N1273" s="51">
        <v>9.4659300184162062E-2</v>
      </c>
      <c r="O1273" s="51">
        <v>9.8941068139963173E-2</v>
      </c>
      <c r="P1273" s="94">
        <v>8.2107947301317472E-2</v>
      </c>
      <c r="Q1273" s="52">
        <v>0</v>
      </c>
      <c r="R1273" s="52">
        <v>0</v>
      </c>
      <c r="S1273" s="52">
        <v>1</v>
      </c>
      <c r="T1273" s="52">
        <v>0</v>
      </c>
      <c r="U1273" s="52">
        <v>0</v>
      </c>
      <c r="V1273" s="52">
        <v>0</v>
      </c>
      <c r="W1273" s="52">
        <v>0</v>
      </c>
      <c r="X1273" s="52">
        <v>0</v>
      </c>
      <c r="Y1273" s="52">
        <v>0</v>
      </c>
      <c r="Z1273" s="52">
        <v>0</v>
      </c>
      <c r="AA1273" s="52">
        <v>0</v>
      </c>
      <c r="AB1273" s="52">
        <v>0</v>
      </c>
      <c r="AC1273" s="52">
        <v>0</v>
      </c>
      <c r="AD1273" s="53">
        <f t="shared" si="873"/>
        <v>1</v>
      </c>
      <c r="AE1273" s="54" t="s">
        <v>21</v>
      </c>
      <c r="AF1273" s="55">
        <f t="shared" si="846"/>
        <v>4.0641450965671101E-2</v>
      </c>
      <c r="AG1273" s="56">
        <f t="shared" si="874"/>
        <v>0.10613210743694398</v>
      </c>
      <c r="AH1273" s="56">
        <f t="shared" si="847"/>
        <v>0.10613210743694398</v>
      </c>
      <c r="AI1273" s="56">
        <f t="shared" si="848"/>
        <v>0.11018260269577371</v>
      </c>
      <c r="AJ1273" s="56">
        <f t="shared" si="849"/>
        <v>0.1142623346878547</v>
      </c>
      <c r="AK1273" s="56">
        <f t="shared" si="850"/>
        <v>0.13510733111204798</v>
      </c>
      <c r="AL1273" s="56">
        <f t="shared" si="851"/>
        <v>0.14797784716263751</v>
      </c>
      <c r="AM1273" s="56">
        <f t="shared" si="852"/>
        <v>0.14193730423389977</v>
      </c>
      <c r="AN1273" s="56">
        <f t="shared" si="853"/>
        <v>0.14797784716263751</v>
      </c>
      <c r="AO1273" s="56">
        <f t="shared" si="854"/>
        <v>0.14797784716263751</v>
      </c>
      <c r="AP1273" s="56">
        <f t="shared" si="855"/>
        <v>0.15671202064506959</v>
      </c>
      <c r="AQ1273" s="56">
        <f t="shared" si="856"/>
        <v>0.15224213788597241</v>
      </c>
      <c r="AR1273" s="56">
        <f t="shared" si="857"/>
        <v>0.16165731140266254</v>
      </c>
      <c r="AS1273" s="56">
        <f t="shared" si="858"/>
        <v>0.16995636331110847</v>
      </c>
      <c r="AT1273" s="57">
        <f>IF(AE1273="F",1,IF(AE1273="R",#REF!,IF(AE1273="M",#REF!,0)))</f>
        <v>1</v>
      </c>
      <c r="AU1273" s="58">
        <f t="shared" si="859"/>
        <v>0.16859595668076571</v>
      </c>
      <c r="AV1273" s="58">
        <f t="shared" si="860"/>
        <v>0.16859595668076571</v>
      </c>
      <c r="AW1273" s="58">
        <f t="shared" si="861"/>
        <v>0.17503036319247123</v>
      </c>
      <c r="AX1273" s="58">
        <f t="shared" si="862"/>
        <v>0.18151121366097508</v>
      </c>
      <c r="AY1273" s="58">
        <f t="shared" si="863"/>
        <v>0.21462449294106475</v>
      </c>
      <c r="AZ1273" s="58">
        <f t="shared" si="864"/>
        <v>0.23506992664559662</v>
      </c>
      <c r="BA1273" s="58">
        <f t="shared" si="865"/>
        <v>0.2254742337065222</v>
      </c>
      <c r="BB1273" s="58">
        <f t="shared" si="866"/>
        <v>0.23506992664559662</v>
      </c>
      <c r="BC1273" s="58">
        <f t="shared" si="867"/>
        <v>0.23506992664559662</v>
      </c>
      <c r="BD1273" s="58">
        <f t="shared" si="868"/>
        <v>0.24894458125905836</v>
      </c>
      <c r="BE1273" s="58">
        <f t="shared" si="869"/>
        <v>0.24184395753434257</v>
      </c>
      <c r="BF1273" s="58">
        <f t="shared" si="870"/>
        <v>0.25680041345231136</v>
      </c>
      <c r="BG1273" s="58">
        <f t="shared" si="871"/>
        <v>0.26998385651999068</v>
      </c>
      <c r="BH1273" s="59">
        <f t="shared" si="875"/>
        <v>2.8566148055650578</v>
      </c>
      <c r="BI1273" s="60">
        <f t="shared" si="888"/>
        <v>0</v>
      </c>
      <c r="BJ1273" s="60">
        <f t="shared" si="889"/>
        <v>0</v>
      </c>
      <c r="BK1273" s="60">
        <f t="shared" si="890"/>
        <v>-1.7427958161517152</v>
      </c>
      <c r="BL1273" s="60">
        <f t="shared" si="887"/>
        <v>0</v>
      </c>
      <c r="BM1273" s="60">
        <f t="shared" si="887"/>
        <v>0</v>
      </c>
      <c r="BN1273" s="60">
        <f t="shared" si="887"/>
        <v>0</v>
      </c>
      <c r="BO1273" s="60">
        <f t="shared" si="886"/>
        <v>0</v>
      </c>
      <c r="BP1273" s="60">
        <f t="shared" si="886"/>
        <v>0</v>
      </c>
      <c r="BQ1273" s="60">
        <f t="shared" si="886"/>
        <v>0</v>
      </c>
      <c r="BR1273" s="60">
        <f t="shared" si="886"/>
        <v>0</v>
      </c>
      <c r="BS1273" s="60">
        <f t="shared" si="886"/>
        <v>0</v>
      </c>
      <c r="BT1273" s="60">
        <f t="shared" si="886"/>
        <v>0</v>
      </c>
      <c r="BU1273" s="60">
        <f t="shared" si="886"/>
        <v>0</v>
      </c>
      <c r="BV1273" s="61">
        <f t="shared" si="876"/>
        <v>-1.7427958161517152</v>
      </c>
      <c r="BW1273" s="62">
        <f t="shared" si="872"/>
        <v>3.5281099040020263</v>
      </c>
      <c r="BX1273" s="63">
        <f t="shared" si="877"/>
        <v>-4.4286264726867044</v>
      </c>
      <c r="BY1273" s="73">
        <f t="shared" si="878"/>
        <v>1.8566148055650578</v>
      </c>
    </row>
    <row r="1274" spans="1:77">
      <c r="A1274" s="49">
        <v>1268</v>
      </c>
      <c r="B1274" s="50">
        <v>1.6717325227963528E-2</v>
      </c>
      <c r="C1274" s="51">
        <v>6.4456721915285453E-2</v>
      </c>
      <c r="D1274" s="51">
        <v>6.4456721915285453E-2</v>
      </c>
      <c r="E1274" s="51">
        <v>6.6758747697974213E-2</v>
      </c>
      <c r="F1274" s="51">
        <v>6.9060773480662987E-2</v>
      </c>
      <c r="G1274" s="51">
        <v>8.0570902394106816E-2</v>
      </c>
      <c r="H1274" s="51">
        <v>8.7476979742173111E-2</v>
      </c>
      <c r="I1274" s="51">
        <v>8.4254143646408847E-2</v>
      </c>
      <c r="J1274" s="51">
        <v>8.7476979742173111E-2</v>
      </c>
      <c r="K1274" s="51">
        <v>8.7476979742173111E-2</v>
      </c>
      <c r="L1274" s="51">
        <v>9.2081031307550645E-2</v>
      </c>
      <c r="M1274" s="51">
        <v>8.9732965009208104E-2</v>
      </c>
      <c r="N1274" s="51">
        <v>9.4659300184162062E-2</v>
      </c>
      <c r="O1274" s="51">
        <v>9.8941068139963173E-2</v>
      </c>
      <c r="P1274" s="94">
        <v>8.2107947301317472E-2</v>
      </c>
      <c r="Q1274" s="52">
        <v>0</v>
      </c>
      <c r="R1274" s="52">
        <v>0</v>
      </c>
      <c r="S1274" s="52">
        <v>0</v>
      </c>
      <c r="T1274" s="52">
        <v>0</v>
      </c>
      <c r="U1274" s="52">
        <v>0</v>
      </c>
      <c r="V1274" s="52">
        <v>0</v>
      </c>
      <c r="W1274" s="52">
        <v>0</v>
      </c>
      <c r="X1274" s="52">
        <v>0</v>
      </c>
      <c r="Y1274" s="52">
        <v>0</v>
      </c>
      <c r="Z1274" s="52">
        <v>0</v>
      </c>
      <c r="AA1274" s="52">
        <v>0</v>
      </c>
      <c r="AB1274" s="52">
        <v>0</v>
      </c>
      <c r="AC1274" s="52">
        <v>0</v>
      </c>
      <c r="AD1274" s="53">
        <f t="shared" si="873"/>
        <v>0</v>
      </c>
      <c r="AE1274" s="54" t="s">
        <v>21</v>
      </c>
      <c r="AF1274" s="55">
        <f t="shared" si="846"/>
        <v>7.259851071695171E-3</v>
      </c>
      <c r="AG1274" s="56">
        <f t="shared" si="874"/>
        <v>0.10613210743694398</v>
      </c>
      <c r="AH1274" s="56">
        <f t="shared" si="847"/>
        <v>0.10613210743694398</v>
      </c>
      <c r="AI1274" s="56">
        <f t="shared" si="848"/>
        <v>0.11018260269577371</v>
      </c>
      <c r="AJ1274" s="56">
        <f t="shared" si="849"/>
        <v>0.1142623346878547</v>
      </c>
      <c r="AK1274" s="56">
        <f t="shared" si="850"/>
        <v>0.13510733111204798</v>
      </c>
      <c r="AL1274" s="56">
        <f t="shared" si="851"/>
        <v>0.14797784716263751</v>
      </c>
      <c r="AM1274" s="56">
        <f t="shared" si="852"/>
        <v>0.14193730423389977</v>
      </c>
      <c r="AN1274" s="56">
        <f t="shared" si="853"/>
        <v>0.14797784716263751</v>
      </c>
      <c r="AO1274" s="56">
        <f t="shared" si="854"/>
        <v>0.14797784716263751</v>
      </c>
      <c r="AP1274" s="56">
        <f t="shared" si="855"/>
        <v>0.15671202064506959</v>
      </c>
      <c r="AQ1274" s="56">
        <f t="shared" si="856"/>
        <v>0.15224213788597241</v>
      </c>
      <c r="AR1274" s="56">
        <f t="shared" si="857"/>
        <v>0.16165731140266254</v>
      </c>
      <c r="AS1274" s="56">
        <f t="shared" si="858"/>
        <v>0.16995636331110847</v>
      </c>
      <c r="AT1274" s="57">
        <f>IF(AE1274="F",1,IF(AE1274="R",#REF!,IF(AE1274="M",#REF!,0)))</f>
        <v>1</v>
      </c>
      <c r="AU1274" s="58">
        <f t="shared" si="859"/>
        <v>3.0116580675876917E-2</v>
      </c>
      <c r="AV1274" s="58">
        <f t="shared" si="860"/>
        <v>3.0116580675876917E-2</v>
      </c>
      <c r="AW1274" s="58">
        <f t="shared" si="861"/>
        <v>3.126596958547035E-2</v>
      </c>
      <c r="AX1274" s="58">
        <f t="shared" si="862"/>
        <v>3.242365485755884E-2</v>
      </c>
      <c r="AY1274" s="58">
        <f t="shared" si="863"/>
        <v>3.8338735898143704E-2</v>
      </c>
      <c r="AZ1274" s="58">
        <f t="shared" si="864"/>
        <v>4.1990938274394846E-2</v>
      </c>
      <c r="BA1274" s="58">
        <f t="shared" si="865"/>
        <v>4.0276843427578465E-2</v>
      </c>
      <c r="BB1274" s="58">
        <f t="shared" si="866"/>
        <v>4.1990938274394846E-2</v>
      </c>
      <c r="BC1274" s="58">
        <f t="shared" si="867"/>
        <v>4.1990938274394846E-2</v>
      </c>
      <c r="BD1274" s="58">
        <f t="shared" si="868"/>
        <v>4.4469391276725473E-2</v>
      </c>
      <c r="BE1274" s="58">
        <f t="shared" si="869"/>
        <v>4.3200994860437957E-2</v>
      </c>
      <c r="BF1274" s="58">
        <f t="shared" si="870"/>
        <v>4.5872691858080676E-2</v>
      </c>
      <c r="BG1274" s="58">
        <f t="shared" si="871"/>
        <v>4.8227672573812698E-2</v>
      </c>
      <c r="BH1274" s="59">
        <f t="shared" si="875"/>
        <v>0.51028193051274651</v>
      </c>
      <c r="BI1274" s="60">
        <f t="shared" si="888"/>
        <v>0</v>
      </c>
      <c r="BJ1274" s="60">
        <f t="shared" si="889"/>
        <v>0</v>
      </c>
      <c r="BK1274" s="60">
        <f t="shared" si="890"/>
        <v>0</v>
      </c>
      <c r="BL1274" s="60">
        <f t="shared" si="887"/>
        <v>0</v>
      </c>
      <c r="BM1274" s="60">
        <f t="shared" si="887"/>
        <v>0</v>
      </c>
      <c r="BN1274" s="60">
        <f t="shared" si="887"/>
        <v>0</v>
      </c>
      <c r="BO1274" s="60">
        <f t="shared" si="886"/>
        <v>0</v>
      </c>
      <c r="BP1274" s="60">
        <f t="shared" si="886"/>
        <v>0</v>
      </c>
      <c r="BQ1274" s="60">
        <f t="shared" si="886"/>
        <v>0</v>
      </c>
      <c r="BR1274" s="60">
        <f t="shared" si="886"/>
        <v>0</v>
      </c>
      <c r="BS1274" s="60">
        <f t="shared" si="886"/>
        <v>0</v>
      </c>
      <c r="BT1274" s="60">
        <f t="shared" si="886"/>
        <v>0</v>
      </c>
      <c r="BU1274" s="60">
        <f t="shared" si="886"/>
        <v>0</v>
      </c>
      <c r="BV1274" s="61">
        <f t="shared" si="876"/>
        <v>0</v>
      </c>
      <c r="BW1274" s="62">
        <f t="shared" si="872"/>
        <v>0.84367845530483254</v>
      </c>
      <c r="BX1274" s="63">
        <f t="shared" si="877"/>
        <v>-0.39907488550766873</v>
      </c>
      <c r="BY1274" s="73">
        <f t="shared" si="878"/>
        <v>0.51028193051274651</v>
      </c>
    </row>
    <row r="1275" spans="1:77">
      <c r="A1275" s="49">
        <v>1269</v>
      </c>
      <c r="B1275" s="50">
        <v>5.5724417426545091E-3</v>
      </c>
      <c r="C1275" s="51">
        <v>6.4456721915285453E-2</v>
      </c>
      <c r="D1275" s="51">
        <v>6.4456721915285453E-2</v>
      </c>
      <c r="E1275" s="51">
        <v>6.6758747697974213E-2</v>
      </c>
      <c r="F1275" s="51">
        <v>6.9060773480662987E-2</v>
      </c>
      <c r="G1275" s="51">
        <v>8.0570902394106816E-2</v>
      </c>
      <c r="H1275" s="51">
        <v>8.7476979742173111E-2</v>
      </c>
      <c r="I1275" s="51">
        <v>8.4254143646408847E-2</v>
      </c>
      <c r="J1275" s="51">
        <v>8.7476979742173111E-2</v>
      </c>
      <c r="K1275" s="51">
        <v>8.7476979742173111E-2</v>
      </c>
      <c r="L1275" s="51">
        <v>9.2081031307550645E-2</v>
      </c>
      <c r="M1275" s="51">
        <v>8.9732965009208104E-2</v>
      </c>
      <c r="N1275" s="51">
        <v>9.4659300184162062E-2</v>
      </c>
      <c r="O1275" s="51">
        <v>9.8941068139963173E-2</v>
      </c>
      <c r="P1275" s="94">
        <v>8.2107947301317472E-2</v>
      </c>
      <c r="Q1275" s="52">
        <v>0</v>
      </c>
      <c r="R1275" s="52">
        <v>0</v>
      </c>
      <c r="S1275" s="52">
        <v>0</v>
      </c>
      <c r="T1275" s="52">
        <v>0</v>
      </c>
      <c r="U1275" s="52">
        <v>0</v>
      </c>
      <c r="V1275" s="52">
        <v>0</v>
      </c>
      <c r="W1275" s="52">
        <v>0</v>
      </c>
      <c r="X1275" s="52">
        <v>0</v>
      </c>
      <c r="Y1275" s="52">
        <v>0</v>
      </c>
      <c r="Z1275" s="52">
        <v>0</v>
      </c>
      <c r="AA1275" s="52">
        <v>0</v>
      </c>
      <c r="AB1275" s="52">
        <v>0</v>
      </c>
      <c r="AC1275" s="52">
        <v>0</v>
      </c>
      <c r="AD1275" s="53">
        <f t="shared" si="873"/>
        <v>0</v>
      </c>
      <c r="AE1275" s="54" t="s">
        <v>21</v>
      </c>
      <c r="AF1275" s="55">
        <f t="shared" si="846"/>
        <v>1.9343577406684368E-3</v>
      </c>
      <c r="AG1275" s="56">
        <f t="shared" si="874"/>
        <v>0.10613210743694398</v>
      </c>
      <c r="AH1275" s="56">
        <f t="shared" si="847"/>
        <v>0.10613210743694398</v>
      </c>
      <c r="AI1275" s="56">
        <f t="shared" si="848"/>
        <v>0.11018260269577371</v>
      </c>
      <c r="AJ1275" s="56">
        <f t="shared" si="849"/>
        <v>0.1142623346878547</v>
      </c>
      <c r="AK1275" s="56">
        <f t="shared" si="850"/>
        <v>0.13510733111204798</v>
      </c>
      <c r="AL1275" s="56">
        <f t="shared" si="851"/>
        <v>0.14797784716263751</v>
      </c>
      <c r="AM1275" s="56">
        <f t="shared" si="852"/>
        <v>0.14193730423389977</v>
      </c>
      <c r="AN1275" s="56">
        <f t="shared" si="853"/>
        <v>0.14797784716263751</v>
      </c>
      <c r="AO1275" s="56">
        <f t="shared" si="854"/>
        <v>0.14797784716263751</v>
      </c>
      <c r="AP1275" s="56">
        <f t="shared" si="855"/>
        <v>0.15671202064506959</v>
      </c>
      <c r="AQ1275" s="56">
        <f t="shared" si="856"/>
        <v>0.15224213788597241</v>
      </c>
      <c r="AR1275" s="56">
        <f t="shared" si="857"/>
        <v>0.16165731140266254</v>
      </c>
      <c r="AS1275" s="56">
        <f t="shared" si="858"/>
        <v>0.16995636331110847</v>
      </c>
      <c r="AT1275" s="57">
        <f>IF(AE1275="F",1,IF(AE1275="R",#REF!,IF(AE1275="M",#REF!,0)))</f>
        <v>1</v>
      </c>
      <c r="AU1275" s="58">
        <f t="shared" si="859"/>
        <v>8.0244402230203286E-3</v>
      </c>
      <c r="AV1275" s="58">
        <f t="shared" si="860"/>
        <v>8.0244402230203286E-3</v>
      </c>
      <c r="AW1275" s="58">
        <f t="shared" si="861"/>
        <v>8.3306902152521078E-3</v>
      </c>
      <c r="AX1275" s="58">
        <f t="shared" si="862"/>
        <v>8.6391507394704536E-3</v>
      </c>
      <c r="AY1275" s="58">
        <f t="shared" si="863"/>
        <v>1.0215199984081854E-2</v>
      </c>
      <c r="AZ1275" s="58">
        <f t="shared" si="864"/>
        <v>1.1188314427783445E-2</v>
      </c>
      <c r="BA1275" s="58">
        <f t="shared" si="865"/>
        <v>1.0731600839249057E-2</v>
      </c>
      <c r="BB1275" s="58">
        <f t="shared" si="866"/>
        <v>1.1188314427783445E-2</v>
      </c>
      <c r="BC1275" s="58">
        <f t="shared" si="867"/>
        <v>1.1188314427783445E-2</v>
      </c>
      <c r="BD1275" s="58">
        <f t="shared" si="868"/>
        <v>1.1848688132780363E-2</v>
      </c>
      <c r="BE1275" s="58">
        <f t="shared" si="869"/>
        <v>1.1510729075238847E-2</v>
      </c>
      <c r="BF1275" s="58">
        <f t="shared" si="870"/>
        <v>1.2222591855490631E-2</v>
      </c>
      <c r="BG1275" s="58">
        <f t="shared" si="871"/>
        <v>1.2850066872762226E-2</v>
      </c>
      <c r="BH1275" s="59">
        <f t="shared" si="875"/>
        <v>0.13596254144371653</v>
      </c>
      <c r="BI1275" s="60">
        <f t="shared" si="888"/>
        <v>0</v>
      </c>
      <c r="BJ1275" s="60">
        <f t="shared" si="889"/>
        <v>0</v>
      </c>
      <c r="BK1275" s="60">
        <f t="shared" si="890"/>
        <v>0</v>
      </c>
      <c r="BL1275" s="60">
        <f t="shared" si="887"/>
        <v>0</v>
      </c>
      <c r="BM1275" s="60">
        <f t="shared" si="887"/>
        <v>0</v>
      </c>
      <c r="BN1275" s="60">
        <f t="shared" si="887"/>
        <v>0</v>
      </c>
      <c r="BO1275" s="60">
        <f t="shared" si="886"/>
        <v>0</v>
      </c>
      <c r="BP1275" s="60">
        <f t="shared" si="886"/>
        <v>0</v>
      </c>
      <c r="BQ1275" s="60">
        <f t="shared" si="886"/>
        <v>0</v>
      </c>
      <c r="BR1275" s="60">
        <f t="shared" si="886"/>
        <v>0</v>
      </c>
      <c r="BS1275" s="60">
        <f t="shared" si="886"/>
        <v>0</v>
      </c>
      <c r="BT1275" s="60">
        <f t="shared" si="886"/>
        <v>0</v>
      </c>
      <c r="BU1275" s="60">
        <f t="shared" si="886"/>
        <v>0</v>
      </c>
      <c r="BV1275" s="61">
        <f t="shared" si="876"/>
        <v>0</v>
      </c>
      <c r="BW1275" s="62">
        <f t="shared" si="872"/>
        <v>0.28122615176827748</v>
      </c>
      <c r="BX1275" s="63">
        <f t="shared" si="877"/>
        <v>-0.11090981926363153</v>
      </c>
      <c r="BY1275" s="73">
        <f t="shared" si="878"/>
        <v>0.13596254144371653</v>
      </c>
    </row>
    <row r="1276" spans="1:77">
      <c r="A1276" s="49">
        <v>1270</v>
      </c>
      <c r="B1276" s="50">
        <v>2.583586626139818E-2</v>
      </c>
      <c r="C1276" s="51">
        <v>6.4456721915285453E-2</v>
      </c>
      <c r="D1276" s="51">
        <v>6.4456721915285453E-2</v>
      </c>
      <c r="E1276" s="51">
        <v>6.6758747697974213E-2</v>
      </c>
      <c r="F1276" s="51">
        <v>6.9060773480662987E-2</v>
      </c>
      <c r="G1276" s="51">
        <v>8.0570902394106816E-2</v>
      </c>
      <c r="H1276" s="51">
        <v>8.7476979742173111E-2</v>
      </c>
      <c r="I1276" s="51">
        <v>8.4254143646408847E-2</v>
      </c>
      <c r="J1276" s="51">
        <v>8.7476979742173111E-2</v>
      </c>
      <c r="K1276" s="51">
        <v>8.7476979742173111E-2</v>
      </c>
      <c r="L1276" s="51">
        <v>9.2081031307550645E-2</v>
      </c>
      <c r="M1276" s="51">
        <v>8.9732965009208104E-2</v>
      </c>
      <c r="N1276" s="51">
        <v>9.4659300184162062E-2</v>
      </c>
      <c r="O1276" s="51">
        <v>9.8941068139963173E-2</v>
      </c>
      <c r="P1276" s="94">
        <v>8.2107947301317472E-2</v>
      </c>
      <c r="Q1276" s="52">
        <v>0</v>
      </c>
      <c r="R1276" s="52">
        <v>0</v>
      </c>
      <c r="S1276" s="52">
        <v>0</v>
      </c>
      <c r="T1276" s="52">
        <v>0</v>
      </c>
      <c r="U1276" s="52">
        <v>0</v>
      </c>
      <c r="V1276" s="52">
        <v>0</v>
      </c>
      <c r="W1276" s="52">
        <v>0</v>
      </c>
      <c r="X1276" s="52">
        <v>0</v>
      </c>
      <c r="Y1276" s="52">
        <v>0</v>
      </c>
      <c r="Z1276" s="52">
        <v>0</v>
      </c>
      <c r="AA1276" s="52">
        <v>0</v>
      </c>
      <c r="AB1276" s="52">
        <v>0</v>
      </c>
      <c r="AC1276" s="52">
        <v>0</v>
      </c>
      <c r="AD1276" s="53">
        <f t="shared" si="873"/>
        <v>0</v>
      </c>
      <c r="AE1276" s="54" t="s">
        <v>21</v>
      </c>
      <c r="AF1276" s="55">
        <f t="shared" si="846"/>
        <v>1.2261015096206434E-2</v>
      </c>
      <c r="AG1276" s="56">
        <f t="shared" si="874"/>
        <v>0.10613210743694398</v>
      </c>
      <c r="AH1276" s="56">
        <f t="shared" si="847"/>
        <v>0.10613210743694398</v>
      </c>
      <c r="AI1276" s="56">
        <f t="shared" si="848"/>
        <v>0.11018260269577371</v>
      </c>
      <c r="AJ1276" s="56">
        <f t="shared" si="849"/>
        <v>0.1142623346878547</v>
      </c>
      <c r="AK1276" s="56">
        <f t="shared" si="850"/>
        <v>0.13510733111204798</v>
      </c>
      <c r="AL1276" s="56">
        <f t="shared" si="851"/>
        <v>0.14797784716263751</v>
      </c>
      <c r="AM1276" s="56">
        <f t="shared" si="852"/>
        <v>0.14193730423389977</v>
      </c>
      <c r="AN1276" s="56">
        <f t="shared" si="853"/>
        <v>0.14797784716263751</v>
      </c>
      <c r="AO1276" s="56">
        <f t="shared" si="854"/>
        <v>0.14797784716263751</v>
      </c>
      <c r="AP1276" s="56">
        <f t="shared" si="855"/>
        <v>0.15671202064506959</v>
      </c>
      <c r="AQ1276" s="56">
        <f t="shared" si="856"/>
        <v>0.15224213788597241</v>
      </c>
      <c r="AR1276" s="56">
        <f t="shared" si="857"/>
        <v>0.16165731140266254</v>
      </c>
      <c r="AS1276" s="56">
        <f t="shared" si="858"/>
        <v>0.16995636331110847</v>
      </c>
      <c r="AT1276" s="57">
        <f>IF(AE1276="F",1,IF(AE1276="R",#REF!,IF(AE1276="M",#REF!,0)))</f>
        <v>1</v>
      </c>
      <c r="AU1276" s="58">
        <f t="shared" si="859"/>
        <v>5.0863281721125427E-2</v>
      </c>
      <c r="AV1276" s="58">
        <f t="shared" si="860"/>
        <v>5.0863281721125427E-2</v>
      </c>
      <c r="AW1276" s="58">
        <f t="shared" si="861"/>
        <v>5.2804461317340852E-2</v>
      </c>
      <c r="AX1276" s="58">
        <f t="shared" si="862"/>
        <v>5.475965247175367E-2</v>
      </c>
      <c r="AY1276" s="58">
        <f t="shared" si="863"/>
        <v>6.474951276195394E-2</v>
      </c>
      <c r="AZ1276" s="58">
        <f t="shared" si="864"/>
        <v>7.0917643213583195E-2</v>
      </c>
      <c r="BA1276" s="58">
        <f t="shared" si="865"/>
        <v>6.8022743223818266E-2</v>
      </c>
      <c r="BB1276" s="58">
        <f t="shared" si="866"/>
        <v>7.0917643213583195E-2</v>
      </c>
      <c r="BC1276" s="58">
        <f t="shared" si="867"/>
        <v>7.0917643213583195E-2</v>
      </c>
      <c r="BD1276" s="58">
        <f t="shared" si="868"/>
        <v>7.51034521753252E-2</v>
      </c>
      <c r="BE1276" s="58">
        <f t="shared" si="869"/>
        <v>7.2961283216968861E-2</v>
      </c>
      <c r="BF1276" s="58">
        <f t="shared" si="870"/>
        <v>7.7473458039439141E-2</v>
      </c>
      <c r="BG1276" s="58">
        <f t="shared" si="871"/>
        <v>8.1450737162896858E-2</v>
      </c>
      <c r="BH1276" s="59">
        <f t="shared" si="875"/>
        <v>0.86180479345249716</v>
      </c>
      <c r="BI1276" s="60">
        <f t="shared" si="888"/>
        <v>0</v>
      </c>
      <c r="BJ1276" s="60">
        <f t="shared" si="889"/>
        <v>0</v>
      </c>
      <c r="BK1276" s="60">
        <f t="shared" si="890"/>
        <v>0</v>
      </c>
      <c r="BL1276" s="60">
        <f t="shared" si="887"/>
        <v>0</v>
      </c>
      <c r="BM1276" s="60">
        <f t="shared" si="887"/>
        <v>0</v>
      </c>
      <c r="BN1276" s="60">
        <f t="shared" si="887"/>
        <v>0</v>
      </c>
      <c r="BO1276" s="60">
        <f t="shared" si="886"/>
        <v>0</v>
      </c>
      <c r="BP1276" s="60">
        <f t="shared" si="886"/>
        <v>0</v>
      </c>
      <c r="BQ1276" s="60">
        <f t="shared" si="886"/>
        <v>0</v>
      </c>
      <c r="BR1276" s="60">
        <f t="shared" si="886"/>
        <v>0</v>
      </c>
      <c r="BS1276" s="60">
        <f t="shared" si="886"/>
        <v>0</v>
      </c>
      <c r="BT1276" s="60">
        <f t="shared" si="886"/>
        <v>0</v>
      </c>
      <c r="BU1276" s="60">
        <f t="shared" si="886"/>
        <v>0</v>
      </c>
      <c r="BV1276" s="61">
        <f t="shared" si="876"/>
        <v>0</v>
      </c>
      <c r="BW1276" s="62">
        <f t="shared" si="872"/>
        <v>1.303866703652923</v>
      </c>
      <c r="BX1276" s="63">
        <f t="shared" si="877"/>
        <v>-0.66157705837815173</v>
      </c>
      <c r="BY1276" s="73">
        <f t="shared" si="878"/>
        <v>0.86180479345249716</v>
      </c>
    </row>
    <row r="1277" spans="1:77">
      <c r="A1277" s="49">
        <v>1271</v>
      </c>
      <c r="B1277" s="50">
        <v>4.7619047619047623E-2</v>
      </c>
      <c r="C1277" s="51">
        <v>6.4456721915285453E-2</v>
      </c>
      <c r="D1277" s="51">
        <v>6.4456721915285453E-2</v>
      </c>
      <c r="E1277" s="51">
        <v>6.6758747697974213E-2</v>
      </c>
      <c r="F1277" s="51">
        <v>6.9060773480662987E-2</v>
      </c>
      <c r="G1277" s="51">
        <v>8.0570902394106816E-2</v>
      </c>
      <c r="H1277" s="51">
        <v>8.7476979742173111E-2</v>
      </c>
      <c r="I1277" s="51">
        <v>8.4254143646408847E-2</v>
      </c>
      <c r="J1277" s="51">
        <v>8.7476979742173111E-2</v>
      </c>
      <c r="K1277" s="51">
        <v>8.7476979742173111E-2</v>
      </c>
      <c r="L1277" s="51">
        <v>9.2081031307550645E-2</v>
      </c>
      <c r="M1277" s="51">
        <v>8.9732965009208104E-2</v>
      </c>
      <c r="N1277" s="51">
        <v>9.4659300184162062E-2</v>
      </c>
      <c r="O1277" s="51">
        <v>9.8941068139963173E-2</v>
      </c>
      <c r="P1277" s="94">
        <v>8.2107947301317472E-2</v>
      </c>
      <c r="Q1277" s="52">
        <v>0</v>
      </c>
      <c r="R1277" s="52">
        <v>0</v>
      </c>
      <c r="S1277" s="52">
        <v>0</v>
      </c>
      <c r="T1277" s="52">
        <v>0</v>
      </c>
      <c r="U1277" s="52">
        <v>1</v>
      </c>
      <c r="V1277" s="52">
        <v>0</v>
      </c>
      <c r="W1277" s="52">
        <v>0</v>
      </c>
      <c r="X1277" s="52">
        <v>0</v>
      </c>
      <c r="Y1277" s="52">
        <v>0</v>
      </c>
      <c r="Z1277" s="52">
        <v>2</v>
      </c>
      <c r="AA1277" s="52">
        <v>0</v>
      </c>
      <c r="AB1277" s="52">
        <v>0</v>
      </c>
      <c r="AC1277" s="52">
        <v>0</v>
      </c>
      <c r="AD1277" s="53">
        <f t="shared" si="873"/>
        <v>3</v>
      </c>
      <c r="AE1277" s="54" t="s">
        <v>21</v>
      </c>
      <c r="AF1277" s="55">
        <f t="shared" si="846"/>
        <v>2.5598986100202791E-2</v>
      </c>
      <c r="AG1277" s="56">
        <f t="shared" si="874"/>
        <v>0.10613210743694398</v>
      </c>
      <c r="AH1277" s="56">
        <f t="shared" si="847"/>
        <v>0.10613210743694398</v>
      </c>
      <c r="AI1277" s="56">
        <f t="shared" si="848"/>
        <v>0.11018260269577371</v>
      </c>
      <c r="AJ1277" s="56">
        <f t="shared" si="849"/>
        <v>0.1142623346878547</v>
      </c>
      <c r="AK1277" s="56">
        <f t="shared" si="850"/>
        <v>0.13510733111204798</v>
      </c>
      <c r="AL1277" s="56">
        <f t="shared" si="851"/>
        <v>0.14797784716263751</v>
      </c>
      <c r="AM1277" s="56">
        <f t="shared" si="852"/>
        <v>0.14193730423389977</v>
      </c>
      <c r="AN1277" s="56">
        <f t="shared" si="853"/>
        <v>0.14797784716263751</v>
      </c>
      <c r="AO1277" s="56">
        <f t="shared" si="854"/>
        <v>0.14797784716263751</v>
      </c>
      <c r="AP1277" s="56">
        <f t="shared" si="855"/>
        <v>0.15671202064506959</v>
      </c>
      <c r="AQ1277" s="56">
        <f t="shared" si="856"/>
        <v>0.15224213788597241</v>
      </c>
      <c r="AR1277" s="56">
        <f t="shared" si="857"/>
        <v>0.16165731140266254</v>
      </c>
      <c r="AS1277" s="56">
        <f t="shared" si="858"/>
        <v>0.16995636331110847</v>
      </c>
      <c r="AT1277" s="57">
        <f>IF(AE1277="F",1,IF(AE1277="R",#REF!,IF(AE1277="M",#REF!,0)))</f>
        <v>1</v>
      </c>
      <c r="AU1277" s="58">
        <f t="shared" si="859"/>
        <v>0.10619417981082523</v>
      </c>
      <c r="AV1277" s="58">
        <f t="shared" si="860"/>
        <v>0.10619417981082523</v>
      </c>
      <c r="AW1277" s="58">
        <f t="shared" si="861"/>
        <v>0.1102470440403857</v>
      </c>
      <c r="AX1277" s="58">
        <f t="shared" si="862"/>
        <v>0.11432916210257933</v>
      </c>
      <c r="AY1277" s="58">
        <f t="shared" si="863"/>
        <v>0.1351863499214678</v>
      </c>
      <c r="AZ1277" s="58">
        <f t="shared" si="864"/>
        <v>0.1480643934159537</v>
      </c>
      <c r="BA1277" s="58">
        <f t="shared" si="865"/>
        <v>0.14202031761815143</v>
      </c>
      <c r="BB1277" s="58">
        <f t="shared" si="866"/>
        <v>0.1480643934159537</v>
      </c>
      <c r="BC1277" s="58">
        <f t="shared" si="867"/>
        <v>0.1480643934159537</v>
      </c>
      <c r="BD1277" s="58">
        <f t="shared" si="868"/>
        <v>0.15680367516293492</v>
      </c>
      <c r="BE1277" s="58">
        <f t="shared" si="869"/>
        <v>0.15233117815033304</v>
      </c>
      <c r="BF1277" s="58">
        <f t="shared" si="870"/>
        <v>0.16175185822092847</v>
      </c>
      <c r="BG1277" s="58">
        <f t="shared" si="871"/>
        <v>0.17005576390892671</v>
      </c>
      <c r="BH1277" s="59">
        <f t="shared" si="875"/>
        <v>1.7993068889952188</v>
      </c>
      <c r="BI1277" s="60">
        <f t="shared" si="888"/>
        <v>0</v>
      </c>
      <c r="BJ1277" s="60">
        <f t="shared" si="889"/>
        <v>0</v>
      </c>
      <c r="BK1277" s="60">
        <f t="shared" si="890"/>
        <v>0</v>
      </c>
      <c r="BL1277" s="60">
        <f t="shared" si="887"/>
        <v>0</v>
      </c>
      <c r="BM1277" s="60">
        <f t="shared" si="887"/>
        <v>-2.0011010825896123</v>
      </c>
      <c r="BN1277" s="60">
        <f t="shared" si="887"/>
        <v>0</v>
      </c>
      <c r="BO1277" s="60">
        <f t="shared" si="886"/>
        <v>0</v>
      </c>
      <c r="BP1277" s="60">
        <f t="shared" si="886"/>
        <v>0</v>
      </c>
      <c r="BQ1277" s="60">
        <f t="shared" si="886"/>
        <v>0</v>
      </c>
      <c r="BR1277" s="60">
        <f t="shared" si="886"/>
        <v>-3.705521465602764</v>
      </c>
      <c r="BS1277" s="60">
        <f t="shared" si="886"/>
        <v>0</v>
      </c>
      <c r="BT1277" s="60">
        <f t="shared" si="886"/>
        <v>0</v>
      </c>
      <c r="BU1277" s="60">
        <f t="shared" si="886"/>
        <v>0</v>
      </c>
      <c r="BV1277" s="61">
        <f t="shared" si="876"/>
        <v>-5.7066225481923762</v>
      </c>
      <c r="BW1277" s="62">
        <f t="shared" si="872"/>
        <v>2.4032052969289168</v>
      </c>
      <c r="BX1277" s="63">
        <f t="shared" si="877"/>
        <v>-7.7729173570335472</v>
      </c>
      <c r="BY1277" s="73">
        <f t="shared" si="878"/>
        <v>1.2006931110047812</v>
      </c>
    </row>
    <row r="1278" spans="1:77">
      <c r="A1278" s="49">
        <v>1272</v>
      </c>
      <c r="B1278" s="50">
        <v>2.4316109422492401E-2</v>
      </c>
      <c r="C1278" s="51">
        <v>5.5248618784530384E-2</v>
      </c>
      <c r="D1278" s="51">
        <v>5.5248618784530384E-2</v>
      </c>
      <c r="E1278" s="51">
        <v>5.9852670349907919E-2</v>
      </c>
      <c r="F1278" s="51">
        <v>6.2154696132596686E-2</v>
      </c>
      <c r="G1278" s="51">
        <v>5.9852670349907919E-2</v>
      </c>
      <c r="H1278" s="51">
        <v>7.1362799263351748E-2</v>
      </c>
      <c r="I1278" s="51">
        <v>5.0322283609576426E-2</v>
      </c>
      <c r="J1278" s="51">
        <v>0.12891344383057091</v>
      </c>
      <c r="K1278" s="51">
        <v>0.10359116022099447</v>
      </c>
      <c r="L1278" s="51">
        <v>0.10128913443830571</v>
      </c>
      <c r="M1278" s="51">
        <v>0.10368324125230202</v>
      </c>
      <c r="N1278" s="51">
        <v>0.10630755064456722</v>
      </c>
      <c r="O1278" s="51">
        <v>0.11095764272559852</v>
      </c>
      <c r="P1278" s="94">
        <v>8.2214194645133867E-2</v>
      </c>
      <c r="Q1278" s="52">
        <v>0</v>
      </c>
      <c r="R1278" s="52">
        <v>0</v>
      </c>
      <c r="S1278" s="52">
        <v>1</v>
      </c>
      <c r="T1278" s="52">
        <v>1</v>
      </c>
      <c r="U1278" s="52">
        <v>0</v>
      </c>
      <c r="V1278" s="52">
        <v>1</v>
      </c>
      <c r="W1278" s="52">
        <v>0</v>
      </c>
      <c r="X1278" s="52">
        <v>0</v>
      </c>
      <c r="Y1278" s="52">
        <v>0</v>
      </c>
      <c r="Z1278" s="52">
        <v>0</v>
      </c>
      <c r="AA1278" s="52">
        <v>0</v>
      </c>
      <c r="AB1278" s="52">
        <v>0</v>
      </c>
      <c r="AC1278" s="52">
        <v>0</v>
      </c>
      <c r="AD1278" s="53">
        <f t="shared" si="873"/>
        <v>3</v>
      </c>
      <c r="AE1278" s="54" t="s">
        <v>21</v>
      </c>
      <c r="AF1278" s="55">
        <f t="shared" si="846"/>
        <v>1.1398031833417234E-2</v>
      </c>
      <c r="AG1278" s="56">
        <f t="shared" si="874"/>
        <v>9.0216746679946738E-2</v>
      </c>
      <c r="AH1278" s="56">
        <f t="shared" si="847"/>
        <v>9.0216746679946738E-2</v>
      </c>
      <c r="AI1278" s="56">
        <f t="shared" si="848"/>
        <v>9.8117735547113685E-2</v>
      </c>
      <c r="AJ1278" s="56">
        <f t="shared" si="849"/>
        <v>0.10211058271324763</v>
      </c>
      <c r="AK1278" s="56">
        <f t="shared" si="850"/>
        <v>9.8117735547113685E-2</v>
      </c>
      <c r="AL1278" s="56">
        <f t="shared" si="851"/>
        <v>0.11837154580885453</v>
      </c>
      <c r="AM1278" s="56">
        <f t="shared" si="852"/>
        <v>8.188481044563567E-2</v>
      </c>
      <c r="AN1278" s="56">
        <f t="shared" si="853"/>
        <v>0.23110281117134995</v>
      </c>
      <c r="AO1278" s="56">
        <f t="shared" si="854"/>
        <v>0.17909193626216391</v>
      </c>
      <c r="AP1278" s="56">
        <f t="shared" si="855"/>
        <v>0.17455337930758655</v>
      </c>
      <c r="AQ1278" s="56">
        <f t="shared" si="856"/>
        <v>0.17927413194365313</v>
      </c>
      <c r="AR1278" s="56">
        <f t="shared" si="857"/>
        <v>0.18448787025731234</v>
      </c>
      <c r="AS1278" s="56">
        <f t="shared" si="858"/>
        <v>0.19382687230626272</v>
      </c>
      <c r="AT1278" s="57">
        <f>IF(AE1278="F",1,IF(AE1278="R",#REF!,IF(AE1278="M",#REF!,0)))</f>
        <v>1</v>
      </c>
      <c r="AU1278" s="58">
        <f t="shared" si="859"/>
        <v>4.0192793327748104E-2</v>
      </c>
      <c r="AV1278" s="58">
        <f t="shared" si="860"/>
        <v>4.0192793327748104E-2</v>
      </c>
      <c r="AW1278" s="58">
        <f t="shared" si="861"/>
        <v>4.3712791823697715E-2</v>
      </c>
      <c r="AX1278" s="58">
        <f t="shared" si="862"/>
        <v>4.5491659792712816E-2</v>
      </c>
      <c r="AY1278" s="58">
        <f t="shared" si="863"/>
        <v>4.3712791823697715E-2</v>
      </c>
      <c r="AZ1278" s="58">
        <f t="shared" si="864"/>
        <v>5.2736141034432679E-2</v>
      </c>
      <c r="BA1278" s="58">
        <f t="shared" si="865"/>
        <v>3.6480801891461051E-2</v>
      </c>
      <c r="BB1278" s="58">
        <f t="shared" si="866"/>
        <v>0.10295946006370829</v>
      </c>
      <c r="BC1278" s="58">
        <f t="shared" si="867"/>
        <v>7.978790463801326E-2</v>
      </c>
      <c r="BD1278" s="58">
        <f t="shared" si="868"/>
        <v>7.7765915501908783E-2</v>
      </c>
      <c r="BE1278" s="58">
        <f t="shared" si="869"/>
        <v>7.9869075303558135E-2</v>
      </c>
      <c r="BF1278" s="58">
        <f t="shared" si="870"/>
        <v>8.2191866960513837E-2</v>
      </c>
      <c r="BG1278" s="58">
        <f t="shared" si="871"/>
        <v>8.6352519977325778E-2</v>
      </c>
      <c r="BH1278" s="59">
        <f t="shared" si="875"/>
        <v>0.81144651546652613</v>
      </c>
      <c r="BI1278" s="60">
        <f t="shared" si="888"/>
        <v>0</v>
      </c>
      <c r="BJ1278" s="60">
        <f t="shared" si="889"/>
        <v>0</v>
      </c>
      <c r="BK1278" s="60">
        <f t="shared" si="890"/>
        <v>-3.1301145006367124</v>
      </c>
      <c r="BL1278" s="60">
        <f t="shared" si="887"/>
        <v>-3.0902262710860202</v>
      </c>
      <c r="BM1278" s="60">
        <f t="shared" si="887"/>
        <v>0</v>
      </c>
      <c r="BN1278" s="60">
        <f t="shared" si="887"/>
        <v>-2.9424542703503929</v>
      </c>
      <c r="BO1278" s="60">
        <f t="shared" si="886"/>
        <v>0</v>
      </c>
      <c r="BP1278" s="60">
        <f t="shared" si="886"/>
        <v>0</v>
      </c>
      <c r="BQ1278" s="60">
        <f t="shared" si="886"/>
        <v>0</v>
      </c>
      <c r="BR1278" s="60">
        <f t="shared" si="886"/>
        <v>0</v>
      </c>
      <c r="BS1278" s="60">
        <f t="shared" si="886"/>
        <v>0</v>
      </c>
      <c r="BT1278" s="60">
        <f t="shared" si="886"/>
        <v>0</v>
      </c>
      <c r="BU1278" s="60">
        <f t="shared" si="886"/>
        <v>0</v>
      </c>
      <c r="BV1278" s="61">
        <f t="shared" si="876"/>
        <v>-9.1627950420731246</v>
      </c>
      <c r="BW1278" s="62">
        <f t="shared" si="872"/>
        <v>1.2271686622615743</v>
      </c>
      <c r="BX1278" s="63">
        <f t="shared" si="877"/>
        <v>-9.7454244671844545</v>
      </c>
      <c r="BY1278" s="73">
        <f t="shared" si="878"/>
        <v>2.188553484533474</v>
      </c>
    </row>
    <row r="1279" spans="1:77">
      <c r="A1279" s="49">
        <v>1273</v>
      </c>
      <c r="B1279" s="50">
        <v>4.5592705167173259E-2</v>
      </c>
      <c r="C1279" s="51">
        <v>8.5174953959484351E-2</v>
      </c>
      <c r="D1279" s="51">
        <v>8.5174953959484351E-2</v>
      </c>
      <c r="E1279" s="51">
        <v>7.5966850828729282E-2</v>
      </c>
      <c r="F1279" s="51">
        <v>7.8268876611418042E-2</v>
      </c>
      <c r="G1279" s="51">
        <v>8.7476979742173111E-2</v>
      </c>
      <c r="H1279" s="51">
        <v>9.2081031307550645E-2</v>
      </c>
      <c r="I1279" s="51">
        <v>9.1482504604051565E-2</v>
      </c>
      <c r="J1279" s="51">
        <v>5.9852670349907919E-2</v>
      </c>
      <c r="K1279" s="51">
        <v>8.0570902394106816E-2</v>
      </c>
      <c r="L1279" s="51">
        <v>8.5174953959484351E-2</v>
      </c>
      <c r="M1279" s="51">
        <v>8.2688766114180481E-2</v>
      </c>
      <c r="N1279" s="51">
        <v>8.9779005524861885E-2</v>
      </c>
      <c r="O1279" s="51">
        <v>9.3876611418047887E-2</v>
      </c>
      <c r="P1279" s="94">
        <v>8.3659158521036975E-2</v>
      </c>
      <c r="Q1279" s="52">
        <v>0</v>
      </c>
      <c r="R1279" s="52">
        <v>0</v>
      </c>
      <c r="S1279" s="52">
        <v>0</v>
      </c>
      <c r="T1279" s="52">
        <v>0</v>
      </c>
      <c r="U1279" s="52">
        <v>0</v>
      </c>
      <c r="V1279" s="52">
        <v>0</v>
      </c>
      <c r="W1279" s="52">
        <v>0</v>
      </c>
      <c r="X1279" s="52">
        <v>0</v>
      </c>
      <c r="Y1279" s="52">
        <v>0</v>
      </c>
      <c r="Z1279" s="52">
        <v>0</v>
      </c>
      <c r="AA1279" s="52">
        <v>0</v>
      </c>
      <c r="AB1279" s="52">
        <v>0</v>
      </c>
      <c r="AC1279" s="52">
        <v>0</v>
      </c>
      <c r="AD1279" s="53">
        <f t="shared" si="873"/>
        <v>0</v>
      </c>
      <c r="AE1279" s="54" t="s">
        <v>21</v>
      </c>
      <c r="AF1279" s="55">
        <f t="shared" si="846"/>
        <v>2.4293344383099866E-2</v>
      </c>
      <c r="AG1279" s="56">
        <f t="shared" si="874"/>
        <v>0.14365703090344556</v>
      </c>
      <c r="AH1279" s="56">
        <f t="shared" si="847"/>
        <v>0.14365703090344556</v>
      </c>
      <c r="AI1279" s="56">
        <f t="shared" si="848"/>
        <v>0.12667927107869403</v>
      </c>
      <c r="AJ1279" s="56">
        <f t="shared" si="849"/>
        <v>0.13087817247048442</v>
      </c>
      <c r="AK1279" s="56">
        <f t="shared" si="850"/>
        <v>0.14797784716263751</v>
      </c>
      <c r="AL1279" s="56">
        <f t="shared" si="851"/>
        <v>0.15671202064506959</v>
      </c>
      <c r="AM1279" s="56">
        <f t="shared" si="852"/>
        <v>0.15556957770392288</v>
      </c>
      <c r="AN1279" s="56">
        <f t="shared" si="853"/>
        <v>9.8117735547113685E-2</v>
      </c>
      <c r="AO1279" s="56">
        <f t="shared" si="854"/>
        <v>0.13510733111204798</v>
      </c>
      <c r="AP1279" s="56">
        <f t="shared" si="855"/>
        <v>0.14365703090344556</v>
      </c>
      <c r="AQ1279" s="56">
        <f t="shared" si="856"/>
        <v>0.13902501444717932</v>
      </c>
      <c r="AR1279" s="56">
        <f t="shared" si="857"/>
        <v>0.15232947307808339</v>
      </c>
      <c r="AS1279" s="56">
        <f t="shared" si="858"/>
        <v>0.16015194032339325</v>
      </c>
      <c r="AT1279" s="57">
        <f>IF(AE1279="F",1,IF(AE1279="R",#REF!,IF(AE1279="M",#REF!,0)))</f>
        <v>1</v>
      </c>
      <c r="AU1279" s="58">
        <f t="shared" si="859"/>
        <v>0.13640973193486242</v>
      </c>
      <c r="AV1279" s="58">
        <f t="shared" si="860"/>
        <v>0.13640973193486242</v>
      </c>
      <c r="AW1279" s="58">
        <f t="shared" si="861"/>
        <v>0.12028847666469461</v>
      </c>
      <c r="AX1279" s="58">
        <f t="shared" si="862"/>
        <v>0.12427554927557168</v>
      </c>
      <c r="AY1279" s="58">
        <f t="shared" si="863"/>
        <v>0.14051256897631789</v>
      </c>
      <c r="AZ1279" s="58">
        <f t="shared" si="864"/>
        <v>0.1488061154593433</v>
      </c>
      <c r="BA1279" s="58">
        <f t="shared" si="865"/>
        <v>0.14772130718805554</v>
      </c>
      <c r="BB1279" s="58">
        <f t="shared" si="866"/>
        <v>9.3167831186997507E-2</v>
      </c>
      <c r="BC1279" s="58">
        <f t="shared" si="867"/>
        <v>0.12829135269972455</v>
      </c>
      <c r="BD1279" s="58">
        <f t="shared" si="868"/>
        <v>0.13640973193486242</v>
      </c>
      <c r="BE1279" s="58">
        <f t="shared" si="869"/>
        <v>0.13201139431683226</v>
      </c>
      <c r="BF1279" s="58">
        <f t="shared" si="870"/>
        <v>0.14464466136938528</v>
      </c>
      <c r="BG1279" s="58">
        <f t="shared" si="871"/>
        <v>0.15207249593683606</v>
      </c>
      <c r="BH1279" s="59">
        <f t="shared" si="875"/>
        <v>1.7410209488783459</v>
      </c>
      <c r="BI1279" s="60">
        <f t="shared" si="888"/>
        <v>0</v>
      </c>
      <c r="BJ1279" s="60">
        <f t="shared" si="889"/>
        <v>0</v>
      </c>
      <c r="BK1279" s="60">
        <f t="shared" si="890"/>
        <v>0</v>
      </c>
      <c r="BL1279" s="60">
        <f t="shared" si="887"/>
        <v>0</v>
      </c>
      <c r="BM1279" s="60">
        <f t="shared" si="887"/>
        <v>0</v>
      </c>
      <c r="BN1279" s="60">
        <f t="shared" si="887"/>
        <v>0</v>
      </c>
      <c r="BO1279" s="60">
        <f t="shared" si="886"/>
        <v>0</v>
      </c>
      <c r="BP1279" s="60">
        <f t="shared" si="886"/>
        <v>0</v>
      </c>
      <c r="BQ1279" s="60">
        <f t="shared" si="886"/>
        <v>0</v>
      </c>
      <c r="BR1279" s="60">
        <f t="shared" si="886"/>
        <v>0</v>
      </c>
      <c r="BS1279" s="60">
        <f t="shared" si="886"/>
        <v>0</v>
      </c>
      <c r="BT1279" s="60">
        <f t="shared" si="886"/>
        <v>0</v>
      </c>
      <c r="BU1279" s="60">
        <f t="shared" si="886"/>
        <v>0</v>
      </c>
      <c r="BV1279" s="61">
        <f t="shared" si="876"/>
        <v>0</v>
      </c>
      <c r="BW1279" s="62">
        <f t="shared" si="872"/>
        <v>2.3009412417404524</v>
      </c>
      <c r="BX1279" s="63">
        <f t="shared" si="877"/>
        <v>-1.2963778839978102</v>
      </c>
      <c r="BY1279" s="73">
        <f t="shared" si="878"/>
        <v>1.7410209488783459</v>
      </c>
    </row>
    <row r="1280" spans="1:77">
      <c r="A1280" s="49">
        <v>1274</v>
      </c>
      <c r="B1280" s="50">
        <v>2.0263424518743672E-2</v>
      </c>
      <c r="C1280" s="51">
        <v>8.5174953959484351E-2</v>
      </c>
      <c r="D1280" s="51">
        <v>8.5174953959484351E-2</v>
      </c>
      <c r="E1280" s="51">
        <v>7.5966850828729282E-2</v>
      </c>
      <c r="F1280" s="51">
        <v>7.8268876611418042E-2</v>
      </c>
      <c r="G1280" s="51">
        <v>8.7476979742173111E-2</v>
      </c>
      <c r="H1280" s="51">
        <v>9.2081031307550645E-2</v>
      </c>
      <c r="I1280" s="51">
        <v>9.1482504604051565E-2</v>
      </c>
      <c r="J1280" s="51">
        <v>5.9852670349907919E-2</v>
      </c>
      <c r="K1280" s="51">
        <v>8.0570902394106816E-2</v>
      </c>
      <c r="L1280" s="51">
        <v>8.5174953959484351E-2</v>
      </c>
      <c r="M1280" s="51">
        <v>8.2688766114180481E-2</v>
      </c>
      <c r="N1280" s="51">
        <v>8.9779005524861885E-2</v>
      </c>
      <c r="O1280" s="51">
        <v>9.3876611418047887E-2</v>
      </c>
      <c r="P1280" s="94">
        <v>8.3659158521036975E-2</v>
      </c>
      <c r="Q1280" s="52">
        <v>0</v>
      </c>
      <c r="R1280" s="52">
        <v>0</v>
      </c>
      <c r="S1280" s="52">
        <v>0</v>
      </c>
      <c r="T1280" s="52">
        <v>0</v>
      </c>
      <c r="U1280" s="52">
        <v>0</v>
      </c>
      <c r="V1280" s="52">
        <v>0</v>
      </c>
      <c r="W1280" s="52">
        <v>0</v>
      </c>
      <c r="X1280" s="52">
        <v>0</v>
      </c>
      <c r="Y1280" s="52">
        <v>0</v>
      </c>
      <c r="Z1280" s="52">
        <v>0</v>
      </c>
      <c r="AA1280" s="52">
        <v>0</v>
      </c>
      <c r="AB1280" s="52">
        <v>0</v>
      </c>
      <c r="AC1280" s="52">
        <v>0</v>
      </c>
      <c r="AD1280" s="53">
        <f t="shared" si="873"/>
        <v>0</v>
      </c>
      <c r="AE1280" s="54" t="s">
        <v>21</v>
      </c>
      <c r="AF1280" s="55">
        <f t="shared" si="846"/>
        <v>9.151791409275049E-3</v>
      </c>
      <c r="AG1280" s="56">
        <f t="shared" si="874"/>
        <v>0.14365703090344556</v>
      </c>
      <c r="AH1280" s="56">
        <f t="shared" si="847"/>
        <v>0.14365703090344556</v>
      </c>
      <c r="AI1280" s="56">
        <f t="shared" si="848"/>
        <v>0.12667927107869403</v>
      </c>
      <c r="AJ1280" s="56">
        <f t="shared" si="849"/>
        <v>0.13087817247048442</v>
      </c>
      <c r="AK1280" s="56">
        <f t="shared" si="850"/>
        <v>0.14797784716263751</v>
      </c>
      <c r="AL1280" s="56">
        <f t="shared" si="851"/>
        <v>0.15671202064506959</v>
      </c>
      <c r="AM1280" s="56">
        <f t="shared" si="852"/>
        <v>0.15556957770392288</v>
      </c>
      <c r="AN1280" s="56">
        <f t="shared" si="853"/>
        <v>9.8117735547113685E-2</v>
      </c>
      <c r="AO1280" s="56">
        <f t="shared" si="854"/>
        <v>0.13510733111204798</v>
      </c>
      <c r="AP1280" s="56">
        <f t="shared" si="855"/>
        <v>0.14365703090344556</v>
      </c>
      <c r="AQ1280" s="56">
        <f t="shared" si="856"/>
        <v>0.13902501444717932</v>
      </c>
      <c r="AR1280" s="56">
        <f t="shared" si="857"/>
        <v>0.15232947307808339</v>
      </c>
      <c r="AS1280" s="56">
        <f t="shared" si="858"/>
        <v>0.16015194032339325</v>
      </c>
      <c r="AT1280" s="57">
        <f>IF(AE1280="F",1,IF(AE1280="R",#REF!,IF(AE1280="M",#REF!,0)))</f>
        <v>1</v>
      </c>
      <c r="AU1280" s="58">
        <f t="shared" si="859"/>
        <v>5.1388289449823772E-2</v>
      </c>
      <c r="AV1280" s="58">
        <f t="shared" si="860"/>
        <v>5.1388289449823772E-2</v>
      </c>
      <c r="AW1280" s="58">
        <f t="shared" si="861"/>
        <v>4.5315088363896305E-2</v>
      </c>
      <c r="AX1280" s="58">
        <f t="shared" si="862"/>
        <v>4.6817098803173848E-2</v>
      </c>
      <c r="AY1280" s="58">
        <f t="shared" si="863"/>
        <v>5.2933910678318305E-2</v>
      </c>
      <c r="AZ1280" s="58">
        <f t="shared" si="864"/>
        <v>5.6058256435692788E-2</v>
      </c>
      <c r="BA1280" s="58">
        <f t="shared" si="865"/>
        <v>5.5649587342573255E-2</v>
      </c>
      <c r="BB1280" s="58">
        <f t="shared" si="866"/>
        <v>3.5098195770489143E-2</v>
      </c>
      <c r="BC1280" s="58">
        <f t="shared" si="867"/>
        <v>4.8329932717637546E-2</v>
      </c>
      <c r="BD1280" s="58">
        <f t="shared" si="868"/>
        <v>5.1388289449823772E-2</v>
      </c>
      <c r="BE1280" s="58">
        <f t="shared" si="869"/>
        <v>4.973134721111816E-2</v>
      </c>
      <c r="BF1280" s="58">
        <f t="shared" si="870"/>
        <v>5.449055298613955E-2</v>
      </c>
      <c r="BG1280" s="58">
        <f t="shared" si="871"/>
        <v>5.7288767653989173E-2</v>
      </c>
      <c r="BH1280" s="59">
        <f t="shared" si="875"/>
        <v>0.65587760631249936</v>
      </c>
      <c r="BI1280" s="60">
        <f t="shared" si="888"/>
        <v>0</v>
      </c>
      <c r="BJ1280" s="60">
        <f t="shared" si="889"/>
        <v>0</v>
      </c>
      <c r="BK1280" s="60">
        <f t="shared" si="890"/>
        <v>0</v>
      </c>
      <c r="BL1280" s="60">
        <f t="shared" si="887"/>
        <v>0</v>
      </c>
      <c r="BM1280" s="60">
        <f t="shared" si="887"/>
        <v>0</v>
      </c>
      <c r="BN1280" s="60">
        <f t="shared" si="887"/>
        <v>0</v>
      </c>
      <c r="BO1280" s="60">
        <f t="shared" si="887"/>
        <v>0</v>
      </c>
      <c r="BP1280" s="60">
        <f t="shared" si="887"/>
        <v>0</v>
      </c>
      <c r="BQ1280" s="60">
        <f t="shared" si="887"/>
        <v>0</v>
      </c>
      <c r="BR1280" s="60">
        <f t="shared" si="886"/>
        <v>0</v>
      </c>
      <c r="BS1280" s="60">
        <f t="shared" si="886"/>
        <v>0</v>
      </c>
      <c r="BT1280" s="60">
        <f t="shared" si="886"/>
        <v>0</v>
      </c>
      <c r="BU1280" s="60">
        <f t="shared" si="886"/>
        <v>0</v>
      </c>
      <c r="BV1280" s="61">
        <f t="shared" si="876"/>
        <v>0</v>
      </c>
      <c r="BW1280" s="62">
        <f t="shared" si="872"/>
        <v>1.0226405518846455</v>
      </c>
      <c r="BX1280" s="63">
        <f t="shared" si="877"/>
        <v>-0.50674221785960327</v>
      </c>
      <c r="BY1280" s="73">
        <f t="shared" si="878"/>
        <v>0.65587760631249936</v>
      </c>
    </row>
    <row r="1281" spans="1:77">
      <c r="A1281" s="49">
        <v>1275</v>
      </c>
      <c r="B1281" s="50">
        <v>4.1540020263424522E-2</v>
      </c>
      <c r="C1281" s="51">
        <v>8.5174953959484351E-2</v>
      </c>
      <c r="D1281" s="51">
        <v>8.5174953959484351E-2</v>
      </c>
      <c r="E1281" s="51">
        <v>7.5966850828729282E-2</v>
      </c>
      <c r="F1281" s="51">
        <v>7.8268876611418042E-2</v>
      </c>
      <c r="G1281" s="51">
        <v>8.7476979742173111E-2</v>
      </c>
      <c r="H1281" s="51">
        <v>9.2081031307550645E-2</v>
      </c>
      <c r="I1281" s="51">
        <v>9.1482504604051565E-2</v>
      </c>
      <c r="J1281" s="51">
        <v>5.9852670349907919E-2</v>
      </c>
      <c r="K1281" s="51">
        <v>8.0570902394106816E-2</v>
      </c>
      <c r="L1281" s="51">
        <v>8.5174953959484351E-2</v>
      </c>
      <c r="M1281" s="51">
        <v>8.2688766114180481E-2</v>
      </c>
      <c r="N1281" s="51">
        <v>8.9779005524861885E-2</v>
      </c>
      <c r="O1281" s="51">
        <v>9.3876611418047887E-2</v>
      </c>
      <c r="P1281" s="94">
        <v>8.3659158521036975E-2</v>
      </c>
      <c r="Q1281" s="52">
        <v>0</v>
      </c>
      <c r="R1281" s="52">
        <v>1</v>
      </c>
      <c r="S1281" s="52">
        <v>0</v>
      </c>
      <c r="T1281" s="52">
        <v>0</v>
      </c>
      <c r="U1281" s="52">
        <v>0</v>
      </c>
      <c r="V1281" s="52">
        <v>0</v>
      </c>
      <c r="W1281" s="52">
        <v>0</v>
      </c>
      <c r="X1281" s="52">
        <v>0</v>
      </c>
      <c r="Y1281" s="52">
        <v>0</v>
      </c>
      <c r="Z1281" s="52">
        <v>0</v>
      </c>
      <c r="AA1281" s="52">
        <v>0</v>
      </c>
      <c r="AB1281" s="52">
        <v>0</v>
      </c>
      <c r="AC1281" s="52">
        <v>0</v>
      </c>
      <c r="AD1281" s="53">
        <f t="shared" si="873"/>
        <v>1</v>
      </c>
      <c r="AE1281" s="54" t="s">
        <v>21</v>
      </c>
      <c r="AF1281" s="55">
        <f t="shared" si="846"/>
        <v>2.1717835951070144E-2</v>
      </c>
      <c r="AG1281" s="56">
        <f t="shared" si="874"/>
        <v>0.14365703090344556</v>
      </c>
      <c r="AH1281" s="56">
        <f t="shared" si="847"/>
        <v>0.14365703090344556</v>
      </c>
      <c r="AI1281" s="56">
        <f t="shared" si="848"/>
        <v>0.12667927107869403</v>
      </c>
      <c r="AJ1281" s="56">
        <f t="shared" si="849"/>
        <v>0.13087817247048442</v>
      </c>
      <c r="AK1281" s="56">
        <f t="shared" si="850"/>
        <v>0.14797784716263751</v>
      </c>
      <c r="AL1281" s="56">
        <f t="shared" si="851"/>
        <v>0.15671202064506959</v>
      </c>
      <c r="AM1281" s="56">
        <f t="shared" si="852"/>
        <v>0.15556957770392288</v>
      </c>
      <c r="AN1281" s="56">
        <f t="shared" si="853"/>
        <v>9.8117735547113685E-2</v>
      </c>
      <c r="AO1281" s="56">
        <f t="shared" si="854"/>
        <v>0.13510733111204798</v>
      </c>
      <c r="AP1281" s="56">
        <f t="shared" si="855"/>
        <v>0.14365703090344556</v>
      </c>
      <c r="AQ1281" s="56">
        <f t="shared" si="856"/>
        <v>0.13902501444717932</v>
      </c>
      <c r="AR1281" s="56">
        <f t="shared" si="857"/>
        <v>0.15232947307808339</v>
      </c>
      <c r="AS1281" s="56">
        <f t="shared" si="858"/>
        <v>0.16015194032339325</v>
      </c>
      <c r="AT1281" s="57">
        <f>IF(AE1281="F",1,IF(AE1281="R",#REF!,IF(AE1281="M",#REF!,0)))</f>
        <v>1</v>
      </c>
      <c r="AU1281" s="58">
        <f t="shared" si="859"/>
        <v>0.12194797610294174</v>
      </c>
      <c r="AV1281" s="58">
        <f t="shared" si="860"/>
        <v>0.12194797610294174</v>
      </c>
      <c r="AW1281" s="58">
        <f t="shared" si="861"/>
        <v>0.10753584857691875</v>
      </c>
      <c r="AX1281" s="58">
        <f t="shared" si="862"/>
        <v>0.11110022355644077</v>
      </c>
      <c r="AY1281" s="58">
        <f t="shared" si="863"/>
        <v>0.12561584251092348</v>
      </c>
      <c r="AZ1281" s="58">
        <f t="shared" si="864"/>
        <v>0.13303013175535633</v>
      </c>
      <c r="BA1281" s="58">
        <f t="shared" si="865"/>
        <v>0.13206033164456626</v>
      </c>
      <c r="BB1281" s="58">
        <f t="shared" si="866"/>
        <v>8.3290453620862043E-2</v>
      </c>
      <c r="BC1281" s="58">
        <f t="shared" si="867"/>
        <v>0.11469028339349517</v>
      </c>
      <c r="BD1281" s="58">
        <f t="shared" si="868"/>
        <v>0.12194797610294174</v>
      </c>
      <c r="BE1281" s="58">
        <f t="shared" si="869"/>
        <v>0.11801593721445293</v>
      </c>
      <c r="BF1281" s="58">
        <f t="shared" si="870"/>
        <v>0.1293098627047726</v>
      </c>
      <c r="BG1281" s="58">
        <f t="shared" si="871"/>
        <v>0.13595022024730213</v>
      </c>
      <c r="BH1281" s="59">
        <f t="shared" si="875"/>
        <v>1.5564430635339159</v>
      </c>
      <c r="BI1281" s="60">
        <f t="shared" si="888"/>
        <v>0</v>
      </c>
      <c r="BJ1281" s="60">
        <f t="shared" si="889"/>
        <v>-2.1041607505797639</v>
      </c>
      <c r="BK1281" s="60">
        <f t="shared" si="890"/>
        <v>0</v>
      </c>
      <c r="BL1281" s="60">
        <f t="shared" si="887"/>
        <v>0</v>
      </c>
      <c r="BM1281" s="60">
        <f t="shared" si="887"/>
        <v>0</v>
      </c>
      <c r="BN1281" s="60">
        <f t="shared" si="887"/>
        <v>0</v>
      </c>
      <c r="BO1281" s="60">
        <f t="shared" si="887"/>
        <v>0</v>
      </c>
      <c r="BP1281" s="60">
        <f t="shared" si="887"/>
        <v>0</v>
      </c>
      <c r="BQ1281" s="60">
        <f t="shared" si="887"/>
        <v>0</v>
      </c>
      <c r="BR1281" s="60">
        <f t="shared" si="886"/>
        <v>0</v>
      </c>
      <c r="BS1281" s="60">
        <f t="shared" si="886"/>
        <v>0</v>
      </c>
      <c r="BT1281" s="60">
        <f t="shared" si="886"/>
        <v>0</v>
      </c>
      <c r="BU1281" s="60">
        <f t="shared" si="886"/>
        <v>0</v>
      </c>
      <c r="BV1281" s="61">
        <f t="shared" si="876"/>
        <v>-2.1041607505797639</v>
      </c>
      <c r="BW1281" s="62">
        <f t="shared" si="872"/>
        <v>2.0964131313635233</v>
      </c>
      <c r="BX1281" s="63">
        <f t="shared" si="877"/>
        <v>-3.8235417687409483</v>
      </c>
      <c r="BY1281" s="73">
        <f t="shared" si="878"/>
        <v>0.55644306353391593</v>
      </c>
    </row>
    <row r="1282" spans="1:77">
      <c r="A1282" s="49">
        <v>1276</v>
      </c>
      <c r="B1282" s="50">
        <v>4.5086119554204662E-2</v>
      </c>
      <c r="C1282" s="51">
        <v>8.5174953959484351E-2</v>
      </c>
      <c r="D1282" s="51">
        <v>8.5174953959484351E-2</v>
      </c>
      <c r="E1282" s="51">
        <v>7.5966850828729282E-2</v>
      </c>
      <c r="F1282" s="51">
        <v>7.8268876611418042E-2</v>
      </c>
      <c r="G1282" s="51">
        <v>8.7476979742173111E-2</v>
      </c>
      <c r="H1282" s="51">
        <v>9.2081031307550645E-2</v>
      </c>
      <c r="I1282" s="51">
        <v>9.1482504604051565E-2</v>
      </c>
      <c r="J1282" s="51">
        <v>5.9852670349907919E-2</v>
      </c>
      <c r="K1282" s="51">
        <v>8.0570902394106816E-2</v>
      </c>
      <c r="L1282" s="51">
        <v>8.5174953959484351E-2</v>
      </c>
      <c r="M1282" s="51">
        <v>8.2688766114180481E-2</v>
      </c>
      <c r="N1282" s="51">
        <v>8.9779005524861885E-2</v>
      </c>
      <c r="O1282" s="51">
        <v>9.3876611418047887E-2</v>
      </c>
      <c r="P1282" s="94">
        <v>8.3659158521036975E-2</v>
      </c>
      <c r="Q1282" s="52">
        <v>0</v>
      </c>
      <c r="R1282" s="52">
        <v>0</v>
      </c>
      <c r="S1282" s="52">
        <v>0</v>
      </c>
      <c r="T1282" s="52">
        <v>0</v>
      </c>
      <c r="U1282" s="52">
        <v>0</v>
      </c>
      <c r="V1282" s="52">
        <v>0</v>
      </c>
      <c r="W1282" s="52">
        <v>0</v>
      </c>
      <c r="X1282" s="52">
        <v>0</v>
      </c>
      <c r="Y1282" s="52">
        <v>0</v>
      </c>
      <c r="Z1282" s="52">
        <v>0</v>
      </c>
      <c r="AA1282" s="52">
        <v>0</v>
      </c>
      <c r="AB1282" s="52">
        <v>0</v>
      </c>
      <c r="AC1282" s="52">
        <v>1</v>
      </c>
      <c r="AD1282" s="53">
        <f t="shared" si="873"/>
        <v>1</v>
      </c>
      <c r="AE1282" s="54" t="s">
        <v>21</v>
      </c>
      <c r="AF1282" s="55">
        <f t="shared" si="846"/>
        <v>2.3968758238947726E-2</v>
      </c>
      <c r="AG1282" s="56">
        <f t="shared" si="874"/>
        <v>0.14365703090344556</v>
      </c>
      <c r="AH1282" s="56">
        <f t="shared" si="847"/>
        <v>0.14365703090344556</v>
      </c>
      <c r="AI1282" s="56">
        <f t="shared" si="848"/>
        <v>0.12667927107869403</v>
      </c>
      <c r="AJ1282" s="56">
        <f t="shared" si="849"/>
        <v>0.13087817247048442</v>
      </c>
      <c r="AK1282" s="56">
        <f t="shared" si="850"/>
        <v>0.14797784716263751</v>
      </c>
      <c r="AL1282" s="56">
        <f t="shared" si="851"/>
        <v>0.15671202064506959</v>
      </c>
      <c r="AM1282" s="56">
        <f t="shared" si="852"/>
        <v>0.15556957770392288</v>
      </c>
      <c r="AN1282" s="56">
        <f t="shared" si="853"/>
        <v>9.8117735547113685E-2</v>
      </c>
      <c r="AO1282" s="56">
        <f t="shared" si="854"/>
        <v>0.13510733111204798</v>
      </c>
      <c r="AP1282" s="56">
        <f t="shared" si="855"/>
        <v>0.14365703090344556</v>
      </c>
      <c r="AQ1282" s="56">
        <f t="shared" si="856"/>
        <v>0.13902501444717932</v>
      </c>
      <c r="AR1282" s="56">
        <f t="shared" si="857"/>
        <v>0.15232947307808339</v>
      </c>
      <c r="AS1282" s="56">
        <f t="shared" si="858"/>
        <v>0.16015194032339325</v>
      </c>
      <c r="AT1282" s="57">
        <f>IF(AE1282="F",1,IF(AE1282="R",#REF!,IF(AE1282="M",#REF!,0)))</f>
        <v>1</v>
      </c>
      <c r="AU1282" s="58">
        <f t="shared" si="859"/>
        <v>0.13458714595347873</v>
      </c>
      <c r="AV1282" s="58">
        <f t="shared" si="860"/>
        <v>0.13458714595347873</v>
      </c>
      <c r="AW1282" s="58">
        <f t="shared" si="861"/>
        <v>0.11868128861306967</v>
      </c>
      <c r="AX1282" s="58">
        <f t="shared" si="862"/>
        <v>0.12261508949219953</v>
      </c>
      <c r="AY1282" s="58">
        <f t="shared" si="863"/>
        <v>0.13863516452143096</v>
      </c>
      <c r="AZ1282" s="58">
        <f t="shared" si="864"/>
        <v>0.14681789998429298</v>
      </c>
      <c r="BA1282" s="58">
        <f t="shared" si="865"/>
        <v>0.14574758596000426</v>
      </c>
      <c r="BB1282" s="58">
        <f t="shared" si="866"/>
        <v>9.1923005171809472E-2</v>
      </c>
      <c r="BC1282" s="58">
        <f t="shared" si="867"/>
        <v>0.12657723730893322</v>
      </c>
      <c r="BD1282" s="58">
        <f t="shared" si="868"/>
        <v>0.13458714595347873</v>
      </c>
      <c r="BE1282" s="58">
        <f t="shared" si="869"/>
        <v>0.13024757502584747</v>
      </c>
      <c r="BF1282" s="58">
        <f t="shared" si="870"/>
        <v>0.14271204755690658</v>
      </c>
      <c r="BG1282" s="58">
        <f t="shared" si="871"/>
        <v>0.15004063797980369</v>
      </c>
      <c r="BH1282" s="59">
        <f t="shared" si="875"/>
        <v>1.7177589694747337</v>
      </c>
      <c r="BI1282" s="60">
        <f t="shared" si="888"/>
        <v>0</v>
      </c>
      <c r="BJ1282" s="60">
        <f t="shared" si="889"/>
        <v>0</v>
      </c>
      <c r="BK1282" s="60">
        <f t="shared" si="890"/>
        <v>0</v>
      </c>
      <c r="BL1282" s="60">
        <f t="shared" si="887"/>
        <v>0</v>
      </c>
      <c r="BM1282" s="60">
        <f t="shared" si="887"/>
        <v>0</v>
      </c>
      <c r="BN1282" s="60">
        <f t="shared" si="887"/>
        <v>0</v>
      </c>
      <c r="BO1282" s="60">
        <f t="shared" si="887"/>
        <v>0</v>
      </c>
      <c r="BP1282" s="60">
        <f t="shared" si="887"/>
        <v>0</v>
      </c>
      <c r="BQ1282" s="60">
        <f t="shared" si="887"/>
        <v>0</v>
      </c>
      <c r="BR1282" s="60">
        <f t="shared" si="886"/>
        <v>0</v>
      </c>
      <c r="BS1282" s="60">
        <f t="shared" si="886"/>
        <v>0</v>
      </c>
      <c r="BT1282" s="60">
        <f t="shared" si="886"/>
        <v>0</v>
      </c>
      <c r="BU1282" s="60">
        <f t="shared" si="886"/>
        <v>-1.8968491017126832</v>
      </c>
      <c r="BV1282" s="61">
        <f t="shared" si="876"/>
        <v>-1.8968491017126832</v>
      </c>
      <c r="BW1282" s="62">
        <f t="shared" si="872"/>
        <v>2.2753752279433357</v>
      </c>
      <c r="BX1282" s="63">
        <f t="shared" si="877"/>
        <v>-3.7390231782324812</v>
      </c>
      <c r="BY1282" s="73">
        <f t="shared" si="878"/>
        <v>0.71775896947473372</v>
      </c>
    </row>
    <row r="1283" spans="1:77">
      <c r="A1283" s="49">
        <v>1277</v>
      </c>
      <c r="B1283" s="50">
        <v>2.0263424518743672E-2</v>
      </c>
      <c r="C1283" s="51">
        <v>8.5174953959484351E-2</v>
      </c>
      <c r="D1283" s="51">
        <v>8.5174953959484351E-2</v>
      </c>
      <c r="E1283" s="51">
        <v>7.5966850828729282E-2</v>
      </c>
      <c r="F1283" s="51">
        <v>7.8268876611418042E-2</v>
      </c>
      <c r="G1283" s="51">
        <v>8.7476979742173111E-2</v>
      </c>
      <c r="H1283" s="51">
        <v>9.2081031307550645E-2</v>
      </c>
      <c r="I1283" s="51">
        <v>9.1482504604051565E-2</v>
      </c>
      <c r="J1283" s="51">
        <v>5.9852670349907919E-2</v>
      </c>
      <c r="K1283" s="51">
        <v>8.0570902394106816E-2</v>
      </c>
      <c r="L1283" s="51">
        <v>8.5174953959484351E-2</v>
      </c>
      <c r="M1283" s="51">
        <v>8.2688766114180481E-2</v>
      </c>
      <c r="N1283" s="51">
        <v>8.9779005524861885E-2</v>
      </c>
      <c r="O1283" s="51">
        <v>9.3876611418047887E-2</v>
      </c>
      <c r="P1283" s="94">
        <v>8.3659158521036975E-2</v>
      </c>
      <c r="Q1283" s="52">
        <v>0</v>
      </c>
      <c r="R1283" s="52">
        <v>0</v>
      </c>
      <c r="S1283" s="52">
        <v>0</v>
      </c>
      <c r="T1283" s="52">
        <v>0</v>
      </c>
      <c r="U1283" s="52">
        <v>0</v>
      </c>
      <c r="V1283" s="52">
        <v>0</v>
      </c>
      <c r="W1283" s="52">
        <v>0</v>
      </c>
      <c r="X1283" s="52">
        <v>0</v>
      </c>
      <c r="Y1283" s="52">
        <v>0</v>
      </c>
      <c r="Z1283" s="52">
        <v>0</v>
      </c>
      <c r="AA1283" s="52">
        <v>0</v>
      </c>
      <c r="AB1283" s="52">
        <v>0</v>
      </c>
      <c r="AC1283" s="52">
        <v>0</v>
      </c>
      <c r="AD1283" s="53">
        <f t="shared" si="873"/>
        <v>0</v>
      </c>
      <c r="AE1283" s="54" t="s">
        <v>21</v>
      </c>
      <c r="AF1283" s="55">
        <f t="shared" si="846"/>
        <v>9.151791409275049E-3</v>
      </c>
      <c r="AG1283" s="56">
        <f t="shared" si="874"/>
        <v>0.14365703090344556</v>
      </c>
      <c r="AH1283" s="56">
        <f t="shared" si="847"/>
        <v>0.14365703090344556</v>
      </c>
      <c r="AI1283" s="56">
        <f t="shared" si="848"/>
        <v>0.12667927107869403</v>
      </c>
      <c r="AJ1283" s="56">
        <f t="shared" si="849"/>
        <v>0.13087817247048442</v>
      </c>
      <c r="AK1283" s="56">
        <f t="shared" si="850"/>
        <v>0.14797784716263751</v>
      </c>
      <c r="AL1283" s="56">
        <f t="shared" si="851"/>
        <v>0.15671202064506959</v>
      </c>
      <c r="AM1283" s="56">
        <f t="shared" si="852"/>
        <v>0.15556957770392288</v>
      </c>
      <c r="AN1283" s="56">
        <f t="shared" si="853"/>
        <v>9.8117735547113685E-2</v>
      </c>
      <c r="AO1283" s="56">
        <f t="shared" si="854"/>
        <v>0.13510733111204798</v>
      </c>
      <c r="AP1283" s="56">
        <f t="shared" si="855"/>
        <v>0.14365703090344556</v>
      </c>
      <c r="AQ1283" s="56">
        <f t="shared" si="856"/>
        <v>0.13902501444717932</v>
      </c>
      <c r="AR1283" s="56">
        <f t="shared" si="857"/>
        <v>0.15232947307808339</v>
      </c>
      <c r="AS1283" s="56">
        <f t="shared" si="858"/>
        <v>0.16015194032339325</v>
      </c>
      <c r="AT1283" s="57">
        <f>IF(AE1283="F",1,IF(AE1283="R",#REF!,IF(AE1283="M",#REF!,0)))</f>
        <v>1</v>
      </c>
      <c r="AU1283" s="58">
        <f t="shared" si="859"/>
        <v>5.1388289449823772E-2</v>
      </c>
      <c r="AV1283" s="58">
        <f t="shared" si="860"/>
        <v>5.1388289449823772E-2</v>
      </c>
      <c r="AW1283" s="58">
        <f t="shared" si="861"/>
        <v>4.5315088363896305E-2</v>
      </c>
      <c r="AX1283" s="58">
        <f t="shared" si="862"/>
        <v>4.6817098803173848E-2</v>
      </c>
      <c r="AY1283" s="58">
        <f t="shared" si="863"/>
        <v>5.2933910678318305E-2</v>
      </c>
      <c r="AZ1283" s="58">
        <f t="shared" si="864"/>
        <v>5.6058256435692788E-2</v>
      </c>
      <c r="BA1283" s="58">
        <f t="shared" si="865"/>
        <v>5.5649587342573255E-2</v>
      </c>
      <c r="BB1283" s="58">
        <f t="shared" si="866"/>
        <v>3.5098195770489143E-2</v>
      </c>
      <c r="BC1283" s="58">
        <f t="shared" si="867"/>
        <v>4.8329932717637546E-2</v>
      </c>
      <c r="BD1283" s="58">
        <f t="shared" si="868"/>
        <v>5.1388289449823772E-2</v>
      </c>
      <c r="BE1283" s="58">
        <f t="shared" si="869"/>
        <v>4.973134721111816E-2</v>
      </c>
      <c r="BF1283" s="58">
        <f t="shared" si="870"/>
        <v>5.449055298613955E-2</v>
      </c>
      <c r="BG1283" s="58">
        <f t="shared" si="871"/>
        <v>5.7288767653989173E-2</v>
      </c>
      <c r="BH1283" s="59">
        <f t="shared" si="875"/>
        <v>0.65587760631249936</v>
      </c>
      <c r="BI1283" s="60">
        <f t="shared" si="888"/>
        <v>0</v>
      </c>
      <c r="BJ1283" s="60">
        <f t="shared" si="889"/>
        <v>0</v>
      </c>
      <c r="BK1283" s="60">
        <f t="shared" si="890"/>
        <v>0</v>
      </c>
      <c r="BL1283" s="60">
        <f t="shared" si="887"/>
        <v>0</v>
      </c>
      <c r="BM1283" s="60">
        <f t="shared" si="887"/>
        <v>0</v>
      </c>
      <c r="BN1283" s="60">
        <f t="shared" si="887"/>
        <v>0</v>
      </c>
      <c r="BO1283" s="60">
        <f t="shared" si="887"/>
        <v>0</v>
      </c>
      <c r="BP1283" s="60">
        <f t="shared" si="887"/>
        <v>0</v>
      </c>
      <c r="BQ1283" s="60">
        <f t="shared" si="887"/>
        <v>0</v>
      </c>
      <c r="BR1283" s="60">
        <f t="shared" si="886"/>
        <v>0</v>
      </c>
      <c r="BS1283" s="60">
        <f t="shared" si="886"/>
        <v>0</v>
      </c>
      <c r="BT1283" s="60">
        <f t="shared" si="886"/>
        <v>0</v>
      </c>
      <c r="BU1283" s="60">
        <f t="shared" si="886"/>
        <v>0</v>
      </c>
      <c r="BV1283" s="61">
        <f t="shared" si="876"/>
        <v>0</v>
      </c>
      <c r="BW1283" s="62">
        <f t="shared" si="872"/>
        <v>1.0226405518846455</v>
      </c>
      <c r="BX1283" s="63">
        <f t="shared" si="877"/>
        <v>-0.50674221785960327</v>
      </c>
      <c r="BY1283" s="73">
        <f t="shared" si="878"/>
        <v>0.65587760631249936</v>
      </c>
    </row>
    <row r="1284" spans="1:77">
      <c r="A1284" s="49">
        <v>1278</v>
      </c>
      <c r="B1284" s="50">
        <v>4.5592705167173259E-2</v>
      </c>
      <c r="C1284" s="51">
        <v>8.5174953959484351E-2</v>
      </c>
      <c r="D1284" s="51">
        <v>8.5174953959484351E-2</v>
      </c>
      <c r="E1284" s="51">
        <v>7.5966850828729282E-2</v>
      </c>
      <c r="F1284" s="51">
        <v>7.8268876611418042E-2</v>
      </c>
      <c r="G1284" s="51">
        <v>8.7476979742173111E-2</v>
      </c>
      <c r="H1284" s="51">
        <v>9.2081031307550645E-2</v>
      </c>
      <c r="I1284" s="51">
        <v>9.1482504604051565E-2</v>
      </c>
      <c r="J1284" s="51">
        <v>5.9852670349907919E-2</v>
      </c>
      <c r="K1284" s="51">
        <v>8.0570902394106816E-2</v>
      </c>
      <c r="L1284" s="51">
        <v>8.5174953959484351E-2</v>
      </c>
      <c r="M1284" s="51">
        <v>8.2688766114180481E-2</v>
      </c>
      <c r="N1284" s="51">
        <v>8.9779005524861885E-2</v>
      </c>
      <c r="O1284" s="51">
        <v>9.3876611418047887E-2</v>
      </c>
      <c r="P1284" s="94">
        <v>8.3659158521036975E-2</v>
      </c>
      <c r="Q1284" s="52">
        <v>0</v>
      </c>
      <c r="R1284" s="52">
        <v>0</v>
      </c>
      <c r="S1284" s="52">
        <v>0</v>
      </c>
      <c r="T1284" s="52">
        <v>0</v>
      </c>
      <c r="U1284" s="52">
        <v>0</v>
      </c>
      <c r="V1284" s="52">
        <v>0</v>
      </c>
      <c r="W1284" s="52">
        <v>0</v>
      </c>
      <c r="X1284" s="52">
        <v>0</v>
      </c>
      <c r="Y1284" s="52">
        <v>0</v>
      </c>
      <c r="Z1284" s="52">
        <v>0</v>
      </c>
      <c r="AA1284" s="52">
        <v>1</v>
      </c>
      <c r="AB1284" s="52">
        <v>0</v>
      </c>
      <c r="AC1284" s="52">
        <v>1</v>
      </c>
      <c r="AD1284" s="53">
        <f t="shared" si="873"/>
        <v>2</v>
      </c>
      <c r="AE1284" s="54" t="s">
        <v>21</v>
      </c>
      <c r="AF1284" s="55">
        <f t="shared" si="846"/>
        <v>2.4293344383099866E-2</v>
      </c>
      <c r="AG1284" s="56">
        <f t="shared" si="874"/>
        <v>0.14365703090344556</v>
      </c>
      <c r="AH1284" s="56">
        <f t="shared" si="847"/>
        <v>0.14365703090344556</v>
      </c>
      <c r="AI1284" s="56">
        <f t="shared" si="848"/>
        <v>0.12667927107869403</v>
      </c>
      <c r="AJ1284" s="56">
        <f t="shared" si="849"/>
        <v>0.13087817247048442</v>
      </c>
      <c r="AK1284" s="56">
        <f t="shared" si="850"/>
        <v>0.14797784716263751</v>
      </c>
      <c r="AL1284" s="56">
        <f t="shared" si="851"/>
        <v>0.15671202064506959</v>
      </c>
      <c r="AM1284" s="56">
        <f t="shared" si="852"/>
        <v>0.15556957770392288</v>
      </c>
      <c r="AN1284" s="56">
        <f t="shared" si="853"/>
        <v>9.8117735547113685E-2</v>
      </c>
      <c r="AO1284" s="56">
        <f t="shared" si="854"/>
        <v>0.13510733111204798</v>
      </c>
      <c r="AP1284" s="56">
        <f t="shared" si="855"/>
        <v>0.14365703090344556</v>
      </c>
      <c r="AQ1284" s="56">
        <f t="shared" si="856"/>
        <v>0.13902501444717932</v>
      </c>
      <c r="AR1284" s="56">
        <f t="shared" si="857"/>
        <v>0.15232947307808339</v>
      </c>
      <c r="AS1284" s="56">
        <f t="shared" si="858"/>
        <v>0.16015194032339325</v>
      </c>
      <c r="AT1284" s="57">
        <f>IF(AE1284="F",1,IF(AE1284="R",#REF!,IF(AE1284="M",#REF!,0)))</f>
        <v>1</v>
      </c>
      <c r="AU1284" s="58">
        <f t="shared" si="859"/>
        <v>0.13640973193486242</v>
      </c>
      <c r="AV1284" s="58">
        <f t="shared" si="860"/>
        <v>0.13640973193486242</v>
      </c>
      <c r="AW1284" s="58">
        <f t="shared" si="861"/>
        <v>0.12028847666469461</v>
      </c>
      <c r="AX1284" s="58">
        <f t="shared" si="862"/>
        <v>0.12427554927557168</v>
      </c>
      <c r="AY1284" s="58">
        <f t="shared" si="863"/>
        <v>0.14051256897631789</v>
      </c>
      <c r="AZ1284" s="58">
        <f t="shared" si="864"/>
        <v>0.1488061154593433</v>
      </c>
      <c r="BA1284" s="58">
        <f t="shared" si="865"/>
        <v>0.14772130718805554</v>
      </c>
      <c r="BB1284" s="58">
        <f t="shared" si="866"/>
        <v>9.3167831186997507E-2</v>
      </c>
      <c r="BC1284" s="58">
        <f t="shared" si="867"/>
        <v>0.12829135269972455</v>
      </c>
      <c r="BD1284" s="58">
        <f t="shared" si="868"/>
        <v>0.13640973193486242</v>
      </c>
      <c r="BE1284" s="58">
        <f t="shared" si="869"/>
        <v>0.13201139431683226</v>
      </c>
      <c r="BF1284" s="58">
        <f t="shared" si="870"/>
        <v>0.14464466136938528</v>
      </c>
      <c r="BG1284" s="58">
        <f t="shared" si="871"/>
        <v>0.15207249593683606</v>
      </c>
      <c r="BH1284" s="59">
        <f t="shared" si="875"/>
        <v>1.7410209488783459</v>
      </c>
      <c r="BI1284" s="60">
        <f t="shared" si="888"/>
        <v>0</v>
      </c>
      <c r="BJ1284" s="60">
        <f t="shared" si="889"/>
        <v>0</v>
      </c>
      <c r="BK1284" s="60">
        <f t="shared" si="890"/>
        <v>0</v>
      </c>
      <c r="BL1284" s="60">
        <f t="shared" si="887"/>
        <v>0</v>
      </c>
      <c r="BM1284" s="60">
        <f t="shared" si="887"/>
        <v>0</v>
      </c>
      <c r="BN1284" s="60">
        <f t="shared" si="887"/>
        <v>0</v>
      </c>
      <c r="BO1284" s="60">
        <f t="shared" si="887"/>
        <v>0</v>
      </c>
      <c r="BP1284" s="60">
        <f t="shared" si="887"/>
        <v>0</v>
      </c>
      <c r="BQ1284" s="60">
        <f t="shared" si="887"/>
        <v>0</v>
      </c>
      <c r="BR1284" s="60">
        <f t="shared" si="886"/>
        <v>0</v>
      </c>
      <c r="BS1284" s="60">
        <f t="shared" si="886"/>
        <v>-2.0248670395391106</v>
      </c>
      <c r="BT1284" s="60">
        <f t="shared" si="886"/>
        <v>0</v>
      </c>
      <c r="BU1284" s="60">
        <f t="shared" si="886"/>
        <v>-1.8833979248860377</v>
      </c>
      <c r="BV1284" s="61">
        <f t="shared" si="876"/>
        <v>-3.9082649644251486</v>
      </c>
      <c r="BW1284" s="62">
        <f t="shared" si="872"/>
        <v>2.3009412417404524</v>
      </c>
      <c r="BX1284" s="63">
        <f t="shared" si="877"/>
        <v>-5.9705774507658012</v>
      </c>
      <c r="BY1284" s="73">
        <f t="shared" si="878"/>
        <v>0.25897905112165409</v>
      </c>
    </row>
    <row r="1285" spans="1:77">
      <c r="A1285" s="49">
        <v>1279</v>
      </c>
      <c r="B1285" s="50">
        <v>4.6099290780141848E-2</v>
      </c>
      <c r="C1285" s="51">
        <v>8.5174953959484351E-2</v>
      </c>
      <c r="D1285" s="51">
        <v>8.5174953959484351E-2</v>
      </c>
      <c r="E1285" s="51">
        <v>7.5966850828729282E-2</v>
      </c>
      <c r="F1285" s="51">
        <v>7.8268876611418042E-2</v>
      </c>
      <c r="G1285" s="51">
        <v>8.7476979742173111E-2</v>
      </c>
      <c r="H1285" s="51">
        <v>9.2081031307550645E-2</v>
      </c>
      <c r="I1285" s="51">
        <v>9.1482504604051565E-2</v>
      </c>
      <c r="J1285" s="51">
        <v>5.9852670349907919E-2</v>
      </c>
      <c r="K1285" s="51">
        <v>8.0570902394106816E-2</v>
      </c>
      <c r="L1285" s="51">
        <v>8.5174953959484351E-2</v>
      </c>
      <c r="M1285" s="51">
        <v>8.2688766114180481E-2</v>
      </c>
      <c r="N1285" s="51">
        <v>8.9779005524861885E-2</v>
      </c>
      <c r="O1285" s="51">
        <v>9.3876611418047887E-2</v>
      </c>
      <c r="P1285" s="94">
        <v>8.3659158521036975E-2</v>
      </c>
      <c r="Q1285" s="52">
        <v>0</v>
      </c>
      <c r="R1285" s="52">
        <v>0</v>
      </c>
      <c r="S1285" s="52">
        <v>0</v>
      </c>
      <c r="T1285" s="52">
        <v>0</v>
      </c>
      <c r="U1285" s="52">
        <v>0</v>
      </c>
      <c r="V1285" s="52">
        <v>0</v>
      </c>
      <c r="W1285" s="52">
        <v>0</v>
      </c>
      <c r="X1285" s="52">
        <v>0</v>
      </c>
      <c r="Y1285" s="52">
        <v>0</v>
      </c>
      <c r="Z1285" s="52">
        <v>0</v>
      </c>
      <c r="AA1285" s="52">
        <v>0</v>
      </c>
      <c r="AB1285" s="52">
        <v>0</v>
      </c>
      <c r="AC1285" s="52">
        <v>0</v>
      </c>
      <c r="AD1285" s="53">
        <f t="shared" si="873"/>
        <v>0</v>
      </c>
      <c r="AE1285" s="54" t="s">
        <v>21</v>
      </c>
      <c r="AF1285" s="55">
        <f t="shared" si="846"/>
        <v>2.4618666626062342E-2</v>
      </c>
      <c r="AG1285" s="56">
        <f t="shared" si="874"/>
        <v>0.14365703090344556</v>
      </c>
      <c r="AH1285" s="56">
        <f t="shared" si="847"/>
        <v>0.14365703090344556</v>
      </c>
      <c r="AI1285" s="56">
        <f t="shared" si="848"/>
        <v>0.12667927107869403</v>
      </c>
      <c r="AJ1285" s="56">
        <f t="shared" si="849"/>
        <v>0.13087817247048442</v>
      </c>
      <c r="AK1285" s="56">
        <f t="shared" si="850"/>
        <v>0.14797784716263751</v>
      </c>
      <c r="AL1285" s="56">
        <f t="shared" si="851"/>
        <v>0.15671202064506959</v>
      </c>
      <c r="AM1285" s="56">
        <f t="shared" si="852"/>
        <v>0.15556957770392288</v>
      </c>
      <c r="AN1285" s="56">
        <f t="shared" si="853"/>
        <v>9.8117735547113685E-2</v>
      </c>
      <c r="AO1285" s="56">
        <f t="shared" si="854"/>
        <v>0.13510733111204798</v>
      </c>
      <c r="AP1285" s="56">
        <f t="shared" si="855"/>
        <v>0.14365703090344556</v>
      </c>
      <c r="AQ1285" s="56">
        <f t="shared" si="856"/>
        <v>0.13902501444717932</v>
      </c>
      <c r="AR1285" s="56">
        <f t="shared" si="857"/>
        <v>0.15232947307808339</v>
      </c>
      <c r="AS1285" s="56">
        <f t="shared" si="858"/>
        <v>0.16015194032339325</v>
      </c>
      <c r="AT1285" s="57">
        <f>IF(AE1285="F",1,IF(AE1285="R",#REF!,IF(AE1285="M",#REF!,0)))</f>
        <v>1</v>
      </c>
      <c r="AU1285" s="58">
        <f t="shared" si="859"/>
        <v>0.13823645118994496</v>
      </c>
      <c r="AV1285" s="58">
        <f t="shared" si="860"/>
        <v>0.13823645118994496</v>
      </c>
      <c r="AW1285" s="58">
        <f t="shared" si="861"/>
        <v>0.12189930950903206</v>
      </c>
      <c r="AX1285" s="58">
        <f t="shared" si="862"/>
        <v>0.12593977466167572</v>
      </c>
      <c r="AY1285" s="58">
        <f t="shared" si="863"/>
        <v>0.14239423102263524</v>
      </c>
      <c r="AZ1285" s="58">
        <f t="shared" si="864"/>
        <v>0.15079883982385872</v>
      </c>
      <c r="BA1285" s="58">
        <f t="shared" si="865"/>
        <v>0.14969950443541352</v>
      </c>
      <c r="BB1285" s="58">
        <f t="shared" si="866"/>
        <v>9.4415480227645399E-2</v>
      </c>
      <c r="BC1285" s="58">
        <f t="shared" si="867"/>
        <v>0.13000935537382319</v>
      </c>
      <c r="BD1285" s="58">
        <f t="shared" si="868"/>
        <v>0.13823645118994496</v>
      </c>
      <c r="BE1285" s="58">
        <f t="shared" si="869"/>
        <v>0.13377921360998943</v>
      </c>
      <c r="BF1285" s="58">
        <f t="shared" si="870"/>
        <v>0.14658165797747566</v>
      </c>
      <c r="BG1285" s="58">
        <f t="shared" si="871"/>
        <v>0.1541089617560705</v>
      </c>
      <c r="BH1285" s="59">
        <f t="shared" si="875"/>
        <v>1.7643356819674541</v>
      </c>
      <c r="BI1285" s="60">
        <f t="shared" si="888"/>
        <v>0</v>
      </c>
      <c r="BJ1285" s="60">
        <f t="shared" si="889"/>
        <v>0</v>
      </c>
      <c r="BK1285" s="60">
        <f t="shared" si="890"/>
        <v>0</v>
      </c>
      <c r="BL1285" s="60">
        <f t="shared" si="887"/>
        <v>0</v>
      </c>
      <c r="BM1285" s="60">
        <f t="shared" si="887"/>
        <v>0</v>
      </c>
      <c r="BN1285" s="60">
        <f t="shared" si="887"/>
        <v>0</v>
      </c>
      <c r="BO1285" s="60">
        <f t="shared" si="887"/>
        <v>0</v>
      </c>
      <c r="BP1285" s="60">
        <f t="shared" si="887"/>
        <v>0</v>
      </c>
      <c r="BQ1285" s="60">
        <f t="shared" si="887"/>
        <v>0</v>
      </c>
      <c r="BR1285" s="60">
        <f t="shared" si="886"/>
        <v>0</v>
      </c>
      <c r="BS1285" s="60">
        <f t="shared" si="886"/>
        <v>0</v>
      </c>
      <c r="BT1285" s="60">
        <f t="shared" si="886"/>
        <v>0</v>
      </c>
      <c r="BU1285" s="60">
        <f t="shared" si="886"/>
        <v>0</v>
      </c>
      <c r="BV1285" s="61">
        <f t="shared" si="876"/>
        <v>0</v>
      </c>
      <c r="BW1285" s="62">
        <f t="shared" si="872"/>
        <v>2.3265072555375683</v>
      </c>
      <c r="BX1285" s="63">
        <f t="shared" si="877"/>
        <v>-1.3130409933235709</v>
      </c>
      <c r="BY1285" s="73">
        <f t="shared" si="878"/>
        <v>1.7643356819674541</v>
      </c>
    </row>
    <row r="1286" spans="1:77">
      <c r="A1286" s="49">
        <v>1280</v>
      </c>
      <c r="B1286" s="50">
        <v>9.5744680851063829E-2</v>
      </c>
      <c r="C1286" s="51">
        <v>8.5174953959484351E-2</v>
      </c>
      <c r="D1286" s="51">
        <v>8.5174953959484351E-2</v>
      </c>
      <c r="E1286" s="51">
        <v>7.5966850828729282E-2</v>
      </c>
      <c r="F1286" s="51">
        <v>7.8268876611418042E-2</v>
      </c>
      <c r="G1286" s="51">
        <v>8.7476979742173111E-2</v>
      </c>
      <c r="H1286" s="51">
        <v>9.2081031307550645E-2</v>
      </c>
      <c r="I1286" s="51">
        <v>9.1482504604051565E-2</v>
      </c>
      <c r="J1286" s="51">
        <v>5.9852670349907919E-2</v>
      </c>
      <c r="K1286" s="51">
        <v>8.0570902394106816E-2</v>
      </c>
      <c r="L1286" s="51">
        <v>8.5174953959484351E-2</v>
      </c>
      <c r="M1286" s="51">
        <v>8.2688766114180481E-2</v>
      </c>
      <c r="N1286" s="51">
        <v>8.9779005524861885E-2</v>
      </c>
      <c r="O1286" s="51">
        <v>9.3876611418047887E-2</v>
      </c>
      <c r="P1286" s="94">
        <v>8.3659158521036975E-2</v>
      </c>
      <c r="Q1286" s="52">
        <v>0</v>
      </c>
      <c r="R1286" s="52">
        <v>0</v>
      </c>
      <c r="S1286" s="52">
        <v>0</v>
      </c>
      <c r="T1286" s="52">
        <v>2</v>
      </c>
      <c r="U1286" s="52">
        <v>0</v>
      </c>
      <c r="V1286" s="52">
        <v>0</v>
      </c>
      <c r="W1286" s="52">
        <v>0</v>
      </c>
      <c r="X1286" s="52">
        <v>0</v>
      </c>
      <c r="Y1286" s="52">
        <v>0</v>
      </c>
      <c r="Z1286" s="52">
        <v>0</v>
      </c>
      <c r="AA1286" s="52">
        <v>0</v>
      </c>
      <c r="AB1286" s="52">
        <v>0</v>
      </c>
      <c r="AC1286" s="52">
        <v>0</v>
      </c>
      <c r="AD1286" s="53">
        <f t="shared" si="873"/>
        <v>2</v>
      </c>
      <c r="AE1286" s="54" t="s">
        <v>21</v>
      </c>
      <c r="AF1286" s="55">
        <f t="shared" si="846"/>
        <v>5.9346722672567333E-2</v>
      </c>
      <c r="AG1286" s="56">
        <f t="shared" si="874"/>
        <v>0.14365703090344556</v>
      </c>
      <c r="AH1286" s="56">
        <f t="shared" si="847"/>
        <v>0.14365703090344556</v>
      </c>
      <c r="AI1286" s="56">
        <f t="shared" si="848"/>
        <v>0.12667927107869403</v>
      </c>
      <c r="AJ1286" s="56">
        <f t="shared" si="849"/>
        <v>0.13087817247048442</v>
      </c>
      <c r="AK1286" s="56">
        <f t="shared" si="850"/>
        <v>0.14797784716263751</v>
      </c>
      <c r="AL1286" s="56">
        <f t="shared" si="851"/>
        <v>0.15671202064506959</v>
      </c>
      <c r="AM1286" s="56">
        <f t="shared" si="852"/>
        <v>0.15556957770392288</v>
      </c>
      <c r="AN1286" s="56">
        <f t="shared" si="853"/>
        <v>9.8117735547113685E-2</v>
      </c>
      <c r="AO1286" s="56">
        <f t="shared" si="854"/>
        <v>0.13510733111204798</v>
      </c>
      <c r="AP1286" s="56">
        <f t="shared" si="855"/>
        <v>0.14365703090344556</v>
      </c>
      <c r="AQ1286" s="56">
        <f t="shared" si="856"/>
        <v>0.13902501444717932</v>
      </c>
      <c r="AR1286" s="56">
        <f t="shared" si="857"/>
        <v>0.15232947307808339</v>
      </c>
      <c r="AS1286" s="56">
        <f t="shared" si="858"/>
        <v>0.16015194032339325</v>
      </c>
      <c r="AT1286" s="57">
        <f>IF(AE1286="F",1,IF(AE1286="R",#REF!,IF(AE1286="M",#REF!,0)))</f>
        <v>1</v>
      </c>
      <c r="AU1286" s="58">
        <f t="shared" si="859"/>
        <v>0.33323820727661124</v>
      </c>
      <c r="AV1286" s="58">
        <f t="shared" si="860"/>
        <v>0.33323820727661124</v>
      </c>
      <c r="AW1286" s="58">
        <f t="shared" si="861"/>
        <v>0.29385525322282968</v>
      </c>
      <c r="AX1286" s="58">
        <f t="shared" si="862"/>
        <v>0.30359535688174455</v>
      </c>
      <c r="AY1286" s="58">
        <f t="shared" si="863"/>
        <v>0.34326111430127693</v>
      </c>
      <c r="AZ1286" s="58">
        <f t="shared" si="864"/>
        <v>0.36352159368766229</v>
      </c>
      <c r="BA1286" s="58">
        <f t="shared" si="865"/>
        <v>0.36087149271293573</v>
      </c>
      <c r="BB1286" s="58">
        <f t="shared" si="866"/>
        <v>0.22760165715618019</v>
      </c>
      <c r="BC1286" s="58">
        <f t="shared" si="867"/>
        <v>0.31340564764955431</v>
      </c>
      <c r="BD1286" s="58">
        <f t="shared" si="868"/>
        <v>0.33323820727661124</v>
      </c>
      <c r="BE1286" s="58">
        <f t="shared" si="869"/>
        <v>0.32249341566944389</v>
      </c>
      <c r="BF1286" s="58">
        <f t="shared" si="870"/>
        <v>0.35335548984058684</v>
      </c>
      <c r="BG1286" s="58">
        <f t="shared" si="871"/>
        <v>0.37150110335433895</v>
      </c>
      <c r="BH1286" s="59">
        <f t="shared" si="875"/>
        <v>4.2531767463063872</v>
      </c>
      <c r="BI1286" s="60">
        <f t="shared" si="888"/>
        <v>0</v>
      </c>
      <c r="BJ1286" s="60">
        <f t="shared" si="889"/>
        <v>0</v>
      </c>
      <c r="BK1286" s="60">
        <f t="shared" si="890"/>
        <v>0</v>
      </c>
      <c r="BL1286" s="60">
        <f t="shared" si="887"/>
        <v>-2.3841190542320008</v>
      </c>
      <c r="BM1286" s="60">
        <f t="shared" si="887"/>
        <v>0</v>
      </c>
      <c r="BN1286" s="60">
        <f t="shared" si="887"/>
        <v>0</v>
      </c>
      <c r="BO1286" s="60">
        <f t="shared" si="887"/>
        <v>0</v>
      </c>
      <c r="BP1286" s="60">
        <f t="shared" si="887"/>
        <v>0</v>
      </c>
      <c r="BQ1286" s="60">
        <f t="shared" si="887"/>
        <v>0</v>
      </c>
      <c r="BR1286" s="60">
        <f t="shared" si="886"/>
        <v>0</v>
      </c>
      <c r="BS1286" s="60">
        <f t="shared" si="886"/>
        <v>0</v>
      </c>
      <c r="BT1286" s="60">
        <f t="shared" si="886"/>
        <v>0</v>
      </c>
      <c r="BU1286" s="60">
        <f t="shared" si="886"/>
        <v>0</v>
      </c>
      <c r="BV1286" s="61">
        <f t="shared" si="876"/>
        <v>-2.3841190542320008</v>
      </c>
      <c r="BW1286" s="62">
        <f t="shared" si="872"/>
        <v>4.8319766076549486</v>
      </c>
      <c r="BX1286" s="63">
        <f t="shared" si="877"/>
        <v>-6.5096328137129404</v>
      </c>
      <c r="BY1286" s="73">
        <f t="shared" si="878"/>
        <v>2.2531767463063872</v>
      </c>
    </row>
    <row r="1287" spans="1:77">
      <c r="A1287" s="49">
        <v>1281</v>
      </c>
      <c r="B1287" s="50">
        <v>4.5592705167173259E-2</v>
      </c>
      <c r="C1287" s="51">
        <v>8.5174953959484351E-2</v>
      </c>
      <c r="D1287" s="51">
        <v>8.5174953959484351E-2</v>
      </c>
      <c r="E1287" s="51">
        <v>7.5966850828729282E-2</v>
      </c>
      <c r="F1287" s="51">
        <v>7.8268876611418042E-2</v>
      </c>
      <c r="G1287" s="51">
        <v>8.7476979742173111E-2</v>
      </c>
      <c r="H1287" s="51">
        <v>9.2081031307550645E-2</v>
      </c>
      <c r="I1287" s="51">
        <v>9.1482504604051565E-2</v>
      </c>
      <c r="J1287" s="51">
        <v>5.9852670349907919E-2</v>
      </c>
      <c r="K1287" s="51">
        <v>8.0570902394106816E-2</v>
      </c>
      <c r="L1287" s="51">
        <v>8.5174953959484351E-2</v>
      </c>
      <c r="M1287" s="51">
        <v>8.2688766114180481E-2</v>
      </c>
      <c r="N1287" s="51">
        <v>8.9779005524861885E-2</v>
      </c>
      <c r="O1287" s="51">
        <v>9.3876611418047887E-2</v>
      </c>
      <c r="P1287" s="94">
        <v>8.3659158521036975E-2</v>
      </c>
      <c r="Q1287" s="52">
        <v>0</v>
      </c>
      <c r="R1287" s="52">
        <v>0</v>
      </c>
      <c r="S1287" s="52">
        <v>0</v>
      </c>
      <c r="T1287" s="52">
        <v>0</v>
      </c>
      <c r="U1287" s="52">
        <v>0</v>
      </c>
      <c r="V1287" s="52">
        <v>0</v>
      </c>
      <c r="W1287" s="52">
        <v>0</v>
      </c>
      <c r="X1287" s="52">
        <v>0</v>
      </c>
      <c r="Y1287" s="52">
        <v>0</v>
      </c>
      <c r="Z1287" s="52">
        <v>0</v>
      </c>
      <c r="AA1287" s="52">
        <v>0</v>
      </c>
      <c r="AB1287" s="52">
        <v>1</v>
      </c>
      <c r="AC1287" s="52">
        <v>1</v>
      </c>
      <c r="AD1287" s="53">
        <f t="shared" si="873"/>
        <v>2</v>
      </c>
      <c r="AE1287" s="54" t="s">
        <v>21</v>
      </c>
      <c r="AF1287" s="55">
        <f t="shared" ref="AF1287:AF1350" si="891">B1287^$BU$3</f>
        <v>2.4293344383099866E-2</v>
      </c>
      <c r="AG1287" s="56">
        <f t="shared" si="874"/>
        <v>0.14365703090344556</v>
      </c>
      <c r="AH1287" s="56">
        <f t="shared" ref="AH1287:AH1350" si="892">IF(D1287=0,0,D1287^$BV$3*(1+$BW$3*D1287))</f>
        <v>0.14365703090344556</v>
      </c>
      <c r="AI1287" s="56">
        <f t="shared" ref="AI1287:AI1350" si="893">IF(E1287=0,0,E1287^$BV$3*(1+$BW$3*E1287))</f>
        <v>0.12667927107869403</v>
      </c>
      <c r="AJ1287" s="56">
        <f t="shared" ref="AJ1287:AJ1350" si="894">IF(F1287=0,0,F1287^$BV$3*(1+$BW$3*F1287))</f>
        <v>0.13087817247048442</v>
      </c>
      <c r="AK1287" s="56">
        <f t="shared" ref="AK1287:AK1350" si="895">IF(G1287=0,0,G1287^$BV$3*(1+$BW$3*G1287))</f>
        <v>0.14797784716263751</v>
      </c>
      <c r="AL1287" s="56">
        <f t="shared" ref="AL1287:AL1350" si="896">IF(H1287=0,0,H1287^$BV$3*(1+$BW$3*H1287))</f>
        <v>0.15671202064506959</v>
      </c>
      <c r="AM1287" s="56">
        <f t="shared" ref="AM1287:AM1350" si="897">IF(I1287=0,0,I1287^$BV$3*(1+$BW$3*I1287))</f>
        <v>0.15556957770392288</v>
      </c>
      <c r="AN1287" s="56">
        <f t="shared" ref="AN1287:AN1350" si="898">IF(J1287=0,0,J1287^$BV$3*(1+$BW$3*J1287))</f>
        <v>9.8117735547113685E-2</v>
      </c>
      <c r="AO1287" s="56">
        <f t="shared" ref="AO1287:AO1350" si="899">IF(K1287=0,0,K1287^$BV$3*(1+$BW$3*K1287))</f>
        <v>0.13510733111204798</v>
      </c>
      <c r="AP1287" s="56">
        <f t="shared" ref="AP1287:AP1350" si="900">IF(L1287=0,0,L1287^$BV$3*(1+$BW$3*L1287))</f>
        <v>0.14365703090344556</v>
      </c>
      <c r="AQ1287" s="56">
        <f t="shared" ref="AQ1287:AQ1350" si="901">IF(M1287=0,0,M1287^$BV$3*(1+$BW$3*M1287))</f>
        <v>0.13902501444717932</v>
      </c>
      <c r="AR1287" s="56">
        <f t="shared" ref="AR1287:AR1350" si="902">IF(N1287=0,0,N1287^$BV$3*(1+$BW$3*N1287))</f>
        <v>0.15232947307808339</v>
      </c>
      <c r="AS1287" s="56">
        <f t="shared" ref="AS1287:AS1350" si="903">IF(O1287=0,0,O1287^$BV$3*(1+$BW$3*O1287))</f>
        <v>0.16015194032339325</v>
      </c>
      <c r="AT1287" s="57">
        <f>IF(AE1287="F",1,IF(AE1287="R",#REF!,IF(AE1287="M",#REF!,0)))</f>
        <v>1</v>
      </c>
      <c r="AU1287" s="58">
        <f t="shared" ref="AU1287:AU1350" si="904">IF($BT$3&lt;0,0,$BT$3*$AF1287*AG1287)</f>
        <v>0.13640973193486242</v>
      </c>
      <c r="AV1287" s="58">
        <f t="shared" ref="AV1287:AV1350" si="905">IF($BT$3&lt;0,0,$BT$3*$AF1287*AH1287)</f>
        <v>0.13640973193486242</v>
      </c>
      <c r="AW1287" s="58">
        <f t="shared" ref="AW1287:AW1350" si="906">IF($BT$3&lt;0,0,$BT$3*$AF1287*AI1287)</f>
        <v>0.12028847666469461</v>
      </c>
      <c r="AX1287" s="58">
        <f t="shared" ref="AX1287:AX1350" si="907">IF($BT$3&lt;0,0,$BT$3*$AF1287*AJ1287)</f>
        <v>0.12427554927557168</v>
      </c>
      <c r="AY1287" s="58">
        <f t="shared" ref="AY1287:AY1350" si="908">IF($BT$3&lt;0,0,$BT$3*$AF1287*AK1287)</f>
        <v>0.14051256897631789</v>
      </c>
      <c r="AZ1287" s="58">
        <f t="shared" ref="AZ1287:AZ1350" si="909">IF($BT$3&lt;0,0,$BT$3*$AF1287*AL1287)</f>
        <v>0.1488061154593433</v>
      </c>
      <c r="BA1287" s="58">
        <f t="shared" ref="BA1287:BA1350" si="910">IF($BT$3&lt;0,0,$BT$3*$AF1287*AM1287)</f>
        <v>0.14772130718805554</v>
      </c>
      <c r="BB1287" s="58">
        <f t="shared" ref="BB1287:BB1350" si="911">IF($BT$3&lt;0,0,$BT$3*$AF1287*AN1287)</f>
        <v>9.3167831186997507E-2</v>
      </c>
      <c r="BC1287" s="58">
        <f t="shared" ref="BC1287:BC1350" si="912">IF($BT$3&lt;0,0,$BT$3*$AF1287*AO1287)</f>
        <v>0.12829135269972455</v>
      </c>
      <c r="BD1287" s="58">
        <f t="shared" ref="BD1287:BD1350" si="913">IF($BT$3&lt;0,0,$BT$3*$AF1287*AP1287)</f>
        <v>0.13640973193486242</v>
      </c>
      <c r="BE1287" s="58">
        <f t="shared" ref="BE1287:BE1350" si="914">IF($BT$3&lt;0,0,$BT$3*$AF1287*AQ1287)</f>
        <v>0.13201139431683226</v>
      </c>
      <c r="BF1287" s="58">
        <f t="shared" ref="BF1287:BF1350" si="915">IF($BT$3&lt;0,0,$BT$3*$AF1287*AR1287)</f>
        <v>0.14464466136938528</v>
      </c>
      <c r="BG1287" s="58">
        <f t="shared" ref="BG1287:BG1350" si="916">IF($BT$3&lt;0,0,$BT$3*$AF1287*AS1287)</f>
        <v>0.15207249593683606</v>
      </c>
      <c r="BH1287" s="59">
        <f t="shared" si="875"/>
        <v>1.7410209488783459</v>
      </c>
      <c r="BI1287" s="60">
        <f t="shared" si="888"/>
        <v>0</v>
      </c>
      <c r="BJ1287" s="60">
        <f t="shared" si="889"/>
        <v>0</v>
      </c>
      <c r="BK1287" s="60">
        <f t="shared" si="890"/>
        <v>0</v>
      </c>
      <c r="BL1287" s="60">
        <f t="shared" si="887"/>
        <v>0</v>
      </c>
      <c r="BM1287" s="60">
        <f t="shared" si="887"/>
        <v>0</v>
      </c>
      <c r="BN1287" s="60">
        <f t="shared" si="887"/>
        <v>0</v>
      </c>
      <c r="BO1287" s="60">
        <f t="shared" si="887"/>
        <v>0</v>
      </c>
      <c r="BP1287" s="60">
        <f t="shared" si="887"/>
        <v>0</v>
      </c>
      <c r="BQ1287" s="60">
        <f t="shared" si="887"/>
        <v>0</v>
      </c>
      <c r="BR1287" s="60">
        <f t="shared" si="886"/>
        <v>0</v>
      </c>
      <c r="BS1287" s="60">
        <f t="shared" si="886"/>
        <v>0</v>
      </c>
      <c r="BT1287" s="60">
        <f t="shared" si="886"/>
        <v>-1.9334751554696659</v>
      </c>
      <c r="BU1287" s="60">
        <f t="shared" si="886"/>
        <v>-1.8833979248860377</v>
      </c>
      <c r="BV1287" s="61">
        <f t="shared" si="876"/>
        <v>-3.8168730803557036</v>
      </c>
      <c r="BW1287" s="62">
        <f t="shared" ref="BW1287:BW1350" si="917">$BX$3*B1287</f>
        <v>2.3009412417404524</v>
      </c>
      <c r="BX1287" s="63">
        <f t="shared" si="877"/>
        <v>-5.8791855666963562</v>
      </c>
      <c r="BY1287" s="73">
        <f t="shared" si="878"/>
        <v>0.25897905112165409</v>
      </c>
    </row>
    <row r="1288" spans="1:77">
      <c r="A1288" s="49">
        <v>1282</v>
      </c>
      <c r="B1288" s="50">
        <v>4.6099290780141848E-2</v>
      </c>
      <c r="C1288" s="51">
        <v>8.5174953959484351E-2</v>
      </c>
      <c r="D1288" s="51">
        <v>8.5174953959484351E-2</v>
      </c>
      <c r="E1288" s="51">
        <v>7.5966850828729282E-2</v>
      </c>
      <c r="F1288" s="51">
        <v>7.8268876611418042E-2</v>
      </c>
      <c r="G1288" s="51">
        <v>8.7476979742173111E-2</v>
      </c>
      <c r="H1288" s="51">
        <v>9.2081031307550645E-2</v>
      </c>
      <c r="I1288" s="51">
        <v>9.1482504604051565E-2</v>
      </c>
      <c r="J1288" s="51">
        <v>5.9852670349907919E-2</v>
      </c>
      <c r="K1288" s="51">
        <v>8.0570902394106816E-2</v>
      </c>
      <c r="L1288" s="51">
        <v>8.5174953959484351E-2</v>
      </c>
      <c r="M1288" s="51">
        <v>8.2688766114180481E-2</v>
      </c>
      <c r="N1288" s="51">
        <v>8.9779005524861885E-2</v>
      </c>
      <c r="O1288" s="51">
        <v>9.3876611418047887E-2</v>
      </c>
      <c r="P1288" s="94">
        <v>8.3659158521036975E-2</v>
      </c>
      <c r="Q1288" s="52">
        <v>0</v>
      </c>
      <c r="R1288" s="52">
        <v>0</v>
      </c>
      <c r="S1288" s="52">
        <v>1</v>
      </c>
      <c r="T1288" s="52">
        <v>0</v>
      </c>
      <c r="U1288" s="52">
        <v>1</v>
      </c>
      <c r="V1288" s="52">
        <v>0</v>
      </c>
      <c r="W1288" s="52">
        <v>1</v>
      </c>
      <c r="X1288" s="52">
        <v>0</v>
      </c>
      <c r="Y1288" s="52">
        <v>0</v>
      </c>
      <c r="Z1288" s="52">
        <v>0</v>
      </c>
      <c r="AA1288" s="52">
        <v>0</v>
      </c>
      <c r="AB1288" s="52">
        <v>1</v>
      </c>
      <c r="AC1288" s="52">
        <v>0</v>
      </c>
      <c r="AD1288" s="53">
        <f t="shared" ref="AD1288:AD1351" si="918">SUM(Q1288:AC1288)</f>
        <v>4</v>
      </c>
      <c r="AE1288" s="54" t="s">
        <v>21</v>
      </c>
      <c r="AF1288" s="55">
        <f t="shared" si="891"/>
        <v>2.4618666626062342E-2</v>
      </c>
      <c r="AG1288" s="56">
        <f t="shared" ref="AG1288:AG1351" si="919">IF(C1288=0,0,C1288^$BV$3*(1+$BW$3*C1288))</f>
        <v>0.14365703090344556</v>
      </c>
      <c r="AH1288" s="56">
        <f t="shared" si="892"/>
        <v>0.14365703090344556</v>
      </c>
      <c r="AI1288" s="56">
        <f t="shared" si="893"/>
        <v>0.12667927107869403</v>
      </c>
      <c r="AJ1288" s="56">
        <f t="shared" si="894"/>
        <v>0.13087817247048442</v>
      </c>
      <c r="AK1288" s="56">
        <f t="shared" si="895"/>
        <v>0.14797784716263751</v>
      </c>
      <c r="AL1288" s="56">
        <f t="shared" si="896"/>
        <v>0.15671202064506959</v>
      </c>
      <c r="AM1288" s="56">
        <f t="shared" si="897"/>
        <v>0.15556957770392288</v>
      </c>
      <c r="AN1288" s="56">
        <f t="shared" si="898"/>
        <v>9.8117735547113685E-2</v>
      </c>
      <c r="AO1288" s="56">
        <f t="shared" si="899"/>
        <v>0.13510733111204798</v>
      </c>
      <c r="AP1288" s="56">
        <f t="shared" si="900"/>
        <v>0.14365703090344556</v>
      </c>
      <c r="AQ1288" s="56">
        <f t="shared" si="901"/>
        <v>0.13902501444717932</v>
      </c>
      <c r="AR1288" s="56">
        <f t="shared" si="902"/>
        <v>0.15232947307808339</v>
      </c>
      <c r="AS1288" s="56">
        <f t="shared" si="903"/>
        <v>0.16015194032339325</v>
      </c>
      <c r="AT1288" s="57">
        <f>IF(AE1288="F",1,IF(AE1288="R",#REF!,IF(AE1288="M",#REF!,0)))</f>
        <v>1</v>
      </c>
      <c r="AU1288" s="58">
        <f t="shared" si="904"/>
        <v>0.13823645118994496</v>
      </c>
      <c r="AV1288" s="58">
        <f t="shared" si="905"/>
        <v>0.13823645118994496</v>
      </c>
      <c r="AW1288" s="58">
        <f t="shared" si="906"/>
        <v>0.12189930950903206</v>
      </c>
      <c r="AX1288" s="58">
        <f t="shared" si="907"/>
        <v>0.12593977466167572</v>
      </c>
      <c r="AY1288" s="58">
        <f t="shared" si="908"/>
        <v>0.14239423102263524</v>
      </c>
      <c r="AZ1288" s="58">
        <f t="shared" si="909"/>
        <v>0.15079883982385872</v>
      </c>
      <c r="BA1288" s="58">
        <f t="shared" si="910"/>
        <v>0.14969950443541352</v>
      </c>
      <c r="BB1288" s="58">
        <f t="shared" si="911"/>
        <v>9.4415480227645399E-2</v>
      </c>
      <c r="BC1288" s="58">
        <f t="shared" si="912"/>
        <v>0.13000935537382319</v>
      </c>
      <c r="BD1288" s="58">
        <f t="shared" si="913"/>
        <v>0.13823645118994496</v>
      </c>
      <c r="BE1288" s="58">
        <f t="shared" si="914"/>
        <v>0.13377921360998943</v>
      </c>
      <c r="BF1288" s="58">
        <f t="shared" si="915"/>
        <v>0.14658165797747566</v>
      </c>
      <c r="BG1288" s="58">
        <f t="shared" si="916"/>
        <v>0.1541089617560705</v>
      </c>
      <c r="BH1288" s="59">
        <f t="shared" ref="BH1288:BH1351" si="920">SUM(AU1288:BG1288)</f>
        <v>1.7643356819674541</v>
      </c>
      <c r="BI1288" s="60">
        <f t="shared" si="888"/>
        <v>0</v>
      </c>
      <c r="BJ1288" s="60">
        <f t="shared" si="889"/>
        <v>0</v>
      </c>
      <c r="BK1288" s="60">
        <f t="shared" si="890"/>
        <v>-2.1045599069159411</v>
      </c>
      <c r="BL1288" s="60">
        <f t="shared" si="887"/>
        <v>0</v>
      </c>
      <c r="BM1288" s="60">
        <f t="shared" si="887"/>
        <v>-1.9491557933064085</v>
      </c>
      <c r="BN1288" s="60">
        <f t="shared" si="887"/>
        <v>0</v>
      </c>
      <c r="BO1288" s="60">
        <f t="shared" si="887"/>
        <v>-1.899125297946713</v>
      </c>
      <c r="BP1288" s="60">
        <f t="shared" si="887"/>
        <v>0</v>
      </c>
      <c r="BQ1288" s="60">
        <f t="shared" si="887"/>
        <v>0</v>
      </c>
      <c r="BR1288" s="60">
        <f t="shared" si="886"/>
        <v>0</v>
      </c>
      <c r="BS1288" s="60">
        <f t="shared" si="886"/>
        <v>0</v>
      </c>
      <c r="BT1288" s="60">
        <f t="shared" si="886"/>
        <v>-1.9201726134727057</v>
      </c>
      <c r="BU1288" s="60">
        <f t="shared" si="886"/>
        <v>0</v>
      </c>
      <c r="BV1288" s="61">
        <f t="shared" ref="BV1288:BV1351" si="921">SUM(BI1288:BU1288)</f>
        <v>-7.8730136116417686</v>
      </c>
      <c r="BW1288" s="62">
        <f t="shared" si="917"/>
        <v>2.3265072555375683</v>
      </c>
      <c r="BX1288" s="63">
        <f t="shared" ref="BX1288:BX1351" si="922">IF(BW1288&lt;=0,"",BW1288*LN(BW1288)+BV1288+GAMMALN(AD1288+BW1288)-GAMMALN(BW1288)-(AD1288+BW1288)*LN(BH1288+BW1288))</f>
        <v>-9.6373114945207963</v>
      </c>
      <c r="BY1288" s="73">
        <f t="shared" ref="BY1288:BY1351" si="923">ABS(AD1288-BH1288)</f>
        <v>2.2356643180325459</v>
      </c>
    </row>
    <row r="1289" spans="1:77">
      <c r="A1289" s="49">
        <v>1283</v>
      </c>
      <c r="B1289" s="50">
        <v>0.11296859169199595</v>
      </c>
      <c r="C1289" s="51">
        <v>6.4456721915285453E-2</v>
      </c>
      <c r="D1289" s="51">
        <v>6.4456721915285453E-2</v>
      </c>
      <c r="E1289" s="51">
        <v>7.3664825046040522E-2</v>
      </c>
      <c r="F1289" s="51">
        <v>7.5966850828729282E-2</v>
      </c>
      <c r="G1289" s="51">
        <v>6.2154696132596686E-2</v>
      </c>
      <c r="H1289" s="51">
        <v>7.1362799263351748E-2</v>
      </c>
      <c r="I1289" s="51">
        <v>8.6648250460405155E-2</v>
      </c>
      <c r="J1289" s="51">
        <v>9.898710865561694E-2</v>
      </c>
      <c r="K1289" s="51">
        <v>8.7476979742173111E-2</v>
      </c>
      <c r="L1289" s="51">
        <v>0.10128913443830571</v>
      </c>
      <c r="M1289" s="51">
        <v>8.9732965009208104E-2</v>
      </c>
      <c r="N1289" s="51">
        <v>0.10409760589318601</v>
      </c>
      <c r="O1289" s="51">
        <v>0.10883977900552486</v>
      </c>
      <c r="P1289" s="94">
        <v>8.3779572177362219E-2</v>
      </c>
      <c r="Q1289" s="52">
        <v>1</v>
      </c>
      <c r="R1289" s="52">
        <v>1</v>
      </c>
      <c r="S1289" s="52">
        <v>1</v>
      </c>
      <c r="T1289" s="52">
        <v>0</v>
      </c>
      <c r="U1289" s="52">
        <v>1</v>
      </c>
      <c r="V1289" s="52">
        <v>0</v>
      </c>
      <c r="W1289" s="52">
        <v>0</v>
      </c>
      <c r="X1289" s="52">
        <v>1</v>
      </c>
      <c r="Y1289" s="52">
        <v>0</v>
      </c>
      <c r="Z1289" s="52">
        <v>0</v>
      </c>
      <c r="AA1289" s="52">
        <v>0</v>
      </c>
      <c r="AB1289" s="52">
        <v>1</v>
      </c>
      <c r="AC1289" s="52">
        <v>0</v>
      </c>
      <c r="AD1289" s="53">
        <f t="shared" si="918"/>
        <v>6</v>
      </c>
      <c r="AE1289" s="54" t="s">
        <v>21</v>
      </c>
      <c r="AF1289" s="55">
        <f t="shared" si="891"/>
        <v>7.2424630150660238E-2</v>
      </c>
      <c r="AG1289" s="56">
        <f t="shared" si="919"/>
        <v>0.10613210743694398</v>
      </c>
      <c r="AH1289" s="56">
        <f t="shared" si="892"/>
        <v>0.10613210743694398</v>
      </c>
      <c r="AI1289" s="56">
        <f t="shared" si="893"/>
        <v>0.12251045722072797</v>
      </c>
      <c r="AJ1289" s="56">
        <f t="shared" si="894"/>
        <v>0.12667927107869403</v>
      </c>
      <c r="AK1289" s="56">
        <f t="shared" si="895"/>
        <v>0.10211058271324763</v>
      </c>
      <c r="AL1289" s="56">
        <f t="shared" si="896"/>
        <v>0.11837154580885453</v>
      </c>
      <c r="AM1289" s="56">
        <f t="shared" si="897"/>
        <v>0.14641881016875588</v>
      </c>
      <c r="AN1289" s="56">
        <f t="shared" si="898"/>
        <v>0.17004618772336327</v>
      </c>
      <c r="AO1289" s="56">
        <f t="shared" si="899"/>
        <v>0.14797784716263751</v>
      </c>
      <c r="AP1289" s="56">
        <f t="shared" si="900"/>
        <v>0.17455337930758655</v>
      </c>
      <c r="AQ1289" s="56">
        <f t="shared" si="901"/>
        <v>0.15224213788597241</v>
      </c>
      <c r="AR1289" s="56">
        <f t="shared" si="902"/>
        <v>0.18009463504697676</v>
      </c>
      <c r="AS1289" s="56">
        <f t="shared" si="903"/>
        <v>0.18955749023309715</v>
      </c>
      <c r="AT1289" s="57">
        <f>IF(AE1289="F",1,IF(AE1289="R",#REF!,IF(AE1289="M",#REF!,0)))</f>
        <v>1</v>
      </c>
      <c r="AU1289" s="58">
        <f t="shared" si="904"/>
        <v>0.30044448506071109</v>
      </c>
      <c r="AV1289" s="58">
        <f t="shared" si="905"/>
        <v>0.30044448506071109</v>
      </c>
      <c r="AW1289" s="58">
        <f t="shared" si="906"/>
        <v>0.34680919962040979</v>
      </c>
      <c r="AX1289" s="58">
        <f t="shared" si="907"/>
        <v>0.35861050238465308</v>
      </c>
      <c r="AY1289" s="58">
        <f t="shared" si="908"/>
        <v>0.28906013630943689</v>
      </c>
      <c r="AZ1289" s="58">
        <f t="shared" si="909"/>
        <v>0.33509254631084445</v>
      </c>
      <c r="BA1289" s="58">
        <f t="shared" si="910"/>
        <v>0.4144902526362248</v>
      </c>
      <c r="BB1289" s="58">
        <f t="shared" si="911"/>
        <v>0.48137590537751768</v>
      </c>
      <c r="BC1289" s="58">
        <f t="shared" si="912"/>
        <v>0.41890365851432498</v>
      </c>
      <c r="BD1289" s="58">
        <f t="shared" si="913"/>
        <v>0.4941351060312546</v>
      </c>
      <c r="BE1289" s="58">
        <f t="shared" si="914"/>
        <v>0.43097524233058626</v>
      </c>
      <c r="BF1289" s="58">
        <f t="shared" si="915"/>
        <v>0.50982159118090575</v>
      </c>
      <c r="BG1289" s="58">
        <f t="shared" si="916"/>
        <v>0.5366095512267115</v>
      </c>
      <c r="BH1289" s="59">
        <f t="shared" si="920"/>
        <v>5.216772662044292</v>
      </c>
      <c r="BI1289" s="60">
        <f t="shared" si="888"/>
        <v>-1.2024922839682328</v>
      </c>
      <c r="BJ1289" s="60">
        <f t="shared" si="889"/>
        <v>-1.2024922839682328</v>
      </c>
      <c r="BK1289" s="60">
        <f t="shared" si="890"/>
        <v>-1.0589805072637779</v>
      </c>
      <c r="BL1289" s="60">
        <f t="shared" si="887"/>
        <v>0</v>
      </c>
      <c r="BM1289" s="60">
        <f t="shared" si="887"/>
        <v>-1.2411205284005031</v>
      </c>
      <c r="BN1289" s="60">
        <f t="shared" si="887"/>
        <v>0</v>
      </c>
      <c r="BO1289" s="60">
        <f t="shared" si="887"/>
        <v>0</v>
      </c>
      <c r="BP1289" s="60">
        <f t="shared" si="887"/>
        <v>-0.73110680603342348</v>
      </c>
      <c r="BQ1289" s="60">
        <f t="shared" si="887"/>
        <v>0</v>
      </c>
      <c r="BR1289" s="60">
        <f t="shared" si="886"/>
        <v>0</v>
      </c>
      <c r="BS1289" s="60">
        <f t="shared" si="886"/>
        <v>0</v>
      </c>
      <c r="BT1289" s="60">
        <f t="shared" si="886"/>
        <v>-0.67369443567939025</v>
      </c>
      <c r="BU1289" s="60">
        <f t="shared" si="886"/>
        <v>0</v>
      </c>
      <c r="BV1289" s="61">
        <f t="shared" si="921"/>
        <v>-6.1098868453135609</v>
      </c>
      <c r="BW1289" s="62">
        <f t="shared" si="917"/>
        <v>5.701221076756898</v>
      </c>
      <c r="BX1289" s="63">
        <f t="shared" si="922"/>
        <v>-11.666203145733171</v>
      </c>
      <c r="BY1289" s="73">
        <f t="shared" si="923"/>
        <v>0.78322733795570798</v>
      </c>
    </row>
    <row r="1290" spans="1:77">
      <c r="A1290" s="49">
        <v>1284</v>
      </c>
      <c r="B1290" s="50">
        <v>9.4224924012158068E-2</v>
      </c>
      <c r="C1290" s="51">
        <v>6.4456721915285453E-2</v>
      </c>
      <c r="D1290" s="51">
        <v>6.4456721915285453E-2</v>
      </c>
      <c r="E1290" s="51">
        <v>7.3664825046040522E-2</v>
      </c>
      <c r="F1290" s="51">
        <v>7.5966850828729282E-2</v>
      </c>
      <c r="G1290" s="51">
        <v>6.2154696132596686E-2</v>
      </c>
      <c r="H1290" s="51">
        <v>7.1362799263351748E-2</v>
      </c>
      <c r="I1290" s="51">
        <v>8.6648250460405155E-2</v>
      </c>
      <c r="J1290" s="51">
        <v>9.898710865561694E-2</v>
      </c>
      <c r="K1290" s="51">
        <v>8.7476979742173111E-2</v>
      </c>
      <c r="L1290" s="51">
        <v>0.10128913443830571</v>
      </c>
      <c r="M1290" s="51">
        <v>8.9732965009208104E-2</v>
      </c>
      <c r="N1290" s="51">
        <v>0.10409760589318601</v>
      </c>
      <c r="O1290" s="51">
        <v>0.10883977900552486</v>
      </c>
      <c r="P1290" s="94">
        <v>8.3779572177362219E-2</v>
      </c>
      <c r="Q1290" s="52">
        <v>0</v>
      </c>
      <c r="R1290" s="52">
        <v>0</v>
      </c>
      <c r="S1290" s="52">
        <v>2</v>
      </c>
      <c r="T1290" s="52">
        <v>0</v>
      </c>
      <c r="U1290" s="52">
        <v>2</v>
      </c>
      <c r="V1290" s="52">
        <v>0</v>
      </c>
      <c r="W1290" s="52">
        <v>0</v>
      </c>
      <c r="X1290" s="52">
        <v>0</v>
      </c>
      <c r="Y1290" s="52">
        <v>0</v>
      </c>
      <c r="Z1290" s="52">
        <v>1</v>
      </c>
      <c r="AA1290" s="52">
        <v>1</v>
      </c>
      <c r="AB1290" s="52">
        <v>0</v>
      </c>
      <c r="AC1290" s="52">
        <v>0</v>
      </c>
      <c r="AD1290" s="53">
        <f t="shared" si="918"/>
        <v>6</v>
      </c>
      <c r="AE1290" s="54" t="s">
        <v>21</v>
      </c>
      <c r="AF1290" s="55">
        <f t="shared" si="891"/>
        <v>5.8214508081696793E-2</v>
      </c>
      <c r="AG1290" s="56">
        <f t="shared" si="919"/>
        <v>0.10613210743694398</v>
      </c>
      <c r="AH1290" s="56">
        <f t="shared" si="892"/>
        <v>0.10613210743694398</v>
      </c>
      <c r="AI1290" s="56">
        <f t="shared" si="893"/>
        <v>0.12251045722072797</v>
      </c>
      <c r="AJ1290" s="56">
        <f t="shared" si="894"/>
        <v>0.12667927107869403</v>
      </c>
      <c r="AK1290" s="56">
        <f t="shared" si="895"/>
        <v>0.10211058271324763</v>
      </c>
      <c r="AL1290" s="56">
        <f t="shared" si="896"/>
        <v>0.11837154580885453</v>
      </c>
      <c r="AM1290" s="56">
        <f t="shared" si="897"/>
        <v>0.14641881016875588</v>
      </c>
      <c r="AN1290" s="56">
        <f t="shared" si="898"/>
        <v>0.17004618772336327</v>
      </c>
      <c r="AO1290" s="56">
        <f t="shared" si="899"/>
        <v>0.14797784716263751</v>
      </c>
      <c r="AP1290" s="56">
        <f t="shared" si="900"/>
        <v>0.17455337930758655</v>
      </c>
      <c r="AQ1290" s="56">
        <f t="shared" si="901"/>
        <v>0.15224213788597241</v>
      </c>
      <c r="AR1290" s="56">
        <f t="shared" si="902"/>
        <v>0.18009463504697676</v>
      </c>
      <c r="AS1290" s="56">
        <f t="shared" si="903"/>
        <v>0.18955749023309715</v>
      </c>
      <c r="AT1290" s="57">
        <f>IF(AE1290="F",1,IF(AE1290="R",#REF!,IF(AE1290="M",#REF!,0)))</f>
        <v>1</v>
      </c>
      <c r="AU1290" s="58">
        <f t="shared" si="904"/>
        <v>0.24149557777905409</v>
      </c>
      <c r="AV1290" s="58">
        <f t="shared" si="905"/>
        <v>0.24149557777905409</v>
      </c>
      <c r="AW1290" s="58">
        <f t="shared" si="906"/>
        <v>0.27876327310350912</v>
      </c>
      <c r="AX1290" s="58">
        <f t="shared" si="907"/>
        <v>0.288249093517289</v>
      </c>
      <c r="AY1290" s="58">
        <f t="shared" si="908"/>
        <v>0.23234490264260863</v>
      </c>
      <c r="AZ1290" s="58">
        <f t="shared" si="909"/>
        <v>0.26934549344262243</v>
      </c>
      <c r="BA1290" s="58">
        <f t="shared" si="910"/>
        <v>0.33316492071386966</v>
      </c>
      <c r="BB1290" s="58">
        <f t="shared" si="911"/>
        <v>0.38692723008234992</v>
      </c>
      <c r="BC1290" s="58">
        <f t="shared" si="912"/>
        <v>0.33671239139648146</v>
      </c>
      <c r="BD1290" s="58">
        <f t="shared" si="913"/>
        <v>0.39718300340183837</v>
      </c>
      <c r="BE1290" s="58">
        <f t="shared" si="914"/>
        <v>0.34641546219116498</v>
      </c>
      <c r="BF1290" s="58">
        <f t="shared" si="915"/>
        <v>0.40979171144243381</v>
      </c>
      <c r="BG1290" s="58">
        <f t="shared" si="916"/>
        <v>0.43132372221466303</v>
      </c>
      <c r="BH1290" s="59">
        <f t="shared" si="920"/>
        <v>4.193212359706938</v>
      </c>
      <c r="BI1290" s="60">
        <f t="shared" si="888"/>
        <v>0</v>
      </c>
      <c r="BJ1290" s="60">
        <f t="shared" si="889"/>
        <v>0</v>
      </c>
      <c r="BK1290" s="60">
        <f t="shared" si="890"/>
        <v>-2.5547846816532158</v>
      </c>
      <c r="BL1290" s="60">
        <f t="shared" si="887"/>
        <v>0</v>
      </c>
      <c r="BM1290" s="60">
        <f t="shared" si="887"/>
        <v>-2.9190647239266663</v>
      </c>
      <c r="BN1290" s="60">
        <f t="shared" si="887"/>
        <v>0</v>
      </c>
      <c r="BO1290" s="60">
        <f t="shared" si="887"/>
        <v>0</v>
      </c>
      <c r="BP1290" s="60">
        <f t="shared" si="887"/>
        <v>0</v>
      </c>
      <c r="BQ1290" s="60">
        <f t="shared" si="887"/>
        <v>0</v>
      </c>
      <c r="BR1290" s="60">
        <f t="shared" si="886"/>
        <v>-0.92335813875931438</v>
      </c>
      <c r="BS1290" s="60">
        <f t="shared" si="886"/>
        <v>-1.0601164664795273</v>
      </c>
      <c r="BT1290" s="60">
        <f t="shared" si="886"/>
        <v>0</v>
      </c>
      <c r="BU1290" s="60">
        <f t="shared" ref="BR1290:BU1353" si="924">IF(BG1290&lt;=0,"",AC1290*LN(BG1290))</f>
        <v>0</v>
      </c>
      <c r="BV1290" s="61">
        <f t="shared" si="921"/>
        <v>-7.4573240108187235</v>
      </c>
      <c r="BW1290" s="62">
        <f t="shared" si="917"/>
        <v>4.755278566263601</v>
      </c>
      <c r="BX1290" s="63">
        <f t="shared" si="922"/>
        <v>-11.897125487566836</v>
      </c>
      <c r="BY1290" s="73">
        <f t="shared" si="923"/>
        <v>1.806787640293062</v>
      </c>
    </row>
    <row r="1291" spans="1:77">
      <c r="A1291" s="49">
        <v>1285</v>
      </c>
      <c r="B1291" s="50">
        <v>4.5592705167173259E-2</v>
      </c>
      <c r="C1291" s="51">
        <v>6.4456721915285453E-2</v>
      </c>
      <c r="D1291" s="51">
        <v>6.4456721915285453E-2</v>
      </c>
      <c r="E1291" s="51">
        <v>7.3664825046040522E-2</v>
      </c>
      <c r="F1291" s="51">
        <v>7.5966850828729282E-2</v>
      </c>
      <c r="G1291" s="51">
        <v>6.2154696132596686E-2</v>
      </c>
      <c r="H1291" s="51">
        <v>7.1362799263351748E-2</v>
      </c>
      <c r="I1291" s="51">
        <v>8.6648250460405155E-2</v>
      </c>
      <c r="J1291" s="51">
        <v>9.898710865561694E-2</v>
      </c>
      <c r="K1291" s="51">
        <v>8.7476979742173111E-2</v>
      </c>
      <c r="L1291" s="51">
        <v>0.10128913443830571</v>
      </c>
      <c r="M1291" s="51">
        <v>8.9732965009208104E-2</v>
      </c>
      <c r="N1291" s="51">
        <v>0.10409760589318601</v>
      </c>
      <c r="O1291" s="51">
        <v>0.10883977900552486</v>
      </c>
      <c r="P1291" s="94">
        <v>8.3779572177362219E-2</v>
      </c>
      <c r="Q1291" s="52">
        <v>0</v>
      </c>
      <c r="R1291" s="52">
        <v>0</v>
      </c>
      <c r="S1291" s="52">
        <v>0</v>
      </c>
      <c r="T1291" s="52">
        <v>0</v>
      </c>
      <c r="U1291" s="52">
        <v>0</v>
      </c>
      <c r="V1291" s="52">
        <v>0</v>
      </c>
      <c r="W1291" s="52">
        <v>0</v>
      </c>
      <c r="X1291" s="52">
        <v>0</v>
      </c>
      <c r="Y1291" s="52">
        <v>0</v>
      </c>
      <c r="Z1291" s="52">
        <v>0</v>
      </c>
      <c r="AA1291" s="52">
        <v>0</v>
      </c>
      <c r="AB1291" s="52">
        <v>0</v>
      </c>
      <c r="AC1291" s="52">
        <v>0</v>
      </c>
      <c r="AD1291" s="53">
        <f t="shared" si="918"/>
        <v>0</v>
      </c>
      <c r="AE1291" s="54" t="s">
        <v>21</v>
      </c>
      <c r="AF1291" s="55">
        <f t="shared" si="891"/>
        <v>2.4293344383099866E-2</v>
      </c>
      <c r="AG1291" s="56">
        <f t="shared" si="919"/>
        <v>0.10613210743694398</v>
      </c>
      <c r="AH1291" s="56">
        <f t="shared" si="892"/>
        <v>0.10613210743694398</v>
      </c>
      <c r="AI1291" s="56">
        <f t="shared" si="893"/>
        <v>0.12251045722072797</v>
      </c>
      <c r="AJ1291" s="56">
        <f t="shared" si="894"/>
        <v>0.12667927107869403</v>
      </c>
      <c r="AK1291" s="56">
        <f t="shared" si="895"/>
        <v>0.10211058271324763</v>
      </c>
      <c r="AL1291" s="56">
        <f t="shared" si="896"/>
        <v>0.11837154580885453</v>
      </c>
      <c r="AM1291" s="56">
        <f t="shared" si="897"/>
        <v>0.14641881016875588</v>
      </c>
      <c r="AN1291" s="56">
        <f t="shared" si="898"/>
        <v>0.17004618772336327</v>
      </c>
      <c r="AO1291" s="56">
        <f t="shared" si="899"/>
        <v>0.14797784716263751</v>
      </c>
      <c r="AP1291" s="56">
        <f t="shared" si="900"/>
        <v>0.17455337930758655</v>
      </c>
      <c r="AQ1291" s="56">
        <f t="shared" si="901"/>
        <v>0.15224213788597241</v>
      </c>
      <c r="AR1291" s="56">
        <f t="shared" si="902"/>
        <v>0.18009463504697676</v>
      </c>
      <c r="AS1291" s="56">
        <f t="shared" si="903"/>
        <v>0.18955749023309715</v>
      </c>
      <c r="AT1291" s="57">
        <f>IF(AE1291="F",1,IF(AE1291="R",#REF!,IF(AE1291="M",#REF!,0)))</f>
        <v>1</v>
      </c>
      <c r="AU1291" s="58">
        <f t="shared" si="904"/>
        <v>0.1007778890744728</v>
      </c>
      <c r="AV1291" s="58">
        <f t="shared" si="905"/>
        <v>0.1007778890744728</v>
      </c>
      <c r="AW1291" s="58">
        <f t="shared" si="906"/>
        <v>0.11632997371307993</v>
      </c>
      <c r="AX1291" s="58">
        <f t="shared" si="907"/>
        <v>0.12028847666469461</v>
      </c>
      <c r="AY1291" s="58">
        <f t="shared" si="908"/>
        <v>9.6959244723556576E-2</v>
      </c>
      <c r="AZ1291" s="58">
        <f t="shared" si="909"/>
        <v>0.1123998646704166</v>
      </c>
      <c r="BA1291" s="58">
        <f t="shared" si="910"/>
        <v>0.1390321832473739</v>
      </c>
      <c r="BB1291" s="58">
        <f t="shared" si="911"/>
        <v>0.16146759220911153</v>
      </c>
      <c r="BC1291" s="58">
        <f t="shared" si="912"/>
        <v>0.14051256897631789</v>
      </c>
      <c r="BD1291" s="58">
        <f t="shared" si="913"/>
        <v>0.16574740219764036</v>
      </c>
      <c r="BE1291" s="58">
        <f t="shared" si="914"/>
        <v>0.1445617321171975</v>
      </c>
      <c r="BF1291" s="58">
        <f t="shared" si="915"/>
        <v>0.17100910923167184</v>
      </c>
      <c r="BG1291" s="58">
        <f t="shared" si="916"/>
        <v>0.17999457643198377</v>
      </c>
      <c r="BH1291" s="59">
        <f t="shared" si="920"/>
        <v>1.7498585023319901</v>
      </c>
      <c r="BI1291" s="60">
        <f t="shared" si="888"/>
        <v>0</v>
      </c>
      <c r="BJ1291" s="60">
        <f t="shared" si="889"/>
        <v>0</v>
      </c>
      <c r="BK1291" s="60">
        <f t="shared" si="890"/>
        <v>0</v>
      </c>
      <c r="BL1291" s="60">
        <f t="shared" si="887"/>
        <v>0</v>
      </c>
      <c r="BM1291" s="60">
        <f t="shared" si="887"/>
        <v>0</v>
      </c>
      <c r="BN1291" s="60">
        <f t="shared" si="887"/>
        <v>0</v>
      </c>
      <c r="BO1291" s="60">
        <f t="shared" si="887"/>
        <v>0</v>
      </c>
      <c r="BP1291" s="60">
        <f t="shared" si="887"/>
        <v>0</v>
      </c>
      <c r="BQ1291" s="60">
        <f t="shared" si="887"/>
        <v>0</v>
      </c>
      <c r="BR1291" s="60">
        <f t="shared" si="924"/>
        <v>0</v>
      </c>
      <c r="BS1291" s="60">
        <f t="shared" si="924"/>
        <v>0</v>
      </c>
      <c r="BT1291" s="60">
        <f t="shared" si="924"/>
        <v>0</v>
      </c>
      <c r="BU1291" s="60">
        <f t="shared" si="924"/>
        <v>0</v>
      </c>
      <c r="BV1291" s="61">
        <f t="shared" si="921"/>
        <v>0</v>
      </c>
      <c r="BW1291" s="62">
        <f t="shared" si="917"/>
        <v>2.3009412417404524</v>
      </c>
      <c r="BX1291" s="63">
        <f t="shared" si="922"/>
        <v>-1.3014032880477369</v>
      </c>
      <c r="BY1291" s="73">
        <f t="shared" si="923"/>
        <v>1.7498585023319901</v>
      </c>
    </row>
    <row r="1292" spans="1:77">
      <c r="A1292" s="49">
        <v>1286</v>
      </c>
      <c r="B1292" s="50">
        <v>0.19706180344478219</v>
      </c>
      <c r="C1292" s="51">
        <v>6.4456721915285453E-2</v>
      </c>
      <c r="D1292" s="51">
        <v>6.4456721915285453E-2</v>
      </c>
      <c r="E1292" s="51">
        <v>7.3664825046040522E-2</v>
      </c>
      <c r="F1292" s="51">
        <v>7.5966850828729282E-2</v>
      </c>
      <c r="G1292" s="51">
        <v>6.2154696132596686E-2</v>
      </c>
      <c r="H1292" s="51">
        <v>7.1362799263351748E-2</v>
      </c>
      <c r="I1292" s="51">
        <v>8.6648250460405155E-2</v>
      </c>
      <c r="J1292" s="51">
        <v>9.898710865561694E-2</v>
      </c>
      <c r="K1292" s="51">
        <v>8.7476979742173111E-2</v>
      </c>
      <c r="L1292" s="51">
        <v>0.10128913443830571</v>
      </c>
      <c r="M1292" s="51">
        <v>8.9732965009208104E-2</v>
      </c>
      <c r="N1292" s="51">
        <v>0.10409760589318601</v>
      </c>
      <c r="O1292" s="51">
        <v>0.10883977900552486</v>
      </c>
      <c r="P1292" s="94">
        <v>8.3779572177362219E-2</v>
      </c>
      <c r="Q1292" s="52">
        <v>1</v>
      </c>
      <c r="R1292" s="52">
        <v>0</v>
      </c>
      <c r="S1292" s="52">
        <v>1</v>
      </c>
      <c r="T1292" s="52">
        <v>0</v>
      </c>
      <c r="U1292" s="52">
        <v>1</v>
      </c>
      <c r="V1292" s="52">
        <v>3</v>
      </c>
      <c r="W1292" s="52">
        <v>0</v>
      </c>
      <c r="X1292" s="52">
        <v>0</v>
      </c>
      <c r="Y1292" s="52">
        <v>2</v>
      </c>
      <c r="Z1292" s="52">
        <v>1</v>
      </c>
      <c r="AA1292" s="52">
        <v>1</v>
      </c>
      <c r="AB1292" s="52">
        <v>3</v>
      </c>
      <c r="AC1292" s="52">
        <v>1</v>
      </c>
      <c r="AD1292" s="53">
        <f t="shared" si="918"/>
        <v>14</v>
      </c>
      <c r="AE1292" s="54" t="s">
        <v>21</v>
      </c>
      <c r="AF1292" s="55">
        <f t="shared" si="891"/>
        <v>0.14151243564316701</v>
      </c>
      <c r="AG1292" s="56">
        <f t="shared" si="919"/>
        <v>0.10613210743694398</v>
      </c>
      <c r="AH1292" s="56">
        <f t="shared" si="892"/>
        <v>0.10613210743694398</v>
      </c>
      <c r="AI1292" s="56">
        <f t="shared" si="893"/>
        <v>0.12251045722072797</v>
      </c>
      <c r="AJ1292" s="56">
        <f t="shared" si="894"/>
        <v>0.12667927107869403</v>
      </c>
      <c r="AK1292" s="56">
        <f t="shared" si="895"/>
        <v>0.10211058271324763</v>
      </c>
      <c r="AL1292" s="56">
        <f t="shared" si="896"/>
        <v>0.11837154580885453</v>
      </c>
      <c r="AM1292" s="56">
        <f t="shared" si="897"/>
        <v>0.14641881016875588</v>
      </c>
      <c r="AN1292" s="56">
        <f t="shared" si="898"/>
        <v>0.17004618772336327</v>
      </c>
      <c r="AO1292" s="56">
        <f t="shared" si="899"/>
        <v>0.14797784716263751</v>
      </c>
      <c r="AP1292" s="56">
        <f t="shared" si="900"/>
        <v>0.17455337930758655</v>
      </c>
      <c r="AQ1292" s="56">
        <f t="shared" si="901"/>
        <v>0.15224213788597241</v>
      </c>
      <c r="AR1292" s="56">
        <f t="shared" si="902"/>
        <v>0.18009463504697676</v>
      </c>
      <c r="AS1292" s="56">
        <f t="shared" si="903"/>
        <v>0.18955749023309715</v>
      </c>
      <c r="AT1292" s="57">
        <f>IF(AE1292="F",1,IF(AE1292="R",#REF!,IF(AE1292="M",#REF!,0)))</f>
        <v>1</v>
      </c>
      <c r="AU1292" s="58">
        <f t="shared" si="904"/>
        <v>0.58704657197494481</v>
      </c>
      <c r="AV1292" s="58">
        <f t="shared" si="905"/>
        <v>0.58704657197494481</v>
      </c>
      <c r="AW1292" s="58">
        <f t="shared" si="906"/>
        <v>0.6776398366087355</v>
      </c>
      <c r="AX1292" s="58">
        <f t="shared" si="907"/>
        <v>0.70069871995348232</v>
      </c>
      <c r="AY1292" s="58">
        <f t="shared" si="908"/>
        <v>0.56480238630699264</v>
      </c>
      <c r="AZ1292" s="58">
        <f t="shared" si="909"/>
        <v>0.65474635211355714</v>
      </c>
      <c r="BA1292" s="58">
        <f t="shared" si="910"/>
        <v>0.80988366911762655</v>
      </c>
      <c r="BB1292" s="58">
        <f t="shared" si="911"/>
        <v>0.94057334760564482</v>
      </c>
      <c r="BC1292" s="58">
        <f t="shared" si="912"/>
        <v>0.81850714174002881</v>
      </c>
      <c r="BD1292" s="58">
        <f t="shared" si="913"/>
        <v>0.96550389343810761</v>
      </c>
      <c r="BE1292" s="58">
        <f t="shared" si="914"/>
        <v>0.84209413451246207</v>
      </c>
      <c r="BF1292" s="58">
        <f t="shared" si="915"/>
        <v>0.99615413929493468</v>
      </c>
      <c r="BG1292" s="58">
        <f t="shared" si="916"/>
        <v>1.0484958559748543</v>
      </c>
      <c r="BH1292" s="59">
        <f t="shared" si="920"/>
        <v>10.193192620616317</v>
      </c>
      <c r="BI1292" s="60">
        <f t="shared" si="888"/>
        <v>-0.53265112333196862</v>
      </c>
      <c r="BJ1292" s="60">
        <f t="shared" si="889"/>
        <v>0</v>
      </c>
      <c r="BK1292" s="60">
        <f t="shared" si="890"/>
        <v>-0.38913934662751343</v>
      </c>
      <c r="BL1292" s="60">
        <f t="shared" si="887"/>
        <v>0</v>
      </c>
      <c r="BM1292" s="60">
        <f t="shared" si="887"/>
        <v>-0.57127936776423871</v>
      </c>
      <c r="BN1292" s="60">
        <f t="shared" si="887"/>
        <v>-1.2705221010858332</v>
      </c>
      <c r="BO1292" s="60">
        <f t="shared" si="887"/>
        <v>0</v>
      </c>
      <c r="BP1292" s="60">
        <f t="shared" si="887"/>
        <v>0</v>
      </c>
      <c r="BQ1292" s="60">
        <f t="shared" si="887"/>
        <v>-0.40054631361771231</v>
      </c>
      <c r="BR1292" s="60">
        <f t="shared" si="924"/>
        <v>-3.5105144560220056E-2</v>
      </c>
      <c r="BS1292" s="60">
        <f t="shared" si="924"/>
        <v>-0.17186347228043292</v>
      </c>
      <c r="BT1292" s="60">
        <f t="shared" si="924"/>
        <v>-1.1559825129377628E-2</v>
      </c>
      <c r="BU1292" s="60">
        <f t="shared" si="924"/>
        <v>4.7356619015216671E-2</v>
      </c>
      <c r="BV1292" s="61">
        <f t="shared" si="921"/>
        <v>-3.3353100753820804</v>
      </c>
      <c r="BW1292" s="62">
        <f t="shared" si="917"/>
        <v>9.9451793670781772</v>
      </c>
      <c r="BX1292" s="63">
        <f t="shared" si="922"/>
        <v>-13.633678332989462</v>
      </c>
      <c r="BY1292" s="73">
        <f t="shared" si="923"/>
        <v>3.8068073793836827</v>
      </c>
    </row>
    <row r="1293" spans="1:77">
      <c r="A1293" s="49">
        <v>1287</v>
      </c>
      <c r="B1293" s="50">
        <v>5.5724417426545091E-3</v>
      </c>
      <c r="C1293" s="51">
        <v>6.4456721915285453E-2</v>
      </c>
      <c r="D1293" s="51">
        <v>6.4456721915285453E-2</v>
      </c>
      <c r="E1293" s="51">
        <v>7.3664825046040522E-2</v>
      </c>
      <c r="F1293" s="51">
        <v>7.5966850828729282E-2</v>
      </c>
      <c r="G1293" s="51">
        <v>6.2154696132596686E-2</v>
      </c>
      <c r="H1293" s="51">
        <v>7.1362799263351748E-2</v>
      </c>
      <c r="I1293" s="51">
        <v>8.6648250460405155E-2</v>
      </c>
      <c r="J1293" s="51">
        <v>9.898710865561694E-2</v>
      </c>
      <c r="K1293" s="51">
        <v>8.7476979742173111E-2</v>
      </c>
      <c r="L1293" s="51">
        <v>0.10128913443830571</v>
      </c>
      <c r="M1293" s="51">
        <v>8.9732965009208104E-2</v>
      </c>
      <c r="N1293" s="51">
        <v>0.10409760589318601</v>
      </c>
      <c r="O1293" s="51">
        <v>0.10883977900552486</v>
      </c>
      <c r="P1293" s="94">
        <v>8.3779572177362219E-2</v>
      </c>
      <c r="Q1293" s="52">
        <v>0</v>
      </c>
      <c r="R1293" s="52">
        <v>0</v>
      </c>
      <c r="S1293" s="52">
        <v>0</v>
      </c>
      <c r="T1293" s="52">
        <v>1</v>
      </c>
      <c r="U1293" s="52">
        <v>0</v>
      </c>
      <c r="V1293" s="52">
        <v>0</v>
      </c>
      <c r="W1293" s="52">
        <v>0</v>
      </c>
      <c r="X1293" s="52">
        <v>0</v>
      </c>
      <c r="Y1293" s="52">
        <v>0</v>
      </c>
      <c r="Z1293" s="52">
        <v>0</v>
      </c>
      <c r="AA1293" s="52">
        <v>0</v>
      </c>
      <c r="AB1293" s="52">
        <v>0</v>
      </c>
      <c r="AC1293" s="52">
        <v>0</v>
      </c>
      <c r="AD1293" s="53">
        <f t="shared" si="918"/>
        <v>1</v>
      </c>
      <c r="AE1293" s="54" t="s">
        <v>21</v>
      </c>
      <c r="AF1293" s="55">
        <f t="shared" si="891"/>
        <v>1.9343577406684368E-3</v>
      </c>
      <c r="AG1293" s="56">
        <f t="shared" si="919"/>
        <v>0.10613210743694398</v>
      </c>
      <c r="AH1293" s="56">
        <f t="shared" si="892"/>
        <v>0.10613210743694398</v>
      </c>
      <c r="AI1293" s="56">
        <f t="shared" si="893"/>
        <v>0.12251045722072797</v>
      </c>
      <c r="AJ1293" s="56">
        <f t="shared" si="894"/>
        <v>0.12667927107869403</v>
      </c>
      <c r="AK1293" s="56">
        <f t="shared" si="895"/>
        <v>0.10211058271324763</v>
      </c>
      <c r="AL1293" s="56">
        <f t="shared" si="896"/>
        <v>0.11837154580885453</v>
      </c>
      <c r="AM1293" s="56">
        <f t="shared" si="897"/>
        <v>0.14641881016875588</v>
      </c>
      <c r="AN1293" s="56">
        <f t="shared" si="898"/>
        <v>0.17004618772336327</v>
      </c>
      <c r="AO1293" s="56">
        <f t="shared" si="899"/>
        <v>0.14797784716263751</v>
      </c>
      <c r="AP1293" s="56">
        <f t="shared" si="900"/>
        <v>0.17455337930758655</v>
      </c>
      <c r="AQ1293" s="56">
        <f t="shared" si="901"/>
        <v>0.15224213788597241</v>
      </c>
      <c r="AR1293" s="56">
        <f t="shared" si="902"/>
        <v>0.18009463504697676</v>
      </c>
      <c r="AS1293" s="56">
        <f t="shared" si="903"/>
        <v>0.18955749023309715</v>
      </c>
      <c r="AT1293" s="57">
        <f>IF(AE1293="F",1,IF(AE1293="R",#REF!,IF(AE1293="M",#REF!,0)))</f>
        <v>1</v>
      </c>
      <c r="AU1293" s="58">
        <f t="shared" si="904"/>
        <v>8.0244402230203286E-3</v>
      </c>
      <c r="AV1293" s="58">
        <f t="shared" si="905"/>
        <v>8.0244402230203286E-3</v>
      </c>
      <c r="AW1293" s="58">
        <f t="shared" si="906"/>
        <v>9.2627750866691727E-3</v>
      </c>
      <c r="AX1293" s="58">
        <f t="shared" si="907"/>
        <v>9.5779709158297557E-3</v>
      </c>
      <c r="AY1293" s="58">
        <f t="shared" si="908"/>
        <v>7.720380636058179E-3</v>
      </c>
      <c r="AZ1293" s="58">
        <f t="shared" si="909"/>
        <v>8.9498401227357804E-3</v>
      </c>
      <c r="BA1293" s="58">
        <f t="shared" si="910"/>
        <v>1.1070438702284325E-2</v>
      </c>
      <c r="BB1293" s="58">
        <f t="shared" si="911"/>
        <v>1.2856858320177278E-2</v>
      </c>
      <c r="BC1293" s="58">
        <f t="shared" si="912"/>
        <v>1.1188314427783445E-2</v>
      </c>
      <c r="BD1293" s="58">
        <f t="shared" si="913"/>
        <v>1.319763822472019E-2</v>
      </c>
      <c r="BE1293" s="58">
        <f t="shared" si="914"/>
        <v>1.1510729075238847E-2</v>
      </c>
      <c r="BF1293" s="58">
        <f t="shared" si="915"/>
        <v>1.3616601689359045E-2</v>
      </c>
      <c r="BG1293" s="58">
        <f t="shared" si="916"/>
        <v>1.4332069587000063E-2</v>
      </c>
      <c r="BH1293" s="59">
        <f t="shared" si="920"/>
        <v>0.13933249723389673</v>
      </c>
      <c r="BI1293" s="60">
        <f t="shared" si="888"/>
        <v>0</v>
      </c>
      <c r="BJ1293" s="60">
        <f t="shared" si="889"/>
        <v>0</v>
      </c>
      <c r="BK1293" s="60">
        <f t="shared" si="890"/>
        <v>0</v>
      </c>
      <c r="BL1293" s="60">
        <f t="shared" si="887"/>
        <v>-4.6482895136261799</v>
      </c>
      <c r="BM1293" s="60">
        <f t="shared" si="887"/>
        <v>0</v>
      </c>
      <c r="BN1293" s="60">
        <f t="shared" si="887"/>
        <v>0</v>
      </c>
      <c r="BO1293" s="60">
        <f t="shared" si="887"/>
        <v>0</v>
      </c>
      <c r="BP1293" s="60">
        <f t="shared" si="887"/>
        <v>0</v>
      </c>
      <c r="BQ1293" s="60">
        <f t="shared" si="887"/>
        <v>0</v>
      </c>
      <c r="BR1293" s="60">
        <f t="shared" si="924"/>
        <v>0</v>
      </c>
      <c r="BS1293" s="60">
        <f t="shared" si="924"/>
        <v>0</v>
      </c>
      <c r="BT1293" s="60">
        <f t="shared" si="924"/>
        <v>0</v>
      </c>
      <c r="BU1293" s="60">
        <f t="shared" si="924"/>
        <v>0</v>
      </c>
      <c r="BV1293" s="61">
        <f t="shared" si="921"/>
        <v>-4.6482895136261799</v>
      </c>
      <c r="BW1293" s="62">
        <f t="shared" si="917"/>
        <v>0.28122615176827748</v>
      </c>
      <c r="BX1293" s="63">
        <f t="shared" si="922"/>
        <v>-5.1638866761546236</v>
      </c>
      <c r="BY1293" s="73">
        <f t="shared" si="923"/>
        <v>0.86066750276610327</v>
      </c>
    </row>
    <row r="1294" spans="1:77">
      <c r="A1294" s="49">
        <v>1288</v>
      </c>
      <c r="B1294" s="50">
        <v>2.1276595744680851E-2</v>
      </c>
      <c r="C1294" s="51">
        <v>6.4456721915285453E-2</v>
      </c>
      <c r="D1294" s="51">
        <v>6.4456721915285453E-2</v>
      </c>
      <c r="E1294" s="51">
        <v>7.3664825046040522E-2</v>
      </c>
      <c r="F1294" s="51">
        <v>7.5966850828729282E-2</v>
      </c>
      <c r="G1294" s="51">
        <v>6.2154696132596686E-2</v>
      </c>
      <c r="H1294" s="51">
        <v>7.1362799263351748E-2</v>
      </c>
      <c r="I1294" s="51">
        <v>8.6648250460405155E-2</v>
      </c>
      <c r="J1294" s="51">
        <v>9.898710865561694E-2</v>
      </c>
      <c r="K1294" s="51">
        <v>8.7476979742173111E-2</v>
      </c>
      <c r="L1294" s="51">
        <v>0.10128913443830571</v>
      </c>
      <c r="M1294" s="51">
        <v>8.9732965009208104E-2</v>
      </c>
      <c r="N1294" s="51">
        <v>0.10409760589318601</v>
      </c>
      <c r="O1294" s="51">
        <v>0.10883977900552486</v>
      </c>
      <c r="P1294" s="94">
        <v>8.3779572177362219E-2</v>
      </c>
      <c r="Q1294" s="52">
        <v>0</v>
      </c>
      <c r="R1294" s="52">
        <v>0</v>
      </c>
      <c r="S1294" s="52">
        <v>1</v>
      </c>
      <c r="T1294" s="52">
        <v>0</v>
      </c>
      <c r="U1294" s="52">
        <v>0</v>
      </c>
      <c r="V1294" s="52">
        <v>0</v>
      </c>
      <c r="W1294" s="52">
        <v>0</v>
      </c>
      <c r="X1294" s="52">
        <v>0</v>
      </c>
      <c r="Y1294" s="52">
        <v>0</v>
      </c>
      <c r="Z1294" s="52">
        <v>0</v>
      </c>
      <c r="AA1294" s="52">
        <v>0</v>
      </c>
      <c r="AB1294" s="52">
        <v>0</v>
      </c>
      <c r="AC1294" s="52">
        <v>1</v>
      </c>
      <c r="AD1294" s="53">
        <f t="shared" si="918"/>
        <v>2</v>
      </c>
      <c r="AE1294" s="54" t="s">
        <v>21</v>
      </c>
      <c r="AF1294" s="55">
        <f t="shared" si="891"/>
        <v>9.7054399726756412E-3</v>
      </c>
      <c r="AG1294" s="56">
        <f t="shared" si="919"/>
        <v>0.10613210743694398</v>
      </c>
      <c r="AH1294" s="56">
        <f t="shared" si="892"/>
        <v>0.10613210743694398</v>
      </c>
      <c r="AI1294" s="56">
        <f t="shared" si="893"/>
        <v>0.12251045722072797</v>
      </c>
      <c r="AJ1294" s="56">
        <f t="shared" si="894"/>
        <v>0.12667927107869403</v>
      </c>
      <c r="AK1294" s="56">
        <f t="shared" si="895"/>
        <v>0.10211058271324763</v>
      </c>
      <c r="AL1294" s="56">
        <f t="shared" si="896"/>
        <v>0.11837154580885453</v>
      </c>
      <c r="AM1294" s="56">
        <f t="shared" si="897"/>
        <v>0.14641881016875588</v>
      </c>
      <c r="AN1294" s="56">
        <f t="shared" si="898"/>
        <v>0.17004618772336327</v>
      </c>
      <c r="AO1294" s="56">
        <f t="shared" si="899"/>
        <v>0.14797784716263751</v>
      </c>
      <c r="AP1294" s="56">
        <f t="shared" si="900"/>
        <v>0.17455337930758655</v>
      </c>
      <c r="AQ1294" s="56">
        <f t="shared" si="901"/>
        <v>0.15224213788597241</v>
      </c>
      <c r="AR1294" s="56">
        <f t="shared" si="902"/>
        <v>0.18009463504697676</v>
      </c>
      <c r="AS1294" s="56">
        <f t="shared" si="903"/>
        <v>0.18955749023309715</v>
      </c>
      <c r="AT1294" s="57">
        <f>IF(AE1294="F",1,IF(AE1294="R",#REF!,IF(AE1294="M",#REF!,0)))</f>
        <v>1</v>
      </c>
      <c r="AU1294" s="58">
        <f t="shared" si="904"/>
        <v>4.0261799180918455E-2</v>
      </c>
      <c r="AV1294" s="58">
        <f t="shared" si="905"/>
        <v>4.0261799180918455E-2</v>
      </c>
      <c r="AW1294" s="58">
        <f t="shared" si="906"/>
        <v>4.6475016329191238E-2</v>
      </c>
      <c r="AX1294" s="58">
        <f t="shared" si="907"/>
        <v>4.8056478814252887E-2</v>
      </c>
      <c r="AY1294" s="58">
        <f t="shared" si="908"/>
        <v>3.8736211639723545E-2</v>
      </c>
      <c r="AZ1294" s="58">
        <f t="shared" si="909"/>
        <v>4.4904897501658624E-2</v>
      </c>
      <c r="BA1294" s="58">
        <f t="shared" si="910"/>
        <v>5.5544781628178851E-2</v>
      </c>
      <c r="BB1294" s="58">
        <f t="shared" si="911"/>
        <v>6.4507957364988988E-2</v>
      </c>
      <c r="BC1294" s="58">
        <f t="shared" si="912"/>
        <v>5.6136210893828531E-2</v>
      </c>
      <c r="BD1294" s="58">
        <f t="shared" si="913"/>
        <v>6.6217785303171961E-2</v>
      </c>
      <c r="BE1294" s="58">
        <f t="shared" si="914"/>
        <v>5.7753893053338723E-2</v>
      </c>
      <c r="BF1294" s="58">
        <f t="shared" si="915"/>
        <v>6.8319891170823654E-2</v>
      </c>
      <c r="BG1294" s="58">
        <f t="shared" si="916"/>
        <v>7.1909677375795122E-2</v>
      </c>
      <c r="BH1294" s="59">
        <f t="shared" si="920"/>
        <v>0.69908639943678896</v>
      </c>
      <c r="BI1294" s="60">
        <f t="shared" si="888"/>
        <v>0</v>
      </c>
      <c r="BJ1294" s="60">
        <f t="shared" si="889"/>
        <v>0</v>
      </c>
      <c r="BK1294" s="60">
        <f t="shared" si="890"/>
        <v>-3.0688403940203881</v>
      </c>
      <c r="BL1294" s="60">
        <f t="shared" si="887"/>
        <v>0</v>
      </c>
      <c r="BM1294" s="60">
        <f t="shared" si="887"/>
        <v>0</v>
      </c>
      <c r="BN1294" s="60">
        <f t="shared" si="887"/>
        <v>0</v>
      </c>
      <c r="BO1294" s="60">
        <f t="shared" si="887"/>
        <v>0</v>
      </c>
      <c r="BP1294" s="60">
        <f t="shared" si="887"/>
        <v>0</v>
      </c>
      <c r="BQ1294" s="60">
        <f t="shared" si="887"/>
        <v>0</v>
      </c>
      <c r="BR1294" s="60">
        <f t="shared" si="924"/>
        <v>0</v>
      </c>
      <c r="BS1294" s="60">
        <f t="shared" si="924"/>
        <v>0</v>
      </c>
      <c r="BT1294" s="60">
        <f t="shared" si="924"/>
        <v>0</v>
      </c>
      <c r="BU1294" s="60">
        <f t="shared" si="924"/>
        <v>-2.632344428377658</v>
      </c>
      <c r="BV1294" s="61">
        <f t="shared" si="921"/>
        <v>-5.7011848223980461</v>
      </c>
      <c r="BW1294" s="62">
        <f t="shared" si="917"/>
        <v>1.0737725794788775</v>
      </c>
      <c r="BX1294" s="63">
        <f t="shared" si="922"/>
        <v>-6.5842300811281689</v>
      </c>
      <c r="BY1294" s="73">
        <f t="shared" si="923"/>
        <v>1.3009136005632111</v>
      </c>
    </row>
    <row r="1295" spans="1:77">
      <c r="A1295" s="49">
        <v>1289</v>
      </c>
      <c r="B1295" s="50">
        <v>4.7619047619047623E-2</v>
      </c>
      <c r="C1295" s="51">
        <v>6.4456721915285453E-2</v>
      </c>
      <c r="D1295" s="51">
        <v>6.4456721915285453E-2</v>
      </c>
      <c r="E1295" s="51">
        <v>7.3664825046040522E-2</v>
      </c>
      <c r="F1295" s="51">
        <v>7.5966850828729282E-2</v>
      </c>
      <c r="G1295" s="51">
        <v>6.2154696132596686E-2</v>
      </c>
      <c r="H1295" s="51">
        <v>7.1362799263351748E-2</v>
      </c>
      <c r="I1295" s="51">
        <v>8.6648250460405155E-2</v>
      </c>
      <c r="J1295" s="51">
        <v>9.898710865561694E-2</v>
      </c>
      <c r="K1295" s="51">
        <v>8.7476979742173111E-2</v>
      </c>
      <c r="L1295" s="51">
        <v>0.10128913443830571</v>
      </c>
      <c r="M1295" s="51">
        <v>8.9732965009208104E-2</v>
      </c>
      <c r="N1295" s="51">
        <v>0.10409760589318601</v>
      </c>
      <c r="O1295" s="51">
        <v>0.10883977900552486</v>
      </c>
      <c r="P1295" s="94">
        <v>8.3779572177362219E-2</v>
      </c>
      <c r="Q1295" s="52">
        <v>0</v>
      </c>
      <c r="R1295" s="52">
        <v>0</v>
      </c>
      <c r="S1295" s="52">
        <v>0</v>
      </c>
      <c r="T1295" s="52">
        <v>0</v>
      </c>
      <c r="U1295" s="52">
        <v>0</v>
      </c>
      <c r="V1295" s="52">
        <v>0</v>
      </c>
      <c r="W1295" s="52">
        <v>0</v>
      </c>
      <c r="X1295" s="52">
        <v>0</v>
      </c>
      <c r="Y1295" s="52">
        <v>0</v>
      </c>
      <c r="Z1295" s="52">
        <v>0</v>
      </c>
      <c r="AA1295" s="52">
        <v>0</v>
      </c>
      <c r="AB1295" s="52">
        <v>0</v>
      </c>
      <c r="AC1295" s="52">
        <v>0</v>
      </c>
      <c r="AD1295" s="53">
        <f t="shared" si="918"/>
        <v>0</v>
      </c>
      <c r="AE1295" s="54" t="s">
        <v>21</v>
      </c>
      <c r="AF1295" s="55">
        <f t="shared" si="891"/>
        <v>2.5598986100202791E-2</v>
      </c>
      <c r="AG1295" s="56">
        <f t="shared" si="919"/>
        <v>0.10613210743694398</v>
      </c>
      <c r="AH1295" s="56">
        <f t="shared" si="892"/>
        <v>0.10613210743694398</v>
      </c>
      <c r="AI1295" s="56">
        <f t="shared" si="893"/>
        <v>0.12251045722072797</v>
      </c>
      <c r="AJ1295" s="56">
        <f t="shared" si="894"/>
        <v>0.12667927107869403</v>
      </c>
      <c r="AK1295" s="56">
        <f t="shared" si="895"/>
        <v>0.10211058271324763</v>
      </c>
      <c r="AL1295" s="56">
        <f t="shared" si="896"/>
        <v>0.11837154580885453</v>
      </c>
      <c r="AM1295" s="56">
        <f t="shared" si="897"/>
        <v>0.14641881016875588</v>
      </c>
      <c r="AN1295" s="56">
        <f t="shared" si="898"/>
        <v>0.17004618772336327</v>
      </c>
      <c r="AO1295" s="56">
        <f t="shared" si="899"/>
        <v>0.14797784716263751</v>
      </c>
      <c r="AP1295" s="56">
        <f t="shared" si="900"/>
        <v>0.17455337930758655</v>
      </c>
      <c r="AQ1295" s="56">
        <f t="shared" si="901"/>
        <v>0.15224213788597241</v>
      </c>
      <c r="AR1295" s="56">
        <f t="shared" si="902"/>
        <v>0.18009463504697676</v>
      </c>
      <c r="AS1295" s="56">
        <f t="shared" si="903"/>
        <v>0.18955749023309715</v>
      </c>
      <c r="AT1295" s="57">
        <f>IF(AE1295="F",1,IF(AE1295="R",#REF!,IF(AE1295="M",#REF!,0)))</f>
        <v>1</v>
      </c>
      <c r="AU1295" s="58">
        <f t="shared" si="904"/>
        <v>0.10619417981082523</v>
      </c>
      <c r="AV1295" s="58">
        <f t="shared" si="905"/>
        <v>0.10619417981082523</v>
      </c>
      <c r="AW1295" s="58">
        <f t="shared" si="906"/>
        <v>0.12258210862847453</v>
      </c>
      <c r="AX1295" s="58">
        <f t="shared" si="907"/>
        <v>0.12675336065693096</v>
      </c>
      <c r="AY1295" s="58">
        <f t="shared" si="908"/>
        <v>0.10217030306009153</v>
      </c>
      <c r="AZ1295" s="58">
        <f t="shared" si="909"/>
        <v>0.11844077653484114</v>
      </c>
      <c r="BA1295" s="58">
        <f t="shared" si="910"/>
        <v>0.14650444460443729</v>
      </c>
      <c r="BB1295" s="58">
        <f t="shared" si="911"/>
        <v>0.17014564085584455</v>
      </c>
      <c r="BC1295" s="58">
        <f t="shared" si="912"/>
        <v>0.1480643934159537</v>
      </c>
      <c r="BD1295" s="58">
        <f t="shared" si="913"/>
        <v>0.17465546851399424</v>
      </c>
      <c r="BE1295" s="58">
        <f t="shared" si="914"/>
        <v>0.15233117815033304</v>
      </c>
      <c r="BF1295" s="58">
        <f t="shared" si="915"/>
        <v>0.18019996510958089</v>
      </c>
      <c r="BG1295" s="58">
        <f t="shared" si="916"/>
        <v>0.18966835473668509</v>
      </c>
      <c r="BH1295" s="59">
        <f t="shared" si="920"/>
        <v>1.8439043538888178</v>
      </c>
      <c r="BI1295" s="60">
        <f t="shared" si="888"/>
        <v>0</v>
      </c>
      <c r="BJ1295" s="60">
        <f t="shared" si="889"/>
        <v>0</v>
      </c>
      <c r="BK1295" s="60">
        <f t="shared" si="890"/>
        <v>0</v>
      </c>
      <c r="BL1295" s="60">
        <f t="shared" si="887"/>
        <v>0</v>
      </c>
      <c r="BM1295" s="60">
        <f t="shared" si="887"/>
        <v>0</v>
      </c>
      <c r="BN1295" s="60">
        <f t="shared" si="887"/>
        <v>0</v>
      </c>
      <c r="BO1295" s="60">
        <f t="shared" si="887"/>
        <v>0</v>
      </c>
      <c r="BP1295" s="60">
        <f t="shared" si="887"/>
        <v>0</v>
      </c>
      <c r="BQ1295" s="60">
        <f t="shared" si="887"/>
        <v>0</v>
      </c>
      <c r="BR1295" s="60">
        <f t="shared" si="924"/>
        <v>0</v>
      </c>
      <c r="BS1295" s="60">
        <f t="shared" si="924"/>
        <v>0</v>
      </c>
      <c r="BT1295" s="60">
        <f t="shared" si="924"/>
        <v>0</v>
      </c>
      <c r="BU1295" s="60">
        <f t="shared" si="924"/>
        <v>0</v>
      </c>
      <c r="BV1295" s="61">
        <f t="shared" si="921"/>
        <v>0</v>
      </c>
      <c r="BW1295" s="62">
        <f t="shared" si="917"/>
        <v>2.4032052969289168</v>
      </c>
      <c r="BX1295" s="63">
        <f t="shared" si="922"/>
        <v>-1.3684698876785975</v>
      </c>
      <c r="BY1295" s="73">
        <f t="shared" si="923"/>
        <v>1.8439043538888178</v>
      </c>
    </row>
    <row r="1296" spans="1:77">
      <c r="A1296" s="49">
        <v>1290</v>
      </c>
      <c r="B1296" s="50">
        <v>6.9402228976697067E-2</v>
      </c>
      <c r="C1296" s="51">
        <v>6.4456721915285453E-2</v>
      </c>
      <c r="D1296" s="51">
        <v>6.4456721915285453E-2</v>
      </c>
      <c r="E1296" s="51">
        <v>7.3664825046040522E-2</v>
      </c>
      <c r="F1296" s="51">
        <v>7.5966850828729282E-2</v>
      </c>
      <c r="G1296" s="51">
        <v>6.2154696132596686E-2</v>
      </c>
      <c r="H1296" s="51">
        <v>7.1362799263351748E-2</v>
      </c>
      <c r="I1296" s="51">
        <v>8.6648250460405155E-2</v>
      </c>
      <c r="J1296" s="51">
        <v>9.898710865561694E-2</v>
      </c>
      <c r="K1296" s="51">
        <v>8.7476979742173111E-2</v>
      </c>
      <c r="L1296" s="51">
        <v>0.10128913443830571</v>
      </c>
      <c r="M1296" s="51">
        <v>8.9732965009208104E-2</v>
      </c>
      <c r="N1296" s="51">
        <v>0.10409760589318601</v>
      </c>
      <c r="O1296" s="51">
        <v>0.10883977900552486</v>
      </c>
      <c r="P1296" s="94">
        <v>8.3779572177362219E-2</v>
      </c>
      <c r="Q1296" s="52">
        <v>1</v>
      </c>
      <c r="R1296" s="52">
        <v>0</v>
      </c>
      <c r="S1296" s="52">
        <v>0</v>
      </c>
      <c r="T1296" s="52">
        <v>0</v>
      </c>
      <c r="U1296" s="52">
        <v>0</v>
      </c>
      <c r="V1296" s="52">
        <v>0</v>
      </c>
      <c r="W1296" s="52">
        <v>0</v>
      </c>
      <c r="X1296" s="52">
        <v>0</v>
      </c>
      <c r="Y1296" s="52">
        <v>0</v>
      </c>
      <c r="Z1296" s="52">
        <v>0</v>
      </c>
      <c r="AA1296" s="52">
        <v>0</v>
      </c>
      <c r="AB1296" s="52">
        <v>0</v>
      </c>
      <c r="AC1296" s="52">
        <v>1</v>
      </c>
      <c r="AD1296" s="53">
        <f t="shared" si="918"/>
        <v>2</v>
      </c>
      <c r="AE1296" s="54" t="s">
        <v>21</v>
      </c>
      <c r="AF1296" s="55">
        <f t="shared" si="891"/>
        <v>4.0287170353005212E-2</v>
      </c>
      <c r="AG1296" s="56">
        <f t="shared" si="919"/>
        <v>0.10613210743694398</v>
      </c>
      <c r="AH1296" s="56">
        <f t="shared" si="892"/>
        <v>0.10613210743694398</v>
      </c>
      <c r="AI1296" s="56">
        <f t="shared" si="893"/>
        <v>0.12251045722072797</v>
      </c>
      <c r="AJ1296" s="56">
        <f t="shared" si="894"/>
        <v>0.12667927107869403</v>
      </c>
      <c r="AK1296" s="56">
        <f t="shared" si="895"/>
        <v>0.10211058271324763</v>
      </c>
      <c r="AL1296" s="56">
        <f t="shared" si="896"/>
        <v>0.11837154580885453</v>
      </c>
      <c r="AM1296" s="56">
        <f t="shared" si="897"/>
        <v>0.14641881016875588</v>
      </c>
      <c r="AN1296" s="56">
        <f t="shared" si="898"/>
        <v>0.17004618772336327</v>
      </c>
      <c r="AO1296" s="56">
        <f t="shared" si="899"/>
        <v>0.14797784716263751</v>
      </c>
      <c r="AP1296" s="56">
        <f t="shared" si="900"/>
        <v>0.17455337930758655</v>
      </c>
      <c r="AQ1296" s="56">
        <f t="shared" si="901"/>
        <v>0.15224213788597241</v>
      </c>
      <c r="AR1296" s="56">
        <f t="shared" si="902"/>
        <v>0.18009463504697676</v>
      </c>
      <c r="AS1296" s="56">
        <f t="shared" si="903"/>
        <v>0.18955749023309715</v>
      </c>
      <c r="AT1296" s="57">
        <f>IF(AE1296="F",1,IF(AE1296="R",#REF!,IF(AE1296="M",#REF!,0)))</f>
        <v>1</v>
      </c>
      <c r="AU1296" s="58">
        <f t="shared" si="904"/>
        <v>0.16712626804006472</v>
      </c>
      <c r="AV1296" s="58">
        <f t="shared" si="905"/>
        <v>0.16712626804006472</v>
      </c>
      <c r="AW1296" s="58">
        <f t="shared" si="906"/>
        <v>0.19291726137961462</v>
      </c>
      <c r="AX1296" s="58">
        <f t="shared" si="907"/>
        <v>0.19948189407240755</v>
      </c>
      <c r="AY1296" s="58">
        <f t="shared" si="908"/>
        <v>0.16079357160037949</v>
      </c>
      <c r="AZ1296" s="58">
        <f t="shared" si="909"/>
        <v>0.18639971607951952</v>
      </c>
      <c r="BA1296" s="58">
        <f t="shared" si="910"/>
        <v>0.23056575343054792</v>
      </c>
      <c r="BB1296" s="58">
        <f t="shared" si="911"/>
        <v>0.26777179342764484</v>
      </c>
      <c r="BC1296" s="58">
        <f t="shared" si="912"/>
        <v>0.23302076954976181</v>
      </c>
      <c r="BD1296" s="58">
        <f t="shared" si="913"/>
        <v>0.27486926964859298</v>
      </c>
      <c r="BE1296" s="58">
        <f t="shared" si="914"/>
        <v>0.239735749697049</v>
      </c>
      <c r="BF1296" s="58">
        <f t="shared" si="915"/>
        <v>0.28359508706939646</v>
      </c>
      <c r="BG1296" s="58">
        <f t="shared" si="916"/>
        <v>0.29849624856003665</v>
      </c>
      <c r="BH1296" s="59">
        <f t="shared" si="920"/>
        <v>2.9018996505950803</v>
      </c>
      <c r="BI1296" s="60">
        <f t="shared" ref="BI1296:BI1327" si="925">IF(AU1296&lt;=0,"",Q1296*LN(AU1296))</f>
        <v>-1.7890056562137069</v>
      </c>
      <c r="BJ1296" s="60">
        <f t="shared" ref="BJ1296:BJ1327" si="926">IF(AV1296&lt;=0,"",R1296*LN(AV1296))</f>
        <v>0</v>
      </c>
      <c r="BK1296" s="60">
        <f t="shared" ref="BK1296:BK1327" si="927">IF(AW1296&lt;=0,"",S1296*LN(AW1296))</f>
        <v>0</v>
      </c>
      <c r="BL1296" s="60">
        <f t="shared" si="887"/>
        <v>0</v>
      </c>
      <c r="BM1296" s="60">
        <f t="shared" si="887"/>
        <v>0</v>
      </c>
      <c r="BN1296" s="60">
        <f t="shared" si="887"/>
        <v>0</v>
      </c>
      <c r="BO1296" s="60">
        <f t="shared" si="887"/>
        <v>0</v>
      </c>
      <c r="BP1296" s="60">
        <f t="shared" si="887"/>
        <v>0</v>
      </c>
      <c r="BQ1296" s="60">
        <f t="shared" si="887"/>
        <v>0</v>
      </c>
      <c r="BR1296" s="60">
        <f t="shared" si="924"/>
        <v>0</v>
      </c>
      <c r="BS1296" s="60">
        <f t="shared" si="924"/>
        <v>0</v>
      </c>
      <c r="BT1296" s="60">
        <f t="shared" si="924"/>
        <v>0</v>
      </c>
      <c r="BU1296" s="60">
        <f t="shared" si="924"/>
        <v>-1.2089979138665219</v>
      </c>
      <c r="BV1296" s="61">
        <f t="shared" si="921"/>
        <v>-2.998003570080229</v>
      </c>
      <c r="BW1296" s="62">
        <f t="shared" si="917"/>
        <v>3.5025438902049104</v>
      </c>
      <c r="BX1296" s="63">
        <f t="shared" si="922"/>
        <v>-6.0676496719710915</v>
      </c>
      <c r="BY1296" s="73">
        <f t="shared" si="923"/>
        <v>0.90189965059508026</v>
      </c>
    </row>
    <row r="1297" spans="1:77">
      <c r="A1297" s="49">
        <v>1291</v>
      </c>
      <c r="B1297" s="50">
        <v>8.8652482269503549E-2</v>
      </c>
      <c r="C1297" s="51">
        <v>6.4456721915285453E-2</v>
      </c>
      <c r="D1297" s="51">
        <v>6.4456721915285453E-2</v>
      </c>
      <c r="E1297" s="51">
        <v>7.3664825046040522E-2</v>
      </c>
      <c r="F1297" s="51">
        <v>7.5966850828729282E-2</v>
      </c>
      <c r="G1297" s="51">
        <v>6.2154696132596686E-2</v>
      </c>
      <c r="H1297" s="51">
        <v>7.1362799263351748E-2</v>
      </c>
      <c r="I1297" s="51">
        <v>8.6648250460405155E-2</v>
      </c>
      <c r="J1297" s="51">
        <v>9.898710865561694E-2</v>
      </c>
      <c r="K1297" s="51">
        <v>8.7476979742173111E-2</v>
      </c>
      <c r="L1297" s="51">
        <v>0.10128913443830571</v>
      </c>
      <c r="M1297" s="51">
        <v>8.9732965009208104E-2</v>
      </c>
      <c r="N1297" s="51">
        <v>0.10409760589318601</v>
      </c>
      <c r="O1297" s="51">
        <v>0.10883977900552486</v>
      </c>
      <c r="P1297" s="94">
        <v>8.3779572177362219E-2</v>
      </c>
      <c r="Q1297" s="52">
        <v>1</v>
      </c>
      <c r="R1297" s="52">
        <v>0</v>
      </c>
      <c r="S1297" s="52">
        <v>0</v>
      </c>
      <c r="T1297" s="52">
        <v>0</v>
      </c>
      <c r="U1297" s="52">
        <v>0</v>
      </c>
      <c r="V1297" s="52">
        <v>0</v>
      </c>
      <c r="W1297" s="52">
        <v>0</v>
      </c>
      <c r="X1297" s="52">
        <v>0</v>
      </c>
      <c r="Y1297" s="52">
        <v>0</v>
      </c>
      <c r="Z1297" s="52">
        <v>0</v>
      </c>
      <c r="AA1297" s="52">
        <v>2</v>
      </c>
      <c r="AB1297" s="52">
        <v>0</v>
      </c>
      <c r="AC1297" s="52">
        <v>0</v>
      </c>
      <c r="AD1297" s="53">
        <f t="shared" si="918"/>
        <v>3</v>
      </c>
      <c r="AE1297" s="54" t="s">
        <v>21</v>
      </c>
      <c r="AF1297" s="55">
        <f t="shared" si="891"/>
        <v>5.4095228262605363E-2</v>
      </c>
      <c r="AG1297" s="56">
        <f t="shared" si="919"/>
        <v>0.10613210743694398</v>
      </c>
      <c r="AH1297" s="56">
        <f t="shared" si="892"/>
        <v>0.10613210743694398</v>
      </c>
      <c r="AI1297" s="56">
        <f t="shared" si="893"/>
        <v>0.12251045722072797</v>
      </c>
      <c r="AJ1297" s="56">
        <f t="shared" si="894"/>
        <v>0.12667927107869403</v>
      </c>
      <c r="AK1297" s="56">
        <f t="shared" si="895"/>
        <v>0.10211058271324763</v>
      </c>
      <c r="AL1297" s="56">
        <f t="shared" si="896"/>
        <v>0.11837154580885453</v>
      </c>
      <c r="AM1297" s="56">
        <f t="shared" si="897"/>
        <v>0.14641881016875588</v>
      </c>
      <c r="AN1297" s="56">
        <f t="shared" si="898"/>
        <v>0.17004618772336327</v>
      </c>
      <c r="AO1297" s="56">
        <f t="shared" si="899"/>
        <v>0.14797784716263751</v>
      </c>
      <c r="AP1297" s="56">
        <f t="shared" si="900"/>
        <v>0.17455337930758655</v>
      </c>
      <c r="AQ1297" s="56">
        <f t="shared" si="901"/>
        <v>0.15224213788597241</v>
      </c>
      <c r="AR1297" s="56">
        <f t="shared" si="902"/>
        <v>0.18009463504697676</v>
      </c>
      <c r="AS1297" s="56">
        <f t="shared" si="903"/>
        <v>0.18955749023309715</v>
      </c>
      <c r="AT1297" s="57">
        <f>IF(AE1297="F",1,IF(AE1297="R",#REF!,IF(AE1297="M",#REF!,0)))</f>
        <v>1</v>
      </c>
      <c r="AU1297" s="58">
        <f t="shared" si="904"/>
        <v>0.22440726263690736</v>
      </c>
      <c r="AV1297" s="58">
        <f t="shared" si="905"/>
        <v>0.22440726263690736</v>
      </c>
      <c r="AW1297" s="58">
        <f t="shared" si="906"/>
        <v>0.25903788225098046</v>
      </c>
      <c r="AX1297" s="58">
        <f t="shared" si="907"/>
        <v>0.26785248255338928</v>
      </c>
      <c r="AY1297" s="58">
        <f t="shared" si="908"/>
        <v>0.21590409260980203</v>
      </c>
      <c r="AZ1297" s="58">
        <f t="shared" si="909"/>
        <v>0.25028650811297987</v>
      </c>
      <c r="BA1297" s="58">
        <f t="shared" si="910"/>
        <v>0.30959004943951574</v>
      </c>
      <c r="BB1297" s="58">
        <f t="shared" si="911"/>
        <v>0.35954811819329324</v>
      </c>
      <c r="BC1297" s="58">
        <f t="shared" si="912"/>
        <v>0.31288649980308275</v>
      </c>
      <c r="BD1297" s="58">
        <f t="shared" si="913"/>
        <v>0.36907818925304847</v>
      </c>
      <c r="BE1297" s="58">
        <f t="shared" si="914"/>
        <v>0.32190297777022464</v>
      </c>
      <c r="BF1297" s="58">
        <f t="shared" si="915"/>
        <v>0.38079470051507541</v>
      </c>
      <c r="BG1297" s="58">
        <f t="shared" si="916"/>
        <v>0.40080309835366906</v>
      </c>
      <c r="BH1297" s="59">
        <f t="shared" si="920"/>
        <v>3.8964991241288756</v>
      </c>
      <c r="BI1297" s="60">
        <f t="shared" si="925"/>
        <v>-1.4942927411652207</v>
      </c>
      <c r="BJ1297" s="60">
        <f t="shared" si="926"/>
        <v>0</v>
      </c>
      <c r="BK1297" s="60">
        <f t="shared" si="927"/>
        <v>0</v>
      </c>
      <c r="BL1297" s="60">
        <f t="shared" si="887"/>
        <v>0</v>
      </c>
      <c r="BM1297" s="60">
        <f t="shared" si="887"/>
        <v>0</v>
      </c>
      <c r="BN1297" s="60">
        <f t="shared" si="887"/>
        <v>0</v>
      </c>
      <c r="BO1297" s="60">
        <f t="shared" si="887"/>
        <v>0</v>
      </c>
      <c r="BP1297" s="60">
        <f t="shared" si="887"/>
        <v>0</v>
      </c>
      <c r="BQ1297" s="60">
        <f t="shared" si="887"/>
        <v>0</v>
      </c>
      <c r="BR1297" s="60">
        <f t="shared" si="924"/>
        <v>0</v>
      </c>
      <c r="BS1297" s="60">
        <f t="shared" si="924"/>
        <v>-2.2670101802273703</v>
      </c>
      <c r="BT1297" s="60">
        <f t="shared" si="924"/>
        <v>0</v>
      </c>
      <c r="BU1297" s="60">
        <f t="shared" si="924"/>
        <v>0</v>
      </c>
      <c r="BV1297" s="61">
        <f t="shared" si="921"/>
        <v>-3.7613029213925913</v>
      </c>
      <c r="BW1297" s="62">
        <f t="shared" si="917"/>
        <v>4.4740524144953238</v>
      </c>
      <c r="BX1297" s="63">
        <f t="shared" si="922"/>
        <v>-7.8720054094264427</v>
      </c>
      <c r="BY1297" s="73">
        <f t="shared" si="923"/>
        <v>0.89649912412887556</v>
      </c>
    </row>
    <row r="1298" spans="1:77">
      <c r="A1298" s="49">
        <v>1292</v>
      </c>
      <c r="B1298" s="50">
        <v>0.13880445795339413</v>
      </c>
      <c r="C1298" s="51">
        <v>7.8268876611418042E-2</v>
      </c>
      <c r="D1298" s="51">
        <v>7.8268876611418042E-2</v>
      </c>
      <c r="E1298" s="51">
        <v>7.8268876611418042E-2</v>
      </c>
      <c r="F1298" s="51">
        <v>8.2872928176795577E-2</v>
      </c>
      <c r="G1298" s="51">
        <v>8.0570902394106816E-2</v>
      </c>
      <c r="H1298" s="51">
        <v>8.5174953959484351E-2</v>
      </c>
      <c r="I1298" s="51">
        <v>8.9088397790055243E-2</v>
      </c>
      <c r="J1298" s="51">
        <v>7.1362799263351748E-2</v>
      </c>
      <c r="K1298" s="51">
        <v>7.5966850828729282E-2</v>
      </c>
      <c r="L1298" s="51">
        <v>7.8268876611418042E-2</v>
      </c>
      <c r="M1298" s="51">
        <v>7.7946593001841619E-2</v>
      </c>
      <c r="N1298" s="51">
        <v>0.10589318600368323</v>
      </c>
      <c r="O1298" s="51">
        <v>0.11072744014732964</v>
      </c>
      <c r="P1298" s="94">
        <v>8.4052273693157653E-2</v>
      </c>
      <c r="Q1298" s="52">
        <v>0</v>
      </c>
      <c r="R1298" s="52">
        <v>0</v>
      </c>
      <c r="S1298" s="52">
        <v>1</v>
      </c>
      <c r="T1298" s="52">
        <v>0</v>
      </c>
      <c r="U1298" s="52">
        <v>0</v>
      </c>
      <c r="V1298" s="52">
        <v>0</v>
      </c>
      <c r="W1298" s="52">
        <v>0</v>
      </c>
      <c r="X1298" s="52">
        <v>2</v>
      </c>
      <c r="Y1298" s="52">
        <v>0</v>
      </c>
      <c r="Z1298" s="52">
        <v>0</v>
      </c>
      <c r="AA1298" s="52">
        <v>1</v>
      </c>
      <c r="AB1298" s="52">
        <v>0</v>
      </c>
      <c r="AC1298" s="52">
        <v>0</v>
      </c>
      <c r="AD1298" s="53">
        <f t="shared" si="918"/>
        <v>4</v>
      </c>
      <c r="AE1298" s="54" t="s">
        <v>21</v>
      </c>
      <c r="AF1298" s="55">
        <f t="shared" si="891"/>
        <v>9.2804083042368493E-2</v>
      </c>
      <c r="AG1298" s="56">
        <f t="shared" si="919"/>
        <v>0.13087817247048442</v>
      </c>
      <c r="AH1298" s="56">
        <f t="shared" si="892"/>
        <v>0.13087817247048442</v>
      </c>
      <c r="AI1298" s="56">
        <f t="shared" si="893"/>
        <v>0.13087817247048442</v>
      </c>
      <c r="AJ1298" s="56">
        <f t="shared" si="894"/>
        <v>0.13936690283607581</v>
      </c>
      <c r="AK1298" s="56">
        <f t="shared" si="895"/>
        <v>0.13510733111204798</v>
      </c>
      <c r="AL1298" s="56">
        <f t="shared" si="896"/>
        <v>0.14365703090344556</v>
      </c>
      <c r="AM1298" s="56">
        <f t="shared" si="897"/>
        <v>0.15102074345160435</v>
      </c>
      <c r="AN1298" s="56">
        <f t="shared" si="898"/>
        <v>0.11837154580885453</v>
      </c>
      <c r="AO1298" s="56">
        <f t="shared" si="899"/>
        <v>0.12667927107869403</v>
      </c>
      <c r="AP1298" s="56">
        <f t="shared" si="900"/>
        <v>0.13087817247048442</v>
      </c>
      <c r="AQ1298" s="56">
        <f t="shared" si="901"/>
        <v>0.13028850851757259</v>
      </c>
      <c r="AR1298" s="56">
        <f t="shared" si="902"/>
        <v>0.18366192824856009</v>
      </c>
      <c r="AS1298" s="56">
        <f t="shared" si="903"/>
        <v>0.19336151315187214</v>
      </c>
      <c r="AT1298" s="57">
        <f>IF(AE1298="F",1,IF(AE1298="R",#REF!,IF(AE1298="M",#REF!,0)))</f>
        <v>1</v>
      </c>
      <c r="AU1298" s="58">
        <f t="shared" si="904"/>
        <v>0.47475054126880362</v>
      </c>
      <c r="AV1298" s="58">
        <f t="shared" si="905"/>
        <v>0.47475054126880362</v>
      </c>
      <c r="AW1298" s="58">
        <f t="shared" si="906"/>
        <v>0.47475054126880362</v>
      </c>
      <c r="AX1298" s="58">
        <f t="shared" si="907"/>
        <v>0.50554276016732391</v>
      </c>
      <c r="AY1298" s="58">
        <f t="shared" si="908"/>
        <v>0.49009149015504161</v>
      </c>
      <c r="AZ1298" s="58">
        <f t="shared" si="909"/>
        <v>0.52110487097350588</v>
      </c>
      <c r="BA1298" s="58">
        <f t="shared" si="910"/>
        <v>0.54781617395089632</v>
      </c>
      <c r="BB1298" s="58">
        <f t="shared" si="911"/>
        <v>0.42938371145312398</v>
      </c>
      <c r="BC1298" s="58">
        <f t="shared" si="912"/>
        <v>0.45951934823746471</v>
      </c>
      <c r="BD1298" s="58">
        <f t="shared" si="913"/>
        <v>0.47475054126880362</v>
      </c>
      <c r="BE1298" s="58">
        <f t="shared" si="914"/>
        <v>0.47261158046634649</v>
      </c>
      <c r="BF1298" s="58">
        <f t="shared" si="915"/>
        <v>0.66621957046458558</v>
      </c>
      <c r="BG1298" s="58">
        <f t="shared" si="916"/>
        <v>0.70140407140929883</v>
      </c>
      <c r="BH1298" s="59">
        <f t="shared" si="920"/>
        <v>6.692695742352802</v>
      </c>
      <c r="BI1298" s="60">
        <f t="shared" si="925"/>
        <v>0</v>
      </c>
      <c r="BJ1298" s="60">
        <f t="shared" si="926"/>
        <v>0</v>
      </c>
      <c r="BK1298" s="60">
        <f t="shared" si="927"/>
        <v>-0.74496578917706135</v>
      </c>
      <c r="BL1298" s="60">
        <f t="shared" si="887"/>
        <v>0</v>
      </c>
      <c r="BM1298" s="60">
        <f t="shared" si="887"/>
        <v>0</v>
      </c>
      <c r="BN1298" s="60">
        <f t="shared" si="887"/>
        <v>0</v>
      </c>
      <c r="BO1298" s="60">
        <f t="shared" si="887"/>
        <v>0</v>
      </c>
      <c r="BP1298" s="60">
        <f t="shared" si="887"/>
        <v>-1.6908086550573198</v>
      </c>
      <c r="BQ1298" s="60">
        <f t="shared" si="887"/>
        <v>0</v>
      </c>
      <c r="BR1298" s="60">
        <f t="shared" si="924"/>
        <v>0</v>
      </c>
      <c r="BS1298" s="60">
        <f t="shared" si="924"/>
        <v>-0.74948141079203279</v>
      </c>
      <c r="BT1298" s="60">
        <f t="shared" si="924"/>
        <v>0</v>
      </c>
      <c r="BU1298" s="60">
        <f t="shared" si="924"/>
        <v>0</v>
      </c>
      <c r="BV1298" s="61">
        <f t="shared" si="921"/>
        <v>-3.1852558550264138</v>
      </c>
      <c r="BW1298" s="62">
        <f t="shared" si="917"/>
        <v>7.0050877804098208</v>
      </c>
      <c r="BX1298" s="63">
        <f t="shared" si="922"/>
        <v>-9.8241876040813096</v>
      </c>
      <c r="BY1298" s="73">
        <f t="shared" si="923"/>
        <v>2.692695742352802</v>
      </c>
    </row>
    <row r="1299" spans="1:77">
      <c r="A1299" s="49">
        <v>1293</v>
      </c>
      <c r="B1299" s="50">
        <v>7.4468085106382989E-2</v>
      </c>
      <c r="C1299" s="51">
        <v>7.8268876611418042E-2</v>
      </c>
      <c r="D1299" s="51">
        <v>7.8268876611418042E-2</v>
      </c>
      <c r="E1299" s="51">
        <v>7.8268876611418042E-2</v>
      </c>
      <c r="F1299" s="51">
        <v>8.2872928176795577E-2</v>
      </c>
      <c r="G1299" s="51">
        <v>8.0570902394106816E-2</v>
      </c>
      <c r="H1299" s="51">
        <v>8.5174953959484351E-2</v>
      </c>
      <c r="I1299" s="51">
        <v>8.9088397790055243E-2</v>
      </c>
      <c r="J1299" s="51">
        <v>7.1362799263351748E-2</v>
      </c>
      <c r="K1299" s="51">
        <v>7.5966850828729282E-2</v>
      </c>
      <c r="L1299" s="51">
        <v>7.8268876611418042E-2</v>
      </c>
      <c r="M1299" s="51">
        <v>7.7946593001841619E-2</v>
      </c>
      <c r="N1299" s="51">
        <v>0.10589318600368323</v>
      </c>
      <c r="O1299" s="51">
        <v>0.11072744014732964</v>
      </c>
      <c r="P1299" s="94">
        <v>8.4052273693157653E-2</v>
      </c>
      <c r="Q1299" s="52">
        <v>1</v>
      </c>
      <c r="R1299" s="52">
        <v>0</v>
      </c>
      <c r="S1299" s="52">
        <v>0</v>
      </c>
      <c r="T1299" s="52">
        <v>1</v>
      </c>
      <c r="U1299" s="52">
        <v>1</v>
      </c>
      <c r="V1299" s="52">
        <v>0</v>
      </c>
      <c r="W1299" s="52">
        <v>0</v>
      </c>
      <c r="X1299" s="52">
        <v>0</v>
      </c>
      <c r="Y1299" s="52">
        <v>0</v>
      </c>
      <c r="Z1299" s="52">
        <v>0</v>
      </c>
      <c r="AA1299" s="52">
        <v>0</v>
      </c>
      <c r="AB1299" s="52">
        <v>0</v>
      </c>
      <c r="AC1299" s="52">
        <v>0</v>
      </c>
      <c r="AD1299" s="53">
        <f t="shared" si="918"/>
        <v>3</v>
      </c>
      <c r="AE1299" s="54" t="s">
        <v>21</v>
      </c>
      <c r="AF1299" s="55">
        <f t="shared" si="891"/>
        <v>4.3853193804192406E-2</v>
      </c>
      <c r="AG1299" s="56">
        <f t="shared" si="919"/>
        <v>0.13087817247048442</v>
      </c>
      <c r="AH1299" s="56">
        <f t="shared" si="892"/>
        <v>0.13087817247048442</v>
      </c>
      <c r="AI1299" s="56">
        <f t="shared" si="893"/>
        <v>0.13087817247048442</v>
      </c>
      <c r="AJ1299" s="56">
        <f t="shared" si="894"/>
        <v>0.13936690283607581</v>
      </c>
      <c r="AK1299" s="56">
        <f t="shared" si="895"/>
        <v>0.13510733111204798</v>
      </c>
      <c r="AL1299" s="56">
        <f t="shared" si="896"/>
        <v>0.14365703090344556</v>
      </c>
      <c r="AM1299" s="56">
        <f t="shared" si="897"/>
        <v>0.15102074345160435</v>
      </c>
      <c r="AN1299" s="56">
        <f t="shared" si="898"/>
        <v>0.11837154580885453</v>
      </c>
      <c r="AO1299" s="56">
        <f t="shared" si="899"/>
        <v>0.12667927107869403</v>
      </c>
      <c r="AP1299" s="56">
        <f t="shared" si="900"/>
        <v>0.13087817247048442</v>
      </c>
      <c r="AQ1299" s="56">
        <f t="shared" si="901"/>
        <v>0.13028850851757259</v>
      </c>
      <c r="AR1299" s="56">
        <f t="shared" si="902"/>
        <v>0.18366192824856009</v>
      </c>
      <c r="AS1299" s="56">
        <f t="shared" si="903"/>
        <v>0.19336151315187214</v>
      </c>
      <c r="AT1299" s="57">
        <f>IF(AE1299="F",1,IF(AE1299="R",#REF!,IF(AE1299="M",#REF!,0)))</f>
        <v>1</v>
      </c>
      <c r="AU1299" s="58">
        <f t="shared" si="904"/>
        <v>0.22433633103622497</v>
      </c>
      <c r="AV1299" s="58">
        <f t="shared" si="905"/>
        <v>0.22433633103622497</v>
      </c>
      <c r="AW1299" s="58">
        <f t="shared" si="906"/>
        <v>0.22433633103622497</v>
      </c>
      <c r="AX1299" s="58">
        <f t="shared" si="907"/>
        <v>0.23888673764281193</v>
      </c>
      <c r="AY1299" s="58">
        <f t="shared" si="908"/>
        <v>0.23158546903310889</v>
      </c>
      <c r="AZ1299" s="58">
        <f t="shared" si="909"/>
        <v>0.24624038242667617</v>
      </c>
      <c r="BA1299" s="58">
        <f t="shared" si="910"/>
        <v>0.25886241270626231</v>
      </c>
      <c r="BB1299" s="58">
        <f t="shared" si="911"/>
        <v>0.20289890808059335</v>
      </c>
      <c r="BC1299" s="58">
        <f t="shared" si="912"/>
        <v>0.21713905654165955</v>
      </c>
      <c r="BD1299" s="58">
        <f t="shared" si="913"/>
        <v>0.22433633103622497</v>
      </c>
      <c r="BE1299" s="58">
        <f t="shared" si="914"/>
        <v>0.22332559681489875</v>
      </c>
      <c r="BF1299" s="58">
        <f t="shared" si="915"/>
        <v>0.31481218263199878</v>
      </c>
      <c r="BG1299" s="58">
        <f t="shared" si="916"/>
        <v>0.33143809701259658</v>
      </c>
      <c r="BH1299" s="59">
        <f t="shared" si="920"/>
        <v>3.1625341670355058</v>
      </c>
      <c r="BI1299" s="60">
        <f t="shared" si="925"/>
        <v>-1.4946088753776003</v>
      </c>
      <c r="BJ1299" s="60">
        <f t="shared" si="926"/>
        <v>0</v>
      </c>
      <c r="BK1299" s="60">
        <f t="shared" si="927"/>
        <v>0</v>
      </c>
      <c r="BL1299" s="60">
        <f t="shared" si="887"/>
        <v>-1.4317657404533313</v>
      </c>
      <c r="BM1299" s="60">
        <f t="shared" si="887"/>
        <v>-1.46280627690488</v>
      </c>
      <c r="BN1299" s="60">
        <f t="shared" si="887"/>
        <v>0</v>
      </c>
      <c r="BO1299" s="60">
        <f t="shared" si="887"/>
        <v>0</v>
      </c>
      <c r="BP1299" s="60">
        <f t="shared" si="887"/>
        <v>0</v>
      </c>
      <c r="BQ1299" s="60">
        <f t="shared" si="887"/>
        <v>0</v>
      </c>
      <c r="BR1299" s="60">
        <f t="shared" si="924"/>
        <v>0</v>
      </c>
      <c r="BS1299" s="60">
        <f t="shared" si="924"/>
        <v>0</v>
      </c>
      <c r="BT1299" s="60">
        <f t="shared" si="924"/>
        <v>0</v>
      </c>
      <c r="BU1299" s="60">
        <f t="shared" si="924"/>
        <v>0</v>
      </c>
      <c r="BV1299" s="61">
        <f t="shared" si="921"/>
        <v>-4.389180892735812</v>
      </c>
      <c r="BW1299" s="62">
        <f t="shared" si="917"/>
        <v>3.7582040281760722</v>
      </c>
      <c r="BX1299" s="63">
        <f t="shared" si="922"/>
        <v>-7.8530000097956627</v>
      </c>
      <c r="BY1299" s="73">
        <f t="shared" si="923"/>
        <v>0.16253416703550583</v>
      </c>
    </row>
    <row r="1300" spans="1:77">
      <c r="A1300" s="49">
        <v>1294</v>
      </c>
      <c r="B1300" s="50">
        <v>4.5592705167173259E-2</v>
      </c>
      <c r="C1300" s="51">
        <v>7.8268876611418042E-2</v>
      </c>
      <c r="D1300" s="51">
        <v>7.8268876611418042E-2</v>
      </c>
      <c r="E1300" s="51">
        <v>7.8268876611418042E-2</v>
      </c>
      <c r="F1300" s="51">
        <v>8.2872928176795577E-2</v>
      </c>
      <c r="G1300" s="51">
        <v>8.0570902394106816E-2</v>
      </c>
      <c r="H1300" s="51">
        <v>8.5174953959484351E-2</v>
      </c>
      <c r="I1300" s="51">
        <v>8.9088397790055243E-2</v>
      </c>
      <c r="J1300" s="51">
        <v>7.1362799263351748E-2</v>
      </c>
      <c r="K1300" s="51">
        <v>7.5966850828729282E-2</v>
      </c>
      <c r="L1300" s="51">
        <v>7.8268876611418042E-2</v>
      </c>
      <c r="M1300" s="51">
        <v>7.7946593001841619E-2</v>
      </c>
      <c r="N1300" s="51">
        <v>0.10589318600368323</v>
      </c>
      <c r="O1300" s="51">
        <v>0.11072744014732964</v>
      </c>
      <c r="P1300" s="94">
        <v>8.4052273693157653E-2</v>
      </c>
      <c r="Q1300" s="52">
        <v>2</v>
      </c>
      <c r="R1300" s="52">
        <v>0</v>
      </c>
      <c r="S1300" s="52">
        <v>0</v>
      </c>
      <c r="T1300" s="52">
        <v>0</v>
      </c>
      <c r="U1300" s="52">
        <v>2</v>
      </c>
      <c r="V1300" s="52">
        <v>0</v>
      </c>
      <c r="W1300" s="52">
        <v>0</v>
      </c>
      <c r="X1300" s="52">
        <v>0</v>
      </c>
      <c r="Y1300" s="52">
        <v>1</v>
      </c>
      <c r="Z1300" s="52">
        <v>0</v>
      </c>
      <c r="AA1300" s="52">
        <v>0</v>
      </c>
      <c r="AB1300" s="52">
        <v>0</v>
      </c>
      <c r="AC1300" s="52">
        <v>0</v>
      </c>
      <c r="AD1300" s="53">
        <f t="shared" si="918"/>
        <v>5</v>
      </c>
      <c r="AE1300" s="54" t="s">
        <v>21</v>
      </c>
      <c r="AF1300" s="55">
        <f t="shared" si="891"/>
        <v>2.4293344383099866E-2</v>
      </c>
      <c r="AG1300" s="56">
        <f t="shared" si="919"/>
        <v>0.13087817247048442</v>
      </c>
      <c r="AH1300" s="56">
        <f t="shared" si="892"/>
        <v>0.13087817247048442</v>
      </c>
      <c r="AI1300" s="56">
        <f t="shared" si="893"/>
        <v>0.13087817247048442</v>
      </c>
      <c r="AJ1300" s="56">
        <f t="shared" si="894"/>
        <v>0.13936690283607581</v>
      </c>
      <c r="AK1300" s="56">
        <f t="shared" si="895"/>
        <v>0.13510733111204798</v>
      </c>
      <c r="AL1300" s="56">
        <f t="shared" si="896"/>
        <v>0.14365703090344556</v>
      </c>
      <c r="AM1300" s="56">
        <f t="shared" si="897"/>
        <v>0.15102074345160435</v>
      </c>
      <c r="AN1300" s="56">
        <f t="shared" si="898"/>
        <v>0.11837154580885453</v>
      </c>
      <c r="AO1300" s="56">
        <f t="shared" si="899"/>
        <v>0.12667927107869403</v>
      </c>
      <c r="AP1300" s="56">
        <f t="shared" si="900"/>
        <v>0.13087817247048442</v>
      </c>
      <c r="AQ1300" s="56">
        <f t="shared" si="901"/>
        <v>0.13028850851757259</v>
      </c>
      <c r="AR1300" s="56">
        <f t="shared" si="902"/>
        <v>0.18366192824856009</v>
      </c>
      <c r="AS1300" s="56">
        <f t="shared" si="903"/>
        <v>0.19336151315187214</v>
      </c>
      <c r="AT1300" s="57">
        <f>IF(AE1300="F",1,IF(AE1300="R",#REF!,IF(AE1300="M",#REF!,0)))</f>
        <v>1</v>
      </c>
      <c r="AU1300" s="58">
        <f t="shared" si="904"/>
        <v>0.12427554927557168</v>
      </c>
      <c r="AV1300" s="58">
        <f t="shared" si="905"/>
        <v>0.12427554927557168</v>
      </c>
      <c r="AW1300" s="58">
        <f t="shared" si="906"/>
        <v>0.12427554927557168</v>
      </c>
      <c r="AX1300" s="58">
        <f t="shared" si="907"/>
        <v>0.13233603490830012</v>
      </c>
      <c r="AY1300" s="58">
        <f t="shared" si="908"/>
        <v>0.12829135269972455</v>
      </c>
      <c r="AZ1300" s="58">
        <f t="shared" si="909"/>
        <v>0.13640973193486242</v>
      </c>
      <c r="BA1300" s="58">
        <f t="shared" si="910"/>
        <v>0.14340195534657177</v>
      </c>
      <c r="BB1300" s="58">
        <f t="shared" si="911"/>
        <v>0.1123998646704166</v>
      </c>
      <c r="BC1300" s="58">
        <f t="shared" si="912"/>
        <v>0.12028847666469461</v>
      </c>
      <c r="BD1300" s="58">
        <f t="shared" si="913"/>
        <v>0.12427554927557168</v>
      </c>
      <c r="BE1300" s="58">
        <f t="shared" si="914"/>
        <v>0.12371563305537348</v>
      </c>
      <c r="BF1300" s="58">
        <f t="shared" si="915"/>
        <v>0.17439643741394578</v>
      </c>
      <c r="BG1300" s="58">
        <f t="shared" si="916"/>
        <v>0.18360669164389382</v>
      </c>
      <c r="BH1300" s="59">
        <f t="shared" si="920"/>
        <v>1.7519483754400698</v>
      </c>
      <c r="BI1300" s="60">
        <f t="shared" si="925"/>
        <v>-4.1705080143430502</v>
      </c>
      <c r="BJ1300" s="60">
        <f t="shared" si="926"/>
        <v>0</v>
      </c>
      <c r="BK1300" s="60">
        <f t="shared" si="927"/>
        <v>0</v>
      </c>
      <c r="BL1300" s="60">
        <f t="shared" si="887"/>
        <v>0</v>
      </c>
      <c r="BM1300" s="60">
        <f t="shared" si="887"/>
        <v>-4.106902817397609</v>
      </c>
      <c r="BN1300" s="60">
        <f t="shared" si="887"/>
        <v>0</v>
      </c>
      <c r="BO1300" s="60">
        <f t="shared" si="887"/>
        <v>0</v>
      </c>
      <c r="BP1300" s="60">
        <f t="shared" si="887"/>
        <v>0</v>
      </c>
      <c r="BQ1300" s="60">
        <f t="shared" si="887"/>
        <v>-2.1178624489129012</v>
      </c>
      <c r="BR1300" s="60">
        <f t="shared" si="924"/>
        <v>0</v>
      </c>
      <c r="BS1300" s="60">
        <f t="shared" si="924"/>
        <v>0</v>
      </c>
      <c r="BT1300" s="60">
        <f t="shared" si="924"/>
        <v>0</v>
      </c>
      <c r="BU1300" s="60">
        <f t="shared" si="924"/>
        <v>0</v>
      </c>
      <c r="BV1300" s="61">
        <f t="shared" si="921"/>
        <v>-10.395273280653562</v>
      </c>
      <c r="BW1300" s="62">
        <f t="shared" si="917"/>
        <v>2.3009412417404524</v>
      </c>
      <c r="BX1300" s="63">
        <f t="shared" si="922"/>
        <v>-11.700070674878241</v>
      </c>
      <c r="BY1300" s="73">
        <f t="shared" si="923"/>
        <v>3.2480516245599302</v>
      </c>
    </row>
    <row r="1301" spans="1:77">
      <c r="A1301" s="49">
        <v>1295</v>
      </c>
      <c r="B1301" s="50">
        <v>6.6362715298885516E-2</v>
      </c>
      <c r="C1301" s="51">
        <v>7.8268876611418042E-2</v>
      </c>
      <c r="D1301" s="51">
        <v>7.8268876611418042E-2</v>
      </c>
      <c r="E1301" s="51">
        <v>7.8268876611418042E-2</v>
      </c>
      <c r="F1301" s="51">
        <v>8.2872928176795577E-2</v>
      </c>
      <c r="G1301" s="51">
        <v>8.0570902394106816E-2</v>
      </c>
      <c r="H1301" s="51">
        <v>8.5174953959484351E-2</v>
      </c>
      <c r="I1301" s="51">
        <v>8.9088397790055243E-2</v>
      </c>
      <c r="J1301" s="51">
        <v>7.1362799263351748E-2</v>
      </c>
      <c r="K1301" s="51">
        <v>7.5966850828729282E-2</v>
      </c>
      <c r="L1301" s="51">
        <v>7.8268876611418042E-2</v>
      </c>
      <c r="M1301" s="51">
        <v>7.7946593001841619E-2</v>
      </c>
      <c r="N1301" s="51">
        <v>0.10589318600368323</v>
      </c>
      <c r="O1301" s="51">
        <v>0.11072744014732964</v>
      </c>
      <c r="P1301" s="94">
        <v>8.4052273693157653E-2</v>
      </c>
      <c r="Q1301" s="52">
        <v>0</v>
      </c>
      <c r="R1301" s="52">
        <v>0</v>
      </c>
      <c r="S1301" s="52">
        <v>0</v>
      </c>
      <c r="T1301" s="52">
        <v>0</v>
      </c>
      <c r="U1301" s="52">
        <v>0</v>
      </c>
      <c r="V1301" s="52">
        <v>0</v>
      </c>
      <c r="W1301" s="52">
        <v>0</v>
      </c>
      <c r="X1301" s="52">
        <v>0</v>
      </c>
      <c r="Y1301" s="52">
        <v>0</v>
      </c>
      <c r="Z1301" s="52">
        <v>0</v>
      </c>
      <c r="AA1301" s="52">
        <v>0</v>
      </c>
      <c r="AB1301" s="52">
        <v>0</v>
      </c>
      <c r="AC1301" s="52">
        <v>0</v>
      </c>
      <c r="AD1301" s="53">
        <f t="shared" si="918"/>
        <v>0</v>
      </c>
      <c r="AE1301" s="54" t="s">
        <v>21</v>
      </c>
      <c r="AF1301" s="55">
        <f t="shared" si="891"/>
        <v>3.8172659043392405E-2</v>
      </c>
      <c r="AG1301" s="56">
        <f t="shared" si="919"/>
        <v>0.13087817247048442</v>
      </c>
      <c r="AH1301" s="56">
        <f t="shared" si="892"/>
        <v>0.13087817247048442</v>
      </c>
      <c r="AI1301" s="56">
        <f t="shared" si="893"/>
        <v>0.13087817247048442</v>
      </c>
      <c r="AJ1301" s="56">
        <f t="shared" si="894"/>
        <v>0.13936690283607581</v>
      </c>
      <c r="AK1301" s="56">
        <f t="shared" si="895"/>
        <v>0.13510733111204798</v>
      </c>
      <c r="AL1301" s="56">
        <f t="shared" si="896"/>
        <v>0.14365703090344556</v>
      </c>
      <c r="AM1301" s="56">
        <f t="shared" si="897"/>
        <v>0.15102074345160435</v>
      </c>
      <c r="AN1301" s="56">
        <f t="shared" si="898"/>
        <v>0.11837154580885453</v>
      </c>
      <c r="AO1301" s="56">
        <f t="shared" si="899"/>
        <v>0.12667927107869403</v>
      </c>
      <c r="AP1301" s="56">
        <f t="shared" si="900"/>
        <v>0.13087817247048442</v>
      </c>
      <c r="AQ1301" s="56">
        <f t="shared" si="901"/>
        <v>0.13028850851757259</v>
      </c>
      <c r="AR1301" s="56">
        <f t="shared" si="902"/>
        <v>0.18366192824856009</v>
      </c>
      <c r="AS1301" s="56">
        <f t="shared" si="903"/>
        <v>0.19336151315187214</v>
      </c>
      <c r="AT1301" s="57">
        <f>IF(AE1301="F",1,IF(AE1301="R",#REF!,IF(AE1301="M",#REF!,0)))</f>
        <v>1</v>
      </c>
      <c r="AU1301" s="58">
        <f t="shared" si="904"/>
        <v>0.19527686658189866</v>
      </c>
      <c r="AV1301" s="58">
        <f t="shared" si="905"/>
        <v>0.19527686658189866</v>
      </c>
      <c r="AW1301" s="58">
        <f t="shared" si="906"/>
        <v>0.19527686658189866</v>
      </c>
      <c r="AX1301" s="58">
        <f t="shared" si="907"/>
        <v>0.20794248251892694</v>
      </c>
      <c r="AY1301" s="58">
        <f t="shared" si="908"/>
        <v>0.20158698562018626</v>
      </c>
      <c r="AZ1301" s="58">
        <f t="shared" si="909"/>
        <v>0.21434357103061097</v>
      </c>
      <c r="BA1301" s="58">
        <f t="shared" si="910"/>
        <v>0.22533060336511693</v>
      </c>
      <c r="BB1301" s="58">
        <f t="shared" si="911"/>
        <v>0.17661634573344709</v>
      </c>
      <c r="BC1301" s="58">
        <f t="shared" si="912"/>
        <v>0.18901189289379103</v>
      </c>
      <c r="BD1301" s="58">
        <f t="shared" si="913"/>
        <v>0.19527686658189866</v>
      </c>
      <c r="BE1301" s="58">
        <f t="shared" si="914"/>
        <v>0.19439705807840749</v>
      </c>
      <c r="BF1301" s="58">
        <f t="shared" si="915"/>
        <v>0.27403290542474951</v>
      </c>
      <c r="BG1301" s="58">
        <f t="shared" si="916"/>
        <v>0.28850517770140455</v>
      </c>
      <c r="BH1301" s="59">
        <f t="shared" si="920"/>
        <v>2.7528744886942356</v>
      </c>
      <c r="BI1301" s="60">
        <f t="shared" si="925"/>
        <v>0</v>
      </c>
      <c r="BJ1301" s="60">
        <f t="shared" si="926"/>
        <v>0</v>
      </c>
      <c r="BK1301" s="60">
        <f t="shared" si="927"/>
        <v>0</v>
      </c>
      <c r="BL1301" s="60">
        <f t="shared" si="887"/>
        <v>0</v>
      </c>
      <c r="BM1301" s="60">
        <f t="shared" si="887"/>
        <v>0</v>
      </c>
      <c r="BN1301" s="60">
        <f t="shared" si="887"/>
        <v>0</v>
      </c>
      <c r="BO1301" s="60">
        <f t="shared" si="887"/>
        <v>0</v>
      </c>
      <c r="BP1301" s="60">
        <f t="shared" si="887"/>
        <v>0</v>
      </c>
      <c r="BQ1301" s="60">
        <f t="shared" si="887"/>
        <v>0</v>
      </c>
      <c r="BR1301" s="60">
        <f t="shared" si="924"/>
        <v>0</v>
      </c>
      <c r="BS1301" s="60">
        <f t="shared" si="924"/>
        <v>0</v>
      </c>
      <c r="BT1301" s="60">
        <f t="shared" si="924"/>
        <v>0</v>
      </c>
      <c r="BU1301" s="60">
        <f t="shared" si="924"/>
        <v>0</v>
      </c>
      <c r="BV1301" s="61">
        <f t="shared" si="921"/>
        <v>0</v>
      </c>
      <c r="BW1301" s="62">
        <f t="shared" si="917"/>
        <v>3.3491478074222139</v>
      </c>
      <c r="BX1301" s="63">
        <f t="shared" si="922"/>
        <v>-2.0092017045500743</v>
      </c>
      <c r="BY1301" s="73">
        <f t="shared" si="923"/>
        <v>2.7528744886942356</v>
      </c>
    </row>
    <row r="1302" spans="1:77">
      <c r="A1302" s="49">
        <v>1296</v>
      </c>
      <c r="B1302" s="50">
        <v>2.4316109422492401E-2</v>
      </c>
      <c r="C1302" s="51">
        <v>7.8268876611418042E-2</v>
      </c>
      <c r="D1302" s="51">
        <v>7.8268876611418042E-2</v>
      </c>
      <c r="E1302" s="51">
        <v>7.8268876611418042E-2</v>
      </c>
      <c r="F1302" s="51">
        <v>8.2872928176795577E-2</v>
      </c>
      <c r="G1302" s="51">
        <v>8.0570902394106816E-2</v>
      </c>
      <c r="H1302" s="51">
        <v>8.5174953959484351E-2</v>
      </c>
      <c r="I1302" s="51">
        <v>8.9088397790055243E-2</v>
      </c>
      <c r="J1302" s="51">
        <v>7.1362799263351748E-2</v>
      </c>
      <c r="K1302" s="51">
        <v>7.5966850828729282E-2</v>
      </c>
      <c r="L1302" s="51">
        <v>7.8268876611418042E-2</v>
      </c>
      <c r="M1302" s="51">
        <v>7.7946593001841619E-2</v>
      </c>
      <c r="N1302" s="51">
        <v>0.10589318600368323</v>
      </c>
      <c r="O1302" s="51">
        <v>0.11072744014732964</v>
      </c>
      <c r="P1302" s="94">
        <v>8.4052273693157653E-2</v>
      </c>
      <c r="Q1302" s="52">
        <v>0</v>
      </c>
      <c r="R1302" s="52">
        <v>0</v>
      </c>
      <c r="S1302" s="52">
        <v>0</v>
      </c>
      <c r="T1302" s="52">
        <v>0</v>
      </c>
      <c r="U1302" s="52">
        <v>1</v>
      </c>
      <c r="V1302" s="52">
        <v>0</v>
      </c>
      <c r="W1302" s="52">
        <v>0</v>
      </c>
      <c r="X1302" s="52">
        <v>0</v>
      </c>
      <c r="Y1302" s="52">
        <v>0</v>
      </c>
      <c r="Z1302" s="52">
        <v>1</v>
      </c>
      <c r="AA1302" s="52">
        <v>0</v>
      </c>
      <c r="AB1302" s="52">
        <v>0</v>
      </c>
      <c r="AC1302" s="52">
        <v>0</v>
      </c>
      <c r="AD1302" s="53">
        <f t="shared" si="918"/>
        <v>2</v>
      </c>
      <c r="AE1302" s="54" t="s">
        <v>21</v>
      </c>
      <c r="AF1302" s="55">
        <f t="shared" si="891"/>
        <v>1.1398031833417234E-2</v>
      </c>
      <c r="AG1302" s="56">
        <f t="shared" si="919"/>
        <v>0.13087817247048442</v>
      </c>
      <c r="AH1302" s="56">
        <f t="shared" si="892"/>
        <v>0.13087817247048442</v>
      </c>
      <c r="AI1302" s="56">
        <f t="shared" si="893"/>
        <v>0.13087817247048442</v>
      </c>
      <c r="AJ1302" s="56">
        <f t="shared" si="894"/>
        <v>0.13936690283607581</v>
      </c>
      <c r="AK1302" s="56">
        <f t="shared" si="895"/>
        <v>0.13510733111204798</v>
      </c>
      <c r="AL1302" s="56">
        <f t="shared" si="896"/>
        <v>0.14365703090344556</v>
      </c>
      <c r="AM1302" s="56">
        <f t="shared" si="897"/>
        <v>0.15102074345160435</v>
      </c>
      <c r="AN1302" s="56">
        <f t="shared" si="898"/>
        <v>0.11837154580885453</v>
      </c>
      <c r="AO1302" s="56">
        <f t="shared" si="899"/>
        <v>0.12667927107869403</v>
      </c>
      <c r="AP1302" s="56">
        <f t="shared" si="900"/>
        <v>0.13087817247048442</v>
      </c>
      <c r="AQ1302" s="56">
        <f t="shared" si="901"/>
        <v>0.13028850851757259</v>
      </c>
      <c r="AR1302" s="56">
        <f t="shared" si="902"/>
        <v>0.18366192824856009</v>
      </c>
      <c r="AS1302" s="56">
        <f t="shared" si="903"/>
        <v>0.19336151315187214</v>
      </c>
      <c r="AT1302" s="57">
        <f>IF(AE1302="F",1,IF(AE1302="R",#REF!,IF(AE1302="M",#REF!,0)))</f>
        <v>1</v>
      </c>
      <c r="AU1302" s="58">
        <f t="shared" si="904"/>
        <v>5.8308014097218794E-2</v>
      </c>
      <c r="AV1302" s="58">
        <f t="shared" si="905"/>
        <v>5.8308014097218794E-2</v>
      </c>
      <c r="AW1302" s="58">
        <f t="shared" si="906"/>
        <v>5.8308014097218794E-2</v>
      </c>
      <c r="AX1302" s="58">
        <f t="shared" si="907"/>
        <v>6.2089859461357082E-2</v>
      </c>
      <c r="AY1302" s="58">
        <f t="shared" si="908"/>
        <v>6.0192162057393549E-2</v>
      </c>
      <c r="AZ1302" s="58">
        <f t="shared" si="909"/>
        <v>6.4001170133787838E-2</v>
      </c>
      <c r="BA1302" s="58">
        <f t="shared" si="910"/>
        <v>6.7281804688512678E-2</v>
      </c>
      <c r="BB1302" s="58">
        <f t="shared" si="911"/>
        <v>5.2736141034432679E-2</v>
      </c>
      <c r="BC1302" s="58">
        <f t="shared" si="912"/>
        <v>5.6437346155239709E-2</v>
      </c>
      <c r="BD1302" s="58">
        <f t="shared" si="913"/>
        <v>5.8308014097218794E-2</v>
      </c>
      <c r="BE1302" s="58">
        <f t="shared" si="914"/>
        <v>5.8045310749288433E-2</v>
      </c>
      <c r="BF1302" s="58">
        <f t="shared" si="915"/>
        <v>8.1823898510307427E-2</v>
      </c>
      <c r="BG1302" s="58">
        <f t="shared" si="916"/>
        <v>8.6145196115582565E-2</v>
      </c>
      <c r="BH1302" s="59">
        <f t="shared" si="920"/>
        <v>0.82198494529477717</v>
      </c>
      <c r="BI1302" s="60">
        <f t="shared" si="925"/>
        <v>0</v>
      </c>
      <c r="BJ1302" s="60">
        <f t="shared" si="926"/>
        <v>0</v>
      </c>
      <c r="BK1302" s="60">
        <f t="shared" si="927"/>
        <v>0</v>
      </c>
      <c r="BL1302" s="60">
        <f t="shared" si="887"/>
        <v>0</v>
      </c>
      <c r="BM1302" s="60">
        <f t="shared" si="887"/>
        <v>-2.8102131335260738</v>
      </c>
      <c r="BN1302" s="60">
        <f t="shared" si="887"/>
        <v>0</v>
      </c>
      <c r="BO1302" s="60">
        <f t="shared" si="887"/>
        <v>0</v>
      </c>
      <c r="BP1302" s="60">
        <f t="shared" si="887"/>
        <v>0</v>
      </c>
      <c r="BQ1302" s="60">
        <f t="shared" si="887"/>
        <v>0</v>
      </c>
      <c r="BR1302" s="60">
        <f t="shared" si="924"/>
        <v>-2.842015731998794</v>
      </c>
      <c r="BS1302" s="60">
        <f t="shared" si="924"/>
        <v>0</v>
      </c>
      <c r="BT1302" s="60">
        <f t="shared" si="924"/>
        <v>0</v>
      </c>
      <c r="BU1302" s="60">
        <f t="shared" si="924"/>
        <v>0</v>
      </c>
      <c r="BV1302" s="61">
        <f t="shared" si="921"/>
        <v>-5.6522288655248678</v>
      </c>
      <c r="BW1302" s="62">
        <f t="shared" si="917"/>
        <v>1.2271686622615743</v>
      </c>
      <c r="BX1302" s="63">
        <f t="shared" si="922"/>
        <v>-6.7108322994983931</v>
      </c>
      <c r="BY1302" s="73">
        <f t="shared" si="923"/>
        <v>1.1780150547052228</v>
      </c>
    </row>
    <row r="1303" spans="1:77">
      <c r="A1303" s="49">
        <v>1297</v>
      </c>
      <c r="B1303" s="50">
        <v>1.5197568389057751E-3</v>
      </c>
      <c r="C1303" s="51">
        <v>9.2081031307550645E-2</v>
      </c>
      <c r="D1303" s="51">
        <v>9.2081031307550645E-2</v>
      </c>
      <c r="E1303" s="51">
        <v>0.11049723756906077</v>
      </c>
      <c r="F1303" s="51">
        <v>0.11049723756906077</v>
      </c>
      <c r="G1303" s="51">
        <v>7.5966850828729282E-2</v>
      </c>
      <c r="H1303" s="51">
        <v>7.3664825046040522E-2</v>
      </c>
      <c r="I1303" s="51">
        <v>7.2836095764272565E-2</v>
      </c>
      <c r="J1303" s="51">
        <v>7.5966850828729282E-2</v>
      </c>
      <c r="K1303" s="51">
        <v>7.5966850828729282E-2</v>
      </c>
      <c r="L1303" s="51">
        <v>7.5966850828729282E-2</v>
      </c>
      <c r="M1303" s="51">
        <v>7.6887661141804786E-2</v>
      </c>
      <c r="N1303" s="51">
        <v>8.0662983425414364E-2</v>
      </c>
      <c r="O1303" s="51">
        <v>8.4162062615101285E-2</v>
      </c>
      <c r="P1303" s="94">
        <v>8.4402889927751801E-2</v>
      </c>
      <c r="Q1303" s="52">
        <v>0</v>
      </c>
      <c r="R1303" s="52">
        <v>0</v>
      </c>
      <c r="S1303" s="52">
        <v>0</v>
      </c>
      <c r="T1303" s="52">
        <v>0</v>
      </c>
      <c r="U1303" s="52">
        <v>0</v>
      </c>
      <c r="V1303" s="52">
        <v>0</v>
      </c>
      <c r="W1303" s="52">
        <v>0</v>
      </c>
      <c r="X1303" s="52">
        <v>0</v>
      </c>
      <c r="Y1303" s="52">
        <v>0</v>
      </c>
      <c r="Z1303" s="52">
        <v>0</v>
      </c>
      <c r="AA1303" s="52">
        <v>0</v>
      </c>
      <c r="AB1303" s="52">
        <v>0</v>
      </c>
      <c r="AC1303" s="52">
        <v>0</v>
      </c>
      <c r="AD1303" s="53">
        <f t="shared" si="918"/>
        <v>0</v>
      </c>
      <c r="AE1303" s="54" t="s">
        <v>21</v>
      </c>
      <c r="AF1303" s="55">
        <f t="shared" si="891"/>
        <v>4.0478889478251745E-4</v>
      </c>
      <c r="AG1303" s="56">
        <f t="shared" si="919"/>
        <v>0.15671202064506959</v>
      </c>
      <c r="AH1303" s="56">
        <f t="shared" si="892"/>
        <v>0.15671202064506959</v>
      </c>
      <c r="AI1303" s="56">
        <f t="shared" si="893"/>
        <v>0.19289647019528811</v>
      </c>
      <c r="AJ1303" s="56">
        <f t="shared" si="894"/>
        <v>0.19289647019528811</v>
      </c>
      <c r="AK1303" s="56">
        <f t="shared" si="895"/>
        <v>0.12667927107869403</v>
      </c>
      <c r="AL1303" s="56">
        <f t="shared" si="896"/>
        <v>0.12251045722072797</v>
      </c>
      <c r="AM1303" s="56">
        <f t="shared" si="897"/>
        <v>0.12101701452414151</v>
      </c>
      <c r="AN1303" s="56">
        <f t="shared" si="898"/>
        <v>0.12667927107869403</v>
      </c>
      <c r="AO1303" s="56">
        <f t="shared" si="899"/>
        <v>0.12667927107869403</v>
      </c>
      <c r="AP1303" s="56">
        <f t="shared" si="900"/>
        <v>0.12667927107869403</v>
      </c>
      <c r="AQ1303" s="56">
        <f t="shared" si="901"/>
        <v>0.12835521129982627</v>
      </c>
      <c r="AR1303" s="56">
        <f t="shared" si="902"/>
        <v>0.13527712905691519</v>
      </c>
      <c r="AS1303" s="56">
        <f t="shared" si="903"/>
        <v>0.14176560131508373</v>
      </c>
      <c r="AT1303" s="57">
        <f>IF(AE1303="F",1,IF(AE1303="R",#REF!,IF(AE1303="M",#REF!,0)))</f>
        <v>1</v>
      </c>
      <c r="AU1303" s="58">
        <f t="shared" si="904"/>
        <v>2.4794882937390437E-3</v>
      </c>
      <c r="AV1303" s="58">
        <f t="shared" si="905"/>
        <v>2.4794882937390437E-3</v>
      </c>
      <c r="AW1303" s="58">
        <f t="shared" si="906"/>
        <v>3.0519965078878381E-3</v>
      </c>
      <c r="AX1303" s="58">
        <f t="shared" si="907"/>
        <v>3.0519965078878381E-3</v>
      </c>
      <c r="AY1303" s="58">
        <f t="shared" si="908"/>
        <v>2.0043119117863213E-3</v>
      </c>
      <c r="AZ1303" s="58">
        <f t="shared" si="909"/>
        <v>1.9383531862395764E-3</v>
      </c>
      <c r="BA1303" s="58">
        <f t="shared" si="910"/>
        <v>1.9147240244923552E-3</v>
      </c>
      <c r="BB1303" s="58">
        <f t="shared" si="911"/>
        <v>2.0043119117863213E-3</v>
      </c>
      <c r="BC1303" s="58">
        <f t="shared" si="912"/>
        <v>2.0043119117863213E-3</v>
      </c>
      <c r="BD1303" s="58">
        <f t="shared" si="913"/>
        <v>2.0043119117863213E-3</v>
      </c>
      <c r="BE1303" s="58">
        <f t="shared" si="914"/>
        <v>2.0308285385402789E-3</v>
      </c>
      <c r="BF1303" s="58">
        <f t="shared" si="915"/>
        <v>2.140346710651643E-3</v>
      </c>
      <c r="BG1303" s="58">
        <f t="shared" si="916"/>
        <v>2.243006933793151E-3</v>
      </c>
      <c r="BH1303" s="59">
        <f t="shared" si="920"/>
        <v>2.9347476644116056E-2</v>
      </c>
      <c r="BI1303" s="60">
        <f t="shared" si="925"/>
        <v>0</v>
      </c>
      <c r="BJ1303" s="60">
        <f t="shared" si="926"/>
        <v>0</v>
      </c>
      <c r="BK1303" s="60">
        <f t="shared" si="927"/>
        <v>0</v>
      </c>
      <c r="BL1303" s="60">
        <f t="shared" ref="BL1303:BL1348" si="928">IF(AX1303&lt;=0,"",T1303*LN(AX1303))</f>
        <v>0</v>
      </c>
      <c r="BM1303" s="60">
        <f t="shared" ref="BM1303:BM1348" si="929">IF(AY1303&lt;=0,"",U1303*LN(AY1303))</f>
        <v>0</v>
      </c>
      <c r="BN1303" s="60">
        <f t="shared" ref="BN1303:BN1348" si="930">IF(AZ1303&lt;=0,"",V1303*LN(AZ1303))</f>
        <v>0</v>
      </c>
      <c r="BO1303" s="60">
        <f t="shared" ref="BO1303:BO1348" si="931">IF(BA1303&lt;=0,"",W1303*LN(BA1303))</f>
        <v>0</v>
      </c>
      <c r="BP1303" s="60">
        <f t="shared" ref="BP1303:BP1348" si="932">IF(BB1303&lt;=0,"",X1303*LN(BB1303))</f>
        <v>0</v>
      </c>
      <c r="BQ1303" s="60">
        <f t="shared" ref="BQ1303:BQ1348" si="933">IF(BC1303&lt;=0,"",Y1303*LN(BC1303))</f>
        <v>0</v>
      </c>
      <c r="BR1303" s="60">
        <f t="shared" si="924"/>
        <v>0</v>
      </c>
      <c r="BS1303" s="60">
        <f t="shared" si="924"/>
        <v>0</v>
      </c>
      <c r="BT1303" s="60">
        <f t="shared" si="924"/>
        <v>0</v>
      </c>
      <c r="BU1303" s="60">
        <f t="shared" si="924"/>
        <v>0</v>
      </c>
      <c r="BV1303" s="61">
        <f t="shared" si="921"/>
        <v>0</v>
      </c>
      <c r="BW1303" s="62">
        <f t="shared" si="917"/>
        <v>7.6698041391348393E-2</v>
      </c>
      <c r="BX1303" s="63">
        <f t="shared" si="922"/>
        <v>-2.4849570639588092E-2</v>
      </c>
      <c r="BY1303" s="73">
        <f t="shared" si="923"/>
        <v>2.9347476644116056E-2</v>
      </c>
    </row>
    <row r="1304" spans="1:77">
      <c r="A1304" s="49">
        <v>1298</v>
      </c>
      <c r="B1304" s="50">
        <v>7.5987841945288756E-3</v>
      </c>
      <c r="C1304" s="51">
        <v>7.8268876611418042E-2</v>
      </c>
      <c r="D1304" s="51">
        <v>7.8268876611418042E-2</v>
      </c>
      <c r="E1304" s="51">
        <v>7.8268876611418042E-2</v>
      </c>
      <c r="F1304" s="51">
        <v>8.2872928176795577E-2</v>
      </c>
      <c r="G1304" s="51">
        <v>8.0570902394106816E-2</v>
      </c>
      <c r="H1304" s="51">
        <v>8.5174953959484351E-2</v>
      </c>
      <c r="I1304" s="51">
        <v>8.9088397790055243E-2</v>
      </c>
      <c r="J1304" s="51">
        <v>7.1362799263351748E-2</v>
      </c>
      <c r="K1304" s="51">
        <v>7.5966850828729282E-2</v>
      </c>
      <c r="L1304" s="51">
        <v>7.8268876611418042E-2</v>
      </c>
      <c r="M1304" s="51">
        <v>7.7946593001841619E-2</v>
      </c>
      <c r="N1304" s="51">
        <v>0.11279926335174954</v>
      </c>
      <c r="O1304" s="51">
        <v>0.11795580110497238</v>
      </c>
      <c r="P1304" s="94">
        <v>8.5139538178212196E-2</v>
      </c>
      <c r="Q1304" s="52">
        <v>0</v>
      </c>
      <c r="R1304" s="52">
        <v>0</v>
      </c>
      <c r="S1304" s="52">
        <v>0</v>
      </c>
      <c r="T1304" s="52">
        <v>0</v>
      </c>
      <c r="U1304" s="52">
        <v>0</v>
      </c>
      <c r="V1304" s="52">
        <v>0</v>
      </c>
      <c r="W1304" s="52">
        <v>0</v>
      </c>
      <c r="X1304" s="52">
        <v>0</v>
      </c>
      <c r="Y1304" s="52">
        <v>0</v>
      </c>
      <c r="Z1304" s="52">
        <v>0</v>
      </c>
      <c r="AA1304" s="52">
        <v>0</v>
      </c>
      <c r="AB1304" s="52">
        <v>0</v>
      </c>
      <c r="AC1304" s="52">
        <v>1</v>
      </c>
      <c r="AD1304" s="53">
        <f t="shared" si="918"/>
        <v>1</v>
      </c>
      <c r="AE1304" s="54" t="s">
        <v>21</v>
      </c>
      <c r="AF1304" s="55">
        <f t="shared" si="891"/>
        <v>2.8099336924706305E-3</v>
      </c>
      <c r="AG1304" s="56">
        <f t="shared" si="919"/>
        <v>0.13087817247048442</v>
      </c>
      <c r="AH1304" s="56">
        <f t="shared" si="892"/>
        <v>0.13087817247048442</v>
      </c>
      <c r="AI1304" s="56">
        <f t="shared" si="893"/>
        <v>0.13087817247048442</v>
      </c>
      <c r="AJ1304" s="56">
        <f t="shared" si="894"/>
        <v>0.13936690283607581</v>
      </c>
      <c r="AK1304" s="56">
        <f t="shared" si="895"/>
        <v>0.13510733111204798</v>
      </c>
      <c r="AL1304" s="56">
        <f t="shared" si="896"/>
        <v>0.14365703090344556</v>
      </c>
      <c r="AM1304" s="56">
        <f t="shared" si="897"/>
        <v>0.15102074345160435</v>
      </c>
      <c r="AN1304" s="56">
        <f t="shared" si="898"/>
        <v>0.11837154580885453</v>
      </c>
      <c r="AO1304" s="56">
        <f t="shared" si="899"/>
        <v>0.12667927107869403</v>
      </c>
      <c r="AP1304" s="56">
        <f t="shared" si="900"/>
        <v>0.13087817247048442</v>
      </c>
      <c r="AQ1304" s="56">
        <f t="shared" si="901"/>
        <v>0.13028850851757259</v>
      </c>
      <c r="AR1304" s="56">
        <f t="shared" si="902"/>
        <v>0.19756113485795918</v>
      </c>
      <c r="AS1304" s="56">
        <f t="shared" si="903"/>
        <v>0.20812496041729084</v>
      </c>
      <c r="AT1304" s="57">
        <f>IF(AE1304="F",1,IF(AE1304="R",#REF!,IF(AE1304="M",#REF!,0)))</f>
        <v>1</v>
      </c>
      <c r="AU1304" s="58">
        <f t="shared" si="904"/>
        <v>1.437455656795673E-2</v>
      </c>
      <c r="AV1304" s="58">
        <f t="shared" si="905"/>
        <v>1.437455656795673E-2</v>
      </c>
      <c r="AW1304" s="58">
        <f t="shared" si="906"/>
        <v>1.437455656795673E-2</v>
      </c>
      <c r="AX1304" s="58">
        <f t="shared" si="907"/>
        <v>1.5306887242560577E-2</v>
      </c>
      <c r="AY1304" s="58">
        <f t="shared" si="908"/>
        <v>1.4839051746797406E-2</v>
      </c>
      <c r="AZ1304" s="58">
        <f t="shared" si="909"/>
        <v>1.5778078789814898E-2</v>
      </c>
      <c r="BA1304" s="58">
        <f t="shared" si="910"/>
        <v>1.6586846979159478E-2</v>
      </c>
      <c r="BB1304" s="58">
        <f t="shared" si="911"/>
        <v>1.300093399187394E-2</v>
      </c>
      <c r="BC1304" s="58">
        <f t="shared" si="912"/>
        <v>1.3913384590687757E-2</v>
      </c>
      <c r="BD1304" s="58">
        <f t="shared" si="913"/>
        <v>1.437455656795673E-2</v>
      </c>
      <c r="BE1304" s="58">
        <f t="shared" si="914"/>
        <v>1.4309792843897795E-2</v>
      </c>
      <c r="BF1304" s="58">
        <f t="shared" si="915"/>
        <v>2.169845173599062E-2</v>
      </c>
      <c r="BG1304" s="58">
        <f t="shared" si="916"/>
        <v>2.2858693395927346E-2</v>
      </c>
      <c r="BH1304" s="59">
        <f t="shared" si="920"/>
        <v>0.2057903475885367</v>
      </c>
      <c r="BI1304" s="60">
        <f t="shared" si="925"/>
        <v>0</v>
      </c>
      <c r="BJ1304" s="60">
        <f t="shared" si="926"/>
        <v>0</v>
      </c>
      <c r="BK1304" s="60">
        <f t="shared" si="927"/>
        <v>0</v>
      </c>
      <c r="BL1304" s="60">
        <f t="shared" si="928"/>
        <v>0</v>
      </c>
      <c r="BM1304" s="60">
        <f t="shared" si="929"/>
        <v>0</v>
      </c>
      <c r="BN1304" s="60">
        <f t="shared" si="930"/>
        <v>0</v>
      </c>
      <c r="BO1304" s="60">
        <f t="shared" si="931"/>
        <v>0</v>
      </c>
      <c r="BP1304" s="60">
        <f t="shared" si="932"/>
        <v>0</v>
      </c>
      <c r="BQ1304" s="60">
        <f t="shared" si="933"/>
        <v>0</v>
      </c>
      <c r="BR1304" s="60">
        <f t="shared" si="924"/>
        <v>0</v>
      </c>
      <c r="BS1304" s="60">
        <f t="shared" si="924"/>
        <v>0</v>
      </c>
      <c r="BT1304" s="60">
        <f t="shared" si="924"/>
        <v>0</v>
      </c>
      <c r="BU1304" s="60">
        <f t="shared" si="924"/>
        <v>-3.7784237790325643</v>
      </c>
      <c r="BV1304" s="61">
        <f t="shared" si="921"/>
        <v>-3.7784237790325643</v>
      </c>
      <c r="BW1304" s="62">
        <f t="shared" si="917"/>
        <v>0.38349020695674202</v>
      </c>
      <c r="BX1304" s="63">
        <f t="shared" si="922"/>
        <v>-4.3727549980153482</v>
      </c>
      <c r="BY1304" s="73">
        <f t="shared" si="923"/>
        <v>0.79420965241146324</v>
      </c>
    </row>
    <row r="1305" spans="1:77">
      <c r="A1305" s="49">
        <v>1299</v>
      </c>
      <c r="B1305" s="50">
        <v>0.24873353596757855</v>
      </c>
      <c r="C1305" s="51">
        <v>7.8268876611418042E-2</v>
      </c>
      <c r="D1305" s="51">
        <v>7.8268876611418042E-2</v>
      </c>
      <c r="E1305" s="51">
        <v>7.8268876611418042E-2</v>
      </c>
      <c r="F1305" s="51">
        <v>8.2872928176795577E-2</v>
      </c>
      <c r="G1305" s="51">
        <v>8.0570902394106816E-2</v>
      </c>
      <c r="H1305" s="51">
        <v>8.5174953959484351E-2</v>
      </c>
      <c r="I1305" s="51">
        <v>8.9088397790055243E-2</v>
      </c>
      <c r="J1305" s="51">
        <v>7.1362799263351748E-2</v>
      </c>
      <c r="K1305" s="51">
        <v>7.5966850828729282E-2</v>
      </c>
      <c r="L1305" s="51">
        <v>7.8268876611418042E-2</v>
      </c>
      <c r="M1305" s="51">
        <v>7.7946593001841619E-2</v>
      </c>
      <c r="N1305" s="51">
        <v>0.11279926335174954</v>
      </c>
      <c r="O1305" s="51">
        <v>0.11795580110497238</v>
      </c>
      <c r="P1305" s="94">
        <v>8.5139538178212196E-2</v>
      </c>
      <c r="Q1305" s="52">
        <v>1</v>
      </c>
      <c r="R1305" s="52">
        <v>0</v>
      </c>
      <c r="S1305" s="52">
        <v>0</v>
      </c>
      <c r="T1305" s="52">
        <v>0</v>
      </c>
      <c r="U1305" s="52">
        <v>2</v>
      </c>
      <c r="V1305" s="52">
        <v>0</v>
      </c>
      <c r="W1305" s="52">
        <v>0</v>
      </c>
      <c r="X1305" s="52">
        <v>0</v>
      </c>
      <c r="Y1305" s="52">
        <v>1</v>
      </c>
      <c r="Z1305" s="52">
        <v>0</v>
      </c>
      <c r="AA1305" s="52">
        <v>0</v>
      </c>
      <c r="AB1305" s="52">
        <v>0</v>
      </c>
      <c r="AC1305" s="52">
        <v>3</v>
      </c>
      <c r="AD1305" s="53">
        <f t="shared" si="918"/>
        <v>7</v>
      </c>
      <c r="AE1305" s="54" t="s">
        <v>21</v>
      </c>
      <c r="AF1305" s="55">
        <f t="shared" si="891"/>
        <v>0.18730269787929738</v>
      </c>
      <c r="AG1305" s="56">
        <f t="shared" si="919"/>
        <v>0.13087817247048442</v>
      </c>
      <c r="AH1305" s="56">
        <f t="shared" si="892"/>
        <v>0.13087817247048442</v>
      </c>
      <c r="AI1305" s="56">
        <f t="shared" si="893"/>
        <v>0.13087817247048442</v>
      </c>
      <c r="AJ1305" s="56">
        <f t="shared" si="894"/>
        <v>0.13936690283607581</v>
      </c>
      <c r="AK1305" s="56">
        <f t="shared" si="895"/>
        <v>0.13510733111204798</v>
      </c>
      <c r="AL1305" s="56">
        <f t="shared" si="896"/>
        <v>0.14365703090344556</v>
      </c>
      <c r="AM1305" s="56">
        <f t="shared" si="897"/>
        <v>0.15102074345160435</v>
      </c>
      <c r="AN1305" s="56">
        <f t="shared" si="898"/>
        <v>0.11837154580885453</v>
      </c>
      <c r="AO1305" s="56">
        <f t="shared" si="899"/>
        <v>0.12667927107869403</v>
      </c>
      <c r="AP1305" s="56">
        <f t="shared" si="900"/>
        <v>0.13087817247048442</v>
      </c>
      <c r="AQ1305" s="56">
        <f t="shared" si="901"/>
        <v>0.13028850851757259</v>
      </c>
      <c r="AR1305" s="56">
        <f t="shared" si="902"/>
        <v>0.19756113485795918</v>
      </c>
      <c r="AS1305" s="56">
        <f t="shared" si="903"/>
        <v>0.20812496041729084</v>
      </c>
      <c r="AT1305" s="57">
        <f>IF(AE1305="F",1,IF(AE1305="R",#REF!,IF(AE1305="M",#REF!,0)))</f>
        <v>1</v>
      </c>
      <c r="AU1305" s="58">
        <f t="shared" si="904"/>
        <v>0.95816966543064075</v>
      </c>
      <c r="AV1305" s="58">
        <f t="shared" si="905"/>
        <v>0.95816966543064075</v>
      </c>
      <c r="AW1305" s="58">
        <f t="shared" si="906"/>
        <v>0.95816966543064075</v>
      </c>
      <c r="AX1305" s="58">
        <f t="shared" si="907"/>
        <v>1.0203163456661393</v>
      </c>
      <c r="AY1305" s="58">
        <f t="shared" si="908"/>
        <v>0.98913167723252415</v>
      </c>
      <c r="AZ1305" s="58">
        <f t="shared" si="909"/>
        <v>1.051724719555936</v>
      </c>
      <c r="BA1305" s="58">
        <f t="shared" si="910"/>
        <v>1.1056350535360955</v>
      </c>
      <c r="BB1305" s="58">
        <f t="shared" si="911"/>
        <v>0.86660764207840957</v>
      </c>
      <c r="BC1305" s="58">
        <f t="shared" si="912"/>
        <v>0.92742916939677866</v>
      </c>
      <c r="BD1305" s="58">
        <f t="shared" si="913"/>
        <v>0.95816966543064075</v>
      </c>
      <c r="BE1305" s="58">
        <f t="shared" si="914"/>
        <v>0.95385268803240086</v>
      </c>
      <c r="BF1305" s="58">
        <f t="shared" si="915"/>
        <v>1.4463610158648772</v>
      </c>
      <c r="BG1305" s="58">
        <f t="shared" si="916"/>
        <v>1.523699635520001</v>
      </c>
      <c r="BH1305" s="59">
        <f t="shared" si="920"/>
        <v>13.717436608605723</v>
      </c>
      <c r="BI1305" s="60">
        <f t="shared" si="925"/>
        <v>-4.2730412902488385E-2</v>
      </c>
      <c r="BJ1305" s="60">
        <f t="shared" si="926"/>
        <v>0</v>
      </c>
      <c r="BK1305" s="60">
        <f t="shared" si="927"/>
        <v>0</v>
      </c>
      <c r="BL1305" s="60">
        <f t="shared" si="928"/>
        <v>0</v>
      </c>
      <c r="BM1305" s="60">
        <f t="shared" si="929"/>
        <v>-2.1855628859535868E-2</v>
      </c>
      <c r="BN1305" s="60">
        <f t="shared" si="930"/>
        <v>0</v>
      </c>
      <c r="BO1305" s="60">
        <f t="shared" si="931"/>
        <v>0</v>
      </c>
      <c r="BP1305" s="60">
        <f t="shared" si="932"/>
        <v>0</v>
      </c>
      <c r="BQ1305" s="60">
        <f t="shared" si="933"/>
        <v>-7.5338854643864819E-2</v>
      </c>
      <c r="BR1305" s="60">
        <f t="shared" si="924"/>
        <v>0</v>
      </c>
      <c r="BS1305" s="60">
        <f t="shared" si="924"/>
        <v>0</v>
      </c>
      <c r="BT1305" s="60">
        <f t="shared" si="924"/>
        <v>0</v>
      </c>
      <c r="BU1305" s="60">
        <f t="shared" si="924"/>
        <v>1.2634240448578529</v>
      </c>
      <c r="BV1305" s="61">
        <f t="shared" si="921"/>
        <v>1.1234991484519639</v>
      </c>
      <c r="BW1305" s="62">
        <f t="shared" si="917"/>
        <v>12.552912774384023</v>
      </c>
      <c r="BX1305" s="63">
        <f t="shared" si="922"/>
        <v>-11.874762657191212</v>
      </c>
      <c r="BY1305" s="73">
        <f t="shared" si="923"/>
        <v>6.7174366086057233</v>
      </c>
    </row>
    <row r="1306" spans="1:77">
      <c r="A1306" s="49">
        <v>1300</v>
      </c>
      <c r="B1306" s="50">
        <v>4.5592705167173259E-2</v>
      </c>
      <c r="C1306" s="51">
        <v>7.8268876611418042E-2</v>
      </c>
      <c r="D1306" s="51">
        <v>7.8268876611418042E-2</v>
      </c>
      <c r="E1306" s="51">
        <v>7.8268876611418042E-2</v>
      </c>
      <c r="F1306" s="51">
        <v>8.2872928176795577E-2</v>
      </c>
      <c r="G1306" s="51">
        <v>8.0570902394106816E-2</v>
      </c>
      <c r="H1306" s="51">
        <v>8.5174953959484351E-2</v>
      </c>
      <c r="I1306" s="51">
        <v>8.9088397790055243E-2</v>
      </c>
      <c r="J1306" s="51">
        <v>7.1362799263351748E-2</v>
      </c>
      <c r="K1306" s="51">
        <v>7.5966850828729282E-2</v>
      </c>
      <c r="L1306" s="51">
        <v>7.8268876611418042E-2</v>
      </c>
      <c r="M1306" s="51">
        <v>7.7946593001841619E-2</v>
      </c>
      <c r="N1306" s="51">
        <v>0.11279926335174954</v>
      </c>
      <c r="O1306" s="51">
        <v>0.11795580110497238</v>
      </c>
      <c r="P1306" s="94">
        <v>8.5139538178212196E-2</v>
      </c>
      <c r="Q1306" s="52">
        <v>0</v>
      </c>
      <c r="R1306" s="52">
        <v>0</v>
      </c>
      <c r="S1306" s="52">
        <v>0</v>
      </c>
      <c r="T1306" s="52">
        <v>0</v>
      </c>
      <c r="U1306" s="52">
        <v>0</v>
      </c>
      <c r="V1306" s="52">
        <v>0</v>
      </c>
      <c r="W1306" s="52">
        <v>0</v>
      </c>
      <c r="X1306" s="52">
        <v>0</v>
      </c>
      <c r="Y1306" s="52">
        <v>0</v>
      </c>
      <c r="Z1306" s="52">
        <v>0</v>
      </c>
      <c r="AA1306" s="52">
        <v>1</v>
      </c>
      <c r="AB1306" s="52">
        <v>0</v>
      </c>
      <c r="AC1306" s="52">
        <v>0</v>
      </c>
      <c r="AD1306" s="53">
        <f t="shared" si="918"/>
        <v>1</v>
      </c>
      <c r="AE1306" s="54" t="s">
        <v>21</v>
      </c>
      <c r="AF1306" s="55">
        <f t="shared" si="891"/>
        <v>2.4293344383099866E-2</v>
      </c>
      <c r="AG1306" s="56">
        <f t="shared" si="919"/>
        <v>0.13087817247048442</v>
      </c>
      <c r="AH1306" s="56">
        <f t="shared" si="892"/>
        <v>0.13087817247048442</v>
      </c>
      <c r="AI1306" s="56">
        <f t="shared" si="893"/>
        <v>0.13087817247048442</v>
      </c>
      <c r="AJ1306" s="56">
        <f t="shared" si="894"/>
        <v>0.13936690283607581</v>
      </c>
      <c r="AK1306" s="56">
        <f t="shared" si="895"/>
        <v>0.13510733111204798</v>
      </c>
      <c r="AL1306" s="56">
        <f t="shared" si="896"/>
        <v>0.14365703090344556</v>
      </c>
      <c r="AM1306" s="56">
        <f t="shared" si="897"/>
        <v>0.15102074345160435</v>
      </c>
      <c r="AN1306" s="56">
        <f t="shared" si="898"/>
        <v>0.11837154580885453</v>
      </c>
      <c r="AO1306" s="56">
        <f t="shared" si="899"/>
        <v>0.12667927107869403</v>
      </c>
      <c r="AP1306" s="56">
        <f t="shared" si="900"/>
        <v>0.13087817247048442</v>
      </c>
      <c r="AQ1306" s="56">
        <f t="shared" si="901"/>
        <v>0.13028850851757259</v>
      </c>
      <c r="AR1306" s="56">
        <f t="shared" si="902"/>
        <v>0.19756113485795918</v>
      </c>
      <c r="AS1306" s="56">
        <f t="shared" si="903"/>
        <v>0.20812496041729084</v>
      </c>
      <c r="AT1306" s="57">
        <f>IF(AE1306="F",1,IF(AE1306="R",#REF!,IF(AE1306="M",#REF!,0)))</f>
        <v>1</v>
      </c>
      <c r="AU1306" s="58">
        <f t="shared" si="904"/>
        <v>0.12427554927557168</v>
      </c>
      <c r="AV1306" s="58">
        <f t="shared" si="905"/>
        <v>0.12427554927557168</v>
      </c>
      <c r="AW1306" s="58">
        <f t="shared" si="906"/>
        <v>0.12427554927557168</v>
      </c>
      <c r="AX1306" s="58">
        <f t="shared" si="907"/>
        <v>0.13233603490830012</v>
      </c>
      <c r="AY1306" s="58">
        <f t="shared" si="908"/>
        <v>0.12829135269972455</v>
      </c>
      <c r="AZ1306" s="58">
        <f t="shared" si="909"/>
        <v>0.13640973193486242</v>
      </c>
      <c r="BA1306" s="58">
        <f t="shared" si="910"/>
        <v>0.14340195534657177</v>
      </c>
      <c r="BB1306" s="58">
        <f t="shared" si="911"/>
        <v>0.1123998646704166</v>
      </c>
      <c r="BC1306" s="58">
        <f t="shared" si="912"/>
        <v>0.12028847666469461</v>
      </c>
      <c r="BD1306" s="58">
        <f t="shared" si="913"/>
        <v>0.12427554927557168</v>
      </c>
      <c r="BE1306" s="58">
        <f t="shared" si="914"/>
        <v>0.12371563305537348</v>
      </c>
      <c r="BF1306" s="58">
        <f t="shared" si="915"/>
        <v>0.18759444823020527</v>
      </c>
      <c r="BG1306" s="58">
        <f t="shared" si="916"/>
        <v>0.1976253433676915</v>
      </c>
      <c r="BH1306" s="59">
        <f t="shared" si="920"/>
        <v>1.7791650379801269</v>
      </c>
      <c r="BI1306" s="60">
        <f t="shared" si="925"/>
        <v>0</v>
      </c>
      <c r="BJ1306" s="60">
        <f t="shared" si="926"/>
        <v>0</v>
      </c>
      <c r="BK1306" s="60">
        <f t="shared" si="927"/>
        <v>0</v>
      </c>
      <c r="BL1306" s="60">
        <f t="shared" si="928"/>
        <v>0</v>
      </c>
      <c r="BM1306" s="60">
        <f t="shared" si="929"/>
        <v>0</v>
      </c>
      <c r="BN1306" s="60">
        <f t="shared" si="930"/>
        <v>0</v>
      </c>
      <c r="BO1306" s="60">
        <f t="shared" si="931"/>
        <v>0</v>
      </c>
      <c r="BP1306" s="60">
        <f t="shared" si="932"/>
        <v>0</v>
      </c>
      <c r="BQ1306" s="60">
        <f t="shared" si="933"/>
        <v>0</v>
      </c>
      <c r="BR1306" s="60">
        <f t="shared" si="924"/>
        <v>0</v>
      </c>
      <c r="BS1306" s="60">
        <f t="shared" si="924"/>
        <v>-2.0897696287864966</v>
      </c>
      <c r="BT1306" s="60">
        <f t="shared" si="924"/>
        <v>0</v>
      </c>
      <c r="BU1306" s="60">
        <f t="shared" si="924"/>
        <v>0</v>
      </c>
      <c r="BV1306" s="61">
        <f t="shared" si="921"/>
        <v>-2.0897696287864966</v>
      </c>
      <c r="BW1306" s="62">
        <f t="shared" si="917"/>
        <v>2.3009412417404524</v>
      </c>
      <c r="BX1306" s="63">
        <f t="shared" si="922"/>
        <v>-3.9805644920522676</v>
      </c>
      <c r="BY1306" s="73">
        <f t="shared" si="923"/>
        <v>0.77916503798012693</v>
      </c>
    </row>
    <row r="1307" spans="1:77">
      <c r="A1307" s="49">
        <v>1301</v>
      </c>
      <c r="B1307" s="50">
        <v>3.1914893617021281E-2</v>
      </c>
      <c r="C1307" s="51">
        <v>7.1362799263351748E-2</v>
      </c>
      <c r="D1307" s="51">
        <v>7.1362799263351748E-2</v>
      </c>
      <c r="E1307" s="51">
        <v>7.1362799263351748E-2</v>
      </c>
      <c r="F1307" s="51">
        <v>7.3664825046040522E-2</v>
      </c>
      <c r="G1307" s="51">
        <v>6.9060773480662987E-2</v>
      </c>
      <c r="H1307" s="51">
        <v>7.1362799263351748E-2</v>
      </c>
      <c r="I1307" s="51">
        <v>8.6648250460405155E-2</v>
      </c>
      <c r="J1307" s="51">
        <v>8.5174953959484351E-2</v>
      </c>
      <c r="K1307" s="51">
        <v>0.1151012891344383</v>
      </c>
      <c r="L1307" s="51">
        <v>8.9779005524861885E-2</v>
      </c>
      <c r="M1307" s="51">
        <v>0.11809392265193371</v>
      </c>
      <c r="N1307" s="51">
        <v>9.2265193370165741E-2</v>
      </c>
      <c r="O1307" s="51">
        <v>9.6454880294659304E-2</v>
      </c>
      <c r="P1307" s="94">
        <v>8.5514945459696831E-2</v>
      </c>
      <c r="Q1307" s="52">
        <v>0</v>
      </c>
      <c r="R1307" s="52">
        <v>0</v>
      </c>
      <c r="S1307" s="52">
        <v>0</v>
      </c>
      <c r="T1307" s="52">
        <v>0</v>
      </c>
      <c r="U1307" s="52">
        <v>0</v>
      </c>
      <c r="V1307" s="52">
        <v>0</v>
      </c>
      <c r="W1307" s="52">
        <v>0</v>
      </c>
      <c r="X1307" s="52">
        <v>1</v>
      </c>
      <c r="Y1307" s="52">
        <v>1</v>
      </c>
      <c r="Z1307" s="52">
        <v>0</v>
      </c>
      <c r="AA1307" s="52">
        <v>1</v>
      </c>
      <c r="AB1307" s="52">
        <v>0</v>
      </c>
      <c r="AC1307" s="52">
        <v>0</v>
      </c>
      <c r="AD1307" s="53">
        <f t="shared" si="918"/>
        <v>3</v>
      </c>
      <c r="AE1307" s="54" t="s">
        <v>21</v>
      </c>
      <c r="AF1307" s="55">
        <f t="shared" si="891"/>
        <v>1.5812692471414352E-2</v>
      </c>
      <c r="AG1307" s="56">
        <f t="shared" si="919"/>
        <v>0.11837154580885453</v>
      </c>
      <c r="AH1307" s="56">
        <f t="shared" si="892"/>
        <v>0.11837154580885453</v>
      </c>
      <c r="AI1307" s="56">
        <f t="shared" si="893"/>
        <v>0.11837154580885453</v>
      </c>
      <c r="AJ1307" s="56">
        <f t="shared" si="894"/>
        <v>0.12251045722072797</v>
      </c>
      <c r="AK1307" s="56">
        <f t="shared" si="895"/>
        <v>0.1142623346878547</v>
      </c>
      <c r="AL1307" s="56">
        <f t="shared" si="896"/>
        <v>0.11837154580885453</v>
      </c>
      <c r="AM1307" s="56">
        <f t="shared" si="897"/>
        <v>0.14641881016875588</v>
      </c>
      <c r="AN1307" s="56">
        <f t="shared" si="898"/>
        <v>0.14365703090344556</v>
      </c>
      <c r="AO1307" s="56">
        <f t="shared" si="899"/>
        <v>0.2022574646418647</v>
      </c>
      <c r="AP1307" s="56">
        <f t="shared" si="900"/>
        <v>0.15232947307808339</v>
      </c>
      <c r="AQ1307" s="56">
        <f t="shared" si="901"/>
        <v>0.20841010973061483</v>
      </c>
      <c r="AR1307" s="56">
        <f t="shared" si="902"/>
        <v>0.1570639634174906</v>
      </c>
      <c r="AS1307" s="56">
        <f t="shared" si="903"/>
        <v>0.1651244138985154</v>
      </c>
      <c r="AT1307" s="57">
        <f>IF(AE1307="F",1,IF(AE1307="R",#REF!,IF(AE1307="M",#REF!,0)))</f>
        <v>1</v>
      </c>
      <c r="AU1307" s="58">
        <f t="shared" si="904"/>
        <v>7.3161787271180848E-2</v>
      </c>
      <c r="AV1307" s="58">
        <f t="shared" si="905"/>
        <v>7.3161787271180848E-2</v>
      </c>
      <c r="AW1307" s="58">
        <f t="shared" si="906"/>
        <v>7.3161787271180848E-2</v>
      </c>
      <c r="AX1307" s="58">
        <f t="shared" si="907"/>
        <v>7.571992025981919E-2</v>
      </c>
      <c r="AY1307" s="58">
        <f t="shared" si="908"/>
        <v>7.0622011112707522E-2</v>
      </c>
      <c r="AZ1307" s="58">
        <f t="shared" si="909"/>
        <v>7.3161787271180848E-2</v>
      </c>
      <c r="BA1307" s="58">
        <f t="shared" si="910"/>
        <v>9.049693293153413E-2</v>
      </c>
      <c r="BB1307" s="58">
        <f t="shared" si="911"/>
        <v>8.8789962681902757E-2</v>
      </c>
      <c r="BC1307" s="58">
        <f t="shared" si="912"/>
        <v>0.12500907630311262</v>
      </c>
      <c r="BD1307" s="58">
        <f t="shared" si="913"/>
        <v>9.4150130661182524E-2</v>
      </c>
      <c r="BE1307" s="58">
        <f t="shared" si="914"/>
        <v>0.12881183572525526</v>
      </c>
      <c r="BF1307" s="58">
        <f t="shared" si="915"/>
        <v>9.7076372543741934E-2</v>
      </c>
      <c r="BG1307" s="58">
        <f t="shared" si="916"/>
        <v>0.10205828740658317</v>
      </c>
      <c r="BH1307" s="59">
        <f t="shared" si="920"/>
        <v>1.1653816787105624</v>
      </c>
      <c r="BI1307" s="60">
        <f t="shared" si="925"/>
        <v>0</v>
      </c>
      <c r="BJ1307" s="60">
        <f t="shared" si="926"/>
        <v>0</v>
      </c>
      <c r="BK1307" s="60">
        <f t="shared" si="927"/>
        <v>0</v>
      </c>
      <c r="BL1307" s="60">
        <f t="shared" si="928"/>
        <v>0</v>
      </c>
      <c r="BM1307" s="60">
        <f t="shared" si="929"/>
        <v>0</v>
      </c>
      <c r="BN1307" s="60">
        <f t="shared" si="930"/>
        <v>0</v>
      </c>
      <c r="BO1307" s="60">
        <f t="shared" si="931"/>
        <v>0</v>
      </c>
      <c r="BP1307" s="60">
        <f t="shared" si="932"/>
        <v>-2.4214816682341636</v>
      </c>
      <c r="BQ1307" s="60">
        <f t="shared" si="933"/>
        <v>-2.0793689338909442</v>
      </c>
      <c r="BR1307" s="60">
        <f t="shared" si="924"/>
        <v>0</v>
      </c>
      <c r="BS1307" s="60">
        <f t="shared" si="924"/>
        <v>-2.049402577256894</v>
      </c>
      <c r="BT1307" s="60">
        <f t="shared" si="924"/>
        <v>0</v>
      </c>
      <c r="BU1307" s="60">
        <f t="shared" si="924"/>
        <v>0</v>
      </c>
      <c r="BV1307" s="61">
        <f t="shared" si="921"/>
        <v>-6.5502531793820022</v>
      </c>
      <c r="BW1307" s="62">
        <f t="shared" si="917"/>
        <v>1.6106588692183166</v>
      </c>
      <c r="BX1307" s="63">
        <f t="shared" si="922"/>
        <v>-7.7700081075856247</v>
      </c>
      <c r="BY1307" s="73">
        <f t="shared" si="923"/>
        <v>1.8346183212894376</v>
      </c>
    </row>
    <row r="1308" spans="1:77">
      <c r="A1308" s="49">
        <v>1302</v>
      </c>
      <c r="B1308" s="50">
        <v>5.1165146909827763E-2</v>
      </c>
      <c r="C1308" s="51">
        <v>7.1362799263351748E-2</v>
      </c>
      <c r="D1308" s="51">
        <v>7.1362799263351748E-2</v>
      </c>
      <c r="E1308" s="51">
        <v>7.1362799263351748E-2</v>
      </c>
      <c r="F1308" s="51">
        <v>7.3664825046040522E-2</v>
      </c>
      <c r="G1308" s="51">
        <v>7.1362799263351748E-2</v>
      </c>
      <c r="H1308" s="51">
        <v>7.1362799263351748E-2</v>
      </c>
      <c r="I1308" s="51">
        <v>8.4254143646408847E-2</v>
      </c>
      <c r="J1308" s="51">
        <v>8.0570902394106816E-2</v>
      </c>
      <c r="K1308" s="51">
        <v>0.10819521178637201</v>
      </c>
      <c r="L1308" s="51">
        <v>9.668508287292818E-2</v>
      </c>
      <c r="M1308" s="51">
        <v>0.1110036832412523</v>
      </c>
      <c r="N1308" s="51">
        <v>9.9355432780847144E-2</v>
      </c>
      <c r="O1308" s="51">
        <v>0.10386740331491713</v>
      </c>
      <c r="P1308" s="94">
        <v>8.5723898569202442E-2</v>
      </c>
      <c r="Q1308" s="52">
        <v>0</v>
      </c>
      <c r="R1308" s="52">
        <v>0</v>
      </c>
      <c r="S1308" s="52">
        <v>1</v>
      </c>
      <c r="T1308" s="52">
        <v>0</v>
      </c>
      <c r="U1308" s="52">
        <v>0</v>
      </c>
      <c r="V1308" s="52">
        <v>0</v>
      </c>
      <c r="W1308" s="52">
        <v>0</v>
      </c>
      <c r="X1308" s="52">
        <v>0</v>
      </c>
      <c r="Y1308" s="52">
        <v>0</v>
      </c>
      <c r="Z1308" s="52">
        <v>0</v>
      </c>
      <c r="AA1308" s="52">
        <v>0</v>
      </c>
      <c r="AB1308" s="52">
        <v>0</v>
      </c>
      <c r="AC1308" s="52">
        <v>0</v>
      </c>
      <c r="AD1308" s="53">
        <f t="shared" si="918"/>
        <v>1</v>
      </c>
      <c r="AE1308" s="54" t="s">
        <v>21</v>
      </c>
      <c r="AF1308" s="55">
        <f t="shared" si="891"/>
        <v>2.7911015575797494E-2</v>
      </c>
      <c r="AG1308" s="56">
        <f t="shared" si="919"/>
        <v>0.11837154580885453</v>
      </c>
      <c r="AH1308" s="56">
        <f t="shared" si="892"/>
        <v>0.11837154580885453</v>
      </c>
      <c r="AI1308" s="56">
        <f t="shared" si="893"/>
        <v>0.11837154580885453</v>
      </c>
      <c r="AJ1308" s="56">
        <f t="shared" si="894"/>
        <v>0.12251045722072797</v>
      </c>
      <c r="AK1308" s="56">
        <f t="shared" si="895"/>
        <v>0.11837154580885453</v>
      </c>
      <c r="AL1308" s="56">
        <f t="shared" si="896"/>
        <v>0.11837154580885453</v>
      </c>
      <c r="AM1308" s="56">
        <f t="shared" si="897"/>
        <v>0.14193730423389977</v>
      </c>
      <c r="AN1308" s="56">
        <f t="shared" si="898"/>
        <v>0.13510733111204798</v>
      </c>
      <c r="AO1308" s="56">
        <f t="shared" si="899"/>
        <v>0.188263419695921</v>
      </c>
      <c r="AP1308" s="56">
        <f t="shared" si="900"/>
        <v>0.16557028618120126</v>
      </c>
      <c r="AQ1308" s="56">
        <f t="shared" si="901"/>
        <v>0.19391998208549061</v>
      </c>
      <c r="AR1308" s="56">
        <f t="shared" si="902"/>
        <v>0.17076523365780874</v>
      </c>
      <c r="AS1308" s="56">
        <f t="shared" si="903"/>
        <v>0.17963867421396909</v>
      </c>
      <c r="AT1308" s="57">
        <f>IF(AE1308="F",1,IF(AE1308="R",#REF!,IF(AE1308="M",#REF!,0)))</f>
        <v>1</v>
      </c>
      <c r="AU1308" s="58">
        <f t="shared" si="904"/>
        <v>0.1291380192064448</v>
      </c>
      <c r="AV1308" s="58">
        <f t="shared" si="905"/>
        <v>0.1291380192064448</v>
      </c>
      <c r="AW1308" s="58">
        <f t="shared" si="906"/>
        <v>0.1291380192064448</v>
      </c>
      <c r="AX1308" s="58">
        <f t="shared" si="907"/>
        <v>0.13365338493684911</v>
      </c>
      <c r="AY1308" s="58">
        <f t="shared" si="908"/>
        <v>0.1291380192064448</v>
      </c>
      <c r="AZ1308" s="58">
        <f t="shared" si="909"/>
        <v>0.1291380192064448</v>
      </c>
      <c r="BA1308" s="58">
        <f t="shared" si="910"/>
        <v>0.15484719908842526</v>
      </c>
      <c r="BB1308" s="58">
        <f t="shared" si="911"/>
        <v>0.14739600637008854</v>
      </c>
      <c r="BC1308" s="58">
        <f t="shared" si="912"/>
        <v>0.20538690225285727</v>
      </c>
      <c r="BD1308" s="58">
        <f t="shared" si="913"/>
        <v>0.18062971680213658</v>
      </c>
      <c r="BE1308" s="58">
        <f t="shared" si="914"/>
        <v>0.21155795677035308</v>
      </c>
      <c r="BF1308" s="58">
        <f t="shared" si="915"/>
        <v>0.18629717026340939</v>
      </c>
      <c r="BG1308" s="58">
        <f t="shared" si="916"/>
        <v>0.19597769381439073</v>
      </c>
      <c r="BH1308" s="59">
        <f t="shared" si="920"/>
        <v>2.0614361263307339</v>
      </c>
      <c r="BI1308" s="60">
        <f t="shared" si="925"/>
        <v>0</v>
      </c>
      <c r="BJ1308" s="60">
        <f t="shared" si="926"/>
        <v>0</v>
      </c>
      <c r="BK1308" s="60">
        <f t="shared" si="927"/>
        <v>-2.0468735302439867</v>
      </c>
      <c r="BL1308" s="60">
        <f t="shared" si="928"/>
        <v>0</v>
      </c>
      <c r="BM1308" s="60">
        <f t="shared" si="929"/>
        <v>0</v>
      </c>
      <c r="BN1308" s="60">
        <f t="shared" si="930"/>
        <v>0</v>
      </c>
      <c r="BO1308" s="60">
        <f t="shared" si="931"/>
        <v>0</v>
      </c>
      <c r="BP1308" s="60">
        <f t="shared" si="932"/>
        <v>0</v>
      </c>
      <c r="BQ1308" s="60">
        <f t="shared" si="933"/>
        <v>0</v>
      </c>
      <c r="BR1308" s="60">
        <f t="shared" si="924"/>
        <v>0</v>
      </c>
      <c r="BS1308" s="60">
        <f t="shared" si="924"/>
        <v>0</v>
      </c>
      <c r="BT1308" s="60">
        <f t="shared" si="924"/>
        <v>0</v>
      </c>
      <c r="BU1308" s="60">
        <f t="shared" si="924"/>
        <v>0</v>
      </c>
      <c r="BV1308" s="61">
        <f t="shared" si="921"/>
        <v>-2.0468735302439867</v>
      </c>
      <c r="BW1308" s="62">
        <f t="shared" si="917"/>
        <v>2.5821673935087297</v>
      </c>
      <c r="BX1308" s="63">
        <f t="shared" si="922"/>
        <v>-4.1491098900827303</v>
      </c>
      <c r="BY1308" s="73">
        <f t="shared" si="923"/>
        <v>1.0614361263307339</v>
      </c>
    </row>
    <row r="1309" spans="1:77">
      <c r="A1309" s="49">
        <v>1303</v>
      </c>
      <c r="B1309" s="50">
        <v>4.7112462006079034E-2</v>
      </c>
      <c r="C1309" s="51">
        <v>7.1362799263351748E-2</v>
      </c>
      <c r="D1309" s="51">
        <v>7.1362799263351748E-2</v>
      </c>
      <c r="E1309" s="51">
        <v>7.1362799263351748E-2</v>
      </c>
      <c r="F1309" s="51">
        <v>7.3664825046040522E-2</v>
      </c>
      <c r="G1309" s="51">
        <v>7.1362799263351748E-2</v>
      </c>
      <c r="H1309" s="51">
        <v>7.1362799263351748E-2</v>
      </c>
      <c r="I1309" s="51">
        <v>8.4254143646408847E-2</v>
      </c>
      <c r="J1309" s="51">
        <v>8.0570902394106816E-2</v>
      </c>
      <c r="K1309" s="51">
        <v>0.10819521178637201</v>
      </c>
      <c r="L1309" s="51">
        <v>9.668508287292818E-2</v>
      </c>
      <c r="M1309" s="51">
        <v>0.1110036832412523</v>
      </c>
      <c r="N1309" s="51">
        <v>9.9355432780847144E-2</v>
      </c>
      <c r="O1309" s="51">
        <v>0.10386740331491713</v>
      </c>
      <c r="P1309" s="94">
        <v>8.5723898569202442E-2</v>
      </c>
      <c r="Q1309" s="52">
        <v>1</v>
      </c>
      <c r="R1309" s="52">
        <v>0</v>
      </c>
      <c r="S1309" s="52">
        <v>0</v>
      </c>
      <c r="T1309" s="52">
        <v>0</v>
      </c>
      <c r="U1309" s="52">
        <v>0</v>
      </c>
      <c r="V1309" s="52">
        <v>0</v>
      </c>
      <c r="W1309" s="52">
        <v>0</v>
      </c>
      <c r="X1309" s="52">
        <v>0</v>
      </c>
      <c r="Y1309" s="52">
        <v>0</v>
      </c>
      <c r="Z1309" s="52">
        <v>0</v>
      </c>
      <c r="AA1309" s="52">
        <v>0</v>
      </c>
      <c r="AB1309" s="52">
        <v>0</v>
      </c>
      <c r="AC1309" s="52">
        <v>0</v>
      </c>
      <c r="AD1309" s="53">
        <f t="shared" si="918"/>
        <v>1</v>
      </c>
      <c r="AE1309" s="54" t="s">
        <v>21</v>
      </c>
      <c r="AF1309" s="55">
        <f t="shared" si="891"/>
        <v>2.5271493744871129E-2</v>
      </c>
      <c r="AG1309" s="56">
        <f t="shared" si="919"/>
        <v>0.11837154580885453</v>
      </c>
      <c r="AH1309" s="56">
        <f t="shared" si="892"/>
        <v>0.11837154580885453</v>
      </c>
      <c r="AI1309" s="56">
        <f t="shared" si="893"/>
        <v>0.11837154580885453</v>
      </c>
      <c r="AJ1309" s="56">
        <f t="shared" si="894"/>
        <v>0.12251045722072797</v>
      </c>
      <c r="AK1309" s="56">
        <f t="shared" si="895"/>
        <v>0.11837154580885453</v>
      </c>
      <c r="AL1309" s="56">
        <f t="shared" si="896"/>
        <v>0.11837154580885453</v>
      </c>
      <c r="AM1309" s="56">
        <f t="shared" si="897"/>
        <v>0.14193730423389977</v>
      </c>
      <c r="AN1309" s="56">
        <f t="shared" si="898"/>
        <v>0.13510733111204798</v>
      </c>
      <c r="AO1309" s="56">
        <f t="shared" si="899"/>
        <v>0.188263419695921</v>
      </c>
      <c r="AP1309" s="56">
        <f t="shared" si="900"/>
        <v>0.16557028618120126</v>
      </c>
      <c r="AQ1309" s="56">
        <f t="shared" si="901"/>
        <v>0.19391998208549061</v>
      </c>
      <c r="AR1309" s="56">
        <f t="shared" si="902"/>
        <v>0.17076523365780874</v>
      </c>
      <c r="AS1309" s="56">
        <f t="shared" si="903"/>
        <v>0.17963867421396909</v>
      </c>
      <c r="AT1309" s="57">
        <f>IF(AE1309="F",1,IF(AE1309="R",#REF!,IF(AE1309="M",#REF!,0)))</f>
        <v>1</v>
      </c>
      <c r="AU1309" s="58">
        <f t="shared" si="904"/>
        <v>0.11692554273914019</v>
      </c>
      <c r="AV1309" s="58">
        <f t="shared" si="905"/>
        <v>0.11692554273914019</v>
      </c>
      <c r="AW1309" s="58">
        <f t="shared" si="906"/>
        <v>0.11692554273914019</v>
      </c>
      <c r="AX1309" s="58">
        <f t="shared" si="907"/>
        <v>0.1210138940390716</v>
      </c>
      <c r="AY1309" s="58">
        <f t="shared" si="908"/>
        <v>0.11692554273914019</v>
      </c>
      <c r="AZ1309" s="58">
        <f t="shared" si="909"/>
        <v>0.11692554273914019</v>
      </c>
      <c r="BA1309" s="58">
        <f t="shared" si="910"/>
        <v>0.14020342658427762</v>
      </c>
      <c r="BB1309" s="58">
        <f t="shared" si="911"/>
        <v>0.13345688704465014</v>
      </c>
      <c r="BC1309" s="58">
        <f t="shared" si="912"/>
        <v>0.18596363150835424</v>
      </c>
      <c r="BD1309" s="58">
        <f t="shared" si="913"/>
        <v>0.16354771276260194</v>
      </c>
      <c r="BE1309" s="58">
        <f t="shared" si="914"/>
        <v>0.19155109446593233</v>
      </c>
      <c r="BF1309" s="58">
        <f t="shared" si="915"/>
        <v>0.16867919980243934</v>
      </c>
      <c r="BG1309" s="58">
        <f t="shared" si="916"/>
        <v>0.17744424418791985</v>
      </c>
      <c r="BH1309" s="59">
        <f t="shared" si="920"/>
        <v>1.8664878040909478</v>
      </c>
      <c r="BI1309" s="60">
        <f t="shared" si="925"/>
        <v>-2.1462179336093956</v>
      </c>
      <c r="BJ1309" s="60">
        <f t="shared" si="926"/>
        <v>0</v>
      </c>
      <c r="BK1309" s="60">
        <f t="shared" si="927"/>
        <v>0</v>
      </c>
      <c r="BL1309" s="60">
        <f t="shared" si="928"/>
        <v>0</v>
      </c>
      <c r="BM1309" s="60">
        <f t="shared" si="929"/>
        <v>0</v>
      </c>
      <c r="BN1309" s="60">
        <f t="shared" si="930"/>
        <v>0</v>
      </c>
      <c r="BO1309" s="60">
        <f t="shared" si="931"/>
        <v>0</v>
      </c>
      <c r="BP1309" s="60">
        <f t="shared" si="932"/>
        <v>0</v>
      </c>
      <c r="BQ1309" s="60">
        <f t="shared" si="933"/>
        <v>0</v>
      </c>
      <c r="BR1309" s="60">
        <f t="shared" si="924"/>
        <v>0</v>
      </c>
      <c r="BS1309" s="60">
        <f t="shared" si="924"/>
        <v>0</v>
      </c>
      <c r="BT1309" s="60">
        <f t="shared" si="924"/>
        <v>0</v>
      </c>
      <c r="BU1309" s="60">
        <f t="shared" si="924"/>
        <v>0</v>
      </c>
      <c r="BV1309" s="61">
        <f t="shared" si="921"/>
        <v>-2.1462179336093956</v>
      </c>
      <c r="BW1309" s="62">
        <f t="shared" si="917"/>
        <v>2.3776392831318005</v>
      </c>
      <c r="BX1309" s="63">
        <f t="shared" si="922"/>
        <v>-4.1033169374320408</v>
      </c>
      <c r="BY1309" s="73">
        <f t="shared" si="923"/>
        <v>0.86648780409094783</v>
      </c>
    </row>
    <row r="1310" spans="1:77">
      <c r="A1310" s="49">
        <v>1304</v>
      </c>
      <c r="B1310" s="50">
        <v>4.6099290780141848E-2</v>
      </c>
      <c r="C1310" s="51">
        <v>7.1362799263351748E-2</v>
      </c>
      <c r="D1310" s="51">
        <v>7.1362799263351748E-2</v>
      </c>
      <c r="E1310" s="51">
        <v>7.1362799263351748E-2</v>
      </c>
      <c r="F1310" s="51">
        <v>7.3664825046040522E-2</v>
      </c>
      <c r="G1310" s="51">
        <v>7.1362799263351748E-2</v>
      </c>
      <c r="H1310" s="51">
        <v>7.1362799263351748E-2</v>
      </c>
      <c r="I1310" s="51">
        <v>8.4254143646408847E-2</v>
      </c>
      <c r="J1310" s="51">
        <v>8.0570902394106816E-2</v>
      </c>
      <c r="K1310" s="51">
        <v>0.10819521178637201</v>
      </c>
      <c r="L1310" s="51">
        <v>9.668508287292818E-2</v>
      </c>
      <c r="M1310" s="51">
        <v>0.1110036832412523</v>
      </c>
      <c r="N1310" s="51">
        <v>9.9355432780847144E-2</v>
      </c>
      <c r="O1310" s="51">
        <v>0.10386740331491713</v>
      </c>
      <c r="P1310" s="94">
        <v>8.5723898569202442E-2</v>
      </c>
      <c r="Q1310" s="52">
        <v>0</v>
      </c>
      <c r="R1310" s="52">
        <v>0</v>
      </c>
      <c r="S1310" s="52">
        <v>0</v>
      </c>
      <c r="T1310" s="52">
        <v>0</v>
      </c>
      <c r="U1310" s="52">
        <v>0</v>
      </c>
      <c r="V1310" s="52">
        <v>0</v>
      </c>
      <c r="W1310" s="52">
        <v>0</v>
      </c>
      <c r="X1310" s="52">
        <v>0</v>
      </c>
      <c r="Y1310" s="52">
        <v>0</v>
      </c>
      <c r="Z1310" s="52">
        <v>0</v>
      </c>
      <c r="AA1310" s="52">
        <v>0</v>
      </c>
      <c r="AB1310" s="52">
        <v>0</v>
      </c>
      <c r="AC1310" s="52">
        <v>0</v>
      </c>
      <c r="AD1310" s="53">
        <f t="shared" si="918"/>
        <v>0</v>
      </c>
      <c r="AE1310" s="54" t="s">
        <v>21</v>
      </c>
      <c r="AF1310" s="55">
        <f t="shared" si="891"/>
        <v>2.4618666626062342E-2</v>
      </c>
      <c r="AG1310" s="56">
        <f t="shared" si="919"/>
        <v>0.11837154580885453</v>
      </c>
      <c r="AH1310" s="56">
        <f t="shared" si="892"/>
        <v>0.11837154580885453</v>
      </c>
      <c r="AI1310" s="56">
        <f t="shared" si="893"/>
        <v>0.11837154580885453</v>
      </c>
      <c r="AJ1310" s="56">
        <f t="shared" si="894"/>
        <v>0.12251045722072797</v>
      </c>
      <c r="AK1310" s="56">
        <f t="shared" si="895"/>
        <v>0.11837154580885453</v>
      </c>
      <c r="AL1310" s="56">
        <f t="shared" si="896"/>
        <v>0.11837154580885453</v>
      </c>
      <c r="AM1310" s="56">
        <f t="shared" si="897"/>
        <v>0.14193730423389977</v>
      </c>
      <c r="AN1310" s="56">
        <f t="shared" si="898"/>
        <v>0.13510733111204798</v>
      </c>
      <c r="AO1310" s="56">
        <f t="shared" si="899"/>
        <v>0.188263419695921</v>
      </c>
      <c r="AP1310" s="56">
        <f t="shared" si="900"/>
        <v>0.16557028618120126</v>
      </c>
      <c r="AQ1310" s="56">
        <f t="shared" si="901"/>
        <v>0.19391998208549061</v>
      </c>
      <c r="AR1310" s="56">
        <f t="shared" si="902"/>
        <v>0.17076523365780874</v>
      </c>
      <c r="AS1310" s="56">
        <f t="shared" si="903"/>
        <v>0.17963867421396909</v>
      </c>
      <c r="AT1310" s="57">
        <f>IF(AE1310="F",1,IF(AE1310="R",#REF!,IF(AE1310="M",#REF!,0)))</f>
        <v>1</v>
      </c>
      <c r="AU1310" s="58">
        <f t="shared" si="904"/>
        <v>0.11390505784211907</v>
      </c>
      <c r="AV1310" s="58">
        <f t="shared" si="905"/>
        <v>0.11390505784211907</v>
      </c>
      <c r="AW1310" s="58">
        <f t="shared" si="906"/>
        <v>0.11390505784211907</v>
      </c>
      <c r="AX1310" s="58">
        <f t="shared" si="907"/>
        <v>0.11788779660379861</v>
      </c>
      <c r="AY1310" s="58">
        <f t="shared" si="908"/>
        <v>0.11390505784211907</v>
      </c>
      <c r="AZ1310" s="58">
        <f t="shared" si="909"/>
        <v>0.11390505784211907</v>
      </c>
      <c r="BA1310" s="58">
        <f t="shared" si="910"/>
        <v>0.13658161459531637</v>
      </c>
      <c r="BB1310" s="58">
        <f t="shared" si="911"/>
        <v>0.13000935537382319</v>
      </c>
      <c r="BC1310" s="58">
        <f t="shared" si="912"/>
        <v>0.18115971675023049</v>
      </c>
      <c r="BD1310" s="58">
        <f t="shared" si="913"/>
        <v>0.15932285834012661</v>
      </c>
      <c r="BE1310" s="58">
        <f t="shared" si="914"/>
        <v>0.18660284129311608</v>
      </c>
      <c r="BF1310" s="58">
        <f t="shared" si="915"/>
        <v>0.16432178598584027</v>
      </c>
      <c r="BG1310" s="58">
        <f t="shared" si="916"/>
        <v>0.1728604069263843</v>
      </c>
      <c r="BH1310" s="59">
        <f t="shared" si="920"/>
        <v>1.8182716650792312</v>
      </c>
      <c r="BI1310" s="60">
        <f t="shared" si="925"/>
        <v>0</v>
      </c>
      <c r="BJ1310" s="60">
        <f t="shared" si="926"/>
        <v>0</v>
      </c>
      <c r="BK1310" s="60">
        <f t="shared" si="927"/>
        <v>0</v>
      </c>
      <c r="BL1310" s="60">
        <f t="shared" si="928"/>
        <v>0</v>
      </c>
      <c r="BM1310" s="60">
        <f t="shared" si="929"/>
        <v>0</v>
      </c>
      <c r="BN1310" s="60">
        <f t="shared" si="930"/>
        <v>0</v>
      </c>
      <c r="BO1310" s="60">
        <f t="shared" si="931"/>
        <v>0</v>
      </c>
      <c r="BP1310" s="60">
        <f t="shared" si="932"/>
        <v>0</v>
      </c>
      <c r="BQ1310" s="60">
        <f t="shared" si="933"/>
        <v>0</v>
      </c>
      <c r="BR1310" s="60">
        <f t="shared" si="924"/>
        <v>0</v>
      </c>
      <c r="BS1310" s="60">
        <f t="shared" si="924"/>
        <v>0</v>
      </c>
      <c r="BT1310" s="60">
        <f t="shared" si="924"/>
        <v>0</v>
      </c>
      <c r="BU1310" s="60">
        <f t="shared" si="924"/>
        <v>0</v>
      </c>
      <c r="BV1310" s="61">
        <f t="shared" si="921"/>
        <v>0</v>
      </c>
      <c r="BW1310" s="62">
        <f t="shared" si="917"/>
        <v>2.3265072555375683</v>
      </c>
      <c r="BX1310" s="63">
        <f t="shared" si="922"/>
        <v>-1.3435145270208206</v>
      </c>
      <c r="BY1310" s="73">
        <f t="shared" si="923"/>
        <v>1.8182716650792312</v>
      </c>
    </row>
    <row r="1311" spans="1:77">
      <c r="A1311" s="49">
        <v>1305</v>
      </c>
      <c r="B1311" s="50">
        <v>4.8125633232016213E-2</v>
      </c>
      <c r="C1311" s="51">
        <v>7.1362799263351748E-2</v>
      </c>
      <c r="D1311" s="51">
        <v>7.1362799263351748E-2</v>
      </c>
      <c r="E1311" s="51">
        <v>7.1362799263351748E-2</v>
      </c>
      <c r="F1311" s="51">
        <v>7.3664825046040522E-2</v>
      </c>
      <c r="G1311" s="51">
        <v>7.1362799263351748E-2</v>
      </c>
      <c r="H1311" s="51">
        <v>7.1362799263351748E-2</v>
      </c>
      <c r="I1311" s="51">
        <v>8.4254143646408847E-2</v>
      </c>
      <c r="J1311" s="51">
        <v>8.0570902394106816E-2</v>
      </c>
      <c r="K1311" s="51">
        <v>0.10819521178637201</v>
      </c>
      <c r="L1311" s="51">
        <v>9.668508287292818E-2</v>
      </c>
      <c r="M1311" s="51">
        <v>0.1110036832412523</v>
      </c>
      <c r="N1311" s="51">
        <v>9.9355432780847144E-2</v>
      </c>
      <c r="O1311" s="51">
        <v>0.10386740331491713</v>
      </c>
      <c r="P1311" s="94">
        <v>8.5723898569202442E-2</v>
      </c>
      <c r="Q1311" s="52">
        <v>0</v>
      </c>
      <c r="R1311" s="52">
        <v>0</v>
      </c>
      <c r="S1311" s="52">
        <v>0</v>
      </c>
      <c r="T1311" s="52">
        <v>0</v>
      </c>
      <c r="U1311" s="52">
        <v>0</v>
      </c>
      <c r="V1311" s="52">
        <v>0</v>
      </c>
      <c r="W1311" s="52">
        <v>0</v>
      </c>
      <c r="X1311" s="52">
        <v>0</v>
      </c>
      <c r="Y1311" s="52">
        <v>0</v>
      </c>
      <c r="Z1311" s="52">
        <v>2</v>
      </c>
      <c r="AA1311" s="52">
        <v>0</v>
      </c>
      <c r="AB1311" s="52">
        <v>0</v>
      </c>
      <c r="AC1311" s="52">
        <v>1</v>
      </c>
      <c r="AD1311" s="53">
        <f t="shared" si="918"/>
        <v>3</v>
      </c>
      <c r="AE1311" s="54" t="s">
        <v>21</v>
      </c>
      <c r="AF1311" s="55">
        <f t="shared" si="891"/>
        <v>2.5927189505882034E-2</v>
      </c>
      <c r="AG1311" s="56">
        <f t="shared" si="919"/>
        <v>0.11837154580885453</v>
      </c>
      <c r="AH1311" s="56">
        <f t="shared" si="892"/>
        <v>0.11837154580885453</v>
      </c>
      <c r="AI1311" s="56">
        <f t="shared" si="893"/>
        <v>0.11837154580885453</v>
      </c>
      <c r="AJ1311" s="56">
        <f t="shared" si="894"/>
        <v>0.12251045722072797</v>
      </c>
      <c r="AK1311" s="56">
        <f t="shared" si="895"/>
        <v>0.11837154580885453</v>
      </c>
      <c r="AL1311" s="56">
        <f t="shared" si="896"/>
        <v>0.11837154580885453</v>
      </c>
      <c r="AM1311" s="56">
        <f t="shared" si="897"/>
        <v>0.14193730423389977</v>
      </c>
      <c r="AN1311" s="56">
        <f t="shared" si="898"/>
        <v>0.13510733111204798</v>
      </c>
      <c r="AO1311" s="56">
        <f t="shared" si="899"/>
        <v>0.188263419695921</v>
      </c>
      <c r="AP1311" s="56">
        <f t="shared" si="900"/>
        <v>0.16557028618120126</v>
      </c>
      <c r="AQ1311" s="56">
        <f t="shared" si="901"/>
        <v>0.19391998208549061</v>
      </c>
      <c r="AR1311" s="56">
        <f t="shared" si="902"/>
        <v>0.17076523365780874</v>
      </c>
      <c r="AS1311" s="56">
        <f t="shared" si="903"/>
        <v>0.17963867421396909</v>
      </c>
      <c r="AT1311" s="57">
        <f>IF(AE1311="F",1,IF(AE1311="R",#REF!,IF(AE1311="M",#REF!,0)))</f>
        <v>1</v>
      </c>
      <c r="AU1311" s="58">
        <f t="shared" si="904"/>
        <v>0.11995930020128122</v>
      </c>
      <c r="AV1311" s="58">
        <f t="shared" si="905"/>
        <v>0.11995930020128122</v>
      </c>
      <c r="AW1311" s="58">
        <f t="shared" si="906"/>
        <v>0.11995930020128122</v>
      </c>
      <c r="AX1311" s="58">
        <f t="shared" si="907"/>
        <v>0.12415372812034532</v>
      </c>
      <c r="AY1311" s="58">
        <f t="shared" si="908"/>
        <v>0.11995930020128122</v>
      </c>
      <c r="AZ1311" s="58">
        <f t="shared" si="909"/>
        <v>0.11995930020128122</v>
      </c>
      <c r="BA1311" s="58">
        <f t="shared" si="910"/>
        <v>0.14384115347998877</v>
      </c>
      <c r="BB1311" s="58">
        <f t="shared" si="911"/>
        <v>0.13691956780251582</v>
      </c>
      <c r="BC1311" s="58">
        <f t="shared" si="912"/>
        <v>0.19078865554979887</v>
      </c>
      <c r="BD1311" s="58">
        <f t="shared" si="913"/>
        <v>0.16779113197098297</v>
      </c>
      <c r="BE1311" s="58">
        <f t="shared" si="914"/>
        <v>0.19652109117156044</v>
      </c>
      <c r="BF1311" s="58">
        <f t="shared" si="915"/>
        <v>0.17305576089525632</v>
      </c>
      <c r="BG1311" s="58">
        <f t="shared" si="916"/>
        <v>0.1820482236718558</v>
      </c>
      <c r="BH1311" s="59">
        <f t="shared" si="920"/>
        <v>1.9149158136687108</v>
      </c>
      <c r="BI1311" s="60">
        <f t="shared" si="925"/>
        <v>0</v>
      </c>
      <c r="BJ1311" s="60">
        <f t="shared" si="926"/>
        <v>0</v>
      </c>
      <c r="BK1311" s="60">
        <f t="shared" si="927"/>
        <v>0</v>
      </c>
      <c r="BL1311" s="60">
        <f t="shared" si="928"/>
        <v>0</v>
      </c>
      <c r="BM1311" s="60">
        <f t="shared" si="929"/>
        <v>0</v>
      </c>
      <c r="BN1311" s="60">
        <f t="shared" si="930"/>
        <v>0</v>
      </c>
      <c r="BO1311" s="60">
        <f t="shared" si="931"/>
        <v>0</v>
      </c>
      <c r="BP1311" s="60">
        <f t="shared" si="932"/>
        <v>0</v>
      </c>
      <c r="BQ1311" s="60">
        <f t="shared" si="933"/>
        <v>0</v>
      </c>
      <c r="BR1311" s="60">
        <f t="shared" si="924"/>
        <v>-3.5700706702956504</v>
      </c>
      <c r="BS1311" s="60">
        <f t="shared" si="924"/>
        <v>0</v>
      </c>
      <c r="BT1311" s="60">
        <f t="shared" si="924"/>
        <v>0</v>
      </c>
      <c r="BU1311" s="60">
        <f t="shared" si="924"/>
        <v>-1.7034836617724518</v>
      </c>
      <c r="BV1311" s="61">
        <f t="shared" si="921"/>
        <v>-5.2735543320681018</v>
      </c>
      <c r="BW1311" s="62">
        <f t="shared" si="917"/>
        <v>2.4287713107260327</v>
      </c>
      <c r="BX1311" s="63">
        <f t="shared" si="922"/>
        <v>-7.483952534366999</v>
      </c>
      <c r="BY1311" s="73">
        <f t="shared" si="923"/>
        <v>1.0850841863312892</v>
      </c>
    </row>
    <row r="1312" spans="1:77">
      <c r="A1312" s="49">
        <v>1306</v>
      </c>
      <c r="B1312" s="50">
        <v>5.3698074974670724E-2</v>
      </c>
      <c r="C1312" s="51">
        <v>6.4456721915285453E-2</v>
      </c>
      <c r="D1312" s="51">
        <v>6.4456721915285453E-2</v>
      </c>
      <c r="E1312" s="51">
        <v>6.6758747697974213E-2</v>
      </c>
      <c r="F1312" s="51">
        <v>6.9060773480662987E-2</v>
      </c>
      <c r="G1312" s="51">
        <v>7.5966850828729282E-2</v>
      </c>
      <c r="H1312" s="51">
        <v>7.1362799263351748E-2</v>
      </c>
      <c r="I1312" s="51">
        <v>8.6648250460405155E-2</v>
      </c>
      <c r="J1312" s="51">
        <v>7.8268876611418042E-2</v>
      </c>
      <c r="K1312" s="51">
        <v>0.10589318600368323</v>
      </c>
      <c r="L1312" s="51">
        <v>0.10589318600368323</v>
      </c>
      <c r="M1312" s="51">
        <v>0.10865561694290976</v>
      </c>
      <c r="N1312" s="51">
        <v>0.10883977900552486</v>
      </c>
      <c r="O1312" s="51">
        <v>0.11381215469613259</v>
      </c>
      <c r="P1312" s="94">
        <v>8.6159512678849692E-2</v>
      </c>
      <c r="Q1312" s="52">
        <v>0</v>
      </c>
      <c r="R1312" s="52">
        <v>0</v>
      </c>
      <c r="S1312" s="52">
        <v>1</v>
      </c>
      <c r="T1312" s="52">
        <v>0</v>
      </c>
      <c r="U1312" s="52">
        <v>0</v>
      </c>
      <c r="V1312" s="52">
        <v>0</v>
      </c>
      <c r="W1312" s="52">
        <v>0</v>
      </c>
      <c r="X1312" s="52">
        <v>0</v>
      </c>
      <c r="Y1312" s="52">
        <v>0</v>
      </c>
      <c r="Z1312" s="52">
        <v>1</v>
      </c>
      <c r="AA1312" s="52">
        <v>0</v>
      </c>
      <c r="AB1312" s="52">
        <v>0</v>
      </c>
      <c r="AC1312" s="52">
        <v>0</v>
      </c>
      <c r="AD1312" s="53">
        <f t="shared" si="918"/>
        <v>2</v>
      </c>
      <c r="AE1312" s="54" t="s">
        <v>21</v>
      </c>
      <c r="AF1312" s="55">
        <f t="shared" si="891"/>
        <v>2.958272611543384E-2</v>
      </c>
      <c r="AG1312" s="56">
        <f t="shared" si="919"/>
        <v>0.10613210743694398</v>
      </c>
      <c r="AH1312" s="56">
        <f t="shared" si="892"/>
        <v>0.10613210743694398</v>
      </c>
      <c r="AI1312" s="56">
        <f t="shared" si="893"/>
        <v>0.11018260269577371</v>
      </c>
      <c r="AJ1312" s="56">
        <f t="shared" si="894"/>
        <v>0.1142623346878547</v>
      </c>
      <c r="AK1312" s="56">
        <f t="shared" si="895"/>
        <v>0.12667927107869403</v>
      </c>
      <c r="AL1312" s="56">
        <f t="shared" si="896"/>
        <v>0.11837154580885453</v>
      </c>
      <c r="AM1312" s="56">
        <f t="shared" si="897"/>
        <v>0.14641881016875588</v>
      </c>
      <c r="AN1312" s="56">
        <f t="shared" si="898"/>
        <v>0.13087817247048442</v>
      </c>
      <c r="AO1312" s="56">
        <f t="shared" si="899"/>
        <v>0.18366192824856009</v>
      </c>
      <c r="AP1312" s="56">
        <f t="shared" si="900"/>
        <v>0.18366192824856009</v>
      </c>
      <c r="AQ1312" s="56">
        <f t="shared" si="901"/>
        <v>0.18918750324572176</v>
      </c>
      <c r="AR1312" s="56">
        <f t="shared" si="902"/>
        <v>0.18955749023309715</v>
      </c>
      <c r="AS1312" s="56">
        <f t="shared" si="903"/>
        <v>0.1996236159487553</v>
      </c>
      <c r="AT1312" s="57">
        <f>IF(AE1312="F",1,IF(AE1312="R",#REF!,IF(AE1312="M",#REF!,0)))</f>
        <v>1</v>
      </c>
      <c r="AU1312" s="58">
        <f t="shared" si="904"/>
        <v>0.12272022509406691</v>
      </c>
      <c r="AV1312" s="58">
        <f t="shared" si="905"/>
        <v>0.12272022509406691</v>
      </c>
      <c r="AW1312" s="58">
        <f t="shared" si="906"/>
        <v>0.12740380013945421</v>
      </c>
      <c r="AX1312" s="58">
        <f t="shared" si="907"/>
        <v>0.13212118152839067</v>
      </c>
      <c r="AY1312" s="58">
        <f t="shared" si="908"/>
        <v>0.14647884638271244</v>
      </c>
      <c r="AZ1312" s="58">
        <f t="shared" si="909"/>
        <v>0.13687264954223136</v>
      </c>
      <c r="BA1312" s="58">
        <f t="shared" si="910"/>
        <v>0.16930361391900925</v>
      </c>
      <c r="BB1312" s="58">
        <f t="shared" si="911"/>
        <v>0.15133402297717002</v>
      </c>
      <c r="BC1312" s="58">
        <f t="shared" si="912"/>
        <v>0.21236771529543708</v>
      </c>
      <c r="BD1312" s="58">
        <f t="shared" si="913"/>
        <v>0.21236771529543708</v>
      </c>
      <c r="BE1312" s="58">
        <f t="shared" si="914"/>
        <v>0.21875692044552519</v>
      </c>
      <c r="BF1312" s="58">
        <f t="shared" si="915"/>
        <v>0.21918473524605162</v>
      </c>
      <c r="BG1312" s="58">
        <f t="shared" si="916"/>
        <v>0.23082416504239933</v>
      </c>
      <c r="BH1312" s="59">
        <f t="shared" si="920"/>
        <v>2.2024558160019518</v>
      </c>
      <c r="BI1312" s="60">
        <f t="shared" si="925"/>
        <v>0</v>
      </c>
      <c r="BJ1312" s="60">
        <f t="shared" si="926"/>
        <v>0</v>
      </c>
      <c r="BK1312" s="60">
        <f t="shared" si="927"/>
        <v>-2.0603937078787737</v>
      </c>
      <c r="BL1312" s="60">
        <f t="shared" si="928"/>
        <v>0</v>
      </c>
      <c r="BM1312" s="60">
        <f t="shared" si="929"/>
        <v>0</v>
      </c>
      <c r="BN1312" s="60">
        <f t="shared" si="930"/>
        <v>0</v>
      </c>
      <c r="BO1312" s="60">
        <f t="shared" si="931"/>
        <v>0</v>
      </c>
      <c r="BP1312" s="60">
        <f t="shared" si="932"/>
        <v>0</v>
      </c>
      <c r="BQ1312" s="60">
        <f t="shared" si="933"/>
        <v>0</v>
      </c>
      <c r="BR1312" s="60">
        <f t="shared" si="924"/>
        <v>-1.5494360007181287</v>
      </c>
      <c r="BS1312" s="60">
        <f t="shared" si="924"/>
        <v>0</v>
      </c>
      <c r="BT1312" s="60">
        <f t="shared" si="924"/>
        <v>0</v>
      </c>
      <c r="BU1312" s="60">
        <f t="shared" si="924"/>
        <v>0</v>
      </c>
      <c r="BV1312" s="61">
        <f t="shared" si="921"/>
        <v>-3.6098297085969024</v>
      </c>
      <c r="BW1312" s="62">
        <f t="shared" si="917"/>
        <v>2.7099974624943104</v>
      </c>
      <c r="BX1312" s="63">
        <f t="shared" si="922"/>
        <v>-6.0973740718233653</v>
      </c>
      <c r="BY1312" s="73">
        <f t="shared" si="923"/>
        <v>0.20245581600195184</v>
      </c>
    </row>
    <row r="1313" spans="1:77">
      <c r="A1313" s="49">
        <v>1307</v>
      </c>
      <c r="B1313" s="50">
        <v>4.8632218844984802E-2</v>
      </c>
      <c r="C1313" s="51">
        <v>6.4456721915285453E-2</v>
      </c>
      <c r="D1313" s="51">
        <v>6.4456721915285453E-2</v>
      </c>
      <c r="E1313" s="51">
        <v>6.6758747697974213E-2</v>
      </c>
      <c r="F1313" s="51">
        <v>6.9060773480662987E-2</v>
      </c>
      <c r="G1313" s="51">
        <v>7.5966850828729282E-2</v>
      </c>
      <c r="H1313" s="51">
        <v>7.1362799263351748E-2</v>
      </c>
      <c r="I1313" s="51">
        <v>8.6648250460405155E-2</v>
      </c>
      <c r="J1313" s="51">
        <v>7.8268876611418042E-2</v>
      </c>
      <c r="K1313" s="51">
        <v>0.10589318600368323</v>
      </c>
      <c r="L1313" s="51">
        <v>0.10589318600368323</v>
      </c>
      <c r="M1313" s="51">
        <v>0.10865561694290976</v>
      </c>
      <c r="N1313" s="51">
        <v>0.10883977900552486</v>
      </c>
      <c r="O1313" s="51">
        <v>0.11381215469613259</v>
      </c>
      <c r="P1313" s="94">
        <v>8.6159512678849692E-2</v>
      </c>
      <c r="Q1313" s="52">
        <v>0</v>
      </c>
      <c r="R1313" s="52">
        <v>0</v>
      </c>
      <c r="S1313" s="52">
        <v>0</v>
      </c>
      <c r="T1313" s="52">
        <v>0</v>
      </c>
      <c r="U1313" s="52">
        <v>0</v>
      </c>
      <c r="V1313" s="52">
        <v>0</v>
      </c>
      <c r="W1313" s="52">
        <v>0</v>
      </c>
      <c r="X1313" s="52">
        <v>0</v>
      </c>
      <c r="Y1313" s="52">
        <v>0</v>
      </c>
      <c r="Z1313" s="52">
        <v>0</v>
      </c>
      <c r="AA1313" s="52">
        <v>0</v>
      </c>
      <c r="AB1313" s="52">
        <v>0</v>
      </c>
      <c r="AC1313" s="52">
        <v>0</v>
      </c>
      <c r="AD1313" s="53">
        <f t="shared" si="918"/>
        <v>0</v>
      </c>
      <c r="AE1313" s="54" t="s">
        <v>21</v>
      </c>
      <c r="AF1313" s="55">
        <f t="shared" si="891"/>
        <v>2.6256097996445842E-2</v>
      </c>
      <c r="AG1313" s="56">
        <f t="shared" si="919"/>
        <v>0.10613210743694398</v>
      </c>
      <c r="AH1313" s="56">
        <f t="shared" si="892"/>
        <v>0.10613210743694398</v>
      </c>
      <c r="AI1313" s="56">
        <f t="shared" si="893"/>
        <v>0.11018260269577371</v>
      </c>
      <c r="AJ1313" s="56">
        <f t="shared" si="894"/>
        <v>0.1142623346878547</v>
      </c>
      <c r="AK1313" s="56">
        <f t="shared" si="895"/>
        <v>0.12667927107869403</v>
      </c>
      <c r="AL1313" s="56">
        <f t="shared" si="896"/>
        <v>0.11837154580885453</v>
      </c>
      <c r="AM1313" s="56">
        <f t="shared" si="897"/>
        <v>0.14641881016875588</v>
      </c>
      <c r="AN1313" s="56">
        <f t="shared" si="898"/>
        <v>0.13087817247048442</v>
      </c>
      <c r="AO1313" s="56">
        <f t="shared" si="899"/>
        <v>0.18366192824856009</v>
      </c>
      <c r="AP1313" s="56">
        <f t="shared" si="900"/>
        <v>0.18366192824856009</v>
      </c>
      <c r="AQ1313" s="56">
        <f t="shared" si="901"/>
        <v>0.18918750324572176</v>
      </c>
      <c r="AR1313" s="56">
        <f t="shared" si="902"/>
        <v>0.18955749023309715</v>
      </c>
      <c r="AS1313" s="56">
        <f t="shared" si="903"/>
        <v>0.1996236159487553</v>
      </c>
      <c r="AT1313" s="57">
        <f>IF(AE1313="F",1,IF(AE1313="R",#REF!,IF(AE1313="M",#REF!,0)))</f>
        <v>1</v>
      </c>
      <c r="AU1313" s="58">
        <f t="shared" si="904"/>
        <v>0.10892012601011294</v>
      </c>
      <c r="AV1313" s="58">
        <f t="shared" si="905"/>
        <v>0.10892012601011294</v>
      </c>
      <c r="AW1313" s="58">
        <f t="shared" si="906"/>
        <v>0.11307702503576562</v>
      </c>
      <c r="AX1313" s="58">
        <f t="shared" si="907"/>
        <v>0.11726392882384841</v>
      </c>
      <c r="AY1313" s="58">
        <f t="shared" si="908"/>
        <v>0.1300070497229911</v>
      </c>
      <c r="AZ1313" s="58">
        <f t="shared" si="909"/>
        <v>0.12148108613759889</v>
      </c>
      <c r="BA1313" s="58">
        <f t="shared" si="910"/>
        <v>0.15026513313425738</v>
      </c>
      <c r="BB1313" s="58">
        <f t="shared" si="911"/>
        <v>0.13431625341019357</v>
      </c>
      <c r="BC1313" s="58">
        <f t="shared" si="912"/>
        <v>0.18848660269917566</v>
      </c>
      <c r="BD1313" s="58">
        <f t="shared" si="913"/>
        <v>0.18848660269917566</v>
      </c>
      <c r="BE1313" s="58">
        <f t="shared" si="914"/>
        <v>0.19415733080873243</v>
      </c>
      <c r="BF1313" s="58">
        <f t="shared" si="915"/>
        <v>0.19453703710365333</v>
      </c>
      <c r="BG1313" s="58">
        <f t="shared" si="916"/>
        <v>0.2048675931235131</v>
      </c>
      <c r="BH1313" s="59">
        <f t="shared" si="920"/>
        <v>1.954785894719131</v>
      </c>
      <c r="BI1313" s="60">
        <f t="shared" si="925"/>
        <v>0</v>
      </c>
      <c r="BJ1313" s="60">
        <f t="shared" si="926"/>
        <v>0</v>
      </c>
      <c r="BK1313" s="60">
        <f t="shared" si="927"/>
        <v>0</v>
      </c>
      <c r="BL1313" s="60">
        <f t="shared" si="928"/>
        <v>0</v>
      </c>
      <c r="BM1313" s="60">
        <f t="shared" si="929"/>
        <v>0</v>
      </c>
      <c r="BN1313" s="60">
        <f t="shared" si="930"/>
        <v>0</v>
      </c>
      <c r="BO1313" s="60">
        <f t="shared" si="931"/>
        <v>0</v>
      </c>
      <c r="BP1313" s="60">
        <f t="shared" si="932"/>
        <v>0</v>
      </c>
      <c r="BQ1313" s="60">
        <f t="shared" si="933"/>
        <v>0</v>
      </c>
      <c r="BR1313" s="60">
        <f t="shared" si="924"/>
        <v>0</v>
      </c>
      <c r="BS1313" s="60">
        <f t="shared" si="924"/>
        <v>0</v>
      </c>
      <c r="BT1313" s="60">
        <f t="shared" si="924"/>
        <v>0</v>
      </c>
      <c r="BU1313" s="60">
        <f t="shared" si="924"/>
        <v>0</v>
      </c>
      <c r="BV1313" s="61">
        <f t="shared" si="921"/>
        <v>0</v>
      </c>
      <c r="BW1313" s="62">
        <f t="shared" si="917"/>
        <v>2.4543373245231486</v>
      </c>
      <c r="BX1313" s="63">
        <f t="shared" si="922"/>
        <v>-1.4377975777380669</v>
      </c>
      <c r="BY1313" s="73">
        <f t="shared" si="923"/>
        <v>1.954785894719131</v>
      </c>
    </row>
    <row r="1314" spans="1:77">
      <c r="A1314" s="49">
        <v>1308</v>
      </c>
      <c r="B1314" s="50">
        <v>3.7487335359675786E-2</v>
      </c>
      <c r="C1314" s="51">
        <v>6.4456721915285453E-2</v>
      </c>
      <c r="D1314" s="51">
        <v>6.4456721915285453E-2</v>
      </c>
      <c r="E1314" s="51">
        <v>6.6758747697974213E-2</v>
      </c>
      <c r="F1314" s="51">
        <v>6.9060773480662987E-2</v>
      </c>
      <c r="G1314" s="51">
        <v>7.5966850828729282E-2</v>
      </c>
      <c r="H1314" s="51">
        <v>7.1362799263351748E-2</v>
      </c>
      <c r="I1314" s="51">
        <v>8.6648250460405155E-2</v>
      </c>
      <c r="J1314" s="51">
        <v>7.8268876611418042E-2</v>
      </c>
      <c r="K1314" s="51">
        <v>0.10589318600368323</v>
      </c>
      <c r="L1314" s="51">
        <v>0.10589318600368323</v>
      </c>
      <c r="M1314" s="51">
        <v>0.10865561694290976</v>
      </c>
      <c r="N1314" s="51">
        <v>0.10883977900552486</v>
      </c>
      <c r="O1314" s="51">
        <v>0.11381215469613259</v>
      </c>
      <c r="P1314" s="94">
        <v>8.6159512678849692E-2</v>
      </c>
      <c r="Q1314" s="52">
        <v>0</v>
      </c>
      <c r="R1314" s="52">
        <v>0</v>
      </c>
      <c r="S1314" s="52">
        <v>0</v>
      </c>
      <c r="T1314" s="52">
        <v>0</v>
      </c>
      <c r="U1314" s="52">
        <v>0</v>
      </c>
      <c r="V1314" s="52">
        <v>0</v>
      </c>
      <c r="W1314" s="52">
        <v>0</v>
      </c>
      <c r="X1314" s="52">
        <v>0</v>
      </c>
      <c r="Y1314" s="52">
        <v>1</v>
      </c>
      <c r="Z1314" s="52">
        <v>2</v>
      </c>
      <c r="AA1314" s="52">
        <v>0</v>
      </c>
      <c r="AB1314" s="52">
        <v>0</v>
      </c>
      <c r="AC1314" s="52">
        <v>0</v>
      </c>
      <c r="AD1314" s="53">
        <f t="shared" si="918"/>
        <v>3</v>
      </c>
      <c r="AE1314" s="54" t="s">
        <v>21</v>
      </c>
      <c r="AF1314" s="55">
        <f t="shared" si="891"/>
        <v>1.9193118923759963E-2</v>
      </c>
      <c r="AG1314" s="56">
        <f t="shared" si="919"/>
        <v>0.10613210743694398</v>
      </c>
      <c r="AH1314" s="56">
        <f t="shared" si="892"/>
        <v>0.10613210743694398</v>
      </c>
      <c r="AI1314" s="56">
        <f t="shared" si="893"/>
        <v>0.11018260269577371</v>
      </c>
      <c r="AJ1314" s="56">
        <f t="shared" si="894"/>
        <v>0.1142623346878547</v>
      </c>
      <c r="AK1314" s="56">
        <f t="shared" si="895"/>
        <v>0.12667927107869403</v>
      </c>
      <c r="AL1314" s="56">
        <f t="shared" si="896"/>
        <v>0.11837154580885453</v>
      </c>
      <c r="AM1314" s="56">
        <f t="shared" si="897"/>
        <v>0.14641881016875588</v>
      </c>
      <c r="AN1314" s="56">
        <f t="shared" si="898"/>
        <v>0.13087817247048442</v>
      </c>
      <c r="AO1314" s="56">
        <f t="shared" si="899"/>
        <v>0.18366192824856009</v>
      </c>
      <c r="AP1314" s="56">
        <f t="shared" si="900"/>
        <v>0.18366192824856009</v>
      </c>
      <c r="AQ1314" s="56">
        <f t="shared" si="901"/>
        <v>0.18918750324572176</v>
      </c>
      <c r="AR1314" s="56">
        <f t="shared" si="902"/>
        <v>0.18955749023309715</v>
      </c>
      <c r="AS1314" s="56">
        <f t="shared" si="903"/>
        <v>0.1996236159487553</v>
      </c>
      <c r="AT1314" s="57">
        <f>IF(AE1314="F",1,IF(AE1314="R",#REF!,IF(AE1314="M",#REF!,0)))</f>
        <v>1</v>
      </c>
      <c r="AU1314" s="58">
        <f t="shared" si="904"/>
        <v>7.9620244104283935E-2</v>
      </c>
      <c r="AV1314" s="58">
        <f t="shared" si="905"/>
        <v>7.9620244104283935E-2</v>
      </c>
      <c r="AW1314" s="58">
        <f t="shared" si="906"/>
        <v>8.2658923247095409E-2</v>
      </c>
      <c r="AX1314" s="58">
        <f t="shared" si="907"/>
        <v>8.5719535769866004E-2</v>
      </c>
      <c r="AY1314" s="58">
        <f t="shared" si="908"/>
        <v>9.5034714091877304E-2</v>
      </c>
      <c r="AZ1314" s="58">
        <f t="shared" si="909"/>
        <v>8.8802263517681904E-2</v>
      </c>
      <c r="BA1314" s="58">
        <f t="shared" si="910"/>
        <v>0.10984330461940027</v>
      </c>
      <c r="BB1314" s="58">
        <f t="shared" si="911"/>
        <v>9.8184727427688939E-2</v>
      </c>
      <c r="BC1314" s="58">
        <f t="shared" si="912"/>
        <v>0.13778306973223808</v>
      </c>
      <c r="BD1314" s="58">
        <f t="shared" si="913"/>
        <v>0.13778306973223808</v>
      </c>
      <c r="BE1314" s="58">
        <f t="shared" si="914"/>
        <v>0.14192835282059968</v>
      </c>
      <c r="BF1314" s="58">
        <f t="shared" si="915"/>
        <v>0.14220591683927084</v>
      </c>
      <c r="BG1314" s="58">
        <f t="shared" si="916"/>
        <v>0.14975751838587431</v>
      </c>
      <c r="BH1314" s="59">
        <f t="shared" si="920"/>
        <v>1.4289418843923989</v>
      </c>
      <c r="BI1314" s="60">
        <f t="shared" si="925"/>
        <v>0</v>
      </c>
      <c r="BJ1314" s="60">
        <f t="shared" si="926"/>
        <v>0</v>
      </c>
      <c r="BK1314" s="60">
        <f t="shared" si="927"/>
        <v>0</v>
      </c>
      <c r="BL1314" s="60">
        <f t="shared" si="928"/>
        <v>0</v>
      </c>
      <c r="BM1314" s="60">
        <f t="shared" si="929"/>
        <v>0</v>
      </c>
      <c r="BN1314" s="60">
        <f t="shared" si="930"/>
        <v>0</v>
      </c>
      <c r="BO1314" s="60">
        <f t="shared" si="931"/>
        <v>0</v>
      </c>
      <c r="BP1314" s="60">
        <f t="shared" si="932"/>
        <v>0</v>
      </c>
      <c r="BQ1314" s="60">
        <f t="shared" si="933"/>
        <v>-1.9820747891100046</v>
      </c>
      <c r="BR1314" s="60">
        <f t="shared" si="924"/>
        <v>-3.9641495782200091</v>
      </c>
      <c r="BS1314" s="60">
        <f t="shared" si="924"/>
        <v>0</v>
      </c>
      <c r="BT1314" s="60">
        <f t="shared" si="924"/>
        <v>0</v>
      </c>
      <c r="BU1314" s="60">
        <f t="shared" si="924"/>
        <v>0</v>
      </c>
      <c r="BV1314" s="61">
        <f t="shared" si="921"/>
        <v>-5.9462243673300135</v>
      </c>
      <c r="BW1314" s="62">
        <f t="shared" si="917"/>
        <v>1.8918850209865938</v>
      </c>
      <c r="BX1314" s="63">
        <f t="shared" si="922"/>
        <v>-7.5529403811321032</v>
      </c>
      <c r="BY1314" s="73">
        <f t="shared" si="923"/>
        <v>1.5710581156076011</v>
      </c>
    </row>
    <row r="1315" spans="1:77">
      <c r="A1315" s="49">
        <v>1309</v>
      </c>
      <c r="B1315" s="50">
        <v>9.4224924012158068E-2</v>
      </c>
      <c r="C1315" s="51">
        <v>6.4456721915285453E-2</v>
      </c>
      <c r="D1315" s="51">
        <v>6.4456721915285453E-2</v>
      </c>
      <c r="E1315" s="51">
        <v>6.6758747697974213E-2</v>
      </c>
      <c r="F1315" s="51">
        <v>6.9060773480662987E-2</v>
      </c>
      <c r="G1315" s="51">
        <v>7.5966850828729282E-2</v>
      </c>
      <c r="H1315" s="51">
        <v>7.1362799263351748E-2</v>
      </c>
      <c r="I1315" s="51">
        <v>8.6648250460405155E-2</v>
      </c>
      <c r="J1315" s="51">
        <v>7.8268876611418042E-2</v>
      </c>
      <c r="K1315" s="51">
        <v>0.10589318600368323</v>
      </c>
      <c r="L1315" s="51">
        <v>0.10589318600368323</v>
      </c>
      <c r="M1315" s="51">
        <v>0.10865561694290976</v>
      </c>
      <c r="N1315" s="51">
        <v>0.10883977900552486</v>
      </c>
      <c r="O1315" s="51">
        <v>0.11381215469613259</v>
      </c>
      <c r="P1315" s="94">
        <v>8.6159512678849692E-2</v>
      </c>
      <c r="Q1315" s="52">
        <v>0</v>
      </c>
      <c r="R1315" s="52">
        <v>0</v>
      </c>
      <c r="S1315" s="52">
        <v>0</v>
      </c>
      <c r="T1315" s="52">
        <v>0</v>
      </c>
      <c r="U1315" s="52">
        <v>0</v>
      </c>
      <c r="V1315" s="52">
        <v>0</v>
      </c>
      <c r="W1315" s="52">
        <v>0</v>
      </c>
      <c r="X1315" s="52">
        <v>0</v>
      </c>
      <c r="Y1315" s="52">
        <v>0</v>
      </c>
      <c r="Z1315" s="52">
        <v>0</v>
      </c>
      <c r="AA1315" s="52">
        <v>1</v>
      </c>
      <c r="AB1315" s="52">
        <v>0</v>
      </c>
      <c r="AC1315" s="52">
        <v>0</v>
      </c>
      <c r="AD1315" s="53">
        <f t="shared" si="918"/>
        <v>1</v>
      </c>
      <c r="AE1315" s="54" t="s">
        <v>21</v>
      </c>
      <c r="AF1315" s="55">
        <f t="shared" si="891"/>
        <v>5.8214508081696793E-2</v>
      </c>
      <c r="AG1315" s="56">
        <f t="shared" si="919"/>
        <v>0.10613210743694398</v>
      </c>
      <c r="AH1315" s="56">
        <f t="shared" si="892"/>
        <v>0.10613210743694398</v>
      </c>
      <c r="AI1315" s="56">
        <f t="shared" si="893"/>
        <v>0.11018260269577371</v>
      </c>
      <c r="AJ1315" s="56">
        <f t="shared" si="894"/>
        <v>0.1142623346878547</v>
      </c>
      <c r="AK1315" s="56">
        <f t="shared" si="895"/>
        <v>0.12667927107869403</v>
      </c>
      <c r="AL1315" s="56">
        <f t="shared" si="896"/>
        <v>0.11837154580885453</v>
      </c>
      <c r="AM1315" s="56">
        <f t="shared" si="897"/>
        <v>0.14641881016875588</v>
      </c>
      <c r="AN1315" s="56">
        <f t="shared" si="898"/>
        <v>0.13087817247048442</v>
      </c>
      <c r="AO1315" s="56">
        <f t="shared" si="899"/>
        <v>0.18366192824856009</v>
      </c>
      <c r="AP1315" s="56">
        <f t="shared" si="900"/>
        <v>0.18366192824856009</v>
      </c>
      <c r="AQ1315" s="56">
        <f t="shared" si="901"/>
        <v>0.18918750324572176</v>
      </c>
      <c r="AR1315" s="56">
        <f t="shared" si="902"/>
        <v>0.18955749023309715</v>
      </c>
      <c r="AS1315" s="56">
        <f t="shared" si="903"/>
        <v>0.1996236159487553</v>
      </c>
      <c r="AT1315" s="57">
        <f>IF(AE1315="F",1,IF(AE1315="R",#REF!,IF(AE1315="M",#REF!,0)))</f>
        <v>1</v>
      </c>
      <c r="AU1315" s="58">
        <f t="shared" si="904"/>
        <v>0.24149557777905409</v>
      </c>
      <c r="AV1315" s="58">
        <f t="shared" si="905"/>
        <v>0.24149557777905409</v>
      </c>
      <c r="AW1315" s="58">
        <f t="shared" si="906"/>
        <v>0.25071217317553735</v>
      </c>
      <c r="AX1315" s="58">
        <f t="shared" si="907"/>
        <v>0.25999529454572823</v>
      </c>
      <c r="AY1315" s="58">
        <f t="shared" si="908"/>
        <v>0.288249093517289</v>
      </c>
      <c r="AZ1315" s="58">
        <f t="shared" si="909"/>
        <v>0.26934549344262243</v>
      </c>
      <c r="BA1315" s="58">
        <f t="shared" si="910"/>
        <v>0.33316492071386966</v>
      </c>
      <c r="BB1315" s="58">
        <f t="shared" si="911"/>
        <v>0.29780337583708699</v>
      </c>
      <c r="BC1315" s="58">
        <f t="shared" si="912"/>
        <v>0.41790881712918837</v>
      </c>
      <c r="BD1315" s="58">
        <f t="shared" si="913"/>
        <v>0.41790881712918837</v>
      </c>
      <c r="BE1315" s="58">
        <f t="shared" si="914"/>
        <v>0.43048184482765234</v>
      </c>
      <c r="BF1315" s="58">
        <f t="shared" si="915"/>
        <v>0.43132372221466303</v>
      </c>
      <c r="BG1315" s="58">
        <f t="shared" si="916"/>
        <v>0.45422842941784125</v>
      </c>
      <c r="BH1315" s="59">
        <f t="shared" si="920"/>
        <v>4.3341131375087754</v>
      </c>
      <c r="BI1315" s="60">
        <f t="shared" si="925"/>
        <v>0</v>
      </c>
      <c r="BJ1315" s="60">
        <f t="shared" si="926"/>
        <v>0</v>
      </c>
      <c r="BK1315" s="60">
        <f t="shared" si="927"/>
        <v>0</v>
      </c>
      <c r="BL1315" s="60">
        <f t="shared" si="928"/>
        <v>0</v>
      </c>
      <c r="BM1315" s="60">
        <f t="shared" si="929"/>
        <v>0</v>
      </c>
      <c r="BN1315" s="60">
        <f t="shared" si="930"/>
        <v>0</v>
      </c>
      <c r="BO1315" s="60">
        <f t="shared" si="931"/>
        <v>0</v>
      </c>
      <c r="BP1315" s="60">
        <f t="shared" si="932"/>
        <v>0</v>
      </c>
      <c r="BQ1315" s="60">
        <f t="shared" si="933"/>
        <v>0</v>
      </c>
      <c r="BR1315" s="60">
        <f t="shared" si="924"/>
        <v>0</v>
      </c>
      <c r="BS1315" s="60">
        <f t="shared" si="924"/>
        <v>-0.84285012829711825</v>
      </c>
      <c r="BT1315" s="60">
        <f t="shared" si="924"/>
        <v>0</v>
      </c>
      <c r="BU1315" s="60">
        <f t="shared" si="924"/>
        <v>0</v>
      </c>
      <c r="BV1315" s="61">
        <f t="shared" si="921"/>
        <v>-0.84285012829711825</v>
      </c>
      <c r="BW1315" s="62">
        <f t="shared" si="917"/>
        <v>4.755278566263601</v>
      </c>
      <c r="BX1315" s="63">
        <f t="shared" si="922"/>
        <v>-4.5714229358104159</v>
      </c>
      <c r="BY1315" s="73">
        <f t="shared" si="923"/>
        <v>3.3341131375087754</v>
      </c>
    </row>
    <row r="1316" spans="1:77">
      <c r="A1316" s="49">
        <v>1310</v>
      </c>
      <c r="B1316" s="50">
        <v>4.5592705167173259E-2</v>
      </c>
      <c r="C1316" s="51">
        <v>7.1362799263351748E-2</v>
      </c>
      <c r="D1316" s="51">
        <v>7.1362799263351748E-2</v>
      </c>
      <c r="E1316" s="51">
        <v>7.1362799263351748E-2</v>
      </c>
      <c r="F1316" s="51">
        <v>7.3664825046040522E-2</v>
      </c>
      <c r="G1316" s="51">
        <v>7.1362799263351748E-2</v>
      </c>
      <c r="H1316" s="51">
        <v>7.1362799263351748E-2</v>
      </c>
      <c r="I1316" s="51">
        <v>8.4254143646408847E-2</v>
      </c>
      <c r="J1316" s="51">
        <v>7.5966850828729282E-2</v>
      </c>
      <c r="K1316" s="51">
        <v>0.10359116022099447</v>
      </c>
      <c r="L1316" s="51">
        <v>0.10359116022099447</v>
      </c>
      <c r="M1316" s="51">
        <v>0.10630755064456722</v>
      </c>
      <c r="N1316" s="51">
        <v>0.10649171270718231</v>
      </c>
      <c r="O1316" s="51">
        <v>0.11132596685082873</v>
      </c>
      <c r="P1316" s="94">
        <v>8.6308258960192646E-2</v>
      </c>
      <c r="Q1316" s="52">
        <v>0</v>
      </c>
      <c r="R1316" s="52">
        <v>0</v>
      </c>
      <c r="S1316" s="52">
        <v>0</v>
      </c>
      <c r="T1316" s="52">
        <v>0</v>
      </c>
      <c r="U1316" s="52">
        <v>0</v>
      </c>
      <c r="V1316" s="52">
        <v>0</v>
      </c>
      <c r="W1316" s="52">
        <v>0</v>
      </c>
      <c r="X1316" s="52">
        <v>0</v>
      </c>
      <c r="Y1316" s="52">
        <v>0</v>
      </c>
      <c r="Z1316" s="52">
        <v>0</v>
      </c>
      <c r="AA1316" s="52">
        <v>0</v>
      </c>
      <c r="AB1316" s="52">
        <v>0</v>
      </c>
      <c r="AC1316" s="52">
        <v>1</v>
      </c>
      <c r="AD1316" s="53">
        <f t="shared" si="918"/>
        <v>1</v>
      </c>
      <c r="AE1316" s="54" t="s">
        <v>21</v>
      </c>
      <c r="AF1316" s="55">
        <f t="shared" si="891"/>
        <v>2.4293344383099866E-2</v>
      </c>
      <c r="AG1316" s="56">
        <f t="shared" si="919"/>
        <v>0.11837154580885453</v>
      </c>
      <c r="AH1316" s="56">
        <f t="shared" si="892"/>
        <v>0.11837154580885453</v>
      </c>
      <c r="AI1316" s="56">
        <f t="shared" si="893"/>
        <v>0.11837154580885453</v>
      </c>
      <c r="AJ1316" s="56">
        <f t="shared" si="894"/>
        <v>0.12251045722072797</v>
      </c>
      <c r="AK1316" s="56">
        <f t="shared" si="895"/>
        <v>0.11837154580885453</v>
      </c>
      <c r="AL1316" s="56">
        <f t="shared" si="896"/>
        <v>0.11837154580885453</v>
      </c>
      <c r="AM1316" s="56">
        <f t="shared" si="897"/>
        <v>0.14193730423389977</v>
      </c>
      <c r="AN1316" s="56">
        <f t="shared" si="898"/>
        <v>0.12667927107869403</v>
      </c>
      <c r="AO1316" s="56">
        <f t="shared" si="899"/>
        <v>0.17909193626216391</v>
      </c>
      <c r="AP1316" s="56">
        <f t="shared" si="900"/>
        <v>0.17909193626216391</v>
      </c>
      <c r="AQ1316" s="56">
        <f t="shared" si="901"/>
        <v>0.18448787025731234</v>
      </c>
      <c r="AR1316" s="56">
        <f t="shared" si="902"/>
        <v>0.18485528328694942</v>
      </c>
      <c r="AS1316" s="56">
        <f t="shared" si="903"/>
        <v>0.19457210477520881</v>
      </c>
      <c r="AT1316" s="57">
        <f>IF(AE1316="F",1,IF(AE1316="R",#REF!,IF(AE1316="M",#REF!,0)))</f>
        <v>1</v>
      </c>
      <c r="AU1316" s="58">
        <f t="shared" si="904"/>
        <v>0.1123998646704166</v>
      </c>
      <c r="AV1316" s="58">
        <f t="shared" si="905"/>
        <v>0.1123998646704166</v>
      </c>
      <c r="AW1316" s="58">
        <f t="shared" si="906"/>
        <v>0.1123998646704166</v>
      </c>
      <c r="AX1316" s="58">
        <f t="shared" si="907"/>
        <v>0.11632997371307993</v>
      </c>
      <c r="AY1316" s="58">
        <f t="shared" si="908"/>
        <v>0.1123998646704166</v>
      </c>
      <c r="AZ1316" s="58">
        <f t="shared" si="909"/>
        <v>0.1123998646704166</v>
      </c>
      <c r="BA1316" s="58">
        <f t="shared" si="910"/>
        <v>0.13477676310264672</v>
      </c>
      <c r="BB1316" s="58">
        <f t="shared" si="911"/>
        <v>0.12028847666469461</v>
      </c>
      <c r="BC1316" s="58">
        <f t="shared" si="912"/>
        <v>0.17005699521687181</v>
      </c>
      <c r="BD1316" s="58">
        <f t="shared" si="913"/>
        <v>0.17005699521687181</v>
      </c>
      <c r="BE1316" s="58">
        <f t="shared" si="914"/>
        <v>0.17518071178812078</v>
      </c>
      <c r="BF1316" s="58">
        <f t="shared" si="915"/>
        <v>0.17552958933742677</v>
      </c>
      <c r="BG1316" s="58">
        <f t="shared" si="916"/>
        <v>0.18475621059039729</v>
      </c>
      <c r="BH1316" s="59">
        <f t="shared" si="920"/>
        <v>1.8089750389821926</v>
      </c>
      <c r="BI1316" s="60">
        <f t="shared" si="925"/>
        <v>0</v>
      </c>
      <c r="BJ1316" s="60">
        <f t="shared" si="926"/>
        <v>0</v>
      </c>
      <c r="BK1316" s="60">
        <f t="shared" si="927"/>
        <v>0</v>
      </c>
      <c r="BL1316" s="60">
        <f t="shared" si="928"/>
        <v>0</v>
      </c>
      <c r="BM1316" s="60">
        <f t="shared" si="929"/>
        <v>0</v>
      </c>
      <c r="BN1316" s="60">
        <f t="shared" si="930"/>
        <v>0</v>
      </c>
      <c r="BO1316" s="60">
        <f t="shared" si="931"/>
        <v>0</v>
      </c>
      <c r="BP1316" s="60">
        <f t="shared" si="932"/>
        <v>0</v>
      </c>
      <c r="BQ1316" s="60">
        <f t="shared" si="933"/>
        <v>0</v>
      </c>
      <c r="BR1316" s="60">
        <f t="shared" si="924"/>
        <v>0</v>
      </c>
      <c r="BS1316" s="60">
        <f t="shared" si="924"/>
        <v>0</v>
      </c>
      <c r="BT1316" s="60">
        <f t="shared" si="924"/>
        <v>0</v>
      </c>
      <c r="BU1316" s="60">
        <f t="shared" si="924"/>
        <v>-1.6887181035326544</v>
      </c>
      <c r="BV1316" s="61">
        <f t="shared" si="921"/>
        <v>-1.6887181035326544</v>
      </c>
      <c r="BW1316" s="62">
        <f t="shared" si="917"/>
        <v>2.3009412417404524</v>
      </c>
      <c r="BX1316" s="63">
        <f t="shared" si="922"/>
        <v>-3.6035425700245067</v>
      </c>
      <c r="BY1316" s="73">
        <f t="shared" si="923"/>
        <v>0.80897503898219258</v>
      </c>
    </row>
    <row r="1317" spans="1:77">
      <c r="A1317" s="49">
        <v>1311</v>
      </c>
      <c r="B1317" s="50">
        <v>2.8875379939209727E-2</v>
      </c>
      <c r="C1317" s="51">
        <v>7.1362799263351748E-2</v>
      </c>
      <c r="D1317" s="51">
        <v>7.1362799263351748E-2</v>
      </c>
      <c r="E1317" s="51">
        <v>7.1362799263351748E-2</v>
      </c>
      <c r="F1317" s="51">
        <v>7.3664825046040522E-2</v>
      </c>
      <c r="G1317" s="51">
        <v>7.1362799263351748E-2</v>
      </c>
      <c r="H1317" s="51">
        <v>7.1362799263351748E-2</v>
      </c>
      <c r="I1317" s="51">
        <v>8.4254143646408847E-2</v>
      </c>
      <c r="J1317" s="51">
        <v>7.5966850828729282E-2</v>
      </c>
      <c r="K1317" s="51">
        <v>0.10359116022099447</v>
      </c>
      <c r="L1317" s="51">
        <v>0.10359116022099447</v>
      </c>
      <c r="M1317" s="51">
        <v>0.10630755064456722</v>
      </c>
      <c r="N1317" s="51">
        <v>0.10649171270718231</v>
      </c>
      <c r="O1317" s="51">
        <v>0.11132596685082873</v>
      </c>
      <c r="P1317" s="94">
        <v>8.6308258960192646E-2</v>
      </c>
      <c r="Q1317" s="52">
        <v>0</v>
      </c>
      <c r="R1317" s="52">
        <v>0</v>
      </c>
      <c r="S1317" s="52">
        <v>0</v>
      </c>
      <c r="T1317" s="52">
        <v>0</v>
      </c>
      <c r="U1317" s="52">
        <v>0</v>
      </c>
      <c r="V1317" s="52">
        <v>0</v>
      </c>
      <c r="W1317" s="52">
        <v>0</v>
      </c>
      <c r="X1317" s="52">
        <v>0</v>
      </c>
      <c r="Y1317" s="52">
        <v>0</v>
      </c>
      <c r="Z1317" s="52">
        <v>0</v>
      </c>
      <c r="AA1317" s="52">
        <v>0</v>
      </c>
      <c r="AB1317" s="52">
        <v>0</v>
      </c>
      <c r="AC1317" s="52">
        <v>0</v>
      </c>
      <c r="AD1317" s="53">
        <f t="shared" si="918"/>
        <v>0</v>
      </c>
      <c r="AE1317" s="54" t="s">
        <v>21</v>
      </c>
      <c r="AF1317" s="55">
        <f t="shared" si="891"/>
        <v>1.4017768245413308E-2</v>
      </c>
      <c r="AG1317" s="56">
        <f t="shared" si="919"/>
        <v>0.11837154580885453</v>
      </c>
      <c r="AH1317" s="56">
        <f t="shared" si="892"/>
        <v>0.11837154580885453</v>
      </c>
      <c r="AI1317" s="56">
        <f t="shared" si="893"/>
        <v>0.11837154580885453</v>
      </c>
      <c r="AJ1317" s="56">
        <f t="shared" si="894"/>
        <v>0.12251045722072797</v>
      </c>
      <c r="AK1317" s="56">
        <f t="shared" si="895"/>
        <v>0.11837154580885453</v>
      </c>
      <c r="AL1317" s="56">
        <f t="shared" si="896"/>
        <v>0.11837154580885453</v>
      </c>
      <c r="AM1317" s="56">
        <f t="shared" si="897"/>
        <v>0.14193730423389977</v>
      </c>
      <c r="AN1317" s="56">
        <f t="shared" si="898"/>
        <v>0.12667927107869403</v>
      </c>
      <c r="AO1317" s="56">
        <f t="shared" si="899"/>
        <v>0.17909193626216391</v>
      </c>
      <c r="AP1317" s="56">
        <f t="shared" si="900"/>
        <v>0.17909193626216391</v>
      </c>
      <c r="AQ1317" s="56">
        <f t="shared" si="901"/>
        <v>0.18448787025731234</v>
      </c>
      <c r="AR1317" s="56">
        <f t="shared" si="902"/>
        <v>0.18485528328694942</v>
      </c>
      <c r="AS1317" s="56">
        <f t="shared" si="903"/>
        <v>0.19457210477520881</v>
      </c>
      <c r="AT1317" s="57">
        <f>IF(AE1317="F",1,IF(AE1317="R",#REF!,IF(AE1317="M",#REF!,0)))</f>
        <v>1</v>
      </c>
      <c r="AU1317" s="58">
        <f t="shared" si="904"/>
        <v>6.4857074798717801E-2</v>
      </c>
      <c r="AV1317" s="58">
        <f t="shared" si="905"/>
        <v>6.4857074798717801E-2</v>
      </c>
      <c r="AW1317" s="58">
        <f t="shared" si="906"/>
        <v>6.4857074798717801E-2</v>
      </c>
      <c r="AX1317" s="58">
        <f t="shared" si="907"/>
        <v>6.7124829985919746E-2</v>
      </c>
      <c r="AY1317" s="58">
        <f t="shared" si="908"/>
        <v>6.4857074798717801E-2</v>
      </c>
      <c r="AZ1317" s="58">
        <f t="shared" si="909"/>
        <v>6.4857074798717801E-2</v>
      </c>
      <c r="BA1317" s="58">
        <f t="shared" si="910"/>
        <v>7.7769013613217461E-2</v>
      </c>
      <c r="BB1317" s="58">
        <f t="shared" si="911"/>
        <v>6.9408969052960734E-2</v>
      </c>
      <c r="BC1317" s="58">
        <f t="shared" si="912"/>
        <v>9.8126446069723469E-2</v>
      </c>
      <c r="BD1317" s="58">
        <f t="shared" si="913"/>
        <v>9.8126446069723469E-2</v>
      </c>
      <c r="BE1317" s="58">
        <f t="shared" si="914"/>
        <v>0.10108293778689176</v>
      </c>
      <c r="BF1317" s="58">
        <f t="shared" si="915"/>
        <v>0.10128424743594944</v>
      </c>
      <c r="BG1317" s="58">
        <f t="shared" si="916"/>
        <v>0.10660820104121432</v>
      </c>
      <c r="BH1317" s="59">
        <f t="shared" si="920"/>
        <v>1.0438164650491895</v>
      </c>
      <c r="BI1317" s="60">
        <f t="shared" si="925"/>
        <v>0</v>
      </c>
      <c r="BJ1317" s="60">
        <f t="shared" si="926"/>
        <v>0</v>
      </c>
      <c r="BK1317" s="60">
        <f t="shared" si="927"/>
        <v>0</v>
      </c>
      <c r="BL1317" s="60">
        <f t="shared" si="928"/>
        <v>0</v>
      </c>
      <c r="BM1317" s="60">
        <f t="shared" si="929"/>
        <v>0</v>
      </c>
      <c r="BN1317" s="60">
        <f t="shared" si="930"/>
        <v>0</v>
      </c>
      <c r="BO1317" s="60">
        <f t="shared" si="931"/>
        <v>0</v>
      </c>
      <c r="BP1317" s="60">
        <f t="shared" si="932"/>
        <v>0</v>
      </c>
      <c r="BQ1317" s="60">
        <f t="shared" si="933"/>
        <v>0</v>
      </c>
      <c r="BR1317" s="60">
        <f t="shared" si="924"/>
        <v>0</v>
      </c>
      <c r="BS1317" s="60">
        <f t="shared" si="924"/>
        <v>0</v>
      </c>
      <c r="BT1317" s="60">
        <f t="shared" si="924"/>
        <v>0</v>
      </c>
      <c r="BU1317" s="60">
        <f t="shared" si="924"/>
        <v>0</v>
      </c>
      <c r="BV1317" s="61">
        <f t="shared" si="921"/>
        <v>0</v>
      </c>
      <c r="BW1317" s="62">
        <f t="shared" si="917"/>
        <v>1.4572627864356196</v>
      </c>
      <c r="BX1317" s="63">
        <f t="shared" si="922"/>
        <v>-0.78715866185757177</v>
      </c>
      <c r="BY1317" s="73">
        <f t="shared" si="923"/>
        <v>1.0438164650491895</v>
      </c>
    </row>
    <row r="1318" spans="1:77">
      <c r="A1318" s="49">
        <v>1312</v>
      </c>
      <c r="B1318" s="50">
        <v>4.6099290780141848E-2</v>
      </c>
      <c r="C1318" s="51">
        <v>7.1362799263351748E-2</v>
      </c>
      <c r="D1318" s="51">
        <v>7.1362799263351748E-2</v>
      </c>
      <c r="E1318" s="51">
        <v>7.1362799263351748E-2</v>
      </c>
      <c r="F1318" s="51">
        <v>7.3664825046040522E-2</v>
      </c>
      <c r="G1318" s="51">
        <v>7.1362799263351748E-2</v>
      </c>
      <c r="H1318" s="51">
        <v>7.1362799263351748E-2</v>
      </c>
      <c r="I1318" s="51">
        <v>8.4254143646408847E-2</v>
      </c>
      <c r="J1318" s="51">
        <v>7.8268876611418042E-2</v>
      </c>
      <c r="K1318" s="51">
        <v>0.10589318600368323</v>
      </c>
      <c r="L1318" s="51">
        <v>0.10359116022099447</v>
      </c>
      <c r="M1318" s="51">
        <v>0.10865561694290976</v>
      </c>
      <c r="N1318" s="51">
        <v>0.10649171270718231</v>
      </c>
      <c r="O1318" s="51">
        <v>0.11132596685082873</v>
      </c>
      <c r="P1318" s="94">
        <v>8.6843037257401889E-2</v>
      </c>
      <c r="Q1318" s="52">
        <v>0</v>
      </c>
      <c r="R1318" s="52">
        <v>0</v>
      </c>
      <c r="S1318" s="52">
        <v>0</v>
      </c>
      <c r="T1318" s="52">
        <v>0</v>
      </c>
      <c r="U1318" s="52">
        <v>0</v>
      </c>
      <c r="V1318" s="52">
        <v>0</v>
      </c>
      <c r="W1318" s="52">
        <v>0</v>
      </c>
      <c r="X1318" s="52">
        <v>0</v>
      </c>
      <c r="Y1318" s="52">
        <v>0</v>
      </c>
      <c r="Z1318" s="52">
        <v>0</v>
      </c>
      <c r="AA1318" s="52">
        <v>0</v>
      </c>
      <c r="AB1318" s="52">
        <v>0</v>
      </c>
      <c r="AC1318" s="52">
        <v>1</v>
      </c>
      <c r="AD1318" s="53">
        <f t="shared" si="918"/>
        <v>1</v>
      </c>
      <c r="AE1318" s="54" t="s">
        <v>21</v>
      </c>
      <c r="AF1318" s="55">
        <f t="shared" si="891"/>
        <v>2.4618666626062342E-2</v>
      </c>
      <c r="AG1318" s="56">
        <f t="shared" si="919"/>
        <v>0.11837154580885453</v>
      </c>
      <c r="AH1318" s="56">
        <f t="shared" si="892"/>
        <v>0.11837154580885453</v>
      </c>
      <c r="AI1318" s="56">
        <f t="shared" si="893"/>
        <v>0.11837154580885453</v>
      </c>
      <c r="AJ1318" s="56">
        <f t="shared" si="894"/>
        <v>0.12251045722072797</v>
      </c>
      <c r="AK1318" s="56">
        <f t="shared" si="895"/>
        <v>0.11837154580885453</v>
      </c>
      <c r="AL1318" s="56">
        <f t="shared" si="896"/>
        <v>0.11837154580885453</v>
      </c>
      <c r="AM1318" s="56">
        <f t="shared" si="897"/>
        <v>0.14193730423389977</v>
      </c>
      <c r="AN1318" s="56">
        <f t="shared" si="898"/>
        <v>0.13087817247048442</v>
      </c>
      <c r="AO1318" s="56">
        <f t="shared" si="899"/>
        <v>0.18366192824856009</v>
      </c>
      <c r="AP1318" s="56">
        <f t="shared" si="900"/>
        <v>0.17909193626216391</v>
      </c>
      <c r="AQ1318" s="56">
        <f t="shared" si="901"/>
        <v>0.18918750324572176</v>
      </c>
      <c r="AR1318" s="56">
        <f t="shared" si="902"/>
        <v>0.18485528328694942</v>
      </c>
      <c r="AS1318" s="56">
        <f t="shared" si="903"/>
        <v>0.19457210477520881</v>
      </c>
      <c r="AT1318" s="57">
        <f>IF(AE1318="F",1,IF(AE1318="R",#REF!,IF(AE1318="M",#REF!,0)))</f>
        <v>1</v>
      </c>
      <c r="AU1318" s="58">
        <f t="shared" si="904"/>
        <v>0.11390505784211907</v>
      </c>
      <c r="AV1318" s="58">
        <f t="shared" si="905"/>
        <v>0.11390505784211907</v>
      </c>
      <c r="AW1318" s="58">
        <f t="shared" si="906"/>
        <v>0.11390505784211907</v>
      </c>
      <c r="AX1318" s="58">
        <f t="shared" si="907"/>
        <v>0.11788779660379861</v>
      </c>
      <c r="AY1318" s="58">
        <f t="shared" si="908"/>
        <v>0.11390505784211907</v>
      </c>
      <c r="AZ1318" s="58">
        <f t="shared" si="909"/>
        <v>0.11390505784211907</v>
      </c>
      <c r="BA1318" s="58">
        <f t="shared" si="910"/>
        <v>0.13658161459531637</v>
      </c>
      <c r="BB1318" s="58">
        <f t="shared" si="911"/>
        <v>0.12593977466167572</v>
      </c>
      <c r="BC1318" s="58">
        <f t="shared" si="912"/>
        <v>0.17673185238561345</v>
      </c>
      <c r="BD1318" s="58">
        <f t="shared" si="913"/>
        <v>0.17233429891960525</v>
      </c>
      <c r="BE1318" s="58">
        <f t="shared" si="914"/>
        <v>0.18204893205507219</v>
      </c>
      <c r="BF1318" s="58">
        <f t="shared" si="915"/>
        <v>0.17788017881613433</v>
      </c>
      <c r="BG1318" s="58">
        <f t="shared" si="916"/>
        <v>0.18723035757825826</v>
      </c>
      <c r="BH1318" s="59">
        <f t="shared" si="920"/>
        <v>1.8461600948260697</v>
      </c>
      <c r="BI1318" s="60">
        <f t="shared" si="925"/>
        <v>0</v>
      </c>
      <c r="BJ1318" s="60">
        <f t="shared" si="926"/>
        <v>0</v>
      </c>
      <c r="BK1318" s="60">
        <f t="shared" si="927"/>
        <v>0</v>
      </c>
      <c r="BL1318" s="60">
        <f t="shared" si="928"/>
        <v>0</v>
      </c>
      <c r="BM1318" s="60">
        <f t="shared" si="929"/>
        <v>0</v>
      </c>
      <c r="BN1318" s="60">
        <f t="shared" si="930"/>
        <v>0</v>
      </c>
      <c r="BO1318" s="60">
        <f t="shared" si="931"/>
        <v>0</v>
      </c>
      <c r="BP1318" s="60">
        <f t="shared" si="932"/>
        <v>0</v>
      </c>
      <c r="BQ1318" s="60">
        <f t="shared" si="933"/>
        <v>0</v>
      </c>
      <c r="BR1318" s="60">
        <f t="shared" si="924"/>
        <v>0</v>
      </c>
      <c r="BS1318" s="60">
        <f t="shared" si="924"/>
        <v>0</v>
      </c>
      <c r="BT1318" s="60">
        <f t="shared" si="924"/>
        <v>0</v>
      </c>
      <c r="BU1318" s="60">
        <f t="shared" si="924"/>
        <v>-1.6754155615356943</v>
      </c>
      <c r="BV1318" s="61">
        <f t="shared" si="921"/>
        <v>-1.6754155615356943</v>
      </c>
      <c r="BW1318" s="62">
        <f t="shared" si="917"/>
        <v>2.3265072555375683</v>
      </c>
      <c r="BX1318" s="63">
        <f t="shared" si="922"/>
        <v>-3.6187190955758402</v>
      </c>
      <c r="BY1318" s="73">
        <f t="shared" si="923"/>
        <v>0.84616009482606969</v>
      </c>
    </row>
    <row r="1319" spans="1:77">
      <c r="A1319" s="49">
        <v>1313</v>
      </c>
      <c r="B1319" s="50">
        <v>4.6099290780141848E-2</v>
      </c>
      <c r="C1319" s="51">
        <v>7.1362799263351748E-2</v>
      </c>
      <c r="D1319" s="51">
        <v>7.1362799263351748E-2</v>
      </c>
      <c r="E1319" s="51">
        <v>7.1362799263351748E-2</v>
      </c>
      <c r="F1319" s="51">
        <v>7.3664825046040522E-2</v>
      </c>
      <c r="G1319" s="51">
        <v>7.1362799263351748E-2</v>
      </c>
      <c r="H1319" s="51">
        <v>7.1362799263351748E-2</v>
      </c>
      <c r="I1319" s="51">
        <v>8.4254143646408847E-2</v>
      </c>
      <c r="J1319" s="51">
        <v>7.8268876611418042E-2</v>
      </c>
      <c r="K1319" s="51">
        <v>0.10589318600368323</v>
      </c>
      <c r="L1319" s="51">
        <v>0.10359116022099447</v>
      </c>
      <c r="M1319" s="51">
        <v>0.10865561694290976</v>
      </c>
      <c r="N1319" s="51">
        <v>0.10649171270718231</v>
      </c>
      <c r="O1319" s="51">
        <v>0.11132596685082873</v>
      </c>
      <c r="P1319" s="94">
        <v>8.6843037257401889E-2</v>
      </c>
      <c r="Q1319" s="52">
        <v>0</v>
      </c>
      <c r="R1319" s="52">
        <v>1</v>
      </c>
      <c r="S1319" s="52">
        <v>0</v>
      </c>
      <c r="T1319" s="52">
        <v>0</v>
      </c>
      <c r="U1319" s="52">
        <v>0</v>
      </c>
      <c r="V1319" s="52">
        <v>0</v>
      </c>
      <c r="W1319" s="52">
        <v>0</v>
      </c>
      <c r="X1319" s="52">
        <v>0</v>
      </c>
      <c r="Y1319" s="52">
        <v>1</v>
      </c>
      <c r="Z1319" s="52">
        <v>0</v>
      </c>
      <c r="AA1319" s="52">
        <v>1</v>
      </c>
      <c r="AB1319" s="52">
        <v>0</v>
      </c>
      <c r="AC1319" s="52">
        <v>0</v>
      </c>
      <c r="AD1319" s="53">
        <f t="shared" si="918"/>
        <v>3</v>
      </c>
      <c r="AE1319" s="54" t="s">
        <v>21</v>
      </c>
      <c r="AF1319" s="55">
        <f t="shared" si="891"/>
        <v>2.4618666626062342E-2</v>
      </c>
      <c r="AG1319" s="56">
        <f t="shared" si="919"/>
        <v>0.11837154580885453</v>
      </c>
      <c r="AH1319" s="56">
        <f t="shared" si="892"/>
        <v>0.11837154580885453</v>
      </c>
      <c r="AI1319" s="56">
        <f t="shared" si="893"/>
        <v>0.11837154580885453</v>
      </c>
      <c r="AJ1319" s="56">
        <f t="shared" si="894"/>
        <v>0.12251045722072797</v>
      </c>
      <c r="AK1319" s="56">
        <f t="shared" si="895"/>
        <v>0.11837154580885453</v>
      </c>
      <c r="AL1319" s="56">
        <f t="shared" si="896"/>
        <v>0.11837154580885453</v>
      </c>
      <c r="AM1319" s="56">
        <f t="shared" si="897"/>
        <v>0.14193730423389977</v>
      </c>
      <c r="AN1319" s="56">
        <f t="shared" si="898"/>
        <v>0.13087817247048442</v>
      </c>
      <c r="AO1319" s="56">
        <f t="shared" si="899"/>
        <v>0.18366192824856009</v>
      </c>
      <c r="AP1319" s="56">
        <f t="shared" si="900"/>
        <v>0.17909193626216391</v>
      </c>
      <c r="AQ1319" s="56">
        <f t="shared" si="901"/>
        <v>0.18918750324572176</v>
      </c>
      <c r="AR1319" s="56">
        <f t="shared" si="902"/>
        <v>0.18485528328694942</v>
      </c>
      <c r="AS1319" s="56">
        <f t="shared" si="903"/>
        <v>0.19457210477520881</v>
      </c>
      <c r="AT1319" s="57">
        <f>IF(AE1319="F",1,IF(AE1319="R",#REF!,IF(AE1319="M",#REF!,0)))</f>
        <v>1</v>
      </c>
      <c r="AU1319" s="58">
        <f t="shared" si="904"/>
        <v>0.11390505784211907</v>
      </c>
      <c r="AV1319" s="58">
        <f t="shared" si="905"/>
        <v>0.11390505784211907</v>
      </c>
      <c r="AW1319" s="58">
        <f t="shared" si="906"/>
        <v>0.11390505784211907</v>
      </c>
      <c r="AX1319" s="58">
        <f t="shared" si="907"/>
        <v>0.11788779660379861</v>
      </c>
      <c r="AY1319" s="58">
        <f t="shared" si="908"/>
        <v>0.11390505784211907</v>
      </c>
      <c r="AZ1319" s="58">
        <f t="shared" si="909"/>
        <v>0.11390505784211907</v>
      </c>
      <c r="BA1319" s="58">
        <f t="shared" si="910"/>
        <v>0.13658161459531637</v>
      </c>
      <c r="BB1319" s="58">
        <f t="shared" si="911"/>
        <v>0.12593977466167572</v>
      </c>
      <c r="BC1319" s="58">
        <f t="shared" si="912"/>
        <v>0.17673185238561345</v>
      </c>
      <c r="BD1319" s="58">
        <f t="shared" si="913"/>
        <v>0.17233429891960525</v>
      </c>
      <c r="BE1319" s="58">
        <f t="shared" si="914"/>
        <v>0.18204893205507219</v>
      </c>
      <c r="BF1319" s="58">
        <f t="shared" si="915"/>
        <v>0.17788017881613433</v>
      </c>
      <c r="BG1319" s="58">
        <f t="shared" si="916"/>
        <v>0.18723035757825826</v>
      </c>
      <c r="BH1319" s="59">
        <f t="shared" si="920"/>
        <v>1.8461600948260697</v>
      </c>
      <c r="BI1319" s="60">
        <f t="shared" si="925"/>
        <v>0</v>
      </c>
      <c r="BJ1319" s="60">
        <f t="shared" si="926"/>
        <v>-2.1723900035261634</v>
      </c>
      <c r="BK1319" s="60">
        <f t="shared" si="927"/>
        <v>0</v>
      </c>
      <c r="BL1319" s="60">
        <f t="shared" si="928"/>
        <v>0</v>
      </c>
      <c r="BM1319" s="60">
        <f t="shared" si="929"/>
        <v>0</v>
      </c>
      <c r="BN1319" s="60">
        <f t="shared" si="930"/>
        <v>0</v>
      </c>
      <c r="BO1319" s="60">
        <f t="shared" si="931"/>
        <v>0</v>
      </c>
      <c r="BP1319" s="60">
        <f t="shared" si="932"/>
        <v>0</v>
      </c>
      <c r="BQ1319" s="60">
        <f t="shared" si="933"/>
        <v>-1.7331216533912746</v>
      </c>
      <c r="BR1319" s="60">
        <f t="shared" si="924"/>
        <v>0</v>
      </c>
      <c r="BS1319" s="60">
        <f t="shared" si="924"/>
        <v>-1.7034797705955764</v>
      </c>
      <c r="BT1319" s="60">
        <f t="shared" si="924"/>
        <v>0</v>
      </c>
      <c r="BU1319" s="60">
        <f t="shared" si="924"/>
        <v>0</v>
      </c>
      <c r="BV1319" s="61">
        <f t="shared" si="921"/>
        <v>-5.6089914275130148</v>
      </c>
      <c r="BW1319" s="62">
        <f t="shared" si="917"/>
        <v>2.3265072555375683</v>
      </c>
      <c r="BX1319" s="63">
        <f t="shared" si="922"/>
        <v>-7.7427224695729766</v>
      </c>
      <c r="BY1319" s="73">
        <f t="shared" si="923"/>
        <v>1.1538399051739303</v>
      </c>
    </row>
    <row r="1320" spans="1:77">
      <c r="A1320" s="49">
        <v>1314</v>
      </c>
      <c r="B1320" s="50">
        <v>4.5592705167173259E-2</v>
      </c>
      <c r="C1320" s="51">
        <v>7.1362799263351748E-2</v>
      </c>
      <c r="D1320" s="51">
        <v>7.1362799263351748E-2</v>
      </c>
      <c r="E1320" s="51">
        <v>7.1362799263351748E-2</v>
      </c>
      <c r="F1320" s="51">
        <v>7.3664825046040522E-2</v>
      </c>
      <c r="G1320" s="51">
        <v>7.1362799263351748E-2</v>
      </c>
      <c r="H1320" s="51">
        <v>7.1362799263351748E-2</v>
      </c>
      <c r="I1320" s="51">
        <v>8.4254143646408847E-2</v>
      </c>
      <c r="J1320" s="51">
        <v>7.8268876611418042E-2</v>
      </c>
      <c r="K1320" s="51">
        <v>0.10589318600368323</v>
      </c>
      <c r="L1320" s="51">
        <v>0.10359116022099447</v>
      </c>
      <c r="M1320" s="51">
        <v>0.10865561694290976</v>
      </c>
      <c r="N1320" s="51">
        <v>0.10649171270718231</v>
      </c>
      <c r="O1320" s="51">
        <v>0.11132596685082873</v>
      </c>
      <c r="P1320" s="94">
        <v>8.6843037257401889E-2</v>
      </c>
      <c r="Q1320" s="52">
        <v>0</v>
      </c>
      <c r="R1320" s="52">
        <v>0</v>
      </c>
      <c r="S1320" s="52">
        <v>1</v>
      </c>
      <c r="T1320" s="52">
        <v>0</v>
      </c>
      <c r="U1320" s="52">
        <v>0</v>
      </c>
      <c r="V1320" s="52">
        <v>0</v>
      </c>
      <c r="W1320" s="52">
        <v>0</v>
      </c>
      <c r="X1320" s="52">
        <v>0</v>
      </c>
      <c r="Y1320" s="52">
        <v>0</v>
      </c>
      <c r="Z1320" s="52">
        <v>0</v>
      </c>
      <c r="AA1320" s="52">
        <v>0</v>
      </c>
      <c r="AB1320" s="52">
        <v>0</v>
      </c>
      <c r="AC1320" s="52">
        <v>0</v>
      </c>
      <c r="AD1320" s="53">
        <f t="shared" si="918"/>
        <v>1</v>
      </c>
      <c r="AE1320" s="54" t="s">
        <v>21</v>
      </c>
      <c r="AF1320" s="55">
        <f t="shared" si="891"/>
        <v>2.4293344383099866E-2</v>
      </c>
      <c r="AG1320" s="56">
        <f t="shared" si="919"/>
        <v>0.11837154580885453</v>
      </c>
      <c r="AH1320" s="56">
        <f t="shared" si="892"/>
        <v>0.11837154580885453</v>
      </c>
      <c r="AI1320" s="56">
        <f t="shared" si="893"/>
        <v>0.11837154580885453</v>
      </c>
      <c r="AJ1320" s="56">
        <f t="shared" si="894"/>
        <v>0.12251045722072797</v>
      </c>
      <c r="AK1320" s="56">
        <f t="shared" si="895"/>
        <v>0.11837154580885453</v>
      </c>
      <c r="AL1320" s="56">
        <f t="shared" si="896"/>
        <v>0.11837154580885453</v>
      </c>
      <c r="AM1320" s="56">
        <f t="shared" si="897"/>
        <v>0.14193730423389977</v>
      </c>
      <c r="AN1320" s="56">
        <f t="shared" si="898"/>
        <v>0.13087817247048442</v>
      </c>
      <c r="AO1320" s="56">
        <f t="shared" si="899"/>
        <v>0.18366192824856009</v>
      </c>
      <c r="AP1320" s="56">
        <f t="shared" si="900"/>
        <v>0.17909193626216391</v>
      </c>
      <c r="AQ1320" s="56">
        <f t="shared" si="901"/>
        <v>0.18918750324572176</v>
      </c>
      <c r="AR1320" s="56">
        <f t="shared" si="902"/>
        <v>0.18485528328694942</v>
      </c>
      <c r="AS1320" s="56">
        <f t="shared" si="903"/>
        <v>0.19457210477520881</v>
      </c>
      <c r="AT1320" s="57">
        <f>IF(AE1320="F",1,IF(AE1320="R",#REF!,IF(AE1320="M",#REF!,0)))</f>
        <v>1</v>
      </c>
      <c r="AU1320" s="58">
        <f t="shared" si="904"/>
        <v>0.1123998646704166</v>
      </c>
      <c r="AV1320" s="58">
        <f t="shared" si="905"/>
        <v>0.1123998646704166</v>
      </c>
      <c r="AW1320" s="58">
        <f t="shared" si="906"/>
        <v>0.1123998646704166</v>
      </c>
      <c r="AX1320" s="58">
        <f t="shared" si="907"/>
        <v>0.11632997371307993</v>
      </c>
      <c r="AY1320" s="58">
        <f t="shared" si="908"/>
        <v>0.1123998646704166</v>
      </c>
      <c r="AZ1320" s="58">
        <f t="shared" si="909"/>
        <v>0.1123998646704166</v>
      </c>
      <c r="BA1320" s="58">
        <f t="shared" si="910"/>
        <v>0.13477676310264672</v>
      </c>
      <c r="BB1320" s="58">
        <f t="shared" si="911"/>
        <v>0.12427554927557168</v>
      </c>
      <c r="BC1320" s="58">
        <f t="shared" si="912"/>
        <v>0.17439643741394578</v>
      </c>
      <c r="BD1320" s="58">
        <f t="shared" si="913"/>
        <v>0.17005699521687181</v>
      </c>
      <c r="BE1320" s="58">
        <f t="shared" si="914"/>
        <v>0.17964325477755541</v>
      </c>
      <c r="BF1320" s="58">
        <f t="shared" si="915"/>
        <v>0.17552958933742677</v>
      </c>
      <c r="BG1320" s="58">
        <f t="shared" si="916"/>
        <v>0.18475621059039729</v>
      </c>
      <c r="BH1320" s="59">
        <f t="shared" si="920"/>
        <v>1.8217640967795785</v>
      </c>
      <c r="BI1320" s="60">
        <f t="shared" si="925"/>
        <v>0</v>
      </c>
      <c r="BJ1320" s="60">
        <f t="shared" si="926"/>
        <v>0</v>
      </c>
      <c r="BK1320" s="60">
        <f t="shared" si="927"/>
        <v>-2.1856925455231235</v>
      </c>
      <c r="BL1320" s="60">
        <f t="shared" si="928"/>
        <v>0</v>
      </c>
      <c r="BM1320" s="60">
        <f t="shared" si="929"/>
        <v>0</v>
      </c>
      <c r="BN1320" s="60">
        <f t="shared" si="930"/>
        <v>0</v>
      </c>
      <c r="BO1320" s="60">
        <f t="shared" si="931"/>
        <v>0</v>
      </c>
      <c r="BP1320" s="60">
        <f t="shared" si="932"/>
        <v>0</v>
      </c>
      <c r="BQ1320" s="60">
        <f t="shared" si="933"/>
        <v>0</v>
      </c>
      <c r="BR1320" s="60">
        <f t="shared" si="924"/>
        <v>0</v>
      </c>
      <c r="BS1320" s="60">
        <f t="shared" si="924"/>
        <v>0</v>
      </c>
      <c r="BT1320" s="60">
        <f t="shared" si="924"/>
        <v>0</v>
      </c>
      <c r="BU1320" s="60">
        <f t="shared" si="924"/>
        <v>0</v>
      </c>
      <c r="BV1320" s="61">
        <f t="shared" si="921"/>
        <v>-2.1856925455231235</v>
      </c>
      <c r="BW1320" s="62">
        <f t="shared" si="917"/>
        <v>2.3009412417404524</v>
      </c>
      <c r="BX1320" s="63">
        <f t="shared" si="922"/>
        <v>-4.1107727881791192</v>
      </c>
      <c r="BY1320" s="73">
        <f t="shared" si="923"/>
        <v>0.82176409677957851</v>
      </c>
    </row>
    <row r="1321" spans="1:77">
      <c r="A1321" s="49">
        <v>1315</v>
      </c>
      <c r="B1321" s="50">
        <v>4.5592705167173259E-2</v>
      </c>
      <c r="C1321" s="51">
        <v>7.1362799263351748E-2</v>
      </c>
      <c r="D1321" s="51">
        <v>7.1362799263351748E-2</v>
      </c>
      <c r="E1321" s="51">
        <v>7.1362799263351748E-2</v>
      </c>
      <c r="F1321" s="51">
        <v>7.3664825046040522E-2</v>
      </c>
      <c r="G1321" s="51">
        <v>7.1362799263351748E-2</v>
      </c>
      <c r="H1321" s="51">
        <v>7.1362799263351748E-2</v>
      </c>
      <c r="I1321" s="51">
        <v>8.4254143646408847E-2</v>
      </c>
      <c r="J1321" s="51">
        <v>7.8268876611418042E-2</v>
      </c>
      <c r="K1321" s="51">
        <v>0.10589318600368323</v>
      </c>
      <c r="L1321" s="51">
        <v>0.10359116022099447</v>
      </c>
      <c r="M1321" s="51">
        <v>0.10865561694290976</v>
      </c>
      <c r="N1321" s="51">
        <v>0.10649171270718231</v>
      </c>
      <c r="O1321" s="51">
        <v>0.11132596685082873</v>
      </c>
      <c r="P1321" s="94">
        <v>8.6843037257401889E-2</v>
      </c>
      <c r="Q1321" s="52">
        <v>1</v>
      </c>
      <c r="R1321" s="52">
        <v>0</v>
      </c>
      <c r="S1321" s="52">
        <v>0</v>
      </c>
      <c r="T1321" s="52">
        <v>0</v>
      </c>
      <c r="U1321" s="52">
        <v>0</v>
      </c>
      <c r="V1321" s="52">
        <v>0</v>
      </c>
      <c r="W1321" s="52">
        <v>0</v>
      </c>
      <c r="X1321" s="52">
        <v>0</v>
      </c>
      <c r="Y1321" s="52">
        <v>0</v>
      </c>
      <c r="Z1321" s="52">
        <v>0</v>
      </c>
      <c r="AA1321" s="52">
        <v>0</v>
      </c>
      <c r="AB1321" s="52">
        <v>0</v>
      </c>
      <c r="AC1321" s="52">
        <v>0</v>
      </c>
      <c r="AD1321" s="53">
        <f t="shared" si="918"/>
        <v>1</v>
      </c>
      <c r="AE1321" s="54" t="s">
        <v>21</v>
      </c>
      <c r="AF1321" s="55">
        <f t="shared" si="891"/>
        <v>2.4293344383099866E-2</v>
      </c>
      <c r="AG1321" s="56">
        <f t="shared" si="919"/>
        <v>0.11837154580885453</v>
      </c>
      <c r="AH1321" s="56">
        <f t="shared" si="892"/>
        <v>0.11837154580885453</v>
      </c>
      <c r="AI1321" s="56">
        <f t="shared" si="893"/>
        <v>0.11837154580885453</v>
      </c>
      <c r="AJ1321" s="56">
        <f t="shared" si="894"/>
        <v>0.12251045722072797</v>
      </c>
      <c r="AK1321" s="56">
        <f t="shared" si="895"/>
        <v>0.11837154580885453</v>
      </c>
      <c r="AL1321" s="56">
        <f t="shared" si="896"/>
        <v>0.11837154580885453</v>
      </c>
      <c r="AM1321" s="56">
        <f t="shared" si="897"/>
        <v>0.14193730423389977</v>
      </c>
      <c r="AN1321" s="56">
        <f t="shared" si="898"/>
        <v>0.13087817247048442</v>
      </c>
      <c r="AO1321" s="56">
        <f t="shared" si="899"/>
        <v>0.18366192824856009</v>
      </c>
      <c r="AP1321" s="56">
        <f t="shared" si="900"/>
        <v>0.17909193626216391</v>
      </c>
      <c r="AQ1321" s="56">
        <f t="shared" si="901"/>
        <v>0.18918750324572176</v>
      </c>
      <c r="AR1321" s="56">
        <f t="shared" si="902"/>
        <v>0.18485528328694942</v>
      </c>
      <c r="AS1321" s="56">
        <f t="shared" si="903"/>
        <v>0.19457210477520881</v>
      </c>
      <c r="AT1321" s="57">
        <f>IF(AE1321="F",1,IF(AE1321="R",#REF!,IF(AE1321="M",#REF!,0)))</f>
        <v>1</v>
      </c>
      <c r="AU1321" s="58">
        <f t="shared" si="904"/>
        <v>0.1123998646704166</v>
      </c>
      <c r="AV1321" s="58">
        <f t="shared" si="905"/>
        <v>0.1123998646704166</v>
      </c>
      <c r="AW1321" s="58">
        <f t="shared" si="906"/>
        <v>0.1123998646704166</v>
      </c>
      <c r="AX1321" s="58">
        <f t="shared" si="907"/>
        <v>0.11632997371307993</v>
      </c>
      <c r="AY1321" s="58">
        <f t="shared" si="908"/>
        <v>0.1123998646704166</v>
      </c>
      <c r="AZ1321" s="58">
        <f t="shared" si="909"/>
        <v>0.1123998646704166</v>
      </c>
      <c r="BA1321" s="58">
        <f t="shared" si="910"/>
        <v>0.13477676310264672</v>
      </c>
      <c r="BB1321" s="58">
        <f t="shared" si="911"/>
        <v>0.12427554927557168</v>
      </c>
      <c r="BC1321" s="58">
        <f t="shared" si="912"/>
        <v>0.17439643741394578</v>
      </c>
      <c r="BD1321" s="58">
        <f t="shared" si="913"/>
        <v>0.17005699521687181</v>
      </c>
      <c r="BE1321" s="58">
        <f t="shared" si="914"/>
        <v>0.17964325477755541</v>
      </c>
      <c r="BF1321" s="58">
        <f t="shared" si="915"/>
        <v>0.17552958933742677</v>
      </c>
      <c r="BG1321" s="58">
        <f t="shared" si="916"/>
        <v>0.18475621059039729</v>
      </c>
      <c r="BH1321" s="59">
        <f t="shared" si="920"/>
        <v>1.8217640967795785</v>
      </c>
      <c r="BI1321" s="60">
        <f t="shared" si="925"/>
        <v>-2.1856925455231235</v>
      </c>
      <c r="BJ1321" s="60">
        <f t="shared" si="926"/>
        <v>0</v>
      </c>
      <c r="BK1321" s="60">
        <f t="shared" si="927"/>
        <v>0</v>
      </c>
      <c r="BL1321" s="60">
        <f t="shared" si="928"/>
        <v>0</v>
      </c>
      <c r="BM1321" s="60">
        <f t="shared" si="929"/>
        <v>0</v>
      </c>
      <c r="BN1321" s="60">
        <f t="shared" si="930"/>
        <v>0</v>
      </c>
      <c r="BO1321" s="60">
        <f t="shared" si="931"/>
        <v>0</v>
      </c>
      <c r="BP1321" s="60">
        <f t="shared" si="932"/>
        <v>0</v>
      </c>
      <c r="BQ1321" s="60">
        <f t="shared" si="933"/>
        <v>0</v>
      </c>
      <c r="BR1321" s="60">
        <f t="shared" si="924"/>
        <v>0</v>
      </c>
      <c r="BS1321" s="60">
        <f t="shared" si="924"/>
        <v>0</v>
      </c>
      <c r="BT1321" s="60">
        <f t="shared" si="924"/>
        <v>0</v>
      </c>
      <c r="BU1321" s="60">
        <f t="shared" si="924"/>
        <v>0</v>
      </c>
      <c r="BV1321" s="61">
        <f t="shared" si="921"/>
        <v>-2.1856925455231235</v>
      </c>
      <c r="BW1321" s="62">
        <f t="shared" si="917"/>
        <v>2.3009412417404524</v>
      </c>
      <c r="BX1321" s="63">
        <f t="shared" si="922"/>
        <v>-4.1107727881791192</v>
      </c>
      <c r="BY1321" s="73">
        <f t="shared" si="923"/>
        <v>0.82176409677957851</v>
      </c>
    </row>
    <row r="1322" spans="1:77">
      <c r="A1322" s="49">
        <v>1316</v>
      </c>
      <c r="B1322" s="50">
        <v>4.5592705167173259E-2</v>
      </c>
      <c r="C1322" s="51">
        <v>7.1362799263351748E-2</v>
      </c>
      <c r="D1322" s="51">
        <v>7.1362799263351748E-2</v>
      </c>
      <c r="E1322" s="51">
        <v>7.1362799263351748E-2</v>
      </c>
      <c r="F1322" s="51">
        <v>7.3664825046040522E-2</v>
      </c>
      <c r="G1322" s="51">
        <v>7.1362799263351748E-2</v>
      </c>
      <c r="H1322" s="51">
        <v>7.1362799263351748E-2</v>
      </c>
      <c r="I1322" s="51">
        <v>8.4254143646408847E-2</v>
      </c>
      <c r="J1322" s="51">
        <v>7.8268876611418042E-2</v>
      </c>
      <c r="K1322" s="51">
        <v>0.10589318600368323</v>
      </c>
      <c r="L1322" s="51">
        <v>0.10359116022099447</v>
      </c>
      <c r="M1322" s="51">
        <v>0.10865561694290976</v>
      </c>
      <c r="N1322" s="51">
        <v>0.10649171270718231</v>
      </c>
      <c r="O1322" s="51">
        <v>0.11132596685082873</v>
      </c>
      <c r="P1322" s="94">
        <v>8.6843037257401889E-2</v>
      </c>
      <c r="Q1322" s="52">
        <v>0</v>
      </c>
      <c r="R1322" s="52">
        <v>0</v>
      </c>
      <c r="S1322" s="52">
        <v>0</v>
      </c>
      <c r="T1322" s="52">
        <v>0</v>
      </c>
      <c r="U1322" s="52">
        <v>0</v>
      </c>
      <c r="V1322" s="52">
        <v>0</v>
      </c>
      <c r="W1322" s="52">
        <v>0</v>
      </c>
      <c r="X1322" s="52">
        <v>0</v>
      </c>
      <c r="Y1322" s="52">
        <v>0</v>
      </c>
      <c r="Z1322" s="52">
        <v>0</v>
      </c>
      <c r="AA1322" s="52">
        <v>0</v>
      </c>
      <c r="AB1322" s="52">
        <v>2</v>
      </c>
      <c r="AC1322" s="52">
        <v>0</v>
      </c>
      <c r="AD1322" s="53">
        <f t="shared" si="918"/>
        <v>2</v>
      </c>
      <c r="AE1322" s="54" t="s">
        <v>21</v>
      </c>
      <c r="AF1322" s="55">
        <f t="shared" si="891"/>
        <v>2.4293344383099866E-2</v>
      </c>
      <c r="AG1322" s="56">
        <f t="shared" si="919"/>
        <v>0.11837154580885453</v>
      </c>
      <c r="AH1322" s="56">
        <f t="shared" si="892"/>
        <v>0.11837154580885453</v>
      </c>
      <c r="AI1322" s="56">
        <f t="shared" si="893"/>
        <v>0.11837154580885453</v>
      </c>
      <c r="AJ1322" s="56">
        <f t="shared" si="894"/>
        <v>0.12251045722072797</v>
      </c>
      <c r="AK1322" s="56">
        <f t="shared" si="895"/>
        <v>0.11837154580885453</v>
      </c>
      <c r="AL1322" s="56">
        <f t="shared" si="896"/>
        <v>0.11837154580885453</v>
      </c>
      <c r="AM1322" s="56">
        <f t="shared" si="897"/>
        <v>0.14193730423389977</v>
      </c>
      <c r="AN1322" s="56">
        <f t="shared" si="898"/>
        <v>0.13087817247048442</v>
      </c>
      <c r="AO1322" s="56">
        <f t="shared" si="899"/>
        <v>0.18366192824856009</v>
      </c>
      <c r="AP1322" s="56">
        <f t="shared" si="900"/>
        <v>0.17909193626216391</v>
      </c>
      <c r="AQ1322" s="56">
        <f t="shared" si="901"/>
        <v>0.18918750324572176</v>
      </c>
      <c r="AR1322" s="56">
        <f t="shared" si="902"/>
        <v>0.18485528328694942</v>
      </c>
      <c r="AS1322" s="56">
        <f t="shared" si="903"/>
        <v>0.19457210477520881</v>
      </c>
      <c r="AT1322" s="57">
        <f>IF(AE1322="F",1,IF(AE1322="R",#REF!,IF(AE1322="M",#REF!,0)))</f>
        <v>1</v>
      </c>
      <c r="AU1322" s="58">
        <f t="shared" si="904"/>
        <v>0.1123998646704166</v>
      </c>
      <c r="AV1322" s="58">
        <f t="shared" si="905"/>
        <v>0.1123998646704166</v>
      </c>
      <c r="AW1322" s="58">
        <f t="shared" si="906"/>
        <v>0.1123998646704166</v>
      </c>
      <c r="AX1322" s="58">
        <f t="shared" si="907"/>
        <v>0.11632997371307993</v>
      </c>
      <c r="AY1322" s="58">
        <f t="shared" si="908"/>
        <v>0.1123998646704166</v>
      </c>
      <c r="AZ1322" s="58">
        <f t="shared" si="909"/>
        <v>0.1123998646704166</v>
      </c>
      <c r="BA1322" s="58">
        <f t="shared" si="910"/>
        <v>0.13477676310264672</v>
      </c>
      <c r="BB1322" s="58">
        <f t="shared" si="911"/>
        <v>0.12427554927557168</v>
      </c>
      <c r="BC1322" s="58">
        <f t="shared" si="912"/>
        <v>0.17439643741394578</v>
      </c>
      <c r="BD1322" s="58">
        <f t="shared" si="913"/>
        <v>0.17005699521687181</v>
      </c>
      <c r="BE1322" s="58">
        <f t="shared" si="914"/>
        <v>0.17964325477755541</v>
      </c>
      <c r="BF1322" s="58">
        <f t="shared" si="915"/>
        <v>0.17552958933742677</v>
      </c>
      <c r="BG1322" s="58">
        <f t="shared" si="916"/>
        <v>0.18475621059039729</v>
      </c>
      <c r="BH1322" s="59">
        <f t="shared" si="920"/>
        <v>1.8217640967795785</v>
      </c>
      <c r="BI1322" s="60">
        <f t="shared" si="925"/>
        <v>0</v>
      </c>
      <c r="BJ1322" s="60">
        <f t="shared" si="926"/>
        <v>0</v>
      </c>
      <c r="BK1322" s="60">
        <f t="shared" si="927"/>
        <v>0</v>
      </c>
      <c r="BL1322" s="60">
        <f t="shared" si="928"/>
        <v>0</v>
      </c>
      <c r="BM1322" s="60">
        <f t="shared" si="929"/>
        <v>0</v>
      </c>
      <c r="BN1322" s="60">
        <f t="shared" si="930"/>
        <v>0</v>
      </c>
      <c r="BO1322" s="60">
        <f t="shared" si="931"/>
        <v>0</v>
      </c>
      <c r="BP1322" s="60">
        <f t="shared" si="932"/>
        <v>0</v>
      </c>
      <c r="BQ1322" s="60">
        <f t="shared" si="933"/>
        <v>0</v>
      </c>
      <c r="BR1322" s="60">
        <f t="shared" si="924"/>
        <v>0</v>
      </c>
      <c r="BS1322" s="60">
        <f t="shared" si="924"/>
        <v>0</v>
      </c>
      <c r="BT1322" s="60">
        <f t="shared" si="924"/>
        <v>-3.4798953001487543</v>
      </c>
      <c r="BU1322" s="60">
        <f t="shared" si="924"/>
        <v>0</v>
      </c>
      <c r="BV1322" s="61">
        <f t="shared" si="921"/>
        <v>-3.4798953001487543</v>
      </c>
      <c r="BW1322" s="62">
        <f t="shared" si="917"/>
        <v>2.3009412417404524</v>
      </c>
      <c r="BX1322" s="63">
        <f t="shared" si="922"/>
        <v>-5.6272774736887374</v>
      </c>
      <c r="BY1322" s="73">
        <f t="shared" si="923"/>
        <v>0.17823590322042149</v>
      </c>
    </row>
    <row r="1323" spans="1:77">
      <c r="A1323" s="49">
        <v>1317</v>
      </c>
      <c r="B1323" s="50">
        <v>1.0131712259371836E-2</v>
      </c>
      <c r="C1323" s="51">
        <v>0.12430939226519337</v>
      </c>
      <c r="D1323" s="51">
        <v>0.12430939226519337</v>
      </c>
      <c r="E1323" s="51">
        <v>0.11279926335174954</v>
      </c>
      <c r="F1323" s="51">
        <v>0.11970534069981584</v>
      </c>
      <c r="G1323" s="51">
        <v>8.2872928176795577E-2</v>
      </c>
      <c r="H1323" s="51">
        <v>8.2872928176795577E-2</v>
      </c>
      <c r="I1323" s="51">
        <v>7.9051565377532232E-2</v>
      </c>
      <c r="J1323" s="51">
        <v>8.7476979742173111E-2</v>
      </c>
      <c r="K1323" s="51">
        <v>6.2154696132596686E-2</v>
      </c>
      <c r="L1323" s="51">
        <v>6.2154696132596686E-2</v>
      </c>
      <c r="M1323" s="51">
        <v>6.220073664825046E-2</v>
      </c>
      <c r="N1323" s="51">
        <v>6.5239410681399629E-2</v>
      </c>
      <c r="O1323" s="51">
        <v>6.8093922651933703E-2</v>
      </c>
      <c r="P1323" s="94">
        <v>8.7172404023232758E-2</v>
      </c>
      <c r="Q1323" s="52">
        <v>0</v>
      </c>
      <c r="R1323" s="52">
        <v>0</v>
      </c>
      <c r="S1323" s="52">
        <v>0</v>
      </c>
      <c r="T1323" s="52">
        <v>0</v>
      </c>
      <c r="U1323" s="52">
        <v>0</v>
      </c>
      <c r="V1323" s="52">
        <v>0</v>
      </c>
      <c r="W1323" s="52">
        <v>0</v>
      </c>
      <c r="X1323" s="52">
        <v>0</v>
      </c>
      <c r="Y1323" s="52">
        <v>0</v>
      </c>
      <c r="Z1323" s="52">
        <v>0</v>
      </c>
      <c r="AA1323" s="52">
        <v>0</v>
      </c>
      <c r="AB1323" s="52">
        <v>0</v>
      </c>
      <c r="AC1323" s="52">
        <v>0</v>
      </c>
      <c r="AD1323" s="53">
        <f t="shared" si="918"/>
        <v>0</v>
      </c>
      <c r="AE1323" s="54" t="s">
        <v>21</v>
      </c>
      <c r="AF1323" s="55">
        <f t="shared" si="891"/>
        <v>3.9728831690768202E-3</v>
      </c>
      <c r="AG1323" s="56">
        <f t="shared" si="919"/>
        <v>0.22136032475950215</v>
      </c>
      <c r="AH1323" s="56">
        <f t="shared" si="892"/>
        <v>0.22136032475950215</v>
      </c>
      <c r="AI1323" s="56">
        <f t="shared" si="893"/>
        <v>0.19756113485795918</v>
      </c>
      <c r="AJ1323" s="56">
        <f t="shared" si="894"/>
        <v>0.2117453043993302</v>
      </c>
      <c r="AK1323" s="56">
        <f t="shared" si="895"/>
        <v>0.13936690283607581</v>
      </c>
      <c r="AL1323" s="56">
        <f t="shared" si="896"/>
        <v>0.13936690283607581</v>
      </c>
      <c r="AM1323" s="56">
        <f t="shared" si="897"/>
        <v>0.13231268346020764</v>
      </c>
      <c r="AN1323" s="56">
        <f t="shared" si="898"/>
        <v>0.14797784716263751</v>
      </c>
      <c r="AO1323" s="56">
        <f t="shared" si="899"/>
        <v>0.10211058271324763</v>
      </c>
      <c r="AP1323" s="56">
        <f t="shared" si="900"/>
        <v>0.10211058271324763</v>
      </c>
      <c r="AQ1323" s="56">
        <f t="shared" si="901"/>
        <v>0.10219073114405909</v>
      </c>
      <c r="AR1323" s="56">
        <f t="shared" si="902"/>
        <v>0.10750601146406391</v>
      </c>
      <c r="AS1323" s="56">
        <f t="shared" si="903"/>
        <v>0.1125452701577747</v>
      </c>
      <c r="AT1323" s="57">
        <f>IF(AE1323="F",1,IF(AE1323="R",#REF!,IF(AE1323="M",#REF!,0)))</f>
        <v>1</v>
      </c>
      <c r="AU1323" s="58">
        <f t="shared" si="904"/>
        <v>3.4374527694136542E-2</v>
      </c>
      <c r="AV1323" s="58">
        <f t="shared" si="905"/>
        <v>3.4374527694136542E-2</v>
      </c>
      <c r="AW1323" s="58">
        <f t="shared" si="906"/>
        <v>3.0678807093539227E-2</v>
      </c>
      <c r="AX1323" s="58">
        <f t="shared" si="907"/>
        <v>3.2881433644832522E-2</v>
      </c>
      <c r="AY1323" s="58">
        <f t="shared" si="908"/>
        <v>2.1641960755115305E-2</v>
      </c>
      <c r="AZ1323" s="58">
        <f t="shared" si="909"/>
        <v>2.1641960755115305E-2</v>
      </c>
      <c r="BA1323" s="58">
        <f t="shared" si="910"/>
        <v>2.0546527508169429E-2</v>
      </c>
      <c r="BB1323" s="58">
        <f t="shared" si="911"/>
        <v>2.2979134182863258E-2</v>
      </c>
      <c r="BC1323" s="58">
        <f t="shared" si="912"/>
        <v>1.5856513840745438E-2</v>
      </c>
      <c r="BD1323" s="58">
        <f t="shared" si="913"/>
        <v>1.5856513840745438E-2</v>
      </c>
      <c r="BE1323" s="58">
        <f t="shared" si="914"/>
        <v>1.5868959903324913E-2</v>
      </c>
      <c r="BF1323" s="58">
        <f t="shared" si="915"/>
        <v>1.669435736676201E-2</v>
      </c>
      <c r="BG1323" s="58">
        <f t="shared" si="916"/>
        <v>1.7476892076688358E-2</v>
      </c>
      <c r="BH1323" s="59">
        <f t="shared" si="920"/>
        <v>0.30087211635617434</v>
      </c>
      <c r="BI1323" s="60">
        <f t="shared" si="925"/>
        <v>0</v>
      </c>
      <c r="BJ1323" s="60">
        <f t="shared" si="926"/>
        <v>0</v>
      </c>
      <c r="BK1323" s="60">
        <f t="shared" si="927"/>
        <v>0</v>
      </c>
      <c r="BL1323" s="60">
        <f t="shared" si="928"/>
        <v>0</v>
      </c>
      <c r="BM1323" s="60">
        <f t="shared" si="929"/>
        <v>0</v>
      </c>
      <c r="BN1323" s="60">
        <f t="shared" si="930"/>
        <v>0</v>
      </c>
      <c r="BO1323" s="60">
        <f t="shared" si="931"/>
        <v>0</v>
      </c>
      <c r="BP1323" s="60">
        <f t="shared" si="932"/>
        <v>0</v>
      </c>
      <c r="BQ1323" s="60">
        <f t="shared" si="933"/>
        <v>0</v>
      </c>
      <c r="BR1323" s="60">
        <f t="shared" si="924"/>
        <v>0</v>
      </c>
      <c r="BS1323" s="60">
        <f t="shared" si="924"/>
        <v>0</v>
      </c>
      <c r="BT1323" s="60">
        <f t="shared" si="924"/>
        <v>0</v>
      </c>
      <c r="BU1323" s="60">
        <f t="shared" si="924"/>
        <v>0</v>
      </c>
      <c r="BV1323" s="61">
        <f t="shared" si="921"/>
        <v>0</v>
      </c>
      <c r="BW1323" s="62">
        <f t="shared" si="917"/>
        <v>0.51132027594232277</v>
      </c>
      <c r="BX1323" s="63">
        <f t="shared" si="922"/>
        <v>-0.23660890257447742</v>
      </c>
      <c r="BY1323" s="73">
        <f t="shared" si="923"/>
        <v>0.30087211635617434</v>
      </c>
    </row>
    <row r="1324" spans="1:77">
      <c r="A1324" s="49">
        <v>1318</v>
      </c>
      <c r="B1324" s="50">
        <v>6.5856129685916923E-3</v>
      </c>
      <c r="C1324" s="51">
        <v>8.2872928176795577E-2</v>
      </c>
      <c r="D1324" s="51">
        <v>8.2872928176795577E-2</v>
      </c>
      <c r="E1324" s="51">
        <v>7.3664825046040522E-2</v>
      </c>
      <c r="F1324" s="51">
        <v>7.5966850828729282E-2</v>
      </c>
      <c r="G1324" s="51">
        <v>7.3664825046040522E-2</v>
      </c>
      <c r="H1324" s="51">
        <v>7.1362799263351748E-2</v>
      </c>
      <c r="I1324" s="51">
        <v>9.6316758747697975E-2</v>
      </c>
      <c r="J1324" s="51">
        <v>7.8268876611418042E-2</v>
      </c>
      <c r="K1324" s="51">
        <v>7.3664825046040522E-2</v>
      </c>
      <c r="L1324" s="51">
        <v>0.1151012891344383</v>
      </c>
      <c r="M1324" s="51">
        <v>7.5598526703499078E-2</v>
      </c>
      <c r="N1324" s="51">
        <v>0.11832412523020258</v>
      </c>
      <c r="O1324" s="51">
        <v>0.12371086556169429</v>
      </c>
      <c r="P1324" s="94">
        <v>8.7799263351749549E-2</v>
      </c>
      <c r="Q1324" s="52">
        <v>0</v>
      </c>
      <c r="R1324" s="52">
        <v>0</v>
      </c>
      <c r="S1324" s="52">
        <v>0</v>
      </c>
      <c r="T1324" s="52">
        <v>0</v>
      </c>
      <c r="U1324" s="52">
        <v>0</v>
      </c>
      <c r="V1324" s="52">
        <v>0</v>
      </c>
      <c r="W1324" s="52">
        <v>0</v>
      </c>
      <c r="X1324" s="52">
        <v>0</v>
      </c>
      <c r="Y1324" s="52">
        <v>0</v>
      </c>
      <c r="Z1324" s="52">
        <v>1</v>
      </c>
      <c r="AA1324" s="52">
        <v>0</v>
      </c>
      <c r="AB1324" s="52">
        <v>0</v>
      </c>
      <c r="AC1324" s="52">
        <v>0</v>
      </c>
      <c r="AD1324" s="53">
        <f t="shared" si="918"/>
        <v>1</v>
      </c>
      <c r="AE1324" s="54" t="s">
        <v>21</v>
      </c>
      <c r="AF1324" s="55">
        <f t="shared" si="891"/>
        <v>2.365256299737631E-3</v>
      </c>
      <c r="AG1324" s="56">
        <f t="shared" si="919"/>
        <v>0.13936690283607581</v>
      </c>
      <c r="AH1324" s="56">
        <f t="shared" si="892"/>
        <v>0.13936690283607581</v>
      </c>
      <c r="AI1324" s="56">
        <f t="shared" si="893"/>
        <v>0.12251045722072797</v>
      </c>
      <c r="AJ1324" s="56">
        <f t="shared" si="894"/>
        <v>0.12667927107869403</v>
      </c>
      <c r="AK1324" s="56">
        <f t="shared" si="895"/>
        <v>0.12251045722072797</v>
      </c>
      <c r="AL1324" s="56">
        <f t="shared" si="896"/>
        <v>0.11837154580885453</v>
      </c>
      <c r="AM1324" s="56">
        <f t="shared" si="897"/>
        <v>0.16485704029733106</v>
      </c>
      <c r="AN1324" s="56">
        <f t="shared" si="898"/>
        <v>0.13087817247048442</v>
      </c>
      <c r="AO1324" s="56">
        <f t="shared" si="899"/>
        <v>0.12251045722072797</v>
      </c>
      <c r="AP1324" s="56">
        <f t="shared" si="900"/>
        <v>0.2022574646418647</v>
      </c>
      <c r="AQ1324" s="56">
        <f t="shared" si="901"/>
        <v>0.12601024359651969</v>
      </c>
      <c r="AR1324" s="56">
        <f t="shared" si="902"/>
        <v>0.20888561273776249</v>
      </c>
      <c r="AS1324" s="56">
        <f t="shared" si="903"/>
        <v>0.22010316953049058</v>
      </c>
      <c r="AT1324" s="57">
        <f>IF(AE1324="F",1,IF(AE1324="R",#REF!,IF(AE1324="M",#REF!,0)))</f>
        <v>1</v>
      </c>
      <c r="AU1324" s="58">
        <f t="shared" si="904"/>
        <v>1.2884542997171951E-2</v>
      </c>
      <c r="AV1324" s="58">
        <f t="shared" si="905"/>
        <v>1.2884542997171951E-2</v>
      </c>
      <c r="AW1324" s="58">
        <f t="shared" si="906"/>
        <v>1.1326155791237575E-2</v>
      </c>
      <c r="AX1324" s="58">
        <f t="shared" si="907"/>
        <v>1.1711564810933937E-2</v>
      </c>
      <c r="AY1324" s="58">
        <f t="shared" si="908"/>
        <v>1.1326155791237575E-2</v>
      </c>
      <c r="AZ1324" s="58">
        <f t="shared" si="909"/>
        <v>1.0943511268308816E-2</v>
      </c>
      <c r="BA1324" s="58">
        <f t="shared" si="910"/>
        <v>1.5241119526031651E-2</v>
      </c>
      <c r="BB1324" s="58">
        <f t="shared" si="911"/>
        <v>1.2099755438855418E-2</v>
      </c>
      <c r="BC1324" s="58">
        <f t="shared" si="912"/>
        <v>1.1326155791237575E-2</v>
      </c>
      <c r="BD1324" s="58">
        <f t="shared" si="913"/>
        <v>1.8698808301295739E-2</v>
      </c>
      <c r="BE1324" s="58">
        <f t="shared" si="914"/>
        <v>1.1649712870588358E-2</v>
      </c>
      <c r="BF1324" s="58">
        <f t="shared" si="915"/>
        <v>1.9311584056481083E-2</v>
      </c>
      <c r="BG1324" s="58">
        <f t="shared" si="916"/>
        <v>2.0348653044009089E-2</v>
      </c>
      <c r="BH1324" s="59">
        <f t="shared" si="920"/>
        <v>0.17975226268456074</v>
      </c>
      <c r="BI1324" s="60">
        <f t="shared" si="925"/>
        <v>0</v>
      </c>
      <c r="BJ1324" s="60">
        <f t="shared" si="926"/>
        <v>0</v>
      </c>
      <c r="BK1324" s="60">
        <f t="shared" si="927"/>
        <v>0</v>
      </c>
      <c r="BL1324" s="60">
        <f t="shared" si="928"/>
        <v>0</v>
      </c>
      <c r="BM1324" s="60">
        <f t="shared" si="929"/>
        <v>0</v>
      </c>
      <c r="BN1324" s="60">
        <f t="shared" si="930"/>
        <v>0</v>
      </c>
      <c r="BO1324" s="60">
        <f t="shared" si="931"/>
        <v>0</v>
      </c>
      <c r="BP1324" s="60">
        <f t="shared" si="932"/>
        <v>0</v>
      </c>
      <c r="BQ1324" s="60">
        <f t="shared" si="933"/>
        <v>0</v>
      </c>
      <c r="BR1324" s="60">
        <f t="shared" si="924"/>
        <v>-3.9792954843556969</v>
      </c>
      <c r="BS1324" s="60">
        <f t="shared" si="924"/>
        <v>0</v>
      </c>
      <c r="BT1324" s="60">
        <f t="shared" si="924"/>
        <v>0</v>
      </c>
      <c r="BU1324" s="60">
        <f t="shared" si="924"/>
        <v>0</v>
      </c>
      <c r="BV1324" s="61">
        <f t="shared" si="921"/>
        <v>-3.9792954843556969</v>
      </c>
      <c r="BW1324" s="62">
        <f t="shared" si="917"/>
        <v>0.33235817936250972</v>
      </c>
      <c r="BX1324" s="63">
        <f t="shared" si="922"/>
        <v>-4.5553099897313523</v>
      </c>
      <c r="BY1324" s="73">
        <f t="shared" si="923"/>
        <v>0.82024773731543932</v>
      </c>
    </row>
    <row r="1325" spans="1:77">
      <c r="A1325" s="49">
        <v>1319</v>
      </c>
      <c r="B1325" s="50">
        <v>2.0263424518743669E-3</v>
      </c>
      <c r="C1325" s="51">
        <v>7.3664825046040522E-2</v>
      </c>
      <c r="D1325" s="51">
        <v>7.3664825046040522E-2</v>
      </c>
      <c r="E1325" s="51">
        <v>8.2872928176795577E-2</v>
      </c>
      <c r="F1325" s="51">
        <v>8.7476979742173111E-2</v>
      </c>
      <c r="G1325" s="51">
        <v>8.2872928176795577E-2</v>
      </c>
      <c r="H1325" s="51">
        <v>8.0570902394106816E-2</v>
      </c>
      <c r="I1325" s="51">
        <v>7.4631675874769793E-2</v>
      </c>
      <c r="J1325" s="51">
        <v>8.2872928176795577E-2</v>
      </c>
      <c r="K1325" s="51">
        <v>9.4383057090239406E-2</v>
      </c>
      <c r="L1325" s="51">
        <v>0.10128913443830571</v>
      </c>
      <c r="M1325" s="51">
        <v>9.6823204419889508E-2</v>
      </c>
      <c r="N1325" s="51">
        <v>0.10409760589318601</v>
      </c>
      <c r="O1325" s="51">
        <v>0.10883977900552486</v>
      </c>
      <c r="P1325" s="94">
        <v>8.8004674883127923E-2</v>
      </c>
      <c r="Q1325" s="52">
        <v>0</v>
      </c>
      <c r="R1325" s="52">
        <v>0</v>
      </c>
      <c r="S1325" s="52">
        <v>0</v>
      </c>
      <c r="T1325" s="52">
        <v>0</v>
      </c>
      <c r="U1325" s="52">
        <v>0</v>
      </c>
      <c r="V1325" s="52">
        <v>0</v>
      </c>
      <c r="W1325" s="52">
        <v>0</v>
      </c>
      <c r="X1325" s="52">
        <v>0</v>
      </c>
      <c r="Y1325" s="52">
        <v>0</v>
      </c>
      <c r="Z1325" s="52">
        <v>0</v>
      </c>
      <c r="AA1325" s="52">
        <v>0</v>
      </c>
      <c r="AB1325" s="52">
        <v>0</v>
      </c>
      <c r="AC1325" s="52">
        <v>0</v>
      </c>
      <c r="AD1325" s="53">
        <f t="shared" si="918"/>
        <v>0</v>
      </c>
      <c r="AE1325" s="54" t="s">
        <v>21</v>
      </c>
      <c r="AF1325" s="55">
        <f t="shared" si="891"/>
        <v>5.7231919437098259E-4</v>
      </c>
      <c r="AG1325" s="56">
        <f t="shared" si="919"/>
        <v>0.12251045722072797</v>
      </c>
      <c r="AH1325" s="56">
        <f t="shared" si="892"/>
        <v>0.12251045722072797</v>
      </c>
      <c r="AI1325" s="56">
        <f t="shared" si="893"/>
        <v>0.13936690283607581</v>
      </c>
      <c r="AJ1325" s="56">
        <f t="shared" si="894"/>
        <v>0.14797784716263751</v>
      </c>
      <c r="AK1325" s="56">
        <f t="shared" si="895"/>
        <v>0.13936690283607581</v>
      </c>
      <c r="AL1325" s="56">
        <f t="shared" si="896"/>
        <v>0.13510733111204798</v>
      </c>
      <c r="AM1325" s="56">
        <f t="shared" si="897"/>
        <v>0.12425770588354439</v>
      </c>
      <c r="AN1325" s="56">
        <f t="shared" si="898"/>
        <v>0.13936690283607581</v>
      </c>
      <c r="AO1325" s="56">
        <f t="shared" si="899"/>
        <v>0.16112559320607914</v>
      </c>
      <c r="AP1325" s="56">
        <f t="shared" si="900"/>
        <v>0.17455337930758655</v>
      </c>
      <c r="AQ1325" s="56">
        <f t="shared" si="901"/>
        <v>0.16583795934916323</v>
      </c>
      <c r="AR1325" s="56">
        <f t="shared" si="902"/>
        <v>0.18009463504697676</v>
      </c>
      <c r="AS1325" s="56">
        <f t="shared" si="903"/>
        <v>0.18955749023309715</v>
      </c>
      <c r="AT1325" s="57">
        <f>IF(AE1325="F",1,IF(AE1325="R",#REF!,IF(AE1325="M",#REF!,0)))</f>
        <v>1</v>
      </c>
      <c r="AU1325" s="58">
        <f t="shared" si="904"/>
        <v>2.7405809503521332E-3</v>
      </c>
      <c r="AV1325" s="58">
        <f t="shared" si="905"/>
        <v>2.7405809503521332E-3</v>
      </c>
      <c r="AW1325" s="58">
        <f t="shared" si="906"/>
        <v>3.1176626688607543E-3</v>
      </c>
      <c r="AX1325" s="58">
        <f t="shared" si="907"/>
        <v>3.3102910413383732E-3</v>
      </c>
      <c r="AY1325" s="58">
        <f t="shared" si="908"/>
        <v>3.1176626688607543E-3</v>
      </c>
      <c r="AZ1325" s="58">
        <f t="shared" si="909"/>
        <v>3.0223752836990398E-3</v>
      </c>
      <c r="BA1325" s="58">
        <f t="shared" si="910"/>
        <v>2.7796672170225406E-3</v>
      </c>
      <c r="BB1325" s="58">
        <f t="shared" si="911"/>
        <v>3.1176626688607543E-3</v>
      </c>
      <c r="BC1325" s="58">
        <f t="shared" si="912"/>
        <v>3.6044084837523202E-3</v>
      </c>
      <c r="BD1325" s="58">
        <f t="shared" si="913"/>
        <v>3.9047904726048446E-3</v>
      </c>
      <c r="BE1325" s="58">
        <f t="shared" si="914"/>
        <v>3.709824961462074E-3</v>
      </c>
      <c r="BF1325" s="58">
        <f t="shared" si="915"/>
        <v>4.0287493595841089E-3</v>
      </c>
      <c r="BG1325" s="58">
        <f t="shared" si="916"/>
        <v>4.2404351311284717E-3</v>
      </c>
      <c r="BH1325" s="59">
        <f t="shared" si="920"/>
        <v>4.3434691857878308E-2</v>
      </c>
      <c r="BI1325" s="60">
        <f t="shared" si="925"/>
        <v>0</v>
      </c>
      <c r="BJ1325" s="60">
        <f t="shared" si="926"/>
        <v>0</v>
      </c>
      <c r="BK1325" s="60">
        <f t="shared" si="927"/>
        <v>0</v>
      </c>
      <c r="BL1325" s="60">
        <f t="shared" si="928"/>
        <v>0</v>
      </c>
      <c r="BM1325" s="60">
        <f t="shared" si="929"/>
        <v>0</v>
      </c>
      <c r="BN1325" s="60">
        <f t="shared" si="930"/>
        <v>0</v>
      </c>
      <c r="BO1325" s="60">
        <f t="shared" si="931"/>
        <v>0</v>
      </c>
      <c r="BP1325" s="60">
        <f t="shared" si="932"/>
        <v>0</v>
      </c>
      <c r="BQ1325" s="60">
        <f t="shared" si="933"/>
        <v>0</v>
      </c>
      <c r="BR1325" s="60">
        <f t="shared" si="924"/>
        <v>0</v>
      </c>
      <c r="BS1325" s="60">
        <f t="shared" si="924"/>
        <v>0</v>
      </c>
      <c r="BT1325" s="60">
        <f t="shared" si="924"/>
        <v>0</v>
      </c>
      <c r="BU1325" s="60">
        <f t="shared" si="924"/>
        <v>0</v>
      </c>
      <c r="BV1325" s="61">
        <f t="shared" si="921"/>
        <v>0</v>
      </c>
      <c r="BW1325" s="62">
        <f t="shared" si="917"/>
        <v>0.10226405518846454</v>
      </c>
      <c r="BX1325" s="63">
        <f t="shared" si="922"/>
        <v>-3.6199723660120003E-2</v>
      </c>
      <c r="BY1325" s="73">
        <f t="shared" si="923"/>
        <v>4.3434691857878308E-2</v>
      </c>
    </row>
    <row r="1326" spans="1:77">
      <c r="A1326" s="49">
        <v>1320</v>
      </c>
      <c r="B1326" s="50">
        <v>0.37031408308004055</v>
      </c>
      <c r="C1326" s="51">
        <v>7.3664825046040522E-2</v>
      </c>
      <c r="D1326" s="51">
        <v>7.3664825046040522E-2</v>
      </c>
      <c r="E1326" s="51">
        <v>8.2872928176795577E-2</v>
      </c>
      <c r="F1326" s="51">
        <v>8.7476979742173111E-2</v>
      </c>
      <c r="G1326" s="51">
        <v>8.2872928176795577E-2</v>
      </c>
      <c r="H1326" s="51">
        <v>8.0570902394106816E-2</v>
      </c>
      <c r="I1326" s="51">
        <v>7.4631675874769793E-2</v>
      </c>
      <c r="J1326" s="51">
        <v>8.2872928176795577E-2</v>
      </c>
      <c r="K1326" s="51">
        <v>9.4383057090239406E-2</v>
      </c>
      <c r="L1326" s="51">
        <v>0.10128913443830571</v>
      </c>
      <c r="M1326" s="51">
        <v>9.6823204419889508E-2</v>
      </c>
      <c r="N1326" s="51">
        <v>0.10409760589318601</v>
      </c>
      <c r="O1326" s="51">
        <v>0.10883977900552486</v>
      </c>
      <c r="P1326" s="94">
        <v>8.8004674883127923E-2</v>
      </c>
      <c r="Q1326" s="52">
        <v>1</v>
      </c>
      <c r="R1326" s="52">
        <v>2</v>
      </c>
      <c r="S1326" s="52">
        <v>2</v>
      </c>
      <c r="T1326" s="52">
        <v>0</v>
      </c>
      <c r="U1326" s="52">
        <v>1</v>
      </c>
      <c r="V1326" s="52">
        <v>4</v>
      </c>
      <c r="W1326" s="52">
        <v>2</v>
      </c>
      <c r="X1326" s="52">
        <v>1</v>
      </c>
      <c r="Y1326" s="52">
        <v>2</v>
      </c>
      <c r="Z1326" s="52">
        <v>2</v>
      </c>
      <c r="AA1326" s="52">
        <v>4</v>
      </c>
      <c r="AB1326" s="52">
        <v>2</v>
      </c>
      <c r="AC1326" s="52">
        <v>0</v>
      </c>
      <c r="AD1326" s="53">
        <f t="shared" si="918"/>
        <v>23</v>
      </c>
      <c r="AE1326" s="54" t="s">
        <v>21</v>
      </c>
      <c r="AF1326" s="55">
        <f t="shared" si="891"/>
        <v>0.3024235378641284</v>
      </c>
      <c r="AG1326" s="56">
        <f t="shared" si="919"/>
        <v>0.12251045722072797</v>
      </c>
      <c r="AH1326" s="56">
        <f t="shared" si="892"/>
        <v>0.12251045722072797</v>
      </c>
      <c r="AI1326" s="56">
        <f t="shared" si="893"/>
        <v>0.13936690283607581</v>
      </c>
      <c r="AJ1326" s="56">
        <f t="shared" si="894"/>
        <v>0.14797784716263751</v>
      </c>
      <c r="AK1326" s="56">
        <f t="shared" si="895"/>
        <v>0.13936690283607581</v>
      </c>
      <c r="AL1326" s="56">
        <f t="shared" si="896"/>
        <v>0.13510733111204798</v>
      </c>
      <c r="AM1326" s="56">
        <f t="shared" si="897"/>
        <v>0.12425770588354439</v>
      </c>
      <c r="AN1326" s="56">
        <f t="shared" si="898"/>
        <v>0.13936690283607581</v>
      </c>
      <c r="AO1326" s="56">
        <f t="shared" si="899"/>
        <v>0.16112559320607914</v>
      </c>
      <c r="AP1326" s="56">
        <f t="shared" si="900"/>
        <v>0.17455337930758655</v>
      </c>
      <c r="AQ1326" s="56">
        <f t="shared" si="901"/>
        <v>0.16583795934916323</v>
      </c>
      <c r="AR1326" s="56">
        <f t="shared" si="902"/>
        <v>0.18009463504697676</v>
      </c>
      <c r="AS1326" s="56">
        <f t="shared" si="903"/>
        <v>0.18955749023309715</v>
      </c>
      <c r="AT1326" s="57">
        <f>IF(AE1326="F",1,IF(AE1326="R",#REF!,IF(AE1326="M",#REF!,0)))</f>
        <v>1</v>
      </c>
      <c r="AU1326" s="58">
        <f t="shared" si="904"/>
        <v>1.4481712215146869</v>
      </c>
      <c r="AV1326" s="58">
        <f t="shared" si="905"/>
        <v>1.4481712215146869</v>
      </c>
      <c r="AW1326" s="58">
        <f t="shared" si="906"/>
        <v>1.6474278400186295</v>
      </c>
      <c r="AX1326" s="58">
        <f t="shared" si="907"/>
        <v>1.7492160632176037</v>
      </c>
      <c r="AY1326" s="58">
        <f t="shared" si="908"/>
        <v>1.6474278400186295</v>
      </c>
      <c r="AZ1326" s="58">
        <f t="shared" si="909"/>
        <v>1.5970763081848955</v>
      </c>
      <c r="BA1326" s="58">
        <f t="shared" si="910"/>
        <v>1.4688250929287971</v>
      </c>
      <c r="BB1326" s="58">
        <f t="shared" si="911"/>
        <v>1.6474278400186295</v>
      </c>
      <c r="BC1326" s="58">
        <f t="shared" si="912"/>
        <v>1.9046328976645677</v>
      </c>
      <c r="BD1326" s="58">
        <f t="shared" si="913"/>
        <v>2.0633600287356924</v>
      </c>
      <c r="BE1326" s="58">
        <f t="shared" si="914"/>
        <v>1.9603368203212201</v>
      </c>
      <c r="BF1326" s="58">
        <f t="shared" si="915"/>
        <v>2.1288620868855519</v>
      </c>
      <c r="BG1326" s="58">
        <f t="shared" si="916"/>
        <v>2.2407205752528778</v>
      </c>
      <c r="BH1326" s="59">
        <f t="shared" si="920"/>
        <v>22.951655836276473</v>
      </c>
      <c r="BI1326" s="60">
        <f t="shared" si="925"/>
        <v>0.37030153387531883</v>
      </c>
      <c r="BJ1326" s="60">
        <f t="shared" si="926"/>
        <v>0.74060306775063767</v>
      </c>
      <c r="BK1326" s="60">
        <f t="shared" si="927"/>
        <v>0.99843037350017783</v>
      </c>
      <c r="BL1326" s="60">
        <f t="shared" si="928"/>
        <v>0</v>
      </c>
      <c r="BM1326" s="60">
        <f t="shared" si="929"/>
        <v>0.49921518675008891</v>
      </c>
      <c r="BN1326" s="60">
        <f t="shared" si="930"/>
        <v>1.8726986011941611</v>
      </c>
      <c r="BO1326" s="60">
        <f t="shared" si="931"/>
        <v>0.76892564940768804</v>
      </c>
      <c r="BP1326" s="60">
        <f t="shared" si="932"/>
        <v>0.49921518675008891</v>
      </c>
      <c r="BQ1326" s="60">
        <f t="shared" si="933"/>
        <v>1.2885785707414352</v>
      </c>
      <c r="BR1326" s="60">
        <f t="shared" si="924"/>
        <v>1.4486714718852243</v>
      </c>
      <c r="BS1326" s="60">
        <f t="shared" si="924"/>
        <v>2.6924652223242691</v>
      </c>
      <c r="BT1326" s="60">
        <f t="shared" si="924"/>
        <v>1.5111752109194125</v>
      </c>
      <c r="BU1326" s="60">
        <f t="shared" si="924"/>
        <v>0</v>
      </c>
      <c r="BV1326" s="61">
        <f t="shared" si="921"/>
        <v>12.690280075098501</v>
      </c>
      <c r="BW1326" s="62">
        <f t="shared" si="917"/>
        <v>18.688756085691892</v>
      </c>
      <c r="BX1326" s="63">
        <f t="shared" si="922"/>
        <v>-10.66496208537194</v>
      </c>
      <c r="BY1326" s="73">
        <f t="shared" si="923"/>
        <v>4.8344163723527345E-2</v>
      </c>
    </row>
    <row r="1327" spans="1:77">
      <c r="A1327" s="49">
        <v>1321</v>
      </c>
      <c r="B1327" s="50">
        <v>0.28622087132725432</v>
      </c>
      <c r="C1327" s="51">
        <v>7.3664825046040522E-2</v>
      </c>
      <c r="D1327" s="51">
        <v>7.3664825046040522E-2</v>
      </c>
      <c r="E1327" s="51">
        <v>8.2872928176795577E-2</v>
      </c>
      <c r="F1327" s="51">
        <v>8.7476979742173111E-2</v>
      </c>
      <c r="G1327" s="51">
        <v>8.2872928176795577E-2</v>
      </c>
      <c r="H1327" s="51">
        <v>8.0570902394106816E-2</v>
      </c>
      <c r="I1327" s="51">
        <v>7.4631675874769793E-2</v>
      </c>
      <c r="J1327" s="51">
        <v>8.2872928176795577E-2</v>
      </c>
      <c r="K1327" s="51">
        <v>9.4383057090239406E-2</v>
      </c>
      <c r="L1327" s="51">
        <v>0.10128913443830571</v>
      </c>
      <c r="M1327" s="51">
        <v>9.6823204419889508E-2</v>
      </c>
      <c r="N1327" s="51">
        <v>0.10409760589318601</v>
      </c>
      <c r="O1327" s="51">
        <v>0.10883977900552486</v>
      </c>
      <c r="P1327" s="94">
        <v>8.8004674883127923E-2</v>
      </c>
      <c r="Q1327" s="52">
        <v>1</v>
      </c>
      <c r="R1327" s="52">
        <v>1</v>
      </c>
      <c r="S1327" s="52">
        <v>2</v>
      </c>
      <c r="T1327" s="52">
        <v>1</v>
      </c>
      <c r="U1327" s="52">
        <v>3</v>
      </c>
      <c r="V1327" s="52">
        <v>1</v>
      </c>
      <c r="W1327" s="52">
        <v>1</v>
      </c>
      <c r="X1327" s="52">
        <v>2</v>
      </c>
      <c r="Y1327" s="52">
        <v>2</v>
      </c>
      <c r="Z1327" s="52">
        <v>3</v>
      </c>
      <c r="AA1327" s="52">
        <v>2</v>
      </c>
      <c r="AB1327" s="52">
        <v>0</v>
      </c>
      <c r="AC1327" s="52">
        <v>1</v>
      </c>
      <c r="AD1327" s="53">
        <f t="shared" si="918"/>
        <v>20</v>
      </c>
      <c r="AE1327" s="54" t="s">
        <v>21</v>
      </c>
      <c r="AF1327" s="55">
        <f t="shared" si="891"/>
        <v>0.22178909451366491</v>
      </c>
      <c r="AG1327" s="56">
        <f t="shared" si="919"/>
        <v>0.12251045722072797</v>
      </c>
      <c r="AH1327" s="56">
        <f t="shared" si="892"/>
        <v>0.12251045722072797</v>
      </c>
      <c r="AI1327" s="56">
        <f t="shared" si="893"/>
        <v>0.13936690283607581</v>
      </c>
      <c r="AJ1327" s="56">
        <f t="shared" si="894"/>
        <v>0.14797784716263751</v>
      </c>
      <c r="AK1327" s="56">
        <f t="shared" si="895"/>
        <v>0.13936690283607581</v>
      </c>
      <c r="AL1327" s="56">
        <f t="shared" si="896"/>
        <v>0.13510733111204798</v>
      </c>
      <c r="AM1327" s="56">
        <f t="shared" si="897"/>
        <v>0.12425770588354439</v>
      </c>
      <c r="AN1327" s="56">
        <f t="shared" si="898"/>
        <v>0.13936690283607581</v>
      </c>
      <c r="AO1327" s="56">
        <f t="shared" si="899"/>
        <v>0.16112559320607914</v>
      </c>
      <c r="AP1327" s="56">
        <f t="shared" si="900"/>
        <v>0.17455337930758655</v>
      </c>
      <c r="AQ1327" s="56">
        <f t="shared" si="901"/>
        <v>0.16583795934916323</v>
      </c>
      <c r="AR1327" s="56">
        <f t="shared" si="902"/>
        <v>0.18009463504697676</v>
      </c>
      <c r="AS1327" s="56">
        <f t="shared" si="903"/>
        <v>0.18955749023309715</v>
      </c>
      <c r="AT1327" s="57">
        <f>IF(AE1327="F",1,IF(AE1327="R",#REF!,IF(AE1327="M",#REF!,0)))</f>
        <v>1</v>
      </c>
      <c r="AU1327" s="58">
        <f t="shared" si="904"/>
        <v>1.0620488940407566</v>
      </c>
      <c r="AV1327" s="58">
        <f t="shared" si="905"/>
        <v>1.0620488940407566</v>
      </c>
      <c r="AW1327" s="58">
        <f t="shared" si="906"/>
        <v>1.2081782109119157</v>
      </c>
      <c r="AX1327" s="58">
        <f t="shared" si="907"/>
        <v>1.2828268907563991</v>
      </c>
      <c r="AY1327" s="58">
        <f t="shared" si="908"/>
        <v>1.2081782109119157</v>
      </c>
      <c r="AZ1327" s="58">
        <f t="shared" si="909"/>
        <v>1.1712517840482861</v>
      </c>
      <c r="BA1327" s="58">
        <f t="shared" si="910"/>
        <v>1.0771958745684271</v>
      </c>
      <c r="BB1327" s="58">
        <f t="shared" si="911"/>
        <v>1.2081782109119157</v>
      </c>
      <c r="BC1327" s="58">
        <f t="shared" si="912"/>
        <v>1.3968053172625354</v>
      </c>
      <c r="BD1327" s="58">
        <f t="shared" si="913"/>
        <v>1.5132114241537022</v>
      </c>
      <c r="BE1327" s="58">
        <f t="shared" si="914"/>
        <v>1.4376570401612627</v>
      </c>
      <c r="BF1327" s="58">
        <f t="shared" si="915"/>
        <v>1.5612488298015579</v>
      </c>
      <c r="BG1327" s="58">
        <f t="shared" si="916"/>
        <v>1.6432827648049986</v>
      </c>
      <c r="BH1327" s="59">
        <f t="shared" si="920"/>
        <v>16.83211234637443</v>
      </c>
      <c r="BI1327" s="60">
        <f t="shared" si="925"/>
        <v>6.019996134635771E-2</v>
      </c>
      <c r="BJ1327" s="60">
        <f t="shared" si="926"/>
        <v>6.019996134635771E-2</v>
      </c>
      <c r="BK1327" s="60">
        <f t="shared" si="927"/>
        <v>0.37822722844225548</v>
      </c>
      <c r="BL1327" s="60">
        <f t="shared" si="928"/>
        <v>0.24906615116501502</v>
      </c>
      <c r="BM1327" s="60">
        <f t="shared" si="929"/>
        <v>0.56734084266338325</v>
      </c>
      <c r="BN1327" s="60">
        <f t="shared" si="930"/>
        <v>0.1580730777695791</v>
      </c>
      <c r="BO1327" s="60">
        <f t="shared" si="931"/>
        <v>7.4361252174882903E-2</v>
      </c>
      <c r="BP1327" s="60">
        <f t="shared" si="932"/>
        <v>0.37822722844225548</v>
      </c>
      <c r="BQ1327" s="60">
        <f t="shared" si="933"/>
        <v>0.66837542568351294</v>
      </c>
      <c r="BR1327" s="60">
        <f t="shared" si="924"/>
        <v>1.2427024902409534</v>
      </c>
      <c r="BS1327" s="60">
        <f t="shared" si="924"/>
        <v>0.72602946610421215</v>
      </c>
      <c r="BT1327" s="60">
        <f t="shared" si="924"/>
        <v>0</v>
      </c>
      <c r="BU1327" s="60">
        <f t="shared" si="924"/>
        <v>0.49669592698908771</v>
      </c>
      <c r="BV1327" s="61">
        <f t="shared" si="921"/>
        <v>5.0594990123678523</v>
      </c>
      <c r="BW1327" s="62">
        <f t="shared" si="917"/>
        <v>14.444797795370615</v>
      </c>
      <c r="BX1327" s="63">
        <f t="shared" si="922"/>
        <v>-12.055201732937874</v>
      </c>
      <c r="BY1327" s="73">
        <f t="shared" si="923"/>
        <v>3.16788765362557</v>
      </c>
    </row>
    <row r="1328" spans="1:77">
      <c r="A1328" s="49">
        <v>1322</v>
      </c>
      <c r="B1328" s="50">
        <v>1.5197568389057751E-3</v>
      </c>
      <c r="C1328" s="51">
        <v>8.9779005524861885E-2</v>
      </c>
      <c r="D1328" s="51">
        <v>8.9779005524861885E-2</v>
      </c>
      <c r="E1328" s="51">
        <v>9.898710865561694E-2</v>
      </c>
      <c r="F1328" s="51">
        <v>9.898710865561694E-2</v>
      </c>
      <c r="G1328" s="51">
        <v>8.9779005524861885E-2</v>
      </c>
      <c r="H1328" s="51">
        <v>9.2081031307550645E-2</v>
      </c>
      <c r="I1328" s="51">
        <v>8.743093922651933E-2</v>
      </c>
      <c r="J1328" s="51">
        <v>8.0570902394106816E-2</v>
      </c>
      <c r="K1328" s="51">
        <v>8.0570902394106816E-2</v>
      </c>
      <c r="L1328" s="51">
        <v>8.0570902394106816E-2</v>
      </c>
      <c r="M1328" s="51">
        <v>8.1537753222836101E-2</v>
      </c>
      <c r="N1328" s="51">
        <v>8.5543278084714555E-2</v>
      </c>
      <c r="O1328" s="51">
        <v>8.9272559852670352E-2</v>
      </c>
      <c r="P1328" s="94">
        <v>8.806842328941776E-2</v>
      </c>
      <c r="Q1328" s="52">
        <v>0</v>
      </c>
      <c r="R1328" s="52">
        <v>0</v>
      </c>
      <c r="S1328" s="52">
        <v>0</v>
      </c>
      <c r="T1328" s="52">
        <v>0</v>
      </c>
      <c r="U1328" s="52">
        <v>0</v>
      </c>
      <c r="V1328" s="52">
        <v>0</v>
      </c>
      <c r="W1328" s="52">
        <v>0</v>
      </c>
      <c r="X1328" s="52">
        <v>0</v>
      </c>
      <c r="Y1328" s="52">
        <v>0</v>
      </c>
      <c r="Z1328" s="52">
        <v>0</v>
      </c>
      <c r="AA1328" s="52">
        <v>0</v>
      </c>
      <c r="AB1328" s="52">
        <v>0</v>
      </c>
      <c r="AC1328" s="52">
        <v>0</v>
      </c>
      <c r="AD1328" s="53">
        <f t="shared" si="918"/>
        <v>0</v>
      </c>
      <c r="AE1328" s="54" t="s">
        <v>21</v>
      </c>
      <c r="AF1328" s="55">
        <f t="shared" si="891"/>
        <v>4.0478889478251745E-4</v>
      </c>
      <c r="AG1328" s="56">
        <f t="shared" si="919"/>
        <v>0.15232947307808339</v>
      </c>
      <c r="AH1328" s="56">
        <f t="shared" si="892"/>
        <v>0.15232947307808339</v>
      </c>
      <c r="AI1328" s="56">
        <f t="shared" si="893"/>
        <v>0.17004618772336327</v>
      </c>
      <c r="AJ1328" s="56">
        <f t="shared" si="894"/>
        <v>0.17004618772336327</v>
      </c>
      <c r="AK1328" s="56">
        <f t="shared" si="895"/>
        <v>0.15232947307808339</v>
      </c>
      <c r="AL1328" s="56">
        <f t="shared" si="896"/>
        <v>0.15671202064506959</v>
      </c>
      <c r="AM1328" s="56">
        <f t="shared" si="897"/>
        <v>0.1478911292913489</v>
      </c>
      <c r="AN1328" s="56">
        <f t="shared" si="898"/>
        <v>0.13510733111204798</v>
      </c>
      <c r="AO1328" s="56">
        <f t="shared" si="899"/>
        <v>0.13510733111204798</v>
      </c>
      <c r="AP1328" s="56">
        <f t="shared" si="900"/>
        <v>0.13510733111204798</v>
      </c>
      <c r="AQ1328" s="56">
        <f t="shared" si="901"/>
        <v>0.13689263839057447</v>
      </c>
      <c r="AR1328" s="56">
        <f t="shared" si="902"/>
        <v>0.14434629598316084</v>
      </c>
      <c r="AS1328" s="56">
        <f t="shared" si="903"/>
        <v>0.15136946606703491</v>
      </c>
      <c r="AT1328" s="57">
        <f>IF(AE1328="F",1,IF(AE1328="R",#REF!,IF(AE1328="M",#REF!,0)))</f>
        <v>1</v>
      </c>
      <c r="AU1328" s="58">
        <f t="shared" si="904"/>
        <v>2.410147886127889E-3</v>
      </c>
      <c r="AV1328" s="58">
        <f t="shared" si="905"/>
        <v>2.410147886127889E-3</v>
      </c>
      <c r="AW1328" s="58">
        <f t="shared" si="906"/>
        <v>2.6904606942051846E-3</v>
      </c>
      <c r="AX1328" s="58">
        <f t="shared" si="907"/>
        <v>2.6904606942051846E-3</v>
      </c>
      <c r="AY1328" s="58">
        <f t="shared" si="908"/>
        <v>2.410147886127889E-3</v>
      </c>
      <c r="AZ1328" s="58">
        <f t="shared" si="909"/>
        <v>2.4794882937390437E-3</v>
      </c>
      <c r="BA1328" s="58">
        <f t="shared" si="910"/>
        <v>2.3399246740379758E-3</v>
      </c>
      <c r="BB1328" s="58">
        <f t="shared" si="911"/>
        <v>2.1376601776411808E-3</v>
      </c>
      <c r="BC1328" s="58">
        <f t="shared" si="912"/>
        <v>2.1376601776411808E-3</v>
      </c>
      <c r="BD1328" s="58">
        <f t="shared" si="913"/>
        <v>2.1376601776411808E-3</v>
      </c>
      <c r="BE1328" s="58">
        <f t="shared" si="914"/>
        <v>2.1659072034890528E-3</v>
      </c>
      <c r="BF1328" s="58">
        <f t="shared" si="915"/>
        <v>2.2838385317323056E-3</v>
      </c>
      <c r="BG1328" s="58">
        <f t="shared" si="916"/>
        <v>2.3949587121512915E-3</v>
      </c>
      <c r="BH1328" s="59">
        <f t="shared" si="920"/>
        <v>3.0688462994867251E-2</v>
      </c>
      <c r="BI1328" s="60">
        <f t="shared" ref="BI1328:BI1348" si="934">IF(AU1328&lt;=0,"",Q1328*LN(AU1328))</f>
        <v>0</v>
      </c>
      <c r="BJ1328" s="60">
        <f t="shared" ref="BJ1328:BJ1348" si="935">IF(AV1328&lt;=0,"",R1328*LN(AV1328))</f>
        <v>0</v>
      </c>
      <c r="BK1328" s="60">
        <f t="shared" ref="BK1328:BK1348" si="936">IF(AW1328&lt;=0,"",S1328*LN(AW1328))</f>
        <v>0</v>
      </c>
      <c r="BL1328" s="60">
        <f t="shared" si="928"/>
        <v>0</v>
      </c>
      <c r="BM1328" s="60">
        <f t="shared" si="929"/>
        <v>0</v>
      </c>
      <c r="BN1328" s="60">
        <f t="shared" si="930"/>
        <v>0</v>
      </c>
      <c r="BO1328" s="60">
        <f t="shared" si="931"/>
        <v>0</v>
      </c>
      <c r="BP1328" s="60">
        <f t="shared" si="932"/>
        <v>0</v>
      </c>
      <c r="BQ1328" s="60">
        <f t="shared" si="933"/>
        <v>0</v>
      </c>
      <c r="BR1328" s="60">
        <f t="shared" si="924"/>
        <v>0</v>
      </c>
      <c r="BS1328" s="60">
        <f t="shared" si="924"/>
        <v>0</v>
      </c>
      <c r="BT1328" s="60">
        <f t="shared" si="924"/>
        <v>0</v>
      </c>
      <c r="BU1328" s="60">
        <f t="shared" si="924"/>
        <v>0</v>
      </c>
      <c r="BV1328" s="61">
        <f t="shared" si="921"/>
        <v>0</v>
      </c>
      <c r="BW1328" s="62">
        <f t="shared" si="917"/>
        <v>7.6698041391348393E-2</v>
      </c>
      <c r="BX1328" s="63">
        <f t="shared" si="922"/>
        <v>-2.5813365845868824E-2</v>
      </c>
      <c r="BY1328" s="73">
        <f t="shared" si="923"/>
        <v>3.0688462994867251E-2</v>
      </c>
    </row>
    <row r="1329" spans="1:77">
      <c r="A1329" s="49">
        <v>1323</v>
      </c>
      <c r="B1329" s="50">
        <v>2.6342451874366769E-2</v>
      </c>
      <c r="C1329" s="51">
        <v>7.3664825046040522E-2</v>
      </c>
      <c r="D1329" s="51">
        <v>7.3664825046040522E-2</v>
      </c>
      <c r="E1329" s="51">
        <v>7.8268876611418042E-2</v>
      </c>
      <c r="F1329" s="51">
        <v>8.2872928176795577E-2</v>
      </c>
      <c r="G1329" s="51">
        <v>7.8268876611418042E-2</v>
      </c>
      <c r="H1329" s="51">
        <v>7.8268876611418042E-2</v>
      </c>
      <c r="I1329" s="51">
        <v>0.11556169429097606</v>
      </c>
      <c r="J1329" s="51">
        <v>6.6758747697974213E-2</v>
      </c>
      <c r="K1329" s="51">
        <v>9.2081031307550645E-2</v>
      </c>
      <c r="L1329" s="51">
        <v>0.10128913443830571</v>
      </c>
      <c r="M1329" s="51">
        <v>9.4475138121546967E-2</v>
      </c>
      <c r="N1329" s="51">
        <v>0.10409760589318601</v>
      </c>
      <c r="O1329" s="51">
        <v>0.10883977900552486</v>
      </c>
      <c r="P1329" s="94">
        <v>8.8316333758322693E-2</v>
      </c>
      <c r="Q1329" s="52">
        <v>0</v>
      </c>
      <c r="R1329" s="52">
        <v>0</v>
      </c>
      <c r="S1329" s="52">
        <v>0</v>
      </c>
      <c r="T1329" s="52">
        <v>0</v>
      </c>
      <c r="U1329" s="52">
        <v>0</v>
      </c>
      <c r="V1329" s="52">
        <v>0</v>
      </c>
      <c r="W1329" s="52">
        <v>0</v>
      </c>
      <c r="X1329" s="52">
        <v>0</v>
      </c>
      <c r="Y1329" s="52">
        <v>0</v>
      </c>
      <c r="Z1329" s="52">
        <v>0</v>
      </c>
      <c r="AA1329" s="52">
        <v>0</v>
      </c>
      <c r="AB1329" s="52">
        <v>0</v>
      </c>
      <c r="AC1329" s="52">
        <v>0</v>
      </c>
      <c r="AD1329" s="53">
        <f t="shared" si="918"/>
        <v>0</v>
      </c>
      <c r="AE1329" s="54" t="s">
        <v>21</v>
      </c>
      <c r="AF1329" s="55">
        <f t="shared" si="891"/>
        <v>1.2551014924895389E-2</v>
      </c>
      <c r="AG1329" s="56">
        <f t="shared" si="919"/>
        <v>0.12251045722072797</v>
      </c>
      <c r="AH1329" s="56">
        <f t="shared" si="892"/>
        <v>0.12251045722072797</v>
      </c>
      <c r="AI1329" s="56">
        <f t="shared" si="893"/>
        <v>0.13087817247048442</v>
      </c>
      <c r="AJ1329" s="56">
        <f t="shared" si="894"/>
        <v>0.13936690283607581</v>
      </c>
      <c r="AK1329" s="56">
        <f t="shared" si="895"/>
        <v>0.13087817247048442</v>
      </c>
      <c r="AL1329" s="56">
        <f t="shared" si="896"/>
        <v>0.13087817247048442</v>
      </c>
      <c r="AM1329" s="56">
        <f t="shared" si="897"/>
        <v>0.20320053462291202</v>
      </c>
      <c r="AN1329" s="56">
        <f t="shared" si="898"/>
        <v>0.11018260269577371</v>
      </c>
      <c r="AO1329" s="56">
        <f t="shared" si="899"/>
        <v>0.15671202064506959</v>
      </c>
      <c r="AP1329" s="56">
        <f t="shared" si="900"/>
        <v>0.17455337930758655</v>
      </c>
      <c r="AQ1329" s="56">
        <f t="shared" si="901"/>
        <v>0.16130278280351082</v>
      </c>
      <c r="AR1329" s="56">
        <f t="shared" si="902"/>
        <v>0.18009463504697676</v>
      </c>
      <c r="AS1329" s="56">
        <f t="shared" si="903"/>
        <v>0.18955749023309715</v>
      </c>
      <c r="AT1329" s="57">
        <f>IF(AE1329="F",1,IF(AE1329="R",#REF!,IF(AE1329="M",#REF!,0)))</f>
        <v>1</v>
      </c>
      <c r="AU1329" s="58">
        <f t="shared" si="904"/>
        <v>6.0101203574970639E-2</v>
      </c>
      <c r="AV1329" s="58">
        <f t="shared" si="905"/>
        <v>6.0101203574970639E-2</v>
      </c>
      <c r="AW1329" s="58">
        <f t="shared" si="906"/>
        <v>6.4206238925356304E-2</v>
      </c>
      <c r="AX1329" s="58">
        <f t="shared" si="907"/>
        <v>6.8370641894453396E-2</v>
      </c>
      <c r="AY1329" s="58">
        <f t="shared" si="908"/>
        <v>6.4206238925356304E-2</v>
      </c>
      <c r="AZ1329" s="58">
        <f t="shared" si="909"/>
        <v>6.4206238925356304E-2</v>
      </c>
      <c r="BA1329" s="58">
        <f t="shared" si="910"/>
        <v>9.9686157206245518E-2</v>
      </c>
      <c r="BB1329" s="58">
        <f t="shared" si="911"/>
        <v>5.4053402340240281E-2</v>
      </c>
      <c r="BC1329" s="58">
        <f t="shared" si="912"/>
        <v>7.687981311231909E-2</v>
      </c>
      <c r="BD1329" s="58">
        <f t="shared" si="913"/>
        <v>8.5632430263180348E-2</v>
      </c>
      <c r="BE1329" s="58">
        <f t="shared" si="914"/>
        <v>7.9131950091545597E-2</v>
      </c>
      <c r="BF1329" s="58">
        <f t="shared" si="915"/>
        <v>8.8350860565452674E-2</v>
      </c>
      <c r="BG1329" s="58">
        <f t="shared" si="916"/>
        <v>9.2993149875636255E-2</v>
      </c>
      <c r="BH1329" s="59">
        <f t="shared" si="920"/>
        <v>0.95791952927508339</v>
      </c>
      <c r="BI1329" s="60">
        <f t="shared" si="934"/>
        <v>0</v>
      </c>
      <c r="BJ1329" s="60">
        <f t="shared" si="935"/>
        <v>0</v>
      </c>
      <c r="BK1329" s="60">
        <f t="shared" si="936"/>
        <v>0</v>
      </c>
      <c r="BL1329" s="60">
        <f t="shared" si="928"/>
        <v>0</v>
      </c>
      <c r="BM1329" s="60">
        <f t="shared" si="929"/>
        <v>0</v>
      </c>
      <c r="BN1329" s="60">
        <f t="shared" si="930"/>
        <v>0</v>
      </c>
      <c r="BO1329" s="60">
        <f t="shared" si="931"/>
        <v>0</v>
      </c>
      <c r="BP1329" s="60">
        <f t="shared" si="932"/>
        <v>0</v>
      </c>
      <c r="BQ1329" s="60">
        <f t="shared" si="933"/>
        <v>0</v>
      </c>
      <c r="BR1329" s="60">
        <f t="shared" si="924"/>
        <v>0</v>
      </c>
      <c r="BS1329" s="60">
        <f t="shared" si="924"/>
        <v>0</v>
      </c>
      <c r="BT1329" s="60">
        <f t="shared" si="924"/>
        <v>0</v>
      </c>
      <c r="BU1329" s="60">
        <f t="shared" si="924"/>
        <v>0</v>
      </c>
      <c r="BV1329" s="61">
        <f t="shared" si="921"/>
        <v>0</v>
      </c>
      <c r="BW1329" s="62">
        <f t="shared" si="917"/>
        <v>1.3294327174500389</v>
      </c>
      <c r="BX1329" s="63">
        <f t="shared" si="922"/>
        <v>-0.72140682828209635</v>
      </c>
      <c r="BY1329" s="73">
        <f t="shared" si="923"/>
        <v>0.95791952927508339</v>
      </c>
    </row>
    <row r="1330" spans="1:77">
      <c r="A1330" s="49">
        <v>1324</v>
      </c>
      <c r="B1330" s="50">
        <v>4.2046605876393112E-2</v>
      </c>
      <c r="C1330" s="51">
        <v>7.3664825046040522E-2</v>
      </c>
      <c r="D1330" s="51">
        <v>7.3664825046040522E-2</v>
      </c>
      <c r="E1330" s="51">
        <v>7.8268876611418042E-2</v>
      </c>
      <c r="F1330" s="51">
        <v>8.2872928176795577E-2</v>
      </c>
      <c r="G1330" s="51">
        <v>7.8268876611418042E-2</v>
      </c>
      <c r="H1330" s="51">
        <v>7.8268876611418042E-2</v>
      </c>
      <c r="I1330" s="51">
        <v>0.11556169429097606</v>
      </c>
      <c r="J1330" s="51">
        <v>6.6758747697974213E-2</v>
      </c>
      <c r="K1330" s="51">
        <v>9.2081031307550645E-2</v>
      </c>
      <c r="L1330" s="51">
        <v>0.10128913443830571</v>
      </c>
      <c r="M1330" s="51">
        <v>9.4475138121546967E-2</v>
      </c>
      <c r="N1330" s="51">
        <v>0.10409760589318601</v>
      </c>
      <c r="O1330" s="51">
        <v>0.10883977900552486</v>
      </c>
      <c r="P1330" s="94">
        <v>8.8316333758322693E-2</v>
      </c>
      <c r="Q1330" s="52">
        <v>0</v>
      </c>
      <c r="R1330" s="52">
        <v>1</v>
      </c>
      <c r="S1330" s="52">
        <v>0</v>
      </c>
      <c r="T1330" s="52">
        <v>0</v>
      </c>
      <c r="U1330" s="52">
        <v>0</v>
      </c>
      <c r="V1330" s="52">
        <v>0</v>
      </c>
      <c r="W1330" s="52">
        <v>1</v>
      </c>
      <c r="X1330" s="52">
        <v>0</v>
      </c>
      <c r="Y1330" s="52">
        <v>0</v>
      </c>
      <c r="Z1330" s="52">
        <v>0</v>
      </c>
      <c r="AA1330" s="52">
        <v>0</v>
      </c>
      <c r="AB1330" s="52">
        <v>0</v>
      </c>
      <c r="AC1330" s="52">
        <v>0</v>
      </c>
      <c r="AD1330" s="53">
        <f t="shared" si="918"/>
        <v>2</v>
      </c>
      <c r="AE1330" s="54" t="s">
        <v>21</v>
      </c>
      <c r="AF1330" s="55">
        <f t="shared" si="891"/>
        <v>2.2037077415258545E-2</v>
      </c>
      <c r="AG1330" s="56">
        <f t="shared" si="919"/>
        <v>0.12251045722072797</v>
      </c>
      <c r="AH1330" s="56">
        <f t="shared" si="892"/>
        <v>0.12251045722072797</v>
      </c>
      <c r="AI1330" s="56">
        <f t="shared" si="893"/>
        <v>0.13087817247048442</v>
      </c>
      <c r="AJ1330" s="56">
        <f t="shared" si="894"/>
        <v>0.13936690283607581</v>
      </c>
      <c r="AK1330" s="56">
        <f t="shared" si="895"/>
        <v>0.13087817247048442</v>
      </c>
      <c r="AL1330" s="56">
        <f t="shared" si="896"/>
        <v>0.13087817247048442</v>
      </c>
      <c r="AM1330" s="56">
        <f t="shared" si="897"/>
        <v>0.20320053462291202</v>
      </c>
      <c r="AN1330" s="56">
        <f t="shared" si="898"/>
        <v>0.11018260269577371</v>
      </c>
      <c r="AO1330" s="56">
        <f t="shared" si="899"/>
        <v>0.15671202064506959</v>
      </c>
      <c r="AP1330" s="56">
        <f t="shared" si="900"/>
        <v>0.17455337930758655</v>
      </c>
      <c r="AQ1330" s="56">
        <f t="shared" si="901"/>
        <v>0.16130278280351082</v>
      </c>
      <c r="AR1330" s="56">
        <f t="shared" si="902"/>
        <v>0.18009463504697676</v>
      </c>
      <c r="AS1330" s="56">
        <f t="shared" si="903"/>
        <v>0.18955749023309715</v>
      </c>
      <c r="AT1330" s="57">
        <f>IF(AE1330="F",1,IF(AE1330="R",#REF!,IF(AE1330="M",#REF!,0)))</f>
        <v>1</v>
      </c>
      <c r="AU1330" s="58">
        <f t="shared" si="904"/>
        <v>0.10552571914361586</v>
      </c>
      <c r="AV1330" s="58">
        <f t="shared" si="905"/>
        <v>0.10552571914361586</v>
      </c>
      <c r="AW1330" s="58">
        <f t="shared" si="906"/>
        <v>0.11273334198130248</v>
      </c>
      <c r="AX1330" s="58">
        <f t="shared" si="907"/>
        <v>0.12004520250951314</v>
      </c>
      <c r="AY1330" s="58">
        <f t="shared" si="908"/>
        <v>0.11273334198130248</v>
      </c>
      <c r="AZ1330" s="58">
        <f t="shared" si="909"/>
        <v>0.11273334198130248</v>
      </c>
      <c r="BA1330" s="58">
        <f t="shared" si="910"/>
        <v>0.17502899779254116</v>
      </c>
      <c r="BB1330" s="58">
        <f t="shared" si="911"/>
        <v>9.4906987128765677E-2</v>
      </c>
      <c r="BC1330" s="58">
        <f t="shared" si="912"/>
        <v>0.13498560900172826</v>
      </c>
      <c r="BD1330" s="58">
        <f t="shared" si="913"/>
        <v>0.15035345796803462</v>
      </c>
      <c r="BE1330" s="58">
        <f t="shared" si="914"/>
        <v>0.13893991208063999</v>
      </c>
      <c r="BF1330" s="58">
        <f t="shared" si="915"/>
        <v>0.15512647906454641</v>
      </c>
      <c r="BG1330" s="58">
        <f t="shared" si="916"/>
        <v>0.16327741263643009</v>
      </c>
      <c r="BH1330" s="59">
        <f t="shared" si="920"/>
        <v>1.6819155224133382</v>
      </c>
      <c r="BI1330" s="60">
        <f t="shared" si="934"/>
        <v>0</v>
      </c>
      <c r="BJ1330" s="60">
        <f t="shared" si="935"/>
        <v>-2.2488005724245395</v>
      </c>
      <c r="BK1330" s="60">
        <f t="shared" si="936"/>
        <v>0</v>
      </c>
      <c r="BL1330" s="60">
        <f t="shared" si="928"/>
        <v>0</v>
      </c>
      <c r="BM1330" s="60">
        <f t="shared" si="929"/>
        <v>0</v>
      </c>
      <c r="BN1330" s="60">
        <f t="shared" si="930"/>
        <v>0</v>
      </c>
      <c r="BO1330" s="60">
        <f t="shared" si="931"/>
        <v>-1.7428036171139649</v>
      </c>
      <c r="BP1330" s="60">
        <f t="shared" si="932"/>
        <v>0</v>
      </c>
      <c r="BQ1330" s="60">
        <f t="shared" si="933"/>
        <v>0</v>
      </c>
      <c r="BR1330" s="60">
        <f t="shared" si="924"/>
        <v>0</v>
      </c>
      <c r="BS1330" s="60">
        <f t="shared" si="924"/>
        <v>0</v>
      </c>
      <c r="BT1330" s="60">
        <f t="shared" si="924"/>
        <v>0</v>
      </c>
      <c r="BU1330" s="60">
        <f t="shared" si="924"/>
        <v>0</v>
      </c>
      <c r="BV1330" s="61">
        <f t="shared" si="921"/>
        <v>-3.9916041895385046</v>
      </c>
      <c r="BW1330" s="62">
        <f t="shared" si="917"/>
        <v>2.1219791451606391</v>
      </c>
      <c r="BX1330" s="63">
        <f t="shared" si="922"/>
        <v>-6.0113875574264775</v>
      </c>
      <c r="BY1330" s="73">
        <f t="shared" si="923"/>
        <v>0.31808447758666181</v>
      </c>
    </row>
    <row r="1331" spans="1:77">
      <c r="A1331" s="49">
        <v>1325</v>
      </c>
      <c r="B1331" s="50">
        <v>0.10131712259371835</v>
      </c>
      <c r="C1331" s="51">
        <v>7.3664825046040522E-2</v>
      </c>
      <c r="D1331" s="51">
        <v>7.3664825046040522E-2</v>
      </c>
      <c r="E1331" s="51">
        <v>7.8268876611418042E-2</v>
      </c>
      <c r="F1331" s="51">
        <v>8.2872928176795577E-2</v>
      </c>
      <c r="G1331" s="51">
        <v>7.8268876611418042E-2</v>
      </c>
      <c r="H1331" s="51">
        <v>7.8268876611418042E-2</v>
      </c>
      <c r="I1331" s="51">
        <v>0.11556169429097606</v>
      </c>
      <c r="J1331" s="51">
        <v>6.6758747697974213E-2</v>
      </c>
      <c r="K1331" s="51">
        <v>9.2081031307550645E-2</v>
      </c>
      <c r="L1331" s="51">
        <v>0.10128913443830571</v>
      </c>
      <c r="M1331" s="51">
        <v>9.4475138121546967E-2</v>
      </c>
      <c r="N1331" s="51">
        <v>0.10409760589318601</v>
      </c>
      <c r="O1331" s="51">
        <v>0.10883977900552486</v>
      </c>
      <c r="P1331" s="94">
        <v>8.8316333758322693E-2</v>
      </c>
      <c r="Q1331" s="52">
        <v>1</v>
      </c>
      <c r="R1331" s="52">
        <v>1</v>
      </c>
      <c r="S1331" s="52">
        <v>1</v>
      </c>
      <c r="T1331" s="52">
        <v>0</v>
      </c>
      <c r="U1331" s="52">
        <v>0</v>
      </c>
      <c r="V1331" s="52">
        <v>0</v>
      </c>
      <c r="W1331" s="52">
        <v>0</v>
      </c>
      <c r="X1331" s="52">
        <v>1</v>
      </c>
      <c r="Y1331" s="52">
        <v>0</v>
      </c>
      <c r="Z1331" s="52">
        <v>0</v>
      </c>
      <c r="AA1331" s="52">
        <v>0</v>
      </c>
      <c r="AB1331" s="52">
        <v>0</v>
      </c>
      <c r="AC1331" s="52">
        <v>0</v>
      </c>
      <c r="AD1331" s="53">
        <f t="shared" si="918"/>
        <v>4</v>
      </c>
      <c r="AE1331" s="54" t="s">
        <v>21</v>
      </c>
      <c r="AF1331" s="55">
        <f t="shared" si="891"/>
        <v>6.3529230566470279E-2</v>
      </c>
      <c r="AG1331" s="56">
        <f t="shared" si="919"/>
        <v>0.12251045722072797</v>
      </c>
      <c r="AH1331" s="56">
        <f t="shared" si="892"/>
        <v>0.12251045722072797</v>
      </c>
      <c r="AI1331" s="56">
        <f t="shared" si="893"/>
        <v>0.13087817247048442</v>
      </c>
      <c r="AJ1331" s="56">
        <f t="shared" si="894"/>
        <v>0.13936690283607581</v>
      </c>
      <c r="AK1331" s="56">
        <f t="shared" si="895"/>
        <v>0.13087817247048442</v>
      </c>
      <c r="AL1331" s="56">
        <f t="shared" si="896"/>
        <v>0.13087817247048442</v>
      </c>
      <c r="AM1331" s="56">
        <f t="shared" si="897"/>
        <v>0.20320053462291202</v>
      </c>
      <c r="AN1331" s="56">
        <f t="shared" si="898"/>
        <v>0.11018260269577371</v>
      </c>
      <c r="AO1331" s="56">
        <f t="shared" si="899"/>
        <v>0.15671202064506959</v>
      </c>
      <c r="AP1331" s="56">
        <f t="shared" si="900"/>
        <v>0.17455337930758655</v>
      </c>
      <c r="AQ1331" s="56">
        <f t="shared" si="901"/>
        <v>0.16130278280351082</v>
      </c>
      <c r="AR1331" s="56">
        <f t="shared" si="902"/>
        <v>0.18009463504697676</v>
      </c>
      <c r="AS1331" s="56">
        <f t="shared" si="903"/>
        <v>0.18955749023309715</v>
      </c>
      <c r="AT1331" s="57">
        <f>IF(AE1331="F",1,IF(AE1331="R",#REF!,IF(AE1331="M",#REF!,0)))</f>
        <v>1</v>
      </c>
      <c r="AU1331" s="58">
        <f t="shared" si="904"/>
        <v>0.30421310484327241</v>
      </c>
      <c r="AV1331" s="58">
        <f t="shared" si="905"/>
        <v>0.30421310484327241</v>
      </c>
      <c r="AW1331" s="58">
        <f t="shared" si="906"/>
        <v>0.32499148323089394</v>
      </c>
      <c r="AX1331" s="58">
        <f t="shared" si="907"/>
        <v>0.34607036155098075</v>
      </c>
      <c r="AY1331" s="58">
        <f t="shared" si="908"/>
        <v>0.32499148323089394</v>
      </c>
      <c r="AZ1331" s="58">
        <f t="shared" si="909"/>
        <v>0.32499148323089394</v>
      </c>
      <c r="BA1331" s="58">
        <f t="shared" si="910"/>
        <v>0.50457950240177563</v>
      </c>
      <c r="BB1331" s="58">
        <f t="shared" si="911"/>
        <v>0.27360106578822596</v>
      </c>
      <c r="BC1331" s="58">
        <f t="shared" si="912"/>
        <v>0.38914106965420353</v>
      </c>
      <c r="BD1331" s="58">
        <f t="shared" si="913"/>
        <v>0.43344402334874244</v>
      </c>
      <c r="BE1331" s="58">
        <f t="shared" si="914"/>
        <v>0.40054066803542743</v>
      </c>
      <c r="BF1331" s="58">
        <f t="shared" si="915"/>
        <v>0.44720384966441212</v>
      </c>
      <c r="BG1331" s="58">
        <f t="shared" si="916"/>
        <v>0.4707016360751291</v>
      </c>
      <c r="BH1331" s="59">
        <f t="shared" si="920"/>
        <v>4.8486828358981233</v>
      </c>
      <c r="BI1331" s="60">
        <f t="shared" si="934"/>
        <v>-1.1900268203896724</v>
      </c>
      <c r="BJ1331" s="60">
        <f t="shared" si="935"/>
        <v>-1.1900268203896724</v>
      </c>
      <c r="BK1331" s="60">
        <f t="shared" si="936"/>
        <v>-1.1239563024391714</v>
      </c>
      <c r="BL1331" s="60">
        <f t="shared" si="928"/>
        <v>0</v>
      </c>
      <c r="BM1331" s="60">
        <f t="shared" si="929"/>
        <v>0</v>
      </c>
      <c r="BN1331" s="60">
        <f t="shared" si="930"/>
        <v>0</v>
      </c>
      <c r="BO1331" s="60">
        <f t="shared" si="931"/>
        <v>0</v>
      </c>
      <c r="BP1331" s="60">
        <f t="shared" si="932"/>
        <v>-1.2960841978165263</v>
      </c>
      <c r="BQ1331" s="60">
        <f t="shared" si="933"/>
        <v>0</v>
      </c>
      <c r="BR1331" s="60">
        <f t="shared" si="924"/>
        <v>0</v>
      </c>
      <c r="BS1331" s="60">
        <f t="shared" si="924"/>
        <v>0</v>
      </c>
      <c r="BT1331" s="60">
        <f t="shared" si="924"/>
        <v>0</v>
      </c>
      <c r="BU1331" s="60">
        <f t="shared" si="924"/>
        <v>0</v>
      </c>
      <c r="BV1331" s="61">
        <f t="shared" si="921"/>
        <v>-4.8000941410350428</v>
      </c>
      <c r="BW1331" s="62">
        <f t="shared" si="917"/>
        <v>5.1132027594232268</v>
      </c>
      <c r="BX1331" s="63">
        <f t="shared" si="922"/>
        <v>-9.9076390182031613</v>
      </c>
      <c r="BY1331" s="73">
        <f t="shared" si="923"/>
        <v>0.84868283589812332</v>
      </c>
    </row>
    <row r="1332" spans="1:77">
      <c r="A1332" s="49">
        <v>1326</v>
      </c>
      <c r="B1332" s="50">
        <v>0.44275582573454919</v>
      </c>
      <c r="C1332" s="51">
        <v>7.3664825046040522E-2</v>
      </c>
      <c r="D1332" s="51">
        <v>7.3664825046040522E-2</v>
      </c>
      <c r="E1332" s="51">
        <v>7.8268876611418042E-2</v>
      </c>
      <c r="F1332" s="51">
        <v>8.2872928176795577E-2</v>
      </c>
      <c r="G1332" s="51">
        <v>7.8268876611418042E-2</v>
      </c>
      <c r="H1332" s="51">
        <v>7.8268876611418042E-2</v>
      </c>
      <c r="I1332" s="51">
        <v>0.11556169429097606</v>
      </c>
      <c r="J1332" s="51">
        <v>6.6758747697974213E-2</v>
      </c>
      <c r="K1332" s="51">
        <v>9.2081031307550645E-2</v>
      </c>
      <c r="L1332" s="51">
        <v>0.10128913443830571</v>
      </c>
      <c r="M1332" s="51">
        <v>9.4475138121546967E-2</v>
      </c>
      <c r="N1332" s="51">
        <v>0.10409760589318601</v>
      </c>
      <c r="O1332" s="51">
        <v>0.10883977900552486</v>
      </c>
      <c r="P1332" s="94">
        <v>8.8316333758322693E-2</v>
      </c>
      <c r="Q1332" s="52">
        <v>1</v>
      </c>
      <c r="R1332" s="52">
        <v>4</v>
      </c>
      <c r="S1332" s="52">
        <v>2</v>
      </c>
      <c r="T1332" s="52">
        <v>1</v>
      </c>
      <c r="U1332" s="52">
        <v>5</v>
      </c>
      <c r="V1332" s="52">
        <v>4</v>
      </c>
      <c r="W1332" s="52">
        <v>0</v>
      </c>
      <c r="X1332" s="52">
        <v>2</v>
      </c>
      <c r="Y1332" s="52">
        <v>3</v>
      </c>
      <c r="Z1332" s="52">
        <v>2</v>
      </c>
      <c r="AA1332" s="52">
        <v>3</v>
      </c>
      <c r="AB1332" s="52">
        <v>0</v>
      </c>
      <c r="AC1332" s="52">
        <v>3</v>
      </c>
      <c r="AD1332" s="53">
        <f t="shared" si="918"/>
        <v>30</v>
      </c>
      <c r="AE1332" s="54" t="s">
        <v>21</v>
      </c>
      <c r="AF1332" s="55">
        <f t="shared" si="891"/>
        <v>0.37499767478658425</v>
      </c>
      <c r="AG1332" s="56">
        <f t="shared" si="919"/>
        <v>0.12251045722072797</v>
      </c>
      <c r="AH1332" s="56">
        <f t="shared" si="892"/>
        <v>0.12251045722072797</v>
      </c>
      <c r="AI1332" s="56">
        <f t="shared" si="893"/>
        <v>0.13087817247048442</v>
      </c>
      <c r="AJ1332" s="56">
        <f t="shared" si="894"/>
        <v>0.13936690283607581</v>
      </c>
      <c r="AK1332" s="56">
        <f t="shared" si="895"/>
        <v>0.13087817247048442</v>
      </c>
      <c r="AL1332" s="56">
        <f t="shared" si="896"/>
        <v>0.13087817247048442</v>
      </c>
      <c r="AM1332" s="56">
        <f t="shared" si="897"/>
        <v>0.20320053462291202</v>
      </c>
      <c r="AN1332" s="56">
        <f t="shared" si="898"/>
        <v>0.11018260269577371</v>
      </c>
      <c r="AO1332" s="56">
        <f t="shared" si="899"/>
        <v>0.15671202064506959</v>
      </c>
      <c r="AP1332" s="56">
        <f t="shared" si="900"/>
        <v>0.17455337930758655</v>
      </c>
      <c r="AQ1332" s="56">
        <f t="shared" si="901"/>
        <v>0.16130278280351082</v>
      </c>
      <c r="AR1332" s="56">
        <f t="shared" si="902"/>
        <v>0.18009463504697676</v>
      </c>
      <c r="AS1332" s="56">
        <f t="shared" si="903"/>
        <v>0.18955749023309715</v>
      </c>
      <c r="AT1332" s="57">
        <f>IF(AE1332="F",1,IF(AE1332="R",#REF!,IF(AE1332="M",#REF!,0)))</f>
        <v>1</v>
      </c>
      <c r="AU1332" s="58">
        <f t="shared" si="904"/>
        <v>1.7956963422762391</v>
      </c>
      <c r="AV1332" s="58">
        <f t="shared" si="905"/>
        <v>1.7956963422762391</v>
      </c>
      <c r="AW1332" s="58">
        <f t="shared" si="906"/>
        <v>1.9183460818011233</v>
      </c>
      <c r="AX1332" s="58">
        <f t="shared" si="907"/>
        <v>2.0427695997102759</v>
      </c>
      <c r="AY1332" s="58">
        <f t="shared" si="908"/>
        <v>1.9183460818011233</v>
      </c>
      <c r="AZ1332" s="58">
        <f t="shared" si="909"/>
        <v>1.9183460818011233</v>
      </c>
      <c r="BA1332" s="58">
        <f t="shared" si="910"/>
        <v>2.9784107010026157</v>
      </c>
      <c r="BB1332" s="58">
        <f t="shared" si="911"/>
        <v>1.6150008834494924</v>
      </c>
      <c r="BC1332" s="58">
        <f t="shared" si="912"/>
        <v>2.2970055670925835</v>
      </c>
      <c r="BD1332" s="58">
        <f t="shared" si="913"/>
        <v>2.5585151820130281</v>
      </c>
      <c r="BE1332" s="58">
        <f t="shared" si="914"/>
        <v>2.364294637782447</v>
      </c>
      <c r="BF1332" s="58">
        <f t="shared" si="915"/>
        <v>2.6397361070554717</v>
      </c>
      <c r="BG1332" s="58">
        <f t="shared" si="916"/>
        <v>2.7784378540793258</v>
      </c>
      <c r="BH1332" s="59">
        <f t="shared" si="920"/>
        <v>28.620601462141089</v>
      </c>
      <c r="BI1332" s="60">
        <f t="shared" si="934"/>
        <v>0.58539288112887367</v>
      </c>
      <c r="BJ1332" s="60">
        <f t="shared" si="935"/>
        <v>2.3415715245154947</v>
      </c>
      <c r="BK1332" s="60">
        <f t="shared" si="936"/>
        <v>1.3029267981587493</v>
      </c>
      <c r="BL1332" s="60">
        <f t="shared" si="928"/>
        <v>0.71430653400364374</v>
      </c>
      <c r="BM1332" s="60">
        <f t="shared" si="929"/>
        <v>3.2573169953968732</v>
      </c>
      <c r="BN1332" s="60">
        <f t="shared" si="930"/>
        <v>2.6058535963174987</v>
      </c>
      <c r="BO1332" s="60">
        <f t="shared" si="931"/>
        <v>0</v>
      </c>
      <c r="BP1332" s="60">
        <f t="shared" si="932"/>
        <v>0.95867100740403943</v>
      </c>
      <c r="BQ1332" s="60">
        <f t="shared" si="933"/>
        <v>2.4948190420209757</v>
      </c>
      <c r="BR1332" s="60">
        <f t="shared" si="924"/>
        <v>1.8788541663923339</v>
      </c>
      <c r="BS1332" s="60">
        <f t="shared" si="924"/>
        <v>2.5814391811478528</v>
      </c>
      <c r="BT1332" s="60">
        <f t="shared" si="924"/>
        <v>0</v>
      </c>
      <c r="BU1332" s="60">
        <f t="shared" si="924"/>
        <v>3.0656665403148109</v>
      </c>
      <c r="BV1332" s="61">
        <f t="shared" si="921"/>
        <v>21.786818266801145</v>
      </c>
      <c r="BW1332" s="62">
        <f t="shared" si="917"/>
        <v>22.344696058679503</v>
      </c>
      <c r="BX1332" s="63">
        <f t="shared" si="922"/>
        <v>-7.2430503671611461</v>
      </c>
      <c r="BY1332" s="73">
        <f t="shared" si="923"/>
        <v>1.3793985378589113</v>
      </c>
    </row>
    <row r="1333" spans="1:77">
      <c r="A1333" s="49">
        <v>1327</v>
      </c>
      <c r="B1333" s="50">
        <v>4.0526849037487338E-3</v>
      </c>
      <c r="C1333" s="51">
        <v>7.3664825046040522E-2</v>
      </c>
      <c r="D1333" s="51">
        <v>7.3664825046040522E-2</v>
      </c>
      <c r="E1333" s="51">
        <v>7.8268876611418042E-2</v>
      </c>
      <c r="F1333" s="51">
        <v>8.2872928176795577E-2</v>
      </c>
      <c r="G1333" s="51">
        <v>7.8268876611418042E-2</v>
      </c>
      <c r="H1333" s="51">
        <v>7.8268876611418042E-2</v>
      </c>
      <c r="I1333" s="51">
        <v>0.11556169429097606</v>
      </c>
      <c r="J1333" s="51">
        <v>6.6758747697974213E-2</v>
      </c>
      <c r="K1333" s="51">
        <v>9.2081031307550645E-2</v>
      </c>
      <c r="L1333" s="51">
        <v>0.10128913443830571</v>
      </c>
      <c r="M1333" s="51">
        <v>9.4475138121546967E-2</v>
      </c>
      <c r="N1333" s="51">
        <v>0.10409760589318601</v>
      </c>
      <c r="O1333" s="51">
        <v>0.10883977900552486</v>
      </c>
      <c r="P1333" s="94">
        <v>8.8316333758322693E-2</v>
      </c>
      <c r="Q1333" s="52">
        <v>0</v>
      </c>
      <c r="R1333" s="52">
        <v>0</v>
      </c>
      <c r="S1333" s="52">
        <v>0</v>
      </c>
      <c r="T1333" s="52">
        <v>0</v>
      </c>
      <c r="U1333" s="52">
        <v>0</v>
      </c>
      <c r="V1333" s="52">
        <v>0</v>
      </c>
      <c r="W1333" s="52">
        <v>0</v>
      </c>
      <c r="X1333" s="52">
        <v>0</v>
      </c>
      <c r="Y1333" s="52">
        <v>0</v>
      </c>
      <c r="Z1333" s="52">
        <v>0</v>
      </c>
      <c r="AA1333" s="52">
        <v>0</v>
      </c>
      <c r="AB1333" s="52">
        <v>0</v>
      </c>
      <c r="AC1333" s="52">
        <v>0</v>
      </c>
      <c r="AD1333" s="53">
        <f t="shared" si="918"/>
        <v>0</v>
      </c>
      <c r="AE1333" s="54" t="s">
        <v>21</v>
      </c>
      <c r="AF1333" s="55">
        <f t="shared" si="891"/>
        <v>1.318374002833985E-3</v>
      </c>
      <c r="AG1333" s="56">
        <f t="shared" si="919"/>
        <v>0.12251045722072797</v>
      </c>
      <c r="AH1333" s="56">
        <f t="shared" si="892"/>
        <v>0.12251045722072797</v>
      </c>
      <c r="AI1333" s="56">
        <f t="shared" si="893"/>
        <v>0.13087817247048442</v>
      </c>
      <c r="AJ1333" s="56">
        <f t="shared" si="894"/>
        <v>0.13936690283607581</v>
      </c>
      <c r="AK1333" s="56">
        <f t="shared" si="895"/>
        <v>0.13087817247048442</v>
      </c>
      <c r="AL1333" s="56">
        <f t="shared" si="896"/>
        <v>0.13087817247048442</v>
      </c>
      <c r="AM1333" s="56">
        <f t="shared" si="897"/>
        <v>0.20320053462291202</v>
      </c>
      <c r="AN1333" s="56">
        <f t="shared" si="898"/>
        <v>0.11018260269577371</v>
      </c>
      <c r="AO1333" s="56">
        <f t="shared" si="899"/>
        <v>0.15671202064506959</v>
      </c>
      <c r="AP1333" s="56">
        <f t="shared" si="900"/>
        <v>0.17455337930758655</v>
      </c>
      <c r="AQ1333" s="56">
        <f t="shared" si="901"/>
        <v>0.16130278280351082</v>
      </c>
      <c r="AR1333" s="56">
        <f t="shared" si="902"/>
        <v>0.18009463504697676</v>
      </c>
      <c r="AS1333" s="56">
        <f t="shared" si="903"/>
        <v>0.18955749023309715</v>
      </c>
      <c r="AT1333" s="57">
        <f>IF(AE1333="F",1,IF(AE1333="R",#REF!,IF(AE1333="M",#REF!,0)))</f>
        <v>1</v>
      </c>
      <c r="AU1333" s="58">
        <f t="shared" si="904"/>
        <v>6.3131041438813902E-3</v>
      </c>
      <c r="AV1333" s="58">
        <f t="shared" si="905"/>
        <v>6.3131041438813902E-3</v>
      </c>
      <c r="AW1333" s="58">
        <f t="shared" si="906"/>
        <v>6.7443020923379816E-3</v>
      </c>
      <c r="AX1333" s="58">
        <f t="shared" si="907"/>
        <v>7.1817360882845717E-3</v>
      </c>
      <c r="AY1333" s="58">
        <f t="shared" si="908"/>
        <v>6.7443020923379816E-3</v>
      </c>
      <c r="AZ1333" s="58">
        <f t="shared" si="909"/>
        <v>6.7443020923379816E-3</v>
      </c>
      <c r="BA1333" s="58">
        <f t="shared" si="910"/>
        <v>1.0471156228366226E-2</v>
      </c>
      <c r="BB1333" s="58">
        <f t="shared" si="911"/>
        <v>5.6778356839291581E-3</v>
      </c>
      <c r="BC1333" s="58">
        <f t="shared" si="912"/>
        <v>8.0755498703911875E-3</v>
      </c>
      <c r="BD1333" s="58">
        <f t="shared" si="913"/>
        <v>8.99493551191137E-3</v>
      </c>
      <c r="BE1333" s="58">
        <f t="shared" si="914"/>
        <v>8.312117101168982E-3</v>
      </c>
      <c r="BF1333" s="58">
        <f t="shared" si="915"/>
        <v>9.2804827652990755E-3</v>
      </c>
      <c r="BG1333" s="58">
        <f t="shared" si="916"/>
        <v>9.7681145286906048E-3</v>
      </c>
      <c r="BH1333" s="59">
        <f t="shared" si="920"/>
        <v>0.10062104234281791</v>
      </c>
      <c r="BI1333" s="60">
        <f t="shared" si="934"/>
        <v>0</v>
      </c>
      <c r="BJ1333" s="60">
        <f t="shared" si="935"/>
        <v>0</v>
      </c>
      <c r="BK1333" s="60">
        <f t="shared" si="936"/>
        <v>0</v>
      </c>
      <c r="BL1333" s="60">
        <f t="shared" si="928"/>
        <v>0</v>
      </c>
      <c r="BM1333" s="60">
        <f t="shared" si="929"/>
        <v>0</v>
      </c>
      <c r="BN1333" s="60">
        <f t="shared" si="930"/>
        <v>0</v>
      </c>
      <c r="BO1333" s="60">
        <f t="shared" si="931"/>
        <v>0</v>
      </c>
      <c r="BP1333" s="60">
        <f t="shared" si="932"/>
        <v>0</v>
      </c>
      <c r="BQ1333" s="60">
        <f t="shared" si="933"/>
        <v>0</v>
      </c>
      <c r="BR1333" s="60">
        <f t="shared" si="924"/>
        <v>0</v>
      </c>
      <c r="BS1333" s="60">
        <f t="shared" si="924"/>
        <v>0</v>
      </c>
      <c r="BT1333" s="60">
        <f t="shared" si="924"/>
        <v>0</v>
      </c>
      <c r="BU1333" s="60">
        <f t="shared" si="924"/>
        <v>0</v>
      </c>
      <c r="BV1333" s="61">
        <f t="shared" si="921"/>
        <v>0</v>
      </c>
      <c r="BW1333" s="62">
        <f t="shared" si="917"/>
        <v>0.20452811037692908</v>
      </c>
      <c r="BX1333" s="63">
        <f t="shared" si="922"/>
        <v>-8.1830726944711246E-2</v>
      </c>
      <c r="BY1333" s="73">
        <f t="shared" si="923"/>
        <v>0.10062104234281791</v>
      </c>
    </row>
    <row r="1334" spans="1:77">
      <c r="A1334" s="49">
        <v>1328</v>
      </c>
      <c r="B1334" s="50">
        <v>5.3698074974670724E-2</v>
      </c>
      <c r="C1334" s="51">
        <v>7.3664825046040522E-2</v>
      </c>
      <c r="D1334" s="51">
        <v>7.3664825046040522E-2</v>
      </c>
      <c r="E1334" s="51">
        <v>7.8268876611418042E-2</v>
      </c>
      <c r="F1334" s="51">
        <v>8.2872928176795577E-2</v>
      </c>
      <c r="G1334" s="51">
        <v>7.8268876611418042E-2</v>
      </c>
      <c r="H1334" s="51">
        <v>7.8268876611418042E-2</v>
      </c>
      <c r="I1334" s="51">
        <v>0.11556169429097606</v>
      </c>
      <c r="J1334" s="51">
        <v>6.6758747697974213E-2</v>
      </c>
      <c r="K1334" s="51">
        <v>9.2081031307550645E-2</v>
      </c>
      <c r="L1334" s="51">
        <v>0.10128913443830571</v>
      </c>
      <c r="M1334" s="51">
        <v>9.4475138121546967E-2</v>
      </c>
      <c r="N1334" s="51">
        <v>0.10409760589318601</v>
      </c>
      <c r="O1334" s="51">
        <v>0.10883977900552486</v>
      </c>
      <c r="P1334" s="94">
        <v>8.8316333758322693E-2</v>
      </c>
      <c r="Q1334" s="52">
        <v>0</v>
      </c>
      <c r="R1334" s="52">
        <v>0</v>
      </c>
      <c r="S1334" s="52">
        <v>0</v>
      </c>
      <c r="T1334" s="52">
        <v>0</v>
      </c>
      <c r="U1334" s="52">
        <v>0</v>
      </c>
      <c r="V1334" s="52">
        <v>0</v>
      </c>
      <c r="W1334" s="52">
        <v>0</v>
      </c>
      <c r="X1334" s="52">
        <v>0</v>
      </c>
      <c r="Y1334" s="52">
        <v>0</v>
      </c>
      <c r="Z1334" s="52">
        <v>0</v>
      </c>
      <c r="AA1334" s="52">
        <v>0</v>
      </c>
      <c r="AB1334" s="52">
        <v>1</v>
      </c>
      <c r="AC1334" s="52">
        <v>0</v>
      </c>
      <c r="AD1334" s="53">
        <f t="shared" si="918"/>
        <v>1</v>
      </c>
      <c r="AE1334" s="54" t="s">
        <v>21</v>
      </c>
      <c r="AF1334" s="55">
        <f t="shared" si="891"/>
        <v>2.958272611543384E-2</v>
      </c>
      <c r="AG1334" s="56">
        <f t="shared" si="919"/>
        <v>0.12251045722072797</v>
      </c>
      <c r="AH1334" s="56">
        <f t="shared" si="892"/>
        <v>0.12251045722072797</v>
      </c>
      <c r="AI1334" s="56">
        <f t="shared" si="893"/>
        <v>0.13087817247048442</v>
      </c>
      <c r="AJ1334" s="56">
        <f t="shared" si="894"/>
        <v>0.13936690283607581</v>
      </c>
      <c r="AK1334" s="56">
        <f t="shared" si="895"/>
        <v>0.13087817247048442</v>
      </c>
      <c r="AL1334" s="56">
        <f t="shared" si="896"/>
        <v>0.13087817247048442</v>
      </c>
      <c r="AM1334" s="56">
        <f t="shared" si="897"/>
        <v>0.20320053462291202</v>
      </c>
      <c r="AN1334" s="56">
        <f t="shared" si="898"/>
        <v>0.11018260269577371</v>
      </c>
      <c r="AO1334" s="56">
        <f t="shared" si="899"/>
        <v>0.15671202064506959</v>
      </c>
      <c r="AP1334" s="56">
        <f t="shared" si="900"/>
        <v>0.17455337930758655</v>
      </c>
      <c r="AQ1334" s="56">
        <f t="shared" si="901"/>
        <v>0.16130278280351082</v>
      </c>
      <c r="AR1334" s="56">
        <f t="shared" si="902"/>
        <v>0.18009463504697676</v>
      </c>
      <c r="AS1334" s="56">
        <f t="shared" si="903"/>
        <v>0.18955749023309715</v>
      </c>
      <c r="AT1334" s="57">
        <f>IF(AE1334="F",1,IF(AE1334="R",#REF!,IF(AE1334="M",#REF!,0)))</f>
        <v>1</v>
      </c>
      <c r="AU1334" s="58">
        <f t="shared" si="904"/>
        <v>0.14165845990985534</v>
      </c>
      <c r="AV1334" s="58">
        <f t="shared" si="905"/>
        <v>0.14165845990985534</v>
      </c>
      <c r="AW1334" s="58">
        <f t="shared" si="906"/>
        <v>0.15133402297717002</v>
      </c>
      <c r="AX1334" s="58">
        <f t="shared" si="907"/>
        <v>0.16114951544581005</v>
      </c>
      <c r="AY1334" s="58">
        <f t="shared" si="908"/>
        <v>0.15133402297717002</v>
      </c>
      <c r="AZ1334" s="58">
        <f t="shared" si="909"/>
        <v>0.15133402297717002</v>
      </c>
      <c r="BA1334" s="58">
        <f t="shared" si="910"/>
        <v>0.23496014495871712</v>
      </c>
      <c r="BB1334" s="58">
        <f t="shared" si="911"/>
        <v>0.12740380013945421</v>
      </c>
      <c r="BC1334" s="58">
        <f t="shared" si="912"/>
        <v>0.18120562111644778</v>
      </c>
      <c r="BD1334" s="58">
        <f t="shared" si="913"/>
        <v>0.20183552853959869</v>
      </c>
      <c r="BE1334" s="58">
        <f t="shared" si="914"/>
        <v>0.18651390509424357</v>
      </c>
      <c r="BF1334" s="58">
        <f t="shared" si="915"/>
        <v>0.20824286528306041</v>
      </c>
      <c r="BG1334" s="58">
        <f t="shared" si="916"/>
        <v>0.21918473524605162</v>
      </c>
      <c r="BH1334" s="59">
        <f t="shared" si="920"/>
        <v>2.257815104574604</v>
      </c>
      <c r="BI1334" s="60">
        <f t="shared" si="934"/>
        <v>0</v>
      </c>
      <c r="BJ1334" s="60">
        <f t="shared" si="935"/>
        <v>0</v>
      </c>
      <c r="BK1334" s="60">
        <f t="shared" si="936"/>
        <v>0</v>
      </c>
      <c r="BL1334" s="60">
        <f t="shared" si="928"/>
        <v>0</v>
      </c>
      <c r="BM1334" s="60">
        <f t="shared" si="929"/>
        <v>0</v>
      </c>
      <c r="BN1334" s="60">
        <f t="shared" si="930"/>
        <v>0</v>
      </c>
      <c r="BO1334" s="60">
        <f t="shared" si="931"/>
        <v>0</v>
      </c>
      <c r="BP1334" s="60">
        <f t="shared" si="932"/>
        <v>0</v>
      </c>
      <c r="BQ1334" s="60">
        <f t="shared" si="933"/>
        <v>0</v>
      </c>
      <c r="BR1334" s="60">
        <f t="shared" si="924"/>
        <v>0</v>
      </c>
      <c r="BS1334" s="60">
        <f t="shared" si="924"/>
        <v>0</v>
      </c>
      <c r="BT1334" s="60">
        <f t="shared" si="924"/>
        <v>-1.5690502588675321</v>
      </c>
      <c r="BU1334" s="60">
        <f t="shared" si="924"/>
        <v>0</v>
      </c>
      <c r="BV1334" s="61">
        <f t="shared" si="921"/>
        <v>-1.5690502588675321</v>
      </c>
      <c r="BW1334" s="62">
        <f t="shared" si="917"/>
        <v>2.7099974624943104</v>
      </c>
      <c r="BX1334" s="63">
        <f t="shared" si="922"/>
        <v>-3.8174271343862043</v>
      </c>
      <c r="BY1334" s="73">
        <f t="shared" si="923"/>
        <v>1.257815104574604</v>
      </c>
    </row>
    <row r="1335" spans="1:77">
      <c r="A1335" s="49">
        <v>1329</v>
      </c>
      <c r="B1335" s="50">
        <v>3.9513677811550157E-2</v>
      </c>
      <c r="C1335" s="51">
        <v>7.3664825046040522E-2</v>
      </c>
      <c r="D1335" s="51">
        <v>7.3664825046040522E-2</v>
      </c>
      <c r="E1335" s="51">
        <v>7.8268876611418042E-2</v>
      </c>
      <c r="F1335" s="51">
        <v>8.2872928176795577E-2</v>
      </c>
      <c r="G1335" s="51">
        <v>7.8268876611418042E-2</v>
      </c>
      <c r="H1335" s="51">
        <v>7.8268876611418042E-2</v>
      </c>
      <c r="I1335" s="51">
        <v>0.11556169429097606</v>
      </c>
      <c r="J1335" s="51">
        <v>6.6758747697974213E-2</v>
      </c>
      <c r="K1335" s="51">
        <v>9.2081031307550645E-2</v>
      </c>
      <c r="L1335" s="51">
        <v>0.10128913443830571</v>
      </c>
      <c r="M1335" s="51">
        <v>9.4475138121546967E-2</v>
      </c>
      <c r="N1335" s="51">
        <v>0.10409760589318601</v>
      </c>
      <c r="O1335" s="51">
        <v>0.10883977900552486</v>
      </c>
      <c r="P1335" s="94">
        <v>8.8316333758322693E-2</v>
      </c>
      <c r="Q1335" s="52">
        <v>0</v>
      </c>
      <c r="R1335" s="52">
        <v>0</v>
      </c>
      <c r="S1335" s="52">
        <v>1</v>
      </c>
      <c r="T1335" s="52">
        <v>0</v>
      </c>
      <c r="U1335" s="52">
        <v>0</v>
      </c>
      <c r="V1335" s="52">
        <v>1</v>
      </c>
      <c r="W1335" s="52">
        <v>0</v>
      </c>
      <c r="X1335" s="52">
        <v>0</v>
      </c>
      <c r="Y1335" s="52">
        <v>0</v>
      </c>
      <c r="Z1335" s="52">
        <v>1</v>
      </c>
      <c r="AA1335" s="52">
        <v>0</v>
      </c>
      <c r="AB1335" s="52">
        <v>0</v>
      </c>
      <c r="AC1335" s="52">
        <v>0</v>
      </c>
      <c r="AD1335" s="53">
        <f t="shared" si="918"/>
        <v>3</v>
      </c>
      <c r="AE1335" s="54" t="s">
        <v>21</v>
      </c>
      <c r="AF1335" s="55">
        <f t="shared" si="891"/>
        <v>2.044887607055991E-2</v>
      </c>
      <c r="AG1335" s="56">
        <f t="shared" si="919"/>
        <v>0.12251045722072797</v>
      </c>
      <c r="AH1335" s="56">
        <f t="shared" si="892"/>
        <v>0.12251045722072797</v>
      </c>
      <c r="AI1335" s="56">
        <f t="shared" si="893"/>
        <v>0.13087817247048442</v>
      </c>
      <c r="AJ1335" s="56">
        <f t="shared" si="894"/>
        <v>0.13936690283607581</v>
      </c>
      <c r="AK1335" s="56">
        <f t="shared" si="895"/>
        <v>0.13087817247048442</v>
      </c>
      <c r="AL1335" s="56">
        <f t="shared" si="896"/>
        <v>0.13087817247048442</v>
      </c>
      <c r="AM1335" s="56">
        <f t="shared" si="897"/>
        <v>0.20320053462291202</v>
      </c>
      <c r="AN1335" s="56">
        <f t="shared" si="898"/>
        <v>0.11018260269577371</v>
      </c>
      <c r="AO1335" s="56">
        <f t="shared" si="899"/>
        <v>0.15671202064506959</v>
      </c>
      <c r="AP1335" s="56">
        <f t="shared" si="900"/>
        <v>0.17455337930758655</v>
      </c>
      <c r="AQ1335" s="56">
        <f t="shared" si="901"/>
        <v>0.16130278280351082</v>
      </c>
      <c r="AR1335" s="56">
        <f t="shared" si="902"/>
        <v>0.18009463504697676</v>
      </c>
      <c r="AS1335" s="56">
        <f t="shared" si="903"/>
        <v>0.18955749023309715</v>
      </c>
      <c r="AT1335" s="57">
        <f>IF(AE1335="F",1,IF(AE1335="R",#REF!,IF(AE1335="M",#REF!,0)))</f>
        <v>1</v>
      </c>
      <c r="AU1335" s="58">
        <f t="shared" si="904"/>
        <v>9.79205323992004E-2</v>
      </c>
      <c r="AV1335" s="58">
        <f t="shared" si="905"/>
        <v>9.79205323992004E-2</v>
      </c>
      <c r="AW1335" s="58">
        <f t="shared" si="906"/>
        <v>0.10460870539936147</v>
      </c>
      <c r="AX1335" s="58">
        <f t="shared" si="907"/>
        <v>0.11139360373089206</v>
      </c>
      <c r="AY1335" s="58">
        <f t="shared" si="908"/>
        <v>0.10460870539936147</v>
      </c>
      <c r="AZ1335" s="58">
        <f t="shared" si="909"/>
        <v>0.10460870539936147</v>
      </c>
      <c r="BA1335" s="58">
        <f t="shared" si="910"/>
        <v>0.162414743895929</v>
      </c>
      <c r="BB1335" s="58">
        <f t="shared" si="911"/>
        <v>8.8067087184736118E-2</v>
      </c>
      <c r="BC1335" s="58">
        <f t="shared" si="912"/>
        <v>0.1252572624659454</v>
      </c>
      <c r="BD1335" s="58">
        <f t="shared" si="913"/>
        <v>0.13951755810594207</v>
      </c>
      <c r="BE1335" s="58">
        <f t="shared" si="914"/>
        <v>0.12892658086431483</v>
      </c>
      <c r="BF1335" s="58">
        <f t="shared" si="915"/>
        <v>0.14394658991653766</v>
      </c>
      <c r="BG1335" s="58">
        <f t="shared" si="916"/>
        <v>0.1515100897096367</v>
      </c>
      <c r="BH1335" s="59">
        <f t="shared" si="920"/>
        <v>1.5607006968704191</v>
      </c>
      <c r="BI1335" s="60">
        <f t="shared" si="934"/>
        <v>0</v>
      </c>
      <c r="BJ1335" s="60">
        <f t="shared" si="935"/>
        <v>0</v>
      </c>
      <c r="BK1335" s="60">
        <f t="shared" si="936"/>
        <v>-2.2575285051990637</v>
      </c>
      <c r="BL1335" s="60">
        <f t="shared" si="928"/>
        <v>0</v>
      </c>
      <c r="BM1335" s="60">
        <f t="shared" si="929"/>
        <v>0</v>
      </c>
      <c r="BN1335" s="60">
        <f t="shared" si="930"/>
        <v>-2.2575285051990637</v>
      </c>
      <c r="BO1335" s="60">
        <f t="shared" si="931"/>
        <v>0</v>
      </c>
      <c r="BP1335" s="60">
        <f t="shared" si="932"/>
        <v>0</v>
      </c>
      <c r="BQ1335" s="60">
        <f t="shared" si="933"/>
        <v>0</v>
      </c>
      <c r="BR1335" s="60">
        <f t="shared" si="924"/>
        <v>-1.9695648210822712</v>
      </c>
      <c r="BS1335" s="60">
        <f t="shared" si="924"/>
        <v>0</v>
      </c>
      <c r="BT1335" s="60">
        <f t="shared" si="924"/>
        <v>0</v>
      </c>
      <c r="BU1335" s="60">
        <f t="shared" si="924"/>
        <v>0</v>
      </c>
      <c r="BV1335" s="61">
        <f t="shared" si="921"/>
        <v>-6.4846218314803981</v>
      </c>
      <c r="BW1335" s="62">
        <f t="shared" si="917"/>
        <v>1.9941490761750587</v>
      </c>
      <c r="BX1335" s="63">
        <f t="shared" si="922"/>
        <v>-8.2706605326228697</v>
      </c>
      <c r="BY1335" s="73">
        <f t="shared" si="923"/>
        <v>1.4392993031295809</v>
      </c>
    </row>
    <row r="1336" spans="1:77">
      <c r="A1336" s="49">
        <v>1330</v>
      </c>
      <c r="B1336" s="50">
        <v>1.4184397163120571E-2</v>
      </c>
      <c r="C1336" s="51">
        <v>7.3664825046040522E-2</v>
      </c>
      <c r="D1336" s="51">
        <v>7.3664825046040522E-2</v>
      </c>
      <c r="E1336" s="51">
        <v>7.8268876611418042E-2</v>
      </c>
      <c r="F1336" s="51">
        <v>8.2872928176795577E-2</v>
      </c>
      <c r="G1336" s="51">
        <v>7.8268876611418042E-2</v>
      </c>
      <c r="H1336" s="51">
        <v>7.8268876611418042E-2</v>
      </c>
      <c r="I1336" s="51">
        <v>0.11556169429097606</v>
      </c>
      <c r="J1336" s="51">
        <v>6.6758747697974213E-2</v>
      </c>
      <c r="K1336" s="51">
        <v>9.2081031307550645E-2</v>
      </c>
      <c r="L1336" s="51">
        <v>0.10128913443830571</v>
      </c>
      <c r="M1336" s="51">
        <v>9.4475138121546967E-2</v>
      </c>
      <c r="N1336" s="51">
        <v>0.10409760589318601</v>
      </c>
      <c r="O1336" s="51">
        <v>0.10883977900552486</v>
      </c>
      <c r="P1336" s="94">
        <v>8.8316333758322693E-2</v>
      </c>
      <c r="Q1336" s="52">
        <v>0</v>
      </c>
      <c r="R1336" s="52">
        <v>0</v>
      </c>
      <c r="S1336" s="52">
        <v>0</v>
      </c>
      <c r="T1336" s="52">
        <v>0</v>
      </c>
      <c r="U1336" s="52">
        <v>0</v>
      </c>
      <c r="V1336" s="52">
        <v>0</v>
      </c>
      <c r="W1336" s="52">
        <v>0</v>
      </c>
      <c r="X1336" s="52">
        <v>0</v>
      </c>
      <c r="Y1336" s="52">
        <v>0</v>
      </c>
      <c r="Z1336" s="52">
        <v>0</v>
      </c>
      <c r="AA1336" s="52">
        <v>0</v>
      </c>
      <c r="AB1336" s="52">
        <v>0</v>
      </c>
      <c r="AC1336" s="52">
        <v>0</v>
      </c>
      <c r="AD1336" s="53">
        <f t="shared" si="918"/>
        <v>0</v>
      </c>
      <c r="AE1336" s="54" t="s">
        <v>21</v>
      </c>
      <c r="AF1336" s="55">
        <f t="shared" si="891"/>
        <v>5.956959273918312E-3</v>
      </c>
      <c r="AG1336" s="56">
        <f t="shared" si="919"/>
        <v>0.12251045722072797</v>
      </c>
      <c r="AH1336" s="56">
        <f t="shared" si="892"/>
        <v>0.12251045722072797</v>
      </c>
      <c r="AI1336" s="56">
        <f t="shared" si="893"/>
        <v>0.13087817247048442</v>
      </c>
      <c r="AJ1336" s="56">
        <f t="shared" si="894"/>
        <v>0.13936690283607581</v>
      </c>
      <c r="AK1336" s="56">
        <f t="shared" si="895"/>
        <v>0.13087817247048442</v>
      </c>
      <c r="AL1336" s="56">
        <f t="shared" si="896"/>
        <v>0.13087817247048442</v>
      </c>
      <c r="AM1336" s="56">
        <f t="shared" si="897"/>
        <v>0.20320053462291202</v>
      </c>
      <c r="AN1336" s="56">
        <f t="shared" si="898"/>
        <v>0.11018260269577371</v>
      </c>
      <c r="AO1336" s="56">
        <f t="shared" si="899"/>
        <v>0.15671202064506959</v>
      </c>
      <c r="AP1336" s="56">
        <f t="shared" si="900"/>
        <v>0.17455337930758655</v>
      </c>
      <c r="AQ1336" s="56">
        <f t="shared" si="901"/>
        <v>0.16130278280351082</v>
      </c>
      <c r="AR1336" s="56">
        <f t="shared" si="902"/>
        <v>0.18009463504697676</v>
      </c>
      <c r="AS1336" s="56">
        <f t="shared" si="903"/>
        <v>0.18955749023309715</v>
      </c>
      <c r="AT1336" s="57">
        <f>IF(AE1336="F",1,IF(AE1336="R",#REF!,IF(AE1336="M",#REF!,0)))</f>
        <v>1</v>
      </c>
      <c r="AU1336" s="58">
        <f t="shared" si="904"/>
        <v>2.8525216817281235E-2</v>
      </c>
      <c r="AV1336" s="58">
        <f t="shared" si="905"/>
        <v>2.8525216817281235E-2</v>
      </c>
      <c r="AW1336" s="58">
        <f t="shared" si="906"/>
        <v>3.0473547573524537E-2</v>
      </c>
      <c r="AX1336" s="58">
        <f t="shared" si="907"/>
        <v>3.2450055372737652E-2</v>
      </c>
      <c r="AY1336" s="58">
        <f t="shared" si="908"/>
        <v>3.0473547573524537E-2</v>
      </c>
      <c r="AZ1336" s="58">
        <f t="shared" si="909"/>
        <v>3.0473547573524537E-2</v>
      </c>
      <c r="BA1336" s="58">
        <f t="shared" si="910"/>
        <v>4.7313016692629932E-2</v>
      </c>
      <c r="BB1336" s="58">
        <f t="shared" si="911"/>
        <v>2.565481104789746E-2</v>
      </c>
      <c r="BC1336" s="58">
        <f t="shared" si="912"/>
        <v>3.6488675890914292E-2</v>
      </c>
      <c r="BD1336" s="58">
        <f t="shared" si="913"/>
        <v>4.064284065128438E-2</v>
      </c>
      <c r="BE1336" s="58">
        <f t="shared" si="914"/>
        <v>3.7557584528567715E-2</v>
      </c>
      <c r="BF1336" s="58">
        <f t="shared" si="915"/>
        <v>4.1933061298500822E-2</v>
      </c>
      <c r="BG1336" s="58">
        <f t="shared" si="916"/>
        <v>4.4136383382331452E-2</v>
      </c>
      <c r="BH1336" s="59">
        <f t="shared" si="920"/>
        <v>0.4546475052199998</v>
      </c>
      <c r="BI1336" s="60">
        <f t="shared" si="934"/>
        <v>0</v>
      </c>
      <c r="BJ1336" s="60">
        <f t="shared" si="935"/>
        <v>0</v>
      </c>
      <c r="BK1336" s="60">
        <f t="shared" si="936"/>
        <v>0</v>
      </c>
      <c r="BL1336" s="60">
        <f t="shared" si="928"/>
        <v>0</v>
      </c>
      <c r="BM1336" s="60">
        <f t="shared" si="929"/>
        <v>0</v>
      </c>
      <c r="BN1336" s="60">
        <f t="shared" si="930"/>
        <v>0</v>
      </c>
      <c r="BO1336" s="60">
        <f t="shared" si="931"/>
        <v>0</v>
      </c>
      <c r="BP1336" s="60">
        <f t="shared" si="932"/>
        <v>0</v>
      </c>
      <c r="BQ1336" s="60">
        <f t="shared" si="933"/>
        <v>0</v>
      </c>
      <c r="BR1336" s="60">
        <f t="shared" si="924"/>
        <v>0</v>
      </c>
      <c r="BS1336" s="60">
        <f t="shared" si="924"/>
        <v>0</v>
      </c>
      <c r="BT1336" s="60">
        <f t="shared" si="924"/>
        <v>0</v>
      </c>
      <c r="BU1336" s="60">
        <f t="shared" si="924"/>
        <v>0</v>
      </c>
      <c r="BV1336" s="61">
        <f t="shared" si="921"/>
        <v>0</v>
      </c>
      <c r="BW1336" s="62">
        <f t="shared" si="917"/>
        <v>0.71584838631925185</v>
      </c>
      <c r="BX1336" s="63">
        <f t="shared" si="922"/>
        <v>-0.35199294783847329</v>
      </c>
      <c r="BY1336" s="73">
        <f t="shared" si="923"/>
        <v>0.4546475052199998</v>
      </c>
    </row>
    <row r="1337" spans="1:77">
      <c r="A1337" s="49">
        <v>1331</v>
      </c>
      <c r="B1337" s="50">
        <v>0.10182370820668693</v>
      </c>
      <c r="C1337" s="51">
        <v>7.3664825046040522E-2</v>
      </c>
      <c r="D1337" s="51">
        <v>7.3664825046040522E-2</v>
      </c>
      <c r="E1337" s="51">
        <v>7.8268876611418042E-2</v>
      </c>
      <c r="F1337" s="51">
        <v>8.2872928176795577E-2</v>
      </c>
      <c r="G1337" s="51">
        <v>7.8268876611418042E-2</v>
      </c>
      <c r="H1337" s="51">
        <v>7.8268876611418042E-2</v>
      </c>
      <c r="I1337" s="51">
        <v>0.11556169429097606</v>
      </c>
      <c r="J1337" s="51">
        <v>6.6758747697974213E-2</v>
      </c>
      <c r="K1337" s="51">
        <v>9.2081031307550645E-2</v>
      </c>
      <c r="L1337" s="51">
        <v>0.10128913443830571</v>
      </c>
      <c r="M1337" s="51">
        <v>9.4475138121546967E-2</v>
      </c>
      <c r="N1337" s="51">
        <v>0.10409760589318601</v>
      </c>
      <c r="O1337" s="51">
        <v>0.10883977900552486</v>
      </c>
      <c r="P1337" s="94">
        <v>8.8316333758322693E-2</v>
      </c>
      <c r="Q1337" s="52">
        <v>0</v>
      </c>
      <c r="R1337" s="52">
        <v>0</v>
      </c>
      <c r="S1337" s="52">
        <v>1</v>
      </c>
      <c r="T1337" s="52">
        <v>0</v>
      </c>
      <c r="U1337" s="52">
        <v>0</v>
      </c>
      <c r="V1337" s="52">
        <v>0</v>
      </c>
      <c r="W1337" s="52">
        <v>0</v>
      </c>
      <c r="X1337" s="52">
        <v>0</v>
      </c>
      <c r="Y1337" s="52">
        <v>0</v>
      </c>
      <c r="Z1337" s="52">
        <v>0</v>
      </c>
      <c r="AA1337" s="52">
        <v>2</v>
      </c>
      <c r="AB1337" s="52">
        <v>1</v>
      </c>
      <c r="AC1337" s="52">
        <v>1</v>
      </c>
      <c r="AD1337" s="53">
        <f t="shared" si="918"/>
        <v>5</v>
      </c>
      <c r="AE1337" s="54" t="s">
        <v>21</v>
      </c>
      <c r="AF1337" s="55">
        <f t="shared" si="891"/>
        <v>6.3911829183751531E-2</v>
      </c>
      <c r="AG1337" s="56">
        <f t="shared" si="919"/>
        <v>0.12251045722072797</v>
      </c>
      <c r="AH1337" s="56">
        <f t="shared" si="892"/>
        <v>0.12251045722072797</v>
      </c>
      <c r="AI1337" s="56">
        <f t="shared" si="893"/>
        <v>0.13087817247048442</v>
      </c>
      <c r="AJ1337" s="56">
        <f t="shared" si="894"/>
        <v>0.13936690283607581</v>
      </c>
      <c r="AK1337" s="56">
        <f t="shared" si="895"/>
        <v>0.13087817247048442</v>
      </c>
      <c r="AL1337" s="56">
        <f t="shared" si="896"/>
        <v>0.13087817247048442</v>
      </c>
      <c r="AM1337" s="56">
        <f t="shared" si="897"/>
        <v>0.20320053462291202</v>
      </c>
      <c r="AN1337" s="56">
        <f t="shared" si="898"/>
        <v>0.11018260269577371</v>
      </c>
      <c r="AO1337" s="56">
        <f t="shared" si="899"/>
        <v>0.15671202064506959</v>
      </c>
      <c r="AP1337" s="56">
        <f t="shared" si="900"/>
        <v>0.17455337930758655</v>
      </c>
      <c r="AQ1337" s="56">
        <f t="shared" si="901"/>
        <v>0.16130278280351082</v>
      </c>
      <c r="AR1337" s="56">
        <f t="shared" si="902"/>
        <v>0.18009463504697676</v>
      </c>
      <c r="AS1337" s="56">
        <f t="shared" si="903"/>
        <v>0.18955749023309715</v>
      </c>
      <c r="AT1337" s="57">
        <f>IF(AE1337="F",1,IF(AE1337="R",#REF!,IF(AE1337="M",#REF!,0)))</f>
        <v>1</v>
      </c>
      <c r="AU1337" s="58">
        <f t="shared" si="904"/>
        <v>0.30604519870359531</v>
      </c>
      <c r="AV1337" s="58">
        <f t="shared" si="905"/>
        <v>0.30604519870359531</v>
      </c>
      <c r="AW1337" s="58">
        <f t="shared" si="906"/>
        <v>0.32694871285580218</v>
      </c>
      <c r="AX1337" s="58">
        <f t="shared" si="907"/>
        <v>0.34815453667211477</v>
      </c>
      <c r="AY1337" s="58">
        <f t="shared" si="908"/>
        <v>0.32694871285580218</v>
      </c>
      <c r="AZ1337" s="58">
        <f t="shared" si="909"/>
        <v>0.32694871285580218</v>
      </c>
      <c r="BA1337" s="58">
        <f t="shared" si="910"/>
        <v>0.50761828341967874</v>
      </c>
      <c r="BB1337" s="58">
        <f t="shared" si="911"/>
        <v>0.27524880161823456</v>
      </c>
      <c r="BC1337" s="58">
        <f t="shared" si="912"/>
        <v>0.39148463392925431</v>
      </c>
      <c r="BD1337" s="58">
        <f t="shared" si="913"/>
        <v>0.43605439785703332</v>
      </c>
      <c r="BE1337" s="58">
        <f t="shared" si="914"/>
        <v>0.40295288528390993</v>
      </c>
      <c r="BF1337" s="58">
        <f t="shared" si="915"/>
        <v>0.44989709138950168</v>
      </c>
      <c r="BG1337" s="58">
        <f t="shared" si="916"/>
        <v>0.47353639093534949</v>
      </c>
      <c r="BH1337" s="59">
        <f t="shared" si="920"/>
        <v>4.8778835570796728</v>
      </c>
      <c r="BI1337" s="60">
        <f t="shared" si="934"/>
        <v>0</v>
      </c>
      <c r="BJ1337" s="60">
        <f t="shared" si="935"/>
        <v>0</v>
      </c>
      <c r="BK1337" s="60">
        <f t="shared" si="936"/>
        <v>-1.1179519618053506</v>
      </c>
      <c r="BL1337" s="60">
        <f t="shared" si="928"/>
        <v>0</v>
      </c>
      <c r="BM1337" s="60">
        <f t="shared" si="929"/>
        <v>0</v>
      </c>
      <c r="BN1337" s="60">
        <f t="shared" si="930"/>
        <v>0</v>
      </c>
      <c r="BO1337" s="60">
        <f t="shared" si="931"/>
        <v>0</v>
      </c>
      <c r="BP1337" s="60">
        <f t="shared" si="932"/>
        <v>0</v>
      </c>
      <c r="BQ1337" s="60">
        <f t="shared" si="933"/>
        <v>0</v>
      </c>
      <c r="BR1337" s="60">
        <f t="shared" si="924"/>
        <v>0</v>
      </c>
      <c r="BS1337" s="60">
        <f t="shared" si="924"/>
        <v>-1.8178712676708817</v>
      </c>
      <c r="BT1337" s="60">
        <f t="shared" si="924"/>
        <v>-0.79873640817146407</v>
      </c>
      <c r="BU1337" s="60">
        <f t="shared" si="924"/>
        <v>-0.74752651411312154</v>
      </c>
      <c r="BV1337" s="61">
        <f t="shared" si="921"/>
        <v>-4.4820861517608179</v>
      </c>
      <c r="BW1337" s="62">
        <f t="shared" si="917"/>
        <v>5.1387687732203426</v>
      </c>
      <c r="BX1337" s="63">
        <f t="shared" si="922"/>
        <v>-9.7069845847491898</v>
      </c>
      <c r="BY1337" s="73">
        <f t="shared" si="923"/>
        <v>0.1221164429203272</v>
      </c>
    </row>
    <row r="1338" spans="1:77">
      <c r="A1338" s="49">
        <v>1332</v>
      </c>
      <c r="B1338" s="50">
        <v>2.3809523809523812E-2</v>
      </c>
      <c r="C1338" s="51">
        <v>7.3664825046040522E-2</v>
      </c>
      <c r="D1338" s="51">
        <v>7.3664825046040522E-2</v>
      </c>
      <c r="E1338" s="51">
        <v>7.8268876611418042E-2</v>
      </c>
      <c r="F1338" s="51">
        <v>8.2872928176795577E-2</v>
      </c>
      <c r="G1338" s="51">
        <v>7.8268876611418042E-2</v>
      </c>
      <c r="H1338" s="51">
        <v>7.8268876611418042E-2</v>
      </c>
      <c r="I1338" s="51">
        <v>0.11556169429097606</v>
      </c>
      <c r="J1338" s="51">
        <v>6.6758747697974213E-2</v>
      </c>
      <c r="K1338" s="51">
        <v>9.2081031307550645E-2</v>
      </c>
      <c r="L1338" s="51">
        <v>0.10128913443830571</v>
      </c>
      <c r="M1338" s="51">
        <v>9.4475138121546967E-2</v>
      </c>
      <c r="N1338" s="51">
        <v>0.10409760589318601</v>
      </c>
      <c r="O1338" s="51">
        <v>0.10883977900552486</v>
      </c>
      <c r="P1338" s="94">
        <v>8.8316333758322693E-2</v>
      </c>
      <c r="Q1338" s="52">
        <v>0</v>
      </c>
      <c r="R1338" s="52">
        <v>1</v>
      </c>
      <c r="S1338" s="52">
        <v>0</v>
      </c>
      <c r="T1338" s="52">
        <v>0</v>
      </c>
      <c r="U1338" s="52">
        <v>0</v>
      </c>
      <c r="V1338" s="52">
        <v>0</v>
      </c>
      <c r="W1338" s="52">
        <v>1</v>
      </c>
      <c r="X1338" s="52">
        <v>0</v>
      </c>
      <c r="Y1338" s="52">
        <v>0</v>
      </c>
      <c r="Z1338" s="52">
        <v>0</v>
      </c>
      <c r="AA1338" s="52">
        <v>0</v>
      </c>
      <c r="AB1338" s="52">
        <v>0</v>
      </c>
      <c r="AC1338" s="52">
        <v>0</v>
      </c>
      <c r="AD1338" s="53">
        <f t="shared" si="918"/>
        <v>2</v>
      </c>
      <c r="AE1338" s="54" t="s">
        <v>21</v>
      </c>
      <c r="AF1338" s="55">
        <f t="shared" si="891"/>
        <v>1.1112773059912148E-2</v>
      </c>
      <c r="AG1338" s="56">
        <f t="shared" si="919"/>
        <v>0.12251045722072797</v>
      </c>
      <c r="AH1338" s="56">
        <f t="shared" si="892"/>
        <v>0.12251045722072797</v>
      </c>
      <c r="AI1338" s="56">
        <f t="shared" si="893"/>
        <v>0.13087817247048442</v>
      </c>
      <c r="AJ1338" s="56">
        <f t="shared" si="894"/>
        <v>0.13936690283607581</v>
      </c>
      <c r="AK1338" s="56">
        <f t="shared" si="895"/>
        <v>0.13087817247048442</v>
      </c>
      <c r="AL1338" s="56">
        <f t="shared" si="896"/>
        <v>0.13087817247048442</v>
      </c>
      <c r="AM1338" s="56">
        <f t="shared" si="897"/>
        <v>0.20320053462291202</v>
      </c>
      <c r="AN1338" s="56">
        <f t="shared" si="898"/>
        <v>0.11018260269577371</v>
      </c>
      <c r="AO1338" s="56">
        <f t="shared" si="899"/>
        <v>0.15671202064506959</v>
      </c>
      <c r="AP1338" s="56">
        <f t="shared" si="900"/>
        <v>0.17455337930758655</v>
      </c>
      <c r="AQ1338" s="56">
        <f t="shared" si="901"/>
        <v>0.16130278280351082</v>
      </c>
      <c r="AR1338" s="56">
        <f t="shared" si="902"/>
        <v>0.18009463504697676</v>
      </c>
      <c r="AS1338" s="56">
        <f t="shared" si="903"/>
        <v>0.18955749023309715</v>
      </c>
      <c r="AT1338" s="57">
        <f>IF(AE1338="F",1,IF(AE1338="R",#REF!,IF(AE1338="M",#REF!,0)))</f>
        <v>1</v>
      </c>
      <c r="AU1338" s="58">
        <f t="shared" si="904"/>
        <v>5.3214105787687621E-2</v>
      </c>
      <c r="AV1338" s="58">
        <f t="shared" si="905"/>
        <v>5.3214105787687621E-2</v>
      </c>
      <c r="AW1338" s="58">
        <f t="shared" si="906"/>
        <v>5.6848738247670373E-2</v>
      </c>
      <c r="AX1338" s="58">
        <f t="shared" si="907"/>
        <v>6.0535935291297999E-2</v>
      </c>
      <c r="AY1338" s="58">
        <f t="shared" si="908"/>
        <v>5.6848738247670373E-2</v>
      </c>
      <c r="AZ1338" s="58">
        <f t="shared" si="909"/>
        <v>5.6848738247670373E-2</v>
      </c>
      <c r="BA1338" s="58">
        <f t="shared" si="910"/>
        <v>8.8262953145756523E-2</v>
      </c>
      <c r="BB1338" s="58">
        <f t="shared" si="911"/>
        <v>4.7859332246648657E-2</v>
      </c>
      <c r="BC1338" s="58">
        <f t="shared" si="912"/>
        <v>6.8070026298114789E-2</v>
      </c>
      <c r="BD1338" s="58">
        <f t="shared" si="913"/>
        <v>7.5819666359882673E-2</v>
      </c>
      <c r="BE1338" s="58">
        <f t="shared" si="914"/>
        <v>7.0064087121063642E-2</v>
      </c>
      <c r="BF1338" s="58">
        <f t="shared" si="915"/>
        <v>7.8226587171395662E-2</v>
      </c>
      <c r="BG1338" s="58">
        <f t="shared" si="916"/>
        <v>8.2336908758233879E-2</v>
      </c>
      <c r="BH1338" s="59">
        <f t="shared" si="920"/>
        <v>0.84814992271078016</v>
      </c>
      <c r="BI1338" s="60">
        <f t="shared" si="934"/>
        <v>0</v>
      </c>
      <c r="BJ1338" s="60">
        <f t="shared" si="935"/>
        <v>-2.933431771394523</v>
      </c>
      <c r="BK1338" s="60">
        <f t="shared" si="936"/>
        <v>0</v>
      </c>
      <c r="BL1338" s="60">
        <f t="shared" si="928"/>
        <v>0</v>
      </c>
      <c r="BM1338" s="60">
        <f t="shared" si="929"/>
        <v>0</v>
      </c>
      <c r="BN1338" s="60">
        <f t="shared" si="930"/>
        <v>0</v>
      </c>
      <c r="BO1338" s="60">
        <f t="shared" si="931"/>
        <v>-2.4274348160839483</v>
      </c>
      <c r="BP1338" s="60">
        <f t="shared" si="932"/>
        <v>0</v>
      </c>
      <c r="BQ1338" s="60">
        <f t="shared" si="933"/>
        <v>0</v>
      </c>
      <c r="BR1338" s="60">
        <f t="shared" si="924"/>
        <v>0</v>
      </c>
      <c r="BS1338" s="60">
        <f t="shared" si="924"/>
        <v>0</v>
      </c>
      <c r="BT1338" s="60">
        <f t="shared" si="924"/>
        <v>0</v>
      </c>
      <c r="BU1338" s="60">
        <f t="shared" si="924"/>
        <v>0</v>
      </c>
      <c r="BV1338" s="61">
        <f t="shared" si="921"/>
        <v>-5.3608665874784709</v>
      </c>
      <c r="BW1338" s="62">
        <f t="shared" si="917"/>
        <v>1.2016026484644584</v>
      </c>
      <c r="BX1338" s="63">
        <f t="shared" si="922"/>
        <v>-6.4651943617850218</v>
      </c>
      <c r="BY1338" s="73">
        <f t="shared" si="923"/>
        <v>1.15185007728922</v>
      </c>
    </row>
    <row r="1339" spans="1:77">
      <c r="A1339" s="49">
        <v>1333</v>
      </c>
      <c r="B1339" s="50">
        <v>8.6626139817629177E-2</v>
      </c>
      <c r="C1339" s="51">
        <v>8.0570902394106816E-2</v>
      </c>
      <c r="D1339" s="51">
        <v>8.0570902394106816E-2</v>
      </c>
      <c r="E1339" s="51">
        <v>8.2872928176795577E-2</v>
      </c>
      <c r="F1339" s="51">
        <v>8.7476979742173111E-2</v>
      </c>
      <c r="G1339" s="51">
        <v>8.5174953959484351E-2</v>
      </c>
      <c r="H1339" s="51">
        <v>8.2872928176795577E-2</v>
      </c>
      <c r="I1339" s="51">
        <v>8.4254143646408847E-2</v>
      </c>
      <c r="J1339" s="51">
        <v>8.7476979742173111E-2</v>
      </c>
      <c r="K1339" s="51">
        <v>8.2872928176795577E-2</v>
      </c>
      <c r="L1339" s="51">
        <v>0.10359116022099447</v>
      </c>
      <c r="M1339" s="51">
        <v>8.5036832412523022E-2</v>
      </c>
      <c r="N1339" s="51">
        <v>0.10649171270718231</v>
      </c>
      <c r="O1339" s="51">
        <v>0.11132596685082873</v>
      </c>
      <c r="P1339" s="94">
        <v>8.9276101430797547E-2</v>
      </c>
      <c r="Q1339" s="52">
        <v>0</v>
      </c>
      <c r="R1339" s="52">
        <v>0</v>
      </c>
      <c r="S1339" s="52">
        <v>0</v>
      </c>
      <c r="T1339" s="52">
        <v>1</v>
      </c>
      <c r="U1339" s="52">
        <v>1</v>
      </c>
      <c r="V1339" s="52">
        <v>0</v>
      </c>
      <c r="W1339" s="52">
        <v>0</v>
      </c>
      <c r="X1339" s="52">
        <v>0</v>
      </c>
      <c r="Y1339" s="52">
        <v>0</v>
      </c>
      <c r="Z1339" s="52">
        <v>0</v>
      </c>
      <c r="AA1339" s="52">
        <v>0</v>
      </c>
      <c r="AB1339" s="52">
        <v>0</v>
      </c>
      <c r="AC1339" s="52">
        <v>0</v>
      </c>
      <c r="AD1339" s="53">
        <f t="shared" si="918"/>
        <v>2</v>
      </c>
      <c r="AE1339" s="54" t="s">
        <v>21</v>
      </c>
      <c r="AF1339" s="55">
        <f t="shared" si="891"/>
        <v>5.2610180464380762E-2</v>
      </c>
      <c r="AG1339" s="56">
        <f t="shared" si="919"/>
        <v>0.13510733111204798</v>
      </c>
      <c r="AH1339" s="56">
        <f t="shared" si="892"/>
        <v>0.13510733111204798</v>
      </c>
      <c r="AI1339" s="56">
        <f t="shared" si="893"/>
        <v>0.13936690283607581</v>
      </c>
      <c r="AJ1339" s="56">
        <f t="shared" si="894"/>
        <v>0.14797784716263751</v>
      </c>
      <c r="AK1339" s="56">
        <f t="shared" si="895"/>
        <v>0.14365703090344556</v>
      </c>
      <c r="AL1339" s="56">
        <f t="shared" si="896"/>
        <v>0.13936690283607581</v>
      </c>
      <c r="AM1339" s="56">
        <f t="shared" si="897"/>
        <v>0.14193730423389977</v>
      </c>
      <c r="AN1339" s="56">
        <f t="shared" si="898"/>
        <v>0.14797784716263751</v>
      </c>
      <c r="AO1339" s="56">
        <f t="shared" si="899"/>
        <v>0.13936690283607581</v>
      </c>
      <c r="AP1339" s="56">
        <f t="shared" si="900"/>
        <v>0.17909193626216391</v>
      </c>
      <c r="AQ1339" s="56">
        <f t="shared" si="901"/>
        <v>0.14339875907402103</v>
      </c>
      <c r="AR1339" s="56">
        <f t="shared" si="902"/>
        <v>0.18485528328694942</v>
      </c>
      <c r="AS1339" s="56">
        <f t="shared" si="903"/>
        <v>0.19457210477520881</v>
      </c>
      <c r="AT1339" s="57">
        <f>IF(AE1339="F",1,IF(AE1339="R",#REF!,IF(AE1339="M",#REF!,0)))</f>
        <v>1</v>
      </c>
      <c r="AU1339" s="58">
        <f t="shared" si="904"/>
        <v>0.27783046710717207</v>
      </c>
      <c r="AV1339" s="58">
        <f t="shared" si="905"/>
        <v>0.27783046710717207</v>
      </c>
      <c r="AW1339" s="58">
        <f t="shared" si="906"/>
        <v>0.28658971645376524</v>
      </c>
      <c r="AX1339" s="58">
        <f t="shared" si="907"/>
        <v>0.30429699158673656</v>
      </c>
      <c r="AY1339" s="58">
        <f t="shared" si="908"/>
        <v>0.29541180090393049</v>
      </c>
      <c r="AZ1339" s="58">
        <f t="shared" si="909"/>
        <v>0.28658971645376524</v>
      </c>
      <c r="BA1339" s="58">
        <f t="shared" si="910"/>
        <v>0.29187540905928427</v>
      </c>
      <c r="BB1339" s="58">
        <f t="shared" si="911"/>
        <v>0.30429699158673656</v>
      </c>
      <c r="BC1339" s="58">
        <f t="shared" si="912"/>
        <v>0.28658971645376524</v>
      </c>
      <c r="BD1339" s="58">
        <f t="shared" si="913"/>
        <v>0.36827902599585782</v>
      </c>
      <c r="BE1339" s="58">
        <f t="shared" si="914"/>
        <v>0.29488069883553031</v>
      </c>
      <c r="BF1339" s="58">
        <f t="shared" si="915"/>
        <v>0.38013059158313856</v>
      </c>
      <c r="BG1339" s="58">
        <f t="shared" si="916"/>
        <v>0.40011195773595848</v>
      </c>
      <c r="BH1339" s="59">
        <f t="shared" si="920"/>
        <v>4.0547135508628136</v>
      </c>
      <c r="BI1339" s="60">
        <f t="shared" si="934"/>
        <v>0</v>
      </c>
      <c r="BJ1339" s="60">
        <f t="shared" si="935"/>
        <v>0</v>
      </c>
      <c r="BK1339" s="60">
        <f t="shared" si="936"/>
        <v>0</v>
      </c>
      <c r="BL1339" s="60">
        <f t="shared" si="928"/>
        <v>-1.1897511084680865</v>
      </c>
      <c r="BM1339" s="60">
        <f t="shared" si="929"/>
        <v>-1.2193849607866172</v>
      </c>
      <c r="BN1339" s="60">
        <f t="shared" si="930"/>
        <v>0</v>
      </c>
      <c r="BO1339" s="60">
        <f t="shared" si="931"/>
        <v>0</v>
      </c>
      <c r="BP1339" s="60">
        <f t="shared" si="932"/>
        <v>0</v>
      </c>
      <c r="BQ1339" s="60">
        <f t="shared" si="933"/>
        <v>0</v>
      </c>
      <c r="BR1339" s="60">
        <f t="shared" ref="BR1339" si="937">IF(BD1339&lt;=0,"",Z1339*LN(BD1339))</f>
        <v>0</v>
      </c>
      <c r="BS1339" s="60">
        <f t="shared" si="924"/>
        <v>0</v>
      </c>
      <c r="BT1339" s="60">
        <f t="shared" si="924"/>
        <v>0</v>
      </c>
      <c r="BU1339" s="60">
        <f t="shared" si="924"/>
        <v>0</v>
      </c>
      <c r="BV1339" s="61">
        <f t="shared" si="921"/>
        <v>-2.4091360692547035</v>
      </c>
      <c r="BW1339" s="62">
        <f t="shared" si="917"/>
        <v>4.3717883593068585</v>
      </c>
      <c r="BX1339" s="63">
        <f t="shared" si="922"/>
        <v>-6.3843758339890631</v>
      </c>
      <c r="BY1339" s="73">
        <f t="shared" si="923"/>
        <v>2.0547135508628136</v>
      </c>
    </row>
    <row r="1340" spans="1:77">
      <c r="A1340" s="49">
        <v>1334</v>
      </c>
      <c r="B1340" s="50">
        <v>0.16413373860182373</v>
      </c>
      <c r="C1340" s="51">
        <v>8.0570902394106816E-2</v>
      </c>
      <c r="D1340" s="51">
        <v>8.0570902394106816E-2</v>
      </c>
      <c r="E1340" s="51">
        <v>8.2872928176795577E-2</v>
      </c>
      <c r="F1340" s="51">
        <v>8.7476979742173111E-2</v>
      </c>
      <c r="G1340" s="51">
        <v>8.5174953959484351E-2</v>
      </c>
      <c r="H1340" s="51">
        <v>8.2872928176795577E-2</v>
      </c>
      <c r="I1340" s="51">
        <v>8.4254143646408847E-2</v>
      </c>
      <c r="J1340" s="51">
        <v>8.7476979742173111E-2</v>
      </c>
      <c r="K1340" s="51">
        <v>8.2872928176795577E-2</v>
      </c>
      <c r="L1340" s="51">
        <v>0.10359116022099447</v>
      </c>
      <c r="M1340" s="51">
        <v>8.5036832412523022E-2</v>
      </c>
      <c r="N1340" s="51">
        <v>0.10649171270718231</v>
      </c>
      <c r="O1340" s="51">
        <v>0.11132596685082873</v>
      </c>
      <c r="P1340" s="94">
        <v>8.9276101430797547E-2</v>
      </c>
      <c r="Q1340" s="52">
        <v>2</v>
      </c>
      <c r="R1340" s="52">
        <v>0</v>
      </c>
      <c r="S1340" s="52">
        <v>0</v>
      </c>
      <c r="T1340" s="52">
        <v>0</v>
      </c>
      <c r="U1340" s="52">
        <v>0</v>
      </c>
      <c r="V1340" s="52">
        <v>0</v>
      </c>
      <c r="W1340" s="52">
        <v>0</v>
      </c>
      <c r="X1340" s="52">
        <v>1</v>
      </c>
      <c r="Y1340" s="52">
        <v>0</v>
      </c>
      <c r="Z1340" s="52">
        <v>0</v>
      </c>
      <c r="AA1340" s="52">
        <v>0</v>
      </c>
      <c r="AB1340" s="52">
        <v>0</v>
      </c>
      <c r="AC1340" s="52">
        <v>2</v>
      </c>
      <c r="AD1340" s="53">
        <f t="shared" si="918"/>
        <v>5</v>
      </c>
      <c r="AE1340" s="54" t="s">
        <v>21</v>
      </c>
      <c r="AF1340" s="55">
        <f t="shared" si="891"/>
        <v>0.11355387927404226</v>
      </c>
      <c r="AG1340" s="56">
        <f t="shared" si="919"/>
        <v>0.13510733111204798</v>
      </c>
      <c r="AH1340" s="56">
        <f t="shared" si="892"/>
        <v>0.13510733111204798</v>
      </c>
      <c r="AI1340" s="56">
        <f t="shared" si="893"/>
        <v>0.13936690283607581</v>
      </c>
      <c r="AJ1340" s="56">
        <f t="shared" si="894"/>
        <v>0.14797784716263751</v>
      </c>
      <c r="AK1340" s="56">
        <f t="shared" si="895"/>
        <v>0.14365703090344556</v>
      </c>
      <c r="AL1340" s="56">
        <f t="shared" si="896"/>
        <v>0.13936690283607581</v>
      </c>
      <c r="AM1340" s="56">
        <f t="shared" si="897"/>
        <v>0.14193730423389977</v>
      </c>
      <c r="AN1340" s="56">
        <f t="shared" si="898"/>
        <v>0.14797784716263751</v>
      </c>
      <c r="AO1340" s="56">
        <f t="shared" si="899"/>
        <v>0.13936690283607581</v>
      </c>
      <c r="AP1340" s="56">
        <f t="shared" si="900"/>
        <v>0.17909193626216391</v>
      </c>
      <c r="AQ1340" s="56">
        <f t="shared" si="901"/>
        <v>0.14339875907402103</v>
      </c>
      <c r="AR1340" s="56">
        <f t="shared" si="902"/>
        <v>0.18485528328694942</v>
      </c>
      <c r="AS1340" s="56">
        <f t="shared" si="903"/>
        <v>0.19457210477520881</v>
      </c>
      <c r="AT1340" s="57">
        <f>IF(AE1340="F",1,IF(AE1340="R",#REF!,IF(AE1340="M",#REF!,0)))</f>
        <v>1</v>
      </c>
      <c r="AU1340" s="58">
        <f t="shared" si="904"/>
        <v>0.59966962747634678</v>
      </c>
      <c r="AV1340" s="58">
        <f t="shared" si="905"/>
        <v>0.59966962747634678</v>
      </c>
      <c r="AW1340" s="58">
        <f t="shared" si="906"/>
        <v>0.61857560221459529</v>
      </c>
      <c r="AX1340" s="58">
        <f t="shared" si="907"/>
        <v>0.65679500699468385</v>
      </c>
      <c r="AY1340" s="58">
        <f t="shared" si="908"/>
        <v>0.63761720031893399</v>
      </c>
      <c r="AZ1340" s="58">
        <f t="shared" si="909"/>
        <v>0.61857560221459529</v>
      </c>
      <c r="BA1340" s="58">
        <f t="shared" si="910"/>
        <v>0.62998424774116157</v>
      </c>
      <c r="BB1340" s="58">
        <f t="shared" si="911"/>
        <v>0.65679500699468385</v>
      </c>
      <c r="BC1340" s="58">
        <f t="shared" si="912"/>
        <v>0.61857560221459529</v>
      </c>
      <c r="BD1340" s="58">
        <f t="shared" si="913"/>
        <v>0.79489391003722232</v>
      </c>
      <c r="BE1340" s="58">
        <f t="shared" si="914"/>
        <v>0.63647086895065164</v>
      </c>
      <c r="BF1340" s="58">
        <f t="shared" si="915"/>
        <v>0.82047434401458952</v>
      </c>
      <c r="BG1340" s="58">
        <f t="shared" si="916"/>
        <v>0.86360214969440341</v>
      </c>
      <c r="BH1340" s="59">
        <f t="shared" si="920"/>
        <v>8.7516987963428097</v>
      </c>
      <c r="BI1340" s="60">
        <f t="shared" si="934"/>
        <v>-1.0227527925721762</v>
      </c>
      <c r="BJ1340" s="60">
        <f t="shared" si="935"/>
        <v>0</v>
      </c>
      <c r="BK1340" s="60">
        <f t="shared" si="936"/>
        <v>0</v>
      </c>
      <c r="BL1340" s="60">
        <f t="shared" si="928"/>
        <v>0</v>
      </c>
      <c r="BM1340" s="60">
        <f t="shared" si="929"/>
        <v>0</v>
      </c>
      <c r="BN1340" s="60">
        <f t="shared" si="930"/>
        <v>0</v>
      </c>
      <c r="BO1340" s="60">
        <f t="shared" si="931"/>
        <v>0</v>
      </c>
      <c r="BP1340" s="60">
        <f t="shared" si="932"/>
        <v>-0.42038332289065228</v>
      </c>
      <c r="BQ1340" s="60">
        <f t="shared" si="933"/>
        <v>0</v>
      </c>
      <c r="BR1340" s="60">
        <f t="shared" si="924"/>
        <v>0</v>
      </c>
      <c r="BS1340" s="60">
        <f t="shared" si="924"/>
        <v>0</v>
      </c>
      <c r="BT1340" s="60">
        <f t="shared" si="924"/>
        <v>0</v>
      </c>
      <c r="BU1340" s="60">
        <f t="shared" si="924"/>
        <v>-0.29328618223987579</v>
      </c>
      <c r="BV1340" s="61">
        <f t="shared" si="921"/>
        <v>-1.7364222977027044</v>
      </c>
      <c r="BW1340" s="62">
        <f t="shared" si="917"/>
        <v>8.2833884702656277</v>
      </c>
      <c r="BX1340" s="63">
        <f t="shared" si="922"/>
        <v>-10.280724239939836</v>
      </c>
      <c r="BY1340" s="73">
        <f t="shared" si="923"/>
        <v>3.7516987963428097</v>
      </c>
    </row>
    <row r="1341" spans="1:77">
      <c r="A1341" s="49">
        <v>1335</v>
      </c>
      <c r="B1341" s="50">
        <v>6.5856129685916923E-3</v>
      </c>
      <c r="C1341" s="51">
        <v>8.0570902394106816E-2</v>
      </c>
      <c r="D1341" s="51">
        <v>8.0570902394106816E-2</v>
      </c>
      <c r="E1341" s="51">
        <v>8.2872928176795577E-2</v>
      </c>
      <c r="F1341" s="51">
        <v>8.7476979742173111E-2</v>
      </c>
      <c r="G1341" s="51">
        <v>8.5174953959484351E-2</v>
      </c>
      <c r="H1341" s="51">
        <v>8.2872928176795577E-2</v>
      </c>
      <c r="I1341" s="51">
        <v>8.4254143646408847E-2</v>
      </c>
      <c r="J1341" s="51">
        <v>8.7476979742173111E-2</v>
      </c>
      <c r="K1341" s="51">
        <v>8.2872928176795577E-2</v>
      </c>
      <c r="L1341" s="51">
        <v>0.10359116022099447</v>
      </c>
      <c r="M1341" s="51">
        <v>8.5036832412523022E-2</v>
      </c>
      <c r="N1341" s="51">
        <v>0.10649171270718231</v>
      </c>
      <c r="O1341" s="51">
        <v>0.11132596685082873</v>
      </c>
      <c r="P1341" s="94">
        <v>8.9276101430797547E-2</v>
      </c>
      <c r="Q1341" s="52">
        <v>0</v>
      </c>
      <c r="R1341" s="52">
        <v>0</v>
      </c>
      <c r="S1341" s="52">
        <v>0</v>
      </c>
      <c r="T1341" s="52">
        <v>0</v>
      </c>
      <c r="U1341" s="52">
        <v>0</v>
      </c>
      <c r="V1341" s="52">
        <v>0</v>
      </c>
      <c r="W1341" s="52">
        <v>0</v>
      </c>
      <c r="X1341" s="52">
        <v>0</v>
      </c>
      <c r="Y1341" s="52">
        <v>0</v>
      </c>
      <c r="Z1341" s="52">
        <v>0</v>
      </c>
      <c r="AA1341" s="52">
        <v>0</v>
      </c>
      <c r="AB1341" s="52">
        <v>0</v>
      </c>
      <c r="AC1341" s="52">
        <v>0</v>
      </c>
      <c r="AD1341" s="53">
        <f t="shared" si="918"/>
        <v>0</v>
      </c>
      <c r="AE1341" s="54" t="s">
        <v>21</v>
      </c>
      <c r="AF1341" s="55">
        <f t="shared" si="891"/>
        <v>2.365256299737631E-3</v>
      </c>
      <c r="AG1341" s="56">
        <f t="shared" si="919"/>
        <v>0.13510733111204798</v>
      </c>
      <c r="AH1341" s="56">
        <f t="shared" si="892"/>
        <v>0.13510733111204798</v>
      </c>
      <c r="AI1341" s="56">
        <f t="shared" si="893"/>
        <v>0.13936690283607581</v>
      </c>
      <c r="AJ1341" s="56">
        <f t="shared" si="894"/>
        <v>0.14797784716263751</v>
      </c>
      <c r="AK1341" s="56">
        <f t="shared" si="895"/>
        <v>0.14365703090344556</v>
      </c>
      <c r="AL1341" s="56">
        <f t="shared" si="896"/>
        <v>0.13936690283607581</v>
      </c>
      <c r="AM1341" s="56">
        <f t="shared" si="897"/>
        <v>0.14193730423389977</v>
      </c>
      <c r="AN1341" s="56">
        <f t="shared" si="898"/>
        <v>0.14797784716263751</v>
      </c>
      <c r="AO1341" s="56">
        <f t="shared" si="899"/>
        <v>0.13936690283607581</v>
      </c>
      <c r="AP1341" s="56">
        <f t="shared" si="900"/>
        <v>0.17909193626216391</v>
      </c>
      <c r="AQ1341" s="56">
        <f t="shared" si="901"/>
        <v>0.14339875907402103</v>
      </c>
      <c r="AR1341" s="56">
        <f t="shared" si="902"/>
        <v>0.18485528328694942</v>
      </c>
      <c r="AS1341" s="56">
        <f t="shared" si="903"/>
        <v>0.19457210477520881</v>
      </c>
      <c r="AT1341" s="57">
        <f>IF(AE1341="F",1,IF(AE1341="R",#REF!,IF(AE1341="M",#REF!,0)))</f>
        <v>1</v>
      </c>
      <c r="AU1341" s="58">
        <f t="shared" si="904"/>
        <v>1.2490743365330181E-2</v>
      </c>
      <c r="AV1341" s="58">
        <f t="shared" si="905"/>
        <v>1.2490743365330181E-2</v>
      </c>
      <c r="AW1341" s="58">
        <f t="shared" si="906"/>
        <v>1.2884542997171951E-2</v>
      </c>
      <c r="AX1341" s="58">
        <f t="shared" si="907"/>
        <v>1.3680629300046428E-2</v>
      </c>
      <c r="AY1341" s="58">
        <f t="shared" si="908"/>
        <v>1.3281167578923732E-2</v>
      </c>
      <c r="AZ1341" s="58">
        <f t="shared" si="909"/>
        <v>1.2884542997171951E-2</v>
      </c>
      <c r="BA1341" s="58">
        <f t="shared" si="910"/>
        <v>1.3122177949634143E-2</v>
      </c>
      <c r="BB1341" s="58">
        <f t="shared" si="911"/>
        <v>1.3680629300046428E-2</v>
      </c>
      <c r="BC1341" s="58">
        <f t="shared" si="912"/>
        <v>1.2884542997171951E-2</v>
      </c>
      <c r="BD1341" s="58">
        <f t="shared" si="913"/>
        <v>1.6557143096813637E-2</v>
      </c>
      <c r="BE1341" s="58">
        <f t="shared" si="914"/>
        <v>1.3257290213326445E-2</v>
      </c>
      <c r="BF1341" s="58">
        <f t="shared" si="915"/>
        <v>1.7089967541049259E-2</v>
      </c>
      <c r="BG1341" s="58">
        <f t="shared" si="916"/>
        <v>1.7988292765428963E-2</v>
      </c>
      <c r="BH1341" s="59">
        <f t="shared" si="920"/>
        <v>0.18229241346744524</v>
      </c>
      <c r="BI1341" s="60">
        <f t="shared" si="934"/>
        <v>0</v>
      </c>
      <c r="BJ1341" s="60">
        <f t="shared" si="935"/>
        <v>0</v>
      </c>
      <c r="BK1341" s="60">
        <f t="shared" si="936"/>
        <v>0</v>
      </c>
      <c r="BL1341" s="60">
        <f t="shared" si="928"/>
        <v>0</v>
      </c>
      <c r="BM1341" s="60">
        <f t="shared" si="929"/>
        <v>0</v>
      </c>
      <c r="BN1341" s="60">
        <f t="shared" si="930"/>
        <v>0</v>
      </c>
      <c r="BO1341" s="60">
        <f t="shared" si="931"/>
        <v>0</v>
      </c>
      <c r="BP1341" s="60">
        <f t="shared" si="932"/>
        <v>0</v>
      </c>
      <c r="BQ1341" s="60">
        <f t="shared" si="933"/>
        <v>0</v>
      </c>
      <c r="BR1341" s="60">
        <f t="shared" si="924"/>
        <v>0</v>
      </c>
      <c r="BS1341" s="60">
        <f t="shared" si="924"/>
        <v>0</v>
      </c>
      <c r="BT1341" s="60">
        <f t="shared" si="924"/>
        <v>0</v>
      </c>
      <c r="BU1341" s="60">
        <f t="shared" si="924"/>
        <v>0</v>
      </c>
      <c r="BV1341" s="61">
        <f t="shared" si="921"/>
        <v>0</v>
      </c>
      <c r="BW1341" s="62">
        <f t="shared" si="917"/>
        <v>0.33235817936250972</v>
      </c>
      <c r="BX1341" s="63">
        <f t="shared" si="922"/>
        <v>-0.14533191257998668</v>
      </c>
      <c r="BY1341" s="73">
        <f t="shared" si="923"/>
        <v>0.18229241346744524</v>
      </c>
    </row>
    <row r="1342" spans="1:77">
      <c r="A1342" s="49">
        <v>1336</v>
      </c>
      <c r="B1342" s="50">
        <v>1.0131712259371836E-2</v>
      </c>
      <c r="C1342" s="51">
        <v>8.0570902394106816E-2</v>
      </c>
      <c r="D1342" s="51">
        <v>8.0570902394106816E-2</v>
      </c>
      <c r="E1342" s="51">
        <v>8.2872928176795577E-2</v>
      </c>
      <c r="F1342" s="51">
        <v>8.7476979742173111E-2</v>
      </c>
      <c r="G1342" s="51">
        <v>8.5174953959484351E-2</v>
      </c>
      <c r="H1342" s="51">
        <v>8.2872928176795577E-2</v>
      </c>
      <c r="I1342" s="51">
        <v>8.4254143646408847E-2</v>
      </c>
      <c r="J1342" s="51">
        <v>8.7476979742173111E-2</v>
      </c>
      <c r="K1342" s="51">
        <v>8.2872928176795577E-2</v>
      </c>
      <c r="L1342" s="51">
        <v>0.10359116022099447</v>
      </c>
      <c r="M1342" s="51">
        <v>8.5036832412523022E-2</v>
      </c>
      <c r="N1342" s="51">
        <v>0.10649171270718231</v>
      </c>
      <c r="O1342" s="51">
        <v>0.11132596685082873</v>
      </c>
      <c r="P1342" s="94">
        <v>8.9276101430797547E-2</v>
      </c>
      <c r="Q1342" s="52">
        <v>0</v>
      </c>
      <c r="R1342" s="52">
        <v>0</v>
      </c>
      <c r="S1342" s="52">
        <v>1</v>
      </c>
      <c r="T1342" s="52">
        <v>0</v>
      </c>
      <c r="U1342" s="52">
        <v>0</v>
      </c>
      <c r="V1342" s="52">
        <v>0</v>
      </c>
      <c r="W1342" s="52">
        <v>0</v>
      </c>
      <c r="X1342" s="52">
        <v>0</v>
      </c>
      <c r="Y1342" s="52">
        <v>1</v>
      </c>
      <c r="Z1342" s="52">
        <v>0</v>
      </c>
      <c r="AA1342" s="52">
        <v>0</v>
      </c>
      <c r="AB1342" s="52">
        <v>1</v>
      </c>
      <c r="AC1342" s="52">
        <v>0</v>
      </c>
      <c r="AD1342" s="53">
        <f t="shared" si="918"/>
        <v>3</v>
      </c>
      <c r="AE1342" s="54" t="s">
        <v>21</v>
      </c>
      <c r="AF1342" s="55">
        <f t="shared" si="891"/>
        <v>3.9728831690768202E-3</v>
      </c>
      <c r="AG1342" s="56">
        <f t="shared" si="919"/>
        <v>0.13510733111204798</v>
      </c>
      <c r="AH1342" s="56">
        <f t="shared" si="892"/>
        <v>0.13510733111204798</v>
      </c>
      <c r="AI1342" s="56">
        <f t="shared" si="893"/>
        <v>0.13936690283607581</v>
      </c>
      <c r="AJ1342" s="56">
        <f t="shared" si="894"/>
        <v>0.14797784716263751</v>
      </c>
      <c r="AK1342" s="56">
        <f t="shared" si="895"/>
        <v>0.14365703090344556</v>
      </c>
      <c r="AL1342" s="56">
        <f t="shared" si="896"/>
        <v>0.13936690283607581</v>
      </c>
      <c r="AM1342" s="56">
        <f t="shared" si="897"/>
        <v>0.14193730423389977</v>
      </c>
      <c r="AN1342" s="56">
        <f t="shared" si="898"/>
        <v>0.14797784716263751</v>
      </c>
      <c r="AO1342" s="56">
        <f t="shared" si="899"/>
        <v>0.13936690283607581</v>
      </c>
      <c r="AP1342" s="56">
        <f t="shared" si="900"/>
        <v>0.17909193626216391</v>
      </c>
      <c r="AQ1342" s="56">
        <f t="shared" si="901"/>
        <v>0.14339875907402103</v>
      </c>
      <c r="AR1342" s="56">
        <f t="shared" si="902"/>
        <v>0.18485528328694942</v>
      </c>
      <c r="AS1342" s="56">
        <f t="shared" si="903"/>
        <v>0.19457210477520881</v>
      </c>
      <c r="AT1342" s="57">
        <f>IF(AE1342="F",1,IF(AE1342="R",#REF!,IF(AE1342="M",#REF!,0)))</f>
        <v>1</v>
      </c>
      <c r="AU1342" s="58">
        <f t="shared" si="904"/>
        <v>2.0980501813221201E-2</v>
      </c>
      <c r="AV1342" s="58">
        <f t="shared" si="905"/>
        <v>2.0980501813221201E-2</v>
      </c>
      <c r="AW1342" s="58">
        <f t="shared" si="906"/>
        <v>2.1641960755115305E-2</v>
      </c>
      <c r="AX1342" s="58">
        <f t="shared" si="907"/>
        <v>2.2979134182863258E-2</v>
      </c>
      <c r="AY1342" s="58">
        <f t="shared" si="908"/>
        <v>2.2308164720181829E-2</v>
      </c>
      <c r="AZ1342" s="58">
        <f t="shared" si="909"/>
        <v>2.1641960755115305E-2</v>
      </c>
      <c r="BA1342" s="58">
        <f t="shared" si="910"/>
        <v>2.2041112383260692E-2</v>
      </c>
      <c r="BB1342" s="58">
        <f t="shared" si="911"/>
        <v>2.2979134182863258E-2</v>
      </c>
      <c r="BC1342" s="58">
        <f t="shared" si="912"/>
        <v>2.1641960755115305E-2</v>
      </c>
      <c r="BD1342" s="58">
        <f t="shared" si="913"/>
        <v>2.7810768390987499E-2</v>
      </c>
      <c r="BE1342" s="58">
        <f t="shared" si="914"/>
        <v>2.2268058291160214E-2</v>
      </c>
      <c r="BF1342" s="58">
        <f t="shared" si="915"/>
        <v>2.8705745086245099E-2</v>
      </c>
      <c r="BG1342" s="58">
        <f t="shared" si="916"/>
        <v>3.0214647594903964E-2</v>
      </c>
      <c r="BH1342" s="59">
        <f t="shared" si="920"/>
        <v>0.30619365072425414</v>
      </c>
      <c r="BI1342" s="60">
        <f t="shared" si="934"/>
        <v>0</v>
      </c>
      <c r="BJ1342" s="60">
        <f t="shared" si="935"/>
        <v>0</v>
      </c>
      <c r="BK1342" s="60">
        <f t="shared" si="936"/>
        <v>-3.833121221201143</v>
      </c>
      <c r="BL1342" s="60">
        <f t="shared" si="928"/>
        <v>0</v>
      </c>
      <c r="BM1342" s="60">
        <f t="shared" si="929"/>
        <v>0</v>
      </c>
      <c r="BN1342" s="60">
        <f t="shared" si="930"/>
        <v>0</v>
      </c>
      <c r="BO1342" s="60">
        <f t="shared" si="931"/>
        <v>0</v>
      </c>
      <c r="BP1342" s="60">
        <f t="shared" si="932"/>
        <v>0</v>
      </c>
      <c r="BQ1342" s="60">
        <f t="shared" si="933"/>
        <v>-3.833121221201143</v>
      </c>
      <c r="BR1342" s="60">
        <f t="shared" si="924"/>
        <v>0</v>
      </c>
      <c r="BS1342" s="60">
        <f t="shared" si="924"/>
        <v>0</v>
      </c>
      <c r="BT1342" s="60">
        <f t="shared" si="924"/>
        <v>-3.5506579990282647</v>
      </c>
      <c r="BU1342" s="60">
        <f t="shared" si="924"/>
        <v>0</v>
      </c>
      <c r="BV1342" s="61">
        <f t="shared" si="921"/>
        <v>-11.21690044143055</v>
      </c>
      <c r="BW1342" s="62">
        <f t="shared" si="917"/>
        <v>0.51132027594232277</v>
      </c>
      <c r="BX1342" s="63">
        <f t="shared" si="922"/>
        <v>-10.189353473404172</v>
      </c>
      <c r="BY1342" s="73">
        <f t="shared" si="923"/>
        <v>2.693806349275746</v>
      </c>
    </row>
    <row r="1343" spans="1:77">
      <c r="A1343" s="49">
        <v>1337</v>
      </c>
      <c r="B1343" s="50">
        <v>5.52178318135765E-2</v>
      </c>
      <c r="C1343" s="51">
        <v>8.0570902394106816E-2</v>
      </c>
      <c r="D1343" s="51">
        <v>8.0570902394106816E-2</v>
      </c>
      <c r="E1343" s="51">
        <v>8.2872928176795577E-2</v>
      </c>
      <c r="F1343" s="51">
        <v>8.7476979742173111E-2</v>
      </c>
      <c r="G1343" s="51">
        <v>8.5174953959484351E-2</v>
      </c>
      <c r="H1343" s="51">
        <v>8.2872928176795577E-2</v>
      </c>
      <c r="I1343" s="51">
        <v>8.4254143646408847E-2</v>
      </c>
      <c r="J1343" s="51">
        <v>8.7476979742173111E-2</v>
      </c>
      <c r="K1343" s="51">
        <v>8.2872928176795577E-2</v>
      </c>
      <c r="L1343" s="51">
        <v>0.10359116022099447</v>
      </c>
      <c r="M1343" s="51">
        <v>8.5036832412523022E-2</v>
      </c>
      <c r="N1343" s="51">
        <v>0.10649171270718231</v>
      </c>
      <c r="O1343" s="51">
        <v>0.11132596685082873</v>
      </c>
      <c r="P1343" s="94">
        <v>8.9276101430797547E-2</v>
      </c>
      <c r="Q1343" s="52">
        <v>0</v>
      </c>
      <c r="R1343" s="52">
        <v>0</v>
      </c>
      <c r="S1343" s="52">
        <v>0</v>
      </c>
      <c r="T1343" s="52">
        <v>0</v>
      </c>
      <c r="U1343" s="52">
        <v>0</v>
      </c>
      <c r="V1343" s="52">
        <v>1</v>
      </c>
      <c r="W1343" s="52">
        <v>0</v>
      </c>
      <c r="X1343" s="52">
        <v>0</v>
      </c>
      <c r="Y1343" s="52">
        <v>0</v>
      </c>
      <c r="Z1343" s="52">
        <v>0</v>
      </c>
      <c r="AA1343" s="52">
        <v>0</v>
      </c>
      <c r="AB1343" s="52">
        <v>0</v>
      </c>
      <c r="AC1343" s="52">
        <v>0</v>
      </c>
      <c r="AD1343" s="53">
        <f t="shared" si="918"/>
        <v>1</v>
      </c>
      <c r="AE1343" s="54" t="s">
        <v>21</v>
      </c>
      <c r="AF1343" s="55">
        <f t="shared" si="891"/>
        <v>3.0593547025329598E-2</v>
      </c>
      <c r="AG1343" s="56">
        <f t="shared" si="919"/>
        <v>0.13510733111204798</v>
      </c>
      <c r="AH1343" s="56">
        <f t="shared" si="892"/>
        <v>0.13510733111204798</v>
      </c>
      <c r="AI1343" s="56">
        <f t="shared" si="893"/>
        <v>0.13936690283607581</v>
      </c>
      <c r="AJ1343" s="56">
        <f t="shared" si="894"/>
        <v>0.14797784716263751</v>
      </c>
      <c r="AK1343" s="56">
        <f t="shared" si="895"/>
        <v>0.14365703090344556</v>
      </c>
      <c r="AL1343" s="56">
        <f t="shared" si="896"/>
        <v>0.13936690283607581</v>
      </c>
      <c r="AM1343" s="56">
        <f t="shared" si="897"/>
        <v>0.14193730423389977</v>
      </c>
      <c r="AN1343" s="56">
        <f t="shared" si="898"/>
        <v>0.14797784716263751</v>
      </c>
      <c r="AO1343" s="56">
        <f t="shared" si="899"/>
        <v>0.13936690283607581</v>
      </c>
      <c r="AP1343" s="56">
        <f t="shared" si="900"/>
        <v>0.17909193626216391</v>
      </c>
      <c r="AQ1343" s="56">
        <f t="shared" si="901"/>
        <v>0.14339875907402103</v>
      </c>
      <c r="AR1343" s="56">
        <f t="shared" si="902"/>
        <v>0.18485528328694942</v>
      </c>
      <c r="AS1343" s="56">
        <f t="shared" si="903"/>
        <v>0.19457210477520881</v>
      </c>
      <c r="AT1343" s="57">
        <f>IF(AE1343="F",1,IF(AE1343="R",#REF!,IF(AE1343="M",#REF!,0)))</f>
        <v>1</v>
      </c>
      <c r="AU1343" s="58">
        <f t="shared" si="904"/>
        <v>0.16156225630640597</v>
      </c>
      <c r="AV1343" s="58">
        <f t="shared" si="905"/>
        <v>0.16156225630640597</v>
      </c>
      <c r="AW1343" s="58">
        <f t="shared" si="906"/>
        <v>0.1666558808563734</v>
      </c>
      <c r="AX1343" s="58">
        <f t="shared" si="907"/>
        <v>0.17695290606497879</v>
      </c>
      <c r="AY1343" s="58">
        <f t="shared" si="908"/>
        <v>0.17178604488746413</v>
      </c>
      <c r="AZ1343" s="58">
        <f t="shared" si="909"/>
        <v>0.1666558808563734</v>
      </c>
      <c r="BA1343" s="58">
        <f t="shared" si="910"/>
        <v>0.16972958415602021</v>
      </c>
      <c r="BB1343" s="58">
        <f t="shared" si="911"/>
        <v>0.17695290606497879</v>
      </c>
      <c r="BC1343" s="58">
        <f t="shared" si="912"/>
        <v>0.1666558808563734</v>
      </c>
      <c r="BD1343" s="58">
        <f t="shared" si="913"/>
        <v>0.21415934332091963</v>
      </c>
      <c r="BE1343" s="58">
        <f t="shared" si="914"/>
        <v>0.17147720169473166</v>
      </c>
      <c r="BF1343" s="58">
        <f t="shared" si="915"/>
        <v>0.22105119250139776</v>
      </c>
      <c r="BG1343" s="58">
        <f t="shared" si="916"/>
        <v>0.2326706330665276</v>
      </c>
      <c r="BH1343" s="59">
        <f t="shared" si="920"/>
        <v>2.357871966938951</v>
      </c>
      <c r="BI1343" s="60">
        <f t="shared" si="934"/>
        <v>0</v>
      </c>
      <c r="BJ1343" s="60">
        <f t="shared" si="935"/>
        <v>0</v>
      </c>
      <c r="BK1343" s="60">
        <f t="shared" si="936"/>
        <v>0</v>
      </c>
      <c r="BL1343" s="60">
        <f t="shared" si="928"/>
        <v>0</v>
      </c>
      <c r="BM1343" s="60">
        <f t="shared" si="929"/>
        <v>0</v>
      </c>
      <c r="BN1343" s="60">
        <f t="shared" si="930"/>
        <v>-1.7918241861839117</v>
      </c>
      <c r="BO1343" s="60">
        <f t="shared" si="931"/>
        <v>0</v>
      </c>
      <c r="BP1343" s="60">
        <f t="shared" si="932"/>
        <v>0</v>
      </c>
      <c r="BQ1343" s="60">
        <f t="shared" si="933"/>
        <v>0</v>
      </c>
      <c r="BR1343" s="60">
        <f t="shared" si="924"/>
        <v>0</v>
      </c>
      <c r="BS1343" s="60">
        <f t="shared" si="924"/>
        <v>0</v>
      </c>
      <c r="BT1343" s="60">
        <f t="shared" si="924"/>
        <v>0</v>
      </c>
      <c r="BU1343" s="60">
        <f t="shared" si="924"/>
        <v>0</v>
      </c>
      <c r="BV1343" s="61">
        <f t="shared" si="921"/>
        <v>-1.7918241861839117</v>
      </c>
      <c r="BW1343" s="62">
        <f t="shared" si="917"/>
        <v>2.7866955038856589</v>
      </c>
      <c r="BX1343" s="63">
        <f t="shared" si="922"/>
        <v>-4.1133896843810618</v>
      </c>
      <c r="BY1343" s="73">
        <f t="shared" si="923"/>
        <v>1.357871966938951</v>
      </c>
    </row>
    <row r="1344" spans="1:77">
      <c r="A1344" s="49">
        <v>1338</v>
      </c>
      <c r="B1344" s="50">
        <v>3.2928064842958467E-2</v>
      </c>
      <c r="C1344" s="51">
        <v>0</v>
      </c>
      <c r="D1344" s="51">
        <v>0</v>
      </c>
      <c r="E1344" s="51">
        <v>0</v>
      </c>
      <c r="F1344" s="51">
        <v>0</v>
      </c>
      <c r="G1344" s="51">
        <v>0</v>
      </c>
      <c r="H1344" s="51">
        <v>7.1500920810313076E-2</v>
      </c>
      <c r="I1344" s="51">
        <v>7.4401473296500917E-2</v>
      </c>
      <c r="J1344" s="51">
        <v>7.6565377532228363E-2</v>
      </c>
      <c r="K1344" s="51">
        <v>7.7670349907918962E-2</v>
      </c>
      <c r="L1344" s="51">
        <v>0.10768876611418048</v>
      </c>
      <c r="M1344" s="51">
        <v>7.7762430939226523E-2</v>
      </c>
      <c r="N1344" s="51">
        <v>0.11302946593001842</v>
      </c>
      <c r="O1344" s="51">
        <v>0.1179097605893186</v>
      </c>
      <c r="P1344" s="94">
        <v>8.9566068139963165E-2</v>
      </c>
      <c r="Q1344" s="52">
        <v>0</v>
      </c>
      <c r="R1344" s="52">
        <v>0</v>
      </c>
      <c r="S1344" s="52">
        <v>0</v>
      </c>
      <c r="T1344" s="52">
        <v>0</v>
      </c>
      <c r="U1344" s="52">
        <v>0</v>
      </c>
      <c r="V1344" s="52">
        <v>0</v>
      </c>
      <c r="W1344" s="52">
        <v>0</v>
      </c>
      <c r="X1344" s="52">
        <v>0</v>
      </c>
      <c r="Y1344" s="52">
        <v>0</v>
      </c>
      <c r="Z1344" s="52">
        <v>0</v>
      </c>
      <c r="AA1344" s="52">
        <v>0</v>
      </c>
      <c r="AB1344" s="52">
        <v>0</v>
      </c>
      <c r="AC1344" s="52">
        <v>0</v>
      </c>
      <c r="AD1344" s="53">
        <f t="shared" si="918"/>
        <v>0</v>
      </c>
      <c r="AE1344" s="54" t="s">
        <v>21</v>
      </c>
      <c r="AF1344" s="55">
        <f t="shared" si="891"/>
        <v>1.6418961719619356E-2</v>
      </c>
      <c r="AG1344" s="56">
        <f t="shared" si="919"/>
        <v>0</v>
      </c>
      <c r="AH1344" s="56">
        <f t="shared" si="892"/>
        <v>0</v>
      </c>
      <c r="AI1344" s="56">
        <f t="shared" si="893"/>
        <v>0</v>
      </c>
      <c r="AJ1344" s="56">
        <f t="shared" si="894"/>
        <v>0</v>
      </c>
      <c r="AK1344" s="56">
        <f t="shared" si="895"/>
        <v>0</v>
      </c>
      <c r="AL1344" s="56">
        <f t="shared" si="896"/>
        <v>0.11861904084335999</v>
      </c>
      <c r="AM1344" s="56">
        <f t="shared" si="897"/>
        <v>0.12384121508221567</v>
      </c>
      <c r="AN1344" s="56">
        <f t="shared" si="898"/>
        <v>0.12776808390495353</v>
      </c>
      <c r="AO1344" s="56">
        <f t="shared" si="899"/>
        <v>0.12978355396324906</v>
      </c>
      <c r="AP1344" s="56">
        <f t="shared" si="900"/>
        <v>0.18724838581817038</v>
      </c>
      <c r="AQ1344" s="56">
        <f t="shared" si="901"/>
        <v>0.12995182378876854</v>
      </c>
      <c r="AR1344" s="56">
        <f t="shared" si="902"/>
        <v>0.19802934209942205</v>
      </c>
      <c r="AS1344" s="56">
        <f t="shared" si="903"/>
        <v>0.20802993605938339</v>
      </c>
      <c r="AT1344" s="57">
        <f>IF(AE1344="F",1,IF(AE1344="R",#REF!,IF(AE1344="M",#REF!,0)))</f>
        <v>1</v>
      </c>
      <c r="AU1344" s="58">
        <f t="shared" si="904"/>
        <v>0</v>
      </c>
      <c r="AV1344" s="58">
        <f t="shared" si="905"/>
        <v>0</v>
      </c>
      <c r="AW1344" s="58">
        <f t="shared" si="906"/>
        <v>0</v>
      </c>
      <c r="AX1344" s="58">
        <f t="shared" si="907"/>
        <v>0</v>
      </c>
      <c r="AY1344" s="58">
        <f t="shared" si="908"/>
        <v>0</v>
      </c>
      <c r="AZ1344" s="58">
        <f t="shared" si="909"/>
        <v>7.6125693278584108E-2</v>
      </c>
      <c r="BA1344" s="58">
        <f t="shared" si="910"/>
        <v>7.9477108291958032E-2</v>
      </c>
      <c r="BB1344" s="58">
        <f t="shared" si="911"/>
        <v>8.1997240046688125E-2</v>
      </c>
      <c r="BC1344" s="58">
        <f t="shared" si="912"/>
        <v>8.329070064440601E-2</v>
      </c>
      <c r="BD1344" s="58">
        <f t="shared" si="913"/>
        <v>0.12016968847798558</v>
      </c>
      <c r="BE1344" s="58">
        <f t="shared" si="914"/>
        <v>8.3398690534009431E-2</v>
      </c>
      <c r="BF1344" s="58">
        <f t="shared" si="915"/>
        <v>0.1270885420219133</v>
      </c>
      <c r="BG1344" s="58">
        <f t="shared" si="916"/>
        <v>0.13350658538988319</v>
      </c>
      <c r="BH1344" s="59">
        <f t="shared" si="920"/>
        <v>0.78505424868542772</v>
      </c>
      <c r="BI1344" s="60" t="str">
        <f t="shared" si="934"/>
        <v/>
      </c>
      <c r="BJ1344" s="60" t="str">
        <f t="shared" si="935"/>
        <v/>
      </c>
      <c r="BK1344" s="60" t="str">
        <f t="shared" si="936"/>
        <v/>
      </c>
      <c r="BL1344" s="60" t="str">
        <f t="shared" si="928"/>
        <v/>
      </c>
      <c r="BM1344" s="60" t="str">
        <f t="shared" si="929"/>
        <v/>
      </c>
      <c r="BN1344" s="60">
        <f t="shared" si="930"/>
        <v>0</v>
      </c>
      <c r="BO1344" s="60">
        <f t="shared" si="931"/>
        <v>0</v>
      </c>
      <c r="BP1344" s="60">
        <f t="shared" si="932"/>
        <v>0</v>
      </c>
      <c r="BQ1344" s="60">
        <f t="shared" si="933"/>
        <v>0</v>
      </c>
      <c r="BR1344" s="60">
        <f t="shared" si="924"/>
        <v>0</v>
      </c>
      <c r="BS1344" s="60">
        <f t="shared" si="924"/>
        <v>0</v>
      </c>
      <c r="BT1344" s="60">
        <f t="shared" si="924"/>
        <v>0</v>
      </c>
      <c r="BU1344" s="60">
        <f t="shared" si="924"/>
        <v>0</v>
      </c>
      <c r="BV1344" s="61">
        <f t="shared" si="921"/>
        <v>0</v>
      </c>
      <c r="BW1344" s="62">
        <f t="shared" si="917"/>
        <v>1.661790896812549</v>
      </c>
      <c r="BX1344" s="63">
        <f t="shared" si="922"/>
        <v>-0.64295292150878436</v>
      </c>
      <c r="BY1344" s="73">
        <f t="shared" si="923"/>
        <v>0.78505424868542772</v>
      </c>
    </row>
    <row r="1345" spans="1:77">
      <c r="A1345" s="49">
        <v>1339</v>
      </c>
      <c r="B1345" s="50">
        <v>1.5197568389057751E-3</v>
      </c>
      <c r="C1345" s="51">
        <v>8.7476979742173111E-2</v>
      </c>
      <c r="D1345" s="51">
        <v>8.7476979742173111E-2</v>
      </c>
      <c r="E1345" s="51">
        <v>8.2872928176795577E-2</v>
      </c>
      <c r="F1345" s="51">
        <v>8.7476979742173111E-2</v>
      </c>
      <c r="G1345" s="51">
        <v>8.5174953959484351E-2</v>
      </c>
      <c r="H1345" s="51">
        <v>8.2872928176795577E-2</v>
      </c>
      <c r="I1345" s="51">
        <v>8.6648250460405155E-2</v>
      </c>
      <c r="J1345" s="51">
        <v>8.7476979742173111E-2</v>
      </c>
      <c r="K1345" s="51">
        <v>8.2872928176795577E-2</v>
      </c>
      <c r="L1345" s="51">
        <v>0.10359116022099447</v>
      </c>
      <c r="M1345" s="51">
        <v>8.5036832412523022E-2</v>
      </c>
      <c r="N1345" s="51">
        <v>0.10649171270718231</v>
      </c>
      <c r="O1345" s="51">
        <v>0.11132596685082873</v>
      </c>
      <c r="P1345" s="94">
        <v>9.0522736931576711E-2</v>
      </c>
      <c r="Q1345" s="52">
        <v>0</v>
      </c>
      <c r="R1345" s="52">
        <v>0</v>
      </c>
      <c r="S1345" s="52">
        <v>0</v>
      </c>
      <c r="T1345" s="52">
        <v>0</v>
      </c>
      <c r="U1345" s="52">
        <v>0</v>
      </c>
      <c r="V1345" s="52">
        <v>0</v>
      </c>
      <c r="W1345" s="52">
        <v>0</v>
      </c>
      <c r="X1345" s="52">
        <v>0</v>
      </c>
      <c r="Y1345" s="52">
        <v>0</v>
      </c>
      <c r="Z1345" s="52">
        <v>0</v>
      </c>
      <c r="AA1345" s="52">
        <v>0</v>
      </c>
      <c r="AB1345" s="52">
        <v>0</v>
      </c>
      <c r="AC1345" s="52">
        <v>0</v>
      </c>
      <c r="AD1345" s="53">
        <f t="shared" si="918"/>
        <v>0</v>
      </c>
      <c r="AE1345" s="54" t="s">
        <v>21</v>
      </c>
      <c r="AF1345" s="55">
        <f t="shared" si="891"/>
        <v>4.0478889478251745E-4</v>
      </c>
      <c r="AG1345" s="56">
        <f t="shared" si="919"/>
        <v>0.14797784716263751</v>
      </c>
      <c r="AH1345" s="56">
        <f t="shared" si="892"/>
        <v>0.14797784716263751</v>
      </c>
      <c r="AI1345" s="56">
        <f t="shared" si="893"/>
        <v>0.13936690283607581</v>
      </c>
      <c r="AJ1345" s="56">
        <f t="shared" si="894"/>
        <v>0.14797784716263751</v>
      </c>
      <c r="AK1345" s="56">
        <f t="shared" si="895"/>
        <v>0.14365703090344556</v>
      </c>
      <c r="AL1345" s="56">
        <f t="shared" si="896"/>
        <v>0.13936690283607581</v>
      </c>
      <c r="AM1345" s="56">
        <f t="shared" si="897"/>
        <v>0.14641881016875588</v>
      </c>
      <c r="AN1345" s="56">
        <f t="shared" si="898"/>
        <v>0.14797784716263751</v>
      </c>
      <c r="AO1345" s="56">
        <f t="shared" si="899"/>
        <v>0.13936690283607581</v>
      </c>
      <c r="AP1345" s="56">
        <f t="shared" si="900"/>
        <v>0.17909193626216391</v>
      </c>
      <c r="AQ1345" s="56">
        <f t="shared" si="901"/>
        <v>0.14339875907402103</v>
      </c>
      <c r="AR1345" s="56">
        <f t="shared" si="902"/>
        <v>0.18485528328694942</v>
      </c>
      <c r="AS1345" s="56">
        <f t="shared" si="903"/>
        <v>0.19457210477520881</v>
      </c>
      <c r="AT1345" s="57">
        <f>IF(AE1345="F",1,IF(AE1345="R",#REF!,IF(AE1345="M",#REF!,0)))</f>
        <v>1</v>
      </c>
      <c r="AU1345" s="58">
        <f t="shared" si="904"/>
        <v>2.3412967190529848E-3</v>
      </c>
      <c r="AV1345" s="58">
        <f t="shared" si="905"/>
        <v>2.3412967190529848E-3</v>
      </c>
      <c r="AW1345" s="58">
        <f t="shared" si="906"/>
        <v>2.2050548687605641E-3</v>
      </c>
      <c r="AX1345" s="58">
        <f t="shared" si="907"/>
        <v>2.3412967190529848E-3</v>
      </c>
      <c r="AY1345" s="58">
        <f t="shared" si="908"/>
        <v>2.2729330205315543E-3</v>
      </c>
      <c r="AZ1345" s="58">
        <f t="shared" si="909"/>
        <v>2.2050548687605641E-3</v>
      </c>
      <c r="BA1345" s="58">
        <f t="shared" si="910"/>
        <v>2.3166297282253274E-3</v>
      </c>
      <c r="BB1345" s="58">
        <f t="shared" si="911"/>
        <v>2.3412967190529848E-3</v>
      </c>
      <c r="BC1345" s="58">
        <f t="shared" si="912"/>
        <v>2.2050548687605641E-3</v>
      </c>
      <c r="BD1345" s="58">
        <f t="shared" si="913"/>
        <v>2.8335819909489825E-3</v>
      </c>
      <c r="BE1345" s="58">
        <f t="shared" si="914"/>
        <v>2.2688466589683206E-3</v>
      </c>
      <c r="BF1345" s="58">
        <f t="shared" si="915"/>
        <v>2.9247693256658045E-3</v>
      </c>
      <c r="BG1345" s="58">
        <f t="shared" si="916"/>
        <v>3.0785082988046791E-3</v>
      </c>
      <c r="BH1345" s="59">
        <f t="shared" si="920"/>
        <v>3.1675620505638304E-2</v>
      </c>
      <c r="BI1345" s="60">
        <f t="shared" si="934"/>
        <v>0</v>
      </c>
      <c r="BJ1345" s="60">
        <f t="shared" si="935"/>
        <v>0</v>
      </c>
      <c r="BK1345" s="60">
        <f t="shared" si="936"/>
        <v>0</v>
      </c>
      <c r="BL1345" s="60">
        <f t="shared" si="928"/>
        <v>0</v>
      </c>
      <c r="BM1345" s="60">
        <f t="shared" si="929"/>
        <v>0</v>
      </c>
      <c r="BN1345" s="60">
        <f t="shared" si="930"/>
        <v>0</v>
      </c>
      <c r="BO1345" s="60">
        <f t="shared" si="931"/>
        <v>0</v>
      </c>
      <c r="BP1345" s="60">
        <f t="shared" si="932"/>
        <v>0</v>
      </c>
      <c r="BQ1345" s="60">
        <f t="shared" si="933"/>
        <v>0</v>
      </c>
      <c r="BR1345" s="60">
        <f t="shared" si="924"/>
        <v>0</v>
      </c>
      <c r="BS1345" s="60">
        <f t="shared" si="924"/>
        <v>0</v>
      </c>
      <c r="BT1345" s="60">
        <f t="shared" si="924"/>
        <v>0</v>
      </c>
      <c r="BU1345" s="60">
        <f t="shared" si="924"/>
        <v>0</v>
      </c>
      <c r="BV1345" s="61">
        <f t="shared" si="921"/>
        <v>0</v>
      </c>
      <c r="BW1345" s="62">
        <f t="shared" si="917"/>
        <v>7.6698041391348393E-2</v>
      </c>
      <c r="BX1345" s="63">
        <f t="shared" si="922"/>
        <v>-2.6515196746640574E-2</v>
      </c>
      <c r="BY1345" s="73">
        <f t="shared" si="923"/>
        <v>3.1675620505638304E-2</v>
      </c>
    </row>
    <row r="1346" spans="1:77">
      <c r="A1346" s="49">
        <v>1340</v>
      </c>
      <c r="B1346" s="50">
        <v>2.532928064842959E-3</v>
      </c>
      <c r="C1346" s="51">
        <v>8.7476979742173111E-2</v>
      </c>
      <c r="D1346" s="51">
        <v>8.7476979742173111E-2</v>
      </c>
      <c r="E1346" s="51">
        <v>8.2872928176795577E-2</v>
      </c>
      <c r="F1346" s="51">
        <v>8.7476979742173111E-2</v>
      </c>
      <c r="G1346" s="51">
        <v>8.5174953959484351E-2</v>
      </c>
      <c r="H1346" s="51">
        <v>8.2872928176795577E-2</v>
      </c>
      <c r="I1346" s="51">
        <v>8.6648250460405155E-2</v>
      </c>
      <c r="J1346" s="51">
        <v>8.7476979742173111E-2</v>
      </c>
      <c r="K1346" s="51">
        <v>8.2872928176795577E-2</v>
      </c>
      <c r="L1346" s="51">
        <v>0.10359116022099447</v>
      </c>
      <c r="M1346" s="51">
        <v>8.5036832412523022E-2</v>
      </c>
      <c r="N1346" s="51">
        <v>0.10649171270718231</v>
      </c>
      <c r="O1346" s="51">
        <v>0.11132596685082873</v>
      </c>
      <c r="P1346" s="94">
        <v>9.0522736931576711E-2</v>
      </c>
      <c r="Q1346" s="52">
        <v>0</v>
      </c>
      <c r="R1346" s="52">
        <v>0</v>
      </c>
      <c r="S1346" s="52">
        <v>0</v>
      </c>
      <c r="T1346" s="52">
        <v>0</v>
      </c>
      <c r="U1346" s="52">
        <v>0</v>
      </c>
      <c r="V1346" s="52">
        <v>0</v>
      </c>
      <c r="W1346" s="52">
        <v>0</v>
      </c>
      <c r="X1346" s="52">
        <v>0</v>
      </c>
      <c r="Y1346" s="52">
        <v>0</v>
      </c>
      <c r="Z1346" s="52">
        <v>0</v>
      </c>
      <c r="AA1346" s="52">
        <v>0</v>
      </c>
      <c r="AB1346" s="52">
        <v>0</v>
      </c>
      <c r="AC1346" s="52">
        <v>0</v>
      </c>
      <c r="AD1346" s="53">
        <f t="shared" si="918"/>
        <v>0</v>
      </c>
      <c r="AE1346" s="54" t="s">
        <v>21</v>
      </c>
      <c r="AF1346" s="55">
        <f t="shared" si="891"/>
        <v>7.4869538439807756E-4</v>
      </c>
      <c r="AG1346" s="56">
        <f t="shared" si="919"/>
        <v>0.14797784716263751</v>
      </c>
      <c r="AH1346" s="56">
        <f t="shared" si="892"/>
        <v>0.14797784716263751</v>
      </c>
      <c r="AI1346" s="56">
        <f t="shared" si="893"/>
        <v>0.13936690283607581</v>
      </c>
      <c r="AJ1346" s="56">
        <f t="shared" si="894"/>
        <v>0.14797784716263751</v>
      </c>
      <c r="AK1346" s="56">
        <f t="shared" si="895"/>
        <v>0.14365703090344556</v>
      </c>
      <c r="AL1346" s="56">
        <f t="shared" si="896"/>
        <v>0.13936690283607581</v>
      </c>
      <c r="AM1346" s="56">
        <f t="shared" si="897"/>
        <v>0.14641881016875588</v>
      </c>
      <c r="AN1346" s="56">
        <f t="shared" si="898"/>
        <v>0.14797784716263751</v>
      </c>
      <c r="AO1346" s="56">
        <f t="shared" si="899"/>
        <v>0.13936690283607581</v>
      </c>
      <c r="AP1346" s="56">
        <f t="shared" si="900"/>
        <v>0.17909193626216391</v>
      </c>
      <c r="AQ1346" s="56">
        <f t="shared" si="901"/>
        <v>0.14339875907402103</v>
      </c>
      <c r="AR1346" s="56">
        <f t="shared" si="902"/>
        <v>0.18485528328694942</v>
      </c>
      <c r="AS1346" s="56">
        <f t="shared" si="903"/>
        <v>0.19457210477520881</v>
      </c>
      <c r="AT1346" s="57">
        <f>IF(AE1346="F",1,IF(AE1346="R",#REF!,IF(AE1346="M",#REF!,0)))</f>
        <v>1</v>
      </c>
      <c r="AU1346" s="58">
        <f t="shared" si="904"/>
        <v>4.3304499447869727E-3</v>
      </c>
      <c r="AV1346" s="58">
        <f t="shared" si="905"/>
        <v>4.3304499447869727E-3</v>
      </c>
      <c r="AW1346" s="58">
        <f t="shared" si="906"/>
        <v>4.0784577439372102E-3</v>
      </c>
      <c r="AX1346" s="58">
        <f t="shared" si="907"/>
        <v>4.3304499447869727E-3</v>
      </c>
      <c r="AY1346" s="58">
        <f t="shared" si="908"/>
        <v>4.2040048120199867E-3</v>
      </c>
      <c r="AZ1346" s="58">
        <f t="shared" si="909"/>
        <v>4.0784577439372102E-3</v>
      </c>
      <c r="BA1346" s="58">
        <f t="shared" si="910"/>
        <v>4.2848260098972092E-3</v>
      </c>
      <c r="BB1346" s="58">
        <f t="shared" si="911"/>
        <v>4.3304499447869727E-3</v>
      </c>
      <c r="BC1346" s="58">
        <f t="shared" si="912"/>
        <v>4.0784577439372102E-3</v>
      </c>
      <c r="BD1346" s="58">
        <f t="shared" si="913"/>
        <v>5.2409781623995386E-3</v>
      </c>
      <c r="BE1346" s="58">
        <f t="shared" si="914"/>
        <v>4.1964466994314029E-3</v>
      </c>
      <c r="BF1346" s="58">
        <f t="shared" si="915"/>
        <v>5.409637771143813E-3</v>
      </c>
      <c r="BG1346" s="58">
        <f t="shared" si="916"/>
        <v>5.6939925572429178E-3</v>
      </c>
      <c r="BH1346" s="59">
        <f t="shared" si="920"/>
        <v>5.8587059023094391E-2</v>
      </c>
      <c r="BI1346" s="60">
        <f t="shared" si="934"/>
        <v>0</v>
      </c>
      <c r="BJ1346" s="60">
        <f t="shared" si="935"/>
        <v>0</v>
      </c>
      <c r="BK1346" s="60">
        <f t="shared" si="936"/>
        <v>0</v>
      </c>
      <c r="BL1346" s="60">
        <f t="shared" si="928"/>
        <v>0</v>
      </c>
      <c r="BM1346" s="60">
        <f t="shared" si="929"/>
        <v>0</v>
      </c>
      <c r="BN1346" s="60">
        <f t="shared" si="930"/>
        <v>0</v>
      </c>
      <c r="BO1346" s="60">
        <f t="shared" si="931"/>
        <v>0</v>
      </c>
      <c r="BP1346" s="60">
        <f t="shared" si="932"/>
        <v>0</v>
      </c>
      <c r="BQ1346" s="60">
        <f t="shared" si="933"/>
        <v>0</v>
      </c>
      <c r="BR1346" s="60">
        <f t="shared" si="924"/>
        <v>0</v>
      </c>
      <c r="BS1346" s="60">
        <f t="shared" si="924"/>
        <v>0</v>
      </c>
      <c r="BT1346" s="60">
        <f t="shared" si="924"/>
        <v>0</v>
      </c>
      <c r="BU1346" s="60">
        <f t="shared" si="924"/>
        <v>0</v>
      </c>
      <c r="BV1346" s="61">
        <f t="shared" si="921"/>
        <v>0</v>
      </c>
      <c r="BW1346" s="62">
        <f t="shared" si="917"/>
        <v>0.12783006898558069</v>
      </c>
      <c r="BX1346" s="63">
        <f t="shared" si="922"/>
        <v>-4.8228366381014548E-2</v>
      </c>
      <c r="BY1346" s="73">
        <f t="shared" si="923"/>
        <v>5.8587059023094391E-2</v>
      </c>
    </row>
    <row r="1347" spans="1:77">
      <c r="A1347" s="49">
        <v>1341</v>
      </c>
      <c r="B1347" s="50">
        <v>0.12613981762917936</v>
      </c>
      <c r="C1347" s="51">
        <v>7.3664825046040522E-2</v>
      </c>
      <c r="D1347" s="51">
        <v>7.3664825046040522E-2</v>
      </c>
      <c r="E1347" s="51">
        <v>7.3664825046040522E-2</v>
      </c>
      <c r="F1347" s="51">
        <v>7.5966850828729282E-2</v>
      </c>
      <c r="G1347" s="51">
        <v>6.4456721915285453E-2</v>
      </c>
      <c r="H1347" s="51">
        <v>7.8268876611418042E-2</v>
      </c>
      <c r="I1347" s="51">
        <v>7.7025782688766115E-2</v>
      </c>
      <c r="J1347" s="51">
        <v>7.5966850828729282E-2</v>
      </c>
      <c r="K1347" s="51">
        <v>7.3664825046040522E-2</v>
      </c>
      <c r="L1347" s="51">
        <v>0.14042357274401474</v>
      </c>
      <c r="M1347" s="51">
        <v>7.5598526703499078E-2</v>
      </c>
      <c r="N1347" s="51">
        <v>0.14433701657458564</v>
      </c>
      <c r="O1347" s="51">
        <v>0.1509208103130755</v>
      </c>
      <c r="P1347" s="94">
        <v>9.0586485337866562E-2</v>
      </c>
      <c r="Q1347" s="52">
        <v>0</v>
      </c>
      <c r="R1347" s="52">
        <v>1</v>
      </c>
      <c r="S1347" s="52">
        <v>0</v>
      </c>
      <c r="T1347" s="52">
        <v>1</v>
      </c>
      <c r="U1347" s="52">
        <v>0</v>
      </c>
      <c r="V1347" s="52">
        <v>1</v>
      </c>
      <c r="W1347" s="52">
        <v>0</v>
      </c>
      <c r="X1347" s="52">
        <v>0</v>
      </c>
      <c r="Y1347" s="52">
        <v>0</v>
      </c>
      <c r="Z1347" s="52">
        <v>0</v>
      </c>
      <c r="AA1347" s="52">
        <v>0</v>
      </c>
      <c r="AB1347" s="52">
        <v>0</v>
      </c>
      <c r="AC1347" s="52">
        <v>0</v>
      </c>
      <c r="AD1347" s="53">
        <f t="shared" si="918"/>
        <v>3</v>
      </c>
      <c r="AE1347" s="54" t="s">
        <v>21</v>
      </c>
      <c r="AF1347" s="55">
        <f t="shared" si="891"/>
        <v>8.2707503750009306E-2</v>
      </c>
      <c r="AG1347" s="56">
        <f t="shared" si="919"/>
        <v>0.12251045722072797</v>
      </c>
      <c r="AH1347" s="56">
        <f t="shared" si="892"/>
        <v>0.12251045722072797</v>
      </c>
      <c r="AI1347" s="56">
        <f t="shared" si="893"/>
        <v>0.12251045722072797</v>
      </c>
      <c r="AJ1347" s="56">
        <f t="shared" si="894"/>
        <v>0.12667927107869403</v>
      </c>
      <c r="AK1347" s="56">
        <f t="shared" si="895"/>
        <v>0.10613210743694398</v>
      </c>
      <c r="AL1347" s="56">
        <f t="shared" si="896"/>
        <v>0.13087817247048442</v>
      </c>
      <c r="AM1347" s="56">
        <f t="shared" si="897"/>
        <v>0.12860701824915868</v>
      </c>
      <c r="AN1347" s="56">
        <f t="shared" si="898"/>
        <v>0.12667927107869403</v>
      </c>
      <c r="AO1347" s="56">
        <f t="shared" si="899"/>
        <v>0.12251045722072797</v>
      </c>
      <c r="AP1347" s="56">
        <f t="shared" si="900"/>
        <v>0.25601818773475549</v>
      </c>
      <c r="AQ1347" s="56">
        <f t="shared" si="901"/>
        <v>0.12601024359651969</v>
      </c>
      <c r="AR1347" s="56">
        <f t="shared" si="902"/>
        <v>0.26467175600611692</v>
      </c>
      <c r="AS1347" s="56">
        <f t="shared" si="903"/>
        <v>0.2794392511454229</v>
      </c>
      <c r="AT1347" s="57">
        <f>IF(AE1347="F",1,IF(AE1347="R",#REF!,IF(AE1347="M",#REF!,0)))</f>
        <v>1</v>
      </c>
      <c r="AU1347" s="58">
        <f t="shared" si="904"/>
        <v>0.39604928763148511</v>
      </c>
      <c r="AV1347" s="58">
        <f t="shared" si="905"/>
        <v>0.39604928763148511</v>
      </c>
      <c r="AW1347" s="58">
        <f t="shared" si="906"/>
        <v>0.39604928763148511</v>
      </c>
      <c r="AX1347" s="58">
        <f t="shared" si="907"/>
        <v>0.40952614337238735</v>
      </c>
      <c r="AY1347" s="58">
        <f t="shared" si="908"/>
        <v>0.34310169514344208</v>
      </c>
      <c r="AZ1347" s="58">
        <f t="shared" si="909"/>
        <v>0.42310026547412144</v>
      </c>
      <c r="BA1347" s="58">
        <f t="shared" si="910"/>
        <v>0.41575812479598584</v>
      </c>
      <c r="BB1347" s="58">
        <f t="shared" si="911"/>
        <v>0.40952614337238735</v>
      </c>
      <c r="BC1347" s="58">
        <f t="shared" si="912"/>
        <v>0.39604928763148511</v>
      </c>
      <c r="BD1347" s="58">
        <f t="shared" si="913"/>
        <v>0.82765033429242829</v>
      </c>
      <c r="BE1347" s="58">
        <f t="shared" si="914"/>
        <v>0.40736332508134432</v>
      </c>
      <c r="BF1347" s="58">
        <f t="shared" si="915"/>
        <v>0.85562541190697217</v>
      </c>
      <c r="BG1347" s="58">
        <f t="shared" si="916"/>
        <v>0.90336546661500394</v>
      </c>
      <c r="BH1347" s="59">
        <f t="shared" si="920"/>
        <v>6.5792140605800125</v>
      </c>
      <c r="BI1347" s="60">
        <f t="shared" si="934"/>
        <v>0</v>
      </c>
      <c r="BJ1347" s="60">
        <f t="shared" si="935"/>
        <v>-0.92621661175675063</v>
      </c>
      <c r="BK1347" s="60">
        <f t="shared" si="936"/>
        <v>0</v>
      </c>
      <c r="BL1347" s="60">
        <f t="shared" si="928"/>
        <v>-0.89275453554762607</v>
      </c>
      <c r="BM1347" s="60">
        <f t="shared" si="929"/>
        <v>0</v>
      </c>
      <c r="BN1347" s="60">
        <f t="shared" si="930"/>
        <v>-0.86014609380624962</v>
      </c>
      <c r="BO1347" s="60">
        <f t="shared" si="931"/>
        <v>0</v>
      </c>
      <c r="BP1347" s="60">
        <f t="shared" si="932"/>
        <v>0</v>
      </c>
      <c r="BQ1347" s="60">
        <f t="shared" si="933"/>
        <v>0</v>
      </c>
      <c r="BR1347" s="60">
        <f t="shared" si="924"/>
        <v>0</v>
      </c>
      <c r="BS1347" s="60">
        <f t="shared" si="924"/>
        <v>0</v>
      </c>
      <c r="BT1347" s="60">
        <f t="shared" si="924"/>
        <v>0</v>
      </c>
      <c r="BU1347" s="60">
        <f t="shared" si="924"/>
        <v>0</v>
      </c>
      <c r="BV1347" s="61">
        <f t="shared" si="921"/>
        <v>-2.6791172411106263</v>
      </c>
      <c r="BW1347" s="62">
        <f t="shared" si="917"/>
        <v>6.3659374354819187</v>
      </c>
      <c r="BX1347" s="63">
        <f t="shared" si="922"/>
        <v>-8.9075715483448921</v>
      </c>
      <c r="BY1347" s="73">
        <f t="shared" si="923"/>
        <v>3.5792140605800125</v>
      </c>
    </row>
    <row r="1348" spans="1:77">
      <c r="A1348" s="49">
        <v>1342</v>
      </c>
      <c r="B1348" s="50">
        <v>1.3171225937183385E-2</v>
      </c>
      <c r="C1348" s="51">
        <v>7.3664825046040522E-2</v>
      </c>
      <c r="D1348" s="51">
        <v>7.3664825046040522E-2</v>
      </c>
      <c r="E1348" s="51">
        <v>7.3664825046040522E-2</v>
      </c>
      <c r="F1348" s="51">
        <v>7.5966850828729282E-2</v>
      </c>
      <c r="G1348" s="51">
        <v>6.4456721915285453E-2</v>
      </c>
      <c r="H1348" s="51">
        <v>7.8268876611418042E-2</v>
      </c>
      <c r="I1348" s="51">
        <v>7.7025782688766115E-2</v>
      </c>
      <c r="J1348" s="51">
        <v>7.5966850828729282E-2</v>
      </c>
      <c r="K1348" s="51">
        <v>7.3664825046040522E-2</v>
      </c>
      <c r="L1348" s="51">
        <v>0.14042357274401474</v>
      </c>
      <c r="M1348" s="51">
        <v>7.5598526703499078E-2</v>
      </c>
      <c r="N1348" s="51">
        <v>0.14433701657458564</v>
      </c>
      <c r="O1348" s="51">
        <v>0.1509208103130755</v>
      </c>
      <c r="P1348" s="94">
        <v>9.0586485337866562E-2</v>
      </c>
      <c r="Q1348" s="52">
        <v>0</v>
      </c>
      <c r="R1348" s="52">
        <v>1</v>
      </c>
      <c r="S1348" s="52">
        <v>0</v>
      </c>
      <c r="T1348" s="52">
        <v>0</v>
      </c>
      <c r="U1348" s="52">
        <v>0</v>
      </c>
      <c r="V1348" s="52">
        <v>0</v>
      </c>
      <c r="W1348" s="52">
        <v>0</v>
      </c>
      <c r="X1348" s="52">
        <v>0</v>
      </c>
      <c r="Y1348" s="52">
        <v>0</v>
      </c>
      <c r="Z1348" s="52">
        <v>0</v>
      </c>
      <c r="AA1348" s="52">
        <v>0</v>
      </c>
      <c r="AB1348" s="52">
        <v>0</v>
      </c>
      <c r="AC1348" s="52">
        <v>0</v>
      </c>
      <c r="AD1348" s="53">
        <f t="shared" si="918"/>
        <v>1</v>
      </c>
      <c r="AE1348" s="54" t="s">
        <v>21</v>
      </c>
      <c r="AF1348" s="55">
        <f t="shared" si="891"/>
        <v>5.4485197181628926E-3</v>
      </c>
      <c r="AG1348" s="56">
        <f t="shared" si="919"/>
        <v>0.12251045722072797</v>
      </c>
      <c r="AH1348" s="56">
        <f t="shared" si="892"/>
        <v>0.12251045722072797</v>
      </c>
      <c r="AI1348" s="56">
        <f t="shared" si="893"/>
        <v>0.12251045722072797</v>
      </c>
      <c r="AJ1348" s="56">
        <f t="shared" si="894"/>
        <v>0.12667927107869403</v>
      </c>
      <c r="AK1348" s="56">
        <f t="shared" si="895"/>
        <v>0.10613210743694398</v>
      </c>
      <c r="AL1348" s="56">
        <f t="shared" si="896"/>
        <v>0.13087817247048442</v>
      </c>
      <c r="AM1348" s="56">
        <f t="shared" si="897"/>
        <v>0.12860701824915868</v>
      </c>
      <c r="AN1348" s="56">
        <f t="shared" si="898"/>
        <v>0.12667927107869403</v>
      </c>
      <c r="AO1348" s="56">
        <f t="shared" si="899"/>
        <v>0.12251045722072797</v>
      </c>
      <c r="AP1348" s="56">
        <f t="shared" si="900"/>
        <v>0.25601818773475549</v>
      </c>
      <c r="AQ1348" s="56">
        <f t="shared" si="901"/>
        <v>0.12601024359651969</v>
      </c>
      <c r="AR1348" s="56">
        <f t="shared" si="902"/>
        <v>0.26467175600611692</v>
      </c>
      <c r="AS1348" s="56">
        <f t="shared" si="903"/>
        <v>0.2794392511454229</v>
      </c>
      <c r="AT1348" s="57">
        <f>IF(AE1348="F",1,IF(AE1348="R",#REF!,IF(AE1348="M",#REF!,0)))</f>
        <v>1</v>
      </c>
      <c r="AU1348" s="58">
        <f t="shared" si="904"/>
        <v>2.6090526919382098E-2</v>
      </c>
      <c r="AV1348" s="58">
        <f t="shared" si="905"/>
        <v>2.6090526919382098E-2</v>
      </c>
      <c r="AW1348" s="58">
        <f t="shared" si="906"/>
        <v>2.6090526919382098E-2</v>
      </c>
      <c r="AX1348" s="58">
        <f t="shared" si="907"/>
        <v>2.6978341336621529E-2</v>
      </c>
      <c r="AY1348" s="58">
        <f t="shared" si="908"/>
        <v>2.2602499973576429E-2</v>
      </c>
      <c r="AZ1348" s="58">
        <f t="shared" si="909"/>
        <v>2.7872563366965912E-2</v>
      </c>
      <c r="BA1348" s="58">
        <f t="shared" si="910"/>
        <v>2.7388885388009338E-2</v>
      </c>
      <c r="BB1348" s="58">
        <f t="shared" si="911"/>
        <v>2.6978341336621529E-2</v>
      </c>
      <c r="BC1348" s="58">
        <f t="shared" si="912"/>
        <v>2.6090526919382098E-2</v>
      </c>
      <c r="BD1348" s="58">
        <f t="shared" si="913"/>
        <v>5.452309599098374E-2</v>
      </c>
      <c r="BE1348" s="58">
        <f t="shared" si="914"/>
        <v>2.683586142160475E-2</v>
      </c>
      <c r="BF1348" s="58">
        <f t="shared" si="915"/>
        <v>5.636600933123749E-2</v>
      </c>
      <c r="BG1348" s="58">
        <f t="shared" si="916"/>
        <v>5.9510979468519111E-2</v>
      </c>
      <c r="BH1348" s="59">
        <f t="shared" si="920"/>
        <v>0.43341868529166827</v>
      </c>
      <c r="BI1348" s="60">
        <f t="shared" si="934"/>
        <v>0</v>
      </c>
      <c r="BJ1348" s="60">
        <f t="shared" si="935"/>
        <v>-3.646182983817353</v>
      </c>
      <c r="BK1348" s="60">
        <f t="shared" si="936"/>
        <v>0</v>
      </c>
      <c r="BL1348" s="60">
        <f t="shared" si="928"/>
        <v>0</v>
      </c>
      <c r="BM1348" s="60">
        <f t="shared" si="929"/>
        <v>0</v>
      </c>
      <c r="BN1348" s="60">
        <f t="shared" si="930"/>
        <v>0</v>
      </c>
      <c r="BO1348" s="60">
        <f t="shared" si="931"/>
        <v>0</v>
      </c>
      <c r="BP1348" s="60">
        <f t="shared" si="932"/>
        <v>0</v>
      </c>
      <c r="BQ1348" s="60">
        <f t="shared" si="933"/>
        <v>0</v>
      </c>
      <c r="BR1348" s="60">
        <f t="shared" si="924"/>
        <v>0</v>
      </c>
      <c r="BS1348" s="60">
        <f t="shared" si="924"/>
        <v>0</v>
      </c>
      <c r="BT1348" s="60">
        <f t="shared" si="924"/>
        <v>0</v>
      </c>
      <c r="BU1348" s="60">
        <f t="shared" si="924"/>
        <v>0</v>
      </c>
      <c r="BV1348" s="61">
        <f t="shared" si="921"/>
        <v>-3.646182983817353</v>
      </c>
      <c r="BW1348" s="62">
        <f t="shared" si="917"/>
        <v>0.66471635872501944</v>
      </c>
      <c r="BX1348" s="63">
        <f t="shared" si="922"/>
        <v>-4.4818842200333302</v>
      </c>
      <c r="BY1348" s="73">
        <f t="shared" si="923"/>
        <v>0.56658131470833173</v>
      </c>
    </row>
    <row r="1349" spans="1:77">
      <c r="A1349" s="49">
        <v>1343</v>
      </c>
      <c r="B1349" s="50">
        <v>2.2796352583586629E-2</v>
      </c>
      <c r="C1349" s="51">
        <v>7.3664825046040522E-2</v>
      </c>
      <c r="D1349" s="51">
        <v>7.3664825046040522E-2</v>
      </c>
      <c r="E1349" s="51">
        <v>7.3664825046040522E-2</v>
      </c>
      <c r="F1349" s="51">
        <v>7.5966850828729282E-2</v>
      </c>
      <c r="G1349" s="51">
        <v>6.4456721915285453E-2</v>
      </c>
      <c r="H1349" s="51">
        <v>7.8268876611418042E-2</v>
      </c>
      <c r="I1349" s="51">
        <v>7.7025782688766115E-2</v>
      </c>
      <c r="J1349" s="51">
        <v>7.5966850828729282E-2</v>
      </c>
      <c r="K1349" s="51">
        <v>7.3664825046040522E-2</v>
      </c>
      <c r="L1349" s="51">
        <v>0.14042357274401474</v>
      </c>
      <c r="M1349" s="51">
        <v>7.5598526703499078E-2</v>
      </c>
      <c r="N1349" s="51">
        <v>0.14433701657458564</v>
      </c>
      <c r="O1349" s="51">
        <v>0.1509208103130755</v>
      </c>
      <c r="P1349" s="94">
        <v>9.0586485337866562E-2</v>
      </c>
      <c r="Q1349" s="52">
        <v>0</v>
      </c>
      <c r="R1349" s="52">
        <v>0</v>
      </c>
      <c r="S1349" s="52">
        <v>0</v>
      </c>
      <c r="T1349" s="52">
        <v>1</v>
      </c>
      <c r="U1349" s="52">
        <v>0</v>
      </c>
      <c r="V1349" s="52">
        <v>0</v>
      </c>
      <c r="W1349" s="52">
        <v>0</v>
      </c>
      <c r="X1349" s="52">
        <v>0</v>
      </c>
      <c r="Y1349" s="52">
        <v>0</v>
      </c>
      <c r="Z1349" s="52">
        <v>0</v>
      </c>
      <c r="AA1349" s="52">
        <v>0</v>
      </c>
      <c r="AB1349" s="52">
        <v>0</v>
      </c>
      <c r="AC1349" s="52">
        <v>0</v>
      </c>
      <c r="AD1349" s="53">
        <f t="shared" si="918"/>
        <v>1</v>
      </c>
      <c r="AE1349" s="54" t="s">
        <v>21</v>
      </c>
      <c r="AF1349" s="55">
        <f t="shared" si="891"/>
        <v>1.0545981076709189E-2</v>
      </c>
      <c r="AG1349" s="56">
        <f t="shared" si="919"/>
        <v>0.12251045722072797</v>
      </c>
      <c r="AH1349" s="56">
        <f t="shared" si="892"/>
        <v>0.12251045722072797</v>
      </c>
      <c r="AI1349" s="56">
        <f t="shared" si="893"/>
        <v>0.12251045722072797</v>
      </c>
      <c r="AJ1349" s="56">
        <f t="shared" si="894"/>
        <v>0.12667927107869403</v>
      </c>
      <c r="AK1349" s="56">
        <f t="shared" si="895"/>
        <v>0.10613210743694398</v>
      </c>
      <c r="AL1349" s="56">
        <f t="shared" si="896"/>
        <v>0.13087817247048442</v>
      </c>
      <c r="AM1349" s="56">
        <f t="shared" si="897"/>
        <v>0.12860701824915868</v>
      </c>
      <c r="AN1349" s="56">
        <f t="shared" si="898"/>
        <v>0.12667927107869403</v>
      </c>
      <c r="AO1349" s="56">
        <f t="shared" si="899"/>
        <v>0.12251045722072797</v>
      </c>
      <c r="AP1349" s="56">
        <f t="shared" si="900"/>
        <v>0.25601818773475549</v>
      </c>
      <c r="AQ1349" s="56">
        <f t="shared" si="901"/>
        <v>0.12601024359651969</v>
      </c>
      <c r="AR1349" s="56">
        <f t="shared" si="902"/>
        <v>0.26467175600611692</v>
      </c>
      <c r="AS1349" s="56">
        <f t="shared" si="903"/>
        <v>0.2794392511454229</v>
      </c>
      <c r="AT1349" s="57">
        <f>IF(AE1349="F",1,IF(AE1349="R",#REF!,IF(AE1349="M",#REF!,0)))</f>
        <v>1</v>
      </c>
      <c r="AU1349" s="58">
        <f t="shared" si="904"/>
        <v>5.049999218245451E-2</v>
      </c>
      <c r="AV1349" s="58">
        <f t="shared" si="905"/>
        <v>5.049999218245451E-2</v>
      </c>
      <c r="AW1349" s="58">
        <f t="shared" si="906"/>
        <v>5.049999218245451E-2</v>
      </c>
      <c r="AX1349" s="58">
        <f t="shared" si="907"/>
        <v>5.2218417466412842E-2</v>
      </c>
      <c r="AY1349" s="58">
        <f t="shared" si="908"/>
        <v>4.3748678418663776E-2</v>
      </c>
      <c r="AZ1349" s="58">
        <f t="shared" si="909"/>
        <v>5.3949245122033043E-2</v>
      </c>
      <c r="BA1349" s="58">
        <f t="shared" si="910"/>
        <v>5.3013053444816015E-2</v>
      </c>
      <c r="BB1349" s="58">
        <f t="shared" si="911"/>
        <v>5.2218417466412842E-2</v>
      </c>
      <c r="BC1349" s="58">
        <f t="shared" si="912"/>
        <v>5.049999218245451E-2</v>
      </c>
      <c r="BD1349" s="58">
        <f t="shared" si="913"/>
        <v>0.10553316649432792</v>
      </c>
      <c r="BE1349" s="58">
        <f t="shared" si="914"/>
        <v>5.1942637884929609E-2</v>
      </c>
      <c r="BF1349" s="58">
        <f t="shared" si="915"/>
        <v>0.10910025080670407</v>
      </c>
      <c r="BG1349" s="58">
        <f t="shared" si="916"/>
        <v>0.11518755474799743</v>
      </c>
      <c r="BH1349" s="59">
        <f t="shared" si="920"/>
        <v>0.83891139058211561</v>
      </c>
      <c r="BI1349" s="60">
        <f t="shared" ref="BI1349:BU1368" si="938">IF(AU1349&lt;=0,"",Q1349*LN(AU1349))</f>
        <v>0</v>
      </c>
      <c r="BJ1349" s="60">
        <f t="shared" si="938"/>
        <v>0</v>
      </c>
      <c r="BK1349" s="60">
        <f t="shared" si="938"/>
        <v>0</v>
      </c>
      <c r="BL1349" s="60">
        <f t="shared" si="938"/>
        <v>-2.9523200212945913</v>
      </c>
      <c r="BM1349" s="60">
        <f t="shared" si="938"/>
        <v>0</v>
      </c>
      <c r="BN1349" s="60">
        <f t="shared" si="938"/>
        <v>0</v>
      </c>
      <c r="BO1349" s="60">
        <f t="shared" si="938"/>
        <v>0</v>
      </c>
      <c r="BP1349" s="60">
        <f t="shared" si="938"/>
        <v>0</v>
      </c>
      <c r="BQ1349" s="60">
        <f t="shared" si="938"/>
        <v>0</v>
      </c>
      <c r="BR1349" s="60">
        <f t="shared" si="938"/>
        <v>0</v>
      </c>
      <c r="BS1349" s="60">
        <f t="shared" si="938"/>
        <v>0</v>
      </c>
      <c r="BT1349" s="60">
        <f t="shared" si="938"/>
        <v>0</v>
      </c>
      <c r="BU1349" s="60">
        <f t="shared" si="924"/>
        <v>0</v>
      </c>
      <c r="BV1349" s="61">
        <f t="shared" si="921"/>
        <v>-2.9523200212945913</v>
      </c>
      <c r="BW1349" s="62">
        <f t="shared" si="917"/>
        <v>1.1504706208702262</v>
      </c>
      <c r="BX1349" s="63">
        <f t="shared" si="922"/>
        <v>-4.1300315992341901</v>
      </c>
      <c r="BY1349" s="73">
        <f t="shared" si="923"/>
        <v>0.16108860941788439</v>
      </c>
    </row>
    <row r="1350" spans="1:77">
      <c r="A1350" s="49">
        <v>1344</v>
      </c>
      <c r="B1350" s="50">
        <v>1.2158054711246201E-2</v>
      </c>
      <c r="C1350" s="51">
        <v>8.2872928176795577E-2</v>
      </c>
      <c r="D1350" s="51">
        <v>8.2872928176795577E-2</v>
      </c>
      <c r="E1350" s="51">
        <v>8.0570902394106816E-2</v>
      </c>
      <c r="F1350" s="51">
        <v>8.5174953959484351E-2</v>
      </c>
      <c r="G1350" s="51">
        <v>8.0570902394106816E-2</v>
      </c>
      <c r="H1350" s="51">
        <v>8.5174953959484351E-2</v>
      </c>
      <c r="I1350" s="51">
        <v>8.4254143646408847E-2</v>
      </c>
      <c r="J1350" s="51">
        <v>8.5174953959484351E-2</v>
      </c>
      <c r="K1350" s="51">
        <v>0.10589318600368323</v>
      </c>
      <c r="L1350" s="51">
        <v>9.898710865561694E-2</v>
      </c>
      <c r="M1350" s="51">
        <v>0.10865561694290976</v>
      </c>
      <c r="N1350" s="51">
        <v>9.668508287292818E-2</v>
      </c>
      <c r="O1350" s="51">
        <v>0.1011049723756906</v>
      </c>
      <c r="P1350" s="94">
        <v>9.0614817962884273E-2</v>
      </c>
      <c r="Q1350" s="52">
        <v>0</v>
      </c>
      <c r="R1350" s="52">
        <v>0</v>
      </c>
      <c r="S1350" s="52">
        <v>0</v>
      </c>
      <c r="T1350" s="52">
        <v>0</v>
      </c>
      <c r="U1350" s="52">
        <v>0</v>
      </c>
      <c r="V1350" s="52">
        <v>0</v>
      </c>
      <c r="W1350" s="52">
        <v>0</v>
      </c>
      <c r="X1350" s="52">
        <v>0</v>
      </c>
      <c r="Y1350" s="52">
        <v>0</v>
      </c>
      <c r="Z1350" s="52">
        <v>0</v>
      </c>
      <c r="AA1350" s="52">
        <v>0</v>
      </c>
      <c r="AB1350" s="52">
        <v>0</v>
      </c>
      <c r="AC1350" s="52">
        <v>0</v>
      </c>
      <c r="AD1350" s="53">
        <f t="shared" si="918"/>
        <v>0</v>
      </c>
      <c r="AE1350" s="54" t="s">
        <v>21</v>
      </c>
      <c r="AF1350" s="55">
        <f t="shared" si="891"/>
        <v>4.9479983542557822E-3</v>
      </c>
      <c r="AG1350" s="56">
        <f t="shared" si="919"/>
        <v>0.13936690283607581</v>
      </c>
      <c r="AH1350" s="56">
        <f t="shared" si="892"/>
        <v>0.13936690283607581</v>
      </c>
      <c r="AI1350" s="56">
        <f t="shared" si="893"/>
        <v>0.13510733111204798</v>
      </c>
      <c r="AJ1350" s="56">
        <f t="shared" si="894"/>
        <v>0.14365703090344556</v>
      </c>
      <c r="AK1350" s="56">
        <f t="shared" si="895"/>
        <v>0.13510733111204798</v>
      </c>
      <c r="AL1350" s="56">
        <f t="shared" si="896"/>
        <v>0.14365703090344556</v>
      </c>
      <c r="AM1350" s="56">
        <f t="shared" si="897"/>
        <v>0.14193730423389977</v>
      </c>
      <c r="AN1350" s="56">
        <f t="shared" si="898"/>
        <v>0.14365703090344556</v>
      </c>
      <c r="AO1350" s="56">
        <f t="shared" si="899"/>
        <v>0.18366192824856009</v>
      </c>
      <c r="AP1350" s="56">
        <f t="shared" si="900"/>
        <v>0.17004618772336327</v>
      </c>
      <c r="AQ1350" s="56">
        <f t="shared" si="901"/>
        <v>0.18918750324572176</v>
      </c>
      <c r="AR1350" s="56">
        <f t="shared" si="902"/>
        <v>0.16557028618120126</v>
      </c>
      <c r="AS1350" s="56">
        <f t="shared" si="903"/>
        <v>0.17419165069592535</v>
      </c>
      <c r="AT1350" s="57">
        <f>IF(AE1350="F",1,IF(AE1350="R",#REF!,IF(AE1350="M",#REF!,0)))</f>
        <v>1</v>
      </c>
      <c r="AU1350" s="58">
        <f t="shared" si="904"/>
        <v>2.6953822109010563E-2</v>
      </c>
      <c r="AV1350" s="58">
        <f t="shared" si="905"/>
        <v>2.6953822109010563E-2</v>
      </c>
      <c r="AW1350" s="58">
        <f t="shared" si="906"/>
        <v>2.6130012896251779E-2</v>
      </c>
      <c r="AX1350" s="58">
        <f t="shared" si="907"/>
        <v>2.7783540976256745E-2</v>
      </c>
      <c r="AY1350" s="58">
        <f t="shared" si="908"/>
        <v>2.6130012896251779E-2</v>
      </c>
      <c r="AZ1350" s="58">
        <f t="shared" si="909"/>
        <v>2.7783540976256745E-2</v>
      </c>
      <c r="BA1350" s="58">
        <f t="shared" si="910"/>
        <v>2.7450942591821244E-2</v>
      </c>
      <c r="BB1350" s="58">
        <f t="shared" si="911"/>
        <v>2.7783540976256745E-2</v>
      </c>
      <c r="BC1350" s="58">
        <f t="shared" si="912"/>
        <v>3.552056364510181E-2</v>
      </c>
      <c r="BD1350" s="58">
        <f t="shared" si="913"/>
        <v>3.288725372337481E-2</v>
      </c>
      <c r="BE1350" s="58">
        <f t="shared" si="914"/>
        <v>3.6589220280879034E-2</v>
      </c>
      <c r="BF1350" s="58">
        <f t="shared" si="915"/>
        <v>3.202160591539574E-2</v>
      </c>
      <c r="BG1350" s="58">
        <f t="shared" si="916"/>
        <v>3.3688994088182607E-2</v>
      </c>
      <c r="BH1350" s="59">
        <f t="shared" si="920"/>
        <v>0.38767687318405009</v>
      </c>
      <c r="BI1350" s="60">
        <f t="shared" si="938"/>
        <v>0</v>
      </c>
      <c r="BJ1350" s="60">
        <f t="shared" si="938"/>
        <v>0</v>
      </c>
      <c r="BK1350" s="60">
        <f t="shared" si="938"/>
        <v>0</v>
      </c>
      <c r="BL1350" s="60">
        <f t="shared" si="938"/>
        <v>0</v>
      </c>
      <c r="BM1350" s="60">
        <f t="shared" si="938"/>
        <v>0</v>
      </c>
      <c r="BN1350" s="60">
        <f t="shared" si="938"/>
        <v>0</v>
      </c>
      <c r="BO1350" s="60">
        <f t="shared" si="938"/>
        <v>0</v>
      </c>
      <c r="BP1350" s="60">
        <f t="shared" si="938"/>
        <v>0</v>
      </c>
      <c r="BQ1350" s="60">
        <f t="shared" si="938"/>
        <v>0</v>
      </c>
      <c r="BR1350" s="60">
        <f t="shared" si="938"/>
        <v>0</v>
      </c>
      <c r="BS1350" s="60">
        <f t="shared" si="938"/>
        <v>0</v>
      </c>
      <c r="BT1350" s="60">
        <f t="shared" si="938"/>
        <v>0</v>
      </c>
      <c r="BU1350" s="60">
        <f t="shared" si="924"/>
        <v>0</v>
      </c>
      <c r="BV1350" s="61">
        <f t="shared" si="921"/>
        <v>0</v>
      </c>
      <c r="BW1350" s="62">
        <f t="shared" si="917"/>
        <v>0.61358433113078714</v>
      </c>
      <c r="BX1350" s="63">
        <f t="shared" si="922"/>
        <v>-0.30047100437693391</v>
      </c>
      <c r="BY1350" s="73">
        <f t="shared" si="923"/>
        <v>0.38767687318405009</v>
      </c>
    </row>
    <row r="1351" spans="1:77">
      <c r="A1351" s="49">
        <v>1345</v>
      </c>
      <c r="B1351" s="50">
        <v>0.37082066869300917</v>
      </c>
      <c r="C1351" s="51">
        <v>8.2872928176795577E-2</v>
      </c>
      <c r="D1351" s="51">
        <v>8.2872928176795577E-2</v>
      </c>
      <c r="E1351" s="51">
        <v>8.0570902394106816E-2</v>
      </c>
      <c r="F1351" s="51">
        <v>8.5174953959484351E-2</v>
      </c>
      <c r="G1351" s="51">
        <v>8.0570902394106816E-2</v>
      </c>
      <c r="H1351" s="51">
        <v>8.5174953959484351E-2</v>
      </c>
      <c r="I1351" s="51">
        <v>8.4254143646408847E-2</v>
      </c>
      <c r="J1351" s="51">
        <v>8.5174953959484351E-2</v>
      </c>
      <c r="K1351" s="51">
        <v>0.10589318600368323</v>
      </c>
      <c r="L1351" s="51">
        <v>9.898710865561694E-2</v>
      </c>
      <c r="M1351" s="51">
        <v>0.10865561694290976</v>
      </c>
      <c r="N1351" s="51">
        <v>9.668508287292818E-2</v>
      </c>
      <c r="O1351" s="51">
        <v>0.1011049723756906</v>
      </c>
      <c r="P1351" s="94">
        <v>9.0614817962884273E-2</v>
      </c>
      <c r="Q1351" s="52">
        <v>1</v>
      </c>
      <c r="R1351" s="52">
        <v>2</v>
      </c>
      <c r="S1351" s="52">
        <v>0</v>
      </c>
      <c r="T1351" s="52">
        <v>3</v>
      </c>
      <c r="U1351" s="52">
        <v>3</v>
      </c>
      <c r="V1351" s="52">
        <v>2</v>
      </c>
      <c r="W1351" s="52">
        <v>1</v>
      </c>
      <c r="X1351" s="52">
        <v>0</v>
      </c>
      <c r="Y1351" s="52">
        <v>3</v>
      </c>
      <c r="Z1351" s="52">
        <v>1</v>
      </c>
      <c r="AA1351" s="52">
        <v>0</v>
      </c>
      <c r="AB1351" s="52">
        <v>1</v>
      </c>
      <c r="AC1351" s="52">
        <v>0</v>
      </c>
      <c r="AD1351" s="53">
        <f t="shared" si="918"/>
        <v>17</v>
      </c>
      <c r="AE1351" s="54" t="s">
        <v>21</v>
      </c>
      <c r="AF1351" s="55">
        <f t="shared" ref="AF1351:AF1414" si="939">B1351^$BU$3</f>
        <v>0.30292166195426229</v>
      </c>
      <c r="AG1351" s="56">
        <f t="shared" si="919"/>
        <v>0.13936690283607581</v>
      </c>
      <c r="AH1351" s="56">
        <f t="shared" ref="AH1351:AH1414" si="940">IF(D1351=0,0,D1351^$BV$3*(1+$BW$3*D1351))</f>
        <v>0.13936690283607581</v>
      </c>
      <c r="AI1351" s="56">
        <f t="shared" ref="AI1351:AI1414" si="941">IF(E1351=0,0,E1351^$BV$3*(1+$BW$3*E1351))</f>
        <v>0.13510733111204798</v>
      </c>
      <c r="AJ1351" s="56">
        <f t="shared" ref="AJ1351:AJ1414" si="942">IF(F1351=0,0,F1351^$BV$3*(1+$BW$3*F1351))</f>
        <v>0.14365703090344556</v>
      </c>
      <c r="AK1351" s="56">
        <f t="shared" ref="AK1351:AK1414" si="943">IF(G1351=0,0,G1351^$BV$3*(1+$BW$3*G1351))</f>
        <v>0.13510733111204798</v>
      </c>
      <c r="AL1351" s="56">
        <f t="shared" ref="AL1351:AL1414" si="944">IF(H1351=0,0,H1351^$BV$3*(1+$BW$3*H1351))</f>
        <v>0.14365703090344556</v>
      </c>
      <c r="AM1351" s="56">
        <f t="shared" ref="AM1351:AM1414" si="945">IF(I1351=0,0,I1351^$BV$3*(1+$BW$3*I1351))</f>
        <v>0.14193730423389977</v>
      </c>
      <c r="AN1351" s="56">
        <f t="shared" ref="AN1351:AN1414" si="946">IF(J1351=0,0,J1351^$BV$3*(1+$BW$3*J1351))</f>
        <v>0.14365703090344556</v>
      </c>
      <c r="AO1351" s="56">
        <f t="shared" ref="AO1351:AO1414" si="947">IF(K1351=0,0,K1351^$BV$3*(1+$BW$3*K1351))</f>
        <v>0.18366192824856009</v>
      </c>
      <c r="AP1351" s="56">
        <f t="shared" ref="AP1351:AP1414" si="948">IF(L1351=0,0,L1351^$BV$3*(1+$BW$3*L1351))</f>
        <v>0.17004618772336327</v>
      </c>
      <c r="AQ1351" s="56">
        <f t="shared" ref="AQ1351:AQ1414" si="949">IF(M1351=0,0,M1351^$BV$3*(1+$BW$3*M1351))</f>
        <v>0.18918750324572176</v>
      </c>
      <c r="AR1351" s="56">
        <f t="shared" ref="AR1351:AR1414" si="950">IF(N1351=0,0,N1351^$BV$3*(1+$BW$3*N1351))</f>
        <v>0.16557028618120126</v>
      </c>
      <c r="AS1351" s="56">
        <f t="shared" ref="AS1351:AS1414" si="951">IF(O1351=0,0,O1351^$BV$3*(1+$BW$3*O1351))</f>
        <v>0.17419165069592535</v>
      </c>
      <c r="AT1351" s="57">
        <f>IF(AE1351="F",1,IF(AE1351="R",#REF!,IF(AE1351="M",#REF!,0)))</f>
        <v>1</v>
      </c>
      <c r="AU1351" s="58">
        <f t="shared" ref="AU1351:AU1414" si="952">IF($BT$3&lt;0,0,$BT$3*$AF1351*AG1351)</f>
        <v>1.6501413308390405</v>
      </c>
      <c r="AV1351" s="58">
        <f t="shared" ref="AV1351:AV1414" si="953">IF($BT$3&lt;0,0,$BT$3*$AF1351*AH1351)</f>
        <v>1.6501413308390405</v>
      </c>
      <c r="AW1351" s="58">
        <f t="shared" ref="AW1351:AW1414" si="954">IF($BT$3&lt;0,0,$BT$3*$AF1351*AI1351)</f>
        <v>1.5997068646174653</v>
      </c>
      <c r="AX1351" s="58">
        <f t="shared" ref="AX1351:AX1414" si="955">IF($BT$3&lt;0,0,$BT$3*$AF1351*AJ1351)</f>
        <v>1.7009375923222005</v>
      </c>
      <c r="AY1351" s="58">
        <f t="shared" ref="AY1351:AY1414" si="956">IF($BT$3&lt;0,0,$BT$3*$AF1351*AK1351)</f>
        <v>1.5997068646174653</v>
      </c>
      <c r="AZ1351" s="58">
        <f t="shared" ref="AZ1351:AZ1414" si="957">IF($BT$3&lt;0,0,$BT$3*$AF1351*AL1351)</f>
        <v>1.7009375923222005</v>
      </c>
      <c r="BA1351" s="58">
        <f t="shared" ref="BA1351:BA1414" si="958">IF($BT$3&lt;0,0,$BT$3*$AF1351*AM1351)</f>
        <v>1.6805755695074902</v>
      </c>
      <c r="BB1351" s="58">
        <f t="shared" ref="BB1351:BB1414" si="959">IF($BT$3&lt;0,0,$BT$3*$AF1351*AN1351)</f>
        <v>1.7009375923222005</v>
      </c>
      <c r="BC1351" s="58">
        <f t="shared" ref="BC1351:BC1414" si="960">IF($BT$3&lt;0,0,$BT$3*$AF1351*AO1351)</f>
        <v>2.1746062554106831</v>
      </c>
      <c r="BD1351" s="58">
        <f t="shared" ref="BD1351:BD1414" si="961">IF($BT$3&lt;0,0,$BT$3*$AF1351*AP1351)</f>
        <v>2.0133922531376025</v>
      </c>
      <c r="BE1351" s="58">
        <f t="shared" ref="BE1351:BE1414" si="962">IF($BT$3&lt;0,0,$BT$3*$AF1351*AQ1351)</f>
        <v>2.240030538320894</v>
      </c>
      <c r="BF1351" s="58">
        <f t="shared" ref="BF1351:BF1414" si="963">IF($BT$3&lt;0,0,$BT$3*$AF1351*AR1351)</f>
        <v>1.9603963841243186</v>
      </c>
      <c r="BG1351" s="58">
        <f t="shared" ref="BG1351:BG1414" si="964">IF($BT$3&lt;0,0,$BT$3*$AF1351*AS1351)</f>
        <v>2.062475641282731</v>
      </c>
      <c r="BH1351" s="59">
        <f t="shared" si="920"/>
        <v>23.733985809663331</v>
      </c>
      <c r="BI1351" s="60">
        <f t="shared" si="938"/>
        <v>0.50086093929826847</v>
      </c>
      <c r="BJ1351" s="60">
        <f t="shared" si="938"/>
        <v>1.0017218785965369</v>
      </c>
      <c r="BK1351" s="60">
        <f t="shared" si="938"/>
        <v>0</v>
      </c>
      <c r="BL1351" s="60">
        <f t="shared" si="938"/>
        <v>1.5935388717708756</v>
      </c>
      <c r="BM1351" s="60">
        <f t="shared" si="938"/>
        <v>1.4094612085401594</v>
      </c>
      <c r="BN1351" s="60">
        <f t="shared" si="938"/>
        <v>1.0623592478472503</v>
      </c>
      <c r="BO1351" s="60">
        <f t="shared" si="938"/>
        <v>0.51913633563819661</v>
      </c>
      <c r="BP1351" s="60">
        <f t="shared" si="938"/>
        <v>0</v>
      </c>
      <c r="BQ1351" s="60">
        <f t="shared" si="938"/>
        <v>2.3305428484718691</v>
      </c>
      <c r="BR1351" s="60">
        <f t="shared" si="938"/>
        <v>0.69982098765385281</v>
      </c>
      <c r="BS1351" s="60">
        <f t="shared" si="938"/>
        <v>0</v>
      </c>
      <c r="BT1351" s="60">
        <f t="shared" si="938"/>
        <v>0.67314668959344304</v>
      </c>
      <c r="BU1351" s="60">
        <f t="shared" si="924"/>
        <v>0</v>
      </c>
      <c r="BV1351" s="61">
        <f t="shared" si="921"/>
        <v>9.7905890074104533</v>
      </c>
      <c r="BW1351" s="62">
        <f t="shared" ref="BW1351:BW1414" si="965">$BX$3*B1351</f>
        <v>18.71432209948901</v>
      </c>
      <c r="BX1351" s="63">
        <f t="shared" si="922"/>
        <v>-13.70378439244945</v>
      </c>
      <c r="BY1351" s="73">
        <f t="shared" si="923"/>
        <v>6.7339858096633307</v>
      </c>
    </row>
    <row r="1352" spans="1:77">
      <c r="A1352" s="49">
        <v>1346</v>
      </c>
      <c r="B1352" s="50">
        <v>9.5238095238095247E-2</v>
      </c>
      <c r="C1352" s="51">
        <v>8.2872928176795577E-2</v>
      </c>
      <c r="D1352" s="51">
        <v>8.2872928176795577E-2</v>
      </c>
      <c r="E1352" s="51">
        <v>8.0570902394106816E-2</v>
      </c>
      <c r="F1352" s="51">
        <v>8.5174953959484351E-2</v>
      </c>
      <c r="G1352" s="51">
        <v>8.0570902394106816E-2</v>
      </c>
      <c r="H1352" s="51">
        <v>8.5174953959484351E-2</v>
      </c>
      <c r="I1352" s="51">
        <v>8.4254143646408847E-2</v>
      </c>
      <c r="J1352" s="51">
        <v>8.5174953959484351E-2</v>
      </c>
      <c r="K1352" s="51">
        <v>0.10589318600368323</v>
      </c>
      <c r="L1352" s="51">
        <v>9.898710865561694E-2</v>
      </c>
      <c r="M1352" s="51">
        <v>0.10865561694290976</v>
      </c>
      <c r="N1352" s="51">
        <v>9.668508287292818E-2</v>
      </c>
      <c r="O1352" s="51">
        <v>0.1011049723756906</v>
      </c>
      <c r="P1352" s="94">
        <v>9.0614817962884273E-2</v>
      </c>
      <c r="Q1352" s="52">
        <v>1</v>
      </c>
      <c r="R1352" s="52">
        <v>0</v>
      </c>
      <c r="S1352" s="52">
        <v>0</v>
      </c>
      <c r="T1352" s="52">
        <v>0</v>
      </c>
      <c r="U1352" s="52">
        <v>0</v>
      </c>
      <c r="V1352" s="52">
        <v>0</v>
      </c>
      <c r="W1352" s="52">
        <v>0</v>
      </c>
      <c r="X1352" s="52">
        <v>0</v>
      </c>
      <c r="Y1352" s="52">
        <v>0</v>
      </c>
      <c r="Z1352" s="52">
        <v>0</v>
      </c>
      <c r="AA1352" s="52">
        <v>1</v>
      </c>
      <c r="AB1352" s="52">
        <v>0</v>
      </c>
      <c r="AC1352" s="52">
        <v>0</v>
      </c>
      <c r="AD1352" s="53">
        <f t="shared" ref="AD1352:AD1415" si="966">SUM(Q1352:AC1352)</f>
        <v>2</v>
      </c>
      <c r="AE1352" s="54" t="s">
        <v>21</v>
      </c>
      <c r="AF1352" s="55">
        <f t="shared" si="939"/>
        <v>5.8968907744756625E-2</v>
      </c>
      <c r="AG1352" s="56">
        <f t="shared" ref="AG1352:AG1415" si="967">IF(C1352=0,0,C1352^$BV$3*(1+$BW$3*C1352))</f>
        <v>0.13936690283607581</v>
      </c>
      <c r="AH1352" s="56">
        <f t="shared" si="940"/>
        <v>0.13936690283607581</v>
      </c>
      <c r="AI1352" s="56">
        <f t="shared" si="941"/>
        <v>0.13510733111204798</v>
      </c>
      <c r="AJ1352" s="56">
        <f t="shared" si="942"/>
        <v>0.14365703090344556</v>
      </c>
      <c r="AK1352" s="56">
        <f t="shared" si="943"/>
        <v>0.13510733111204798</v>
      </c>
      <c r="AL1352" s="56">
        <f t="shared" si="944"/>
        <v>0.14365703090344556</v>
      </c>
      <c r="AM1352" s="56">
        <f t="shared" si="945"/>
        <v>0.14193730423389977</v>
      </c>
      <c r="AN1352" s="56">
        <f t="shared" si="946"/>
        <v>0.14365703090344556</v>
      </c>
      <c r="AO1352" s="56">
        <f t="shared" si="947"/>
        <v>0.18366192824856009</v>
      </c>
      <c r="AP1352" s="56">
        <f t="shared" si="948"/>
        <v>0.17004618772336327</v>
      </c>
      <c r="AQ1352" s="56">
        <f t="shared" si="949"/>
        <v>0.18918750324572176</v>
      </c>
      <c r="AR1352" s="56">
        <f t="shared" si="950"/>
        <v>0.16557028618120126</v>
      </c>
      <c r="AS1352" s="56">
        <f t="shared" si="951"/>
        <v>0.17419165069592535</v>
      </c>
      <c r="AT1352" s="57">
        <f>IF(AE1352="F",1,IF(AE1352="R",#REF!,IF(AE1352="M",#REF!,0)))</f>
        <v>1</v>
      </c>
      <c r="AU1352" s="58">
        <f t="shared" si="952"/>
        <v>0.32122837064966836</v>
      </c>
      <c r="AV1352" s="58">
        <f t="shared" si="953"/>
        <v>0.32122837064966836</v>
      </c>
      <c r="AW1352" s="58">
        <f t="shared" si="954"/>
        <v>0.31141043499399651</v>
      </c>
      <c r="AX1352" s="58">
        <f t="shared" si="955"/>
        <v>0.33111673597110008</v>
      </c>
      <c r="AY1352" s="58">
        <f t="shared" si="956"/>
        <v>0.31141043499399651</v>
      </c>
      <c r="AZ1352" s="58">
        <f t="shared" si="957"/>
        <v>0.33111673597110008</v>
      </c>
      <c r="BA1352" s="58">
        <f t="shared" si="958"/>
        <v>0.32715291827278514</v>
      </c>
      <c r="BB1352" s="58">
        <f t="shared" si="959"/>
        <v>0.33111673597110008</v>
      </c>
      <c r="BC1352" s="58">
        <f t="shared" si="960"/>
        <v>0.42332448207631029</v>
      </c>
      <c r="BD1352" s="58">
        <f t="shared" si="961"/>
        <v>0.39194140578564984</v>
      </c>
      <c r="BE1352" s="58">
        <f t="shared" si="962"/>
        <v>0.43606044317697795</v>
      </c>
      <c r="BF1352" s="58">
        <f t="shared" si="963"/>
        <v>0.38162484905432764</v>
      </c>
      <c r="BG1352" s="58">
        <f t="shared" si="964"/>
        <v>0.40149633087307124</v>
      </c>
      <c r="BH1352" s="59">
        <f t="shared" ref="BH1352:BH1415" si="968">SUM(AU1352:BG1352)</f>
        <v>4.6202282484397523</v>
      </c>
      <c r="BI1352" s="60">
        <f t="shared" si="938"/>
        <v>-1.1356029737563729</v>
      </c>
      <c r="BJ1352" s="60">
        <f t="shared" si="938"/>
        <v>0</v>
      </c>
      <c r="BK1352" s="60">
        <f t="shared" si="938"/>
        <v>0</v>
      </c>
      <c r="BL1352" s="60">
        <f t="shared" si="938"/>
        <v>0</v>
      </c>
      <c r="BM1352" s="60">
        <f t="shared" si="938"/>
        <v>0</v>
      </c>
      <c r="BN1352" s="60">
        <f t="shared" si="938"/>
        <v>0</v>
      </c>
      <c r="BO1352" s="60">
        <f t="shared" si="938"/>
        <v>0</v>
      </c>
      <c r="BP1352" s="60">
        <f t="shared" si="938"/>
        <v>0</v>
      </c>
      <c r="BQ1352" s="60">
        <f t="shared" si="938"/>
        <v>0</v>
      </c>
      <c r="BR1352" s="60">
        <f t="shared" si="938"/>
        <v>0</v>
      </c>
      <c r="BS1352" s="60">
        <f t="shared" si="938"/>
        <v>-0.82997441410165351</v>
      </c>
      <c r="BT1352" s="60">
        <f t="shared" si="938"/>
        <v>0</v>
      </c>
      <c r="BU1352" s="60">
        <f t="shared" si="924"/>
        <v>0</v>
      </c>
      <c r="BV1352" s="61">
        <f t="shared" ref="BV1352:BV1415" si="969">SUM(BI1352:BU1352)</f>
        <v>-1.9655773878580263</v>
      </c>
      <c r="BW1352" s="62">
        <f t="shared" si="965"/>
        <v>4.8064105938578336</v>
      </c>
      <c r="BX1352" s="63">
        <f t="shared" ref="BX1352:BX1415" si="970">IF(BW1352&lt;=0,"",BW1352*LN(BW1352)+BV1352+GAMMALN(AD1352+BW1352)-GAMMALN(BW1352)-(AD1352+BW1352)*LN(BH1352+BW1352))</f>
        <v>-6.3612889062006435</v>
      </c>
      <c r="BY1352" s="73">
        <f t="shared" ref="BY1352:BY1415" si="971">ABS(AD1352-BH1352)</f>
        <v>2.6202282484397523</v>
      </c>
    </row>
    <row r="1353" spans="1:77">
      <c r="A1353" s="49">
        <v>1347</v>
      </c>
      <c r="B1353" s="50">
        <v>3.242147922998987E-2</v>
      </c>
      <c r="C1353" s="51">
        <v>8.2872928176795577E-2</v>
      </c>
      <c r="D1353" s="51">
        <v>8.2872928176795577E-2</v>
      </c>
      <c r="E1353" s="51">
        <v>8.0570902394106816E-2</v>
      </c>
      <c r="F1353" s="51">
        <v>8.5174953959484351E-2</v>
      </c>
      <c r="G1353" s="51">
        <v>8.0570902394106816E-2</v>
      </c>
      <c r="H1353" s="51">
        <v>8.5174953959484351E-2</v>
      </c>
      <c r="I1353" s="51">
        <v>8.4254143646408847E-2</v>
      </c>
      <c r="J1353" s="51">
        <v>8.5174953959484351E-2</v>
      </c>
      <c r="K1353" s="51">
        <v>0.10589318600368323</v>
      </c>
      <c r="L1353" s="51">
        <v>9.898710865561694E-2</v>
      </c>
      <c r="M1353" s="51">
        <v>0.10865561694290976</v>
      </c>
      <c r="N1353" s="51">
        <v>9.668508287292818E-2</v>
      </c>
      <c r="O1353" s="51">
        <v>0.1011049723756906</v>
      </c>
      <c r="P1353" s="94">
        <v>9.0614817962884273E-2</v>
      </c>
      <c r="Q1353" s="52">
        <v>0</v>
      </c>
      <c r="R1353" s="52">
        <v>0</v>
      </c>
      <c r="S1353" s="52">
        <v>0</v>
      </c>
      <c r="T1353" s="52">
        <v>0</v>
      </c>
      <c r="U1353" s="52">
        <v>0</v>
      </c>
      <c r="V1353" s="52">
        <v>0</v>
      </c>
      <c r="W1353" s="52">
        <v>0</v>
      </c>
      <c r="X1353" s="52">
        <v>0</v>
      </c>
      <c r="Y1353" s="52">
        <v>0</v>
      </c>
      <c r="Z1353" s="52">
        <v>0</v>
      </c>
      <c r="AA1353" s="52">
        <v>0</v>
      </c>
      <c r="AB1353" s="52">
        <v>0</v>
      </c>
      <c r="AC1353" s="52">
        <v>0</v>
      </c>
      <c r="AD1353" s="53">
        <f t="shared" si="966"/>
        <v>0</v>
      </c>
      <c r="AE1353" s="54" t="s">
        <v>21</v>
      </c>
      <c r="AF1353" s="55">
        <f t="shared" si="939"/>
        <v>1.6115344270551127E-2</v>
      </c>
      <c r="AG1353" s="56">
        <f t="shared" si="967"/>
        <v>0.13936690283607581</v>
      </c>
      <c r="AH1353" s="56">
        <f t="shared" si="940"/>
        <v>0.13936690283607581</v>
      </c>
      <c r="AI1353" s="56">
        <f t="shared" si="941"/>
        <v>0.13510733111204798</v>
      </c>
      <c r="AJ1353" s="56">
        <f t="shared" si="942"/>
        <v>0.14365703090344556</v>
      </c>
      <c r="AK1353" s="56">
        <f t="shared" si="943"/>
        <v>0.13510733111204798</v>
      </c>
      <c r="AL1353" s="56">
        <f t="shared" si="944"/>
        <v>0.14365703090344556</v>
      </c>
      <c r="AM1353" s="56">
        <f t="shared" si="945"/>
        <v>0.14193730423389977</v>
      </c>
      <c r="AN1353" s="56">
        <f t="shared" si="946"/>
        <v>0.14365703090344556</v>
      </c>
      <c r="AO1353" s="56">
        <f t="shared" si="947"/>
        <v>0.18366192824856009</v>
      </c>
      <c r="AP1353" s="56">
        <f t="shared" si="948"/>
        <v>0.17004618772336327</v>
      </c>
      <c r="AQ1353" s="56">
        <f t="shared" si="949"/>
        <v>0.18918750324572176</v>
      </c>
      <c r="AR1353" s="56">
        <f t="shared" si="950"/>
        <v>0.16557028618120126</v>
      </c>
      <c r="AS1353" s="56">
        <f t="shared" si="951"/>
        <v>0.17419165069592535</v>
      </c>
      <c r="AT1353" s="57">
        <f>IF(AE1353="F",1,IF(AE1353="R",#REF!,IF(AE1353="M",#REF!,0)))</f>
        <v>1</v>
      </c>
      <c r="AU1353" s="58">
        <f t="shared" si="952"/>
        <v>8.7787038635591924E-2</v>
      </c>
      <c r="AV1353" s="58">
        <f t="shared" si="953"/>
        <v>8.7787038635591924E-2</v>
      </c>
      <c r="AW1353" s="58">
        <f t="shared" si="954"/>
        <v>8.5103939708236626E-2</v>
      </c>
      <c r="AX1353" s="58">
        <f t="shared" si="955"/>
        <v>9.0489384965586825E-2</v>
      </c>
      <c r="AY1353" s="58">
        <f t="shared" si="956"/>
        <v>8.5103939708236626E-2</v>
      </c>
      <c r="AZ1353" s="58">
        <f t="shared" si="957"/>
        <v>9.0489384965586825E-2</v>
      </c>
      <c r="BA1353" s="58">
        <f t="shared" si="958"/>
        <v>8.940613127687104E-2</v>
      </c>
      <c r="BB1353" s="58">
        <f t="shared" si="959"/>
        <v>9.0489384965586825E-2</v>
      </c>
      <c r="BC1353" s="58">
        <f t="shared" si="960"/>
        <v>0.11568842001179999</v>
      </c>
      <c r="BD1353" s="58">
        <f t="shared" si="961"/>
        <v>0.1071118820015986</v>
      </c>
      <c r="BE1353" s="58">
        <f t="shared" si="962"/>
        <v>0.11916897282519097</v>
      </c>
      <c r="BF1353" s="58">
        <f t="shared" si="963"/>
        <v>0.10429251719105212</v>
      </c>
      <c r="BG1353" s="58">
        <f t="shared" si="964"/>
        <v>0.10972310396842931</v>
      </c>
      <c r="BH1353" s="59">
        <f t="shared" si="968"/>
        <v>1.2626411388593595</v>
      </c>
      <c r="BI1353" s="60">
        <f t="shared" si="938"/>
        <v>0</v>
      </c>
      <c r="BJ1353" s="60">
        <f t="shared" si="938"/>
        <v>0</v>
      </c>
      <c r="BK1353" s="60">
        <f t="shared" si="938"/>
        <v>0</v>
      </c>
      <c r="BL1353" s="60">
        <f t="shared" si="938"/>
        <v>0</v>
      </c>
      <c r="BM1353" s="60">
        <f t="shared" si="938"/>
        <v>0</v>
      </c>
      <c r="BN1353" s="60">
        <f t="shared" si="938"/>
        <v>0</v>
      </c>
      <c r="BO1353" s="60">
        <f t="shared" si="938"/>
        <v>0</v>
      </c>
      <c r="BP1353" s="60">
        <f t="shared" si="938"/>
        <v>0</v>
      </c>
      <c r="BQ1353" s="60">
        <f t="shared" si="938"/>
        <v>0</v>
      </c>
      <c r="BR1353" s="60">
        <f t="shared" si="938"/>
        <v>0</v>
      </c>
      <c r="BS1353" s="60">
        <f t="shared" si="938"/>
        <v>0</v>
      </c>
      <c r="BT1353" s="60">
        <f t="shared" si="938"/>
        <v>0</v>
      </c>
      <c r="BU1353" s="60">
        <f t="shared" si="924"/>
        <v>0</v>
      </c>
      <c r="BV1353" s="61">
        <f t="shared" si="969"/>
        <v>0</v>
      </c>
      <c r="BW1353" s="62">
        <f t="shared" si="965"/>
        <v>1.6362248830154327</v>
      </c>
      <c r="BX1353" s="63">
        <f t="shared" si="970"/>
        <v>-0.93580273619663989</v>
      </c>
      <c r="BY1353" s="73">
        <f t="shared" si="971"/>
        <v>1.2626411388593595</v>
      </c>
    </row>
    <row r="1354" spans="1:77">
      <c r="A1354" s="49">
        <v>1348</v>
      </c>
      <c r="B1354" s="50">
        <v>1.0131712259371836E-2</v>
      </c>
      <c r="C1354" s="51">
        <v>6.9060773480662987E-2</v>
      </c>
      <c r="D1354" s="51">
        <v>6.9060773480662987E-2</v>
      </c>
      <c r="E1354" s="51">
        <v>8.5174953959484351E-2</v>
      </c>
      <c r="F1354" s="51">
        <v>8.9779005524861885E-2</v>
      </c>
      <c r="G1354" s="51">
        <v>8.9779005524861885E-2</v>
      </c>
      <c r="H1354" s="51">
        <v>0.10819521178637201</v>
      </c>
      <c r="I1354" s="51">
        <v>7.7025782688766115E-2</v>
      </c>
      <c r="J1354" s="51">
        <v>8.2872928176795577E-2</v>
      </c>
      <c r="K1354" s="51">
        <v>0.11049723756906077</v>
      </c>
      <c r="L1354" s="51">
        <v>0.10128913443830571</v>
      </c>
      <c r="M1354" s="51">
        <v>0.11335174953959484</v>
      </c>
      <c r="N1354" s="51">
        <v>0.10409760589318601</v>
      </c>
      <c r="O1354" s="51">
        <v>0.10883977900552486</v>
      </c>
      <c r="P1354" s="94">
        <v>9.3001841620626163E-2</v>
      </c>
      <c r="Q1354" s="52">
        <v>0</v>
      </c>
      <c r="R1354" s="52">
        <v>0</v>
      </c>
      <c r="S1354" s="52">
        <v>0</v>
      </c>
      <c r="T1354" s="52">
        <v>0</v>
      </c>
      <c r="U1354" s="52">
        <v>0</v>
      </c>
      <c r="V1354" s="52">
        <v>0</v>
      </c>
      <c r="W1354" s="52">
        <v>0</v>
      </c>
      <c r="X1354" s="52">
        <v>0</v>
      </c>
      <c r="Y1354" s="52">
        <v>0</v>
      </c>
      <c r="Z1354" s="52">
        <v>0</v>
      </c>
      <c r="AA1354" s="52">
        <v>0</v>
      </c>
      <c r="AB1354" s="52">
        <v>0</v>
      </c>
      <c r="AC1354" s="52">
        <v>0</v>
      </c>
      <c r="AD1354" s="53">
        <f t="shared" si="966"/>
        <v>0</v>
      </c>
      <c r="AE1354" s="54" t="s">
        <v>21</v>
      </c>
      <c r="AF1354" s="55">
        <f t="shared" si="939"/>
        <v>3.9728831690768202E-3</v>
      </c>
      <c r="AG1354" s="56">
        <f t="shared" si="967"/>
        <v>0.1142623346878547</v>
      </c>
      <c r="AH1354" s="56">
        <f t="shared" si="940"/>
        <v>0.1142623346878547</v>
      </c>
      <c r="AI1354" s="56">
        <f t="shared" si="941"/>
        <v>0.14365703090344556</v>
      </c>
      <c r="AJ1354" s="56">
        <f t="shared" si="942"/>
        <v>0.15232947307808339</v>
      </c>
      <c r="AK1354" s="56">
        <f t="shared" si="943"/>
        <v>0.15232947307808339</v>
      </c>
      <c r="AL1354" s="56">
        <f t="shared" si="944"/>
        <v>0.188263419695921</v>
      </c>
      <c r="AM1354" s="56">
        <f t="shared" si="945"/>
        <v>0.12860701824915868</v>
      </c>
      <c r="AN1354" s="56">
        <f t="shared" si="946"/>
        <v>0.13936690283607581</v>
      </c>
      <c r="AO1354" s="56">
        <f t="shared" si="947"/>
        <v>0.19289647019528811</v>
      </c>
      <c r="AP1354" s="56">
        <f t="shared" si="948"/>
        <v>0.17455337930758655</v>
      </c>
      <c r="AQ1354" s="56">
        <f t="shared" si="949"/>
        <v>0.19868536430962572</v>
      </c>
      <c r="AR1354" s="56">
        <f t="shared" si="950"/>
        <v>0.18009463504697676</v>
      </c>
      <c r="AS1354" s="56">
        <f t="shared" si="951"/>
        <v>0.18955749023309715</v>
      </c>
      <c r="AT1354" s="57">
        <f>IF(AE1354="F",1,IF(AE1354="R",#REF!,IF(AE1354="M",#REF!,0)))</f>
        <v>1</v>
      </c>
      <c r="AU1354" s="58">
        <f t="shared" si="952"/>
        <v>1.7743531016191093E-2</v>
      </c>
      <c r="AV1354" s="58">
        <f t="shared" si="953"/>
        <v>1.7743531016191093E-2</v>
      </c>
      <c r="AW1354" s="58">
        <f t="shared" si="954"/>
        <v>2.2308164720181829E-2</v>
      </c>
      <c r="AX1354" s="58">
        <f t="shared" si="955"/>
        <v>2.3654888005087426E-2</v>
      </c>
      <c r="AY1354" s="58">
        <f t="shared" si="956"/>
        <v>2.3654888005087426E-2</v>
      </c>
      <c r="AZ1354" s="58">
        <f t="shared" si="957"/>
        <v>2.9234986627171056E-2</v>
      </c>
      <c r="BA1354" s="58">
        <f t="shared" si="958"/>
        <v>1.9971083414649989E-2</v>
      </c>
      <c r="BB1354" s="58">
        <f t="shared" si="959"/>
        <v>2.1641960755115305E-2</v>
      </c>
      <c r="BC1354" s="58">
        <f t="shared" si="960"/>
        <v>2.9954442215573609E-2</v>
      </c>
      <c r="BD1354" s="58">
        <f t="shared" si="961"/>
        <v>2.7105986484401327E-2</v>
      </c>
      <c r="BE1354" s="58">
        <f t="shared" si="962"/>
        <v>3.0853386058685133E-2</v>
      </c>
      <c r="BF1354" s="58">
        <f t="shared" si="963"/>
        <v>2.7966475142795318E-2</v>
      </c>
      <c r="BG1354" s="58">
        <f t="shared" si="964"/>
        <v>2.9435939817706244E-2</v>
      </c>
      <c r="BH1354" s="59">
        <f t="shared" si="968"/>
        <v>0.32126926327883687</v>
      </c>
      <c r="BI1354" s="60">
        <f t="shared" si="938"/>
        <v>0</v>
      </c>
      <c r="BJ1354" s="60">
        <f t="shared" si="938"/>
        <v>0</v>
      </c>
      <c r="BK1354" s="60">
        <f t="shared" si="938"/>
        <v>0</v>
      </c>
      <c r="BL1354" s="60">
        <f t="shared" si="938"/>
        <v>0</v>
      </c>
      <c r="BM1354" s="60">
        <f t="shared" si="938"/>
        <v>0</v>
      </c>
      <c r="BN1354" s="60">
        <f t="shared" si="938"/>
        <v>0</v>
      </c>
      <c r="BO1354" s="60">
        <f t="shared" si="938"/>
        <v>0</v>
      </c>
      <c r="BP1354" s="60">
        <f t="shared" si="938"/>
        <v>0</v>
      </c>
      <c r="BQ1354" s="60">
        <f t="shared" si="938"/>
        <v>0</v>
      </c>
      <c r="BR1354" s="60">
        <f t="shared" si="938"/>
        <v>0</v>
      </c>
      <c r="BS1354" s="60">
        <f t="shared" si="938"/>
        <v>0</v>
      </c>
      <c r="BT1354" s="60">
        <f t="shared" si="938"/>
        <v>0</v>
      </c>
      <c r="BU1354" s="60">
        <f t="shared" si="938"/>
        <v>0</v>
      </c>
      <c r="BV1354" s="61">
        <f t="shared" si="969"/>
        <v>0</v>
      </c>
      <c r="BW1354" s="62">
        <f t="shared" si="965"/>
        <v>0.51132027594232277</v>
      </c>
      <c r="BX1354" s="63">
        <f t="shared" si="970"/>
        <v>-0.2492914464239363</v>
      </c>
      <c r="BY1354" s="73">
        <f t="shared" si="971"/>
        <v>0.32126926327883687</v>
      </c>
    </row>
    <row r="1355" spans="1:77">
      <c r="A1355" s="49">
        <v>1349</v>
      </c>
      <c r="B1355" s="50">
        <v>2.1783181357649443E-2</v>
      </c>
      <c r="C1355" s="51">
        <v>6.9060773480662987E-2</v>
      </c>
      <c r="D1355" s="51">
        <v>6.9060773480662987E-2</v>
      </c>
      <c r="E1355" s="51">
        <v>8.5174953959484351E-2</v>
      </c>
      <c r="F1355" s="51">
        <v>8.9779005524861885E-2</v>
      </c>
      <c r="G1355" s="51">
        <v>8.9779005524861885E-2</v>
      </c>
      <c r="H1355" s="51">
        <v>0.10819521178637201</v>
      </c>
      <c r="I1355" s="51">
        <v>7.7025782688766115E-2</v>
      </c>
      <c r="J1355" s="51">
        <v>8.2872928176795577E-2</v>
      </c>
      <c r="K1355" s="51">
        <v>0.11049723756906077</v>
      </c>
      <c r="L1355" s="51">
        <v>0.10128913443830571</v>
      </c>
      <c r="M1355" s="51">
        <v>0.11335174953959484</v>
      </c>
      <c r="N1355" s="51">
        <v>0.10409760589318601</v>
      </c>
      <c r="O1355" s="51">
        <v>0.10883977900552486</v>
      </c>
      <c r="P1355" s="94">
        <v>9.3001841620626163E-2</v>
      </c>
      <c r="Q1355" s="52">
        <v>0</v>
      </c>
      <c r="R1355" s="52">
        <v>0</v>
      </c>
      <c r="S1355" s="52">
        <v>0</v>
      </c>
      <c r="T1355" s="52">
        <v>0</v>
      </c>
      <c r="U1355" s="52">
        <v>0</v>
      </c>
      <c r="V1355" s="52">
        <v>0</v>
      </c>
      <c r="W1355" s="52">
        <v>0</v>
      </c>
      <c r="X1355" s="52">
        <v>0</v>
      </c>
      <c r="Y1355" s="52">
        <v>0</v>
      </c>
      <c r="Z1355" s="52">
        <v>0</v>
      </c>
      <c r="AA1355" s="52">
        <v>0</v>
      </c>
      <c r="AB1355" s="52">
        <v>0</v>
      </c>
      <c r="AC1355" s="52">
        <v>0</v>
      </c>
      <c r="AD1355" s="53">
        <f t="shared" si="966"/>
        <v>0</v>
      </c>
      <c r="AE1355" s="54" t="s">
        <v>21</v>
      </c>
      <c r="AF1355" s="55">
        <f t="shared" si="939"/>
        <v>9.9843029869619362E-3</v>
      </c>
      <c r="AG1355" s="56">
        <f t="shared" si="967"/>
        <v>0.1142623346878547</v>
      </c>
      <c r="AH1355" s="56">
        <f t="shared" si="940"/>
        <v>0.1142623346878547</v>
      </c>
      <c r="AI1355" s="56">
        <f t="shared" si="941"/>
        <v>0.14365703090344556</v>
      </c>
      <c r="AJ1355" s="56">
        <f t="shared" si="942"/>
        <v>0.15232947307808339</v>
      </c>
      <c r="AK1355" s="56">
        <f t="shared" si="943"/>
        <v>0.15232947307808339</v>
      </c>
      <c r="AL1355" s="56">
        <f t="shared" si="944"/>
        <v>0.188263419695921</v>
      </c>
      <c r="AM1355" s="56">
        <f t="shared" si="945"/>
        <v>0.12860701824915868</v>
      </c>
      <c r="AN1355" s="56">
        <f t="shared" si="946"/>
        <v>0.13936690283607581</v>
      </c>
      <c r="AO1355" s="56">
        <f t="shared" si="947"/>
        <v>0.19289647019528811</v>
      </c>
      <c r="AP1355" s="56">
        <f t="shared" si="948"/>
        <v>0.17455337930758655</v>
      </c>
      <c r="AQ1355" s="56">
        <f t="shared" si="949"/>
        <v>0.19868536430962572</v>
      </c>
      <c r="AR1355" s="56">
        <f t="shared" si="950"/>
        <v>0.18009463504697676</v>
      </c>
      <c r="AS1355" s="56">
        <f t="shared" si="951"/>
        <v>0.18955749023309715</v>
      </c>
      <c r="AT1355" s="57">
        <f>IF(AE1355="F",1,IF(AE1355="R",#REF!,IF(AE1355="M",#REF!,0)))</f>
        <v>1</v>
      </c>
      <c r="AU1355" s="58">
        <f t="shared" si="952"/>
        <v>4.4591492421201612E-2</v>
      </c>
      <c r="AV1355" s="58">
        <f t="shared" si="953"/>
        <v>4.4591492421201612E-2</v>
      </c>
      <c r="AW1355" s="58">
        <f t="shared" si="954"/>
        <v>5.6062931168727639E-2</v>
      </c>
      <c r="AX1355" s="58">
        <f t="shared" si="955"/>
        <v>5.9447398504881045E-2</v>
      </c>
      <c r="AY1355" s="58">
        <f t="shared" si="956"/>
        <v>5.9447398504881045E-2</v>
      </c>
      <c r="AZ1355" s="58">
        <f t="shared" si="957"/>
        <v>7.347081499335481E-2</v>
      </c>
      <c r="BA1355" s="58">
        <f t="shared" si="958"/>
        <v>5.0189582553490958E-2</v>
      </c>
      <c r="BB1355" s="58">
        <f t="shared" si="959"/>
        <v>5.4388685550303066E-2</v>
      </c>
      <c r="BC1355" s="58">
        <f t="shared" si="960"/>
        <v>7.5278887940524619E-2</v>
      </c>
      <c r="BD1355" s="58">
        <f t="shared" si="961"/>
        <v>6.8120397782461192E-2</v>
      </c>
      <c r="BE1355" s="58">
        <f t="shared" si="962"/>
        <v>7.7538035092836938E-2</v>
      </c>
      <c r="BF1355" s="58">
        <f t="shared" si="963"/>
        <v>7.0282902723236076E-2</v>
      </c>
      <c r="BG1355" s="58">
        <f t="shared" si="964"/>
        <v>7.397583300045775E-2</v>
      </c>
      <c r="BH1355" s="59">
        <f t="shared" si="968"/>
        <v>0.80738585265755836</v>
      </c>
      <c r="BI1355" s="60">
        <f t="shared" si="938"/>
        <v>0</v>
      </c>
      <c r="BJ1355" s="60">
        <f t="shared" si="938"/>
        <v>0</v>
      </c>
      <c r="BK1355" s="60">
        <f t="shared" si="938"/>
        <v>0</v>
      </c>
      <c r="BL1355" s="60">
        <f t="shared" si="938"/>
        <v>0</v>
      </c>
      <c r="BM1355" s="60">
        <f t="shared" si="938"/>
        <v>0</v>
      </c>
      <c r="BN1355" s="60">
        <f t="shared" si="938"/>
        <v>0</v>
      </c>
      <c r="BO1355" s="60">
        <f t="shared" si="938"/>
        <v>0</v>
      </c>
      <c r="BP1355" s="60">
        <f t="shared" si="938"/>
        <v>0</v>
      </c>
      <c r="BQ1355" s="60">
        <f t="shared" si="938"/>
        <v>0</v>
      </c>
      <c r="BR1355" s="60">
        <f t="shared" si="938"/>
        <v>0</v>
      </c>
      <c r="BS1355" s="60">
        <f t="shared" si="938"/>
        <v>0</v>
      </c>
      <c r="BT1355" s="60">
        <f t="shared" si="938"/>
        <v>0</v>
      </c>
      <c r="BU1355" s="60">
        <f t="shared" si="938"/>
        <v>0</v>
      </c>
      <c r="BV1355" s="61">
        <f t="shared" si="969"/>
        <v>0</v>
      </c>
      <c r="BW1355" s="62">
        <f t="shared" si="965"/>
        <v>1.0993385932759938</v>
      </c>
      <c r="BX1355" s="63">
        <f t="shared" si="970"/>
        <v>-0.60538168774917911</v>
      </c>
      <c r="BY1355" s="73">
        <f t="shared" si="971"/>
        <v>0.80738585265755836</v>
      </c>
    </row>
    <row r="1356" spans="1:77">
      <c r="A1356" s="49">
        <v>1350</v>
      </c>
      <c r="B1356" s="50">
        <v>5.167173252279636E-2</v>
      </c>
      <c r="C1356" s="51">
        <v>8.2872928176795577E-2</v>
      </c>
      <c r="D1356" s="51">
        <v>8.2872928176795577E-2</v>
      </c>
      <c r="E1356" s="51">
        <v>8.5174953959484351E-2</v>
      </c>
      <c r="F1356" s="51">
        <v>8.9779005524861885E-2</v>
      </c>
      <c r="G1356" s="51">
        <v>8.2872928176795577E-2</v>
      </c>
      <c r="H1356" s="51">
        <v>8.7476979742173111E-2</v>
      </c>
      <c r="I1356" s="51">
        <v>9.8112338858195217E-2</v>
      </c>
      <c r="J1356" s="51">
        <v>8.9779005524861885E-2</v>
      </c>
      <c r="K1356" s="51">
        <v>9.668508287292818E-2</v>
      </c>
      <c r="L1356" s="51">
        <v>0.10128913443830571</v>
      </c>
      <c r="M1356" s="51">
        <v>9.9217311233885816E-2</v>
      </c>
      <c r="N1356" s="51">
        <v>0.10359116022099447</v>
      </c>
      <c r="O1356" s="51">
        <v>0.11160220994475138</v>
      </c>
      <c r="P1356" s="94">
        <v>9.3178920526986828E-2</v>
      </c>
      <c r="Q1356" s="52">
        <v>0</v>
      </c>
      <c r="R1356" s="52">
        <v>0</v>
      </c>
      <c r="S1356" s="52">
        <v>0</v>
      </c>
      <c r="T1356" s="52">
        <v>1</v>
      </c>
      <c r="U1356" s="52">
        <v>0</v>
      </c>
      <c r="V1356" s="52">
        <v>1</v>
      </c>
      <c r="W1356" s="52">
        <v>0</v>
      </c>
      <c r="X1356" s="52">
        <v>1</v>
      </c>
      <c r="Y1356" s="52">
        <v>0</v>
      </c>
      <c r="Z1356" s="52">
        <v>0</v>
      </c>
      <c r="AA1356" s="52">
        <v>2</v>
      </c>
      <c r="AB1356" s="52">
        <v>0</v>
      </c>
      <c r="AC1356" s="52">
        <v>0</v>
      </c>
      <c r="AD1356" s="53">
        <f t="shared" si="966"/>
        <v>5</v>
      </c>
      <c r="AE1356" s="54" t="s">
        <v>21</v>
      </c>
      <c r="AF1356" s="55">
        <f t="shared" si="939"/>
        <v>2.8244035339334689E-2</v>
      </c>
      <c r="AG1356" s="56">
        <f t="shared" si="967"/>
        <v>0.13936690283607581</v>
      </c>
      <c r="AH1356" s="56">
        <f t="shared" si="940"/>
        <v>0.13936690283607581</v>
      </c>
      <c r="AI1356" s="56">
        <f t="shared" si="941"/>
        <v>0.14365703090344556</v>
      </c>
      <c r="AJ1356" s="56">
        <f t="shared" si="942"/>
        <v>0.15232947307808339</v>
      </c>
      <c r="AK1356" s="56">
        <f t="shared" si="943"/>
        <v>0.13936690283607581</v>
      </c>
      <c r="AL1356" s="56">
        <f t="shared" si="944"/>
        <v>0.14797784716263751</v>
      </c>
      <c r="AM1356" s="56">
        <f t="shared" si="945"/>
        <v>0.16834166344515741</v>
      </c>
      <c r="AN1356" s="56">
        <f t="shared" si="946"/>
        <v>0.15232947307808339</v>
      </c>
      <c r="AO1356" s="56">
        <f t="shared" si="947"/>
        <v>0.16557028618120126</v>
      </c>
      <c r="AP1356" s="56">
        <f t="shared" si="948"/>
        <v>0.17455337930758655</v>
      </c>
      <c r="AQ1356" s="56">
        <f t="shared" si="949"/>
        <v>0.17049549754045784</v>
      </c>
      <c r="AR1356" s="56">
        <f t="shared" si="950"/>
        <v>0.17909193626216391</v>
      </c>
      <c r="AS1356" s="56">
        <f t="shared" si="951"/>
        <v>0.19513156055482783</v>
      </c>
      <c r="AT1356" s="57">
        <f>IF(AE1356="F",1,IF(AE1356="R",#REF!,IF(AE1356="M",#REF!,0)))</f>
        <v>1</v>
      </c>
      <c r="AU1356" s="58">
        <f t="shared" si="952"/>
        <v>0.15385710537317634</v>
      </c>
      <c r="AV1356" s="58">
        <f t="shared" si="953"/>
        <v>0.15385710537317634</v>
      </c>
      <c r="AW1356" s="58">
        <f t="shared" si="954"/>
        <v>0.15859328500186554</v>
      </c>
      <c r="AX1356" s="58">
        <f t="shared" si="955"/>
        <v>0.1681674150309691</v>
      </c>
      <c r="AY1356" s="58">
        <f t="shared" si="956"/>
        <v>0.15385710537317634</v>
      </c>
      <c r="AZ1356" s="58">
        <f t="shared" si="957"/>
        <v>0.16336334352336801</v>
      </c>
      <c r="BA1356" s="58">
        <f t="shared" si="958"/>
        <v>0.18584441875587757</v>
      </c>
      <c r="BB1356" s="58">
        <f t="shared" si="959"/>
        <v>0.1681674150309691</v>
      </c>
      <c r="BC1356" s="58">
        <f t="shared" si="960"/>
        <v>0.18278489691064537</v>
      </c>
      <c r="BD1356" s="58">
        <f t="shared" si="961"/>
        <v>0.19270197677392514</v>
      </c>
      <c r="BE1356" s="58">
        <f t="shared" si="962"/>
        <v>0.18822219046934352</v>
      </c>
      <c r="BF1356" s="58">
        <f t="shared" si="963"/>
        <v>0.19771241484345664</v>
      </c>
      <c r="BG1356" s="58">
        <f t="shared" si="964"/>
        <v>0.21541970484361692</v>
      </c>
      <c r="BH1356" s="59">
        <f t="shared" si="968"/>
        <v>2.282548377303566</v>
      </c>
      <c r="BI1356" s="60">
        <f t="shared" si="938"/>
        <v>0</v>
      </c>
      <c r="BJ1356" s="60">
        <f t="shared" si="938"/>
        <v>0</v>
      </c>
      <c r="BK1356" s="60">
        <f t="shared" si="938"/>
        <v>0</v>
      </c>
      <c r="BL1356" s="60">
        <f t="shared" si="938"/>
        <v>-1.7827952777318816</v>
      </c>
      <c r="BM1356" s="60">
        <f t="shared" si="938"/>
        <v>0</v>
      </c>
      <c r="BN1356" s="60">
        <f t="shared" si="938"/>
        <v>-1.8117784575655846</v>
      </c>
      <c r="BO1356" s="60">
        <f t="shared" si="938"/>
        <v>0</v>
      </c>
      <c r="BP1356" s="60">
        <f t="shared" si="938"/>
        <v>-1.7827952777318816</v>
      </c>
      <c r="BQ1356" s="60">
        <f t="shared" si="938"/>
        <v>0</v>
      </c>
      <c r="BR1356" s="60">
        <f t="shared" si="938"/>
        <v>0</v>
      </c>
      <c r="BS1356" s="60">
        <f t="shared" si="938"/>
        <v>-3.3402642996105087</v>
      </c>
      <c r="BT1356" s="60">
        <f t="shared" si="938"/>
        <v>0</v>
      </c>
      <c r="BU1356" s="60">
        <f t="shared" si="938"/>
        <v>0</v>
      </c>
      <c r="BV1356" s="61">
        <f t="shared" si="969"/>
        <v>-8.7176333126398564</v>
      </c>
      <c r="BW1356" s="62">
        <f t="shared" si="965"/>
        <v>2.607733407305846</v>
      </c>
      <c r="BX1356" s="63">
        <f t="shared" si="970"/>
        <v>-10.911859093572174</v>
      </c>
      <c r="BY1356" s="73">
        <f t="shared" si="971"/>
        <v>2.717451622696434</v>
      </c>
    </row>
    <row r="1357" spans="1:77">
      <c r="A1357" s="49">
        <v>1351</v>
      </c>
      <c r="B1357" s="50">
        <v>4.5592705167173259E-2</v>
      </c>
      <c r="C1357" s="51">
        <v>9.2081031307550645E-2</v>
      </c>
      <c r="D1357" s="51">
        <v>9.2081031307550645E-2</v>
      </c>
      <c r="E1357" s="51">
        <v>9.2081031307550645E-2</v>
      </c>
      <c r="F1357" s="51">
        <v>9.668508287292818E-2</v>
      </c>
      <c r="G1357" s="51">
        <v>7.8268876611418042E-2</v>
      </c>
      <c r="H1357" s="51">
        <v>8.7476979742173111E-2</v>
      </c>
      <c r="I1357" s="51">
        <v>8.1860036832412525E-2</v>
      </c>
      <c r="J1357" s="51">
        <v>0.10589318600368323</v>
      </c>
      <c r="K1357" s="51">
        <v>9.898710865561694E-2</v>
      </c>
      <c r="L1357" s="51">
        <v>9.4383057090239406E-2</v>
      </c>
      <c r="M1357" s="51">
        <v>0.10156537753222836</v>
      </c>
      <c r="N1357" s="51">
        <v>0.10149631675874769</v>
      </c>
      <c r="O1357" s="51">
        <v>0.10142725598526703</v>
      </c>
      <c r="P1357" s="94">
        <v>9.4175874769797413E-2</v>
      </c>
      <c r="Q1357" s="52">
        <v>0</v>
      </c>
      <c r="R1357" s="52">
        <v>0</v>
      </c>
      <c r="S1357" s="52">
        <v>0</v>
      </c>
      <c r="T1357" s="52">
        <v>0</v>
      </c>
      <c r="U1357" s="52">
        <v>0</v>
      </c>
      <c r="V1357" s="52">
        <v>0</v>
      </c>
      <c r="W1357" s="52">
        <v>0</v>
      </c>
      <c r="X1357" s="52">
        <v>0</v>
      </c>
      <c r="Y1357" s="52">
        <v>0</v>
      </c>
      <c r="Z1357" s="52">
        <v>1</v>
      </c>
      <c r="AA1357" s="52">
        <v>0</v>
      </c>
      <c r="AB1357" s="52">
        <v>0</v>
      </c>
      <c r="AC1357" s="52">
        <v>0</v>
      </c>
      <c r="AD1357" s="53">
        <f t="shared" si="966"/>
        <v>1</v>
      </c>
      <c r="AE1357" s="54" t="s">
        <v>21</v>
      </c>
      <c r="AF1357" s="55">
        <f t="shared" si="939"/>
        <v>2.4293344383099866E-2</v>
      </c>
      <c r="AG1357" s="56">
        <f t="shared" si="967"/>
        <v>0.15671202064506959</v>
      </c>
      <c r="AH1357" s="56">
        <f t="shared" si="940"/>
        <v>0.15671202064506959</v>
      </c>
      <c r="AI1357" s="56">
        <f t="shared" si="941"/>
        <v>0.15671202064506959</v>
      </c>
      <c r="AJ1357" s="56">
        <f t="shared" si="942"/>
        <v>0.16557028618120126</v>
      </c>
      <c r="AK1357" s="56">
        <f t="shared" si="943"/>
        <v>0.13087817247048442</v>
      </c>
      <c r="AL1357" s="56">
        <f t="shared" si="944"/>
        <v>0.14797784716263751</v>
      </c>
      <c r="AM1357" s="56">
        <f t="shared" si="945"/>
        <v>0.13748893493230055</v>
      </c>
      <c r="AN1357" s="56">
        <f t="shared" si="946"/>
        <v>0.18366192824856009</v>
      </c>
      <c r="AO1357" s="56">
        <f t="shared" si="947"/>
        <v>0.17004618772336327</v>
      </c>
      <c r="AP1357" s="56">
        <f t="shared" si="948"/>
        <v>0.16112559320607914</v>
      </c>
      <c r="AQ1357" s="56">
        <f t="shared" si="949"/>
        <v>0.17509634862670109</v>
      </c>
      <c r="AR1357" s="56">
        <f t="shared" si="950"/>
        <v>0.17496056394621681</v>
      </c>
      <c r="AS1357" s="56">
        <f t="shared" si="951"/>
        <v>0.17482480750083226</v>
      </c>
      <c r="AT1357" s="57">
        <f>IF(AE1357="F",1,IF(AE1357="R",#REF!,IF(AE1357="M",#REF!,0)))</f>
        <v>1</v>
      </c>
      <c r="AU1357" s="58">
        <f t="shared" si="952"/>
        <v>0.1488061154593433</v>
      </c>
      <c r="AV1357" s="58">
        <f t="shared" si="953"/>
        <v>0.1488061154593433</v>
      </c>
      <c r="AW1357" s="58">
        <f t="shared" si="954"/>
        <v>0.1488061154593433</v>
      </c>
      <c r="AX1357" s="58">
        <f t="shared" si="955"/>
        <v>0.15721749372320085</v>
      </c>
      <c r="AY1357" s="58">
        <f t="shared" si="956"/>
        <v>0.12427554927557168</v>
      </c>
      <c r="AZ1357" s="58">
        <f t="shared" si="957"/>
        <v>0.14051256897631789</v>
      </c>
      <c r="BA1357" s="58">
        <f t="shared" si="958"/>
        <v>0.13055280789375576</v>
      </c>
      <c r="BB1357" s="58">
        <f t="shared" si="959"/>
        <v>0.17439643741394578</v>
      </c>
      <c r="BC1357" s="58">
        <f t="shared" si="960"/>
        <v>0.16146759220911153</v>
      </c>
      <c r="BD1357" s="58">
        <f t="shared" si="961"/>
        <v>0.15299702937518936</v>
      </c>
      <c r="BE1357" s="58">
        <f t="shared" si="962"/>
        <v>0.1662629794638798</v>
      </c>
      <c r="BF1357" s="58">
        <f t="shared" si="963"/>
        <v>0.16613404493314896</v>
      </c>
      <c r="BG1357" s="58">
        <f t="shared" si="964"/>
        <v>0.16600513721309601</v>
      </c>
      <c r="BH1357" s="59">
        <f t="shared" si="968"/>
        <v>1.9862399868552476</v>
      </c>
      <c r="BI1357" s="60">
        <f t="shared" si="938"/>
        <v>0</v>
      </c>
      <c r="BJ1357" s="60">
        <f t="shared" si="938"/>
        <v>0</v>
      </c>
      <c r="BK1357" s="60">
        <f t="shared" si="938"/>
        <v>0</v>
      </c>
      <c r="BL1357" s="60">
        <f t="shared" si="938"/>
        <v>0</v>
      </c>
      <c r="BM1357" s="60">
        <f t="shared" si="938"/>
        <v>0</v>
      </c>
      <c r="BN1357" s="60">
        <f t="shared" si="938"/>
        <v>0</v>
      </c>
      <c r="BO1357" s="60">
        <f t="shared" si="938"/>
        <v>0</v>
      </c>
      <c r="BP1357" s="60">
        <f t="shared" si="938"/>
        <v>0</v>
      </c>
      <c r="BQ1357" s="60">
        <f t="shared" si="938"/>
        <v>0</v>
      </c>
      <c r="BR1357" s="60">
        <f t="shared" si="938"/>
        <v>-1.8773367736266271</v>
      </c>
      <c r="BS1357" s="60">
        <f t="shared" si="938"/>
        <v>0</v>
      </c>
      <c r="BT1357" s="60">
        <f t="shared" si="938"/>
        <v>0</v>
      </c>
      <c r="BU1357" s="60">
        <f t="shared" si="938"/>
        <v>0</v>
      </c>
      <c r="BV1357" s="61">
        <f t="shared" si="969"/>
        <v>-1.8773367736266271</v>
      </c>
      <c r="BW1357" s="62">
        <f t="shared" si="965"/>
        <v>2.3009412417404524</v>
      </c>
      <c r="BX1357" s="63">
        <f t="shared" si="970"/>
        <v>-3.9315494325637337</v>
      </c>
      <c r="BY1357" s="73">
        <f t="shared" si="971"/>
        <v>0.98623998685524761</v>
      </c>
    </row>
    <row r="1358" spans="1:77">
      <c r="A1358" s="49">
        <v>1352</v>
      </c>
      <c r="B1358" s="50">
        <v>0.12462006079027356</v>
      </c>
      <c r="C1358" s="51">
        <v>9.2081031307550645E-2</v>
      </c>
      <c r="D1358" s="51">
        <v>9.2081031307550645E-2</v>
      </c>
      <c r="E1358" s="51">
        <v>9.2081031307550645E-2</v>
      </c>
      <c r="F1358" s="51">
        <v>9.668508287292818E-2</v>
      </c>
      <c r="G1358" s="51">
        <v>7.8268876611418042E-2</v>
      </c>
      <c r="H1358" s="51">
        <v>8.7476979742173111E-2</v>
      </c>
      <c r="I1358" s="51">
        <v>8.1860036832412525E-2</v>
      </c>
      <c r="J1358" s="51">
        <v>0.10589318600368323</v>
      </c>
      <c r="K1358" s="51">
        <v>9.898710865561694E-2</v>
      </c>
      <c r="L1358" s="51">
        <v>9.4383057090239406E-2</v>
      </c>
      <c r="M1358" s="51">
        <v>0.10156537753222836</v>
      </c>
      <c r="N1358" s="51">
        <v>0.10149631675874769</v>
      </c>
      <c r="O1358" s="51">
        <v>0.10142725598526703</v>
      </c>
      <c r="P1358" s="94">
        <v>9.4175874769797413E-2</v>
      </c>
      <c r="Q1358" s="52">
        <v>0</v>
      </c>
      <c r="R1358" s="52">
        <v>0</v>
      </c>
      <c r="S1358" s="52">
        <v>0</v>
      </c>
      <c r="T1358" s="52">
        <v>0</v>
      </c>
      <c r="U1358" s="52">
        <v>0</v>
      </c>
      <c r="V1358" s="52">
        <v>1</v>
      </c>
      <c r="W1358" s="52">
        <v>0</v>
      </c>
      <c r="X1358" s="52">
        <v>0</v>
      </c>
      <c r="Y1358" s="52">
        <v>1</v>
      </c>
      <c r="Z1358" s="52">
        <v>0</v>
      </c>
      <c r="AA1358" s="52">
        <v>0</v>
      </c>
      <c r="AB1358" s="52">
        <v>0</v>
      </c>
      <c r="AC1358" s="52">
        <v>0</v>
      </c>
      <c r="AD1358" s="53">
        <f t="shared" si="966"/>
        <v>2</v>
      </c>
      <c r="AE1358" s="54" t="s">
        <v>21</v>
      </c>
      <c r="AF1358" s="55">
        <f t="shared" si="939"/>
        <v>8.1509356459468857E-2</v>
      </c>
      <c r="AG1358" s="56">
        <f t="shared" si="967"/>
        <v>0.15671202064506959</v>
      </c>
      <c r="AH1358" s="56">
        <f t="shared" si="940"/>
        <v>0.15671202064506959</v>
      </c>
      <c r="AI1358" s="56">
        <f t="shared" si="941"/>
        <v>0.15671202064506959</v>
      </c>
      <c r="AJ1358" s="56">
        <f t="shared" si="942"/>
        <v>0.16557028618120126</v>
      </c>
      <c r="AK1358" s="56">
        <f t="shared" si="943"/>
        <v>0.13087817247048442</v>
      </c>
      <c r="AL1358" s="56">
        <f t="shared" si="944"/>
        <v>0.14797784716263751</v>
      </c>
      <c r="AM1358" s="56">
        <f t="shared" si="945"/>
        <v>0.13748893493230055</v>
      </c>
      <c r="AN1358" s="56">
        <f t="shared" si="946"/>
        <v>0.18366192824856009</v>
      </c>
      <c r="AO1358" s="56">
        <f t="shared" si="947"/>
        <v>0.17004618772336327</v>
      </c>
      <c r="AP1358" s="56">
        <f t="shared" si="948"/>
        <v>0.16112559320607914</v>
      </c>
      <c r="AQ1358" s="56">
        <f t="shared" si="949"/>
        <v>0.17509634862670109</v>
      </c>
      <c r="AR1358" s="56">
        <f t="shared" si="950"/>
        <v>0.17496056394621681</v>
      </c>
      <c r="AS1358" s="56">
        <f t="shared" si="951"/>
        <v>0.17482480750083226</v>
      </c>
      <c r="AT1358" s="57">
        <f>IF(AE1358="F",1,IF(AE1358="R",#REF!,IF(AE1358="M",#REF!,0)))</f>
        <v>1</v>
      </c>
      <c r="AU1358" s="58">
        <f t="shared" si="952"/>
        <v>0.49927628395052637</v>
      </c>
      <c r="AV1358" s="58">
        <f t="shared" si="953"/>
        <v>0.49927628395052637</v>
      </c>
      <c r="AW1358" s="58">
        <f t="shared" si="954"/>
        <v>0.49927628395052637</v>
      </c>
      <c r="AX1358" s="58">
        <f t="shared" si="955"/>
        <v>0.52749825365598801</v>
      </c>
      <c r="AY1358" s="58">
        <f t="shared" si="956"/>
        <v>0.41697099770856272</v>
      </c>
      <c r="AZ1358" s="58">
        <f t="shared" si="957"/>
        <v>0.47144966502405344</v>
      </c>
      <c r="BA1358" s="58">
        <f t="shared" si="958"/>
        <v>0.43803254041874556</v>
      </c>
      <c r="BB1358" s="58">
        <f t="shared" si="959"/>
        <v>0.5851372770364075</v>
      </c>
      <c r="BC1358" s="58">
        <f t="shared" si="960"/>
        <v>0.54175824137167439</v>
      </c>
      <c r="BD1358" s="58">
        <f t="shared" si="961"/>
        <v>0.51333769479914071</v>
      </c>
      <c r="BE1358" s="58">
        <f t="shared" si="962"/>
        <v>0.55784778931312695</v>
      </c>
      <c r="BF1358" s="58">
        <f t="shared" si="963"/>
        <v>0.55741518643805366</v>
      </c>
      <c r="BG1358" s="58">
        <f t="shared" si="964"/>
        <v>0.55698267351852815</v>
      </c>
      <c r="BH1358" s="59">
        <f t="shared" si="968"/>
        <v>6.6642591711358605</v>
      </c>
      <c r="BI1358" s="60">
        <f t="shared" si="938"/>
        <v>0</v>
      </c>
      <c r="BJ1358" s="60">
        <f t="shared" si="938"/>
        <v>0</v>
      </c>
      <c r="BK1358" s="60">
        <f t="shared" si="938"/>
        <v>0</v>
      </c>
      <c r="BL1358" s="60">
        <f t="shared" si="938"/>
        <v>0</v>
      </c>
      <c r="BM1358" s="60">
        <f t="shared" si="938"/>
        <v>0</v>
      </c>
      <c r="BN1358" s="60">
        <f t="shared" si="938"/>
        <v>-0.75194293759344488</v>
      </c>
      <c r="BO1358" s="60">
        <f t="shared" si="938"/>
        <v>0</v>
      </c>
      <c r="BP1358" s="60">
        <f t="shared" si="938"/>
        <v>0</v>
      </c>
      <c r="BQ1358" s="60">
        <f t="shared" si="938"/>
        <v>-0.61293542618174779</v>
      </c>
      <c r="BR1358" s="60">
        <f t="shared" si="938"/>
        <v>0</v>
      </c>
      <c r="BS1358" s="60">
        <f t="shared" si="938"/>
        <v>0</v>
      </c>
      <c r="BT1358" s="60">
        <f t="shared" si="938"/>
        <v>0</v>
      </c>
      <c r="BU1358" s="60">
        <f t="shared" si="938"/>
        <v>0</v>
      </c>
      <c r="BV1358" s="61">
        <f t="shared" si="969"/>
        <v>-1.3648783637751927</v>
      </c>
      <c r="BW1358" s="62">
        <f t="shared" si="965"/>
        <v>6.2892393940905684</v>
      </c>
      <c r="BX1358" s="63">
        <f t="shared" si="970"/>
        <v>-7.2065083814347464</v>
      </c>
      <c r="BY1358" s="73">
        <f t="shared" si="971"/>
        <v>4.6642591711358605</v>
      </c>
    </row>
    <row r="1359" spans="1:77">
      <c r="A1359" s="49">
        <v>1353</v>
      </c>
      <c r="B1359" s="50">
        <v>7.5987841945288756E-3</v>
      </c>
      <c r="C1359" s="51">
        <v>9.2081031307550645E-2</v>
      </c>
      <c r="D1359" s="51">
        <v>9.2081031307550645E-2</v>
      </c>
      <c r="E1359" s="51">
        <v>9.2081031307550645E-2</v>
      </c>
      <c r="F1359" s="51">
        <v>9.668508287292818E-2</v>
      </c>
      <c r="G1359" s="51">
        <v>7.8268876611418042E-2</v>
      </c>
      <c r="H1359" s="51">
        <v>8.7476979742173111E-2</v>
      </c>
      <c r="I1359" s="51">
        <v>8.1860036832412525E-2</v>
      </c>
      <c r="J1359" s="51">
        <v>0.10589318600368323</v>
      </c>
      <c r="K1359" s="51">
        <v>9.898710865561694E-2</v>
      </c>
      <c r="L1359" s="51">
        <v>9.4383057090239406E-2</v>
      </c>
      <c r="M1359" s="51">
        <v>0.10156537753222836</v>
      </c>
      <c r="N1359" s="51">
        <v>0.10149631675874769</v>
      </c>
      <c r="O1359" s="51">
        <v>0.10142725598526703</v>
      </c>
      <c r="P1359" s="94">
        <v>9.4175874769797413E-2</v>
      </c>
      <c r="Q1359" s="52">
        <v>0</v>
      </c>
      <c r="R1359" s="52">
        <v>0</v>
      </c>
      <c r="S1359" s="52">
        <v>0</v>
      </c>
      <c r="T1359" s="52">
        <v>0</v>
      </c>
      <c r="U1359" s="52">
        <v>0</v>
      </c>
      <c r="V1359" s="52">
        <v>0</v>
      </c>
      <c r="W1359" s="52">
        <v>0</v>
      </c>
      <c r="X1359" s="52">
        <v>0</v>
      </c>
      <c r="Y1359" s="52">
        <v>0</v>
      </c>
      <c r="Z1359" s="52">
        <v>0</v>
      </c>
      <c r="AA1359" s="52">
        <v>0</v>
      </c>
      <c r="AB1359" s="52">
        <v>0</v>
      </c>
      <c r="AC1359" s="52">
        <v>0</v>
      </c>
      <c r="AD1359" s="53">
        <f t="shared" si="966"/>
        <v>0</v>
      </c>
      <c r="AE1359" s="54" t="s">
        <v>21</v>
      </c>
      <c r="AF1359" s="55">
        <f t="shared" si="939"/>
        <v>2.8099336924706305E-3</v>
      </c>
      <c r="AG1359" s="56">
        <f t="shared" si="967"/>
        <v>0.15671202064506959</v>
      </c>
      <c r="AH1359" s="56">
        <f t="shared" si="940"/>
        <v>0.15671202064506959</v>
      </c>
      <c r="AI1359" s="56">
        <f t="shared" si="941"/>
        <v>0.15671202064506959</v>
      </c>
      <c r="AJ1359" s="56">
        <f t="shared" si="942"/>
        <v>0.16557028618120126</v>
      </c>
      <c r="AK1359" s="56">
        <f t="shared" si="943"/>
        <v>0.13087817247048442</v>
      </c>
      <c r="AL1359" s="56">
        <f t="shared" si="944"/>
        <v>0.14797784716263751</v>
      </c>
      <c r="AM1359" s="56">
        <f t="shared" si="945"/>
        <v>0.13748893493230055</v>
      </c>
      <c r="AN1359" s="56">
        <f t="shared" si="946"/>
        <v>0.18366192824856009</v>
      </c>
      <c r="AO1359" s="56">
        <f t="shared" si="947"/>
        <v>0.17004618772336327</v>
      </c>
      <c r="AP1359" s="56">
        <f t="shared" si="948"/>
        <v>0.16112559320607914</v>
      </c>
      <c r="AQ1359" s="56">
        <f t="shared" si="949"/>
        <v>0.17509634862670109</v>
      </c>
      <c r="AR1359" s="56">
        <f t="shared" si="950"/>
        <v>0.17496056394621681</v>
      </c>
      <c r="AS1359" s="56">
        <f t="shared" si="951"/>
        <v>0.17482480750083226</v>
      </c>
      <c r="AT1359" s="57">
        <f>IF(AE1359="F",1,IF(AE1359="R",#REF!,IF(AE1359="M",#REF!,0)))</f>
        <v>1</v>
      </c>
      <c r="AU1359" s="58">
        <f t="shared" si="952"/>
        <v>1.7211928949797766E-2</v>
      </c>
      <c r="AV1359" s="58">
        <f t="shared" si="953"/>
        <v>1.7211928949797766E-2</v>
      </c>
      <c r="AW1359" s="58">
        <f t="shared" si="954"/>
        <v>1.7211928949797766E-2</v>
      </c>
      <c r="AX1359" s="58">
        <f t="shared" si="955"/>
        <v>1.8184846256324355E-2</v>
      </c>
      <c r="AY1359" s="58">
        <f t="shared" si="956"/>
        <v>1.437455656795673E-2</v>
      </c>
      <c r="AZ1359" s="58">
        <f t="shared" si="957"/>
        <v>1.6252640869687376E-2</v>
      </c>
      <c r="BA1359" s="58">
        <f t="shared" si="958"/>
        <v>1.5100627059093296E-2</v>
      </c>
      <c r="BB1359" s="58">
        <f t="shared" si="959"/>
        <v>2.0171879902925158E-2</v>
      </c>
      <c r="BC1359" s="58">
        <f t="shared" si="960"/>
        <v>1.8676441597976323E-2</v>
      </c>
      <c r="BD1359" s="58">
        <f t="shared" si="961"/>
        <v>1.7696678600923291E-2</v>
      </c>
      <c r="BE1359" s="58">
        <f t="shared" si="962"/>
        <v>1.9231108753026062E-2</v>
      </c>
      <c r="BF1359" s="58">
        <f t="shared" si="963"/>
        <v>1.9216195306926993E-2</v>
      </c>
      <c r="BG1359" s="58">
        <f t="shared" si="964"/>
        <v>1.920128496193356E-2</v>
      </c>
      <c r="BH1359" s="59">
        <f t="shared" si="968"/>
        <v>0.22974204672616644</v>
      </c>
      <c r="BI1359" s="60">
        <f t="shared" si="938"/>
        <v>0</v>
      </c>
      <c r="BJ1359" s="60">
        <f t="shared" si="938"/>
        <v>0</v>
      </c>
      <c r="BK1359" s="60">
        <f t="shared" si="938"/>
        <v>0</v>
      </c>
      <c r="BL1359" s="60">
        <f t="shared" si="938"/>
        <v>0</v>
      </c>
      <c r="BM1359" s="60">
        <f t="shared" si="938"/>
        <v>0</v>
      </c>
      <c r="BN1359" s="60">
        <f t="shared" si="938"/>
        <v>0</v>
      </c>
      <c r="BO1359" s="60">
        <f t="shared" si="938"/>
        <v>0</v>
      </c>
      <c r="BP1359" s="60">
        <f t="shared" si="938"/>
        <v>0</v>
      </c>
      <c r="BQ1359" s="60">
        <f t="shared" si="938"/>
        <v>0</v>
      </c>
      <c r="BR1359" s="60">
        <f t="shared" si="938"/>
        <v>0</v>
      </c>
      <c r="BS1359" s="60">
        <f t="shared" si="938"/>
        <v>0</v>
      </c>
      <c r="BT1359" s="60">
        <f t="shared" si="938"/>
        <v>0</v>
      </c>
      <c r="BU1359" s="60">
        <f t="shared" si="938"/>
        <v>0</v>
      </c>
      <c r="BV1359" s="61">
        <f t="shared" si="969"/>
        <v>0</v>
      </c>
      <c r="BW1359" s="62">
        <f t="shared" si="965"/>
        <v>0.38349020695674202</v>
      </c>
      <c r="BX1359" s="63">
        <f t="shared" si="970"/>
        <v>-0.18002167748839992</v>
      </c>
      <c r="BY1359" s="73">
        <f t="shared" si="971"/>
        <v>0.22974204672616644</v>
      </c>
    </row>
    <row r="1360" spans="1:77">
      <c r="A1360" s="49">
        <v>1354</v>
      </c>
      <c r="B1360" s="50">
        <v>4.6605876393110444E-2</v>
      </c>
      <c r="C1360" s="51">
        <v>5.2946593001841617E-2</v>
      </c>
      <c r="D1360" s="51">
        <v>5.2946593001841617E-2</v>
      </c>
      <c r="E1360" s="51">
        <v>7.1362799263351748E-2</v>
      </c>
      <c r="F1360" s="51">
        <v>7.5966850828729282E-2</v>
      </c>
      <c r="G1360" s="51">
        <v>9.4383057090239406E-2</v>
      </c>
      <c r="H1360" s="51">
        <v>0.10819521178637201</v>
      </c>
      <c r="I1360" s="51">
        <v>9.8250460405156531E-2</v>
      </c>
      <c r="J1360" s="51">
        <v>0.11279926335174954</v>
      </c>
      <c r="K1360" s="51">
        <v>0.10589318600368323</v>
      </c>
      <c r="L1360" s="51">
        <v>0.1151012891344383</v>
      </c>
      <c r="M1360" s="51">
        <v>0.1059852670349908</v>
      </c>
      <c r="N1360" s="51">
        <v>0.12081031307550645</v>
      </c>
      <c r="O1360" s="51">
        <v>0.12605893186003683</v>
      </c>
      <c r="P1360" s="94">
        <v>9.543844737214903E-2</v>
      </c>
      <c r="Q1360" s="52">
        <v>0</v>
      </c>
      <c r="R1360" s="52">
        <v>0</v>
      </c>
      <c r="S1360" s="52">
        <v>0</v>
      </c>
      <c r="T1360" s="52">
        <v>0</v>
      </c>
      <c r="U1360" s="52">
        <v>0</v>
      </c>
      <c r="V1360" s="52">
        <v>0</v>
      </c>
      <c r="W1360" s="52">
        <v>0</v>
      </c>
      <c r="X1360" s="52">
        <v>0</v>
      </c>
      <c r="Y1360" s="52">
        <v>0</v>
      </c>
      <c r="Z1360" s="52">
        <v>0</v>
      </c>
      <c r="AA1360" s="52">
        <v>1</v>
      </c>
      <c r="AB1360" s="52">
        <v>0</v>
      </c>
      <c r="AC1360" s="52">
        <v>0</v>
      </c>
      <c r="AD1360" s="53">
        <f t="shared" si="966"/>
        <v>1</v>
      </c>
      <c r="AE1360" s="54" t="s">
        <v>21</v>
      </c>
      <c r="AF1360" s="55">
        <f t="shared" si="939"/>
        <v>2.4944718520443131E-2</v>
      </c>
      <c r="AG1360" s="56">
        <f t="shared" si="967"/>
        <v>8.6307850818721416E-2</v>
      </c>
      <c r="AH1360" s="56">
        <f t="shared" si="940"/>
        <v>8.6307850818721416E-2</v>
      </c>
      <c r="AI1360" s="56">
        <f t="shared" si="941"/>
        <v>0.11837154580885453</v>
      </c>
      <c r="AJ1360" s="56">
        <f t="shared" si="942"/>
        <v>0.12667927107869403</v>
      </c>
      <c r="AK1360" s="56">
        <f t="shared" si="943"/>
        <v>0.16112559320607914</v>
      </c>
      <c r="AL1360" s="56">
        <f t="shared" si="944"/>
        <v>0.188263419695921</v>
      </c>
      <c r="AM1360" s="56">
        <f t="shared" si="945"/>
        <v>0.16861049864535041</v>
      </c>
      <c r="AN1360" s="56">
        <f t="shared" si="946"/>
        <v>0.19756113485795918</v>
      </c>
      <c r="AO1360" s="56">
        <f t="shared" si="947"/>
        <v>0.18366192824856009</v>
      </c>
      <c r="AP1360" s="56">
        <f t="shared" si="948"/>
        <v>0.2022574646418647</v>
      </c>
      <c r="AQ1360" s="56">
        <f t="shared" si="949"/>
        <v>0.18384538270488612</v>
      </c>
      <c r="AR1360" s="56">
        <f t="shared" si="950"/>
        <v>0.21404129887962836</v>
      </c>
      <c r="AS1360" s="56">
        <f t="shared" si="951"/>
        <v>0.2250474400869831</v>
      </c>
      <c r="AT1360" s="57">
        <f>IF(AE1360="F",1,IF(AE1360="R",#REF!,IF(AE1360="M",#REF!,0)))</f>
        <v>1</v>
      </c>
      <c r="AU1360" s="58">
        <f t="shared" si="952"/>
        <v>8.4151153294236836E-2</v>
      </c>
      <c r="AV1360" s="58">
        <f t="shared" si="953"/>
        <v>8.4151153294236836E-2</v>
      </c>
      <c r="AW1360" s="58">
        <f t="shared" si="954"/>
        <v>0.11541362694754981</v>
      </c>
      <c r="AX1360" s="58">
        <f t="shared" si="955"/>
        <v>0.12351375522182521</v>
      </c>
      <c r="AY1360" s="58">
        <f t="shared" si="956"/>
        <v>0.1570993179054864</v>
      </c>
      <c r="AZ1360" s="58">
        <f t="shared" si="957"/>
        <v>0.18355901276934833</v>
      </c>
      <c r="BA1360" s="58">
        <f t="shared" si="958"/>
        <v>0.16439718732336742</v>
      </c>
      <c r="BB1360" s="58">
        <f t="shared" si="959"/>
        <v>0.19262439264458334</v>
      </c>
      <c r="BC1360" s="58">
        <f t="shared" si="960"/>
        <v>0.17907250536016378</v>
      </c>
      <c r="BD1360" s="58">
        <f t="shared" si="961"/>
        <v>0.1972033685293588</v>
      </c>
      <c r="BE1360" s="58">
        <f t="shared" si="962"/>
        <v>0.17925137557799864</v>
      </c>
      <c r="BF1360" s="58">
        <f t="shared" si="963"/>
        <v>0.20869274327255227</v>
      </c>
      <c r="BG1360" s="58">
        <f t="shared" si="964"/>
        <v>0.21942385831170957</v>
      </c>
      <c r="BH1360" s="59">
        <f t="shared" si="968"/>
        <v>2.0885534504524172</v>
      </c>
      <c r="BI1360" s="60">
        <f t="shared" si="938"/>
        <v>0</v>
      </c>
      <c r="BJ1360" s="60">
        <f t="shared" si="938"/>
        <v>0</v>
      </c>
      <c r="BK1360" s="60">
        <f t="shared" si="938"/>
        <v>0</v>
      </c>
      <c r="BL1360" s="60">
        <f t="shared" si="938"/>
        <v>0</v>
      </c>
      <c r="BM1360" s="60">
        <f t="shared" si="938"/>
        <v>0</v>
      </c>
      <c r="BN1360" s="60">
        <f t="shared" si="938"/>
        <v>0</v>
      </c>
      <c r="BO1360" s="60">
        <f t="shared" si="938"/>
        <v>0</v>
      </c>
      <c r="BP1360" s="60">
        <f t="shared" si="938"/>
        <v>0</v>
      </c>
      <c r="BQ1360" s="60">
        <f t="shared" si="938"/>
        <v>0</v>
      </c>
      <c r="BR1360" s="60">
        <f t="shared" si="938"/>
        <v>0</v>
      </c>
      <c r="BS1360" s="60">
        <f t="shared" si="938"/>
        <v>-1.7189661254565467</v>
      </c>
      <c r="BT1360" s="60">
        <f t="shared" si="938"/>
        <v>0</v>
      </c>
      <c r="BU1360" s="60">
        <f t="shared" si="938"/>
        <v>0</v>
      </c>
      <c r="BV1360" s="61">
        <f t="shared" si="969"/>
        <v>-1.7189661254565467</v>
      </c>
      <c r="BW1360" s="62">
        <f t="shared" si="965"/>
        <v>2.3520732693346846</v>
      </c>
      <c r="BX1360" s="63">
        <f t="shared" si="970"/>
        <v>-3.8492031173694468</v>
      </c>
      <c r="BY1360" s="73">
        <f t="shared" si="971"/>
        <v>1.0885534504524172</v>
      </c>
    </row>
    <row r="1361" spans="1:77">
      <c r="A1361" s="49">
        <v>1355</v>
      </c>
      <c r="B1361" s="50">
        <v>4.6605876393110444E-2</v>
      </c>
      <c r="C1361" s="51">
        <v>5.2946593001841617E-2</v>
      </c>
      <c r="D1361" s="51">
        <v>5.2946593001841617E-2</v>
      </c>
      <c r="E1361" s="51">
        <v>7.1362799263351748E-2</v>
      </c>
      <c r="F1361" s="51">
        <v>7.5966850828729282E-2</v>
      </c>
      <c r="G1361" s="51">
        <v>9.4383057090239406E-2</v>
      </c>
      <c r="H1361" s="51">
        <v>0.10819521178637201</v>
      </c>
      <c r="I1361" s="51">
        <v>9.8250460405156531E-2</v>
      </c>
      <c r="J1361" s="51">
        <v>0.11279926335174954</v>
      </c>
      <c r="K1361" s="51">
        <v>0.10589318600368323</v>
      </c>
      <c r="L1361" s="51">
        <v>0.1151012891344383</v>
      </c>
      <c r="M1361" s="51">
        <v>0.1059852670349908</v>
      </c>
      <c r="N1361" s="51">
        <v>0.12081031307550645</v>
      </c>
      <c r="O1361" s="51">
        <v>0.12605893186003683</v>
      </c>
      <c r="P1361" s="94">
        <v>9.543844737214903E-2</v>
      </c>
      <c r="Q1361" s="52">
        <v>0</v>
      </c>
      <c r="R1361" s="52">
        <v>0</v>
      </c>
      <c r="S1361" s="52">
        <v>0</v>
      </c>
      <c r="T1361" s="52">
        <v>0</v>
      </c>
      <c r="U1361" s="52">
        <v>0</v>
      </c>
      <c r="V1361" s="52">
        <v>0</v>
      </c>
      <c r="W1361" s="52">
        <v>0</v>
      </c>
      <c r="X1361" s="52">
        <v>0</v>
      </c>
      <c r="Y1361" s="52">
        <v>0</v>
      </c>
      <c r="Z1361" s="52">
        <v>1</v>
      </c>
      <c r="AA1361" s="52">
        <v>0</v>
      </c>
      <c r="AB1361" s="52">
        <v>0</v>
      </c>
      <c r="AC1361" s="52">
        <v>0</v>
      </c>
      <c r="AD1361" s="53">
        <f t="shared" si="966"/>
        <v>1</v>
      </c>
      <c r="AE1361" s="54" t="s">
        <v>21</v>
      </c>
      <c r="AF1361" s="55">
        <f t="shared" si="939"/>
        <v>2.4944718520443131E-2</v>
      </c>
      <c r="AG1361" s="56">
        <f t="shared" si="967"/>
        <v>8.6307850818721416E-2</v>
      </c>
      <c r="AH1361" s="56">
        <f t="shared" si="940"/>
        <v>8.6307850818721416E-2</v>
      </c>
      <c r="AI1361" s="56">
        <f t="shared" si="941"/>
        <v>0.11837154580885453</v>
      </c>
      <c r="AJ1361" s="56">
        <f t="shared" si="942"/>
        <v>0.12667927107869403</v>
      </c>
      <c r="AK1361" s="56">
        <f t="shared" si="943"/>
        <v>0.16112559320607914</v>
      </c>
      <c r="AL1361" s="56">
        <f t="shared" si="944"/>
        <v>0.188263419695921</v>
      </c>
      <c r="AM1361" s="56">
        <f t="shared" si="945"/>
        <v>0.16861049864535041</v>
      </c>
      <c r="AN1361" s="56">
        <f t="shared" si="946"/>
        <v>0.19756113485795918</v>
      </c>
      <c r="AO1361" s="56">
        <f t="shared" si="947"/>
        <v>0.18366192824856009</v>
      </c>
      <c r="AP1361" s="56">
        <f t="shared" si="948"/>
        <v>0.2022574646418647</v>
      </c>
      <c r="AQ1361" s="56">
        <f t="shared" si="949"/>
        <v>0.18384538270488612</v>
      </c>
      <c r="AR1361" s="56">
        <f t="shared" si="950"/>
        <v>0.21404129887962836</v>
      </c>
      <c r="AS1361" s="56">
        <f t="shared" si="951"/>
        <v>0.2250474400869831</v>
      </c>
      <c r="AT1361" s="57">
        <f>IF(AE1361="F",1,IF(AE1361="R",#REF!,IF(AE1361="M",#REF!,0)))</f>
        <v>1</v>
      </c>
      <c r="AU1361" s="58">
        <f t="shared" si="952"/>
        <v>8.4151153294236836E-2</v>
      </c>
      <c r="AV1361" s="58">
        <f t="shared" si="953"/>
        <v>8.4151153294236836E-2</v>
      </c>
      <c r="AW1361" s="58">
        <f t="shared" si="954"/>
        <v>0.11541362694754981</v>
      </c>
      <c r="AX1361" s="58">
        <f t="shared" si="955"/>
        <v>0.12351375522182521</v>
      </c>
      <c r="AY1361" s="58">
        <f t="shared" si="956"/>
        <v>0.1570993179054864</v>
      </c>
      <c r="AZ1361" s="58">
        <f t="shared" si="957"/>
        <v>0.18355901276934833</v>
      </c>
      <c r="BA1361" s="58">
        <f t="shared" si="958"/>
        <v>0.16439718732336742</v>
      </c>
      <c r="BB1361" s="58">
        <f t="shared" si="959"/>
        <v>0.19262439264458334</v>
      </c>
      <c r="BC1361" s="58">
        <f t="shared" si="960"/>
        <v>0.17907250536016378</v>
      </c>
      <c r="BD1361" s="58">
        <f t="shared" si="961"/>
        <v>0.1972033685293588</v>
      </c>
      <c r="BE1361" s="58">
        <f t="shared" si="962"/>
        <v>0.17925137557799864</v>
      </c>
      <c r="BF1361" s="58">
        <f t="shared" si="963"/>
        <v>0.20869274327255227</v>
      </c>
      <c r="BG1361" s="58">
        <f t="shared" si="964"/>
        <v>0.21942385831170957</v>
      </c>
      <c r="BH1361" s="59">
        <f t="shared" si="968"/>
        <v>2.0885534504524172</v>
      </c>
      <c r="BI1361" s="60">
        <f t="shared" si="938"/>
        <v>0</v>
      </c>
      <c r="BJ1361" s="60">
        <f t="shared" si="938"/>
        <v>0</v>
      </c>
      <c r="BK1361" s="60">
        <f t="shared" si="938"/>
        <v>0</v>
      </c>
      <c r="BL1361" s="60">
        <f t="shared" si="938"/>
        <v>0</v>
      </c>
      <c r="BM1361" s="60">
        <f t="shared" si="938"/>
        <v>0</v>
      </c>
      <c r="BN1361" s="60">
        <f t="shared" si="938"/>
        <v>0</v>
      </c>
      <c r="BO1361" s="60">
        <f t="shared" si="938"/>
        <v>0</v>
      </c>
      <c r="BP1361" s="60">
        <f t="shared" si="938"/>
        <v>0</v>
      </c>
      <c r="BQ1361" s="60">
        <f t="shared" si="938"/>
        <v>0</v>
      </c>
      <c r="BR1361" s="60">
        <f t="shared" si="938"/>
        <v>-1.6235197551676139</v>
      </c>
      <c r="BS1361" s="60">
        <f t="shared" si="938"/>
        <v>0</v>
      </c>
      <c r="BT1361" s="60">
        <f t="shared" si="938"/>
        <v>0</v>
      </c>
      <c r="BU1361" s="60">
        <f t="shared" si="938"/>
        <v>0</v>
      </c>
      <c r="BV1361" s="61">
        <f t="shared" si="969"/>
        <v>-1.6235197551676139</v>
      </c>
      <c r="BW1361" s="62">
        <f t="shared" si="965"/>
        <v>2.3520732693346846</v>
      </c>
      <c r="BX1361" s="63">
        <f t="shared" si="970"/>
        <v>-3.753756747080514</v>
      </c>
      <c r="BY1361" s="73">
        <f t="shared" si="971"/>
        <v>1.0885534504524172</v>
      </c>
    </row>
    <row r="1362" spans="1:77">
      <c r="A1362" s="49">
        <v>1356</v>
      </c>
      <c r="B1362" s="50">
        <v>6.0790273556231003E-3</v>
      </c>
      <c r="C1362" s="51">
        <v>5.2946593001841617E-2</v>
      </c>
      <c r="D1362" s="51">
        <v>5.2946593001841617E-2</v>
      </c>
      <c r="E1362" s="51">
        <v>7.1362799263351748E-2</v>
      </c>
      <c r="F1362" s="51">
        <v>7.5966850828729282E-2</v>
      </c>
      <c r="G1362" s="51">
        <v>9.4383057090239406E-2</v>
      </c>
      <c r="H1362" s="51">
        <v>0.10819521178637201</v>
      </c>
      <c r="I1362" s="51">
        <v>9.8250460405156531E-2</v>
      </c>
      <c r="J1362" s="51">
        <v>0.11279926335174954</v>
      </c>
      <c r="K1362" s="51">
        <v>0.10589318600368323</v>
      </c>
      <c r="L1362" s="51">
        <v>0.1151012891344383</v>
      </c>
      <c r="M1362" s="51">
        <v>0.1059852670349908</v>
      </c>
      <c r="N1362" s="51">
        <v>0.12081031307550645</v>
      </c>
      <c r="O1362" s="51">
        <v>0.12605893186003683</v>
      </c>
      <c r="P1362" s="94">
        <v>9.543844737214903E-2</v>
      </c>
      <c r="Q1362" s="52">
        <v>0</v>
      </c>
      <c r="R1362" s="52">
        <v>0</v>
      </c>
      <c r="S1362" s="52">
        <v>0</v>
      </c>
      <c r="T1362" s="52">
        <v>0</v>
      </c>
      <c r="U1362" s="52">
        <v>0</v>
      </c>
      <c r="V1362" s="52">
        <v>0</v>
      </c>
      <c r="W1362" s="52">
        <v>0</v>
      </c>
      <c r="X1362" s="52">
        <v>0</v>
      </c>
      <c r="Y1362" s="52">
        <v>0</v>
      </c>
      <c r="Z1362" s="52">
        <v>0</v>
      </c>
      <c r="AA1362" s="52">
        <v>0</v>
      </c>
      <c r="AB1362" s="52">
        <v>0</v>
      </c>
      <c r="AC1362" s="52">
        <v>0</v>
      </c>
      <c r="AD1362" s="53">
        <f t="shared" si="966"/>
        <v>0</v>
      </c>
      <c r="AE1362" s="54" t="s">
        <v>21</v>
      </c>
      <c r="AF1362" s="55">
        <f t="shared" si="939"/>
        <v>2.1479750251213146E-3</v>
      </c>
      <c r="AG1362" s="56">
        <f t="shared" si="967"/>
        <v>8.6307850818721416E-2</v>
      </c>
      <c r="AH1362" s="56">
        <f t="shared" si="940"/>
        <v>8.6307850818721416E-2</v>
      </c>
      <c r="AI1362" s="56">
        <f t="shared" si="941"/>
        <v>0.11837154580885453</v>
      </c>
      <c r="AJ1362" s="56">
        <f t="shared" si="942"/>
        <v>0.12667927107869403</v>
      </c>
      <c r="AK1362" s="56">
        <f t="shared" si="943"/>
        <v>0.16112559320607914</v>
      </c>
      <c r="AL1362" s="56">
        <f t="shared" si="944"/>
        <v>0.188263419695921</v>
      </c>
      <c r="AM1362" s="56">
        <f t="shared" si="945"/>
        <v>0.16861049864535041</v>
      </c>
      <c r="AN1362" s="56">
        <f t="shared" si="946"/>
        <v>0.19756113485795918</v>
      </c>
      <c r="AO1362" s="56">
        <f t="shared" si="947"/>
        <v>0.18366192824856009</v>
      </c>
      <c r="AP1362" s="56">
        <f t="shared" si="948"/>
        <v>0.2022574646418647</v>
      </c>
      <c r="AQ1362" s="56">
        <f t="shared" si="949"/>
        <v>0.18384538270488612</v>
      </c>
      <c r="AR1362" s="56">
        <f t="shared" si="950"/>
        <v>0.21404129887962836</v>
      </c>
      <c r="AS1362" s="56">
        <f t="shared" si="951"/>
        <v>0.2250474400869831</v>
      </c>
      <c r="AT1362" s="57">
        <f>IF(AE1362="F",1,IF(AE1362="R",#REF!,IF(AE1362="M",#REF!,0)))</f>
        <v>1</v>
      </c>
      <c r="AU1362" s="58">
        <f t="shared" si="952"/>
        <v>7.2462062645862616E-3</v>
      </c>
      <c r="AV1362" s="58">
        <f t="shared" si="953"/>
        <v>7.2462062645862616E-3</v>
      </c>
      <c r="AW1362" s="58">
        <f t="shared" si="954"/>
        <v>9.9381994645013714E-3</v>
      </c>
      <c r="AX1362" s="58">
        <f t="shared" si="955"/>
        <v>1.0635696741095756E-2</v>
      </c>
      <c r="AY1362" s="58">
        <f t="shared" si="956"/>
        <v>1.3527729769651615E-2</v>
      </c>
      <c r="AZ1362" s="58">
        <f t="shared" si="957"/>
        <v>1.5806158515733793E-2</v>
      </c>
      <c r="BA1362" s="58">
        <f t="shared" si="958"/>
        <v>1.4156145008466929E-2</v>
      </c>
      <c r="BB1362" s="58">
        <f t="shared" si="959"/>
        <v>1.6586773039376706E-2</v>
      </c>
      <c r="BC1362" s="58">
        <f t="shared" si="960"/>
        <v>1.5419828004244867E-2</v>
      </c>
      <c r="BD1362" s="58">
        <f t="shared" si="961"/>
        <v>1.6981065956856205E-2</v>
      </c>
      <c r="BE1362" s="58">
        <f t="shared" si="962"/>
        <v>1.5435230413389407E-2</v>
      </c>
      <c r="BF1362" s="58">
        <f t="shared" si="963"/>
        <v>1.797040925140627E-2</v>
      </c>
      <c r="BG1362" s="58">
        <f t="shared" si="964"/>
        <v>1.8894459249281497E-2</v>
      </c>
      <c r="BH1362" s="59">
        <f t="shared" si="968"/>
        <v>0.17984410794317693</v>
      </c>
      <c r="BI1362" s="60">
        <f t="shared" si="938"/>
        <v>0</v>
      </c>
      <c r="BJ1362" s="60">
        <f t="shared" si="938"/>
        <v>0</v>
      </c>
      <c r="BK1362" s="60">
        <f t="shared" si="938"/>
        <v>0</v>
      </c>
      <c r="BL1362" s="60">
        <f t="shared" si="938"/>
        <v>0</v>
      </c>
      <c r="BM1362" s="60">
        <f t="shared" si="938"/>
        <v>0</v>
      </c>
      <c r="BN1362" s="60">
        <f t="shared" si="938"/>
        <v>0</v>
      </c>
      <c r="BO1362" s="60">
        <f t="shared" si="938"/>
        <v>0</v>
      </c>
      <c r="BP1362" s="60">
        <f t="shared" si="938"/>
        <v>0</v>
      </c>
      <c r="BQ1362" s="60">
        <f t="shared" si="938"/>
        <v>0</v>
      </c>
      <c r="BR1362" s="60">
        <f t="shared" si="938"/>
        <v>0</v>
      </c>
      <c r="BS1362" s="60">
        <f t="shared" si="938"/>
        <v>0</v>
      </c>
      <c r="BT1362" s="60">
        <f t="shared" si="938"/>
        <v>0</v>
      </c>
      <c r="BU1362" s="60">
        <f t="shared" si="938"/>
        <v>0</v>
      </c>
      <c r="BV1362" s="61">
        <f t="shared" si="969"/>
        <v>0</v>
      </c>
      <c r="BW1362" s="62">
        <f t="shared" si="965"/>
        <v>0.30679216556539357</v>
      </c>
      <c r="BX1362" s="63">
        <f t="shared" si="970"/>
        <v>-0.14153747315470341</v>
      </c>
      <c r="BY1362" s="73">
        <f t="shared" si="971"/>
        <v>0.17984410794317693</v>
      </c>
    </row>
    <row r="1363" spans="1:77">
      <c r="A1363" s="49">
        <v>1357</v>
      </c>
      <c r="B1363" s="50">
        <v>9.11854103343465E-3</v>
      </c>
      <c r="C1363" s="51">
        <v>5.2946593001841617E-2</v>
      </c>
      <c r="D1363" s="51">
        <v>5.2946593001841617E-2</v>
      </c>
      <c r="E1363" s="51">
        <v>7.1362799263351748E-2</v>
      </c>
      <c r="F1363" s="51">
        <v>7.5966850828729282E-2</v>
      </c>
      <c r="G1363" s="51">
        <v>9.4383057090239406E-2</v>
      </c>
      <c r="H1363" s="51">
        <v>0.10819521178637201</v>
      </c>
      <c r="I1363" s="51">
        <v>9.8250460405156531E-2</v>
      </c>
      <c r="J1363" s="51">
        <v>0.11279926335174954</v>
      </c>
      <c r="K1363" s="51">
        <v>0.10589318600368323</v>
      </c>
      <c r="L1363" s="51">
        <v>0.1151012891344383</v>
      </c>
      <c r="M1363" s="51">
        <v>0.1059852670349908</v>
      </c>
      <c r="N1363" s="51">
        <v>0.12081031307550645</v>
      </c>
      <c r="O1363" s="51">
        <v>0.12605893186003683</v>
      </c>
      <c r="P1363" s="94">
        <v>9.543844737214903E-2</v>
      </c>
      <c r="Q1363" s="52">
        <v>0</v>
      </c>
      <c r="R1363" s="52">
        <v>0</v>
      </c>
      <c r="S1363" s="52">
        <v>0</v>
      </c>
      <c r="T1363" s="52">
        <v>0</v>
      </c>
      <c r="U1363" s="52">
        <v>0</v>
      </c>
      <c r="V1363" s="52">
        <v>0</v>
      </c>
      <c r="W1363" s="52">
        <v>0</v>
      </c>
      <c r="X1363" s="52">
        <v>0</v>
      </c>
      <c r="Y1363" s="52">
        <v>0</v>
      </c>
      <c r="Z1363" s="52">
        <v>0</v>
      </c>
      <c r="AA1363" s="52">
        <v>0</v>
      </c>
      <c r="AB1363" s="52">
        <v>0</v>
      </c>
      <c r="AC1363" s="52">
        <v>0</v>
      </c>
      <c r="AD1363" s="53">
        <f t="shared" si="966"/>
        <v>0</v>
      </c>
      <c r="AE1363" s="54" t="s">
        <v>21</v>
      </c>
      <c r="AF1363" s="55">
        <f t="shared" si="939"/>
        <v>3.4996114142322792E-3</v>
      </c>
      <c r="AG1363" s="56">
        <f t="shared" si="967"/>
        <v>8.6307850818721416E-2</v>
      </c>
      <c r="AH1363" s="56">
        <f t="shared" si="940"/>
        <v>8.6307850818721416E-2</v>
      </c>
      <c r="AI1363" s="56">
        <f t="shared" si="941"/>
        <v>0.11837154580885453</v>
      </c>
      <c r="AJ1363" s="56">
        <f t="shared" si="942"/>
        <v>0.12667927107869403</v>
      </c>
      <c r="AK1363" s="56">
        <f t="shared" si="943"/>
        <v>0.16112559320607914</v>
      </c>
      <c r="AL1363" s="56">
        <f t="shared" si="944"/>
        <v>0.188263419695921</v>
      </c>
      <c r="AM1363" s="56">
        <f t="shared" si="945"/>
        <v>0.16861049864535041</v>
      </c>
      <c r="AN1363" s="56">
        <f t="shared" si="946"/>
        <v>0.19756113485795918</v>
      </c>
      <c r="AO1363" s="56">
        <f t="shared" si="947"/>
        <v>0.18366192824856009</v>
      </c>
      <c r="AP1363" s="56">
        <f t="shared" si="948"/>
        <v>0.2022574646418647</v>
      </c>
      <c r="AQ1363" s="56">
        <f t="shared" si="949"/>
        <v>0.18384538270488612</v>
      </c>
      <c r="AR1363" s="56">
        <f t="shared" si="950"/>
        <v>0.21404129887962836</v>
      </c>
      <c r="AS1363" s="56">
        <f t="shared" si="951"/>
        <v>0.2250474400869831</v>
      </c>
      <c r="AT1363" s="57">
        <f>IF(AE1363="F",1,IF(AE1363="R",#REF!,IF(AE1363="M",#REF!,0)))</f>
        <v>1</v>
      </c>
      <c r="AU1363" s="58">
        <f t="shared" si="952"/>
        <v>1.1805959499922627E-2</v>
      </c>
      <c r="AV1363" s="58">
        <f t="shared" si="953"/>
        <v>1.1805959499922627E-2</v>
      </c>
      <c r="AW1363" s="58">
        <f t="shared" si="954"/>
        <v>1.619191837713374E-2</v>
      </c>
      <c r="AX1363" s="58">
        <f t="shared" si="955"/>
        <v>1.732832331760914E-2</v>
      </c>
      <c r="AY1363" s="58">
        <f t="shared" si="956"/>
        <v>2.2040199237348578E-2</v>
      </c>
      <c r="AZ1363" s="58">
        <f t="shared" si="957"/>
        <v>2.5752353779673293E-2</v>
      </c>
      <c r="BA1363" s="58">
        <f t="shared" si="958"/>
        <v>2.306405152469599E-2</v>
      </c>
      <c r="BB1363" s="58">
        <f t="shared" si="959"/>
        <v>2.7024178388947755E-2</v>
      </c>
      <c r="BC1363" s="58">
        <f t="shared" si="960"/>
        <v>2.5122920638290986E-2</v>
      </c>
      <c r="BD1363" s="58">
        <f t="shared" si="961"/>
        <v>2.7666584365937306E-2</v>
      </c>
      <c r="BE1363" s="58">
        <f t="shared" si="962"/>
        <v>2.5148015179064738E-2</v>
      </c>
      <c r="BF1363" s="58">
        <f t="shared" si="963"/>
        <v>2.9278482570389668E-2</v>
      </c>
      <c r="BG1363" s="58">
        <f t="shared" si="964"/>
        <v>3.0784000968911464E-2</v>
      </c>
      <c r="BH1363" s="59">
        <f t="shared" si="968"/>
        <v>0.29301294734784794</v>
      </c>
      <c r="BI1363" s="60">
        <f t="shared" si="938"/>
        <v>0</v>
      </c>
      <c r="BJ1363" s="60">
        <f t="shared" si="938"/>
        <v>0</v>
      </c>
      <c r="BK1363" s="60">
        <f t="shared" si="938"/>
        <v>0</v>
      </c>
      <c r="BL1363" s="60">
        <f t="shared" si="938"/>
        <v>0</v>
      </c>
      <c r="BM1363" s="60">
        <f t="shared" si="938"/>
        <v>0</v>
      </c>
      <c r="BN1363" s="60">
        <f t="shared" si="938"/>
        <v>0</v>
      </c>
      <c r="BO1363" s="60">
        <f t="shared" si="938"/>
        <v>0</v>
      </c>
      <c r="BP1363" s="60">
        <f t="shared" si="938"/>
        <v>0</v>
      </c>
      <c r="BQ1363" s="60">
        <f t="shared" si="938"/>
        <v>0</v>
      </c>
      <c r="BR1363" s="60">
        <f t="shared" si="938"/>
        <v>0</v>
      </c>
      <c r="BS1363" s="60">
        <f t="shared" si="938"/>
        <v>0</v>
      </c>
      <c r="BT1363" s="60">
        <f t="shared" si="938"/>
        <v>0</v>
      </c>
      <c r="BU1363" s="60">
        <f t="shared" si="938"/>
        <v>0</v>
      </c>
      <c r="BV1363" s="61">
        <f t="shared" si="969"/>
        <v>0</v>
      </c>
      <c r="BW1363" s="62">
        <f t="shared" si="965"/>
        <v>0.46018824834809036</v>
      </c>
      <c r="BX1363" s="63">
        <f t="shared" si="970"/>
        <v>-0.22673325111015324</v>
      </c>
      <c r="BY1363" s="73">
        <f t="shared" si="971"/>
        <v>0.29301294734784794</v>
      </c>
    </row>
    <row r="1364" spans="1:77">
      <c r="A1364" s="49">
        <v>1358</v>
      </c>
      <c r="B1364" s="50">
        <v>4.5592705167173259E-2</v>
      </c>
      <c r="C1364" s="51">
        <v>5.2946593001841617E-2</v>
      </c>
      <c r="D1364" s="51">
        <v>5.2946593001841617E-2</v>
      </c>
      <c r="E1364" s="51">
        <v>7.1362799263351748E-2</v>
      </c>
      <c r="F1364" s="51">
        <v>7.5966850828729282E-2</v>
      </c>
      <c r="G1364" s="51">
        <v>9.4383057090239406E-2</v>
      </c>
      <c r="H1364" s="51">
        <v>0.10819521178637201</v>
      </c>
      <c r="I1364" s="51">
        <v>9.8250460405156531E-2</v>
      </c>
      <c r="J1364" s="51">
        <v>0.11279926335174954</v>
      </c>
      <c r="K1364" s="51">
        <v>0.10589318600368323</v>
      </c>
      <c r="L1364" s="51">
        <v>0.1151012891344383</v>
      </c>
      <c r="M1364" s="51">
        <v>0.1059852670349908</v>
      </c>
      <c r="N1364" s="51">
        <v>0.12081031307550645</v>
      </c>
      <c r="O1364" s="51">
        <v>0.12605893186003683</v>
      </c>
      <c r="P1364" s="94">
        <v>9.543844737214903E-2</v>
      </c>
      <c r="Q1364" s="52">
        <v>0</v>
      </c>
      <c r="R1364" s="52">
        <v>0</v>
      </c>
      <c r="S1364" s="52">
        <v>0</v>
      </c>
      <c r="T1364" s="52">
        <v>0</v>
      </c>
      <c r="U1364" s="52">
        <v>0</v>
      </c>
      <c r="V1364" s="52">
        <v>0</v>
      </c>
      <c r="W1364" s="52">
        <v>0</v>
      </c>
      <c r="X1364" s="52">
        <v>0</v>
      </c>
      <c r="Y1364" s="52">
        <v>0</v>
      </c>
      <c r="Z1364" s="52">
        <v>0</v>
      </c>
      <c r="AA1364" s="52">
        <v>0</v>
      </c>
      <c r="AB1364" s="52">
        <v>0</v>
      </c>
      <c r="AC1364" s="52">
        <v>0</v>
      </c>
      <c r="AD1364" s="53">
        <f t="shared" si="966"/>
        <v>0</v>
      </c>
      <c r="AE1364" s="54" t="s">
        <v>21</v>
      </c>
      <c r="AF1364" s="55">
        <f t="shared" si="939"/>
        <v>2.4293344383099866E-2</v>
      </c>
      <c r="AG1364" s="56">
        <f t="shared" si="967"/>
        <v>8.6307850818721416E-2</v>
      </c>
      <c r="AH1364" s="56">
        <f t="shared" si="940"/>
        <v>8.6307850818721416E-2</v>
      </c>
      <c r="AI1364" s="56">
        <f t="shared" si="941"/>
        <v>0.11837154580885453</v>
      </c>
      <c r="AJ1364" s="56">
        <f t="shared" si="942"/>
        <v>0.12667927107869403</v>
      </c>
      <c r="AK1364" s="56">
        <f t="shared" si="943"/>
        <v>0.16112559320607914</v>
      </c>
      <c r="AL1364" s="56">
        <f t="shared" si="944"/>
        <v>0.188263419695921</v>
      </c>
      <c r="AM1364" s="56">
        <f t="shared" si="945"/>
        <v>0.16861049864535041</v>
      </c>
      <c r="AN1364" s="56">
        <f t="shared" si="946"/>
        <v>0.19756113485795918</v>
      </c>
      <c r="AO1364" s="56">
        <f t="shared" si="947"/>
        <v>0.18366192824856009</v>
      </c>
      <c r="AP1364" s="56">
        <f t="shared" si="948"/>
        <v>0.2022574646418647</v>
      </c>
      <c r="AQ1364" s="56">
        <f t="shared" si="949"/>
        <v>0.18384538270488612</v>
      </c>
      <c r="AR1364" s="56">
        <f t="shared" si="950"/>
        <v>0.21404129887962836</v>
      </c>
      <c r="AS1364" s="56">
        <f t="shared" si="951"/>
        <v>0.2250474400869831</v>
      </c>
      <c r="AT1364" s="57">
        <f>IF(AE1364="F",1,IF(AE1364="R",#REF!,IF(AE1364="M",#REF!,0)))</f>
        <v>1</v>
      </c>
      <c r="AU1364" s="58">
        <f t="shared" si="952"/>
        <v>8.1953738846021973E-2</v>
      </c>
      <c r="AV1364" s="58">
        <f t="shared" si="953"/>
        <v>8.1953738846021973E-2</v>
      </c>
      <c r="AW1364" s="58">
        <f t="shared" si="954"/>
        <v>0.1123998646704166</v>
      </c>
      <c r="AX1364" s="58">
        <f t="shared" si="955"/>
        <v>0.12028847666469461</v>
      </c>
      <c r="AY1364" s="58">
        <f t="shared" si="956"/>
        <v>0.15299702937518936</v>
      </c>
      <c r="AZ1364" s="58">
        <f t="shared" si="957"/>
        <v>0.17876578996764672</v>
      </c>
      <c r="BA1364" s="58">
        <f t="shared" si="958"/>
        <v>0.16010433166389551</v>
      </c>
      <c r="BB1364" s="58">
        <f t="shared" si="959"/>
        <v>0.18759444823020527</v>
      </c>
      <c r="BC1364" s="58">
        <f t="shared" si="960"/>
        <v>0.17439643741394578</v>
      </c>
      <c r="BD1364" s="58">
        <f t="shared" si="961"/>
        <v>0.19205385465724495</v>
      </c>
      <c r="BE1364" s="58">
        <f t="shared" si="962"/>
        <v>0.17457063684610941</v>
      </c>
      <c r="BF1364" s="58">
        <f t="shared" si="963"/>
        <v>0.20324321071889553</v>
      </c>
      <c r="BG1364" s="58">
        <f t="shared" si="964"/>
        <v>0.21369410729033855</v>
      </c>
      <c r="BH1364" s="59">
        <f t="shared" si="968"/>
        <v>2.0340156651906263</v>
      </c>
      <c r="BI1364" s="60">
        <f t="shared" si="938"/>
        <v>0</v>
      </c>
      <c r="BJ1364" s="60">
        <f t="shared" si="938"/>
        <v>0</v>
      </c>
      <c r="BK1364" s="60">
        <f t="shared" si="938"/>
        <v>0</v>
      </c>
      <c r="BL1364" s="60">
        <f t="shared" si="938"/>
        <v>0</v>
      </c>
      <c r="BM1364" s="60">
        <f t="shared" si="938"/>
        <v>0</v>
      </c>
      <c r="BN1364" s="60">
        <f t="shared" si="938"/>
        <v>0</v>
      </c>
      <c r="BO1364" s="60">
        <f t="shared" si="938"/>
        <v>0</v>
      </c>
      <c r="BP1364" s="60">
        <f t="shared" si="938"/>
        <v>0</v>
      </c>
      <c r="BQ1364" s="60">
        <f t="shared" si="938"/>
        <v>0</v>
      </c>
      <c r="BR1364" s="60">
        <f t="shared" si="938"/>
        <v>0</v>
      </c>
      <c r="BS1364" s="60">
        <f t="shared" si="938"/>
        <v>0</v>
      </c>
      <c r="BT1364" s="60">
        <f t="shared" si="938"/>
        <v>0</v>
      </c>
      <c r="BU1364" s="60">
        <f t="shared" si="938"/>
        <v>0</v>
      </c>
      <c r="BV1364" s="61">
        <f t="shared" si="969"/>
        <v>0</v>
      </c>
      <c r="BW1364" s="62">
        <f t="shared" si="965"/>
        <v>2.3009412417404524</v>
      </c>
      <c r="BX1364" s="63">
        <f t="shared" si="970"/>
        <v>-1.4574009840920774</v>
      </c>
      <c r="BY1364" s="73">
        <f t="shared" si="971"/>
        <v>2.0340156651906263</v>
      </c>
    </row>
    <row r="1365" spans="1:77">
      <c r="A1365" s="49">
        <v>1359</v>
      </c>
      <c r="B1365" s="50">
        <v>4.6605876393110444E-2</v>
      </c>
      <c r="C1365" s="51">
        <v>5.2946593001841617E-2</v>
      </c>
      <c r="D1365" s="51">
        <v>5.2946593001841617E-2</v>
      </c>
      <c r="E1365" s="51">
        <v>7.1362799263351748E-2</v>
      </c>
      <c r="F1365" s="51">
        <v>7.5966850828729282E-2</v>
      </c>
      <c r="G1365" s="51">
        <v>9.4383057090239406E-2</v>
      </c>
      <c r="H1365" s="51">
        <v>0.10819521178637201</v>
      </c>
      <c r="I1365" s="51">
        <v>9.8250460405156531E-2</v>
      </c>
      <c r="J1365" s="51">
        <v>0.11279926335174954</v>
      </c>
      <c r="K1365" s="51">
        <v>0.10589318600368323</v>
      </c>
      <c r="L1365" s="51">
        <v>0.1151012891344383</v>
      </c>
      <c r="M1365" s="51">
        <v>0.1059852670349908</v>
      </c>
      <c r="N1365" s="51">
        <v>0.12081031307550645</v>
      </c>
      <c r="O1365" s="51">
        <v>0.12605893186003683</v>
      </c>
      <c r="P1365" s="94">
        <v>9.543844737214903E-2</v>
      </c>
      <c r="Q1365" s="52">
        <v>0</v>
      </c>
      <c r="R1365" s="52">
        <v>0</v>
      </c>
      <c r="S1365" s="52">
        <v>0</v>
      </c>
      <c r="T1365" s="52">
        <v>0</v>
      </c>
      <c r="U1365" s="52">
        <v>0</v>
      </c>
      <c r="V1365" s="52">
        <v>0</v>
      </c>
      <c r="W1365" s="52">
        <v>0</v>
      </c>
      <c r="X1365" s="52">
        <v>0</v>
      </c>
      <c r="Y1365" s="52">
        <v>0</v>
      </c>
      <c r="Z1365" s="52">
        <v>1</v>
      </c>
      <c r="AA1365" s="52">
        <v>0</v>
      </c>
      <c r="AB1365" s="52">
        <v>0</v>
      </c>
      <c r="AC1365" s="52">
        <v>1</v>
      </c>
      <c r="AD1365" s="53">
        <f t="shared" si="966"/>
        <v>2</v>
      </c>
      <c r="AE1365" s="54" t="s">
        <v>21</v>
      </c>
      <c r="AF1365" s="55">
        <f t="shared" si="939"/>
        <v>2.4944718520443131E-2</v>
      </c>
      <c r="AG1365" s="56">
        <f t="shared" si="967"/>
        <v>8.6307850818721416E-2</v>
      </c>
      <c r="AH1365" s="56">
        <f t="shared" si="940"/>
        <v>8.6307850818721416E-2</v>
      </c>
      <c r="AI1365" s="56">
        <f t="shared" si="941"/>
        <v>0.11837154580885453</v>
      </c>
      <c r="AJ1365" s="56">
        <f t="shared" si="942"/>
        <v>0.12667927107869403</v>
      </c>
      <c r="AK1365" s="56">
        <f t="shared" si="943"/>
        <v>0.16112559320607914</v>
      </c>
      <c r="AL1365" s="56">
        <f t="shared" si="944"/>
        <v>0.188263419695921</v>
      </c>
      <c r="AM1365" s="56">
        <f t="shared" si="945"/>
        <v>0.16861049864535041</v>
      </c>
      <c r="AN1365" s="56">
        <f t="shared" si="946"/>
        <v>0.19756113485795918</v>
      </c>
      <c r="AO1365" s="56">
        <f t="shared" si="947"/>
        <v>0.18366192824856009</v>
      </c>
      <c r="AP1365" s="56">
        <f t="shared" si="948"/>
        <v>0.2022574646418647</v>
      </c>
      <c r="AQ1365" s="56">
        <f t="shared" si="949"/>
        <v>0.18384538270488612</v>
      </c>
      <c r="AR1365" s="56">
        <f t="shared" si="950"/>
        <v>0.21404129887962836</v>
      </c>
      <c r="AS1365" s="56">
        <f t="shared" si="951"/>
        <v>0.2250474400869831</v>
      </c>
      <c r="AT1365" s="57">
        <f>IF(AE1365="F",1,IF(AE1365="R",#REF!,IF(AE1365="M",#REF!,0)))</f>
        <v>1</v>
      </c>
      <c r="AU1365" s="58">
        <f t="shared" si="952"/>
        <v>8.4151153294236836E-2</v>
      </c>
      <c r="AV1365" s="58">
        <f t="shared" si="953"/>
        <v>8.4151153294236836E-2</v>
      </c>
      <c r="AW1365" s="58">
        <f t="shared" si="954"/>
        <v>0.11541362694754981</v>
      </c>
      <c r="AX1365" s="58">
        <f t="shared" si="955"/>
        <v>0.12351375522182521</v>
      </c>
      <c r="AY1365" s="58">
        <f t="shared" si="956"/>
        <v>0.1570993179054864</v>
      </c>
      <c r="AZ1365" s="58">
        <f t="shared" si="957"/>
        <v>0.18355901276934833</v>
      </c>
      <c r="BA1365" s="58">
        <f t="shared" si="958"/>
        <v>0.16439718732336742</v>
      </c>
      <c r="BB1365" s="58">
        <f t="shared" si="959"/>
        <v>0.19262439264458334</v>
      </c>
      <c r="BC1365" s="58">
        <f t="shared" si="960"/>
        <v>0.17907250536016378</v>
      </c>
      <c r="BD1365" s="58">
        <f t="shared" si="961"/>
        <v>0.1972033685293588</v>
      </c>
      <c r="BE1365" s="58">
        <f t="shared" si="962"/>
        <v>0.17925137557799864</v>
      </c>
      <c r="BF1365" s="58">
        <f t="shared" si="963"/>
        <v>0.20869274327255227</v>
      </c>
      <c r="BG1365" s="58">
        <f t="shared" si="964"/>
        <v>0.21942385831170957</v>
      </c>
      <c r="BH1365" s="59">
        <f t="shared" si="968"/>
        <v>2.0885534504524172</v>
      </c>
      <c r="BI1365" s="60">
        <f t="shared" si="938"/>
        <v>0</v>
      </c>
      <c r="BJ1365" s="60">
        <f t="shared" si="938"/>
        <v>0</v>
      </c>
      <c r="BK1365" s="60">
        <f t="shared" si="938"/>
        <v>0</v>
      </c>
      <c r="BL1365" s="60">
        <f t="shared" si="938"/>
        <v>0</v>
      </c>
      <c r="BM1365" s="60">
        <f t="shared" si="938"/>
        <v>0</v>
      </c>
      <c r="BN1365" s="60">
        <f t="shared" si="938"/>
        <v>0</v>
      </c>
      <c r="BO1365" s="60">
        <f t="shared" si="938"/>
        <v>0</v>
      </c>
      <c r="BP1365" s="60">
        <f t="shared" si="938"/>
        <v>0</v>
      </c>
      <c r="BQ1365" s="60">
        <f t="shared" si="938"/>
        <v>0</v>
      </c>
      <c r="BR1365" s="60">
        <f t="shared" si="938"/>
        <v>-1.6235197551676139</v>
      </c>
      <c r="BS1365" s="60">
        <f t="shared" si="938"/>
        <v>0</v>
      </c>
      <c r="BT1365" s="60">
        <f t="shared" si="938"/>
        <v>0</v>
      </c>
      <c r="BU1365" s="60">
        <f t="shared" si="938"/>
        <v>-1.5167499936087094</v>
      </c>
      <c r="BV1365" s="61">
        <f t="shared" si="969"/>
        <v>-3.1402697487763236</v>
      </c>
      <c r="BW1365" s="62">
        <f t="shared" si="965"/>
        <v>2.3520732693346846</v>
      </c>
      <c r="BX1365" s="63">
        <f t="shared" si="970"/>
        <v>-5.5517232195263553</v>
      </c>
      <c r="BY1365" s="73">
        <f t="shared" si="971"/>
        <v>8.8553450452417248E-2</v>
      </c>
    </row>
    <row r="1366" spans="1:77">
      <c r="A1366" s="49">
        <v>1360</v>
      </c>
      <c r="B1366" s="50">
        <v>3.0395136778115502E-2</v>
      </c>
      <c r="C1366" s="51">
        <v>7.3664825046040522E-2</v>
      </c>
      <c r="D1366" s="51">
        <v>7.3664825046040522E-2</v>
      </c>
      <c r="E1366" s="51">
        <v>8.7476979742173111E-2</v>
      </c>
      <c r="F1366" s="51">
        <v>9.2081031307550645E-2</v>
      </c>
      <c r="G1366" s="51">
        <v>8.7476979742173111E-2</v>
      </c>
      <c r="H1366" s="51">
        <v>9.2081031307550645E-2</v>
      </c>
      <c r="I1366" s="51">
        <v>8.4254143646408847E-2</v>
      </c>
      <c r="J1366" s="51">
        <v>8.9779005524861885E-2</v>
      </c>
      <c r="K1366" s="51">
        <v>0.10359116022099447</v>
      </c>
      <c r="L1366" s="51">
        <v>0.1151012891344383</v>
      </c>
      <c r="M1366" s="51">
        <v>0.10630755064456722</v>
      </c>
      <c r="N1366" s="51">
        <v>0.11832412523020258</v>
      </c>
      <c r="O1366" s="51">
        <v>0.12371086556169429</v>
      </c>
      <c r="P1366" s="94">
        <v>9.5962600934976619E-2</v>
      </c>
      <c r="Q1366" s="52">
        <v>0</v>
      </c>
      <c r="R1366" s="52">
        <v>0</v>
      </c>
      <c r="S1366" s="52">
        <v>0</v>
      </c>
      <c r="T1366" s="52">
        <v>0</v>
      </c>
      <c r="U1366" s="52">
        <v>0</v>
      </c>
      <c r="V1366" s="52">
        <v>0</v>
      </c>
      <c r="W1366" s="52">
        <v>0</v>
      </c>
      <c r="X1366" s="52">
        <v>0</v>
      </c>
      <c r="Y1366" s="52">
        <v>0</v>
      </c>
      <c r="Z1366" s="52">
        <v>0</v>
      </c>
      <c r="AA1366" s="52">
        <v>0</v>
      </c>
      <c r="AB1366" s="52">
        <v>0</v>
      </c>
      <c r="AC1366" s="52">
        <v>0</v>
      </c>
      <c r="AD1366" s="53">
        <f t="shared" si="966"/>
        <v>0</v>
      </c>
      <c r="AE1366" s="54" t="s">
        <v>21</v>
      </c>
      <c r="AF1366" s="55">
        <f t="shared" si="939"/>
        <v>1.4910654594209257E-2</v>
      </c>
      <c r="AG1366" s="56">
        <f t="shared" si="967"/>
        <v>0.12251045722072797</v>
      </c>
      <c r="AH1366" s="56">
        <f t="shared" si="940"/>
        <v>0.12251045722072797</v>
      </c>
      <c r="AI1366" s="56">
        <f t="shared" si="941"/>
        <v>0.14797784716263751</v>
      </c>
      <c r="AJ1366" s="56">
        <f t="shared" si="942"/>
        <v>0.15671202064506959</v>
      </c>
      <c r="AK1366" s="56">
        <f t="shared" si="943"/>
        <v>0.14797784716263751</v>
      </c>
      <c r="AL1366" s="56">
        <f t="shared" si="944"/>
        <v>0.15671202064506959</v>
      </c>
      <c r="AM1366" s="56">
        <f t="shared" si="945"/>
        <v>0.14193730423389977</v>
      </c>
      <c r="AN1366" s="56">
        <f t="shared" si="946"/>
        <v>0.15232947307808339</v>
      </c>
      <c r="AO1366" s="56">
        <f t="shared" si="947"/>
        <v>0.17909193626216391</v>
      </c>
      <c r="AP1366" s="56">
        <f t="shared" si="948"/>
        <v>0.2022574646418647</v>
      </c>
      <c r="AQ1366" s="56">
        <f t="shared" si="949"/>
        <v>0.18448787025731234</v>
      </c>
      <c r="AR1366" s="56">
        <f t="shared" si="950"/>
        <v>0.20888561273776249</v>
      </c>
      <c r="AS1366" s="56">
        <f t="shared" si="951"/>
        <v>0.22010316953049058</v>
      </c>
      <c r="AT1366" s="57">
        <f>IF(AE1366="F",1,IF(AE1366="R",#REF!,IF(AE1366="M",#REF!,0)))</f>
        <v>1</v>
      </c>
      <c r="AU1366" s="58">
        <f t="shared" si="952"/>
        <v>7.140046383221961E-2</v>
      </c>
      <c r="AV1366" s="58">
        <f t="shared" si="953"/>
        <v>7.140046383221961E-2</v>
      </c>
      <c r="AW1366" s="58">
        <f t="shared" si="954"/>
        <v>8.6243143352810664E-2</v>
      </c>
      <c r="AX1366" s="58">
        <f t="shared" si="955"/>
        <v>9.1333517284834576E-2</v>
      </c>
      <c r="AY1366" s="58">
        <f t="shared" si="956"/>
        <v>8.6243143352810664E-2</v>
      </c>
      <c r="AZ1366" s="58">
        <f t="shared" si="957"/>
        <v>9.1333517284834576E-2</v>
      </c>
      <c r="BA1366" s="58">
        <f t="shared" si="958"/>
        <v>8.2722647415608863E-2</v>
      </c>
      <c r="BB1366" s="58">
        <f t="shared" si="959"/>
        <v>8.8779319576749977E-2</v>
      </c>
      <c r="BC1366" s="58">
        <f t="shared" si="960"/>
        <v>0.10437678225859479</v>
      </c>
      <c r="BD1366" s="58">
        <f t="shared" si="961"/>
        <v>0.11787791113161014</v>
      </c>
      <c r="BE1366" s="58">
        <f t="shared" si="962"/>
        <v>0.1075215929041668</v>
      </c>
      <c r="BF1366" s="58">
        <f t="shared" si="963"/>
        <v>0.12174086992820563</v>
      </c>
      <c r="BG1366" s="58">
        <f t="shared" si="964"/>
        <v>0.12827858741155476</v>
      </c>
      <c r="BH1366" s="59">
        <f t="shared" si="968"/>
        <v>1.2492519595662208</v>
      </c>
      <c r="BI1366" s="60">
        <f t="shared" si="938"/>
        <v>0</v>
      </c>
      <c r="BJ1366" s="60">
        <f t="shared" si="938"/>
        <v>0</v>
      </c>
      <c r="BK1366" s="60">
        <f t="shared" si="938"/>
        <v>0</v>
      </c>
      <c r="BL1366" s="60">
        <f t="shared" si="938"/>
        <v>0</v>
      </c>
      <c r="BM1366" s="60">
        <f t="shared" si="938"/>
        <v>0</v>
      </c>
      <c r="BN1366" s="60">
        <f t="shared" si="938"/>
        <v>0</v>
      </c>
      <c r="BO1366" s="60">
        <f t="shared" si="938"/>
        <v>0</v>
      </c>
      <c r="BP1366" s="60">
        <f t="shared" si="938"/>
        <v>0</v>
      </c>
      <c r="BQ1366" s="60">
        <f t="shared" si="938"/>
        <v>0</v>
      </c>
      <c r="BR1366" s="60">
        <f t="shared" si="938"/>
        <v>0</v>
      </c>
      <c r="BS1366" s="60">
        <f t="shared" si="938"/>
        <v>0</v>
      </c>
      <c r="BT1366" s="60">
        <f t="shared" si="938"/>
        <v>0</v>
      </c>
      <c r="BU1366" s="60">
        <f t="shared" si="938"/>
        <v>0</v>
      </c>
      <c r="BV1366" s="61">
        <f t="shared" si="969"/>
        <v>0</v>
      </c>
      <c r="BW1366" s="62">
        <f t="shared" si="965"/>
        <v>1.5339608278269681</v>
      </c>
      <c r="BX1366" s="63">
        <f t="shared" si="970"/>
        <v>-0.91386141636946905</v>
      </c>
      <c r="BY1366" s="73">
        <f t="shared" si="971"/>
        <v>1.2492519595662208</v>
      </c>
    </row>
    <row r="1367" spans="1:77">
      <c r="A1367" s="49">
        <v>1361</v>
      </c>
      <c r="B1367" s="50">
        <v>5.5724417426545091E-3</v>
      </c>
      <c r="C1367" s="51">
        <v>8.5174953959484351E-2</v>
      </c>
      <c r="D1367" s="51">
        <v>8.5174953959484351E-2</v>
      </c>
      <c r="E1367" s="51">
        <v>8.5174953959484351E-2</v>
      </c>
      <c r="F1367" s="51">
        <v>8.9779005524861885E-2</v>
      </c>
      <c r="G1367" s="51">
        <v>8.5174953959484351E-2</v>
      </c>
      <c r="H1367" s="51">
        <v>9.668508287292818E-2</v>
      </c>
      <c r="I1367" s="51">
        <v>0.1011049723756906</v>
      </c>
      <c r="J1367" s="51">
        <v>0.11740331491712708</v>
      </c>
      <c r="K1367" s="51">
        <v>0.10359116022099447</v>
      </c>
      <c r="L1367" s="51">
        <v>0.11279926335174954</v>
      </c>
      <c r="M1367" s="51">
        <v>0.10630755064456722</v>
      </c>
      <c r="N1367" s="51">
        <v>8.9779005524861885E-2</v>
      </c>
      <c r="O1367" s="51">
        <v>9.3876611418047887E-2</v>
      </c>
      <c r="P1367" s="94">
        <v>9.6309675591443558E-2</v>
      </c>
      <c r="Q1367" s="52">
        <v>0</v>
      </c>
      <c r="R1367" s="52">
        <v>0</v>
      </c>
      <c r="S1367" s="52">
        <v>0</v>
      </c>
      <c r="T1367" s="52">
        <v>0</v>
      </c>
      <c r="U1367" s="52">
        <v>0</v>
      </c>
      <c r="V1367" s="52">
        <v>0</v>
      </c>
      <c r="W1367" s="52">
        <v>0</v>
      </c>
      <c r="X1367" s="52">
        <v>0</v>
      </c>
      <c r="Y1367" s="52">
        <v>0</v>
      </c>
      <c r="Z1367" s="52">
        <v>0</v>
      </c>
      <c r="AA1367" s="52">
        <v>0</v>
      </c>
      <c r="AB1367" s="52">
        <v>0</v>
      </c>
      <c r="AC1367" s="52">
        <v>0</v>
      </c>
      <c r="AD1367" s="53">
        <f t="shared" si="966"/>
        <v>0</v>
      </c>
      <c r="AE1367" s="54" t="s">
        <v>21</v>
      </c>
      <c r="AF1367" s="55">
        <f t="shared" si="939"/>
        <v>1.9343577406684368E-3</v>
      </c>
      <c r="AG1367" s="56">
        <f t="shared" si="967"/>
        <v>0.14365703090344556</v>
      </c>
      <c r="AH1367" s="56">
        <f t="shared" si="940"/>
        <v>0.14365703090344556</v>
      </c>
      <c r="AI1367" s="56">
        <f t="shared" si="941"/>
        <v>0.14365703090344556</v>
      </c>
      <c r="AJ1367" s="56">
        <f t="shared" si="942"/>
        <v>0.15232947307808339</v>
      </c>
      <c r="AK1367" s="56">
        <f t="shared" si="943"/>
        <v>0.14365703090344556</v>
      </c>
      <c r="AL1367" s="56">
        <f t="shared" si="944"/>
        <v>0.16557028618120126</v>
      </c>
      <c r="AM1367" s="56">
        <f t="shared" si="945"/>
        <v>0.17419165069592535</v>
      </c>
      <c r="AN1367" s="56">
        <f t="shared" si="946"/>
        <v>0.20698550664934945</v>
      </c>
      <c r="AO1367" s="56">
        <f t="shared" si="947"/>
        <v>0.17909193626216391</v>
      </c>
      <c r="AP1367" s="56">
        <f t="shared" si="948"/>
        <v>0.19756113485795918</v>
      </c>
      <c r="AQ1367" s="56">
        <f t="shared" si="949"/>
        <v>0.18448787025731234</v>
      </c>
      <c r="AR1367" s="56">
        <f t="shared" si="950"/>
        <v>0.15232947307808339</v>
      </c>
      <c r="AS1367" s="56">
        <f t="shared" si="951"/>
        <v>0.16015194032339325</v>
      </c>
      <c r="AT1367" s="57">
        <f>IF(AE1367="F",1,IF(AE1367="R",#REF!,IF(AE1367="M",#REF!,0)))</f>
        <v>1</v>
      </c>
      <c r="AU1367" s="58">
        <f t="shared" si="952"/>
        <v>1.0861625995565704E-2</v>
      </c>
      <c r="AV1367" s="58">
        <f t="shared" si="953"/>
        <v>1.0861625995565704E-2</v>
      </c>
      <c r="AW1367" s="58">
        <f t="shared" si="954"/>
        <v>1.0861625995565704E-2</v>
      </c>
      <c r="AX1367" s="58">
        <f t="shared" si="955"/>
        <v>1.1517332317607109E-2</v>
      </c>
      <c r="AY1367" s="58">
        <f t="shared" si="956"/>
        <v>1.0861625995565704E-2</v>
      </c>
      <c r="AZ1367" s="58">
        <f t="shared" si="957"/>
        <v>1.2518444194267805E-2</v>
      </c>
      <c r="BA1367" s="58">
        <f t="shared" si="958"/>
        <v>1.3170288634748504E-2</v>
      </c>
      <c r="BB1367" s="58">
        <f t="shared" si="959"/>
        <v>1.5649767683413744E-2</v>
      </c>
      <c r="BC1367" s="58">
        <f t="shared" si="960"/>
        <v>1.3540789603320837E-2</v>
      </c>
      <c r="BD1367" s="58">
        <f t="shared" si="961"/>
        <v>1.4937209439675286E-2</v>
      </c>
      <c r="BE1367" s="58">
        <f t="shared" si="962"/>
        <v>1.3948765576257747E-2</v>
      </c>
      <c r="BF1367" s="58">
        <f t="shared" si="963"/>
        <v>1.1517332317607109E-2</v>
      </c>
      <c r="BG1367" s="58">
        <f t="shared" si="964"/>
        <v>1.2108773704407209E-2</v>
      </c>
      <c r="BH1367" s="59">
        <f t="shared" si="968"/>
        <v>0.16235520745356818</v>
      </c>
      <c r="BI1367" s="60">
        <f t="shared" si="938"/>
        <v>0</v>
      </c>
      <c r="BJ1367" s="60">
        <f t="shared" si="938"/>
        <v>0</v>
      </c>
      <c r="BK1367" s="60">
        <f t="shared" si="938"/>
        <v>0</v>
      </c>
      <c r="BL1367" s="60">
        <f t="shared" si="938"/>
        <v>0</v>
      </c>
      <c r="BM1367" s="60">
        <f t="shared" si="938"/>
        <v>0</v>
      </c>
      <c r="BN1367" s="60">
        <f t="shared" si="938"/>
        <v>0</v>
      </c>
      <c r="BO1367" s="60">
        <f t="shared" si="938"/>
        <v>0</v>
      </c>
      <c r="BP1367" s="60">
        <f t="shared" si="938"/>
        <v>0</v>
      </c>
      <c r="BQ1367" s="60">
        <f t="shared" si="938"/>
        <v>0</v>
      </c>
      <c r="BR1367" s="60">
        <f t="shared" si="938"/>
        <v>0</v>
      </c>
      <c r="BS1367" s="60">
        <f t="shared" si="938"/>
        <v>0</v>
      </c>
      <c r="BT1367" s="60">
        <f t="shared" si="938"/>
        <v>0</v>
      </c>
      <c r="BU1367" s="60">
        <f t="shared" si="938"/>
        <v>0</v>
      </c>
      <c r="BV1367" s="61">
        <f t="shared" si="969"/>
        <v>0</v>
      </c>
      <c r="BW1367" s="62">
        <f t="shared" si="965"/>
        <v>0.28122615176827748</v>
      </c>
      <c r="BX1367" s="63">
        <f t="shared" si="970"/>
        <v>-0.12816096593171283</v>
      </c>
      <c r="BY1367" s="73">
        <f t="shared" si="971"/>
        <v>0.16235520745356818</v>
      </c>
    </row>
    <row r="1368" spans="1:77">
      <c r="A1368" s="49">
        <v>1362</v>
      </c>
      <c r="B1368" s="50">
        <v>8.8145896656534967E-2</v>
      </c>
      <c r="C1368" s="51">
        <v>8.5174953959484351E-2</v>
      </c>
      <c r="D1368" s="51">
        <v>8.5174953959484351E-2</v>
      </c>
      <c r="E1368" s="51">
        <v>8.5174953959484351E-2</v>
      </c>
      <c r="F1368" s="51">
        <v>8.9779005524861885E-2</v>
      </c>
      <c r="G1368" s="51">
        <v>8.5174953959484351E-2</v>
      </c>
      <c r="H1368" s="51">
        <v>9.668508287292818E-2</v>
      </c>
      <c r="I1368" s="51">
        <v>0.1011049723756906</v>
      </c>
      <c r="J1368" s="51">
        <v>0.11740331491712708</v>
      </c>
      <c r="K1368" s="51">
        <v>0.10359116022099447</v>
      </c>
      <c r="L1368" s="51">
        <v>0.11279926335174954</v>
      </c>
      <c r="M1368" s="51">
        <v>0.10630755064456722</v>
      </c>
      <c r="N1368" s="51">
        <v>8.9779005524861885E-2</v>
      </c>
      <c r="O1368" s="51">
        <v>9.3876611418047887E-2</v>
      </c>
      <c r="P1368" s="94">
        <v>9.6309675591443558E-2</v>
      </c>
      <c r="Q1368" s="52">
        <v>1</v>
      </c>
      <c r="R1368" s="52">
        <v>0</v>
      </c>
      <c r="S1368" s="52">
        <v>0</v>
      </c>
      <c r="T1368" s="52">
        <v>0</v>
      </c>
      <c r="U1368" s="52">
        <v>0</v>
      </c>
      <c r="V1368" s="52">
        <v>0</v>
      </c>
      <c r="W1368" s="52">
        <v>0</v>
      </c>
      <c r="X1368" s="52">
        <v>0</v>
      </c>
      <c r="Y1368" s="52">
        <v>1</v>
      </c>
      <c r="Z1368" s="52">
        <v>0</v>
      </c>
      <c r="AA1368" s="52">
        <v>1</v>
      </c>
      <c r="AB1368" s="52">
        <v>0</v>
      </c>
      <c r="AC1368" s="52">
        <v>0</v>
      </c>
      <c r="AD1368" s="53">
        <f t="shared" si="966"/>
        <v>3</v>
      </c>
      <c r="AE1368" s="54" t="s">
        <v>21</v>
      </c>
      <c r="AF1368" s="55">
        <f t="shared" si="939"/>
        <v>5.3723311046904171E-2</v>
      </c>
      <c r="AG1368" s="56">
        <f t="shared" si="967"/>
        <v>0.14365703090344556</v>
      </c>
      <c r="AH1368" s="56">
        <f t="shared" si="940"/>
        <v>0.14365703090344556</v>
      </c>
      <c r="AI1368" s="56">
        <f t="shared" si="941"/>
        <v>0.14365703090344556</v>
      </c>
      <c r="AJ1368" s="56">
        <f t="shared" si="942"/>
        <v>0.15232947307808339</v>
      </c>
      <c r="AK1368" s="56">
        <f t="shared" si="943"/>
        <v>0.14365703090344556</v>
      </c>
      <c r="AL1368" s="56">
        <f t="shared" si="944"/>
        <v>0.16557028618120126</v>
      </c>
      <c r="AM1368" s="56">
        <f t="shared" si="945"/>
        <v>0.17419165069592535</v>
      </c>
      <c r="AN1368" s="56">
        <f t="shared" si="946"/>
        <v>0.20698550664934945</v>
      </c>
      <c r="AO1368" s="56">
        <f t="shared" si="947"/>
        <v>0.17909193626216391</v>
      </c>
      <c r="AP1368" s="56">
        <f t="shared" si="948"/>
        <v>0.19756113485795918</v>
      </c>
      <c r="AQ1368" s="56">
        <f t="shared" si="949"/>
        <v>0.18448787025731234</v>
      </c>
      <c r="AR1368" s="56">
        <f t="shared" si="950"/>
        <v>0.15232947307808339</v>
      </c>
      <c r="AS1368" s="56">
        <f t="shared" si="951"/>
        <v>0.16015194032339325</v>
      </c>
      <c r="AT1368" s="57">
        <f>IF(AE1368="F",1,IF(AE1368="R",#REF!,IF(AE1368="M",#REF!,0)))</f>
        <v>1</v>
      </c>
      <c r="AU1368" s="58">
        <f t="shared" si="952"/>
        <v>0.30166214840553457</v>
      </c>
      <c r="AV1368" s="58">
        <f t="shared" si="953"/>
        <v>0.30166214840553457</v>
      </c>
      <c r="AW1368" s="58">
        <f t="shared" si="954"/>
        <v>0.30166214840553457</v>
      </c>
      <c r="AX1368" s="58">
        <f t="shared" si="955"/>
        <v>0.31987321348095282</v>
      </c>
      <c r="AY1368" s="58">
        <f t="shared" si="956"/>
        <v>0.30166214840553457</v>
      </c>
      <c r="AZ1368" s="58">
        <f t="shared" si="957"/>
        <v>0.34767729729225821</v>
      </c>
      <c r="BA1368" s="58">
        <f t="shared" si="958"/>
        <v>0.36578110554545057</v>
      </c>
      <c r="BB1368" s="58">
        <f t="shared" si="959"/>
        <v>0.43464418157589269</v>
      </c>
      <c r="BC1368" s="58">
        <f t="shared" si="960"/>
        <v>0.37607110431833135</v>
      </c>
      <c r="BD1368" s="58">
        <f t="shared" si="961"/>
        <v>0.41485415651353341</v>
      </c>
      <c r="BE1368" s="58">
        <f t="shared" si="962"/>
        <v>0.38740190401114261</v>
      </c>
      <c r="BF1368" s="58">
        <f t="shared" si="963"/>
        <v>0.31987321348095282</v>
      </c>
      <c r="BG1368" s="58">
        <f t="shared" si="964"/>
        <v>0.33629943543620205</v>
      </c>
      <c r="BH1368" s="59">
        <f t="shared" si="968"/>
        <v>4.509124205276855</v>
      </c>
      <c r="BI1368" s="60">
        <f t="shared" si="938"/>
        <v>-1.1984476017236982</v>
      </c>
      <c r="BJ1368" s="60">
        <f t="shared" si="938"/>
        <v>0</v>
      </c>
      <c r="BK1368" s="60">
        <f t="shared" si="938"/>
        <v>0</v>
      </c>
      <c r="BL1368" s="60">
        <f t="shared" si="938"/>
        <v>0</v>
      </c>
      <c r="BM1368" s="60">
        <f t="shared" si="938"/>
        <v>0</v>
      </c>
      <c r="BN1368" s="60">
        <f t="shared" si="938"/>
        <v>0</v>
      </c>
      <c r="BO1368" s="60">
        <f t="shared" si="938"/>
        <v>0</v>
      </c>
      <c r="BP1368" s="60">
        <f t="shared" si="938"/>
        <v>0</v>
      </c>
      <c r="BQ1368" s="60">
        <f t="shared" si="938"/>
        <v>-0.97797704624115611</v>
      </c>
      <c r="BR1368" s="60">
        <f t="shared" si="938"/>
        <v>0</v>
      </c>
      <c r="BS1368" s="60">
        <f t="shared" si="938"/>
        <v>-0.94829261317582991</v>
      </c>
      <c r="BT1368" s="60">
        <f t="shared" si="938"/>
        <v>0</v>
      </c>
      <c r="BU1368" s="60">
        <f t="shared" si="938"/>
        <v>0</v>
      </c>
      <c r="BV1368" s="61">
        <f t="shared" si="969"/>
        <v>-3.1247172611406842</v>
      </c>
      <c r="BW1368" s="62">
        <f t="shared" si="965"/>
        <v>4.4484864006982079</v>
      </c>
      <c r="BX1368" s="63">
        <f t="shared" si="970"/>
        <v>-7.7641524850062833</v>
      </c>
      <c r="BY1368" s="73">
        <f t="shared" si="971"/>
        <v>1.509124205276855</v>
      </c>
    </row>
    <row r="1369" spans="1:77">
      <c r="A1369" s="49">
        <v>1363</v>
      </c>
      <c r="B1369" s="50">
        <v>1.0131712259371835E-3</v>
      </c>
      <c r="C1369" s="51">
        <v>7.1362799263351748E-2</v>
      </c>
      <c r="D1369" s="51">
        <v>7.1362799263351748E-2</v>
      </c>
      <c r="E1369" s="51">
        <v>7.5966850828729282E-2</v>
      </c>
      <c r="F1369" s="51">
        <v>8.0570902394106816E-2</v>
      </c>
      <c r="G1369" s="51">
        <v>8.9779005524861885E-2</v>
      </c>
      <c r="H1369" s="51">
        <v>8.5174953959484351E-2</v>
      </c>
      <c r="I1369" s="51">
        <v>8.6233885819521183E-2</v>
      </c>
      <c r="J1369" s="51">
        <v>0.12891344383057091</v>
      </c>
      <c r="K1369" s="51">
        <v>8.9779005524861885E-2</v>
      </c>
      <c r="L1369" s="51">
        <v>0.11279926335174954</v>
      </c>
      <c r="M1369" s="51">
        <v>8.9871086556169433E-2</v>
      </c>
      <c r="N1369" s="51">
        <v>0.13581952117863719</v>
      </c>
      <c r="O1369" s="51">
        <v>0.14175874769797422</v>
      </c>
      <c r="P1369" s="94">
        <v>9.6876328091797706E-2</v>
      </c>
      <c r="Q1369" s="52">
        <v>0</v>
      </c>
      <c r="R1369" s="52">
        <v>0</v>
      </c>
      <c r="S1369" s="52">
        <v>0</v>
      </c>
      <c r="T1369" s="52">
        <v>0</v>
      </c>
      <c r="U1369" s="52">
        <v>0</v>
      </c>
      <c r="V1369" s="52">
        <v>0</v>
      </c>
      <c r="W1369" s="52">
        <v>0</v>
      </c>
      <c r="X1369" s="52">
        <v>0</v>
      </c>
      <c r="Y1369" s="52">
        <v>0</v>
      </c>
      <c r="Z1369" s="52">
        <v>0</v>
      </c>
      <c r="AA1369" s="52">
        <v>0</v>
      </c>
      <c r="AB1369" s="52">
        <v>0</v>
      </c>
      <c r="AC1369" s="52">
        <v>0</v>
      </c>
      <c r="AD1369" s="53">
        <f t="shared" si="966"/>
        <v>0</v>
      </c>
      <c r="AE1369" s="54" t="s">
        <v>21</v>
      </c>
      <c r="AF1369" s="55">
        <f t="shared" si="939"/>
        <v>2.4844942295687594E-4</v>
      </c>
      <c r="AG1369" s="56">
        <f t="shared" si="967"/>
        <v>0.11837154580885453</v>
      </c>
      <c r="AH1369" s="56">
        <f t="shared" si="940"/>
        <v>0.11837154580885453</v>
      </c>
      <c r="AI1369" s="56">
        <f t="shared" si="941"/>
        <v>0.12667927107869403</v>
      </c>
      <c r="AJ1369" s="56">
        <f t="shared" si="942"/>
        <v>0.13510733111204798</v>
      </c>
      <c r="AK1369" s="56">
        <f t="shared" si="943"/>
        <v>0.15232947307808339</v>
      </c>
      <c r="AL1369" s="56">
        <f t="shared" si="944"/>
        <v>0.14365703090344556</v>
      </c>
      <c r="AM1369" s="56">
        <f t="shared" si="945"/>
        <v>0.14564078733679348</v>
      </c>
      <c r="AN1369" s="56">
        <f t="shared" si="946"/>
        <v>0.23110281117134995</v>
      </c>
      <c r="AO1369" s="56">
        <f t="shared" si="947"/>
        <v>0.15232947307808339</v>
      </c>
      <c r="AP1369" s="56">
        <f t="shared" si="948"/>
        <v>0.19756113485795918</v>
      </c>
      <c r="AQ1369" s="56">
        <f t="shared" si="949"/>
        <v>0.15250418057001014</v>
      </c>
      <c r="AR1369" s="56">
        <f t="shared" si="950"/>
        <v>0.24595605868664122</v>
      </c>
      <c r="AS1369" s="56">
        <f t="shared" si="951"/>
        <v>0.2589601708619006</v>
      </c>
      <c r="AT1369" s="57">
        <f>IF(AE1369="F",1,IF(AE1369="R",#REF!,IF(AE1369="M",#REF!,0)))</f>
        <v>1</v>
      </c>
      <c r="AU1369" s="58">
        <f t="shared" si="952"/>
        <v>1.1495198469759886E-3</v>
      </c>
      <c r="AV1369" s="58">
        <f t="shared" si="953"/>
        <v>1.1495198469759886E-3</v>
      </c>
      <c r="AW1369" s="58">
        <f t="shared" si="954"/>
        <v>1.2301971331907481E-3</v>
      </c>
      <c r="AX1369" s="58">
        <f t="shared" si="955"/>
        <v>1.3120430042879282E-3</v>
      </c>
      <c r="AY1369" s="58">
        <f t="shared" si="956"/>
        <v>1.4792892277119608E-3</v>
      </c>
      <c r="AZ1369" s="58">
        <f t="shared" si="957"/>
        <v>1.3950701332211624E-3</v>
      </c>
      <c r="BA1369" s="58">
        <f t="shared" si="958"/>
        <v>1.4143346226397769E-3</v>
      </c>
      <c r="BB1369" s="58">
        <f t="shared" si="959"/>
        <v>2.244266274619682E-3</v>
      </c>
      <c r="BC1369" s="58">
        <f t="shared" si="960"/>
        <v>1.4792892277119608E-3</v>
      </c>
      <c r="BD1369" s="58">
        <f t="shared" si="961"/>
        <v>1.9185391553223775E-3</v>
      </c>
      <c r="BE1369" s="58">
        <f t="shared" si="962"/>
        <v>1.4809858324830896E-3</v>
      </c>
      <c r="BF1369" s="58">
        <f t="shared" si="963"/>
        <v>2.3885078885498173E-3</v>
      </c>
      <c r="BG1369" s="58">
        <f t="shared" si="964"/>
        <v>2.5147923341538431E-3</v>
      </c>
      <c r="BH1369" s="59">
        <f t="shared" si="968"/>
        <v>2.1156354527844323E-2</v>
      </c>
      <c r="BI1369" s="60">
        <f t="shared" ref="BI1369:BU1388" si="972">IF(AU1369&lt;=0,"",Q1369*LN(AU1369))</f>
        <v>0</v>
      </c>
      <c r="BJ1369" s="60">
        <f t="shared" si="972"/>
        <v>0</v>
      </c>
      <c r="BK1369" s="60">
        <f t="shared" si="972"/>
        <v>0</v>
      </c>
      <c r="BL1369" s="60">
        <f t="shared" si="972"/>
        <v>0</v>
      </c>
      <c r="BM1369" s="60">
        <f t="shared" si="972"/>
        <v>0</v>
      </c>
      <c r="BN1369" s="60">
        <f t="shared" si="972"/>
        <v>0</v>
      </c>
      <c r="BO1369" s="60">
        <f t="shared" si="972"/>
        <v>0</v>
      </c>
      <c r="BP1369" s="60">
        <f t="shared" si="972"/>
        <v>0</v>
      </c>
      <c r="BQ1369" s="60">
        <f t="shared" si="972"/>
        <v>0</v>
      </c>
      <c r="BR1369" s="60">
        <f t="shared" si="972"/>
        <v>0</v>
      </c>
      <c r="BS1369" s="60">
        <f t="shared" si="972"/>
        <v>0</v>
      </c>
      <c r="BT1369" s="60">
        <f t="shared" si="972"/>
        <v>0</v>
      </c>
      <c r="BU1369" s="60">
        <f t="shared" si="972"/>
        <v>0</v>
      </c>
      <c r="BV1369" s="61">
        <f t="shared" si="969"/>
        <v>0</v>
      </c>
      <c r="BW1369" s="62">
        <f t="shared" si="965"/>
        <v>5.1132027594232271E-2</v>
      </c>
      <c r="BX1369" s="63">
        <f t="shared" si="970"/>
        <v>-1.7704585349113705E-2</v>
      </c>
      <c r="BY1369" s="73">
        <f t="shared" si="971"/>
        <v>2.1156354527844323E-2</v>
      </c>
    </row>
    <row r="1370" spans="1:77">
      <c r="A1370" s="49">
        <v>1364</v>
      </c>
      <c r="B1370" s="50">
        <v>2.0263424518743669E-3</v>
      </c>
      <c r="C1370" s="51">
        <v>7.1362799263351748E-2</v>
      </c>
      <c r="D1370" s="51">
        <v>7.1362799263351748E-2</v>
      </c>
      <c r="E1370" s="51">
        <v>7.5966850828729282E-2</v>
      </c>
      <c r="F1370" s="51">
        <v>8.0570902394106816E-2</v>
      </c>
      <c r="G1370" s="51">
        <v>8.9779005524861885E-2</v>
      </c>
      <c r="H1370" s="51">
        <v>8.5174953959484351E-2</v>
      </c>
      <c r="I1370" s="51">
        <v>8.6233885819521183E-2</v>
      </c>
      <c r="J1370" s="51">
        <v>0.12891344383057091</v>
      </c>
      <c r="K1370" s="51">
        <v>8.9779005524861885E-2</v>
      </c>
      <c r="L1370" s="51">
        <v>0.11279926335174954</v>
      </c>
      <c r="M1370" s="51">
        <v>8.9871086556169433E-2</v>
      </c>
      <c r="N1370" s="51">
        <v>0.13581952117863719</v>
      </c>
      <c r="O1370" s="51">
        <v>0.14175874769797422</v>
      </c>
      <c r="P1370" s="94">
        <v>9.6876328091797706E-2</v>
      </c>
      <c r="Q1370" s="52">
        <v>0</v>
      </c>
      <c r="R1370" s="52">
        <v>0</v>
      </c>
      <c r="S1370" s="52">
        <v>0</v>
      </c>
      <c r="T1370" s="52">
        <v>0</v>
      </c>
      <c r="U1370" s="52">
        <v>0</v>
      </c>
      <c r="V1370" s="52">
        <v>0</v>
      </c>
      <c r="W1370" s="52">
        <v>0</v>
      </c>
      <c r="X1370" s="52">
        <v>0</v>
      </c>
      <c r="Y1370" s="52">
        <v>0</v>
      </c>
      <c r="Z1370" s="52">
        <v>0</v>
      </c>
      <c r="AA1370" s="52">
        <v>0</v>
      </c>
      <c r="AB1370" s="52">
        <v>0</v>
      </c>
      <c r="AC1370" s="52">
        <v>0</v>
      </c>
      <c r="AD1370" s="53">
        <f t="shared" si="966"/>
        <v>0</v>
      </c>
      <c r="AE1370" s="54" t="s">
        <v>21</v>
      </c>
      <c r="AF1370" s="55">
        <f t="shared" si="939"/>
        <v>5.7231919437098259E-4</v>
      </c>
      <c r="AG1370" s="56">
        <f t="shared" si="967"/>
        <v>0.11837154580885453</v>
      </c>
      <c r="AH1370" s="56">
        <f t="shared" si="940"/>
        <v>0.11837154580885453</v>
      </c>
      <c r="AI1370" s="56">
        <f t="shared" si="941"/>
        <v>0.12667927107869403</v>
      </c>
      <c r="AJ1370" s="56">
        <f t="shared" si="942"/>
        <v>0.13510733111204798</v>
      </c>
      <c r="AK1370" s="56">
        <f t="shared" si="943"/>
        <v>0.15232947307808339</v>
      </c>
      <c r="AL1370" s="56">
        <f t="shared" si="944"/>
        <v>0.14365703090344556</v>
      </c>
      <c r="AM1370" s="56">
        <f t="shared" si="945"/>
        <v>0.14564078733679348</v>
      </c>
      <c r="AN1370" s="56">
        <f t="shared" si="946"/>
        <v>0.23110281117134995</v>
      </c>
      <c r="AO1370" s="56">
        <f t="shared" si="947"/>
        <v>0.15232947307808339</v>
      </c>
      <c r="AP1370" s="56">
        <f t="shared" si="948"/>
        <v>0.19756113485795918</v>
      </c>
      <c r="AQ1370" s="56">
        <f t="shared" si="949"/>
        <v>0.15250418057001014</v>
      </c>
      <c r="AR1370" s="56">
        <f t="shared" si="950"/>
        <v>0.24595605868664122</v>
      </c>
      <c r="AS1370" s="56">
        <f t="shared" si="951"/>
        <v>0.2589601708619006</v>
      </c>
      <c r="AT1370" s="57">
        <f>IF(AE1370="F",1,IF(AE1370="R",#REF!,IF(AE1370="M",#REF!,0)))</f>
        <v>1</v>
      </c>
      <c r="AU1370" s="58">
        <f t="shared" si="952"/>
        <v>2.6479927580630573E-3</v>
      </c>
      <c r="AV1370" s="58">
        <f t="shared" si="953"/>
        <v>2.6479927580630573E-3</v>
      </c>
      <c r="AW1370" s="58">
        <f t="shared" si="954"/>
        <v>2.8338380657355272E-3</v>
      </c>
      <c r="AX1370" s="58">
        <f t="shared" si="955"/>
        <v>3.0223752836990398E-3</v>
      </c>
      <c r="AY1370" s="58">
        <f t="shared" si="956"/>
        <v>3.4076376953096547E-3</v>
      </c>
      <c r="AZ1370" s="58">
        <f t="shared" si="957"/>
        <v>3.2136336049157976E-3</v>
      </c>
      <c r="BA1370" s="58">
        <f t="shared" si="958"/>
        <v>3.2580105929273314E-3</v>
      </c>
      <c r="BB1370" s="58">
        <f t="shared" si="959"/>
        <v>5.1698114286513998E-3</v>
      </c>
      <c r="BC1370" s="58">
        <f t="shared" si="960"/>
        <v>3.4076376953096547E-3</v>
      </c>
      <c r="BD1370" s="58">
        <f t="shared" si="961"/>
        <v>4.4194781001116439E-3</v>
      </c>
      <c r="BE1370" s="58">
        <f t="shared" si="962"/>
        <v>3.411545933309253E-3</v>
      </c>
      <c r="BF1370" s="58">
        <f t="shared" si="963"/>
        <v>5.5020812455694049E-3</v>
      </c>
      <c r="BG1370" s="58">
        <f t="shared" si="964"/>
        <v>5.7929855725326728E-3</v>
      </c>
      <c r="BH1370" s="59">
        <f t="shared" si="968"/>
        <v>4.8735020734197491E-2</v>
      </c>
      <c r="BI1370" s="60">
        <f t="shared" si="972"/>
        <v>0</v>
      </c>
      <c r="BJ1370" s="60">
        <f t="shared" si="972"/>
        <v>0</v>
      </c>
      <c r="BK1370" s="60">
        <f t="shared" si="972"/>
        <v>0</v>
      </c>
      <c r="BL1370" s="60">
        <f t="shared" si="972"/>
        <v>0</v>
      </c>
      <c r="BM1370" s="60">
        <f t="shared" si="972"/>
        <v>0</v>
      </c>
      <c r="BN1370" s="60">
        <f t="shared" si="972"/>
        <v>0</v>
      </c>
      <c r="BO1370" s="60">
        <f t="shared" si="972"/>
        <v>0</v>
      </c>
      <c r="BP1370" s="60">
        <f t="shared" si="972"/>
        <v>0</v>
      </c>
      <c r="BQ1370" s="60">
        <f t="shared" si="972"/>
        <v>0</v>
      </c>
      <c r="BR1370" s="60">
        <f t="shared" si="972"/>
        <v>0</v>
      </c>
      <c r="BS1370" s="60">
        <f t="shared" si="972"/>
        <v>0</v>
      </c>
      <c r="BT1370" s="60">
        <f t="shared" si="972"/>
        <v>0</v>
      </c>
      <c r="BU1370" s="60">
        <f t="shared" si="972"/>
        <v>0</v>
      </c>
      <c r="BV1370" s="61">
        <f t="shared" si="969"/>
        <v>0</v>
      </c>
      <c r="BW1370" s="62">
        <f t="shared" si="965"/>
        <v>0.10226405518846454</v>
      </c>
      <c r="BX1370" s="63">
        <f t="shared" si="970"/>
        <v>-3.9853884592299937E-2</v>
      </c>
      <c r="BY1370" s="73">
        <f t="shared" si="971"/>
        <v>4.8735020734197491E-2</v>
      </c>
    </row>
    <row r="1371" spans="1:77">
      <c r="A1371" s="49">
        <v>1365</v>
      </c>
      <c r="B1371" s="50">
        <v>5.3191489361702135E-2</v>
      </c>
      <c r="C1371" s="51">
        <v>9.2081031307550645E-2</v>
      </c>
      <c r="D1371" s="51">
        <v>9.2081031307550645E-2</v>
      </c>
      <c r="E1371" s="51">
        <v>9.2081031307550645E-2</v>
      </c>
      <c r="F1371" s="51">
        <v>9.668508287292818E-2</v>
      </c>
      <c r="G1371" s="51">
        <v>7.8268876611418042E-2</v>
      </c>
      <c r="H1371" s="51">
        <v>8.7476979742173111E-2</v>
      </c>
      <c r="I1371" s="51">
        <v>8.1860036832412525E-2</v>
      </c>
      <c r="J1371" s="51">
        <v>0.11049723756906077</v>
      </c>
      <c r="K1371" s="51">
        <v>0.10128913443830571</v>
      </c>
      <c r="L1371" s="51">
        <v>9.2081031307550645E-2</v>
      </c>
      <c r="M1371" s="51">
        <v>0.1039134438305709</v>
      </c>
      <c r="N1371" s="51">
        <v>0.1121316758747698</v>
      </c>
      <c r="O1371" s="51">
        <v>0.1203499079189687</v>
      </c>
      <c r="P1371" s="94">
        <v>9.698434622467772E-2</v>
      </c>
      <c r="Q1371" s="52">
        <v>0</v>
      </c>
      <c r="R1371" s="52">
        <v>0</v>
      </c>
      <c r="S1371" s="52">
        <v>0</v>
      </c>
      <c r="T1371" s="52">
        <v>0</v>
      </c>
      <c r="U1371" s="52">
        <v>0</v>
      </c>
      <c r="V1371" s="52">
        <v>0</v>
      </c>
      <c r="W1371" s="52">
        <v>0</v>
      </c>
      <c r="X1371" s="52">
        <v>0</v>
      </c>
      <c r="Y1371" s="52">
        <v>0</v>
      </c>
      <c r="Z1371" s="52">
        <v>0</v>
      </c>
      <c r="AA1371" s="52">
        <v>0</v>
      </c>
      <c r="AB1371" s="52">
        <v>1</v>
      </c>
      <c r="AC1371" s="52">
        <v>0</v>
      </c>
      <c r="AD1371" s="53">
        <f t="shared" si="966"/>
        <v>1</v>
      </c>
      <c r="AE1371" s="54" t="s">
        <v>21</v>
      </c>
      <c r="AF1371" s="55">
        <f t="shared" si="939"/>
        <v>2.9247071796806273E-2</v>
      </c>
      <c r="AG1371" s="56">
        <f t="shared" si="967"/>
        <v>0.15671202064506959</v>
      </c>
      <c r="AH1371" s="56">
        <f t="shared" si="940"/>
        <v>0.15671202064506959</v>
      </c>
      <c r="AI1371" s="56">
        <f t="shared" si="941"/>
        <v>0.15671202064506959</v>
      </c>
      <c r="AJ1371" s="56">
        <f t="shared" si="942"/>
        <v>0.16557028618120126</v>
      </c>
      <c r="AK1371" s="56">
        <f t="shared" si="943"/>
        <v>0.13087817247048442</v>
      </c>
      <c r="AL1371" s="56">
        <f t="shared" si="944"/>
        <v>0.14797784716263751</v>
      </c>
      <c r="AM1371" s="56">
        <f t="shared" si="945"/>
        <v>0.13748893493230055</v>
      </c>
      <c r="AN1371" s="56">
        <f t="shared" si="946"/>
        <v>0.19289647019528811</v>
      </c>
      <c r="AO1371" s="56">
        <f t="shared" si="947"/>
        <v>0.17455337930758655</v>
      </c>
      <c r="AP1371" s="56">
        <f t="shared" si="948"/>
        <v>0.15671202064506959</v>
      </c>
      <c r="AQ1371" s="56">
        <f t="shared" si="949"/>
        <v>0.17972984122368232</v>
      </c>
      <c r="AR1371" s="56">
        <f t="shared" si="950"/>
        <v>0.19620512436194293</v>
      </c>
      <c r="AS1371" s="56">
        <f t="shared" si="951"/>
        <v>0.21308374394918156</v>
      </c>
      <c r="AT1371" s="57">
        <f>IF(AE1371="F",1,IF(AE1371="R",#REF!,IF(AE1371="M",#REF!,0)))</f>
        <v>1</v>
      </c>
      <c r="AU1371" s="58">
        <f t="shared" si="952"/>
        <v>0.17914960879865147</v>
      </c>
      <c r="AV1371" s="58">
        <f t="shared" si="953"/>
        <v>0.17914960879865147</v>
      </c>
      <c r="AW1371" s="58">
        <f t="shared" si="954"/>
        <v>0.17914960879865147</v>
      </c>
      <c r="AX1371" s="58">
        <f t="shared" si="955"/>
        <v>0.18927617598156588</v>
      </c>
      <c r="AY1371" s="58">
        <f t="shared" si="956"/>
        <v>0.14961694260501768</v>
      </c>
      <c r="AZ1371" s="58">
        <f t="shared" si="957"/>
        <v>0.16916490082209404</v>
      </c>
      <c r="BA1371" s="58">
        <f t="shared" si="958"/>
        <v>0.15717421551886437</v>
      </c>
      <c r="BB1371" s="58">
        <f t="shared" si="959"/>
        <v>0.22051484648005415</v>
      </c>
      <c r="BC1371" s="58">
        <f t="shared" si="960"/>
        <v>0.19954544321945475</v>
      </c>
      <c r="BD1371" s="58">
        <f t="shared" si="961"/>
        <v>0.17914960879865147</v>
      </c>
      <c r="BE1371" s="58">
        <f t="shared" si="962"/>
        <v>0.20546305645303062</v>
      </c>
      <c r="BF1371" s="58">
        <f t="shared" si="963"/>
        <v>0.22429722448249675</v>
      </c>
      <c r="BG1371" s="58">
        <f t="shared" si="964"/>
        <v>0.24359247754392929</v>
      </c>
      <c r="BH1371" s="59">
        <f t="shared" si="968"/>
        <v>2.4752437183011131</v>
      </c>
      <c r="BI1371" s="60">
        <f t="shared" si="972"/>
        <v>0</v>
      </c>
      <c r="BJ1371" s="60">
        <f t="shared" si="972"/>
        <v>0</v>
      </c>
      <c r="BK1371" s="60">
        <f t="shared" si="972"/>
        <v>0</v>
      </c>
      <c r="BL1371" s="60">
        <f t="shared" si="972"/>
        <v>0</v>
      </c>
      <c r="BM1371" s="60">
        <f t="shared" si="972"/>
        <v>0</v>
      </c>
      <c r="BN1371" s="60">
        <f t="shared" si="972"/>
        <v>0</v>
      </c>
      <c r="BO1371" s="60">
        <f t="shared" si="972"/>
        <v>0</v>
      </c>
      <c r="BP1371" s="60">
        <f t="shared" si="972"/>
        <v>0</v>
      </c>
      <c r="BQ1371" s="60">
        <f t="shared" si="972"/>
        <v>0</v>
      </c>
      <c r="BR1371" s="60">
        <f t="shared" si="972"/>
        <v>0</v>
      </c>
      <c r="BS1371" s="60">
        <f t="shared" si="972"/>
        <v>0</v>
      </c>
      <c r="BT1371" s="60">
        <f t="shared" si="972"/>
        <v>-1.4947832116631776</v>
      </c>
      <c r="BU1371" s="60">
        <f t="shared" si="972"/>
        <v>0</v>
      </c>
      <c r="BV1371" s="61">
        <f t="shared" si="969"/>
        <v>-1.4947832116631776</v>
      </c>
      <c r="BW1371" s="62">
        <f t="shared" si="965"/>
        <v>2.6844314486971945</v>
      </c>
      <c r="BX1371" s="63">
        <f t="shared" si="970"/>
        <v>-3.9022079294836365</v>
      </c>
      <c r="BY1371" s="73">
        <f t="shared" si="971"/>
        <v>1.4752437183011131</v>
      </c>
    </row>
    <row r="1372" spans="1:77">
      <c r="A1372" s="49">
        <v>1366</v>
      </c>
      <c r="B1372" s="50">
        <v>7.9533941236068911E-2</v>
      </c>
      <c r="C1372" s="51">
        <v>9.2081031307550645E-2</v>
      </c>
      <c r="D1372" s="51">
        <v>9.2081031307550645E-2</v>
      </c>
      <c r="E1372" s="51">
        <v>9.2081031307550645E-2</v>
      </c>
      <c r="F1372" s="51">
        <v>9.668508287292818E-2</v>
      </c>
      <c r="G1372" s="51">
        <v>7.8268876611418042E-2</v>
      </c>
      <c r="H1372" s="51">
        <v>8.7476979742173111E-2</v>
      </c>
      <c r="I1372" s="51">
        <v>8.1860036832412525E-2</v>
      </c>
      <c r="J1372" s="51">
        <v>0.11049723756906077</v>
      </c>
      <c r="K1372" s="51">
        <v>0.10128913443830571</v>
      </c>
      <c r="L1372" s="51">
        <v>9.2081031307550645E-2</v>
      </c>
      <c r="M1372" s="51">
        <v>0.1039134438305709</v>
      </c>
      <c r="N1372" s="51">
        <v>0.1121316758747698</v>
      </c>
      <c r="O1372" s="51">
        <v>0.1203499079189687</v>
      </c>
      <c r="P1372" s="94">
        <v>9.698434622467772E-2</v>
      </c>
      <c r="Q1372" s="52">
        <v>1</v>
      </c>
      <c r="R1372" s="52">
        <v>0</v>
      </c>
      <c r="S1372" s="52">
        <v>1</v>
      </c>
      <c r="T1372" s="52">
        <v>0</v>
      </c>
      <c r="U1372" s="52">
        <v>0</v>
      </c>
      <c r="V1372" s="52">
        <v>0</v>
      </c>
      <c r="W1372" s="52">
        <v>0</v>
      </c>
      <c r="X1372" s="52">
        <v>0</v>
      </c>
      <c r="Y1372" s="52">
        <v>0</v>
      </c>
      <c r="Z1372" s="52">
        <v>0</v>
      </c>
      <c r="AA1372" s="52">
        <v>0</v>
      </c>
      <c r="AB1372" s="52">
        <v>0</v>
      </c>
      <c r="AC1372" s="52">
        <v>0</v>
      </c>
      <c r="AD1372" s="53">
        <f t="shared" si="966"/>
        <v>2</v>
      </c>
      <c r="AE1372" s="54" t="s">
        <v>21</v>
      </c>
      <c r="AF1372" s="55">
        <f t="shared" si="939"/>
        <v>4.746905218125818E-2</v>
      </c>
      <c r="AG1372" s="56">
        <f t="shared" si="967"/>
        <v>0.15671202064506959</v>
      </c>
      <c r="AH1372" s="56">
        <f t="shared" si="940"/>
        <v>0.15671202064506959</v>
      </c>
      <c r="AI1372" s="56">
        <f t="shared" si="941"/>
        <v>0.15671202064506959</v>
      </c>
      <c r="AJ1372" s="56">
        <f t="shared" si="942"/>
        <v>0.16557028618120126</v>
      </c>
      <c r="AK1372" s="56">
        <f t="shared" si="943"/>
        <v>0.13087817247048442</v>
      </c>
      <c r="AL1372" s="56">
        <f t="shared" si="944"/>
        <v>0.14797784716263751</v>
      </c>
      <c r="AM1372" s="56">
        <f t="shared" si="945"/>
        <v>0.13748893493230055</v>
      </c>
      <c r="AN1372" s="56">
        <f t="shared" si="946"/>
        <v>0.19289647019528811</v>
      </c>
      <c r="AO1372" s="56">
        <f t="shared" si="947"/>
        <v>0.17455337930758655</v>
      </c>
      <c r="AP1372" s="56">
        <f t="shared" si="948"/>
        <v>0.15671202064506959</v>
      </c>
      <c r="AQ1372" s="56">
        <f t="shared" si="949"/>
        <v>0.17972984122368232</v>
      </c>
      <c r="AR1372" s="56">
        <f t="shared" si="950"/>
        <v>0.19620512436194293</v>
      </c>
      <c r="AS1372" s="56">
        <f t="shared" si="951"/>
        <v>0.21308374394918156</v>
      </c>
      <c r="AT1372" s="57">
        <f>IF(AE1372="F",1,IF(AE1372="R",#REF!,IF(AE1372="M",#REF!,0)))</f>
        <v>1</v>
      </c>
      <c r="AU1372" s="58">
        <f t="shared" si="952"/>
        <v>0.29076627524960647</v>
      </c>
      <c r="AV1372" s="58">
        <f t="shared" si="953"/>
        <v>0.29076627524960647</v>
      </c>
      <c r="AW1372" s="58">
        <f t="shared" si="954"/>
        <v>0.29076627524960647</v>
      </c>
      <c r="AX1372" s="58">
        <f t="shared" si="955"/>
        <v>0.30720205895343944</v>
      </c>
      <c r="AY1372" s="58">
        <f t="shared" si="956"/>
        <v>0.24283369306370828</v>
      </c>
      <c r="AZ1372" s="58">
        <f t="shared" si="957"/>
        <v>0.27456073415316118</v>
      </c>
      <c r="BA1372" s="58">
        <f t="shared" si="958"/>
        <v>0.25509941951959819</v>
      </c>
      <c r="BB1372" s="58">
        <f t="shared" si="959"/>
        <v>0.35790354764496024</v>
      </c>
      <c r="BC1372" s="58">
        <f t="shared" si="960"/>
        <v>0.32386944999228739</v>
      </c>
      <c r="BD1372" s="58">
        <f t="shared" si="961"/>
        <v>0.29076627524960647</v>
      </c>
      <c r="BE1372" s="58">
        <f t="shared" si="962"/>
        <v>0.33347394966065386</v>
      </c>
      <c r="BF1372" s="58">
        <f t="shared" si="963"/>
        <v>0.36404248353620378</v>
      </c>
      <c r="BG1372" s="58">
        <f t="shared" si="964"/>
        <v>0.39535937504545016</v>
      </c>
      <c r="BH1372" s="59">
        <f t="shared" si="968"/>
        <v>4.0174098125678883</v>
      </c>
      <c r="BI1372" s="60">
        <f t="shared" si="972"/>
        <v>-1.2352355123671797</v>
      </c>
      <c r="BJ1372" s="60">
        <f t="shared" si="972"/>
        <v>0</v>
      </c>
      <c r="BK1372" s="60">
        <f t="shared" si="972"/>
        <v>-1.2352355123671797</v>
      </c>
      <c r="BL1372" s="60">
        <f t="shared" si="972"/>
        <v>0</v>
      </c>
      <c r="BM1372" s="60">
        <f t="shared" si="972"/>
        <v>0</v>
      </c>
      <c r="BN1372" s="60">
        <f t="shared" si="972"/>
        <v>0</v>
      </c>
      <c r="BO1372" s="60">
        <f t="shared" si="972"/>
        <v>0</v>
      </c>
      <c r="BP1372" s="60">
        <f t="shared" si="972"/>
        <v>0</v>
      </c>
      <c r="BQ1372" s="60">
        <f t="shared" si="972"/>
        <v>0</v>
      </c>
      <c r="BR1372" s="60">
        <f t="shared" si="972"/>
        <v>0</v>
      </c>
      <c r="BS1372" s="60">
        <f t="shared" si="972"/>
        <v>0</v>
      </c>
      <c r="BT1372" s="60">
        <f t="shared" si="972"/>
        <v>0</v>
      </c>
      <c r="BU1372" s="60">
        <f t="shared" si="972"/>
        <v>0</v>
      </c>
      <c r="BV1372" s="61">
        <f t="shared" si="969"/>
        <v>-2.4704710247343593</v>
      </c>
      <c r="BW1372" s="62">
        <f t="shared" si="965"/>
        <v>4.0138641661472336</v>
      </c>
      <c r="BX1372" s="63">
        <f t="shared" si="970"/>
        <v>-6.4191671038068394</v>
      </c>
      <c r="BY1372" s="73">
        <f t="shared" si="971"/>
        <v>2.0174098125678883</v>
      </c>
    </row>
    <row r="1373" spans="1:77">
      <c r="A1373" s="49">
        <v>1367</v>
      </c>
      <c r="B1373" s="50">
        <v>6.2816616008105369E-2</v>
      </c>
      <c r="C1373" s="51">
        <v>9.2081031307550645E-2</v>
      </c>
      <c r="D1373" s="51">
        <v>9.2081031307550645E-2</v>
      </c>
      <c r="E1373" s="51">
        <v>9.2081031307550645E-2</v>
      </c>
      <c r="F1373" s="51">
        <v>9.668508287292818E-2</v>
      </c>
      <c r="G1373" s="51">
        <v>7.8268876611418042E-2</v>
      </c>
      <c r="H1373" s="51">
        <v>8.7476979742173111E-2</v>
      </c>
      <c r="I1373" s="51">
        <v>8.1860036832412525E-2</v>
      </c>
      <c r="J1373" s="51">
        <v>0.11049723756906077</v>
      </c>
      <c r="K1373" s="51">
        <v>0.10128913443830571</v>
      </c>
      <c r="L1373" s="51">
        <v>9.2081031307550645E-2</v>
      </c>
      <c r="M1373" s="51">
        <v>0.1039134438305709</v>
      </c>
      <c r="N1373" s="51">
        <v>0.1121316758747698</v>
      </c>
      <c r="O1373" s="51">
        <v>0.1203499079189687</v>
      </c>
      <c r="P1373" s="94">
        <v>9.698434622467772E-2</v>
      </c>
      <c r="Q1373" s="52">
        <v>0</v>
      </c>
      <c r="R1373" s="52">
        <v>0</v>
      </c>
      <c r="S1373" s="52">
        <v>1</v>
      </c>
      <c r="T1373" s="52">
        <v>0</v>
      </c>
      <c r="U1373" s="52">
        <v>0</v>
      </c>
      <c r="V1373" s="52">
        <v>0</v>
      </c>
      <c r="W1373" s="52">
        <v>0</v>
      </c>
      <c r="X1373" s="52">
        <v>0</v>
      </c>
      <c r="Y1373" s="52">
        <v>0</v>
      </c>
      <c r="Z1373" s="52">
        <v>0</v>
      </c>
      <c r="AA1373" s="52">
        <v>1</v>
      </c>
      <c r="AB1373" s="52">
        <v>0</v>
      </c>
      <c r="AC1373" s="52">
        <v>0</v>
      </c>
      <c r="AD1373" s="53">
        <f t="shared" si="966"/>
        <v>2</v>
      </c>
      <c r="AE1373" s="54" t="s">
        <v>21</v>
      </c>
      <c r="AF1373" s="55">
        <f t="shared" si="939"/>
        <v>3.5730626820646254E-2</v>
      </c>
      <c r="AG1373" s="56">
        <f t="shared" si="967"/>
        <v>0.15671202064506959</v>
      </c>
      <c r="AH1373" s="56">
        <f t="shared" si="940"/>
        <v>0.15671202064506959</v>
      </c>
      <c r="AI1373" s="56">
        <f t="shared" si="941"/>
        <v>0.15671202064506959</v>
      </c>
      <c r="AJ1373" s="56">
        <f t="shared" si="942"/>
        <v>0.16557028618120126</v>
      </c>
      <c r="AK1373" s="56">
        <f t="shared" si="943"/>
        <v>0.13087817247048442</v>
      </c>
      <c r="AL1373" s="56">
        <f t="shared" si="944"/>
        <v>0.14797784716263751</v>
      </c>
      <c r="AM1373" s="56">
        <f t="shared" si="945"/>
        <v>0.13748893493230055</v>
      </c>
      <c r="AN1373" s="56">
        <f t="shared" si="946"/>
        <v>0.19289647019528811</v>
      </c>
      <c r="AO1373" s="56">
        <f t="shared" si="947"/>
        <v>0.17455337930758655</v>
      </c>
      <c r="AP1373" s="56">
        <f t="shared" si="948"/>
        <v>0.15671202064506959</v>
      </c>
      <c r="AQ1373" s="56">
        <f t="shared" si="949"/>
        <v>0.17972984122368232</v>
      </c>
      <c r="AR1373" s="56">
        <f t="shared" si="950"/>
        <v>0.19620512436194293</v>
      </c>
      <c r="AS1373" s="56">
        <f t="shared" si="951"/>
        <v>0.21308374394918156</v>
      </c>
      <c r="AT1373" s="57">
        <f>IF(AE1373="F",1,IF(AE1373="R",#REF!,IF(AE1373="M",#REF!,0)))</f>
        <v>1</v>
      </c>
      <c r="AU1373" s="58">
        <f t="shared" si="952"/>
        <v>0.21886388700794215</v>
      </c>
      <c r="AV1373" s="58">
        <f t="shared" si="953"/>
        <v>0.21886388700794215</v>
      </c>
      <c r="AW1373" s="58">
        <f t="shared" si="954"/>
        <v>0.21886388700794215</v>
      </c>
      <c r="AX1373" s="58">
        <f t="shared" si="955"/>
        <v>0.23123533381467609</v>
      </c>
      <c r="AY1373" s="58">
        <f t="shared" si="956"/>
        <v>0.18278435459818232</v>
      </c>
      <c r="AZ1373" s="58">
        <f t="shared" si="957"/>
        <v>0.20666574706757174</v>
      </c>
      <c r="BA1373" s="58">
        <f t="shared" si="958"/>
        <v>0.1920169403470203</v>
      </c>
      <c r="BB1373" s="58">
        <f t="shared" si="959"/>
        <v>0.26939906130538854</v>
      </c>
      <c r="BC1373" s="58">
        <f t="shared" si="960"/>
        <v>0.24378111473755687</v>
      </c>
      <c r="BD1373" s="58">
        <f t="shared" si="961"/>
        <v>0.21886388700794215</v>
      </c>
      <c r="BE1373" s="58">
        <f t="shared" si="962"/>
        <v>0.25101055745191797</v>
      </c>
      <c r="BF1373" s="58">
        <f t="shared" si="963"/>
        <v>0.27401992515934387</v>
      </c>
      <c r="BG1373" s="58">
        <f t="shared" si="964"/>
        <v>0.29759259223992529</v>
      </c>
      <c r="BH1373" s="59">
        <f t="shared" si="968"/>
        <v>3.0239611747533512</v>
      </c>
      <c r="BI1373" s="60">
        <f t="shared" si="972"/>
        <v>0</v>
      </c>
      <c r="BJ1373" s="60">
        <f t="shared" si="972"/>
        <v>0</v>
      </c>
      <c r="BK1373" s="60">
        <f t="shared" si="972"/>
        <v>-1.5193052629012551</v>
      </c>
      <c r="BL1373" s="60">
        <f t="shared" si="972"/>
        <v>0</v>
      </c>
      <c r="BM1373" s="60">
        <f t="shared" si="972"/>
        <v>0</v>
      </c>
      <c r="BN1373" s="60">
        <f t="shared" si="972"/>
        <v>0</v>
      </c>
      <c r="BO1373" s="60">
        <f t="shared" si="972"/>
        <v>0</v>
      </c>
      <c r="BP1373" s="60">
        <f t="shared" si="972"/>
        <v>0</v>
      </c>
      <c r="BQ1373" s="60">
        <f t="shared" si="972"/>
        <v>0</v>
      </c>
      <c r="BR1373" s="60">
        <f t="shared" si="972"/>
        <v>0</v>
      </c>
      <c r="BS1373" s="60">
        <f t="shared" si="972"/>
        <v>-1.3822602791734897</v>
      </c>
      <c r="BT1373" s="60">
        <f t="shared" si="972"/>
        <v>0</v>
      </c>
      <c r="BU1373" s="60">
        <f t="shared" si="972"/>
        <v>0</v>
      </c>
      <c r="BV1373" s="61">
        <f t="shared" si="969"/>
        <v>-2.9015655420747448</v>
      </c>
      <c r="BW1373" s="62">
        <f t="shared" si="965"/>
        <v>3.1701857108424005</v>
      </c>
      <c r="BX1373" s="63">
        <f t="shared" si="970"/>
        <v>-6.0904611475623263</v>
      </c>
      <c r="BY1373" s="73">
        <f t="shared" si="971"/>
        <v>1.0239611747533512</v>
      </c>
    </row>
    <row r="1374" spans="1:77">
      <c r="A1374" s="49">
        <v>1368</v>
      </c>
      <c r="B1374" s="50">
        <v>6.0283687943262415E-2</v>
      </c>
      <c r="C1374" s="51">
        <v>9.2081031307550645E-2</v>
      </c>
      <c r="D1374" s="51">
        <v>9.2081031307550645E-2</v>
      </c>
      <c r="E1374" s="51">
        <v>9.2081031307550645E-2</v>
      </c>
      <c r="F1374" s="51">
        <v>9.668508287292818E-2</v>
      </c>
      <c r="G1374" s="51">
        <v>7.8268876611418042E-2</v>
      </c>
      <c r="H1374" s="51">
        <v>8.7476979742173111E-2</v>
      </c>
      <c r="I1374" s="51">
        <v>8.1860036832412525E-2</v>
      </c>
      <c r="J1374" s="51">
        <v>0.11049723756906077</v>
      </c>
      <c r="K1374" s="51">
        <v>0.10128913443830571</v>
      </c>
      <c r="L1374" s="51">
        <v>9.2081031307550645E-2</v>
      </c>
      <c r="M1374" s="51">
        <v>0.1039134438305709</v>
      </c>
      <c r="N1374" s="51">
        <v>0.1121316758747698</v>
      </c>
      <c r="O1374" s="51">
        <v>0.1203499079189687</v>
      </c>
      <c r="P1374" s="94">
        <v>9.698434622467772E-2</v>
      </c>
      <c r="Q1374" s="52">
        <v>0</v>
      </c>
      <c r="R1374" s="52">
        <v>0</v>
      </c>
      <c r="S1374" s="52">
        <v>0</v>
      </c>
      <c r="T1374" s="52">
        <v>0</v>
      </c>
      <c r="U1374" s="52">
        <v>0</v>
      </c>
      <c r="V1374" s="52">
        <v>0</v>
      </c>
      <c r="W1374" s="52">
        <v>0</v>
      </c>
      <c r="X1374" s="52">
        <v>0</v>
      </c>
      <c r="Y1374" s="52">
        <v>1</v>
      </c>
      <c r="Z1374" s="52">
        <v>1</v>
      </c>
      <c r="AA1374" s="52">
        <v>0</v>
      </c>
      <c r="AB1374" s="52">
        <v>0</v>
      </c>
      <c r="AC1374" s="52">
        <v>0</v>
      </c>
      <c r="AD1374" s="53">
        <f t="shared" si="966"/>
        <v>2</v>
      </c>
      <c r="AE1374" s="54" t="s">
        <v>21</v>
      </c>
      <c r="AF1374" s="55">
        <f t="shared" si="939"/>
        <v>3.400335978341941E-2</v>
      </c>
      <c r="AG1374" s="56">
        <f t="shared" si="967"/>
        <v>0.15671202064506959</v>
      </c>
      <c r="AH1374" s="56">
        <f t="shared" si="940"/>
        <v>0.15671202064506959</v>
      </c>
      <c r="AI1374" s="56">
        <f t="shared" si="941"/>
        <v>0.15671202064506959</v>
      </c>
      <c r="AJ1374" s="56">
        <f t="shared" si="942"/>
        <v>0.16557028618120126</v>
      </c>
      <c r="AK1374" s="56">
        <f t="shared" si="943"/>
        <v>0.13087817247048442</v>
      </c>
      <c r="AL1374" s="56">
        <f t="shared" si="944"/>
        <v>0.14797784716263751</v>
      </c>
      <c r="AM1374" s="56">
        <f t="shared" si="945"/>
        <v>0.13748893493230055</v>
      </c>
      <c r="AN1374" s="56">
        <f t="shared" si="946"/>
        <v>0.19289647019528811</v>
      </c>
      <c r="AO1374" s="56">
        <f t="shared" si="947"/>
        <v>0.17455337930758655</v>
      </c>
      <c r="AP1374" s="56">
        <f t="shared" si="948"/>
        <v>0.15671202064506959</v>
      </c>
      <c r="AQ1374" s="56">
        <f t="shared" si="949"/>
        <v>0.17972984122368232</v>
      </c>
      <c r="AR1374" s="56">
        <f t="shared" si="950"/>
        <v>0.19620512436194293</v>
      </c>
      <c r="AS1374" s="56">
        <f t="shared" si="951"/>
        <v>0.21308374394918156</v>
      </c>
      <c r="AT1374" s="57">
        <f>IF(AE1374="F",1,IF(AE1374="R",#REF!,IF(AE1374="M",#REF!,0)))</f>
        <v>1</v>
      </c>
      <c r="AU1374" s="58">
        <f t="shared" si="952"/>
        <v>0.20828370940384489</v>
      </c>
      <c r="AV1374" s="58">
        <f t="shared" si="953"/>
        <v>0.20828370940384489</v>
      </c>
      <c r="AW1374" s="58">
        <f t="shared" si="954"/>
        <v>0.20828370940384489</v>
      </c>
      <c r="AX1374" s="58">
        <f t="shared" si="955"/>
        <v>0.22005710366648717</v>
      </c>
      <c r="AY1374" s="58">
        <f t="shared" si="956"/>
        <v>0.17394831060144525</v>
      </c>
      <c r="AZ1374" s="58">
        <f t="shared" si="957"/>
        <v>0.1966752441182249</v>
      </c>
      <c r="BA1374" s="58">
        <f t="shared" si="958"/>
        <v>0.18273458061357964</v>
      </c>
      <c r="BB1374" s="58">
        <f t="shared" si="959"/>
        <v>0.25637594472844194</v>
      </c>
      <c r="BC1374" s="58">
        <f t="shared" si="960"/>
        <v>0.23199640449728515</v>
      </c>
      <c r="BD1374" s="58">
        <f t="shared" si="961"/>
        <v>0.20828370940384489</v>
      </c>
      <c r="BE1374" s="58">
        <f t="shared" si="962"/>
        <v>0.23887636613031182</v>
      </c>
      <c r="BF1374" s="58">
        <f t="shared" si="963"/>
        <v>0.26077342974668538</v>
      </c>
      <c r="BG1374" s="58">
        <f t="shared" si="964"/>
        <v>0.28320656207932665</v>
      </c>
      <c r="BH1374" s="59">
        <f t="shared" si="968"/>
        <v>2.8777787837971669</v>
      </c>
      <c r="BI1374" s="60">
        <f t="shared" si="972"/>
        <v>0</v>
      </c>
      <c r="BJ1374" s="60">
        <f t="shared" si="972"/>
        <v>0</v>
      </c>
      <c r="BK1374" s="60">
        <f t="shared" si="972"/>
        <v>0</v>
      </c>
      <c r="BL1374" s="60">
        <f t="shared" si="972"/>
        <v>0</v>
      </c>
      <c r="BM1374" s="60">
        <f t="shared" si="972"/>
        <v>0</v>
      </c>
      <c r="BN1374" s="60">
        <f t="shared" si="972"/>
        <v>0</v>
      </c>
      <c r="BO1374" s="60">
        <f t="shared" si="972"/>
        <v>0</v>
      </c>
      <c r="BP1374" s="60">
        <f t="shared" si="972"/>
        <v>0</v>
      </c>
      <c r="BQ1374" s="60">
        <f t="shared" si="972"/>
        <v>-1.4610334052924496</v>
      </c>
      <c r="BR1374" s="60">
        <f t="shared" si="972"/>
        <v>-1.5688541411482915</v>
      </c>
      <c r="BS1374" s="60">
        <f t="shared" si="972"/>
        <v>0</v>
      </c>
      <c r="BT1374" s="60">
        <f t="shared" si="972"/>
        <v>0</v>
      </c>
      <c r="BU1374" s="60">
        <f t="shared" si="972"/>
        <v>0</v>
      </c>
      <c r="BV1374" s="61">
        <f t="shared" si="969"/>
        <v>-3.0298875464407411</v>
      </c>
      <c r="BW1374" s="62">
        <f t="shared" si="965"/>
        <v>3.0423556418568198</v>
      </c>
      <c r="BX1374" s="63">
        <f t="shared" si="970"/>
        <v>-6.1025246298228684</v>
      </c>
      <c r="BY1374" s="73">
        <f t="shared" si="971"/>
        <v>0.87777878379716689</v>
      </c>
    </row>
    <row r="1375" spans="1:77">
      <c r="A1375" s="49">
        <v>1369</v>
      </c>
      <c r="B1375" s="50">
        <v>6.0790273556231005E-2</v>
      </c>
      <c r="C1375" s="51">
        <v>9.2081031307550645E-2</v>
      </c>
      <c r="D1375" s="51">
        <v>9.2081031307550645E-2</v>
      </c>
      <c r="E1375" s="51">
        <v>9.2081031307550645E-2</v>
      </c>
      <c r="F1375" s="51">
        <v>9.668508287292818E-2</v>
      </c>
      <c r="G1375" s="51">
        <v>7.8268876611418042E-2</v>
      </c>
      <c r="H1375" s="51">
        <v>8.7476979742173111E-2</v>
      </c>
      <c r="I1375" s="51">
        <v>8.1860036832412525E-2</v>
      </c>
      <c r="J1375" s="51">
        <v>0.11049723756906077</v>
      </c>
      <c r="K1375" s="51">
        <v>0.10128913443830571</v>
      </c>
      <c r="L1375" s="51">
        <v>9.2081031307550645E-2</v>
      </c>
      <c r="M1375" s="51">
        <v>0.1039134438305709</v>
      </c>
      <c r="N1375" s="51">
        <v>0.1121316758747698</v>
      </c>
      <c r="O1375" s="51">
        <v>0.1203499079189687</v>
      </c>
      <c r="P1375" s="94">
        <v>9.698434622467772E-2</v>
      </c>
      <c r="Q1375" s="52">
        <v>0</v>
      </c>
      <c r="R1375" s="52">
        <v>0</v>
      </c>
      <c r="S1375" s="52">
        <v>0</v>
      </c>
      <c r="T1375" s="52">
        <v>0</v>
      </c>
      <c r="U1375" s="52">
        <v>0</v>
      </c>
      <c r="V1375" s="52">
        <v>0</v>
      </c>
      <c r="W1375" s="52">
        <v>0</v>
      </c>
      <c r="X1375" s="52">
        <v>0</v>
      </c>
      <c r="Y1375" s="52">
        <v>0</v>
      </c>
      <c r="Z1375" s="52">
        <v>0</v>
      </c>
      <c r="AA1375" s="52">
        <v>1</v>
      </c>
      <c r="AB1375" s="52">
        <v>0</v>
      </c>
      <c r="AC1375" s="52">
        <v>0</v>
      </c>
      <c r="AD1375" s="53">
        <f t="shared" si="966"/>
        <v>1</v>
      </c>
      <c r="AE1375" s="54" t="s">
        <v>21</v>
      </c>
      <c r="AF1375" s="55">
        <f t="shared" si="939"/>
        <v>3.4347650009970164E-2</v>
      </c>
      <c r="AG1375" s="56">
        <f t="shared" si="967"/>
        <v>0.15671202064506959</v>
      </c>
      <c r="AH1375" s="56">
        <f t="shared" si="940"/>
        <v>0.15671202064506959</v>
      </c>
      <c r="AI1375" s="56">
        <f t="shared" si="941"/>
        <v>0.15671202064506959</v>
      </c>
      <c r="AJ1375" s="56">
        <f t="shared" si="942"/>
        <v>0.16557028618120126</v>
      </c>
      <c r="AK1375" s="56">
        <f t="shared" si="943"/>
        <v>0.13087817247048442</v>
      </c>
      <c r="AL1375" s="56">
        <f t="shared" si="944"/>
        <v>0.14797784716263751</v>
      </c>
      <c r="AM1375" s="56">
        <f t="shared" si="945"/>
        <v>0.13748893493230055</v>
      </c>
      <c r="AN1375" s="56">
        <f t="shared" si="946"/>
        <v>0.19289647019528811</v>
      </c>
      <c r="AO1375" s="56">
        <f t="shared" si="947"/>
        <v>0.17455337930758655</v>
      </c>
      <c r="AP1375" s="56">
        <f t="shared" si="948"/>
        <v>0.15671202064506959</v>
      </c>
      <c r="AQ1375" s="56">
        <f t="shared" si="949"/>
        <v>0.17972984122368232</v>
      </c>
      <c r="AR1375" s="56">
        <f t="shared" si="950"/>
        <v>0.19620512436194293</v>
      </c>
      <c r="AS1375" s="56">
        <f t="shared" si="951"/>
        <v>0.21308374394918156</v>
      </c>
      <c r="AT1375" s="57">
        <f>IF(AE1375="F",1,IF(AE1375="R",#REF!,IF(AE1375="M",#REF!,0)))</f>
        <v>1</v>
      </c>
      <c r="AU1375" s="58">
        <f t="shared" si="952"/>
        <v>0.21039261999251113</v>
      </c>
      <c r="AV1375" s="58">
        <f t="shared" si="953"/>
        <v>0.21039261999251113</v>
      </c>
      <c r="AW1375" s="58">
        <f t="shared" si="954"/>
        <v>0.21039261999251113</v>
      </c>
      <c r="AX1375" s="58">
        <f t="shared" si="955"/>
        <v>0.22228522202179102</v>
      </c>
      <c r="AY1375" s="58">
        <f t="shared" si="956"/>
        <v>0.17570956900786588</v>
      </c>
      <c r="AZ1375" s="58">
        <f t="shared" si="957"/>
        <v>0.19866661687626061</v>
      </c>
      <c r="BA1375" s="58">
        <f t="shared" si="958"/>
        <v>0.18458480160817631</v>
      </c>
      <c r="BB1375" s="58">
        <f t="shared" si="959"/>
        <v>0.25897179798103021</v>
      </c>
      <c r="BC1375" s="58">
        <f t="shared" si="960"/>
        <v>0.23434541045352242</v>
      </c>
      <c r="BD1375" s="58">
        <f t="shared" si="961"/>
        <v>0.21039261999251113</v>
      </c>
      <c r="BE1375" s="58">
        <f t="shared" si="962"/>
        <v>0.24129503295430987</v>
      </c>
      <c r="BF1375" s="58">
        <f t="shared" si="963"/>
        <v>0.26341380833802924</v>
      </c>
      <c r="BG1375" s="58">
        <f t="shared" si="964"/>
        <v>0.28607408023165043</v>
      </c>
      <c r="BH1375" s="59">
        <f t="shared" si="968"/>
        <v>2.9069168194426807</v>
      </c>
      <c r="BI1375" s="60">
        <f t="shared" si="972"/>
        <v>0</v>
      </c>
      <c r="BJ1375" s="60">
        <f t="shared" si="972"/>
        <v>0</v>
      </c>
      <c r="BK1375" s="60">
        <f t="shared" si="972"/>
        <v>0</v>
      </c>
      <c r="BL1375" s="60">
        <f t="shared" si="972"/>
        <v>0</v>
      </c>
      <c r="BM1375" s="60">
        <f t="shared" si="972"/>
        <v>0</v>
      </c>
      <c r="BN1375" s="60">
        <f t="shared" si="972"/>
        <v>0</v>
      </c>
      <c r="BO1375" s="60">
        <f t="shared" si="972"/>
        <v>0</v>
      </c>
      <c r="BP1375" s="60">
        <f t="shared" si="972"/>
        <v>0</v>
      </c>
      <c r="BQ1375" s="60">
        <f t="shared" si="972"/>
        <v>0</v>
      </c>
      <c r="BR1375" s="60">
        <f t="shared" si="972"/>
        <v>0</v>
      </c>
      <c r="BS1375" s="60">
        <f t="shared" si="972"/>
        <v>-1.4217348910872181</v>
      </c>
      <c r="BT1375" s="60">
        <f t="shared" si="972"/>
        <v>0</v>
      </c>
      <c r="BU1375" s="60">
        <f t="shared" si="972"/>
        <v>0</v>
      </c>
      <c r="BV1375" s="61">
        <f t="shared" si="969"/>
        <v>-1.4217348910872181</v>
      </c>
      <c r="BW1375" s="62">
        <f t="shared" si="965"/>
        <v>3.0679216556539362</v>
      </c>
      <c r="BX1375" s="63">
        <f t="shared" si="970"/>
        <v>-4.1332353940370963</v>
      </c>
      <c r="BY1375" s="73">
        <f t="shared" si="971"/>
        <v>1.9069168194426807</v>
      </c>
    </row>
    <row r="1376" spans="1:77">
      <c r="A1376" s="49">
        <v>1370</v>
      </c>
      <c r="B1376" s="50">
        <v>6.1296859169199601E-2</v>
      </c>
      <c r="C1376" s="51">
        <v>9.2081031307550645E-2</v>
      </c>
      <c r="D1376" s="51">
        <v>9.2081031307550645E-2</v>
      </c>
      <c r="E1376" s="51">
        <v>9.2081031307550645E-2</v>
      </c>
      <c r="F1376" s="51">
        <v>9.668508287292818E-2</v>
      </c>
      <c r="G1376" s="51">
        <v>7.8268876611418042E-2</v>
      </c>
      <c r="H1376" s="51">
        <v>8.7476979742173111E-2</v>
      </c>
      <c r="I1376" s="51">
        <v>8.1860036832412525E-2</v>
      </c>
      <c r="J1376" s="51">
        <v>0.11049723756906077</v>
      </c>
      <c r="K1376" s="51">
        <v>0.10128913443830571</v>
      </c>
      <c r="L1376" s="51">
        <v>9.2081031307550645E-2</v>
      </c>
      <c r="M1376" s="51">
        <v>0.1039134438305709</v>
      </c>
      <c r="N1376" s="51">
        <v>0.1121316758747698</v>
      </c>
      <c r="O1376" s="51">
        <v>0.1203499079189687</v>
      </c>
      <c r="P1376" s="94">
        <v>9.698434622467772E-2</v>
      </c>
      <c r="Q1376" s="52">
        <v>1</v>
      </c>
      <c r="R1376" s="52">
        <v>0</v>
      </c>
      <c r="S1376" s="52">
        <v>0</v>
      </c>
      <c r="T1376" s="52">
        <v>0</v>
      </c>
      <c r="U1376" s="52">
        <v>0</v>
      </c>
      <c r="V1376" s="52">
        <v>0</v>
      </c>
      <c r="W1376" s="52">
        <v>0</v>
      </c>
      <c r="X1376" s="52">
        <v>1</v>
      </c>
      <c r="Y1376" s="52">
        <v>0</v>
      </c>
      <c r="Z1376" s="52">
        <v>0</v>
      </c>
      <c r="AA1376" s="52">
        <v>1</v>
      </c>
      <c r="AB1376" s="52">
        <v>1</v>
      </c>
      <c r="AC1376" s="52">
        <v>0</v>
      </c>
      <c r="AD1376" s="53">
        <f t="shared" si="966"/>
        <v>4</v>
      </c>
      <c r="AE1376" s="54" t="s">
        <v>21</v>
      </c>
      <c r="AF1376" s="55">
        <f t="shared" si="939"/>
        <v>3.4692525653843904E-2</v>
      </c>
      <c r="AG1376" s="56">
        <f t="shared" si="967"/>
        <v>0.15671202064506959</v>
      </c>
      <c r="AH1376" s="56">
        <f t="shared" si="940"/>
        <v>0.15671202064506959</v>
      </c>
      <c r="AI1376" s="56">
        <f t="shared" si="941"/>
        <v>0.15671202064506959</v>
      </c>
      <c r="AJ1376" s="56">
        <f t="shared" si="942"/>
        <v>0.16557028618120126</v>
      </c>
      <c r="AK1376" s="56">
        <f t="shared" si="943"/>
        <v>0.13087817247048442</v>
      </c>
      <c r="AL1376" s="56">
        <f t="shared" si="944"/>
        <v>0.14797784716263751</v>
      </c>
      <c r="AM1376" s="56">
        <f t="shared" si="945"/>
        <v>0.13748893493230055</v>
      </c>
      <c r="AN1376" s="56">
        <f t="shared" si="946"/>
        <v>0.19289647019528811</v>
      </c>
      <c r="AO1376" s="56">
        <f t="shared" si="947"/>
        <v>0.17455337930758655</v>
      </c>
      <c r="AP1376" s="56">
        <f t="shared" si="948"/>
        <v>0.15671202064506959</v>
      </c>
      <c r="AQ1376" s="56">
        <f t="shared" si="949"/>
        <v>0.17972984122368232</v>
      </c>
      <c r="AR1376" s="56">
        <f t="shared" si="950"/>
        <v>0.19620512436194293</v>
      </c>
      <c r="AS1376" s="56">
        <f t="shared" si="951"/>
        <v>0.21308374394918156</v>
      </c>
      <c r="AT1376" s="57">
        <f>IF(AE1376="F",1,IF(AE1376="R",#REF!,IF(AE1376="M",#REF!,0)))</f>
        <v>1</v>
      </c>
      <c r="AU1376" s="58">
        <f t="shared" si="952"/>
        <v>0.2125051164883453</v>
      </c>
      <c r="AV1376" s="58">
        <f t="shared" si="953"/>
        <v>0.2125051164883453</v>
      </c>
      <c r="AW1376" s="58">
        <f t="shared" si="954"/>
        <v>0.2125051164883453</v>
      </c>
      <c r="AX1376" s="58">
        <f t="shared" si="955"/>
        <v>0.22451712898037859</v>
      </c>
      <c r="AY1376" s="58">
        <f t="shared" si="956"/>
        <v>0.17747382218759655</v>
      </c>
      <c r="AZ1376" s="58">
        <f t="shared" si="957"/>
        <v>0.20066137568484085</v>
      </c>
      <c r="BA1376" s="58">
        <f t="shared" si="958"/>
        <v>0.18643816864450771</v>
      </c>
      <c r="BB1376" s="58">
        <f t="shared" si="959"/>
        <v>0.26157206511860509</v>
      </c>
      <c r="BC1376" s="58">
        <f t="shared" si="960"/>
        <v>0.23669841056548219</v>
      </c>
      <c r="BD1376" s="58">
        <f t="shared" si="961"/>
        <v>0.2125051164883453</v>
      </c>
      <c r="BE1376" s="58">
        <f t="shared" si="962"/>
        <v>0.24371781238258219</v>
      </c>
      <c r="BF1376" s="58">
        <f t="shared" si="963"/>
        <v>0.26605867652346388</v>
      </c>
      <c r="BG1376" s="58">
        <f t="shared" si="964"/>
        <v>0.28894647419708447</v>
      </c>
      <c r="BH1376" s="59">
        <f t="shared" si="968"/>
        <v>2.9361044002379226</v>
      </c>
      <c r="BI1376" s="60">
        <f t="shared" si="972"/>
        <v>-1.5487892133153129</v>
      </c>
      <c r="BJ1376" s="60">
        <f t="shared" si="972"/>
        <v>0</v>
      </c>
      <c r="BK1376" s="60">
        <f t="shared" si="972"/>
        <v>0</v>
      </c>
      <c r="BL1376" s="60">
        <f t="shared" si="972"/>
        <v>0</v>
      </c>
      <c r="BM1376" s="60">
        <f t="shared" si="972"/>
        <v>0</v>
      </c>
      <c r="BN1376" s="60">
        <f t="shared" si="972"/>
        <v>0</v>
      </c>
      <c r="BO1376" s="60">
        <f t="shared" si="972"/>
        <v>0</v>
      </c>
      <c r="BP1376" s="60">
        <f t="shared" si="972"/>
        <v>-1.3410454498157993</v>
      </c>
      <c r="BQ1376" s="60">
        <f t="shared" si="972"/>
        <v>0</v>
      </c>
      <c r="BR1376" s="60">
        <f t="shared" si="972"/>
        <v>0</v>
      </c>
      <c r="BS1376" s="60">
        <f t="shared" si="972"/>
        <v>-1.4117442295875477</v>
      </c>
      <c r="BT1376" s="60">
        <f t="shared" si="972"/>
        <v>-1.3240384060924146</v>
      </c>
      <c r="BU1376" s="60">
        <f t="shared" si="972"/>
        <v>0</v>
      </c>
      <c r="BV1376" s="61">
        <f t="shared" si="969"/>
        <v>-5.6256172988110746</v>
      </c>
      <c r="BW1376" s="62">
        <f t="shared" si="965"/>
        <v>3.0934876694510525</v>
      </c>
      <c r="BX1376" s="63">
        <f t="shared" si="970"/>
        <v>-8.9029872877661624</v>
      </c>
      <c r="BY1376" s="73">
        <f t="shared" si="971"/>
        <v>1.0638955997620774</v>
      </c>
    </row>
    <row r="1377" spans="1:77">
      <c r="A1377" s="49">
        <v>1371</v>
      </c>
      <c r="B1377" s="50">
        <v>0.16362715298885513</v>
      </c>
      <c r="C1377" s="51">
        <v>9.4475138121546967E-2</v>
      </c>
      <c r="D1377" s="51">
        <v>9.4475138121546967E-2</v>
      </c>
      <c r="E1377" s="51">
        <v>9.4244935543278091E-2</v>
      </c>
      <c r="F1377" s="51">
        <v>9.898710865561694E-2</v>
      </c>
      <c r="G1377" s="51">
        <v>8.1215469613259664E-2</v>
      </c>
      <c r="H1377" s="51">
        <v>8.9779005524861885E-2</v>
      </c>
      <c r="I1377" s="51">
        <v>8.4346224677716394E-2</v>
      </c>
      <c r="J1377" s="51">
        <v>0.11201657458563535</v>
      </c>
      <c r="K1377" s="51">
        <v>0.10313075506445672</v>
      </c>
      <c r="L1377" s="51">
        <v>9.415285451197053E-2</v>
      </c>
      <c r="M1377" s="51">
        <v>0.10566298342541436</v>
      </c>
      <c r="N1377" s="51">
        <v>0.11378913443830571</v>
      </c>
      <c r="O1377" s="51">
        <v>0.12191528545119705</v>
      </c>
      <c r="P1377" s="94">
        <v>9.9091585210369745E-2</v>
      </c>
      <c r="Q1377" s="52">
        <v>3</v>
      </c>
      <c r="R1377" s="52">
        <v>1</v>
      </c>
      <c r="S1377" s="52">
        <v>4</v>
      </c>
      <c r="T1377" s="52">
        <v>2</v>
      </c>
      <c r="U1377" s="52">
        <v>2</v>
      </c>
      <c r="V1377" s="52">
        <v>5</v>
      </c>
      <c r="W1377" s="52">
        <v>1</v>
      </c>
      <c r="X1377" s="52">
        <v>2</v>
      </c>
      <c r="Y1377" s="52">
        <v>1</v>
      </c>
      <c r="Z1377" s="52">
        <v>1</v>
      </c>
      <c r="AA1377" s="52">
        <v>0</v>
      </c>
      <c r="AB1377" s="52">
        <v>1</v>
      </c>
      <c r="AC1377" s="52">
        <v>2</v>
      </c>
      <c r="AD1377" s="53">
        <f t="shared" si="966"/>
        <v>25</v>
      </c>
      <c r="AE1377" s="54" t="s">
        <v>21</v>
      </c>
      <c r="AF1377" s="55">
        <f t="shared" si="939"/>
        <v>0.1131320866345131</v>
      </c>
      <c r="AG1377" s="56">
        <f t="shared" si="967"/>
        <v>0.16130278280351082</v>
      </c>
      <c r="AH1377" s="56">
        <f t="shared" si="940"/>
        <v>0.16130278280351082</v>
      </c>
      <c r="AI1377" s="56">
        <f t="shared" si="941"/>
        <v>0.16085990217115101</v>
      </c>
      <c r="AJ1377" s="56">
        <f t="shared" si="942"/>
        <v>0.17004618772336327</v>
      </c>
      <c r="AK1377" s="56">
        <f t="shared" si="943"/>
        <v>0.13629693917252145</v>
      </c>
      <c r="AL1377" s="56">
        <f t="shared" si="944"/>
        <v>0.15232947307808339</v>
      </c>
      <c r="AM1377" s="56">
        <f t="shared" si="945"/>
        <v>0.14210905617295422</v>
      </c>
      <c r="AN1377" s="56">
        <f t="shared" si="946"/>
        <v>0.19597159851688498</v>
      </c>
      <c r="AO1377" s="56">
        <f t="shared" si="947"/>
        <v>0.17818171221989693</v>
      </c>
      <c r="AP1377" s="56">
        <f t="shared" si="948"/>
        <v>0.1606828370467723</v>
      </c>
      <c r="AQ1377" s="56">
        <f t="shared" si="949"/>
        <v>0.18320351259810166</v>
      </c>
      <c r="AR1377" s="56">
        <f t="shared" si="950"/>
        <v>0.19957667326767151</v>
      </c>
      <c r="AS1377" s="56">
        <f t="shared" si="951"/>
        <v>0.21634462337273039</v>
      </c>
      <c r="AT1377" s="57">
        <f>IF(AE1377="F",1,IF(AE1377="R",#REF!,IF(AE1377="M",#REF!,0)))</f>
        <v>1</v>
      </c>
      <c r="AU1377" s="58">
        <f t="shared" si="952"/>
        <v>0.71327798483908822</v>
      </c>
      <c r="AV1377" s="58">
        <f t="shared" si="953"/>
        <v>0.71327798483908822</v>
      </c>
      <c r="AW1377" s="58">
        <f t="shared" si="954"/>
        <v>0.7113195747020562</v>
      </c>
      <c r="AX1377" s="58">
        <f t="shared" si="955"/>
        <v>0.75194116307737957</v>
      </c>
      <c r="AY1377" s="58">
        <f t="shared" si="956"/>
        <v>0.60270259708498908</v>
      </c>
      <c r="AZ1377" s="58">
        <f t="shared" si="957"/>
        <v>0.67359817171344294</v>
      </c>
      <c r="BA1377" s="58">
        <f t="shared" si="958"/>
        <v>0.62840367322059221</v>
      </c>
      <c r="BB1377" s="58">
        <f t="shared" si="959"/>
        <v>0.86658286017354536</v>
      </c>
      <c r="BC1377" s="58">
        <f t="shared" si="960"/>
        <v>0.78791630509067812</v>
      </c>
      <c r="BD1377" s="58">
        <f t="shared" si="961"/>
        <v>0.71053659592818119</v>
      </c>
      <c r="BE1377" s="58">
        <f t="shared" si="962"/>
        <v>0.81012261543309394</v>
      </c>
      <c r="BF1377" s="58">
        <f t="shared" si="963"/>
        <v>0.88252443544424375</v>
      </c>
      <c r="BG1377" s="58">
        <f t="shared" si="964"/>
        <v>0.95667200719065293</v>
      </c>
      <c r="BH1377" s="59">
        <f t="shared" si="968"/>
        <v>9.8088759687370306</v>
      </c>
      <c r="BI1377" s="60">
        <f t="shared" si="972"/>
        <v>-1.0136521619753593</v>
      </c>
      <c r="BJ1377" s="60">
        <f t="shared" si="972"/>
        <v>-0.33788405399178645</v>
      </c>
      <c r="BK1377" s="60">
        <f t="shared" si="972"/>
        <v>-1.3625339120258255</v>
      </c>
      <c r="BL1377" s="60">
        <f t="shared" si="972"/>
        <v>-0.57019439736368549</v>
      </c>
      <c r="BM1377" s="60">
        <f t="shared" si="972"/>
        <v>-1.0126628188366387</v>
      </c>
      <c r="BN1377" s="60">
        <f t="shared" si="972"/>
        <v>-1.9756076512991847</v>
      </c>
      <c r="BO1377" s="60">
        <f t="shared" si="972"/>
        <v>-0.46457252726353443</v>
      </c>
      <c r="BP1377" s="60">
        <f t="shared" si="972"/>
        <v>-0.28639509623231152</v>
      </c>
      <c r="BQ1377" s="60">
        <f t="shared" si="972"/>
        <v>-0.2383634065789923</v>
      </c>
      <c r="BR1377" s="60">
        <f t="shared" si="972"/>
        <v>-0.34173482548335604</v>
      </c>
      <c r="BS1377" s="60">
        <f t="shared" si="972"/>
        <v>0</v>
      </c>
      <c r="BT1377" s="60">
        <f t="shared" si="972"/>
        <v>-0.12496880166935395</v>
      </c>
      <c r="BU1377" s="60">
        <f t="shared" si="972"/>
        <v>-8.8589352965815438E-2</v>
      </c>
      <c r="BV1377" s="61">
        <f t="shared" si="969"/>
        <v>-7.817159005685844</v>
      </c>
      <c r="BW1377" s="62">
        <f t="shared" si="965"/>
        <v>8.2578224564685119</v>
      </c>
      <c r="BX1377" s="63">
        <f t="shared" si="970"/>
        <v>-13.226728568123576</v>
      </c>
      <c r="BY1377" s="73">
        <f t="shared" si="971"/>
        <v>15.191124031262969</v>
      </c>
    </row>
    <row r="1378" spans="1:77">
      <c r="A1378" s="49">
        <v>1372</v>
      </c>
      <c r="B1378" s="50">
        <v>1.5197568389057751E-3</v>
      </c>
      <c r="C1378" s="51">
        <v>0</v>
      </c>
      <c r="D1378" s="51">
        <v>0</v>
      </c>
      <c r="E1378" s="51">
        <v>0</v>
      </c>
      <c r="F1378" s="51">
        <v>0</v>
      </c>
      <c r="G1378" s="51">
        <v>0</v>
      </c>
      <c r="H1378" s="51">
        <v>6.2154696132596686E-2</v>
      </c>
      <c r="I1378" s="51">
        <v>6.4686924493554329E-2</v>
      </c>
      <c r="J1378" s="51">
        <v>0.12430939226519337</v>
      </c>
      <c r="K1378" s="51">
        <v>0.13351749539594843</v>
      </c>
      <c r="L1378" s="51">
        <v>8.7476979742173111E-2</v>
      </c>
      <c r="M1378" s="51">
        <v>0.13365561694290976</v>
      </c>
      <c r="N1378" s="51">
        <v>9.1804788213627989E-2</v>
      </c>
      <c r="O1378" s="51">
        <v>9.5810313075506442E-2</v>
      </c>
      <c r="P1378" s="94">
        <v>9.9177025782688777E-2</v>
      </c>
      <c r="Q1378" s="52">
        <v>0</v>
      </c>
      <c r="R1378" s="52">
        <v>0</v>
      </c>
      <c r="S1378" s="52">
        <v>0</v>
      </c>
      <c r="T1378" s="52">
        <v>0</v>
      </c>
      <c r="U1378" s="52">
        <v>0</v>
      </c>
      <c r="V1378" s="52">
        <v>0</v>
      </c>
      <c r="W1378" s="52">
        <v>0</v>
      </c>
      <c r="X1378" s="52">
        <v>0</v>
      </c>
      <c r="Y1378" s="52">
        <v>0</v>
      </c>
      <c r="Z1378" s="52">
        <v>0</v>
      </c>
      <c r="AA1378" s="52">
        <v>0</v>
      </c>
      <c r="AB1378" s="52">
        <v>0</v>
      </c>
      <c r="AC1378" s="52">
        <v>0</v>
      </c>
      <c r="AD1378" s="53">
        <f t="shared" si="966"/>
        <v>0</v>
      </c>
      <c r="AE1378" s="54" t="s">
        <v>21</v>
      </c>
      <c r="AF1378" s="55">
        <f t="shared" si="939"/>
        <v>4.0478889478251745E-4</v>
      </c>
      <c r="AG1378" s="56">
        <f t="shared" si="967"/>
        <v>0</v>
      </c>
      <c r="AH1378" s="56">
        <f t="shared" si="940"/>
        <v>0</v>
      </c>
      <c r="AI1378" s="56">
        <f t="shared" si="941"/>
        <v>0</v>
      </c>
      <c r="AJ1378" s="56">
        <f t="shared" si="942"/>
        <v>0</v>
      </c>
      <c r="AK1378" s="56">
        <f t="shared" si="943"/>
        <v>0</v>
      </c>
      <c r="AL1378" s="56">
        <f t="shared" si="944"/>
        <v>0.10211058271324763</v>
      </c>
      <c r="AM1378" s="56">
        <f t="shared" si="945"/>
        <v>0.10653584869710898</v>
      </c>
      <c r="AN1378" s="56">
        <f t="shared" si="946"/>
        <v>0.22136032475950215</v>
      </c>
      <c r="AO1378" s="56">
        <f t="shared" si="947"/>
        <v>0.24097300571163752</v>
      </c>
      <c r="AP1378" s="56">
        <f t="shared" si="948"/>
        <v>0.14797784716263751</v>
      </c>
      <c r="AQ1378" s="56">
        <f t="shared" si="949"/>
        <v>0.24127108686164064</v>
      </c>
      <c r="AR1378" s="56">
        <f t="shared" si="950"/>
        <v>0.15618447877831659</v>
      </c>
      <c r="AS1378" s="56">
        <f t="shared" si="951"/>
        <v>0.16387763110585968</v>
      </c>
      <c r="AT1378" s="57">
        <f>IF(AE1378="F",1,IF(AE1378="R",#REF!,IF(AE1378="M",#REF!,0)))</f>
        <v>1</v>
      </c>
      <c r="AU1378" s="58">
        <f t="shared" si="952"/>
        <v>0</v>
      </c>
      <c r="AV1378" s="58">
        <f t="shared" si="953"/>
        <v>0</v>
      </c>
      <c r="AW1378" s="58">
        <f t="shared" si="954"/>
        <v>0</v>
      </c>
      <c r="AX1378" s="58">
        <f t="shared" si="955"/>
        <v>0</v>
      </c>
      <c r="AY1378" s="58">
        <f t="shared" si="956"/>
        <v>0</v>
      </c>
      <c r="AZ1378" s="58">
        <f t="shared" si="957"/>
        <v>1.6155875820004328E-3</v>
      </c>
      <c r="BA1378" s="58">
        <f t="shared" si="958"/>
        <v>1.685603877869125E-3</v>
      </c>
      <c r="BB1378" s="58">
        <f t="shared" si="959"/>
        <v>3.5023499261907232E-3</v>
      </c>
      <c r="BC1378" s="58">
        <f t="shared" si="960"/>
        <v>3.8126606006972886E-3</v>
      </c>
      <c r="BD1378" s="58">
        <f t="shared" si="961"/>
        <v>2.3412967190529848E-3</v>
      </c>
      <c r="BE1378" s="58">
        <f t="shared" si="962"/>
        <v>3.8173768229690375E-3</v>
      </c>
      <c r="BF1378" s="58">
        <f t="shared" si="963"/>
        <v>2.4711415576195868E-3</v>
      </c>
      <c r="BG1378" s="58">
        <f t="shared" si="964"/>
        <v>2.5928621573513503E-3</v>
      </c>
      <c r="BH1378" s="59">
        <f t="shared" si="968"/>
        <v>2.1838879243750525E-2</v>
      </c>
      <c r="BI1378" s="60" t="str">
        <f t="shared" si="972"/>
        <v/>
      </c>
      <c r="BJ1378" s="60" t="str">
        <f t="shared" si="972"/>
        <v/>
      </c>
      <c r="BK1378" s="60" t="str">
        <f t="shared" si="972"/>
        <v/>
      </c>
      <c r="BL1378" s="60" t="str">
        <f t="shared" si="972"/>
        <v/>
      </c>
      <c r="BM1378" s="60" t="str">
        <f t="shared" si="972"/>
        <v/>
      </c>
      <c r="BN1378" s="60">
        <f t="shared" si="972"/>
        <v>0</v>
      </c>
      <c r="BO1378" s="60">
        <f t="shared" si="972"/>
        <v>0</v>
      </c>
      <c r="BP1378" s="60">
        <f t="shared" si="972"/>
        <v>0</v>
      </c>
      <c r="BQ1378" s="60">
        <f t="shared" si="972"/>
        <v>0</v>
      </c>
      <c r="BR1378" s="60">
        <f t="shared" si="972"/>
        <v>0</v>
      </c>
      <c r="BS1378" s="60">
        <f t="shared" si="972"/>
        <v>0</v>
      </c>
      <c r="BT1378" s="60">
        <f t="shared" si="972"/>
        <v>0</v>
      </c>
      <c r="BU1378" s="60">
        <f t="shared" si="972"/>
        <v>0</v>
      </c>
      <c r="BV1378" s="61">
        <f t="shared" si="969"/>
        <v>0</v>
      </c>
      <c r="BW1378" s="62">
        <f t="shared" si="965"/>
        <v>7.6698041391348393E-2</v>
      </c>
      <c r="BX1378" s="63">
        <f t="shared" si="970"/>
        <v>-1.9217088088172074E-2</v>
      </c>
      <c r="BY1378" s="73">
        <f t="shared" si="971"/>
        <v>2.1838879243750525E-2</v>
      </c>
    </row>
    <row r="1379" spans="1:77">
      <c r="A1379" s="49">
        <v>1373</v>
      </c>
      <c r="B1379" s="50">
        <v>2.0263424518743669E-3</v>
      </c>
      <c r="C1379" s="51">
        <v>0</v>
      </c>
      <c r="D1379" s="51">
        <v>0</v>
      </c>
      <c r="E1379" s="51">
        <v>0</v>
      </c>
      <c r="F1379" s="51">
        <v>0</v>
      </c>
      <c r="G1379" s="51">
        <v>0</v>
      </c>
      <c r="H1379" s="51">
        <v>6.2154696132596686E-2</v>
      </c>
      <c r="I1379" s="51">
        <v>6.4686924493554329E-2</v>
      </c>
      <c r="J1379" s="51">
        <v>0.12430939226519337</v>
      </c>
      <c r="K1379" s="51">
        <v>0.13351749539594843</v>
      </c>
      <c r="L1379" s="51">
        <v>8.7476979742173111E-2</v>
      </c>
      <c r="M1379" s="51">
        <v>0.13365561694290976</v>
      </c>
      <c r="N1379" s="51">
        <v>9.1804788213627989E-2</v>
      </c>
      <c r="O1379" s="51">
        <v>9.5810313075506442E-2</v>
      </c>
      <c r="P1379" s="94">
        <v>9.9177025782688777E-2</v>
      </c>
      <c r="Q1379" s="52">
        <v>0</v>
      </c>
      <c r="R1379" s="52">
        <v>0</v>
      </c>
      <c r="S1379" s="52">
        <v>0</v>
      </c>
      <c r="T1379" s="52">
        <v>0</v>
      </c>
      <c r="U1379" s="52">
        <v>0</v>
      </c>
      <c r="V1379" s="52">
        <v>0</v>
      </c>
      <c r="W1379" s="52">
        <v>0</v>
      </c>
      <c r="X1379" s="52">
        <v>0</v>
      </c>
      <c r="Y1379" s="52">
        <v>0</v>
      </c>
      <c r="Z1379" s="52">
        <v>0</v>
      </c>
      <c r="AA1379" s="52">
        <v>0</v>
      </c>
      <c r="AB1379" s="52">
        <v>0</v>
      </c>
      <c r="AC1379" s="52">
        <v>0</v>
      </c>
      <c r="AD1379" s="53">
        <f t="shared" si="966"/>
        <v>0</v>
      </c>
      <c r="AE1379" s="54" t="s">
        <v>21</v>
      </c>
      <c r="AF1379" s="55">
        <f t="shared" si="939"/>
        <v>5.7231919437098259E-4</v>
      </c>
      <c r="AG1379" s="56">
        <f t="shared" si="967"/>
        <v>0</v>
      </c>
      <c r="AH1379" s="56">
        <f t="shared" si="940"/>
        <v>0</v>
      </c>
      <c r="AI1379" s="56">
        <f t="shared" si="941"/>
        <v>0</v>
      </c>
      <c r="AJ1379" s="56">
        <f t="shared" si="942"/>
        <v>0</v>
      </c>
      <c r="AK1379" s="56">
        <f t="shared" si="943"/>
        <v>0</v>
      </c>
      <c r="AL1379" s="56">
        <f t="shared" si="944"/>
        <v>0.10211058271324763</v>
      </c>
      <c r="AM1379" s="56">
        <f t="shared" si="945"/>
        <v>0.10653584869710898</v>
      </c>
      <c r="AN1379" s="56">
        <f t="shared" si="946"/>
        <v>0.22136032475950215</v>
      </c>
      <c r="AO1379" s="56">
        <f t="shared" si="947"/>
        <v>0.24097300571163752</v>
      </c>
      <c r="AP1379" s="56">
        <f t="shared" si="948"/>
        <v>0.14797784716263751</v>
      </c>
      <c r="AQ1379" s="56">
        <f t="shared" si="949"/>
        <v>0.24127108686164064</v>
      </c>
      <c r="AR1379" s="56">
        <f t="shared" si="950"/>
        <v>0.15618447877831659</v>
      </c>
      <c r="AS1379" s="56">
        <f t="shared" si="951"/>
        <v>0.16387763110585968</v>
      </c>
      <c r="AT1379" s="57">
        <f>IF(AE1379="F",1,IF(AE1379="R",#REF!,IF(AE1379="M",#REF!,0)))</f>
        <v>1</v>
      </c>
      <c r="AU1379" s="58">
        <f t="shared" si="952"/>
        <v>0</v>
      </c>
      <c r="AV1379" s="58">
        <f t="shared" si="953"/>
        <v>0</v>
      </c>
      <c r="AW1379" s="58">
        <f t="shared" si="954"/>
        <v>0</v>
      </c>
      <c r="AX1379" s="58">
        <f t="shared" si="955"/>
        <v>0</v>
      </c>
      <c r="AY1379" s="58">
        <f t="shared" si="956"/>
        <v>0</v>
      </c>
      <c r="AZ1379" s="58">
        <f t="shared" si="957"/>
        <v>2.2842320905642234E-3</v>
      </c>
      <c r="BA1379" s="58">
        <f t="shared" si="958"/>
        <v>2.3832260861034039E-3</v>
      </c>
      <c r="BB1379" s="58">
        <f t="shared" si="959"/>
        <v>4.9518702563213605E-3</v>
      </c>
      <c r="BC1379" s="58">
        <f t="shared" si="960"/>
        <v>5.3906094547712877E-3</v>
      </c>
      <c r="BD1379" s="58">
        <f t="shared" si="961"/>
        <v>3.3102910413383732E-3</v>
      </c>
      <c r="BE1379" s="58">
        <f t="shared" si="962"/>
        <v>5.3972775836795472E-3</v>
      </c>
      <c r="BF1379" s="58">
        <f t="shared" si="963"/>
        <v>3.4938748657948079E-3</v>
      </c>
      <c r="BG1379" s="58">
        <f t="shared" si="964"/>
        <v>3.6659720662732542E-3</v>
      </c>
      <c r="BH1379" s="59">
        <f t="shared" si="968"/>
        <v>3.087735344484626E-2</v>
      </c>
      <c r="BI1379" s="60" t="str">
        <f t="shared" si="972"/>
        <v/>
      </c>
      <c r="BJ1379" s="60" t="str">
        <f t="shared" si="972"/>
        <v/>
      </c>
      <c r="BK1379" s="60" t="str">
        <f t="shared" si="972"/>
        <v/>
      </c>
      <c r="BL1379" s="60" t="str">
        <f t="shared" si="972"/>
        <v/>
      </c>
      <c r="BM1379" s="60" t="str">
        <f t="shared" si="972"/>
        <v/>
      </c>
      <c r="BN1379" s="60">
        <f t="shared" si="972"/>
        <v>0</v>
      </c>
      <c r="BO1379" s="60">
        <f t="shared" si="972"/>
        <v>0</v>
      </c>
      <c r="BP1379" s="60">
        <f t="shared" si="972"/>
        <v>0</v>
      </c>
      <c r="BQ1379" s="60">
        <f t="shared" si="972"/>
        <v>0</v>
      </c>
      <c r="BR1379" s="60">
        <f t="shared" si="972"/>
        <v>0</v>
      </c>
      <c r="BS1379" s="60">
        <f t="shared" si="972"/>
        <v>0</v>
      </c>
      <c r="BT1379" s="60">
        <f t="shared" si="972"/>
        <v>0</v>
      </c>
      <c r="BU1379" s="60">
        <f t="shared" si="972"/>
        <v>0</v>
      </c>
      <c r="BV1379" s="61">
        <f t="shared" si="969"/>
        <v>0</v>
      </c>
      <c r="BW1379" s="62">
        <f t="shared" si="965"/>
        <v>0.10226405518846454</v>
      </c>
      <c r="BX1379" s="63">
        <f t="shared" si="970"/>
        <v>-2.6982733147563165E-2</v>
      </c>
      <c r="BY1379" s="73">
        <f t="shared" si="971"/>
        <v>3.087735344484626E-2</v>
      </c>
    </row>
    <row r="1380" spans="1:77">
      <c r="A1380" s="49">
        <v>1374</v>
      </c>
      <c r="B1380" s="50">
        <v>8.6119554204660605E-3</v>
      </c>
      <c r="C1380" s="51">
        <v>0.10589318600368323</v>
      </c>
      <c r="D1380" s="51">
        <v>0.10589318600368323</v>
      </c>
      <c r="E1380" s="51">
        <v>8.5174953959484351E-2</v>
      </c>
      <c r="F1380" s="51">
        <v>8.9779005524861885E-2</v>
      </c>
      <c r="G1380" s="51">
        <v>8.5174953959484351E-2</v>
      </c>
      <c r="H1380" s="51">
        <v>9.668508287292818E-2</v>
      </c>
      <c r="I1380" s="51">
        <v>0.1011049723756906</v>
      </c>
      <c r="J1380" s="51">
        <v>0.11740331491712708</v>
      </c>
      <c r="K1380" s="51">
        <v>0.10359116022099447</v>
      </c>
      <c r="L1380" s="51">
        <v>0.11279926335174954</v>
      </c>
      <c r="M1380" s="51">
        <v>0.10630755064456722</v>
      </c>
      <c r="N1380" s="51">
        <v>8.9779005524861885E-2</v>
      </c>
      <c r="O1380" s="51">
        <v>9.3876611418047887E-2</v>
      </c>
      <c r="P1380" s="94">
        <v>9.9497095905935681E-2</v>
      </c>
      <c r="Q1380" s="52">
        <v>0</v>
      </c>
      <c r="R1380" s="52">
        <v>0</v>
      </c>
      <c r="S1380" s="52">
        <v>0</v>
      </c>
      <c r="T1380" s="52">
        <v>0</v>
      </c>
      <c r="U1380" s="52">
        <v>0</v>
      </c>
      <c r="V1380" s="52">
        <v>0</v>
      </c>
      <c r="W1380" s="52">
        <v>0</v>
      </c>
      <c r="X1380" s="52">
        <v>0</v>
      </c>
      <c r="Y1380" s="52">
        <v>0</v>
      </c>
      <c r="Z1380" s="52">
        <v>0</v>
      </c>
      <c r="AA1380" s="52">
        <v>0</v>
      </c>
      <c r="AB1380" s="52">
        <v>0</v>
      </c>
      <c r="AC1380" s="52">
        <v>0</v>
      </c>
      <c r="AD1380" s="53">
        <f t="shared" si="966"/>
        <v>0</v>
      </c>
      <c r="AE1380" s="54" t="s">
        <v>21</v>
      </c>
      <c r="AF1380" s="55">
        <f t="shared" si="939"/>
        <v>3.2668975197395534E-3</v>
      </c>
      <c r="AG1380" s="56">
        <f t="shared" si="967"/>
        <v>0.18366192824856009</v>
      </c>
      <c r="AH1380" s="56">
        <f t="shared" si="940"/>
        <v>0.18366192824856009</v>
      </c>
      <c r="AI1380" s="56">
        <f t="shared" si="941"/>
        <v>0.14365703090344556</v>
      </c>
      <c r="AJ1380" s="56">
        <f t="shared" si="942"/>
        <v>0.15232947307808339</v>
      </c>
      <c r="AK1380" s="56">
        <f t="shared" si="943"/>
        <v>0.14365703090344556</v>
      </c>
      <c r="AL1380" s="56">
        <f t="shared" si="944"/>
        <v>0.16557028618120126</v>
      </c>
      <c r="AM1380" s="56">
        <f t="shared" si="945"/>
        <v>0.17419165069592535</v>
      </c>
      <c r="AN1380" s="56">
        <f t="shared" si="946"/>
        <v>0.20698550664934945</v>
      </c>
      <c r="AO1380" s="56">
        <f t="shared" si="947"/>
        <v>0.17909193626216391</v>
      </c>
      <c r="AP1380" s="56">
        <f t="shared" si="948"/>
        <v>0.19756113485795918</v>
      </c>
      <c r="AQ1380" s="56">
        <f t="shared" si="949"/>
        <v>0.18448787025731234</v>
      </c>
      <c r="AR1380" s="56">
        <f t="shared" si="950"/>
        <v>0.15232947307808339</v>
      </c>
      <c r="AS1380" s="56">
        <f t="shared" si="951"/>
        <v>0.16015194032339325</v>
      </c>
      <c r="AT1380" s="57">
        <f>IF(AE1380="F",1,IF(AE1380="R",#REF!,IF(AE1380="M",#REF!,0)))</f>
        <v>1</v>
      </c>
      <c r="AU1380" s="58">
        <f t="shared" si="952"/>
        <v>2.3452320102759553E-2</v>
      </c>
      <c r="AV1380" s="58">
        <f t="shared" si="953"/>
        <v>2.3452320102759553E-2</v>
      </c>
      <c r="AW1380" s="58">
        <f t="shared" si="954"/>
        <v>1.8343979647213793E-2</v>
      </c>
      <c r="AX1380" s="58">
        <f t="shared" si="955"/>
        <v>1.9451388743327719E-2</v>
      </c>
      <c r="AY1380" s="58">
        <f t="shared" si="956"/>
        <v>1.8343979647213793E-2</v>
      </c>
      <c r="AZ1380" s="58">
        <f t="shared" si="957"/>
        <v>2.1142146268724481E-2</v>
      </c>
      <c r="BA1380" s="58">
        <f t="shared" si="958"/>
        <v>2.224303311146875E-2</v>
      </c>
      <c r="BB1380" s="58">
        <f t="shared" si="959"/>
        <v>2.6430574942036017E-2</v>
      </c>
      <c r="BC1380" s="58">
        <f t="shared" si="960"/>
        <v>2.2868764675926832E-2</v>
      </c>
      <c r="BD1380" s="58">
        <f t="shared" si="961"/>
        <v>2.5227149789491723E-2</v>
      </c>
      <c r="BE1380" s="58">
        <f t="shared" si="962"/>
        <v>2.3557787014494024E-2</v>
      </c>
      <c r="BF1380" s="58">
        <f t="shared" si="963"/>
        <v>1.9451388743327719E-2</v>
      </c>
      <c r="BG1380" s="58">
        <f t="shared" si="964"/>
        <v>2.0450262094924457E-2</v>
      </c>
      <c r="BH1380" s="59">
        <f t="shared" si="968"/>
        <v>0.2844150948836684</v>
      </c>
      <c r="BI1380" s="60">
        <f t="shared" si="972"/>
        <v>0</v>
      </c>
      <c r="BJ1380" s="60">
        <f t="shared" si="972"/>
        <v>0</v>
      </c>
      <c r="BK1380" s="60">
        <f t="shared" si="972"/>
        <v>0</v>
      </c>
      <c r="BL1380" s="60">
        <f t="shared" si="972"/>
        <v>0</v>
      </c>
      <c r="BM1380" s="60">
        <f t="shared" si="972"/>
        <v>0</v>
      </c>
      <c r="BN1380" s="60">
        <f t="shared" si="972"/>
        <v>0</v>
      </c>
      <c r="BO1380" s="60">
        <f t="shared" si="972"/>
        <v>0</v>
      </c>
      <c r="BP1380" s="60">
        <f t="shared" si="972"/>
        <v>0</v>
      </c>
      <c r="BQ1380" s="60">
        <f t="shared" si="972"/>
        <v>0</v>
      </c>
      <c r="BR1380" s="60">
        <f t="shared" si="972"/>
        <v>0</v>
      </c>
      <c r="BS1380" s="60">
        <f t="shared" si="972"/>
        <v>0</v>
      </c>
      <c r="BT1380" s="60">
        <f t="shared" si="972"/>
        <v>0</v>
      </c>
      <c r="BU1380" s="60">
        <f t="shared" si="972"/>
        <v>0</v>
      </c>
      <c r="BV1380" s="61">
        <f t="shared" si="969"/>
        <v>0</v>
      </c>
      <c r="BW1380" s="62">
        <f t="shared" si="965"/>
        <v>0.43462223455097437</v>
      </c>
      <c r="BX1380" s="63">
        <f t="shared" si="970"/>
        <v>-0.21880449989663228</v>
      </c>
      <c r="BY1380" s="73">
        <f t="shared" si="971"/>
        <v>0.2844150948836684</v>
      </c>
    </row>
    <row r="1381" spans="1:77">
      <c r="A1381" s="49">
        <v>1375</v>
      </c>
      <c r="B1381" s="50">
        <v>5.0658561296859173E-4</v>
      </c>
      <c r="C1381" s="51">
        <v>9.668508287292818E-2</v>
      </c>
      <c r="D1381" s="51">
        <v>9.668508287292818E-2</v>
      </c>
      <c r="E1381" s="51">
        <v>8.7476979742173111E-2</v>
      </c>
      <c r="F1381" s="51">
        <v>9.2081031307550645E-2</v>
      </c>
      <c r="G1381" s="51">
        <v>8.7476979742173111E-2</v>
      </c>
      <c r="H1381" s="51">
        <v>9.2081031307550645E-2</v>
      </c>
      <c r="I1381" s="51">
        <v>8.6648250460405155E-2</v>
      </c>
      <c r="J1381" s="51">
        <v>9.2081031307550645E-2</v>
      </c>
      <c r="K1381" s="51">
        <v>0.10359116022099447</v>
      </c>
      <c r="L1381" s="51">
        <v>0.1151012891344383</v>
      </c>
      <c r="M1381" s="51">
        <v>0.10630755064456722</v>
      </c>
      <c r="N1381" s="51">
        <v>0.11832412523020258</v>
      </c>
      <c r="O1381" s="51">
        <v>0.12371086556169429</v>
      </c>
      <c r="P1381" s="94">
        <v>9.9865420031165886E-2</v>
      </c>
      <c r="Q1381" s="52">
        <v>0</v>
      </c>
      <c r="R1381" s="52">
        <v>0</v>
      </c>
      <c r="S1381" s="52">
        <v>0</v>
      </c>
      <c r="T1381" s="52">
        <v>0</v>
      </c>
      <c r="U1381" s="52">
        <v>0</v>
      </c>
      <c r="V1381" s="52">
        <v>0</v>
      </c>
      <c r="W1381" s="52">
        <v>0</v>
      </c>
      <c r="X1381" s="52">
        <v>0</v>
      </c>
      <c r="Y1381" s="52">
        <v>0</v>
      </c>
      <c r="Z1381" s="52">
        <v>0</v>
      </c>
      <c r="AA1381" s="52">
        <v>0</v>
      </c>
      <c r="AB1381" s="52">
        <v>0</v>
      </c>
      <c r="AC1381" s="52">
        <v>0</v>
      </c>
      <c r="AD1381" s="53">
        <f t="shared" si="966"/>
        <v>0</v>
      </c>
      <c r="AE1381" s="54" t="s">
        <v>21</v>
      </c>
      <c r="AF1381" s="55">
        <f t="shared" si="939"/>
        <v>1.0785435186294426E-4</v>
      </c>
      <c r="AG1381" s="56">
        <f t="shared" si="967"/>
        <v>0.16557028618120126</v>
      </c>
      <c r="AH1381" s="56">
        <f t="shared" si="940"/>
        <v>0.16557028618120126</v>
      </c>
      <c r="AI1381" s="56">
        <f t="shared" si="941"/>
        <v>0.14797784716263751</v>
      </c>
      <c r="AJ1381" s="56">
        <f t="shared" si="942"/>
        <v>0.15671202064506959</v>
      </c>
      <c r="AK1381" s="56">
        <f t="shared" si="943"/>
        <v>0.14797784716263751</v>
      </c>
      <c r="AL1381" s="56">
        <f t="shared" si="944"/>
        <v>0.15671202064506959</v>
      </c>
      <c r="AM1381" s="56">
        <f t="shared" si="945"/>
        <v>0.14641881016875588</v>
      </c>
      <c r="AN1381" s="56">
        <f t="shared" si="946"/>
        <v>0.15671202064506959</v>
      </c>
      <c r="AO1381" s="56">
        <f t="shared" si="947"/>
        <v>0.17909193626216391</v>
      </c>
      <c r="AP1381" s="56">
        <f t="shared" si="948"/>
        <v>0.2022574646418647</v>
      </c>
      <c r="AQ1381" s="56">
        <f t="shared" si="949"/>
        <v>0.18448787025731234</v>
      </c>
      <c r="AR1381" s="56">
        <f t="shared" si="950"/>
        <v>0.20888561273776249</v>
      </c>
      <c r="AS1381" s="56">
        <f t="shared" si="951"/>
        <v>0.22010316953049058</v>
      </c>
      <c r="AT1381" s="57">
        <f>IF(AE1381="F",1,IF(AE1381="R",#REF!,IF(AE1381="M",#REF!,0)))</f>
        <v>1</v>
      </c>
      <c r="AU1381" s="58">
        <f t="shared" si="952"/>
        <v>6.9799327007558966E-4</v>
      </c>
      <c r="AV1381" s="58">
        <f t="shared" si="953"/>
        <v>6.9799327007558966E-4</v>
      </c>
      <c r="AW1381" s="58">
        <f t="shared" si="954"/>
        <v>6.2382897210648395E-4</v>
      </c>
      <c r="AX1381" s="58">
        <f t="shared" si="955"/>
        <v>6.606495541748047E-4</v>
      </c>
      <c r="AY1381" s="58">
        <f t="shared" si="956"/>
        <v>6.2382897210648395E-4</v>
      </c>
      <c r="AZ1381" s="58">
        <f t="shared" si="957"/>
        <v>6.606495541748047E-4</v>
      </c>
      <c r="BA1381" s="58">
        <f t="shared" si="958"/>
        <v>6.172565528963286E-4</v>
      </c>
      <c r="BB1381" s="58">
        <f t="shared" si="959"/>
        <v>6.606495541748047E-4</v>
      </c>
      <c r="BC1381" s="58">
        <f t="shared" si="960"/>
        <v>7.5499637718201779E-4</v>
      </c>
      <c r="BD1381" s="58">
        <f t="shared" si="961"/>
        <v>8.5265510133908276E-4</v>
      </c>
      <c r="BE1381" s="58">
        <f t="shared" si="962"/>
        <v>7.7774397097589334E-4</v>
      </c>
      <c r="BF1381" s="58">
        <f t="shared" si="963"/>
        <v>8.8059732980716563E-4</v>
      </c>
      <c r="BG1381" s="58">
        <f t="shared" si="964"/>
        <v>9.2788709011745437E-4</v>
      </c>
      <c r="BH1381" s="59">
        <f t="shared" si="968"/>
        <v>9.4367295692065045E-3</v>
      </c>
      <c r="BI1381" s="60">
        <f t="shared" si="972"/>
        <v>0</v>
      </c>
      <c r="BJ1381" s="60">
        <f t="shared" si="972"/>
        <v>0</v>
      </c>
      <c r="BK1381" s="60">
        <f t="shared" si="972"/>
        <v>0</v>
      </c>
      <c r="BL1381" s="60">
        <f t="shared" si="972"/>
        <v>0</v>
      </c>
      <c r="BM1381" s="60">
        <f t="shared" si="972"/>
        <v>0</v>
      </c>
      <c r="BN1381" s="60">
        <f t="shared" si="972"/>
        <v>0</v>
      </c>
      <c r="BO1381" s="60">
        <f t="shared" si="972"/>
        <v>0</v>
      </c>
      <c r="BP1381" s="60">
        <f t="shared" si="972"/>
        <v>0</v>
      </c>
      <c r="BQ1381" s="60">
        <f t="shared" si="972"/>
        <v>0</v>
      </c>
      <c r="BR1381" s="60">
        <f t="shared" si="972"/>
        <v>0</v>
      </c>
      <c r="BS1381" s="60">
        <f t="shared" si="972"/>
        <v>0</v>
      </c>
      <c r="BT1381" s="60">
        <f t="shared" si="972"/>
        <v>0</v>
      </c>
      <c r="BU1381" s="60">
        <f t="shared" si="972"/>
        <v>0</v>
      </c>
      <c r="BV1381" s="61">
        <f t="shared" si="969"/>
        <v>0</v>
      </c>
      <c r="BW1381" s="62">
        <f t="shared" si="965"/>
        <v>2.5566013797116136E-2</v>
      </c>
      <c r="BX1381" s="63">
        <f t="shared" si="970"/>
        <v>-8.0318842642521371E-3</v>
      </c>
      <c r="BY1381" s="73">
        <f t="shared" si="971"/>
        <v>9.4367295692065045E-3</v>
      </c>
    </row>
    <row r="1382" spans="1:77">
      <c r="A1382" s="49">
        <v>1376</v>
      </c>
      <c r="B1382" s="50">
        <v>5.6231003039513686E-2</v>
      </c>
      <c r="C1382" s="51">
        <v>7.3664825046040522E-2</v>
      </c>
      <c r="D1382" s="51">
        <v>7.3664825046040522E-2</v>
      </c>
      <c r="E1382" s="51">
        <v>8.5174953959484351E-2</v>
      </c>
      <c r="F1382" s="51">
        <v>8.9779005524861885E-2</v>
      </c>
      <c r="G1382" s="51">
        <v>8.2872928176795577E-2</v>
      </c>
      <c r="H1382" s="51">
        <v>8.2872928176795577E-2</v>
      </c>
      <c r="I1382" s="51">
        <v>0.11072744014732964</v>
      </c>
      <c r="J1382" s="51">
        <v>9.898710865561694E-2</v>
      </c>
      <c r="K1382" s="51">
        <v>0.12891344383057091</v>
      </c>
      <c r="L1382" s="51">
        <v>0.11049723756906077</v>
      </c>
      <c r="M1382" s="51">
        <v>0.1322744014732965</v>
      </c>
      <c r="N1382" s="51">
        <v>0.11358195211786372</v>
      </c>
      <c r="O1382" s="51">
        <v>0.11873848987108655</v>
      </c>
      <c r="P1382" s="94">
        <v>0.10013457996883411</v>
      </c>
      <c r="Q1382" s="52">
        <v>0</v>
      </c>
      <c r="R1382" s="52">
        <v>1</v>
      </c>
      <c r="S1382" s="52">
        <v>0</v>
      </c>
      <c r="T1382" s="52">
        <v>1</v>
      </c>
      <c r="U1382" s="52">
        <v>1</v>
      </c>
      <c r="V1382" s="52">
        <v>0</v>
      </c>
      <c r="W1382" s="52">
        <v>0</v>
      </c>
      <c r="X1382" s="52">
        <v>0</v>
      </c>
      <c r="Y1382" s="52">
        <v>0</v>
      </c>
      <c r="Z1382" s="52">
        <v>1</v>
      </c>
      <c r="AA1382" s="52">
        <v>0</v>
      </c>
      <c r="AB1382" s="52">
        <v>0</v>
      </c>
      <c r="AC1382" s="52">
        <v>1</v>
      </c>
      <c r="AD1382" s="53">
        <f t="shared" si="966"/>
        <v>5</v>
      </c>
      <c r="AE1382" s="54" t="s">
        <v>21</v>
      </c>
      <c r="AF1382" s="55">
        <f t="shared" si="939"/>
        <v>3.1270595456068848E-2</v>
      </c>
      <c r="AG1382" s="56">
        <f t="shared" si="967"/>
        <v>0.12251045722072797</v>
      </c>
      <c r="AH1382" s="56">
        <f t="shared" si="940"/>
        <v>0.12251045722072797</v>
      </c>
      <c r="AI1382" s="56">
        <f t="shared" si="941"/>
        <v>0.14365703090344556</v>
      </c>
      <c r="AJ1382" s="56">
        <f t="shared" si="942"/>
        <v>0.15232947307808339</v>
      </c>
      <c r="AK1382" s="56">
        <f t="shared" si="943"/>
        <v>0.13936690283607581</v>
      </c>
      <c r="AL1382" s="56">
        <f t="shared" si="944"/>
        <v>0.13936690283607581</v>
      </c>
      <c r="AM1382" s="56">
        <f t="shared" si="945"/>
        <v>0.19336151315187214</v>
      </c>
      <c r="AN1382" s="56">
        <f t="shared" si="946"/>
        <v>0.17004618772336327</v>
      </c>
      <c r="AO1382" s="56">
        <f t="shared" si="947"/>
        <v>0.23110281117134995</v>
      </c>
      <c r="AP1382" s="56">
        <f t="shared" si="948"/>
        <v>0.19289647019528811</v>
      </c>
      <c r="AQ1382" s="56">
        <f t="shared" si="949"/>
        <v>0.23829545531063323</v>
      </c>
      <c r="AR1382" s="56">
        <f t="shared" si="950"/>
        <v>0.19915433171986827</v>
      </c>
      <c r="AS1382" s="56">
        <f t="shared" si="951"/>
        <v>0.20974231884398539</v>
      </c>
      <c r="AT1382" s="57">
        <f>IF(AE1382="F",1,IF(AE1382="R",#REF!,IF(AE1382="M",#REF!,0)))</f>
        <v>1</v>
      </c>
      <c r="AU1382" s="58">
        <f t="shared" si="952"/>
        <v>0.14974091216224175</v>
      </c>
      <c r="AV1382" s="58">
        <f t="shared" si="953"/>
        <v>0.14974091216224175</v>
      </c>
      <c r="AW1382" s="58">
        <f t="shared" si="954"/>
        <v>0.17558774437715274</v>
      </c>
      <c r="AX1382" s="58">
        <f t="shared" si="955"/>
        <v>0.18618781421090444</v>
      </c>
      <c r="AY1382" s="58">
        <f t="shared" si="956"/>
        <v>0.17034404759669464</v>
      </c>
      <c r="AZ1382" s="58">
        <f t="shared" si="957"/>
        <v>0.17034404759669464</v>
      </c>
      <c r="BA1382" s="58">
        <f t="shared" si="958"/>
        <v>0.23634006445887126</v>
      </c>
      <c r="BB1382" s="58">
        <f t="shared" si="959"/>
        <v>0.2078424310631016</v>
      </c>
      <c r="BC1382" s="58">
        <f t="shared" si="960"/>
        <v>0.28247013792224446</v>
      </c>
      <c r="BD1382" s="58">
        <f t="shared" si="961"/>
        <v>0.23577165619321558</v>
      </c>
      <c r="BE1382" s="58">
        <f t="shared" si="962"/>
        <v>0.29126149433955156</v>
      </c>
      <c r="BF1382" s="58">
        <f t="shared" si="963"/>
        <v>0.24342045543969401</v>
      </c>
      <c r="BG1382" s="58">
        <f t="shared" si="964"/>
        <v>0.25636183926842987</v>
      </c>
      <c r="BH1382" s="59">
        <f t="shared" si="968"/>
        <v>2.7554135567910385</v>
      </c>
      <c r="BI1382" s="60">
        <f t="shared" si="972"/>
        <v>0</v>
      </c>
      <c r="BJ1382" s="60">
        <f t="shared" si="972"/>
        <v>-1.8988487305576967</v>
      </c>
      <c r="BK1382" s="60">
        <f t="shared" si="972"/>
        <v>0</v>
      </c>
      <c r="BL1382" s="60">
        <f t="shared" si="972"/>
        <v>-1.6809993609053366</v>
      </c>
      <c r="BM1382" s="60">
        <f t="shared" si="972"/>
        <v>-1.7699350776829268</v>
      </c>
      <c r="BN1382" s="60">
        <f t="shared" si="972"/>
        <v>0</v>
      </c>
      <c r="BO1382" s="60">
        <f t="shared" si="972"/>
        <v>0</v>
      </c>
      <c r="BP1382" s="60">
        <f t="shared" si="972"/>
        <v>0</v>
      </c>
      <c r="BQ1382" s="60">
        <f t="shared" si="972"/>
        <v>0</v>
      </c>
      <c r="BR1382" s="60">
        <f t="shared" si="972"/>
        <v>-1.4448915008467316</v>
      </c>
      <c r="BS1382" s="60">
        <f t="shared" si="972"/>
        <v>0</v>
      </c>
      <c r="BT1382" s="60">
        <f t="shared" si="972"/>
        <v>0</v>
      </c>
      <c r="BU1382" s="60">
        <f t="shared" si="972"/>
        <v>-1.361165397818759</v>
      </c>
      <c r="BV1382" s="61">
        <f t="shared" si="969"/>
        <v>-8.1558400678114502</v>
      </c>
      <c r="BW1382" s="62">
        <f t="shared" si="965"/>
        <v>2.8378275314798911</v>
      </c>
      <c r="BX1382" s="63">
        <f t="shared" si="970"/>
        <v>-11.03791790441365</v>
      </c>
      <c r="BY1382" s="73">
        <f t="shared" si="971"/>
        <v>2.2445864432089615</v>
      </c>
    </row>
    <row r="1383" spans="1:77">
      <c r="A1383" s="49">
        <v>1377</v>
      </c>
      <c r="B1383" s="50">
        <v>4.5086119554204662E-2</v>
      </c>
      <c r="C1383" s="51">
        <v>7.3664825046040522E-2</v>
      </c>
      <c r="D1383" s="51">
        <v>7.3664825046040522E-2</v>
      </c>
      <c r="E1383" s="51">
        <v>8.5174953959484351E-2</v>
      </c>
      <c r="F1383" s="51">
        <v>8.9779005524861885E-2</v>
      </c>
      <c r="G1383" s="51">
        <v>8.2872928176795577E-2</v>
      </c>
      <c r="H1383" s="51">
        <v>8.2872928176795577E-2</v>
      </c>
      <c r="I1383" s="51">
        <v>0.11072744014732964</v>
      </c>
      <c r="J1383" s="51">
        <v>9.898710865561694E-2</v>
      </c>
      <c r="K1383" s="51">
        <v>0.12891344383057091</v>
      </c>
      <c r="L1383" s="51">
        <v>0.11049723756906077</v>
      </c>
      <c r="M1383" s="51">
        <v>0.1322744014732965</v>
      </c>
      <c r="N1383" s="51">
        <v>0.11358195211786372</v>
      </c>
      <c r="O1383" s="51">
        <v>0.11873848987108655</v>
      </c>
      <c r="P1383" s="94">
        <v>0.10013457996883411</v>
      </c>
      <c r="Q1383" s="52">
        <v>1</v>
      </c>
      <c r="R1383" s="52">
        <v>0</v>
      </c>
      <c r="S1383" s="52">
        <v>0</v>
      </c>
      <c r="T1383" s="52">
        <v>0</v>
      </c>
      <c r="U1383" s="52">
        <v>1</v>
      </c>
      <c r="V1383" s="52">
        <v>0</v>
      </c>
      <c r="W1383" s="52">
        <v>1</v>
      </c>
      <c r="X1383" s="52">
        <v>0</v>
      </c>
      <c r="Y1383" s="52">
        <v>1</v>
      </c>
      <c r="Z1383" s="52">
        <v>2</v>
      </c>
      <c r="AA1383" s="52">
        <v>0</v>
      </c>
      <c r="AB1383" s="52">
        <v>0</v>
      </c>
      <c r="AC1383" s="52">
        <v>0</v>
      </c>
      <c r="AD1383" s="53">
        <f t="shared" si="966"/>
        <v>6</v>
      </c>
      <c r="AE1383" s="54" t="s">
        <v>21</v>
      </c>
      <c r="AF1383" s="55">
        <f t="shared" si="939"/>
        <v>2.3968758238947726E-2</v>
      </c>
      <c r="AG1383" s="56">
        <f t="shared" si="967"/>
        <v>0.12251045722072797</v>
      </c>
      <c r="AH1383" s="56">
        <f t="shared" si="940"/>
        <v>0.12251045722072797</v>
      </c>
      <c r="AI1383" s="56">
        <f t="shared" si="941"/>
        <v>0.14365703090344556</v>
      </c>
      <c r="AJ1383" s="56">
        <f t="shared" si="942"/>
        <v>0.15232947307808339</v>
      </c>
      <c r="AK1383" s="56">
        <f t="shared" si="943"/>
        <v>0.13936690283607581</v>
      </c>
      <c r="AL1383" s="56">
        <f t="shared" si="944"/>
        <v>0.13936690283607581</v>
      </c>
      <c r="AM1383" s="56">
        <f t="shared" si="945"/>
        <v>0.19336151315187214</v>
      </c>
      <c r="AN1383" s="56">
        <f t="shared" si="946"/>
        <v>0.17004618772336327</v>
      </c>
      <c r="AO1383" s="56">
        <f t="shared" si="947"/>
        <v>0.23110281117134995</v>
      </c>
      <c r="AP1383" s="56">
        <f t="shared" si="948"/>
        <v>0.19289647019528811</v>
      </c>
      <c r="AQ1383" s="56">
        <f t="shared" si="949"/>
        <v>0.23829545531063323</v>
      </c>
      <c r="AR1383" s="56">
        <f t="shared" si="950"/>
        <v>0.19915433171986827</v>
      </c>
      <c r="AS1383" s="56">
        <f t="shared" si="951"/>
        <v>0.20974231884398539</v>
      </c>
      <c r="AT1383" s="57">
        <f>IF(AE1383="F",1,IF(AE1383="R",#REF!,IF(AE1383="M",#REF!,0)))</f>
        <v>1</v>
      </c>
      <c r="AU1383" s="58">
        <f t="shared" si="952"/>
        <v>0.11477567567072738</v>
      </c>
      <c r="AV1383" s="58">
        <f t="shared" si="953"/>
        <v>0.11477567567072738</v>
      </c>
      <c r="AW1383" s="58">
        <f t="shared" si="954"/>
        <v>0.13458714595347873</v>
      </c>
      <c r="AX1383" s="58">
        <f t="shared" si="955"/>
        <v>0.14271204755690658</v>
      </c>
      <c r="AY1383" s="58">
        <f t="shared" si="956"/>
        <v>0.13056787805735826</v>
      </c>
      <c r="AZ1383" s="58">
        <f t="shared" si="957"/>
        <v>0.13056787805735826</v>
      </c>
      <c r="BA1383" s="58">
        <f t="shared" si="958"/>
        <v>0.18115350170259115</v>
      </c>
      <c r="BB1383" s="58">
        <f t="shared" si="959"/>
        <v>0.15931020529958639</v>
      </c>
      <c r="BC1383" s="58">
        <f t="shared" si="960"/>
        <v>0.21651197704540412</v>
      </c>
      <c r="BD1383" s="58">
        <f t="shared" si="961"/>
        <v>0.18071781955129793</v>
      </c>
      <c r="BE1383" s="58">
        <f t="shared" si="962"/>
        <v>0.22325050867505883</v>
      </c>
      <c r="BF1383" s="58">
        <f t="shared" si="963"/>
        <v>0.18658058670629643</v>
      </c>
      <c r="BG1383" s="58">
        <f t="shared" si="964"/>
        <v>0.19650009401801916</v>
      </c>
      <c r="BH1383" s="59">
        <f t="shared" si="968"/>
        <v>2.1120109939648106</v>
      </c>
      <c r="BI1383" s="60">
        <f t="shared" si="972"/>
        <v>-2.1647757019486717</v>
      </c>
      <c r="BJ1383" s="60">
        <f t="shared" si="972"/>
        <v>0</v>
      </c>
      <c r="BK1383" s="60">
        <f t="shared" si="972"/>
        <v>0</v>
      </c>
      <c r="BL1383" s="60">
        <f t="shared" si="972"/>
        <v>0</v>
      </c>
      <c r="BM1383" s="60">
        <f t="shared" si="972"/>
        <v>-2.0358620490739012</v>
      </c>
      <c r="BN1383" s="60">
        <f t="shared" si="972"/>
        <v>0</v>
      </c>
      <c r="BO1383" s="60">
        <f t="shared" si="972"/>
        <v>-1.7084105314243965</v>
      </c>
      <c r="BP1383" s="60">
        <f t="shared" si="972"/>
        <v>0</v>
      </c>
      <c r="BQ1383" s="60">
        <f t="shared" si="972"/>
        <v>-1.5301094118438701</v>
      </c>
      <c r="BR1383" s="60">
        <f t="shared" si="972"/>
        <v>-3.4216369444754129</v>
      </c>
      <c r="BS1383" s="60">
        <f t="shared" si="972"/>
        <v>0</v>
      </c>
      <c r="BT1383" s="60">
        <f t="shared" si="972"/>
        <v>0</v>
      </c>
      <c r="BU1383" s="60">
        <f t="shared" si="972"/>
        <v>0</v>
      </c>
      <c r="BV1383" s="61">
        <f t="shared" si="969"/>
        <v>-10.860794638766253</v>
      </c>
      <c r="BW1383" s="62">
        <f t="shared" si="965"/>
        <v>2.2753752279433357</v>
      </c>
      <c r="BX1383" s="63">
        <f t="shared" si="970"/>
        <v>-12.281554436209012</v>
      </c>
      <c r="BY1383" s="73">
        <f t="shared" si="971"/>
        <v>3.8879890060351894</v>
      </c>
    </row>
    <row r="1384" spans="1:77">
      <c r="A1384" s="49">
        <v>1378</v>
      </c>
      <c r="B1384" s="50">
        <v>4.5592705167173259E-2</v>
      </c>
      <c r="C1384" s="51">
        <v>7.3664825046040522E-2</v>
      </c>
      <c r="D1384" s="51">
        <v>7.3664825046040522E-2</v>
      </c>
      <c r="E1384" s="51">
        <v>8.5174953959484351E-2</v>
      </c>
      <c r="F1384" s="51">
        <v>8.9779005524861885E-2</v>
      </c>
      <c r="G1384" s="51">
        <v>8.2872928176795577E-2</v>
      </c>
      <c r="H1384" s="51">
        <v>8.2872928176795577E-2</v>
      </c>
      <c r="I1384" s="51">
        <v>0.11072744014732964</v>
      </c>
      <c r="J1384" s="51">
        <v>9.898710865561694E-2</v>
      </c>
      <c r="K1384" s="51">
        <v>0.12891344383057091</v>
      </c>
      <c r="L1384" s="51">
        <v>0.11049723756906077</v>
      </c>
      <c r="M1384" s="51">
        <v>0.1322744014732965</v>
      </c>
      <c r="N1384" s="51">
        <v>0.11358195211786372</v>
      </c>
      <c r="O1384" s="51">
        <v>0.11873848987108655</v>
      </c>
      <c r="P1384" s="94">
        <v>0.10013457996883411</v>
      </c>
      <c r="Q1384" s="52">
        <v>0</v>
      </c>
      <c r="R1384" s="52">
        <v>0</v>
      </c>
      <c r="S1384" s="52">
        <v>0</v>
      </c>
      <c r="T1384" s="52">
        <v>0</v>
      </c>
      <c r="U1384" s="52">
        <v>1</v>
      </c>
      <c r="V1384" s="52">
        <v>0</v>
      </c>
      <c r="W1384" s="52">
        <v>0</v>
      </c>
      <c r="X1384" s="52">
        <v>0</v>
      </c>
      <c r="Y1384" s="52">
        <v>0</v>
      </c>
      <c r="Z1384" s="52">
        <v>1</v>
      </c>
      <c r="AA1384" s="52">
        <v>0</v>
      </c>
      <c r="AB1384" s="52">
        <v>0</v>
      </c>
      <c r="AC1384" s="52">
        <v>1</v>
      </c>
      <c r="AD1384" s="53">
        <f t="shared" si="966"/>
        <v>3</v>
      </c>
      <c r="AE1384" s="54" t="s">
        <v>21</v>
      </c>
      <c r="AF1384" s="55">
        <f t="shared" si="939"/>
        <v>2.4293344383099866E-2</v>
      </c>
      <c r="AG1384" s="56">
        <f t="shared" si="967"/>
        <v>0.12251045722072797</v>
      </c>
      <c r="AH1384" s="56">
        <f t="shared" si="940"/>
        <v>0.12251045722072797</v>
      </c>
      <c r="AI1384" s="56">
        <f t="shared" si="941"/>
        <v>0.14365703090344556</v>
      </c>
      <c r="AJ1384" s="56">
        <f t="shared" si="942"/>
        <v>0.15232947307808339</v>
      </c>
      <c r="AK1384" s="56">
        <f t="shared" si="943"/>
        <v>0.13936690283607581</v>
      </c>
      <c r="AL1384" s="56">
        <f t="shared" si="944"/>
        <v>0.13936690283607581</v>
      </c>
      <c r="AM1384" s="56">
        <f t="shared" si="945"/>
        <v>0.19336151315187214</v>
      </c>
      <c r="AN1384" s="56">
        <f t="shared" si="946"/>
        <v>0.17004618772336327</v>
      </c>
      <c r="AO1384" s="56">
        <f t="shared" si="947"/>
        <v>0.23110281117134995</v>
      </c>
      <c r="AP1384" s="56">
        <f t="shared" si="948"/>
        <v>0.19289647019528811</v>
      </c>
      <c r="AQ1384" s="56">
        <f t="shared" si="949"/>
        <v>0.23829545531063323</v>
      </c>
      <c r="AR1384" s="56">
        <f t="shared" si="950"/>
        <v>0.19915433171986827</v>
      </c>
      <c r="AS1384" s="56">
        <f t="shared" si="951"/>
        <v>0.20974231884398539</v>
      </c>
      <c r="AT1384" s="57">
        <f>IF(AE1384="F",1,IF(AE1384="R",#REF!,IF(AE1384="M",#REF!,0)))</f>
        <v>1</v>
      </c>
      <c r="AU1384" s="58">
        <f t="shared" si="952"/>
        <v>0.11632997371307993</v>
      </c>
      <c r="AV1384" s="58">
        <f t="shared" si="953"/>
        <v>0.11632997371307993</v>
      </c>
      <c r="AW1384" s="58">
        <f t="shared" si="954"/>
        <v>0.13640973193486242</v>
      </c>
      <c r="AX1384" s="58">
        <f t="shared" si="955"/>
        <v>0.14464466136938528</v>
      </c>
      <c r="AY1384" s="58">
        <f t="shared" si="956"/>
        <v>0.13233603490830012</v>
      </c>
      <c r="AZ1384" s="58">
        <f t="shared" si="957"/>
        <v>0.13233603490830012</v>
      </c>
      <c r="BA1384" s="58">
        <f t="shared" si="958"/>
        <v>0.18360669164389382</v>
      </c>
      <c r="BB1384" s="58">
        <f t="shared" si="959"/>
        <v>0.16146759220911153</v>
      </c>
      <c r="BC1384" s="58">
        <f t="shared" si="960"/>
        <v>0.21944399325964958</v>
      </c>
      <c r="BD1384" s="58">
        <f t="shared" si="961"/>
        <v>0.18316510946273026</v>
      </c>
      <c r="BE1384" s="58">
        <f t="shared" si="962"/>
        <v>0.22627377842764415</v>
      </c>
      <c r="BF1384" s="58">
        <f t="shared" si="963"/>
        <v>0.18910727050897388</v>
      </c>
      <c r="BG1384" s="58">
        <f t="shared" si="964"/>
        <v>0.19916110829364406</v>
      </c>
      <c r="BH1384" s="59">
        <f t="shared" si="968"/>
        <v>2.1406119543526549</v>
      </c>
      <c r="BI1384" s="60">
        <f t="shared" si="972"/>
        <v>0</v>
      </c>
      <c r="BJ1384" s="60">
        <f t="shared" si="972"/>
        <v>0</v>
      </c>
      <c r="BK1384" s="60">
        <f t="shared" si="972"/>
        <v>0</v>
      </c>
      <c r="BL1384" s="60">
        <f t="shared" si="972"/>
        <v>0</v>
      </c>
      <c r="BM1384" s="60">
        <f t="shared" si="972"/>
        <v>-2.0224108722472556</v>
      </c>
      <c r="BN1384" s="60">
        <f t="shared" si="972"/>
        <v>0</v>
      </c>
      <c r="BO1384" s="60">
        <f t="shared" si="972"/>
        <v>0</v>
      </c>
      <c r="BP1384" s="60">
        <f t="shared" si="972"/>
        <v>0</v>
      </c>
      <c r="BQ1384" s="60">
        <f t="shared" si="972"/>
        <v>0</v>
      </c>
      <c r="BR1384" s="60">
        <f t="shared" si="972"/>
        <v>-1.6973672954110608</v>
      </c>
      <c r="BS1384" s="60">
        <f t="shared" si="972"/>
        <v>0</v>
      </c>
      <c r="BT1384" s="60">
        <f t="shared" si="972"/>
        <v>0</v>
      </c>
      <c r="BU1384" s="60">
        <f t="shared" si="972"/>
        <v>-1.6136411923830882</v>
      </c>
      <c r="BV1384" s="61">
        <f t="shared" si="969"/>
        <v>-5.3334193600414048</v>
      </c>
      <c r="BW1384" s="62">
        <f t="shared" si="965"/>
        <v>2.3009412417404524</v>
      </c>
      <c r="BX1384" s="63">
        <f t="shared" si="970"/>
        <v>-7.8333684613623884</v>
      </c>
      <c r="BY1384" s="73">
        <f t="shared" si="971"/>
        <v>0.85938804564734506</v>
      </c>
    </row>
    <row r="1385" spans="1:77">
      <c r="A1385" s="49">
        <v>1379</v>
      </c>
      <c r="B1385" s="50">
        <v>5.167173252279636E-2</v>
      </c>
      <c r="C1385" s="51">
        <v>6.9060773480662987E-2</v>
      </c>
      <c r="D1385" s="51">
        <v>6.9060773480662987E-2</v>
      </c>
      <c r="E1385" s="51">
        <v>8.5174953959484351E-2</v>
      </c>
      <c r="F1385" s="51">
        <v>8.9779005524861885E-2</v>
      </c>
      <c r="G1385" s="51">
        <v>8.9779005524861885E-2</v>
      </c>
      <c r="H1385" s="51">
        <v>0.10819521178637201</v>
      </c>
      <c r="I1385" s="51">
        <v>0.10833333333333334</v>
      </c>
      <c r="J1385" s="51">
        <v>9.4383057090239406E-2</v>
      </c>
      <c r="K1385" s="51">
        <v>0.12430939226519337</v>
      </c>
      <c r="L1385" s="51">
        <v>0.11049723756906077</v>
      </c>
      <c r="M1385" s="51">
        <v>0.12753222836095765</v>
      </c>
      <c r="N1385" s="51">
        <v>0.11358195211786372</v>
      </c>
      <c r="O1385" s="51">
        <v>0.11873848987108655</v>
      </c>
      <c r="P1385" s="94">
        <v>0.10064810879728008</v>
      </c>
      <c r="Q1385" s="52">
        <v>0</v>
      </c>
      <c r="R1385" s="52">
        <v>0</v>
      </c>
      <c r="S1385" s="52">
        <v>0</v>
      </c>
      <c r="T1385" s="52">
        <v>0</v>
      </c>
      <c r="U1385" s="52">
        <v>0</v>
      </c>
      <c r="V1385" s="52">
        <v>0</v>
      </c>
      <c r="W1385" s="52">
        <v>0</v>
      </c>
      <c r="X1385" s="52">
        <v>0</v>
      </c>
      <c r="Y1385" s="52">
        <v>0</v>
      </c>
      <c r="Z1385" s="52">
        <v>0</v>
      </c>
      <c r="AA1385" s="52">
        <v>0</v>
      </c>
      <c r="AB1385" s="52">
        <v>1</v>
      </c>
      <c r="AC1385" s="52">
        <v>0</v>
      </c>
      <c r="AD1385" s="53">
        <f t="shared" si="966"/>
        <v>1</v>
      </c>
      <c r="AE1385" s="54" t="s">
        <v>21</v>
      </c>
      <c r="AF1385" s="55">
        <f t="shared" si="939"/>
        <v>2.8244035339334689E-2</v>
      </c>
      <c r="AG1385" s="56">
        <f t="shared" si="967"/>
        <v>0.1142623346878547</v>
      </c>
      <c r="AH1385" s="56">
        <f t="shared" si="940"/>
        <v>0.1142623346878547</v>
      </c>
      <c r="AI1385" s="56">
        <f t="shared" si="941"/>
        <v>0.14365703090344556</v>
      </c>
      <c r="AJ1385" s="56">
        <f t="shared" si="942"/>
        <v>0.15232947307808339</v>
      </c>
      <c r="AK1385" s="56">
        <f t="shared" si="943"/>
        <v>0.15232947307808339</v>
      </c>
      <c r="AL1385" s="56">
        <f t="shared" si="944"/>
        <v>0.188263419695921</v>
      </c>
      <c r="AM1385" s="56">
        <f t="shared" si="945"/>
        <v>0.18854051219051851</v>
      </c>
      <c r="AN1385" s="56">
        <f t="shared" si="946"/>
        <v>0.16112559320607914</v>
      </c>
      <c r="AO1385" s="56">
        <f t="shared" si="947"/>
        <v>0.22136032475950215</v>
      </c>
      <c r="AP1385" s="56">
        <f t="shared" si="948"/>
        <v>0.19289647019528811</v>
      </c>
      <c r="AQ1385" s="56">
        <f t="shared" si="949"/>
        <v>0.22816666613091416</v>
      </c>
      <c r="AR1385" s="56">
        <f t="shared" si="950"/>
        <v>0.19915433171986827</v>
      </c>
      <c r="AS1385" s="56">
        <f t="shared" si="951"/>
        <v>0.20974231884398539</v>
      </c>
      <c r="AT1385" s="57">
        <f>IF(AE1385="F",1,IF(AE1385="R",#REF!,IF(AE1385="M",#REF!,0)))</f>
        <v>1</v>
      </c>
      <c r="AU1385" s="58">
        <f t="shared" si="952"/>
        <v>0.1261423746277277</v>
      </c>
      <c r="AV1385" s="58">
        <f t="shared" si="953"/>
        <v>0.1261423746277277</v>
      </c>
      <c r="AW1385" s="58">
        <f t="shared" si="954"/>
        <v>0.15859328500186554</v>
      </c>
      <c r="AX1385" s="58">
        <f t="shared" si="955"/>
        <v>0.1681674150309691</v>
      </c>
      <c r="AY1385" s="58">
        <f t="shared" si="956"/>
        <v>0.1681674150309691</v>
      </c>
      <c r="AZ1385" s="58">
        <f t="shared" si="957"/>
        <v>0.20783747225938881</v>
      </c>
      <c r="BA1385" s="58">
        <f t="shared" si="958"/>
        <v>0.20814337450929063</v>
      </c>
      <c r="BB1385" s="58">
        <f t="shared" si="959"/>
        <v>0.17787808201048844</v>
      </c>
      <c r="BC1385" s="58">
        <f t="shared" si="960"/>
        <v>0.2443755161296963</v>
      </c>
      <c r="BD1385" s="58">
        <f t="shared" si="961"/>
        <v>0.21295222852055654</v>
      </c>
      <c r="BE1385" s="58">
        <f t="shared" si="962"/>
        <v>0.25188952383365504</v>
      </c>
      <c r="BF1385" s="58">
        <f t="shared" si="963"/>
        <v>0.21986073003996351</v>
      </c>
      <c r="BG1385" s="58">
        <f t="shared" si="964"/>
        <v>0.23154956732840642</v>
      </c>
      <c r="BH1385" s="59">
        <f t="shared" si="968"/>
        <v>2.5016993589507046</v>
      </c>
      <c r="BI1385" s="60">
        <f t="shared" si="972"/>
        <v>0</v>
      </c>
      <c r="BJ1385" s="60">
        <f t="shared" si="972"/>
        <v>0</v>
      </c>
      <c r="BK1385" s="60">
        <f t="shared" si="972"/>
        <v>0</v>
      </c>
      <c r="BL1385" s="60">
        <f t="shared" si="972"/>
        <v>0</v>
      </c>
      <c r="BM1385" s="60">
        <f t="shared" si="972"/>
        <v>0</v>
      </c>
      <c r="BN1385" s="60">
        <f t="shared" si="972"/>
        <v>0</v>
      </c>
      <c r="BO1385" s="60">
        <f t="shared" si="972"/>
        <v>0</v>
      </c>
      <c r="BP1385" s="60">
        <f t="shared" si="972"/>
        <v>0</v>
      </c>
      <c r="BQ1385" s="60">
        <f t="shared" si="972"/>
        <v>0</v>
      </c>
      <c r="BR1385" s="60">
        <f t="shared" si="972"/>
        <v>0</v>
      </c>
      <c r="BS1385" s="60">
        <f t="shared" si="972"/>
        <v>0</v>
      </c>
      <c r="BT1385" s="60">
        <f t="shared" si="972"/>
        <v>-1.5147609783604312</v>
      </c>
      <c r="BU1385" s="60">
        <f t="shared" si="972"/>
        <v>0</v>
      </c>
      <c r="BV1385" s="61">
        <f t="shared" si="969"/>
        <v>-1.5147609783604312</v>
      </c>
      <c r="BW1385" s="62">
        <f t="shared" si="965"/>
        <v>2.607733407305846</v>
      </c>
      <c r="BX1385" s="63">
        <f t="shared" si="970"/>
        <v>-3.941347634584901</v>
      </c>
      <c r="BY1385" s="73">
        <f t="shared" si="971"/>
        <v>1.5016993589507046</v>
      </c>
    </row>
    <row r="1386" spans="1:77">
      <c r="A1386" s="49">
        <v>1380</v>
      </c>
      <c r="B1386" s="50">
        <v>0.14488348530901723</v>
      </c>
      <c r="C1386" s="51">
        <v>6.9060773480662987E-2</v>
      </c>
      <c r="D1386" s="51">
        <v>6.9060773480662987E-2</v>
      </c>
      <c r="E1386" s="51">
        <v>8.5174953959484351E-2</v>
      </c>
      <c r="F1386" s="51">
        <v>8.9779005524861885E-2</v>
      </c>
      <c r="G1386" s="51">
        <v>8.9779005524861885E-2</v>
      </c>
      <c r="H1386" s="51">
        <v>0.10819521178637201</v>
      </c>
      <c r="I1386" s="51">
        <v>0.10833333333333334</v>
      </c>
      <c r="J1386" s="51">
        <v>9.4383057090239406E-2</v>
      </c>
      <c r="K1386" s="51">
        <v>0.12430939226519337</v>
      </c>
      <c r="L1386" s="51">
        <v>0.11049723756906077</v>
      </c>
      <c r="M1386" s="51">
        <v>0.12753222836095765</v>
      </c>
      <c r="N1386" s="51">
        <v>0.11358195211786372</v>
      </c>
      <c r="O1386" s="51">
        <v>0.11873848987108655</v>
      </c>
      <c r="P1386" s="94">
        <v>0.10064810879728008</v>
      </c>
      <c r="Q1386" s="52">
        <v>0</v>
      </c>
      <c r="R1386" s="52">
        <v>0</v>
      </c>
      <c r="S1386" s="52">
        <v>0</v>
      </c>
      <c r="T1386" s="52">
        <v>0</v>
      </c>
      <c r="U1386" s="52">
        <v>0</v>
      </c>
      <c r="V1386" s="52">
        <v>0</v>
      </c>
      <c r="W1386" s="52">
        <v>0</v>
      </c>
      <c r="X1386" s="52">
        <v>1</v>
      </c>
      <c r="Y1386" s="52">
        <v>0</v>
      </c>
      <c r="Z1386" s="52">
        <v>0</v>
      </c>
      <c r="AA1386" s="52">
        <v>0</v>
      </c>
      <c r="AB1386" s="52">
        <v>0</v>
      </c>
      <c r="AC1386" s="52">
        <v>0</v>
      </c>
      <c r="AD1386" s="53">
        <f t="shared" si="966"/>
        <v>1</v>
      </c>
      <c r="AE1386" s="54" t="s">
        <v>21</v>
      </c>
      <c r="AF1386" s="55">
        <f t="shared" si="939"/>
        <v>9.7718692940697544E-2</v>
      </c>
      <c r="AG1386" s="56">
        <f t="shared" si="967"/>
        <v>0.1142623346878547</v>
      </c>
      <c r="AH1386" s="56">
        <f t="shared" si="940"/>
        <v>0.1142623346878547</v>
      </c>
      <c r="AI1386" s="56">
        <f t="shared" si="941"/>
        <v>0.14365703090344556</v>
      </c>
      <c r="AJ1386" s="56">
        <f t="shared" si="942"/>
        <v>0.15232947307808339</v>
      </c>
      <c r="AK1386" s="56">
        <f t="shared" si="943"/>
        <v>0.15232947307808339</v>
      </c>
      <c r="AL1386" s="56">
        <f t="shared" si="944"/>
        <v>0.188263419695921</v>
      </c>
      <c r="AM1386" s="56">
        <f t="shared" si="945"/>
        <v>0.18854051219051851</v>
      </c>
      <c r="AN1386" s="56">
        <f t="shared" si="946"/>
        <v>0.16112559320607914</v>
      </c>
      <c r="AO1386" s="56">
        <f t="shared" si="947"/>
        <v>0.22136032475950215</v>
      </c>
      <c r="AP1386" s="56">
        <f t="shared" si="948"/>
        <v>0.19289647019528811</v>
      </c>
      <c r="AQ1386" s="56">
        <f t="shared" si="949"/>
        <v>0.22816666613091416</v>
      </c>
      <c r="AR1386" s="56">
        <f t="shared" si="950"/>
        <v>0.19915433171986827</v>
      </c>
      <c r="AS1386" s="56">
        <f t="shared" si="951"/>
        <v>0.20974231884398539</v>
      </c>
      <c r="AT1386" s="57">
        <f>IF(AE1386="F",1,IF(AE1386="R",#REF!,IF(AE1386="M",#REF!,0)))</f>
        <v>1</v>
      </c>
      <c r="AU1386" s="58">
        <f t="shared" si="952"/>
        <v>0.43642729606313124</v>
      </c>
      <c r="AV1386" s="58">
        <f t="shared" si="953"/>
        <v>0.43642729606313124</v>
      </c>
      <c r="AW1386" s="58">
        <f t="shared" si="954"/>
        <v>0.54870093219189719</v>
      </c>
      <c r="AX1386" s="58">
        <f t="shared" si="955"/>
        <v>0.58182550030859748</v>
      </c>
      <c r="AY1386" s="58">
        <f t="shared" si="956"/>
        <v>0.58182550030859748</v>
      </c>
      <c r="AZ1386" s="58">
        <f t="shared" si="957"/>
        <v>0.71907593547729809</v>
      </c>
      <c r="BA1386" s="58">
        <f t="shared" si="958"/>
        <v>0.7201342958591942</v>
      </c>
      <c r="BB1386" s="58">
        <f t="shared" si="959"/>
        <v>0.61542245886711811</v>
      </c>
      <c r="BC1386" s="58">
        <f t="shared" si="960"/>
        <v>0.84549023310579052</v>
      </c>
      <c r="BD1386" s="58">
        <f t="shared" si="961"/>
        <v>0.73677196547254065</v>
      </c>
      <c r="BE1386" s="58">
        <f t="shared" si="962"/>
        <v>0.87148719149914733</v>
      </c>
      <c r="BF1386" s="58">
        <f t="shared" si="963"/>
        <v>0.76067399400863644</v>
      </c>
      <c r="BG1386" s="58">
        <f t="shared" si="964"/>
        <v>0.80111502476433705</v>
      </c>
      <c r="BH1386" s="59">
        <f t="shared" si="968"/>
        <v>8.6553776239894162</v>
      </c>
      <c r="BI1386" s="60">
        <f t="shared" si="972"/>
        <v>0</v>
      </c>
      <c r="BJ1386" s="60">
        <f t="shared" si="972"/>
        <v>0</v>
      </c>
      <c r="BK1386" s="60">
        <f t="shared" si="972"/>
        <v>0</v>
      </c>
      <c r="BL1386" s="60">
        <f t="shared" si="972"/>
        <v>0</v>
      </c>
      <c r="BM1386" s="60">
        <f t="shared" si="972"/>
        <v>0</v>
      </c>
      <c r="BN1386" s="60">
        <f t="shared" si="972"/>
        <v>0</v>
      </c>
      <c r="BO1386" s="60">
        <f t="shared" si="972"/>
        <v>0</v>
      </c>
      <c r="BP1386" s="60">
        <f t="shared" si="972"/>
        <v>-0.48544632201341442</v>
      </c>
      <c r="BQ1386" s="60">
        <f t="shared" si="972"/>
        <v>0</v>
      </c>
      <c r="BR1386" s="60">
        <f t="shared" si="972"/>
        <v>0</v>
      </c>
      <c r="BS1386" s="60">
        <f t="shared" si="972"/>
        <v>0</v>
      </c>
      <c r="BT1386" s="60">
        <f t="shared" si="972"/>
        <v>0</v>
      </c>
      <c r="BU1386" s="60">
        <f t="shared" si="972"/>
        <v>0</v>
      </c>
      <c r="BV1386" s="61">
        <f t="shared" si="969"/>
        <v>-0.48544632201341442</v>
      </c>
      <c r="BW1386" s="62">
        <f t="shared" si="965"/>
        <v>7.3118799459752148</v>
      </c>
      <c r="BX1386" s="63">
        <f t="shared" si="970"/>
        <v>-6.9773554422301309</v>
      </c>
      <c r="BY1386" s="73">
        <f t="shared" si="971"/>
        <v>7.6553776239894162</v>
      </c>
    </row>
    <row r="1387" spans="1:77">
      <c r="A1387" s="49">
        <v>1381</v>
      </c>
      <c r="B1387" s="50">
        <v>2.7862208713272548E-2</v>
      </c>
      <c r="C1387" s="51">
        <v>6.9060773480662987E-2</v>
      </c>
      <c r="D1387" s="51">
        <v>6.9060773480662987E-2</v>
      </c>
      <c r="E1387" s="51">
        <v>8.5174953959484351E-2</v>
      </c>
      <c r="F1387" s="51">
        <v>8.9779005524861885E-2</v>
      </c>
      <c r="G1387" s="51">
        <v>8.9779005524861885E-2</v>
      </c>
      <c r="H1387" s="51">
        <v>0.10819521178637201</v>
      </c>
      <c r="I1387" s="51">
        <v>0.10833333333333334</v>
      </c>
      <c r="J1387" s="51">
        <v>9.4383057090239406E-2</v>
      </c>
      <c r="K1387" s="51">
        <v>0.12430939226519337</v>
      </c>
      <c r="L1387" s="51">
        <v>0.11049723756906077</v>
      </c>
      <c r="M1387" s="51">
        <v>0.12753222836095765</v>
      </c>
      <c r="N1387" s="51">
        <v>0.11358195211786372</v>
      </c>
      <c r="O1387" s="51">
        <v>0.11873848987108655</v>
      </c>
      <c r="P1387" s="94">
        <v>0.10064810879728008</v>
      </c>
      <c r="Q1387" s="52">
        <v>0</v>
      </c>
      <c r="R1387" s="52">
        <v>0</v>
      </c>
      <c r="S1387" s="52">
        <v>0</v>
      </c>
      <c r="T1387" s="52">
        <v>0</v>
      </c>
      <c r="U1387" s="52">
        <v>0</v>
      </c>
      <c r="V1387" s="52">
        <v>0</v>
      </c>
      <c r="W1387" s="52">
        <v>0</v>
      </c>
      <c r="X1387" s="52">
        <v>0</v>
      </c>
      <c r="Y1387" s="52">
        <v>0</v>
      </c>
      <c r="Z1387" s="52">
        <v>0</v>
      </c>
      <c r="AA1387" s="52">
        <v>0</v>
      </c>
      <c r="AB1387" s="52">
        <v>0</v>
      </c>
      <c r="AC1387" s="52">
        <v>0</v>
      </c>
      <c r="AD1387" s="53">
        <f t="shared" si="966"/>
        <v>0</v>
      </c>
      <c r="AE1387" s="54" t="s">
        <v>21</v>
      </c>
      <c r="AF1387" s="55">
        <f t="shared" si="939"/>
        <v>1.3427781885458887E-2</v>
      </c>
      <c r="AG1387" s="56">
        <f t="shared" si="967"/>
        <v>0.1142623346878547</v>
      </c>
      <c r="AH1387" s="56">
        <f t="shared" si="940"/>
        <v>0.1142623346878547</v>
      </c>
      <c r="AI1387" s="56">
        <f t="shared" si="941"/>
        <v>0.14365703090344556</v>
      </c>
      <c r="AJ1387" s="56">
        <f t="shared" si="942"/>
        <v>0.15232947307808339</v>
      </c>
      <c r="AK1387" s="56">
        <f t="shared" si="943"/>
        <v>0.15232947307808339</v>
      </c>
      <c r="AL1387" s="56">
        <f t="shared" si="944"/>
        <v>0.188263419695921</v>
      </c>
      <c r="AM1387" s="56">
        <f t="shared" si="945"/>
        <v>0.18854051219051851</v>
      </c>
      <c r="AN1387" s="56">
        <f t="shared" si="946"/>
        <v>0.16112559320607914</v>
      </c>
      <c r="AO1387" s="56">
        <f t="shared" si="947"/>
        <v>0.22136032475950215</v>
      </c>
      <c r="AP1387" s="56">
        <f t="shared" si="948"/>
        <v>0.19289647019528811</v>
      </c>
      <c r="AQ1387" s="56">
        <f t="shared" si="949"/>
        <v>0.22816666613091416</v>
      </c>
      <c r="AR1387" s="56">
        <f t="shared" si="950"/>
        <v>0.19915433171986827</v>
      </c>
      <c r="AS1387" s="56">
        <f t="shared" si="951"/>
        <v>0.20974231884398539</v>
      </c>
      <c r="AT1387" s="57">
        <f>IF(AE1387="F",1,IF(AE1387="R",#REF!,IF(AE1387="M",#REF!,0)))</f>
        <v>1</v>
      </c>
      <c r="AU1387" s="58">
        <f t="shared" si="952"/>
        <v>5.9970619377325493E-2</v>
      </c>
      <c r="AV1387" s="58">
        <f t="shared" si="953"/>
        <v>5.9970619377325493E-2</v>
      </c>
      <c r="AW1387" s="58">
        <f t="shared" si="954"/>
        <v>7.5398434179753865E-2</v>
      </c>
      <c r="AX1387" s="58">
        <f t="shared" si="955"/>
        <v>7.9950167961037724E-2</v>
      </c>
      <c r="AY1387" s="58">
        <f t="shared" si="956"/>
        <v>7.9950167961037724E-2</v>
      </c>
      <c r="AZ1387" s="58">
        <f t="shared" si="957"/>
        <v>9.8810110226619063E-2</v>
      </c>
      <c r="BA1387" s="58">
        <f t="shared" si="958"/>
        <v>9.8955542302475177E-2</v>
      </c>
      <c r="BB1387" s="58">
        <f t="shared" si="959"/>
        <v>8.4566814151878555E-2</v>
      </c>
      <c r="BC1387" s="58">
        <f t="shared" si="960"/>
        <v>0.11618103041267822</v>
      </c>
      <c r="BD1387" s="58">
        <f t="shared" si="961"/>
        <v>0.10124176811994413</v>
      </c>
      <c r="BE1387" s="58">
        <f t="shared" si="962"/>
        <v>0.11975334064817422</v>
      </c>
      <c r="BF1387" s="58">
        <f t="shared" si="963"/>
        <v>0.10452620854934573</v>
      </c>
      <c r="BG1387" s="58">
        <f t="shared" si="964"/>
        <v>0.1100833166508656</v>
      </c>
      <c r="BH1387" s="59">
        <f t="shared" si="968"/>
        <v>1.189358139918461</v>
      </c>
      <c r="BI1387" s="60">
        <f t="shared" si="972"/>
        <v>0</v>
      </c>
      <c r="BJ1387" s="60">
        <f t="shared" si="972"/>
        <v>0</v>
      </c>
      <c r="BK1387" s="60">
        <f t="shared" si="972"/>
        <v>0</v>
      </c>
      <c r="BL1387" s="60">
        <f t="shared" si="972"/>
        <v>0</v>
      </c>
      <c r="BM1387" s="60">
        <f t="shared" si="972"/>
        <v>0</v>
      </c>
      <c r="BN1387" s="60">
        <f t="shared" si="972"/>
        <v>0</v>
      </c>
      <c r="BO1387" s="60">
        <f t="shared" si="972"/>
        <v>0</v>
      </c>
      <c r="BP1387" s="60">
        <f t="shared" si="972"/>
        <v>0</v>
      </c>
      <c r="BQ1387" s="60">
        <f t="shared" si="972"/>
        <v>0</v>
      </c>
      <c r="BR1387" s="60">
        <f t="shared" si="972"/>
        <v>0</v>
      </c>
      <c r="BS1387" s="60">
        <f t="shared" si="972"/>
        <v>0</v>
      </c>
      <c r="BT1387" s="60">
        <f t="shared" si="972"/>
        <v>0</v>
      </c>
      <c r="BU1387" s="60">
        <f t="shared" si="972"/>
        <v>0</v>
      </c>
      <c r="BV1387" s="61">
        <f t="shared" si="969"/>
        <v>0</v>
      </c>
      <c r="BW1387" s="62">
        <f t="shared" si="965"/>
        <v>1.4061307588413876</v>
      </c>
      <c r="BX1387" s="63">
        <f t="shared" si="970"/>
        <v>-0.8618640983843886</v>
      </c>
      <c r="BY1387" s="73">
        <f t="shared" si="971"/>
        <v>1.189358139918461</v>
      </c>
    </row>
    <row r="1388" spans="1:77">
      <c r="A1388" s="49">
        <v>1382</v>
      </c>
      <c r="B1388" s="50">
        <v>4.8125633232016213E-2</v>
      </c>
      <c r="C1388" s="51">
        <v>6.9060773480662987E-2</v>
      </c>
      <c r="D1388" s="51">
        <v>6.9060773480662987E-2</v>
      </c>
      <c r="E1388" s="51">
        <v>8.5174953959484351E-2</v>
      </c>
      <c r="F1388" s="51">
        <v>8.9779005524861885E-2</v>
      </c>
      <c r="G1388" s="51">
        <v>8.9779005524861885E-2</v>
      </c>
      <c r="H1388" s="51">
        <v>0.10819521178637201</v>
      </c>
      <c r="I1388" s="51">
        <v>0.10833333333333334</v>
      </c>
      <c r="J1388" s="51">
        <v>9.4383057090239406E-2</v>
      </c>
      <c r="K1388" s="51">
        <v>0.12430939226519337</v>
      </c>
      <c r="L1388" s="51">
        <v>0.11049723756906077</v>
      </c>
      <c r="M1388" s="51">
        <v>0.12753222836095765</v>
      </c>
      <c r="N1388" s="51">
        <v>0.11358195211786372</v>
      </c>
      <c r="O1388" s="51">
        <v>0.11873848987108655</v>
      </c>
      <c r="P1388" s="94">
        <v>0.10064810879728008</v>
      </c>
      <c r="Q1388" s="52">
        <v>0</v>
      </c>
      <c r="R1388" s="52">
        <v>0</v>
      </c>
      <c r="S1388" s="52">
        <v>0</v>
      </c>
      <c r="T1388" s="52">
        <v>0</v>
      </c>
      <c r="U1388" s="52">
        <v>0</v>
      </c>
      <c r="V1388" s="52">
        <v>0</v>
      </c>
      <c r="W1388" s="52">
        <v>0</v>
      </c>
      <c r="X1388" s="52">
        <v>0</v>
      </c>
      <c r="Y1388" s="52">
        <v>1</v>
      </c>
      <c r="Z1388" s="52">
        <v>0</v>
      </c>
      <c r="AA1388" s="52">
        <v>0</v>
      </c>
      <c r="AB1388" s="52">
        <v>0</v>
      </c>
      <c r="AC1388" s="52">
        <v>0</v>
      </c>
      <c r="AD1388" s="53">
        <f t="shared" si="966"/>
        <v>1</v>
      </c>
      <c r="AE1388" s="54" t="s">
        <v>21</v>
      </c>
      <c r="AF1388" s="55">
        <f t="shared" si="939"/>
        <v>2.5927189505882034E-2</v>
      </c>
      <c r="AG1388" s="56">
        <f t="shared" si="967"/>
        <v>0.1142623346878547</v>
      </c>
      <c r="AH1388" s="56">
        <f t="shared" si="940"/>
        <v>0.1142623346878547</v>
      </c>
      <c r="AI1388" s="56">
        <f t="shared" si="941"/>
        <v>0.14365703090344556</v>
      </c>
      <c r="AJ1388" s="56">
        <f t="shared" si="942"/>
        <v>0.15232947307808339</v>
      </c>
      <c r="AK1388" s="56">
        <f t="shared" si="943"/>
        <v>0.15232947307808339</v>
      </c>
      <c r="AL1388" s="56">
        <f t="shared" si="944"/>
        <v>0.188263419695921</v>
      </c>
      <c r="AM1388" s="56">
        <f t="shared" si="945"/>
        <v>0.18854051219051851</v>
      </c>
      <c r="AN1388" s="56">
        <f t="shared" si="946"/>
        <v>0.16112559320607914</v>
      </c>
      <c r="AO1388" s="56">
        <f t="shared" si="947"/>
        <v>0.22136032475950215</v>
      </c>
      <c r="AP1388" s="56">
        <f t="shared" si="948"/>
        <v>0.19289647019528811</v>
      </c>
      <c r="AQ1388" s="56">
        <f t="shared" si="949"/>
        <v>0.22816666613091416</v>
      </c>
      <c r="AR1388" s="56">
        <f t="shared" si="950"/>
        <v>0.19915433171986827</v>
      </c>
      <c r="AS1388" s="56">
        <f t="shared" si="951"/>
        <v>0.20974231884398539</v>
      </c>
      <c r="AT1388" s="57">
        <f>IF(AE1388="F",1,IF(AE1388="R",#REF!,IF(AE1388="M",#REF!,0)))</f>
        <v>1</v>
      </c>
      <c r="AU1388" s="58">
        <f t="shared" si="952"/>
        <v>0.11579497095233778</v>
      </c>
      <c r="AV1388" s="58">
        <f t="shared" si="953"/>
        <v>0.11579497095233778</v>
      </c>
      <c r="AW1388" s="58">
        <f t="shared" si="954"/>
        <v>0.14558394737869582</v>
      </c>
      <c r="AX1388" s="58">
        <f t="shared" si="955"/>
        <v>0.15437271571991157</v>
      </c>
      <c r="AY1388" s="58">
        <f t="shared" si="956"/>
        <v>0.15437271571991157</v>
      </c>
      <c r="AZ1388" s="58">
        <f t="shared" si="957"/>
        <v>0.19078865554979887</v>
      </c>
      <c r="BA1388" s="58">
        <f t="shared" si="958"/>
        <v>0.19106946477228398</v>
      </c>
      <c r="BB1388" s="58">
        <f t="shared" si="959"/>
        <v>0.163286820945374</v>
      </c>
      <c r="BC1388" s="58">
        <f t="shared" si="960"/>
        <v>0.22432949970390512</v>
      </c>
      <c r="BD1388" s="58">
        <f t="shared" si="961"/>
        <v>0.19548385059776033</v>
      </c>
      <c r="BE1388" s="58">
        <f t="shared" si="962"/>
        <v>0.23122713665091318</v>
      </c>
      <c r="BF1388" s="58">
        <f t="shared" si="963"/>
        <v>0.20182565076701187</v>
      </c>
      <c r="BG1388" s="58">
        <f t="shared" si="964"/>
        <v>0.21255565785841421</v>
      </c>
      <c r="BH1388" s="59">
        <f t="shared" si="968"/>
        <v>2.2964860575686554</v>
      </c>
      <c r="BI1388" s="60">
        <f t="shared" si="972"/>
        <v>0</v>
      </c>
      <c r="BJ1388" s="60">
        <f t="shared" si="972"/>
        <v>0</v>
      </c>
      <c r="BK1388" s="60">
        <f t="shared" si="972"/>
        <v>0</v>
      </c>
      <c r="BL1388" s="60">
        <f t="shared" si="972"/>
        <v>0</v>
      </c>
      <c r="BM1388" s="60">
        <f t="shared" si="972"/>
        <v>0</v>
      </c>
      <c r="BN1388" s="60">
        <f t="shared" si="972"/>
        <v>0</v>
      </c>
      <c r="BO1388" s="60">
        <f t="shared" si="972"/>
        <v>0</v>
      </c>
      <c r="BP1388" s="60">
        <f t="shared" si="972"/>
        <v>0</v>
      </c>
      <c r="BQ1388" s="60">
        <f t="shared" ref="BQ1388:BU1405" si="973">IF(BC1388&lt;=0,"",Y1388*LN(BC1388))</f>
        <v>-1.4946393271385874</v>
      </c>
      <c r="BR1388" s="60">
        <f t="shared" si="973"/>
        <v>0</v>
      </c>
      <c r="BS1388" s="60">
        <f t="shared" si="973"/>
        <v>0</v>
      </c>
      <c r="BT1388" s="60">
        <f t="shared" si="973"/>
        <v>0</v>
      </c>
      <c r="BU1388" s="60">
        <f t="shared" si="973"/>
        <v>0</v>
      </c>
      <c r="BV1388" s="61">
        <f t="shared" si="969"/>
        <v>-1.4946393271385874</v>
      </c>
      <c r="BW1388" s="62">
        <f t="shared" si="965"/>
        <v>2.4287713107260327</v>
      </c>
      <c r="BX1388" s="63">
        <f t="shared" si="970"/>
        <v>-3.7766118974576921</v>
      </c>
      <c r="BY1388" s="73">
        <f t="shared" si="971"/>
        <v>1.2964860575686554</v>
      </c>
    </row>
    <row r="1389" spans="1:77">
      <c r="A1389" s="49">
        <v>1383</v>
      </c>
      <c r="B1389" s="50">
        <v>5.4204660587639321E-2</v>
      </c>
      <c r="C1389" s="51">
        <v>6.9060773480662987E-2</v>
      </c>
      <c r="D1389" s="51">
        <v>6.9060773480662987E-2</v>
      </c>
      <c r="E1389" s="51">
        <v>8.5174953959484351E-2</v>
      </c>
      <c r="F1389" s="51">
        <v>8.9779005524861885E-2</v>
      </c>
      <c r="G1389" s="51">
        <v>8.9779005524861885E-2</v>
      </c>
      <c r="H1389" s="51">
        <v>0.10819521178637201</v>
      </c>
      <c r="I1389" s="51">
        <v>0.10833333333333334</v>
      </c>
      <c r="J1389" s="51">
        <v>9.4383057090239406E-2</v>
      </c>
      <c r="K1389" s="51">
        <v>0.12430939226519337</v>
      </c>
      <c r="L1389" s="51">
        <v>0.11049723756906077</v>
      </c>
      <c r="M1389" s="51">
        <v>0.12753222836095765</v>
      </c>
      <c r="N1389" s="51">
        <v>0.11358195211786372</v>
      </c>
      <c r="O1389" s="51">
        <v>0.11873848987108655</v>
      </c>
      <c r="P1389" s="94">
        <v>0.10064810879728008</v>
      </c>
      <c r="Q1389" s="52">
        <v>0</v>
      </c>
      <c r="R1389" s="52">
        <v>0</v>
      </c>
      <c r="S1389" s="52">
        <v>0</v>
      </c>
      <c r="T1389" s="52">
        <v>0</v>
      </c>
      <c r="U1389" s="52">
        <v>0</v>
      </c>
      <c r="V1389" s="52">
        <v>0</v>
      </c>
      <c r="W1389" s="52">
        <v>0</v>
      </c>
      <c r="X1389" s="52">
        <v>0</v>
      </c>
      <c r="Y1389" s="52">
        <v>0</v>
      </c>
      <c r="Z1389" s="52">
        <v>0</v>
      </c>
      <c r="AA1389" s="52">
        <v>0</v>
      </c>
      <c r="AB1389" s="52">
        <v>0</v>
      </c>
      <c r="AC1389" s="52">
        <v>0</v>
      </c>
      <c r="AD1389" s="53">
        <f t="shared" si="966"/>
        <v>0</v>
      </c>
      <c r="AE1389" s="54" t="s">
        <v>21</v>
      </c>
      <c r="AF1389" s="55">
        <f t="shared" si="939"/>
        <v>2.9919026621493129E-2</v>
      </c>
      <c r="AG1389" s="56">
        <f t="shared" si="967"/>
        <v>0.1142623346878547</v>
      </c>
      <c r="AH1389" s="56">
        <f t="shared" si="940"/>
        <v>0.1142623346878547</v>
      </c>
      <c r="AI1389" s="56">
        <f t="shared" si="941"/>
        <v>0.14365703090344556</v>
      </c>
      <c r="AJ1389" s="56">
        <f t="shared" si="942"/>
        <v>0.15232947307808339</v>
      </c>
      <c r="AK1389" s="56">
        <f t="shared" si="943"/>
        <v>0.15232947307808339</v>
      </c>
      <c r="AL1389" s="56">
        <f t="shared" si="944"/>
        <v>0.188263419695921</v>
      </c>
      <c r="AM1389" s="56">
        <f t="shared" si="945"/>
        <v>0.18854051219051851</v>
      </c>
      <c r="AN1389" s="56">
        <f t="shared" si="946"/>
        <v>0.16112559320607914</v>
      </c>
      <c r="AO1389" s="56">
        <f t="shared" si="947"/>
        <v>0.22136032475950215</v>
      </c>
      <c r="AP1389" s="56">
        <f t="shared" si="948"/>
        <v>0.19289647019528811</v>
      </c>
      <c r="AQ1389" s="56">
        <f t="shared" si="949"/>
        <v>0.22816666613091416</v>
      </c>
      <c r="AR1389" s="56">
        <f t="shared" si="950"/>
        <v>0.19915433171986827</v>
      </c>
      <c r="AS1389" s="56">
        <f t="shared" si="951"/>
        <v>0.20974231884398539</v>
      </c>
      <c r="AT1389" s="57">
        <f>IF(AE1389="F",1,IF(AE1389="R",#REF!,IF(AE1389="M",#REF!,0)))</f>
        <v>1</v>
      </c>
      <c r="AU1389" s="58">
        <f t="shared" si="952"/>
        <v>0.1336231533221926</v>
      </c>
      <c r="AV1389" s="58">
        <f t="shared" si="953"/>
        <v>0.1336231533221926</v>
      </c>
      <c r="AW1389" s="58">
        <f t="shared" si="954"/>
        <v>0.1679985405397327</v>
      </c>
      <c r="AX1389" s="58">
        <f t="shared" si="955"/>
        <v>0.17814045715245758</v>
      </c>
      <c r="AY1389" s="58">
        <f t="shared" si="956"/>
        <v>0.17814045715245758</v>
      </c>
      <c r="AZ1389" s="58">
        <f t="shared" si="957"/>
        <v>0.22016311730117563</v>
      </c>
      <c r="BA1389" s="58">
        <f t="shared" si="958"/>
        <v>0.22048716085403303</v>
      </c>
      <c r="BB1389" s="58">
        <f t="shared" si="959"/>
        <v>0.18842700793679518</v>
      </c>
      <c r="BC1389" s="58">
        <f t="shared" si="960"/>
        <v>0.25886802239420137</v>
      </c>
      <c r="BD1389" s="58">
        <f t="shared" si="961"/>
        <v>0.22558120033717891</v>
      </c>
      <c r="BE1389" s="58">
        <f t="shared" si="962"/>
        <v>0.26682764267607229</v>
      </c>
      <c r="BF1389" s="58">
        <f t="shared" si="963"/>
        <v>0.2328994053454379</v>
      </c>
      <c r="BG1389" s="58">
        <f t="shared" si="964"/>
        <v>0.24528144034169713</v>
      </c>
      <c r="BH1389" s="59">
        <f t="shared" si="968"/>
        <v>2.6500607586756249</v>
      </c>
      <c r="BI1389" s="60">
        <f t="shared" ref="BI1389:BU1414" si="974">IF(AU1389&lt;=0,"",Q1389*LN(AU1389))</f>
        <v>0</v>
      </c>
      <c r="BJ1389" s="60">
        <f t="shared" si="974"/>
        <v>0</v>
      </c>
      <c r="BK1389" s="60">
        <f t="shared" si="974"/>
        <v>0</v>
      </c>
      <c r="BL1389" s="60">
        <f t="shared" si="974"/>
        <v>0</v>
      </c>
      <c r="BM1389" s="60">
        <f t="shared" si="974"/>
        <v>0</v>
      </c>
      <c r="BN1389" s="60">
        <f t="shared" si="974"/>
        <v>0</v>
      </c>
      <c r="BO1389" s="60">
        <f t="shared" si="974"/>
        <v>0</v>
      </c>
      <c r="BP1389" s="60">
        <f t="shared" si="974"/>
        <v>0</v>
      </c>
      <c r="BQ1389" s="60">
        <f t="shared" si="973"/>
        <v>0</v>
      </c>
      <c r="BR1389" s="60">
        <f t="shared" si="973"/>
        <v>0</v>
      </c>
      <c r="BS1389" s="60">
        <f t="shared" si="973"/>
        <v>0</v>
      </c>
      <c r="BT1389" s="60">
        <f t="shared" si="973"/>
        <v>0</v>
      </c>
      <c r="BU1389" s="60">
        <f t="shared" si="973"/>
        <v>0</v>
      </c>
      <c r="BV1389" s="61">
        <f t="shared" si="969"/>
        <v>0</v>
      </c>
      <c r="BW1389" s="62">
        <f t="shared" si="965"/>
        <v>2.7355634762914267</v>
      </c>
      <c r="BX1389" s="63">
        <f t="shared" si="970"/>
        <v>-1.853059171363868</v>
      </c>
      <c r="BY1389" s="73">
        <f t="shared" si="971"/>
        <v>2.6500607586756249</v>
      </c>
    </row>
    <row r="1390" spans="1:77">
      <c r="A1390" s="49">
        <v>1384</v>
      </c>
      <c r="B1390" s="50">
        <v>4.5592705167173259E-2</v>
      </c>
      <c r="C1390" s="51">
        <v>6.9060773480662987E-2</v>
      </c>
      <c r="D1390" s="51">
        <v>6.9060773480662987E-2</v>
      </c>
      <c r="E1390" s="51">
        <v>8.5174953959484351E-2</v>
      </c>
      <c r="F1390" s="51">
        <v>8.9779005524861885E-2</v>
      </c>
      <c r="G1390" s="51">
        <v>8.9779005524861885E-2</v>
      </c>
      <c r="H1390" s="51">
        <v>0.10819521178637201</v>
      </c>
      <c r="I1390" s="51">
        <v>0.10833333333333334</v>
      </c>
      <c r="J1390" s="51">
        <v>9.4383057090239406E-2</v>
      </c>
      <c r="K1390" s="51">
        <v>0.12430939226519337</v>
      </c>
      <c r="L1390" s="51">
        <v>0.11049723756906077</v>
      </c>
      <c r="M1390" s="51">
        <v>0.12753222836095765</v>
      </c>
      <c r="N1390" s="51">
        <v>0.11358195211786372</v>
      </c>
      <c r="O1390" s="51">
        <v>0.11873848987108655</v>
      </c>
      <c r="P1390" s="94">
        <v>0.10064810879728008</v>
      </c>
      <c r="Q1390" s="52">
        <v>0</v>
      </c>
      <c r="R1390" s="52">
        <v>0</v>
      </c>
      <c r="S1390" s="52">
        <v>1</v>
      </c>
      <c r="T1390" s="52">
        <v>0</v>
      </c>
      <c r="U1390" s="52">
        <v>0</v>
      </c>
      <c r="V1390" s="52">
        <v>0</v>
      </c>
      <c r="W1390" s="52">
        <v>1</v>
      </c>
      <c r="X1390" s="52">
        <v>0</v>
      </c>
      <c r="Y1390" s="52">
        <v>0</v>
      </c>
      <c r="Z1390" s="52">
        <v>0</v>
      </c>
      <c r="AA1390" s="52">
        <v>0</v>
      </c>
      <c r="AB1390" s="52">
        <v>0</v>
      </c>
      <c r="AC1390" s="52">
        <v>0</v>
      </c>
      <c r="AD1390" s="53">
        <f t="shared" si="966"/>
        <v>2</v>
      </c>
      <c r="AE1390" s="54" t="s">
        <v>21</v>
      </c>
      <c r="AF1390" s="55">
        <f t="shared" si="939"/>
        <v>2.4293344383099866E-2</v>
      </c>
      <c r="AG1390" s="56">
        <f t="shared" si="967"/>
        <v>0.1142623346878547</v>
      </c>
      <c r="AH1390" s="56">
        <f t="shared" si="940"/>
        <v>0.1142623346878547</v>
      </c>
      <c r="AI1390" s="56">
        <f t="shared" si="941"/>
        <v>0.14365703090344556</v>
      </c>
      <c r="AJ1390" s="56">
        <f t="shared" si="942"/>
        <v>0.15232947307808339</v>
      </c>
      <c r="AK1390" s="56">
        <f t="shared" si="943"/>
        <v>0.15232947307808339</v>
      </c>
      <c r="AL1390" s="56">
        <f t="shared" si="944"/>
        <v>0.188263419695921</v>
      </c>
      <c r="AM1390" s="56">
        <f t="shared" si="945"/>
        <v>0.18854051219051851</v>
      </c>
      <c r="AN1390" s="56">
        <f t="shared" si="946"/>
        <v>0.16112559320607914</v>
      </c>
      <c r="AO1390" s="56">
        <f t="shared" si="947"/>
        <v>0.22136032475950215</v>
      </c>
      <c r="AP1390" s="56">
        <f t="shared" si="948"/>
        <v>0.19289647019528811</v>
      </c>
      <c r="AQ1390" s="56">
        <f t="shared" si="949"/>
        <v>0.22816666613091416</v>
      </c>
      <c r="AR1390" s="56">
        <f t="shared" si="950"/>
        <v>0.19915433171986827</v>
      </c>
      <c r="AS1390" s="56">
        <f t="shared" si="951"/>
        <v>0.20974231884398539</v>
      </c>
      <c r="AT1390" s="57">
        <f>IF(AE1390="F",1,IF(AE1390="R",#REF!,IF(AE1390="M",#REF!,0)))</f>
        <v>1</v>
      </c>
      <c r="AU1390" s="58">
        <f t="shared" si="952"/>
        <v>0.1084979575799374</v>
      </c>
      <c r="AV1390" s="58">
        <f t="shared" si="953"/>
        <v>0.1084979575799374</v>
      </c>
      <c r="AW1390" s="58">
        <f t="shared" si="954"/>
        <v>0.13640973193486242</v>
      </c>
      <c r="AX1390" s="58">
        <f t="shared" si="955"/>
        <v>0.14464466136938528</v>
      </c>
      <c r="AY1390" s="58">
        <f t="shared" si="956"/>
        <v>0.14464466136938528</v>
      </c>
      <c r="AZ1390" s="58">
        <f t="shared" si="957"/>
        <v>0.17876578996764672</v>
      </c>
      <c r="BA1390" s="58">
        <f t="shared" si="958"/>
        <v>0.17902890352826745</v>
      </c>
      <c r="BB1390" s="58">
        <f t="shared" si="959"/>
        <v>0.15299702937518936</v>
      </c>
      <c r="BC1390" s="58">
        <f t="shared" si="960"/>
        <v>0.21019300184306919</v>
      </c>
      <c r="BD1390" s="58">
        <f t="shared" si="961"/>
        <v>0.18316510946273026</v>
      </c>
      <c r="BE1390" s="58">
        <f t="shared" si="962"/>
        <v>0.21665597268475048</v>
      </c>
      <c r="BF1390" s="58">
        <f t="shared" si="963"/>
        <v>0.18910727050897388</v>
      </c>
      <c r="BG1390" s="58">
        <f t="shared" si="964"/>
        <v>0.19916110829364406</v>
      </c>
      <c r="BH1390" s="59">
        <f t="shared" si="968"/>
        <v>2.1517691554977789</v>
      </c>
      <c r="BI1390" s="60">
        <f t="shared" si="974"/>
        <v>0</v>
      </c>
      <c r="BJ1390" s="60">
        <f t="shared" si="974"/>
        <v>0</v>
      </c>
      <c r="BK1390" s="60">
        <f t="shared" si="974"/>
        <v>-1.9920921876218995</v>
      </c>
      <c r="BL1390" s="60">
        <f t="shared" si="974"/>
        <v>0</v>
      </c>
      <c r="BM1390" s="60">
        <f t="shared" si="974"/>
        <v>0</v>
      </c>
      <c r="BN1390" s="60">
        <f t="shared" si="974"/>
        <v>0</v>
      </c>
      <c r="BO1390" s="60">
        <f t="shared" si="974"/>
        <v>-1.7202080139516607</v>
      </c>
      <c r="BP1390" s="60">
        <f t="shared" si="974"/>
        <v>0</v>
      </c>
      <c r="BQ1390" s="60">
        <f t="shared" si="973"/>
        <v>0</v>
      </c>
      <c r="BR1390" s="60">
        <f t="shared" si="973"/>
        <v>0</v>
      </c>
      <c r="BS1390" s="60">
        <f t="shared" si="973"/>
        <v>0</v>
      </c>
      <c r="BT1390" s="60">
        <f t="shared" si="973"/>
        <v>0</v>
      </c>
      <c r="BU1390" s="60">
        <f t="shared" si="973"/>
        <v>0</v>
      </c>
      <c r="BV1390" s="61">
        <f t="shared" si="969"/>
        <v>-3.7123002015735604</v>
      </c>
      <c r="BW1390" s="62">
        <f t="shared" si="965"/>
        <v>2.3009412417404524</v>
      </c>
      <c r="BX1390" s="63">
        <f t="shared" si="970"/>
        <v>-6.1908694969925486</v>
      </c>
      <c r="BY1390" s="73">
        <f t="shared" si="971"/>
        <v>0.15176915549777892</v>
      </c>
    </row>
    <row r="1391" spans="1:77">
      <c r="A1391" s="49">
        <v>1385</v>
      </c>
      <c r="B1391" s="50">
        <v>4.3566362715298887E-2</v>
      </c>
      <c r="C1391" s="51">
        <v>6.9060773480662987E-2</v>
      </c>
      <c r="D1391" s="51">
        <v>6.9060773480662987E-2</v>
      </c>
      <c r="E1391" s="51">
        <v>8.5174953959484351E-2</v>
      </c>
      <c r="F1391" s="51">
        <v>8.9779005524861885E-2</v>
      </c>
      <c r="G1391" s="51">
        <v>8.9779005524861885E-2</v>
      </c>
      <c r="H1391" s="51">
        <v>0.10819521178637201</v>
      </c>
      <c r="I1391" s="51">
        <v>0.10833333333333334</v>
      </c>
      <c r="J1391" s="51">
        <v>9.4383057090239406E-2</v>
      </c>
      <c r="K1391" s="51">
        <v>0.12430939226519337</v>
      </c>
      <c r="L1391" s="51">
        <v>0.11049723756906077</v>
      </c>
      <c r="M1391" s="51">
        <v>0.12753222836095765</v>
      </c>
      <c r="N1391" s="51">
        <v>0.11358195211786372</v>
      </c>
      <c r="O1391" s="51">
        <v>0.11873848987108655</v>
      </c>
      <c r="P1391" s="94">
        <v>0.10064810879728008</v>
      </c>
      <c r="Q1391" s="52">
        <v>0</v>
      </c>
      <c r="R1391" s="52">
        <v>0</v>
      </c>
      <c r="S1391" s="52">
        <v>0</v>
      </c>
      <c r="T1391" s="52">
        <v>0</v>
      </c>
      <c r="U1391" s="52">
        <v>0</v>
      </c>
      <c r="V1391" s="52">
        <v>0</v>
      </c>
      <c r="W1391" s="52">
        <v>1</v>
      </c>
      <c r="X1391" s="52">
        <v>0</v>
      </c>
      <c r="Y1391" s="52">
        <v>0</v>
      </c>
      <c r="Z1391" s="52">
        <v>1</v>
      </c>
      <c r="AA1391" s="52">
        <v>0</v>
      </c>
      <c r="AB1391" s="52">
        <v>0</v>
      </c>
      <c r="AC1391" s="52">
        <v>0</v>
      </c>
      <c r="AD1391" s="53">
        <f t="shared" si="966"/>
        <v>2</v>
      </c>
      <c r="AE1391" s="54" t="s">
        <v>21</v>
      </c>
      <c r="AF1391" s="55">
        <f t="shared" si="939"/>
        <v>2.2999482847845774E-2</v>
      </c>
      <c r="AG1391" s="56">
        <f t="shared" si="967"/>
        <v>0.1142623346878547</v>
      </c>
      <c r="AH1391" s="56">
        <f t="shared" si="940"/>
        <v>0.1142623346878547</v>
      </c>
      <c r="AI1391" s="56">
        <f t="shared" si="941"/>
        <v>0.14365703090344556</v>
      </c>
      <c r="AJ1391" s="56">
        <f t="shared" si="942"/>
        <v>0.15232947307808339</v>
      </c>
      <c r="AK1391" s="56">
        <f t="shared" si="943"/>
        <v>0.15232947307808339</v>
      </c>
      <c r="AL1391" s="56">
        <f t="shared" si="944"/>
        <v>0.188263419695921</v>
      </c>
      <c r="AM1391" s="56">
        <f t="shared" si="945"/>
        <v>0.18854051219051851</v>
      </c>
      <c r="AN1391" s="56">
        <f t="shared" si="946"/>
        <v>0.16112559320607914</v>
      </c>
      <c r="AO1391" s="56">
        <f t="shared" si="947"/>
        <v>0.22136032475950215</v>
      </c>
      <c r="AP1391" s="56">
        <f t="shared" si="948"/>
        <v>0.19289647019528811</v>
      </c>
      <c r="AQ1391" s="56">
        <f t="shared" si="949"/>
        <v>0.22816666613091416</v>
      </c>
      <c r="AR1391" s="56">
        <f t="shared" si="950"/>
        <v>0.19915433171986827</v>
      </c>
      <c r="AS1391" s="56">
        <f t="shared" si="951"/>
        <v>0.20974231884398539</v>
      </c>
      <c r="AT1391" s="57">
        <f>IF(AE1391="F",1,IF(AE1391="R",#REF!,IF(AE1391="M",#REF!,0)))</f>
        <v>1</v>
      </c>
      <c r="AU1391" s="58">
        <f t="shared" si="952"/>
        <v>0.10271936523165742</v>
      </c>
      <c r="AV1391" s="58">
        <f t="shared" si="953"/>
        <v>0.10271936523165742</v>
      </c>
      <c r="AW1391" s="58">
        <f t="shared" si="954"/>
        <v>0.12914456076692632</v>
      </c>
      <c r="AX1391" s="58">
        <f t="shared" si="955"/>
        <v>0.13694089853317837</v>
      </c>
      <c r="AY1391" s="58">
        <f t="shared" si="956"/>
        <v>0.13694089853317837</v>
      </c>
      <c r="AZ1391" s="58">
        <f t="shared" si="957"/>
        <v>0.1692447386125539</v>
      </c>
      <c r="BA1391" s="58">
        <f t="shared" si="958"/>
        <v>0.1694938387664521</v>
      </c>
      <c r="BB1391" s="58">
        <f t="shared" si="959"/>
        <v>0.14484842010200874</v>
      </c>
      <c r="BC1391" s="58">
        <f t="shared" si="960"/>
        <v>0.19899813975345365</v>
      </c>
      <c r="BD1391" s="58">
        <f t="shared" si="961"/>
        <v>0.17340975071108392</v>
      </c>
      <c r="BE1391" s="58">
        <f t="shared" si="962"/>
        <v>0.20511689329661684</v>
      </c>
      <c r="BF1391" s="58">
        <f t="shared" si="963"/>
        <v>0.1790354327459252</v>
      </c>
      <c r="BG1391" s="58">
        <f t="shared" si="964"/>
        <v>0.18855380395233709</v>
      </c>
      <c r="BH1391" s="59">
        <f t="shared" si="968"/>
        <v>2.037166106237029</v>
      </c>
      <c r="BI1391" s="60">
        <f t="shared" si="974"/>
        <v>0</v>
      </c>
      <c r="BJ1391" s="60">
        <f t="shared" si="974"/>
        <v>0</v>
      </c>
      <c r="BK1391" s="60">
        <f t="shared" si="974"/>
        <v>0</v>
      </c>
      <c r="BL1391" s="60">
        <f t="shared" si="974"/>
        <v>0</v>
      </c>
      <c r="BM1391" s="60">
        <f t="shared" si="974"/>
        <v>0</v>
      </c>
      <c r="BN1391" s="60">
        <f t="shared" si="974"/>
        <v>0</v>
      </c>
      <c r="BO1391" s="60">
        <f t="shared" si="974"/>
        <v>-1.7749387022827494</v>
      </c>
      <c r="BP1391" s="60">
        <f t="shared" si="974"/>
        <v>0</v>
      </c>
      <c r="BQ1391" s="60">
        <f t="shared" si="973"/>
        <v>0</v>
      </c>
      <c r="BR1391" s="60">
        <f t="shared" si="973"/>
        <v>-1.7520979837421495</v>
      </c>
      <c r="BS1391" s="60">
        <f t="shared" si="973"/>
        <v>0</v>
      </c>
      <c r="BT1391" s="60">
        <f t="shared" si="973"/>
        <v>0</v>
      </c>
      <c r="BU1391" s="60">
        <f t="shared" si="973"/>
        <v>0</v>
      </c>
      <c r="BV1391" s="61">
        <f t="shared" si="969"/>
        <v>-3.5270366860248989</v>
      </c>
      <c r="BW1391" s="62">
        <f t="shared" si="965"/>
        <v>2.1986771865519876</v>
      </c>
      <c r="BX1391" s="63">
        <f t="shared" si="970"/>
        <v>-5.9053392730893748</v>
      </c>
      <c r="BY1391" s="73">
        <f t="shared" si="971"/>
        <v>3.7166106237028984E-2</v>
      </c>
    </row>
    <row r="1392" spans="1:77">
      <c r="A1392" s="49">
        <v>1386</v>
      </c>
      <c r="B1392" s="50">
        <v>4.6605876393110444E-2</v>
      </c>
      <c r="C1392" s="51">
        <v>6.9060773480662987E-2</v>
      </c>
      <c r="D1392" s="51">
        <v>6.9060773480662987E-2</v>
      </c>
      <c r="E1392" s="51">
        <v>8.7476979742173111E-2</v>
      </c>
      <c r="F1392" s="51">
        <v>9.2081031307550645E-2</v>
      </c>
      <c r="G1392" s="51">
        <v>9.898710865561694E-2</v>
      </c>
      <c r="H1392" s="51">
        <v>0.11970534069981584</v>
      </c>
      <c r="I1392" s="51">
        <v>0.10593922651933702</v>
      </c>
      <c r="J1392" s="51">
        <v>8.9779005524861885E-2</v>
      </c>
      <c r="K1392" s="51">
        <v>0.11970534069981584</v>
      </c>
      <c r="L1392" s="51">
        <v>0.11049723756906077</v>
      </c>
      <c r="M1392" s="51">
        <v>0.12283609576427255</v>
      </c>
      <c r="N1392" s="51">
        <v>0.11358195211786372</v>
      </c>
      <c r="O1392" s="51">
        <v>0.11873848987108655</v>
      </c>
      <c r="P1392" s="94">
        <v>0.10134225811021391</v>
      </c>
      <c r="Q1392" s="52">
        <v>0</v>
      </c>
      <c r="R1392" s="52">
        <v>0</v>
      </c>
      <c r="S1392" s="52">
        <v>0</v>
      </c>
      <c r="T1392" s="52">
        <v>0</v>
      </c>
      <c r="U1392" s="52">
        <v>0</v>
      </c>
      <c r="V1392" s="52">
        <v>0</v>
      </c>
      <c r="W1392" s="52">
        <v>0</v>
      </c>
      <c r="X1392" s="52">
        <v>0</v>
      </c>
      <c r="Y1392" s="52">
        <v>0</v>
      </c>
      <c r="Z1392" s="52">
        <v>0</v>
      </c>
      <c r="AA1392" s="52">
        <v>0</v>
      </c>
      <c r="AB1392" s="52">
        <v>0</v>
      </c>
      <c r="AC1392" s="52">
        <v>0</v>
      </c>
      <c r="AD1392" s="53">
        <f t="shared" si="966"/>
        <v>0</v>
      </c>
      <c r="AE1392" s="54" t="s">
        <v>21</v>
      </c>
      <c r="AF1392" s="55">
        <f t="shared" si="939"/>
        <v>2.4944718520443131E-2</v>
      </c>
      <c r="AG1392" s="56">
        <f t="shared" si="967"/>
        <v>0.1142623346878547</v>
      </c>
      <c r="AH1392" s="56">
        <f t="shared" si="940"/>
        <v>0.1142623346878547</v>
      </c>
      <c r="AI1392" s="56">
        <f t="shared" si="941"/>
        <v>0.14797784716263751</v>
      </c>
      <c r="AJ1392" s="56">
        <f t="shared" si="942"/>
        <v>0.15671202064506959</v>
      </c>
      <c r="AK1392" s="56">
        <f t="shared" si="943"/>
        <v>0.17004618772336327</v>
      </c>
      <c r="AL1392" s="56">
        <f t="shared" si="944"/>
        <v>0.2117453043993302</v>
      </c>
      <c r="AM1392" s="56">
        <f t="shared" si="945"/>
        <v>0.18375364917650297</v>
      </c>
      <c r="AN1392" s="56">
        <f t="shared" si="946"/>
        <v>0.15232947307808339</v>
      </c>
      <c r="AO1392" s="56">
        <f t="shared" si="947"/>
        <v>0.2117453043993302</v>
      </c>
      <c r="AP1392" s="56">
        <f t="shared" si="948"/>
        <v>0.19289647019528811</v>
      </c>
      <c r="AQ1392" s="56">
        <f t="shared" si="949"/>
        <v>0.21826966267491243</v>
      </c>
      <c r="AR1392" s="56">
        <f t="shared" si="950"/>
        <v>0.19915433171986827</v>
      </c>
      <c r="AS1392" s="56">
        <f t="shared" si="951"/>
        <v>0.20974231884398539</v>
      </c>
      <c r="AT1392" s="57">
        <f>IF(AE1392="F",1,IF(AE1392="R",#REF!,IF(AE1392="M",#REF!,0)))</f>
        <v>1</v>
      </c>
      <c r="AU1392" s="58">
        <f t="shared" si="952"/>
        <v>0.11140709855318696</v>
      </c>
      <c r="AV1392" s="58">
        <f t="shared" si="953"/>
        <v>0.11140709855318696</v>
      </c>
      <c r="AW1392" s="58">
        <f t="shared" si="954"/>
        <v>0.14428011336870331</v>
      </c>
      <c r="AX1392" s="58">
        <f t="shared" si="955"/>
        <v>0.15279603358507335</v>
      </c>
      <c r="AY1392" s="58">
        <f t="shared" si="956"/>
        <v>0.16579700078808313</v>
      </c>
      <c r="AZ1392" s="58">
        <f t="shared" si="957"/>
        <v>0.20645412208523867</v>
      </c>
      <c r="BA1392" s="58">
        <f t="shared" si="958"/>
        <v>0.17916193432629365</v>
      </c>
      <c r="BB1392" s="58">
        <f t="shared" si="959"/>
        <v>0.14852299899285126</v>
      </c>
      <c r="BC1392" s="58">
        <f t="shared" si="960"/>
        <v>0.20645412208523867</v>
      </c>
      <c r="BD1392" s="58">
        <f t="shared" si="961"/>
        <v>0.18807629061943715</v>
      </c>
      <c r="BE1392" s="58">
        <f t="shared" si="962"/>
        <v>0.21281544690316531</v>
      </c>
      <c r="BF1392" s="58">
        <f t="shared" si="963"/>
        <v>0.19417777802126251</v>
      </c>
      <c r="BG1392" s="58">
        <f t="shared" si="964"/>
        <v>0.2045011879904251</v>
      </c>
      <c r="BH1392" s="59">
        <f t="shared" si="968"/>
        <v>2.2258512258721459</v>
      </c>
      <c r="BI1392" s="60">
        <f t="shared" si="974"/>
        <v>0</v>
      </c>
      <c r="BJ1392" s="60">
        <f t="shared" si="974"/>
        <v>0</v>
      </c>
      <c r="BK1392" s="60">
        <f t="shared" si="974"/>
        <v>0</v>
      </c>
      <c r="BL1392" s="60">
        <f t="shared" si="974"/>
        <v>0</v>
      </c>
      <c r="BM1392" s="60">
        <f t="shared" si="974"/>
        <v>0</v>
      </c>
      <c r="BN1392" s="60">
        <f t="shared" si="974"/>
        <v>0</v>
      </c>
      <c r="BO1392" s="60">
        <f t="shared" si="974"/>
        <v>0</v>
      </c>
      <c r="BP1392" s="60">
        <f t="shared" si="974"/>
        <v>0</v>
      </c>
      <c r="BQ1392" s="60">
        <f t="shared" si="973"/>
        <v>0</v>
      </c>
      <c r="BR1392" s="60">
        <f t="shared" si="973"/>
        <v>0</v>
      </c>
      <c r="BS1392" s="60">
        <f t="shared" si="973"/>
        <v>0</v>
      </c>
      <c r="BT1392" s="60">
        <f t="shared" si="973"/>
        <v>0</v>
      </c>
      <c r="BU1392" s="60">
        <f t="shared" si="973"/>
        <v>0</v>
      </c>
      <c r="BV1392" s="61">
        <f t="shared" si="969"/>
        <v>0</v>
      </c>
      <c r="BW1392" s="62">
        <f t="shared" si="965"/>
        <v>2.3520732693346846</v>
      </c>
      <c r="BX1392" s="63">
        <f t="shared" si="970"/>
        <v>-1.5663597760341084</v>
      </c>
      <c r="BY1392" s="73">
        <f t="shared" si="971"/>
        <v>2.2258512258721459</v>
      </c>
    </row>
    <row r="1393" spans="1:77">
      <c r="A1393" s="49">
        <v>1387</v>
      </c>
      <c r="B1393" s="50">
        <v>5.5724417426545096E-2</v>
      </c>
      <c r="C1393" s="51">
        <v>6.9060773480662987E-2</v>
      </c>
      <c r="D1393" s="51">
        <v>6.9060773480662987E-2</v>
      </c>
      <c r="E1393" s="51">
        <v>8.7476979742173111E-2</v>
      </c>
      <c r="F1393" s="51">
        <v>9.2081031307550645E-2</v>
      </c>
      <c r="G1393" s="51">
        <v>9.898710865561694E-2</v>
      </c>
      <c r="H1393" s="51">
        <v>0.11970534069981584</v>
      </c>
      <c r="I1393" s="51">
        <v>0.10593922651933702</v>
      </c>
      <c r="J1393" s="51">
        <v>8.9779005524861885E-2</v>
      </c>
      <c r="K1393" s="51">
        <v>0.11970534069981584</v>
      </c>
      <c r="L1393" s="51">
        <v>0.11049723756906077</v>
      </c>
      <c r="M1393" s="51">
        <v>0.12283609576427255</v>
      </c>
      <c r="N1393" s="51">
        <v>0.11358195211786372</v>
      </c>
      <c r="O1393" s="51">
        <v>0.11873848987108655</v>
      </c>
      <c r="P1393" s="94">
        <v>0.10134225811021391</v>
      </c>
      <c r="Q1393" s="52">
        <v>0</v>
      </c>
      <c r="R1393" s="52">
        <v>0</v>
      </c>
      <c r="S1393" s="52">
        <v>0</v>
      </c>
      <c r="T1393" s="52">
        <v>1</v>
      </c>
      <c r="U1393" s="52">
        <v>1</v>
      </c>
      <c r="V1393" s="52">
        <v>0</v>
      </c>
      <c r="W1393" s="52">
        <v>0</v>
      </c>
      <c r="X1393" s="52">
        <v>0</v>
      </c>
      <c r="Y1393" s="52">
        <v>0</v>
      </c>
      <c r="Z1393" s="52">
        <v>0</v>
      </c>
      <c r="AA1393" s="52">
        <v>0</v>
      </c>
      <c r="AB1393" s="52">
        <v>0</v>
      </c>
      <c r="AC1393" s="52">
        <v>0</v>
      </c>
      <c r="AD1393" s="53">
        <f t="shared" si="966"/>
        <v>2</v>
      </c>
      <c r="AE1393" s="54" t="s">
        <v>21</v>
      </c>
      <c r="AF1393" s="55">
        <f t="shared" si="939"/>
        <v>3.0931757536055926E-2</v>
      </c>
      <c r="AG1393" s="56">
        <f t="shared" si="967"/>
        <v>0.1142623346878547</v>
      </c>
      <c r="AH1393" s="56">
        <f t="shared" si="940"/>
        <v>0.1142623346878547</v>
      </c>
      <c r="AI1393" s="56">
        <f t="shared" si="941"/>
        <v>0.14797784716263751</v>
      </c>
      <c r="AJ1393" s="56">
        <f t="shared" si="942"/>
        <v>0.15671202064506959</v>
      </c>
      <c r="AK1393" s="56">
        <f t="shared" si="943"/>
        <v>0.17004618772336327</v>
      </c>
      <c r="AL1393" s="56">
        <f t="shared" si="944"/>
        <v>0.2117453043993302</v>
      </c>
      <c r="AM1393" s="56">
        <f t="shared" si="945"/>
        <v>0.18375364917650297</v>
      </c>
      <c r="AN1393" s="56">
        <f t="shared" si="946"/>
        <v>0.15232947307808339</v>
      </c>
      <c r="AO1393" s="56">
        <f t="shared" si="947"/>
        <v>0.2117453043993302</v>
      </c>
      <c r="AP1393" s="56">
        <f t="shared" si="948"/>
        <v>0.19289647019528811</v>
      </c>
      <c r="AQ1393" s="56">
        <f t="shared" si="949"/>
        <v>0.21826966267491243</v>
      </c>
      <c r="AR1393" s="56">
        <f t="shared" si="950"/>
        <v>0.19915433171986827</v>
      </c>
      <c r="AS1393" s="56">
        <f t="shared" si="951"/>
        <v>0.20974231884398539</v>
      </c>
      <c r="AT1393" s="57">
        <f>IF(AE1393="F",1,IF(AE1393="R",#REF!,IF(AE1393="M",#REF!,0)))</f>
        <v>1</v>
      </c>
      <c r="AU1393" s="58">
        <f t="shared" si="952"/>
        <v>0.13814617139971036</v>
      </c>
      <c r="AV1393" s="58">
        <f t="shared" si="953"/>
        <v>0.13814617139971036</v>
      </c>
      <c r="AW1393" s="58">
        <f t="shared" si="954"/>
        <v>0.17890911378045532</v>
      </c>
      <c r="AX1393" s="58">
        <f t="shared" si="955"/>
        <v>0.18946895950945319</v>
      </c>
      <c r="AY1393" s="58">
        <f t="shared" si="956"/>
        <v>0.20559031862313262</v>
      </c>
      <c r="AZ1393" s="58">
        <f t="shared" si="957"/>
        <v>0.256005648707815</v>
      </c>
      <c r="BA1393" s="58">
        <f t="shared" si="958"/>
        <v>0.22216300046560891</v>
      </c>
      <c r="BB1393" s="58">
        <f t="shared" si="959"/>
        <v>0.18417034409948282</v>
      </c>
      <c r="BC1393" s="58">
        <f t="shared" si="960"/>
        <v>0.256005648707815</v>
      </c>
      <c r="BD1393" s="58">
        <f t="shared" si="961"/>
        <v>0.23321691182658708</v>
      </c>
      <c r="BE1393" s="58">
        <f t="shared" si="962"/>
        <v>0.26389376966275557</v>
      </c>
      <c r="BF1393" s="58">
        <f t="shared" si="963"/>
        <v>0.24078283119215901</v>
      </c>
      <c r="BG1393" s="58">
        <f t="shared" si="964"/>
        <v>0.25358398642867708</v>
      </c>
      <c r="BH1393" s="59">
        <f t="shared" si="968"/>
        <v>2.7600828758033629</v>
      </c>
      <c r="BI1393" s="60">
        <f t="shared" si="974"/>
        <v>0</v>
      </c>
      <c r="BJ1393" s="60">
        <f t="shared" si="974"/>
        <v>0</v>
      </c>
      <c r="BK1393" s="60">
        <f t="shared" si="974"/>
        <v>0</v>
      </c>
      <c r="BL1393" s="60">
        <f t="shared" si="974"/>
        <v>-1.6635300699376119</v>
      </c>
      <c r="BM1393" s="60">
        <f t="shared" si="974"/>
        <v>-1.581869834918709</v>
      </c>
      <c r="BN1393" s="60">
        <f t="shared" si="974"/>
        <v>0</v>
      </c>
      <c r="BO1393" s="60">
        <f t="shared" si="974"/>
        <v>0</v>
      </c>
      <c r="BP1393" s="60">
        <f t="shared" si="974"/>
        <v>0</v>
      </c>
      <c r="BQ1393" s="60">
        <f t="shared" si="973"/>
        <v>0</v>
      </c>
      <c r="BR1393" s="60">
        <f t="shared" si="973"/>
        <v>0</v>
      </c>
      <c r="BS1393" s="60">
        <f t="shared" si="973"/>
        <v>0</v>
      </c>
      <c r="BT1393" s="60">
        <f t="shared" si="973"/>
        <v>0</v>
      </c>
      <c r="BU1393" s="60">
        <f t="shared" si="973"/>
        <v>0</v>
      </c>
      <c r="BV1393" s="61">
        <f t="shared" si="969"/>
        <v>-3.2453999048563209</v>
      </c>
      <c r="BW1393" s="62">
        <f t="shared" si="965"/>
        <v>2.8122615176827752</v>
      </c>
      <c r="BX1393" s="63">
        <f t="shared" si="970"/>
        <v>-6.2319201233860877</v>
      </c>
      <c r="BY1393" s="73">
        <f t="shared" si="971"/>
        <v>0.76008287580336287</v>
      </c>
    </row>
    <row r="1394" spans="1:77">
      <c r="A1394" s="49">
        <v>1388</v>
      </c>
      <c r="B1394" s="50">
        <v>3.6980749746707196E-2</v>
      </c>
      <c r="C1394" s="51">
        <v>6.9060773480662987E-2</v>
      </c>
      <c r="D1394" s="51">
        <v>6.9060773480662987E-2</v>
      </c>
      <c r="E1394" s="51">
        <v>8.7476979742173111E-2</v>
      </c>
      <c r="F1394" s="51">
        <v>9.2081031307550645E-2</v>
      </c>
      <c r="G1394" s="51">
        <v>9.898710865561694E-2</v>
      </c>
      <c r="H1394" s="51">
        <v>0.11970534069981584</v>
      </c>
      <c r="I1394" s="51">
        <v>0.10593922651933702</v>
      </c>
      <c r="J1394" s="51">
        <v>8.9779005524861885E-2</v>
      </c>
      <c r="K1394" s="51">
        <v>0.11970534069981584</v>
      </c>
      <c r="L1394" s="51">
        <v>0.11049723756906077</v>
      </c>
      <c r="M1394" s="51">
        <v>0.12283609576427255</v>
      </c>
      <c r="N1394" s="51">
        <v>0.11358195211786372</v>
      </c>
      <c r="O1394" s="51">
        <v>0.11873848987108655</v>
      </c>
      <c r="P1394" s="94">
        <v>0.10134225811021391</v>
      </c>
      <c r="Q1394" s="52">
        <v>0</v>
      </c>
      <c r="R1394" s="52">
        <v>0</v>
      </c>
      <c r="S1394" s="52">
        <v>0</v>
      </c>
      <c r="T1394" s="52">
        <v>0</v>
      </c>
      <c r="U1394" s="52">
        <v>0</v>
      </c>
      <c r="V1394" s="52">
        <v>0</v>
      </c>
      <c r="W1394" s="52">
        <v>1</v>
      </c>
      <c r="X1394" s="52">
        <v>0</v>
      </c>
      <c r="Y1394" s="52">
        <v>0</v>
      </c>
      <c r="Z1394" s="52">
        <v>0</v>
      </c>
      <c r="AA1394" s="52">
        <v>0</v>
      </c>
      <c r="AB1394" s="52">
        <v>0</v>
      </c>
      <c r="AC1394" s="52">
        <v>1</v>
      </c>
      <c r="AD1394" s="53">
        <f t="shared" si="966"/>
        <v>2</v>
      </c>
      <c r="AE1394" s="54" t="s">
        <v>21</v>
      </c>
      <c r="AF1394" s="55">
        <f t="shared" si="939"/>
        <v>1.8881307641298549E-2</v>
      </c>
      <c r="AG1394" s="56">
        <f t="shared" si="967"/>
        <v>0.1142623346878547</v>
      </c>
      <c r="AH1394" s="56">
        <f t="shared" si="940"/>
        <v>0.1142623346878547</v>
      </c>
      <c r="AI1394" s="56">
        <f t="shared" si="941"/>
        <v>0.14797784716263751</v>
      </c>
      <c r="AJ1394" s="56">
        <f t="shared" si="942"/>
        <v>0.15671202064506959</v>
      </c>
      <c r="AK1394" s="56">
        <f t="shared" si="943"/>
        <v>0.17004618772336327</v>
      </c>
      <c r="AL1394" s="56">
        <f t="shared" si="944"/>
        <v>0.2117453043993302</v>
      </c>
      <c r="AM1394" s="56">
        <f t="shared" si="945"/>
        <v>0.18375364917650297</v>
      </c>
      <c r="AN1394" s="56">
        <f t="shared" si="946"/>
        <v>0.15232947307808339</v>
      </c>
      <c r="AO1394" s="56">
        <f t="shared" si="947"/>
        <v>0.2117453043993302</v>
      </c>
      <c r="AP1394" s="56">
        <f t="shared" si="948"/>
        <v>0.19289647019528811</v>
      </c>
      <c r="AQ1394" s="56">
        <f t="shared" si="949"/>
        <v>0.21826966267491243</v>
      </c>
      <c r="AR1394" s="56">
        <f t="shared" si="950"/>
        <v>0.19915433171986827</v>
      </c>
      <c r="AS1394" s="56">
        <f t="shared" si="951"/>
        <v>0.20974231884398539</v>
      </c>
      <c r="AT1394" s="57">
        <f>IF(AE1394="F",1,IF(AE1394="R",#REF!,IF(AE1394="M",#REF!,0)))</f>
        <v>1</v>
      </c>
      <c r="AU1394" s="58">
        <f t="shared" si="952"/>
        <v>8.4326936761514579E-2</v>
      </c>
      <c r="AV1394" s="58">
        <f t="shared" si="953"/>
        <v>8.4326936761514579E-2</v>
      </c>
      <c r="AW1394" s="58">
        <f t="shared" si="954"/>
        <v>0.10920937852248511</v>
      </c>
      <c r="AX1394" s="58">
        <f t="shared" si="955"/>
        <v>0.11565530050481823</v>
      </c>
      <c r="AY1394" s="58">
        <f t="shared" si="956"/>
        <v>0.1254960714557225</v>
      </c>
      <c r="AZ1394" s="58">
        <f t="shared" si="957"/>
        <v>0.15627050630821676</v>
      </c>
      <c r="BA1394" s="58">
        <f t="shared" si="958"/>
        <v>0.13561233801265532</v>
      </c>
      <c r="BB1394" s="58">
        <f t="shared" si="959"/>
        <v>0.1124209292437621</v>
      </c>
      <c r="BC1394" s="58">
        <f t="shared" si="960"/>
        <v>0.15627050630821676</v>
      </c>
      <c r="BD1394" s="58">
        <f t="shared" si="961"/>
        <v>0.14235984664687973</v>
      </c>
      <c r="BE1394" s="58">
        <f t="shared" si="962"/>
        <v>0.16108555887315415</v>
      </c>
      <c r="BF1394" s="58">
        <f t="shared" si="963"/>
        <v>0.14697822149881315</v>
      </c>
      <c r="BG1394" s="58">
        <f t="shared" si="964"/>
        <v>0.15479227958791378</v>
      </c>
      <c r="BH1394" s="59">
        <f t="shared" si="968"/>
        <v>1.6848048104856668</v>
      </c>
      <c r="BI1394" s="60">
        <f t="shared" si="974"/>
        <v>0</v>
      </c>
      <c r="BJ1394" s="60">
        <f t="shared" si="974"/>
        <v>0</v>
      </c>
      <c r="BK1394" s="60">
        <f t="shared" si="974"/>
        <v>0</v>
      </c>
      <c r="BL1394" s="60">
        <f t="shared" si="974"/>
        <v>0</v>
      </c>
      <c r="BM1394" s="60">
        <f t="shared" si="974"/>
        <v>0</v>
      </c>
      <c r="BN1394" s="60">
        <f t="shared" si="974"/>
        <v>0</v>
      </c>
      <c r="BO1394" s="60">
        <f t="shared" si="974"/>
        <v>-1.9979549193211072</v>
      </c>
      <c r="BP1394" s="60">
        <f t="shared" si="974"/>
        <v>0</v>
      </c>
      <c r="BQ1394" s="60">
        <f t="shared" si="973"/>
        <v>0</v>
      </c>
      <c r="BR1394" s="60">
        <f t="shared" si="973"/>
        <v>0</v>
      </c>
      <c r="BS1394" s="60">
        <f t="shared" si="973"/>
        <v>0</v>
      </c>
      <c r="BT1394" s="60">
        <f t="shared" si="973"/>
        <v>0</v>
      </c>
      <c r="BU1394" s="60">
        <f t="shared" si="973"/>
        <v>-1.865671192533322</v>
      </c>
      <c r="BV1394" s="61">
        <f t="shared" si="969"/>
        <v>-3.8636261118544293</v>
      </c>
      <c r="BW1394" s="62">
        <f t="shared" si="965"/>
        <v>1.8663190071894777</v>
      </c>
      <c r="BX1394" s="63">
        <f t="shared" si="970"/>
        <v>-5.9217533733700671</v>
      </c>
      <c r="BY1394" s="73">
        <f t="shared" si="971"/>
        <v>0.31519518951433323</v>
      </c>
    </row>
    <row r="1395" spans="1:77">
      <c r="A1395" s="49">
        <v>1389</v>
      </c>
      <c r="B1395" s="50">
        <v>9.9290780141843976E-2</v>
      </c>
      <c r="C1395" s="51">
        <v>6.9060773480662987E-2</v>
      </c>
      <c r="D1395" s="51">
        <v>6.9060773480662987E-2</v>
      </c>
      <c r="E1395" s="51">
        <v>8.7476979742173111E-2</v>
      </c>
      <c r="F1395" s="51">
        <v>9.2081031307550645E-2</v>
      </c>
      <c r="G1395" s="51">
        <v>9.898710865561694E-2</v>
      </c>
      <c r="H1395" s="51">
        <v>0.11970534069981584</v>
      </c>
      <c r="I1395" s="51">
        <v>0.10593922651933702</v>
      </c>
      <c r="J1395" s="51">
        <v>8.9779005524861885E-2</v>
      </c>
      <c r="K1395" s="51">
        <v>0.11970534069981584</v>
      </c>
      <c r="L1395" s="51">
        <v>0.11049723756906077</v>
      </c>
      <c r="M1395" s="51">
        <v>0.12283609576427255</v>
      </c>
      <c r="N1395" s="51">
        <v>0.11358195211786372</v>
      </c>
      <c r="O1395" s="51">
        <v>0.11873848987108655</v>
      </c>
      <c r="P1395" s="94">
        <v>0.10134225811021391</v>
      </c>
      <c r="Q1395" s="52">
        <v>0</v>
      </c>
      <c r="R1395" s="52">
        <v>0</v>
      </c>
      <c r="S1395" s="52">
        <v>0</v>
      </c>
      <c r="T1395" s="52">
        <v>0</v>
      </c>
      <c r="U1395" s="52">
        <v>0</v>
      </c>
      <c r="V1395" s="52">
        <v>0</v>
      </c>
      <c r="W1395" s="52">
        <v>0</v>
      </c>
      <c r="X1395" s="52">
        <v>1</v>
      </c>
      <c r="Y1395" s="52">
        <v>1</v>
      </c>
      <c r="Z1395" s="52">
        <v>0</v>
      </c>
      <c r="AA1395" s="52">
        <v>0</v>
      </c>
      <c r="AB1395" s="52">
        <v>0</v>
      </c>
      <c r="AC1395" s="52">
        <v>0</v>
      </c>
      <c r="AD1395" s="53">
        <f t="shared" si="966"/>
        <v>2</v>
      </c>
      <c r="AE1395" s="54" t="s">
        <v>21</v>
      </c>
      <c r="AF1395" s="55">
        <f t="shared" si="939"/>
        <v>6.2002749759462843E-2</v>
      </c>
      <c r="AG1395" s="56">
        <f t="shared" si="967"/>
        <v>0.1142623346878547</v>
      </c>
      <c r="AH1395" s="56">
        <f t="shared" si="940"/>
        <v>0.1142623346878547</v>
      </c>
      <c r="AI1395" s="56">
        <f t="shared" si="941"/>
        <v>0.14797784716263751</v>
      </c>
      <c r="AJ1395" s="56">
        <f t="shared" si="942"/>
        <v>0.15671202064506959</v>
      </c>
      <c r="AK1395" s="56">
        <f t="shared" si="943"/>
        <v>0.17004618772336327</v>
      </c>
      <c r="AL1395" s="56">
        <f t="shared" si="944"/>
        <v>0.2117453043993302</v>
      </c>
      <c r="AM1395" s="56">
        <f t="shared" si="945"/>
        <v>0.18375364917650297</v>
      </c>
      <c r="AN1395" s="56">
        <f t="shared" si="946"/>
        <v>0.15232947307808339</v>
      </c>
      <c r="AO1395" s="56">
        <f t="shared" si="947"/>
        <v>0.2117453043993302</v>
      </c>
      <c r="AP1395" s="56">
        <f t="shared" si="948"/>
        <v>0.19289647019528811</v>
      </c>
      <c r="AQ1395" s="56">
        <f t="shared" si="949"/>
        <v>0.21826966267491243</v>
      </c>
      <c r="AR1395" s="56">
        <f t="shared" si="950"/>
        <v>0.19915433171986827</v>
      </c>
      <c r="AS1395" s="56">
        <f t="shared" si="951"/>
        <v>0.20974231884398539</v>
      </c>
      <c r="AT1395" s="57">
        <f>IF(AE1395="F",1,IF(AE1395="R",#REF!,IF(AE1395="M",#REF!,0)))</f>
        <v>1</v>
      </c>
      <c r="AU1395" s="58">
        <f t="shared" si="952"/>
        <v>0.27691418715990213</v>
      </c>
      <c r="AV1395" s="58">
        <f t="shared" si="953"/>
        <v>0.27691418715990213</v>
      </c>
      <c r="AW1395" s="58">
        <f t="shared" si="954"/>
        <v>0.35862356021918035</v>
      </c>
      <c r="AX1395" s="58">
        <f t="shared" si="955"/>
        <v>0.37979078524576937</v>
      </c>
      <c r="AY1395" s="58">
        <f t="shared" si="956"/>
        <v>0.41210607136369343</v>
      </c>
      <c r="AZ1395" s="58">
        <f t="shared" si="957"/>
        <v>0.51316366861265528</v>
      </c>
      <c r="BA1395" s="58">
        <f t="shared" si="958"/>
        <v>0.44532603450107661</v>
      </c>
      <c r="BB1395" s="58">
        <f t="shared" si="959"/>
        <v>0.36916970349983003</v>
      </c>
      <c r="BC1395" s="58">
        <f t="shared" si="960"/>
        <v>0.51316366861265528</v>
      </c>
      <c r="BD1395" s="58">
        <f t="shared" si="961"/>
        <v>0.46748361475428724</v>
      </c>
      <c r="BE1395" s="58">
        <f t="shared" si="962"/>
        <v>0.52897541772104173</v>
      </c>
      <c r="BF1395" s="58">
        <f t="shared" si="963"/>
        <v>0.48264951034159781</v>
      </c>
      <c r="BG1395" s="58">
        <f t="shared" si="964"/>
        <v>0.5083094433032691</v>
      </c>
      <c r="BH1395" s="59">
        <f t="shared" si="968"/>
        <v>5.5325898524948611</v>
      </c>
      <c r="BI1395" s="60">
        <f t="shared" si="974"/>
        <v>0</v>
      </c>
      <c r="BJ1395" s="60">
        <f t="shared" si="974"/>
        <v>0</v>
      </c>
      <c r="BK1395" s="60">
        <f t="shared" si="974"/>
        <v>0</v>
      </c>
      <c r="BL1395" s="60">
        <f t="shared" si="974"/>
        <v>0</v>
      </c>
      <c r="BM1395" s="60">
        <f t="shared" si="974"/>
        <v>0</v>
      </c>
      <c r="BN1395" s="60">
        <f t="shared" si="974"/>
        <v>0</v>
      </c>
      <c r="BO1395" s="60">
        <f t="shared" si="974"/>
        <v>0</v>
      </c>
      <c r="BP1395" s="60">
        <f t="shared" si="974"/>
        <v>-0.99649883958014973</v>
      </c>
      <c r="BQ1395" s="60">
        <f t="shared" si="973"/>
        <v>-0.6671604425645532</v>
      </c>
      <c r="BR1395" s="60">
        <f t="shared" si="973"/>
        <v>0</v>
      </c>
      <c r="BS1395" s="60">
        <f t="shared" si="973"/>
        <v>0</v>
      </c>
      <c r="BT1395" s="60">
        <f t="shared" si="973"/>
        <v>0</v>
      </c>
      <c r="BU1395" s="60">
        <f t="shared" si="973"/>
        <v>0</v>
      </c>
      <c r="BV1395" s="61">
        <f t="shared" si="969"/>
        <v>-1.6636592821447029</v>
      </c>
      <c r="BW1395" s="62">
        <f t="shared" si="965"/>
        <v>5.0109387042347624</v>
      </c>
      <c r="BX1395" s="63">
        <f t="shared" si="970"/>
        <v>-6.6970618085952882</v>
      </c>
      <c r="BY1395" s="73">
        <f t="shared" si="971"/>
        <v>3.5325898524948611</v>
      </c>
    </row>
    <row r="1396" spans="1:77">
      <c r="A1396" s="49">
        <v>1390</v>
      </c>
      <c r="B1396" s="50">
        <v>2.0263424518743669E-3</v>
      </c>
      <c r="C1396" s="51">
        <v>6.9060773480662987E-2</v>
      </c>
      <c r="D1396" s="51">
        <v>6.9060773480662987E-2</v>
      </c>
      <c r="E1396" s="51">
        <v>8.7476979742173111E-2</v>
      </c>
      <c r="F1396" s="51">
        <v>9.2081031307550645E-2</v>
      </c>
      <c r="G1396" s="51">
        <v>9.898710865561694E-2</v>
      </c>
      <c r="H1396" s="51">
        <v>0.11970534069981584</v>
      </c>
      <c r="I1396" s="51">
        <v>0.10593922651933702</v>
      </c>
      <c r="J1396" s="51">
        <v>8.9779005524861885E-2</v>
      </c>
      <c r="K1396" s="51">
        <v>0.11970534069981584</v>
      </c>
      <c r="L1396" s="51">
        <v>0.11049723756906077</v>
      </c>
      <c r="M1396" s="51">
        <v>0.12283609576427255</v>
      </c>
      <c r="N1396" s="51">
        <v>0.11358195211786372</v>
      </c>
      <c r="O1396" s="51">
        <v>0.11873848987108655</v>
      </c>
      <c r="P1396" s="94">
        <v>0.10134225811021391</v>
      </c>
      <c r="Q1396" s="52">
        <v>0</v>
      </c>
      <c r="R1396" s="52">
        <v>0</v>
      </c>
      <c r="S1396" s="52">
        <v>0</v>
      </c>
      <c r="T1396" s="52">
        <v>0</v>
      </c>
      <c r="U1396" s="52">
        <v>0</v>
      </c>
      <c r="V1396" s="52">
        <v>0</v>
      </c>
      <c r="W1396" s="52">
        <v>0</v>
      </c>
      <c r="X1396" s="52">
        <v>0</v>
      </c>
      <c r="Y1396" s="52">
        <v>0</v>
      </c>
      <c r="Z1396" s="52">
        <v>0</v>
      </c>
      <c r="AA1396" s="52">
        <v>0</v>
      </c>
      <c r="AB1396" s="52">
        <v>0</v>
      </c>
      <c r="AC1396" s="52">
        <v>0</v>
      </c>
      <c r="AD1396" s="53">
        <f t="shared" si="966"/>
        <v>0</v>
      </c>
      <c r="AE1396" s="54" t="s">
        <v>21</v>
      </c>
      <c r="AF1396" s="55">
        <f t="shared" si="939"/>
        <v>5.7231919437098259E-4</v>
      </c>
      <c r="AG1396" s="56">
        <f t="shared" si="967"/>
        <v>0.1142623346878547</v>
      </c>
      <c r="AH1396" s="56">
        <f t="shared" si="940"/>
        <v>0.1142623346878547</v>
      </c>
      <c r="AI1396" s="56">
        <f t="shared" si="941"/>
        <v>0.14797784716263751</v>
      </c>
      <c r="AJ1396" s="56">
        <f t="shared" si="942"/>
        <v>0.15671202064506959</v>
      </c>
      <c r="AK1396" s="56">
        <f t="shared" si="943"/>
        <v>0.17004618772336327</v>
      </c>
      <c r="AL1396" s="56">
        <f t="shared" si="944"/>
        <v>0.2117453043993302</v>
      </c>
      <c r="AM1396" s="56">
        <f t="shared" si="945"/>
        <v>0.18375364917650297</v>
      </c>
      <c r="AN1396" s="56">
        <f t="shared" si="946"/>
        <v>0.15232947307808339</v>
      </c>
      <c r="AO1396" s="56">
        <f t="shared" si="947"/>
        <v>0.2117453043993302</v>
      </c>
      <c r="AP1396" s="56">
        <f t="shared" si="948"/>
        <v>0.19289647019528811</v>
      </c>
      <c r="AQ1396" s="56">
        <f t="shared" si="949"/>
        <v>0.21826966267491243</v>
      </c>
      <c r="AR1396" s="56">
        <f t="shared" si="950"/>
        <v>0.19915433171986827</v>
      </c>
      <c r="AS1396" s="56">
        <f t="shared" si="951"/>
        <v>0.20974231884398539</v>
      </c>
      <c r="AT1396" s="57">
        <f>IF(AE1396="F",1,IF(AE1396="R",#REF!,IF(AE1396="M",#REF!,0)))</f>
        <v>1</v>
      </c>
      <c r="AU1396" s="58">
        <f t="shared" si="952"/>
        <v>2.5560689666197099E-3</v>
      </c>
      <c r="AV1396" s="58">
        <f t="shared" si="953"/>
        <v>2.5560689666197099E-3</v>
      </c>
      <c r="AW1396" s="58">
        <f t="shared" si="954"/>
        <v>3.3102910413383732E-3</v>
      </c>
      <c r="AX1396" s="58">
        <f t="shared" si="955"/>
        <v>3.5056760721843294E-3</v>
      </c>
      <c r="AY1396" s="58">
        <f t="shared" si="956"/>
        <v>3.8039637866587256E-3</v>
      </c>
      <c r="AZ1396" s="58">
        <f t="shared" si="957"/>
        <v>4.7367805224804455E-3</v>
      </c>
      <c r="BA1396" s="58">
        <f t="shared" si="958"/>
        <v>4.1106021634013503E-3</v>
      </c>
      <c r="BB1396" s="58">
        <f t="shared" si="959"/>
        <v>3.4076376953096547E-3</v>
      </c>
      <c r="BC1396" s="58">
        <f t="shared" si="960"/>
        <v>4.7367805224804455E-3</v>
      </c>
      <c r="BD1396" s="58">
        <f t="shared" si="961"/>
        <v>4.3151287130934876E-3</v>
      </c>
      <c r="BE1396" s="58">
        <f t="shared" si="962"/>
        <v>4.8827315899155907E-3</v>
      </c>
      <c r="BF1396" s="58">
        <f t="shared" si="963"/>
        <v>4.4551182003035985E-3</v>
      </c>
      <c r="BG1396" s="58">
        <f t="shared" si="964"/>
        <v>4.6919733755532381E-3</v>
      </c>
      <c r="BH1396" s="59">
        <f t="shared" si="968"/>
        <v>5.1068821615958659E-2</v>
      </c>
      <c r="BI1396" s="60">
        <f t="shared" si="974"/>
        <v>0</v>
      </c>
      <c r="BJ1396" s="60">
        <f t="shared" si="974"/>
        <v>0</v>
      </c>
      <c r="BK1396" s="60">
        <f t="shared" si="974"/>
        <v>0</v>
      </c>
      <c r="BL1396" s="60">
        <f t="shared" si="974"/>
        <v>0</v>
      </c>
      <c r="BM1396" s="60">
        <f t="shared" si="974"/>
        <v>0</v>
      </c>
      <c r="BN1396" s="60">
        <f t="shared" si="974"/>
        <v>0</v>
      </c>
      <c r="BO1396" s="60">
        <f t="shared" si="974"/>
        <v>0</v>
      </c>
      <c r="BP1396" s="60">
        <f t="shared" si="974"/>
        <v>0</v>
      </c>
      <c r="BQ1396" s="60">
        <f t="shared" si="973"/>
        <v>0</v>
      </c>
      <c r="BR1396" s="60">
        <f t="shared" si="973"/>
        <v>0</v>
      </c>
      <c r="BS1396" s="60">
        <f t="shared" si="973"/>
        <v>0</v>
      </c>
      <c r="BT1396" s="60">
        <f t="shared" si="973"/>
        <v>0</v>
      </c>
      <c r="BU1396" s="60">
        <f t="shared" si="973"/>
        <v>0</v>
      </c>
      <c r="BV1396" s="61">
        <f t="shared" si="969"/>
        <v>0</v>
      </c>
      <c r="BW1396" s="62">
        <f t="shared" si="965"/>
        <v>0.10226405518846454</v>
      </c>
      <c r="BX1396" s="63">
        <f t="shared" si="970"/>
        <v>-4.1422360190114943E-2</v>
      </c>
      <c r="BY1396" s="73">
        <f t="shared" si="971"/>
        <v>5.1068821615958659E-2</v>
      </c>
    </row>
    <row r="1397" spans="1:77">
      <c r="A1397" s="49">
        <v>1391</v>
      </c>
      <c r="B1397" s="50">
        <v>4.6099290780141848E-2</v>
      </c>
      <c r="C1397" s="51">
        <v>6.9060773480662987E-2</v>
      </c>
      <c r="D1397" s="51">
        <v>6.9060773480662987E-2</v>
      </c>
      <c r="E1397" s="51">
        <v>8.7476979742173111E-2</v>
      </c>
      <c r="F1397" s="51">
        <v>9.2081031307550645E-2</v>
      </c>
      <c r="G1397" s="51">
        <v>9.898710865561694E-2</v>
      </c>
      <c r="H1397" s="51">
        <v>0.11970534069981584</v>
      </c>
      <c r="I1397" s="51">
        <v>0.10593922651933702</v>
      </c>
      <c r="J1397" s="51">
        <v>8.9779005524861885E-2</v>
      </c>
      <c r="K1397" s="51">
        <v>0.11970534069981584</v>
      </c>
      <c r="L1397" s="51">
        <v>0.11049723756906077</v>
      </c>
      <c r="M1397" s="51">
        <v>0.12283609576427255</v>
      </c>
      <c r="N1397" s="51">
        <v>0.11358195211786372</v>
      </c>
      <c r="O1397" s="51">
        <v>0.11873848987108655</v>
      </c>
      <c r="P1397" s="94">
        <v>0.10134225811021391</v>
      </c>
      <c r="Q1397" s="52">
        <v>0</v>
      </c>
      <c r="R1397" s="52">
        <v>1</v>
      </c>
      <c r="S1397" s="52">
        <v>0</v>
      </c>
      <c r="T1397" s="52">
        <v>0</v>
      </c>
      <c r="U1397" s="52">
        <v>0</v>
      </c>
      <c r="V1397" s="52">
        <v>0</v>
      </c>
      <c r="W1397" s="52">
        <v>0</v>
      </c>
      <c r="X1397" s="52">
        <v>0</v>
      </c>
      <c r="Y1397" s="52">
        <v>1</v>
      </c>
      <c r="Z1397" s="52">
        <v>0</v>
      </c>
      <c r="AA1397" s="52">
        <v>0</v>
      </c>
      <c r="AB1397" s="52">
        <v>0</v>
      </c>
      <c r="AC1397" s="52">
        <v>0</v>
      </c>
      <c r="AD1397" s="53">
        <f t="shared" si="966"/>
        <v>2</v>
      </c>
      <c r="AE1397" s="54" t="s">
        <v>21</v>
      </c>
      <c r="AF1397" s="55">
        <f t="shared" si="939"/>
        <v>2.4618666626062342E-2</v>
      </c>
      <c r="AG1397" s="56">
        <f t="shared" si="967"/>
        <v>0.1142623346878547</v>
      </c>
      <c r="AH1397" s="56">
        <f t="shared" si="940"/>
        <v>0.1142623346878547</v>
      </c>
      <c r="AI1397" s="56">
        <f t="shared" si="941"/>
        <v>0.14797784716263751</v>
      </c>
      <c r="AJ1397" s="56">
        <f t="shared" si="942"/>
        <v>0.15671202064506959</v>
      </c>
      <c r="AK1397" s="56">
        <f t="shared" si="943"/>
        <v>0.17004618772336327</v>
      </c>
      <c r="AL1397" s="56">
        <f t="shared" si="944"/>
        <v>0.2117453043993302</v>
      </c>
      <c r="AM1397" s="56">
        <f t="shared" si="945"/>
        <v>0.18375364917650297</v>
      </c>
      <c r="AN1397" s="56">
        <f t="shared" si="946"/>
        <v>0.15232947307808339</v>
      </c>
      <c r="AO1397" s="56">
        <f t="shared" si="947"/>
        <v>0.2117453043993302</v>
      </c>
      <c r="AP1397" s="56">
        <f t="shared" si="948"/>
        <v>0.19289647019528811</v>
      </c>
      <c r="AQ1397" s="56">
        <f t="shared" si="949"/>
        <v>0.21826966267491243</v>
      </c>
      <c r="AR1397" s="56">
        <f t="shared" si="950"/>
        <v>0.19915433171986827</v>
      </c>
      <c r="AS1397" s="56">
        <f t="shared" si="951"/>
        <v>0.20974231884398539</v>
      </c>
      <c r="AT1397" s="57">
        <f>IF(AE1397="F",1,IF(AE1397="R",#REF!,IF(AE1397="M",#REF!,0)))</f>
        <v>1</v>
      </c>
      <c r="AU1397" s="58">
        <f t="shared" si="952"/>
        <v>0.10995089869665362</v>
      </c>
      <c r="AV1397" s="58">
        <f t="shared" si="953"/>
        <v>0.10995089869665362</v>
      </c>
      <c r="AW1397" s="58">
        <f t="shared" si="954"/>
        <v>0.14239423102263524</v>
      </c>
      <c r="AX1397" s="58">
        <f t="shared" si="955"/>
        <v>0.15079883982385872</v>
      </c>
      <c r="AY1397" s="58">
        <f t="shared" si="956"/>
        <v>0.16362987165630699</v>
      </c>
      <c r="AZ1397" s="58">
        <f t="shared" si="957"/>
        <v>0.20375556457081137</v>
      </c>
      <c r="BA1397" s="58">
        <f t="shared" si="958"/>
        <v>0.17682011242759632</v>
      </c>
      <c r="BB1397" s="58">
        <f t="shared" si="959"/>
        <v>0.14658165797747566</v>
      </c>
      <c r="BC1397" s="58">
        <f t="shared" si="960"/>
        <v>0.20375556457081137</v>
      </c>
      <c r="BD1397" s="58">
        <f t="shared" si="961"/>
        <v>0.18561794935596193</v>
      </c>
      <c r="BE1397" s="58">
        <f t="shared" si="962"/>
        <v>0.21003374064500868</v>
      </c>
      <c r="BF1397" s="58">
        <f t="shared" si="963"/>
        <v>0.19163968434349266</v>
      </c>
      <c r="BG1397" s="58">
        <f t="shared" si="964"/>
        <v>0.20182815723673048</v>
      </c>
      <c r="BH1397" s="59">
        <f t="shared" si="968"/>
        <v>2.1967571710239966</v>
      </c>
      <c r="BI1397" s="60">
        <f t="shared" si="974"/>
        <v>0</v>
      </c>
      <c r="BJ1397" s="60">
        <f t="shared" si="974"/>
        <v>-2.2077213883298814</v>
      </c>
      <c r="BK1397" s="60">
        <f t="shared" si="974"/>
        <v>0</v>
      </c>
      <c r="BL1397" s="60">
        <f t="shared" si="974"/>
        <v>0</v>
      </c>
      <c r="BM1397" s="60">
        <f t="shared" si="974"/>
        <v>0</v>
      </c>
      <c r="BN1397" s="60">
        <f t="shared" si="974"/>
        <v>0</v>
      </c>
      <c r="BO1397" s="60">
        <f t="shared" si="974"/>
        <v>0</v>
      </c>
      <c r="BP1397" s="60">
        <f t="shared" si="974"/>
        <v>0</v>
      </c>
      <c r="BQ1397" s="60">
        <f t="shared" si="973"/>
        <v>-1.5908342164571092</v>
      </c>
      <c r="BR1397" s="60">
        <f t="shared" si="973"/>
        <v>0</v>
      </c>
      <c r="BS1397" s="60">
        <f t="shared" si="973"/>
        <v>0</v>
      </c>
      <c r="BT1397" s="60">
        <f t="shared" si="973"/>
        <v>0</v>
      </c>
      <c r="BU1397" s="60">
        <f t="shared" si="973"/>
        <v>0</v>
      </c>
      <c r="BV1397" s="61">
        <f t="shared" si="969"/>
        <v>-3.7985556047869906</v>
      </c>
      <c r="BW1397" s="62">
        <f t="shared" si="965"/>
        <v>2.3265072555375683</v>
      </c>
      <c r="BX1397" s="63">
        <f t="shared" si="970"/>
        <v>-6.3175477172929844</v>
      </c>
      <c r="BY1397" s="73">
        <f t="shared" si="971"/>
        <v>0.19675717102399659</v>
      </c>
    </row>
    <row r="1398" spans="1:77">
      <c r="A1398" s="49">
        <v>1392</v>
      </c>
      <c r="B1398" s="50">
        <v>9.4731509625126664E-2</v>
      </c>
      <c r="C1398" s="51">
        <v>0.10128913443830571</v>
      </c>
      <c r="D1398" s="51">
        <v>0.10128913443830571</v>
      </c>
      <c r="E1398" s="51">
        <v>9.898710865561694E-2</v>
      </c>
      <c r="F1398" s="51">
        <v>0.10359116022099447</v>
      </c>
      <c r="G1398" s="51">
        <v>8.5174953959484351E-2</v>
      </c>
      <c r="H1398" s="51">
        <v>9.4383057090239406E-2</v>
      </c>
      <c r="I1398" s="51">
        <v>8.9088397790055243E-2</v>
      </c>
      <c r="J1398" s="51">
        <v>0.1151012891344383</v>
      </c>
      <c r="K1398" s="51">
        <v>0.10589318600368323</v>
      </c>
      <c r="L1398" s="51">
        <v>0.10359116022099447</v>
      </c>
      <c r="M1398" s="51">
        <v>0.10865561694290976</v>
      </c>
      <c r="N1398" s="51">
        <v>0.10999079189686925</v>
      </c>
      <c r="O1398" s="51">
        <v>0.11132596685082873</v>
      </c>
      <c r="P1398" s="94">
        <v>0.10218161212636351</v>
      </c>
      <c r="Q1398" s="52">
        <v>0</v>
      </c>
      <c r="R1398" s="52">
        <v>1</v>
      </c>
      <c r="S1398" s="52">
        <v>0</v>
      </c>
      <c r="T1398" s="52">
        <v>1</v>
      </c>
      <c r="U1398" s="52">
        <v>1</v>
      </c>
      <c r="V1398" s="52">
        <v>1</v>
      </c>
      <c r="W1398" s="52">
        <v>0</v>
      </c>
      <c r="X1398" s="52">
        <v>0</v>
      </c>
      <c r="Y1398" s="52">
        <v>0</v>
      </c>
      <c r="Z1398" s="52">
        <v>0</v>
      </c>
      <c r="AA1398" s="52">
        <v>0</v>
      </c>
      <c r="AB1398" s="52">
        <v>0</v>
      </c>
      <c r="AC1398" s="52">
        <v>1</v>
      </c>
      <c r="AD1398" s="53">
        <f t="shared" si="966"/>
        <v>5</v>
      </c>
      <c r="AE1398" s="54" t="s">
        <v>21</v>
      </c>
      <c r="AF1398" s="55">
        <f t="shared" si="939"/>
        <v>5.8591502300333886E-2</v>
      </c>
      <c r="AG1398" s="56">
        <f t="shared" si="967"/>
        <v>0.17455337930758655</v>
      </c>
      <c r="AH1398" s="56">
        <f t="shared" si="940"/>
        <v>0.17455337930758655</v>
      </c>
      <c r="AI1398" s="56">
        <f t="shared" si="941"/>
        <v>0.17004618772336327</v>
      </c>
      <c r="AJ1398" s="56">
        <f t="shared" si="942"/>
        <v>0.17909193626216391</v>
      </c>
      <c r="AK1398" s="56">
        <f t="shared" si="943"/>
        <v>0.14365703090344556</v>
      </c>
      <c r="AL1398" s="56">
        <f t="shared" si="944"/>
        <v>0.16112559320607914</v>
      </c>
      <c r="AM1398" s="56">
        <f t="shared" si="945"/>
        <v>0.15102074345160435</v>
      </c>
      <c r="AN1398" s="56">
        <f t="shared" si="946"/>
        <v>0.2022574646418647</v>
      </c>
      <c r="AO1398" s="56">
        <f t="shared" si="947"/>
        <v>0.18366192824856009</v>
      </c>
      <c r="AP1398" s="56">
        <f t="shared" si="948"/>
        <v>0.17909193626216391</v>
      </c>
      <c r="AQ1398" s="56">
        <f t="shared" si="949"/>
        <v>0.18918750324572176</v>
      </c>
      <c r="AR1398" s="56">
        <f t="shared" si="950"/>
        <v>0.19187448844651619</v>
      </c>
      <c r="AS1398" s="56">
        <f t="shared" si="951"/>
        <v>0.19457210477520881</v>
      </c>
      <c r="AT1398" s="57">
        <f>IF(AE1398="F",1,IF(AE1398="R",#REF!,IF(AE1398="M",#REF!,0)))</f>
        <v>1</v>
      </c>
      <c r="AU1398" s="58">
        <f t="shared" si="952"/>
        <v>0.3997551405023233</v>
      </c>
      <c r="AV1398" s="58">
        <f t="shared" si="953"/>
        <v>0.3997551405023233</v>
      </c>
      <c r="AW1398" s="58">
        <f t="shared" si="954"/>
        <v>0.38943295131200634</v>
      </c>
      <c r="AX1398" s="58">
        <f t="shared" si="955"/>
        <v>0.41014916140442115</v>
      </c>
      <c r="AY1398" s="58">
        <f t="shared" si="956"/>
        <v>0.32899756395869167</v>
      </c>
      <c r="AZ1398" s="58">
        <f t="shared" si="957"/>
        <v>0.36900336393439787</v>
      </c>
      <c r="BA1398" s="58">
        <f t="shared" si="958"/>
        <v>0.34586164276361003</v>
      </c>
      <c r="BB1398" s="58">
        <f t="shared" si="959"/>
        <v>0.4632019243413078</v>
      </c>
      <c r="BC1398" s="58">
        <f t="shared" si="960"/>
        <v>0.42061517355418931</v>
      </c>
      <c r="BD1398" s="58">
        <f t="shared" si="961"/>
        <v>0.41014916140442115</v>
      </c>
      <c r="BE1398" s="58">
        <f t="shared" si="962"/>
        <v>0.43326962354598325</v>
      </c>
      <c r="BF1398" s="58">
        <f t="shared" si="963"/>
        <v>0.439423249163156</v>
      </c>
      <c r="BG1398" s="58">
        <f t="shared" si="964"/>
        <v>0.44560122176257283</v>
      </c>
      <c r="BH1398" s="59">
        <f t="shared" si="968"/>
        <v>5.2552153181494035</v>
      </c>
      <c r="BI1398" s="60">
        <f t="shared" si="974"/>
        <v>0</v>
      </c>
      <c r="BJ1398" s="60">
        <f t="shared" si="974"/>
        <v>-0.91690306805788713</v>
      </c>
      <c r="BK1398" s="60">
        <f t="shared" si="974"/>
        <v>0</v>
      </c>
      <c r="BL1398" s="60">
        <f t="shared" si="974"/>
        <v>-0.89123437714251175</v>
      </c>
      <c r="BM1398" s="60">
        <f t="shared" si="974"/>
        <v>-1.1117049326250541</v>
      </c>
      <c r="BN1398" s="60">
        <f t="shared" si="974"/>
        <v>-0.99694951862978176</v>
      </c>
      <c r="BO1398" s="60">
        <f t="shared" si="974"/>
        <v>0</v>
      </c>
      <c r="BP1398" s="60">
        <f t="shared" si="974"/>
        <v>0</v>
      </c>
      <c r="BQ1398" s="60">
        <f t="shared" si="973"/>
        <v>0</v>
      </c>
      <c r="BR1398" s="60">
        <f t="shared" si="973"/>
        <v>0</v>
      </c>
      <c r="BS1398" s="60">
        <f t="shared" si="973"/>
        <v>0</v>
      </c>
      <c r="BT1398" s="60">
        <f t="shared" si="973"/>
        <v>0</v>
      </c>
      <c r="BU1398" s="60">
        <f t="shared" si="973"/>
        <v>-0.80833084853580894</v>
      </c>
      <c r="BV1398" s="61">
        <f t="shared" si="969"/>
        <v>-4.7251227449910438</v>
      </c>
      <c r="BW1398" s="62">
        <f t="shared" si="965"/>
        <v>4.7808445800607178</v>
      </c>
      <c r="BX1398" s="63">
        <f t="shared" si="970"/>
        <v>-10.343857932495702</v>
      </c>
      <c r="BY1398" s="73">
        <f t="shared" si="971"/>
        <v>0.25521531814940346</v>
      </c>
    </row>
    <row r="1399" spans="1:77">
      <c r="A1399" s="49">
        <v>1393</v>
      </c>
      <c r="B1399" s="50">
        <v>0.12613981762917936</v>
      </c>
      <c r="C1399" s="51">
        <v>0.10128913443830571</v>
      </c>
      <c r="D1399" s="51">
        <v>0.10128913443830571</v>
      </c>
      <c r="E1399" s="51">
        <v>9.898710865561694E-2</v>
      </c>
      <c r="F1399" s="51">
        <v>0.10359116022099447</v>
      </c>
      <c r="G1399" s="51">
        <v>8.5174953959484351E-2</v>
      </c>
      <c r="H1399" s="51">
        <v>9.4383057090239406E-2</v>
      </c>
      <c r="I1399" s="51">
        <v>8.9088397790055243E-2</v>
      </c>
      <c r="J1399" s="51">
        <v>0.1151012891344383</v>
      </c>
      <c r="K1399" s="51">
        <v>0.10589318600368323</v>
      </c>
      <c r="L1399" s="51">
        <v>0.10359116022099447</v>
      </c>
      <c r="M1399" s="51">
        <v>0.10865561694290976</v>
      </c>
      <c r="N1399" s="51">
        <v>0.10999079189686925</v>
      </c>
      <c r="O1399" s="51">
        <v>0.11132596685082873</v>
      </c>
      <c r="P1399" s="94">
        <v>0.10218161212636351</v>
      </c>
      <c r="Q1399" s="52">
        <v>0</v>
      </c>
      <c r="R1399" s="52">
        <v>0</v>
      </c>
      <c r="S1399" s="52">
        <v>0</v>
      </c>
      <c r="T1399" s="52">
        <v>2</v>
      </c>
      <c r="U1399" s="52">
        <v>0</v>
      </c>
      <c r="V1399" s="52">
        <v>0</v>
      </c>
      <c r="W1399" s="52">
        <v>0</v>
      </c>
      <c r="X1399" s="52">
        <v>0</v>
      </c>
      <c r="Y1399" s="52">
        <v>0</v>
      </c>
      <c r="Z1399" s="52">
        <v>0</v>
      </c>
      <c r="AA1399" s="52">
        <v>0</v>
      </c>
      <c r="AB1399" s="52">
        <v>0</v>
      </c>
      <c r="AC1399" s="52">
        <v>1</v>
      </c>
      <c r="AD1399" s="53">
        <f t="shared" si="966"/>
        <v>3</v>
      </c>
      <c r="AE1399" s="54" t="s">
        <v>21</v>
      </c>
      <c r="AF1399" s="55">
        <f t="shared" si="939"/>
        <v>8.2707503750009306E-2</v>
      </c>
      <c r="AG1399" s="56">
        <f t="shared" si="967"/>
        <v>0.17455337930758655</v>
      </c>
      <c r="AH1399" s="56">
        <f t="shared" si="940"/>
        <v>0.17455337930758655</v>
      </c>
      <c r="AI1399" s="56">
        <f t="shared" si="941"/>
        <v>0.17004618772336327</v>
      </c>
      <c r="AJ1399" s="56">
        <f t="shared" si="942"/>
        <v>0.17909193626216391</v>
      </c>
      <c r="AK1399" s="56">
        <f t="shared" si="943"/>
        <v>0.14365703090344556</v>
      </c>
      <c r="AL1399" s="56">
        <f t="shared" si="944"/>
        <v>0.16112559320607914</v>
      </c>
      <c r="AM1399" s="56">
        <f t="shared" si="945"/>
        <v>0.15102074345160435</v>
      </c>
      <c r="AN1399" s="56">
        <f t="shared" si="946"/>
        <v>0.2022574646418647</v>
      </c>
      <c r="AO1399" s="56">
        <f t="shared" si="947"/>
        <v>0.18366192824856009</v>
      </c>
      <c r="AP1399" s="56">
        <f t="shared" si="948"/>
        <v>0.17909193626216391</v>
      </c>
      <c r="AQ1399" s="56">
        <f t="shared" si="949"/>
        <v>0.18918750324572176</v>
      </c>
      <c r="AR1399" s="56">
        <f t="shared" si="950"/>
        <v>0.19187448844651619</v>
      </c>
      <c r="AS1399" s="56">
        <f t="shared" si="951"/>
        <v>0.19457210477520881</v>
      </c>
      <c r="AT1399" s="57">
        <f>IF(AE1399="F",1,IF(AE1399="R",#REF!,IF(AE1399="M",#REF!,0)))</f>
        <v>1</v>
      </c>
      <c r="AU1399" s="58">
        <f t="shared" si="952"/>
        <v>0.5642925762972455</v>
      </c>
      <c r="AV1399" s="58">
        <f t="shared" si="953"/>
        <v>0.5642925762972455</v>
      </c>
      <c r="AW1399" s="58">
        <f t="shared" si="954"/>
        <v>0.54972181999899683</v>
      </c>
      <c r="AX1399" s="58">
        <f t="shared" si="955"/>
        <v>0.57896472991999082</v>
      </c>
      <c r="AY1399" s="58">
        <f t="shared" si="956"/>
        <v>0.46441149631867956</v>
      </c>
      <c r="AZ1399" s="58">
        <f t="shared" si="957"/>
        <v>0.52088350542594541</v>
      </c>
      <c r="BA1399" s="58">
        <f t="shared" si="958"/>
        <v>0.488216754867073</v>
      </c>
      <c r="BB1399" s="58">
        <f t="shared" si="959"/>
        <v>0.65385377384754184</v>
      </c>
      <c r="BC1399" s="58">
        <f t="shared" si="960"/>
        <v>0.59373850606738388</v>
      </c>
      <c r="BD1399" s="58">
        <f t="shared" si="961"/>
        <v>0.57896472991999082</v>
      </c>
      <c r="BE1399" s="58">
        <f t="shared" si="962"/>
        <v>0.61160147132787068</v>
      </c>
      <c r="BF1399" s="58">
        <f t="shared" si="963"/>
        <v>0.62028790184811311</v>
      </c>
      <c r="BG1399" s="58">
        <f t="shared" si="964"/>
        <v>0.62900870046007851</v>
      </c>
      <c r="BH1399" s="59">
        <f t="shared" si="968"/>
        <v>7.4182385425961543</v>
      </c>
      <c r="BI1399" s="60">
        <f t="shared" si="974"/>
        <v>0</v>
      </c>
      <c r="BJ1399" s="60">
        <f t="shared" si="974"/>
        <v>0</v>
      </c>
      <c r="BK1399" s="60">
        <f t="shared" si="974"/>
        <v>0</v>
      </c>
      <c r="BL1399" s="60">
        <f t="shared" si="974"/>
        <v>-1.0930274375481637</v>
      </c>
      <c r="BM1399" s="60">
        <f t="shared" si="974"/>
        <v>0</v>
      </c>
      <c r="BN1399" s="60">
        <f t="shared" si="974"/>
        <v>0</v>
      </c>
      <c r="BO1399" s="60">
        <f t="shared" si="974"/>
        <v>0</v>
      </c>
      <c r="BP1399" s="60">
        <f t="shared" si="974"/>
        <v>0</v>
      </c>
      <c r="BQ1399" s="60">
        <f t="shared" si="973"/>
        <v>0</v>
      </c>
      <c r="BR1399" s="60">
        <f t="shared" si="973"/>
        <v>0</v>
      </c>
      <c r="BS1399" s="60">
        <f t="shared" si="973"/>
        <v>0</v>
      </c>
      <c r="BT1399" s="60">
        <f t="shared" si="973"/>
        <v>0</v>
      </c>
      <c r="BU1399" s="60">
        <f t="shared" si="973"/>
        <v>-0.46361019016737892</v>
      </c>
      <c r="BV1399" s="61">
        <f t="shared" si="969"/>
        <v>-1.5566376277155425</v>
      </c>
      <c r="BW1399" s="62">
        <f t="shared" si="965"/>
        <v>6.3659374354819187</v>
      </c>
      <c r="BX1399" s="63">
        <f t="shared" si="970"/>
        <v>-8.3732723356318139</v>
      </c>
      <c r="BY1399" s="73">
        <f t="shared" si="971"/>
        <v>4.4182385425961543</v>
      </c>
    </row>
    <row r="1400" spans="1:77">
      <c r="A1400" s="49">
        <v>1394</v>
      </c>
      <c r="B1400" s="50">
        <v>3.8500506585612972E-2</v>
      </c>
      <c r="C1400" s="51">
        <v>8.2872928176795577E-2</v>
      </c>
      <c r="D1400" s="51">
        <v>8.2872928176795577E-2</v>
      </c>
      <c r="E1400" s="51">
        <v>8.7476979742173111E-2</v>
      </c>
      <c r="F1400" s="51">
        <v>9.2081031307550645E-2</v>
      </c>
      <c r="G1400" s="51">
        <v>8.7476979742173111E-2</v>
      </c>
      <c r="H1400" s="51">
        <v>9.2081031307550645E-2</v>
      </c>
      <c r="I1400" s="51">
        <v>0.11795580110497238</v>
      </c>
      <c r="J1400" s="51">
        <v>0.10359116022099447</v>
      </c>
      <c r="K1400" s="51">
        <v>0.11279926335174954</v>
      </c>
      <c r="L1400" s="51">
        <v>0.11740331491712708</v>
      </c>
      <c r="M1400" s="51">
        <v>0.11574585635359116</v>
      </c>
      <c r="N1400" s="51">
        <v>0.12067219152854512</v>
      </c>
      <c r="O1400" s="51">
        <v>0.12619705340699816</v>
      </c>
      <c r="P1400" s="94">
        <v>0.10301742456438588</v>
      </c>
      <c r="Q1400" s="52">
        <v>0</v>
      </c>
      <c r="R1400" s="52">
        <v>0</v>
      </c>
      <c r="S1400" s="52">
        <v>0</v>
      </c>
      <c r="T1400" s="52">
        <v>0</v>
      </c>
      <c r="U1400" s="52">
        <v>0</v>
      </c>
      <c r="V1400" s="52">
        <v>0</v>
      </c>
      <c r="W1400" s="52">
        <v>0</v>
      </c>
      <c r="X1400" s="52">
        <v>0</v>
      </c>
      <c r="Y1400" s="52">
        <v>0</v>
      </c>
      <c r="Z1400" s="52">
        <v>0</v>
      </c>
      <c r="AA1400" s="52">
        <v>0</v>
      </c>
      <c r="AB1400" s="52">
        <v>0</v>
      </c>
      <c r="AC1400" s="52">
        <v>0</v>
      </c>
      <c r="AD1400" s="53">
        <f t="shared" si="966"/>
        <v>0</v>
      </c>
      <c r="AE1400" s="54" t="s">
        <v>21</v>
      </c>
      <c r="AF1400" s="55">
        <f t="shared" si="939"/>
        <v>1.9819313060464375E-2</v>
      </c>
      <c r="AG1400" s="56">
        <f t="shared" si="967"/>
        <v>0.13936690283607581</v>
      </c>
      <c r="AH1400" s="56">
        <f t="shared" si="940"/>
        <v>0.13936690283607581</v>
      </c>
      <c r="AI1400" s="56">
        <f t="shared" si="941"/>
        <v>0.14797784716263751</v>
      </c>
      <c r="AJ1400" s="56">
        <f t="shared" si="942"/>
        <v>0.15671202064506959</v>
      </c>
      <c r="AK1400" s="56">
        <f t="shared" si="943"/>
        <v>0.14797784716263751</v>
      </c>
      <c r="AL1400" s="56">
        <f t="shared" si="944"/>
        <v>0.15671202064506959</v>
      </c>
      <c r="AM1400" s="56">
        <f t="shared" si="945"/>
        <v>0.20812496041729084</v>
      </c>
      <c r="AN1400" s="56">
        <f t="shared" si="946"/>
        <v>0.17909193626216391</v>
      </c>
      <c r="AO1400" s="56">
        <f t="shared" si="947"/>
        <v>0.19756113485795918</v>
      </c>
      <c r="AP1400" s="56">
        <f t="shared" si="948"/>
        <v>0.20698550664934945</v>
      </c>
      <c r="AQ1400" s="56">
        <f t="shared" si="949"/>
        <v>0.2035781178760768</v>
      </c>
      <c r="AR1400" s="56">
        <f t="shared" si="950"/>
        <v>0.21375389879379481</v>
      </c>
      <c r="AS1400" s="56">
        <f t="shared" si="951"/>
        <v>0.22533931249207101</v>
      </c>
      <c r="AT1400" s="57">
        <f>IF(AE1400="F",1,IF(AE1400="R",#REF!,IF(AE1400="M",#REF!,0)))</f>
        <v>1</v>
      </c>
      <c r="AU1400" s="58">
        <f t="shared" si="952"/>
        <v>0.10796410999107846</v>
      </c>
      <c r="AV1400" s="58">
        <f t="shared" si="953"/>
        <v>0.10796410999107846</v>
      </c>
      <c r="AW1400" s="58">
        <f t="shared" si="954"/>
        <v>0.11463479665686056</v>
      </c>
      <c r="AX1400" s="58">
        <f t="shared" si="955"/>
        <v>0.12140094591718813</v>
      </c>
      <c r="AY1400" s="58">
        <f t="shared" si="956"/>
        <v>0.11463479665686056</v>
      </c>
      <c r="AZ1400" s="58">
        <f t="shared" si="957"/>
        <v>0.12140094591718813</v>
      </c>
      <c r="BA1400" s="58">
        <f t="shared" si="958"/>
        <v>0.16122928515395524</v>
      </c>
      <c r="BB1400" s="58">
        <f t="shared" si="959"/>
        <v>0.13873811580548653</v>
      </c>
      <c r="BC1400" s="58">
        <f t="shared" si="960"/>
        <v>0.15304574945498278</v>
      </c>
      <c r="BD1400" s="58">
        <f t="shared" si="961"/>
        <v>0.1603465783603884</v>
      </c>
      <c r="BE1400" s="58">
        <f t="shared" si="962"/>
        <v>0.15770695812908661</v>
      </c>
      <c r="BF1400" s="58">
        <f t="shared" si="963"/>
        <v>0.16558988519346882</v>
      </c>
      <c r="BG1400" s="58">
        <f t="shared" si="964"/>
        <v>0.17456482008374219</v>
      </c>
      <c r="BH1400" s="59">
        <f t="shared" si="968"/>
        <v>1.7992210973113649</v>
      </c>
      <c r="BI1400" s="60">
        <f t="shared" si="974"/>
        <v>0</v>
      </c>
      <c r="BJ1400" s="60">
        <f t="shared" si="974"/>
        <v>0</v>
      </c>
      <c r="BK1400" s="60">
        <f t="shared" si="974"/>
        <v>0</v>
      </c>
      <c r="BL1400" s="60">
        <f t="shared" si="974"/>
        <v>0</v>
      </c>
      <c r="BM1400" s="60">
        <f t="shared" si="974"/>
        <v>0</v>
      </c>
      <c r="BN1400" s="60">
        <f t="shared" si="974"/>
        <v>0</v>
      </c>
      <c r="BO1400" s="60">
        <f t="shared" si="974"/>
        <v>0</v>
      </c>
      <c r="BP1400" s="60">
        <f t="shared" si="974"/>
        <v>0</v>
      </c>
      <c r="BQ1400" s="60">
        <f t="shared" si="973"/>
        <v>0</v>
      </c>
      <c r="BR1400" s="60">
        <f t="shared" si="973"/>
        <v>0</v>
      </c>
      <c r="BS1400" s="60">
        <f t="shared" si="973"/>
        <v>0</v>
      </c>
      <c r="BT1400" s="60">
        <f t="shared" si="973"/>
        <v>0</v>
      </c>
      <c r="BU1400" s="60">
        <f t="shared" si="973"/>
        <v>0</v>
      </c>
      <c r="BV1400" s="61">
        <f t="shared" si="969"/>
        <v>0</v>
      </c>
      <c r="BW1400" s="62">
        <f t="shared" si="965"/>
        <v>1.9430170485808262</v>
      </c>
      <c r="BX1400" s="63">
        <f t="shared" si="970"/>
        <v>-1.2735348296746376</v>
      </c>
      <c r="BY1400" s="73">
        <f t="shared" si="971"/>
        <v>1.7992210973113649</v>
      </c>
    </row>
    <row r="1401" spans="1:77">
      <c r="A1401" s="49">
        <v>1395</v>
      </c>
      <c r="B1401" s="50">
        <v>3.0395136778115501E-3</v>
      </c>
      <c r="C1401" s="51">
        <v>8.2872928176795577E-2</v>
      </c>
      <c r="D1401" s="51">
        <v>8.2872928176795577E-2</v>
      </c>
      <c r="E1401" s="51">
        <v>8.7476979742173111E-2</v>
      </c>
      <c r="F1401" s="51">
        <v>9.2081031307550645E-2</v>
      </c>
      <c r="G1401" s="51">
        <v>8.7476979742173111E-2</v>
      </c>
      <c r="H1401" s="51">
        <v>9.2081031307550645E-2</v>
      </c>
      <c r="I1401" s="51">
        <v>0.11795580110497238</v>
      </c>
      <c r="J1401" s="51">
        <v>0.10359116022099447</v>
      </c>
      <c r="K1401" s="51">
        <v>0.11279926335174954</v>
      </c>
      <c r="L1401" s="51">
        <v>0.11740331491712708</v>
      </c>
      <c r="M1401" s="51">
        <v>0.11574585635359116</v>
      </c>
      <c r="N1401" s="51">
        <v>0.12067219152854512</v>
      </c>
      <c r="O1401" s="51">
        <v>0.12619705340699816</v>
      </c>
      <c r="P1401" s="94">
        <v>0.10301742456438588</v>
      </c>
      <c r="Q1401" s="52">
        <v>0</v>
      </c>
      <c r="R1401" s="52">
        <v>0</v>
      </c>
      <c r="S1401" s="52">
        <v>0</v>
      </c>
      <c r="T1401" s="52">
        <v>0</v>
      </c>
      <c r="U1401" s="52">
        <v>0</v>
      </c>
      <c r="V1401" s="52">
        <v>0</v>
      </c>
      <c r="W1401" s="52">
        <v>0</v>
      </c>
      <c r="X1401" s="52">
        <v>0</v>
      </c>
      <c r="Y1401" s="52">
        <v>0</v>
      </c>
      <c r="Z1401" s="52">
        <v>0</v>
      </c>
      <c r="AA1401" s="52">
        <v>0</v>
      </c>
      <c r="AB1401" s="52">
        <v>0</v>
      </c>
      <c r="AC1401" s="52">
        <v>0</v>
      </c>
      <c r="AD1401" s="53">
        <f t="shared" si="966"/>
        <v>0</v>
      </c>
      <c r="AE1401" s="54" t="s">
        <v>21</v>
      </c>
      <c r="AF1401" s="55">
        <f t="shared" si="939"/>
        <v>9.3245720354304042E-4</v>
      </c>
      <c r="AG1401" s="56">
        <f t="shared" si="967"/>
        <v>0.13936690283607581</v>
      </c>
      <c r="AH1401" s="56">
        <f t="shared" si="940"/>
        <v>0.13936690283607581</v>
      </c>
      <c r="AI1401" s="56">
        <f t="shared" si="941"/>
        <v>0.14797784716263751</v>
      </c>
      <c r="AJ1401" s="56">
        <f t="shared" si="942"/>
        <v>0.15671202064506959</v>
      </c>
      <c r="AK1401" s="56">
        <f t="shared" si="943"/>
        <v>0.14797784716263751</v>
      </c>
      <c r="AL1401" s="56">
        <f t="shared" si="944"/>
        <v>0.15671202064506959</v>
      </c>
      <c r="AM1401" s="56">
        <f t="shared" si="945"/>
        <v>0.20812496041729084</v>
      </c>
      <c r="AN1401" s="56">
        <f t="shared" si="946"/>
        <v>0.17909193626216391</v>
      </c>
      <c r="AO1401" s="56">
        <f t="shared" si="947"/>
        <v>0.19756113485795918</v>
      </c>
      <c r="AP1401" s="56">
        <f t="shared" si="948"/>
        <v>0.20698550664934945</v>
      </c>
      <c r="AQ1401" s="56">
        <f t="shared" si="949"/>
        <v>0.2035781178760768</v>
      </c>
      <c r="AR1401" s="56">
        <f t="shared" si="950"/>
        <v>0.21375389879379481</v>
      </c>
      <c r="AS1401" s="56">
        <f t="shared" si="951"/>
        <v>0.22533931249207101</v>
      </c>
      <c r="AT1401" s="57">
        <f>IF(AE1401="F",1,IF(AE1401="R",#REF!,IF(AE1401="M",#REF!,0)))</f>
        <v>1</v>
      </c>
      <c r="AU1401" s="58">
        <f t="shared" si="952"/>
        <v>5.0794854381767084E-3</v>
      </c>
      <c r="AV1401" s="58">
        <f t="shared" si="953"/>
        <v>5.0794854381767084E-3</v>
      </c>
      <c r="AW1401" s="58">
        <f t="shared" si="954"/>
        <v>5.3933272860304049E-3</v>
      </c>
      <c r="AX1401" s="58">
        <f t="shared" si="955"/>
        <v>5.7116604491825301E-3</v>
      </c>
      <c r="AY1401" s="58">
        <f t="shared" si="956"/>
        <v>5.3933272860304049E-3</v>
      </c>
      <c r="AZ1401" s="58">
        <f t="shared" si="957"/>
        <v>5.7116604491825301E-3</v>
      </c>
      <c r="BA1401" s="58">
        <f t="shared" si="958"/>
        <v>7.5855004613554463E-3</v>
      </c>
      <c r="BB1401" s="58">
        <f t="shared" si="959"/>
        <v>6.5273380108656172E-3</v>
      </c>
      <c r="BC1401" s="58">
        <f t="shared" si="960"/>
        <v>7.2004822324350697E-3</v>
      </c>
      <c r="BD1401" s="58">
        <f t="shared" si="961"/>
        <v>7.5439709539619907E-3</v>
      </c>
      <c r="BE1401" s="58">
        <f t="shared" si="962"/>
        <v>7.4197823460225376E-3</v>
      </c>
      <c r="BF1401" s="58">
        <f t="shared" si="963"/>
        <v>7.7906575677702756E-3</v>
      </c>
      <c r="BG1401" s="58">
        <f t="shared" si="964"/>
        <v>8.2129094724772648E-3</v>
      </c>
      <c r="BH1401" s="59">
        <f t="shared" si="968"/>
        <v>8.4649587391667502E-2</v>
      </c>
      <c r="BI1401" s="60">
        <f t="shared" si="974"/>
        <v>0</v>
      </c>
      <c r="BJ1401" s="60">
        <f t="shared" si="974"/>
        <v>0</v>
      </c>
      <c r="BK1401" s="60">
        <f t="shared" si="974"/>
        <v>0</v>
      </c>
      <c r="BL1401" s="60">
        <f t="shared" si="974"/>
        <v>0</v>
      </c>
      <c r="BM1401" s="60">
        <f t="shared" si="974"/>
        <v>0</v>
      </c>
      <c r="BN1401" s="60">
        <f t="shared" si="974"/>
        <v>0</v>
      </c>
      <c r="BO1401" s="60">
        <f t="shared" si="974"/>
        <v>0</v>
      </c>
      <c r="BP1401" s="60">
        <f t="shared" si="974"/>
        <v>0</v>
      </c>
      <c r="BQ1401" s="60">
        <f t="shared" si="973"/>
        <v>0</v>
      </c>
      <c r="BR1401" s="60">
        <f t="shared" si="973"/>
        <v>0</v>
      </c>
      <c r="BS1401" s="60">
        <f t="shared" si="973"/>
        <v>0</v>
      </c>
      <c r="BT1401" s="60">
        <f t="shared" si="973"/>
        <v>0</v>
      </c>
      <c r="BU1401" s="60">
        <f t="shared" si="973"/>
        <v>0</v>
      </c>
      <c r="BV1401" s="61">
        <f t="shared" si="969"/>
        <v>0</v>
      </c>
      <c r="BW1401" s="62">
        <f t="shared" si="965"/>
        <v>0.15339608278269679</v>
      </c>
      <c r="BX1401" s="63">
        <f t="shared" si="970"/>
        <v>-6.7408250997851082E-2</v>
      </c>
      <c r="BY1401" s="73">
        <f t="shared" si="971"/>
        <v>8.4649587391667502E-2</v>
      </c>
    </row>
    <row r="1402" spans="1:77">
      <c r="A1402" s="49">
        <v>1396</v>
      </c>
      <c r="B1402" s="50">
        <v>1.0131712259371835E-3</v>
      </c>
      <c r="C1402" s="51">
        <v>0.10359116022099447</v>
      </c>
      <c r="D1402" s="51">
        <v>0.10359116022099447</v>
      </c>
      <c r="E1402" s="51">
        <v>0.10359116022099447</v>
      </c>
      <c r="F1402" s="51">
        <v>0.10934622467771639</v>
      </c>
      <c r="G1402" s="51">
        <v>0.11049723756906077</v>
      </c>
      <c r="H1402" s="51">
        <v>0.11279926335174954</v>
      </c>
      <c r="I1402" s="51">
        <v>0.12039594843462247</v>
      </c>
      <c r="J1402" s="51">
        <v>8.9779005524861885E-2</v>
      </c>
      <c r="K1402" s="51">
        <v>0.1151012891344383</v>
      </c>
      <c r="L1402" s="51">
        <v>8.7476979742173111E-2</v>
      </c>
      <c r="M1402" s="51">
        <v>0.11809392265193371</v>
      </c>
      <c r="N1402" s="51">
        <v>8.99171270718232E-2</v>
      </c>
      <c r="O1402" s="51">
        <v>9.4014732965009201E-2</v>
      </c>
      <c r="P1402" s="94">
        <v>0.10447655475279784</v>
      </c>
      <c r="Q1402" s="52">
        <v>0</v>
      </c>
      <c r="R1402" s="52">
        <v>0</v>
      </c>
      <c r="S1402" s="52">
        <v>0</v>
      </c>
      <c r="T1402" s="52">
        <v>0</v>
      </c>
      <c r="U1402" s="52">
        <v>0</v>
      </c>
      <c r="V1402" s="52">
        <v>0</v>
      </c>
      <c r="W1402" s="52">
        <v>0</v>
      </c>
      <c r="X1402" s="52">
        <v>0</v>
      </c>
      <c r="Y1402" s="52">
        <v>0</v>
      </c>
      <c r="Z1402" s="52">
        <v>0</v>
      </c>
      <c r="AA1402" s="52">
        <v>0</v>
      </c>
      <c r="AB1402" s="52">
        <v>0</v>
      </c>
      <c r="AC1402" s="52">
        <v>0</v>
      </c>
      <c r="AD1402" s="53">
        <f t="shared" si="966"/>
        <v>0</v>
      </c>
      <c r="AE1402" s="54" t="s">
        <v>21</v>
      </c>
      <c r="AF1402" s="55">
        <f t="shared" si="939"/>
        <v>2.4844942295687594E-4</v>
      </c>
      <c r="AG1402" s="56">
        <f t="shared" si="967"/>
        <v>0.17909193626216391</v>
      </c>
      <c r="AH1402" s="56">
        <f t="shared" si="940"/>
        <v>0.17909193626216391</v>
      </c>
      <c r="AI1402" s="56">
        <f t="shared" si="941"/>
        <v>0.17909193626216391</v>
      </c>
      <c r="AJ1402" s="56">
        <f t="shared" si="942"/>
        <v>0.19057599651862583</v>
      </c>
      <c r="AK1402" s="56">
        <f t="shared" si="943"/>
        <v>0.19289647019528811</v>
      </c>
      <c r="AL1402" s="56">
        <f t="shared" si="944"/>
        <v>0.19756113485795918</v>
      </c>
      <c r="AM1402" s="56">
        <f t="shared" si="945"/>
        <v>0.21317944218490809</v>
      </c>
      <c r="AN1402" s="56">
        <f t="shared" si="946"/>
        <v>0.15232947307808339</v>
      </c>
      <c r="AO1402" s="56">
        <f t="shared" si="947"/>
        <v>0.2022574646418647</v>
      </c>
      <c r="AP1402" s="56">
        <f t="shared" si="948"/>
        <v>0.14797784716263751</v>
      </c>
      <c r="AQ1402" s="56">
        <f t="shared" si="949"/>
        <v>0.20841010973061483</v>
      </c>
      <c r="AR1402" s="56">
        <f t="shared" si="950"/>
        <v>0.15259155287154272</v>
      </c>
      <c r="AS1402" s="56">
        <f t="shared" si="951"/>
        <v>0.16041733269381048</v>
      </c>
      <c r="AT1402" s="57">
        <f>IF(AE1402="F",1,IF(AE1402="R",#REF!,IF(AE1402="M",#REF!,0)))</f>
        <v>1</v>
      </c>
      <c r="AU1402" s="58">
        <f t="shared" si="952"/>
        <v>1.7391826199444336E-3</v>
      </c>
      <c r="AV1402" s="58">
        <f t="shared" si="953"/>
        <v>1.7391826199444336E-3</v>
      </c>
      <c r="AW1402" s="58">
        <f t="shared" si="954"/>
        <v>1.7391826199444336E-3</v>
      </c>
      <c r="AX1402" s="58">
        <f t="shared" si="955"/>
        <v>1.8507056645956227E-3</v>
      </c>
      <c r="AY1402" s="58">
        <f t="shared" si="956"/>
        <v>1.8732400543214776E-3</v>
      </c>
      <c r="AZ1402" s="58">
        <f t="shared" si="957"/>
        <v>1.9185391553223775E-3</v>
      </c>
      <c r="BA1402" s="58">
        <f t="shared" si="958"/>
        <v>2.0702103540536127E-3</v>
      </c>
      <c r="BB1402" s="58">
        <f t="shared" si="959"/>
        <v>1.4792892277119608E-3</v>
      </c>
      <c r="BC1402" s="58">
        <f t="shared" si="960"/>
        <v>1.9641457599979756E-3</v>
      </c>
      <c r="BD1402" s="58">
        <f t="shared" si="961"/>
        <v>1.4370300823891673E-3</v>
      </c>
      <c r="BE1402" s="58">
        <f t="shared" si="962"/>
        <v>2.0238948119562761E-3</v>
      </c>
      <c r="BF1402" s="58">
        <f t="shared" si="963"/>
        <v>1.4818343150639444E-3</v>
      </c>
      <c r="BG1402" s="58">
        <f t="shared" si="964"/>
        <v>1.5578313729910876E-3</v>
      </c>
      <c r="BH1402" s="59">
        <f t="shared" si="968"/>
        <v>2.2874268658236802E-2</v>
      </c>
      <c r="BI1402" s="60">
        <f t="shared" si="974"/>
        <v>0</v>
      </c>
      <c r="BJ1402" s="60">
        <f t="shared" si="974"/>
        <v>0</v>
      </c>
      <c r="BK1402" s="60">
        <f t="shared" si="974"/>
        <v>0</v>
      </c>
      <c r="BL1402" s="60">
        <f t="shared" si="974"/>
        <v>0</v>
      </c>
      <c r="BM1402" s="60">
        <f t="shared" si="974"/>
        <v>0</v>
      </c>
      <c r="BN1402" s="60">
        <f t="shared" si="974"/>
        <v>0</v>
      </c>
      <c r="BO1402" s="60">
        <f t="shared" si="974"/>
        <v>0</v>
      </c>
      <c r="BP1402" s="60">
        <f t="shared" si="974"/>
        <v>0</v>
      </c>
      <c r="BQ1402" s="60">
        <f t="shared" si="973"/>
        <v>0</v>
      </c>
      <c r="BR1402" s="60">
        <f t="shared" si="973"/>
        <v>0</v>
      </c>
      <c r="BS1402" s="60">
        <f t="shared" si="973"/>
        <v>0</v>
      </c>
      <c r="BT1402" s="60">
        <f t="shared" si="973"/>
        <v>0</v>
      </c>
      <c r="BU1402" s="60">
        <f t="shared" si="973"/>
        <v>0</v>
      </c>
      <c r="BV1402" s="61">
        <f t="shared" si="969"/>
        <v>0</v>
      </c>
      <c r="BW1402" s="62">
        <f t="shared" si="965"/>
        <v>5.1132027594232271E-2</v>
      </c>
      <c r="BX1402" s="63">
        <f t="shared" si="970"/>
        <v>-1.8905510380570839E-2</v>
      </c>
      <c r="BY1402" s="73">
        <f t="shared" si="971"/>
        <v>2.2874268658236802E-2</v>
      </c>
    </row>
    <row r="1403" spans="1:77">
      <c r="A1403" s="49">
        <v>1397</v>
      </c>
      <c r="B1403" s="50">
        <v>4.5592705167173259E-2</v>
      </c>
      <c r="C1403" s="51">
        <v>5.9852670349907919E-2</v>
      </c>
      <c r="D1403" s="51">
        <v>5.9852670349907919E-2</v>
      </c>
      <c r="E1403" s="51">
        <v>5.9852670349907919E-2</v>
      </c>
      <c r="F1403" s="51">
        <v>6.2154696132596686E-2</v>
      </c>
      <c r="G1403" s="51">
        <v>6.2154696132596686E-2</v>
      </c>
      <c r="H1403" s="51">
        <v>6.2154696132596686E-2</v>
      </c>
      <c r="I1403" s="51">
        <v>0.11979742173112339</v>
      </c>
      <c r="J1403" s="51">
        <v>0.13812154696132597</v>
      </c>
      <c r="K1403" s="51">
        <v>0.13121546961325967</v>
      </c>
      <c r="L1403" s="51">
        <v>0.15423572744014732</v>
      </c>
      <c r="M1403" s="51">
        <v>0.13135359116022099</v>
      </c>
      <c r="N1403" s="51">
        <v>0.16183241252302025</v>
      </c>
      <c r="O1403" s="51">
        <v>0.16887661141804788</v>
      </c>
      <c r="P1403" s="94">
        <v>0.10549652925343533</v>
      </c>
      <c r="Q1403" s="52">
        <v>0</v>
      </c>
      <c r="R1403" s="52">
        <v>0</v>
      </c>
      <c r="S1403" s="52">
        <v>0</v>
      </c>
      <c r="T1403" s="52">
        <v>0</v>
      </c>
      <c r="U1403" s="52">
        <v>0</v>
      </c>
      <c r="V1403" s="52">
        <v>0</v>
      </c>
      <c r="W1403" s="52">
        <v>0</v>
      </c>
      <c r="X1403" s="52">
        <v>0</v>
      </c>
      <c r="Y1403" s="52">
        <v>0</v>
      </c>
      <c r="Z1403" s="52">
        <v>0</v>
      </c>
      <c r="AA1403" s="52">
        <v>0</v>
      </c>
      <c r="AB1403" s="52">
        <v>0</v>
      </c>
      <c r="AC1403" s="52">
        <v>0</v>
      </c>
      <c r="AD1403" s="53">
        <f t="shared" si="966"/>
        <v>0</v>
      </c>
      <c r="AE1403" s="54" t="s">
        <v>21</v>
      </c>
      <c r="AF1403" s="55">
        <f t="shared" si="939"/>
        <v>2.4293344383099866E-2</v>
      </c>
      <c r="AG1403" s="56">
        <f t="shared" si="967"/>
        <v>9.8117735547113685E-2</v>
      </c>
      <c r="AH1403" s="56">
        <f t="shared" si="940"/>
        <v>9.8117735547113685E-2</v>
      </c>
      <c r="AI1403" s="56">
        <f t="shared" si="941"/>
        <v>9.8117735547113685E-2</v>
      </c>
      <c r="AJ1403" s="56">
        <f t="shared" si="942"/>
        <v>0.10211058271324763</v>
      </c>
      <c r="AK1403" s="56">
        <f t="shared" si="943"/>
        <v>0.10211058271324763</v>
      </c>
      <c r="AL1403" s="56">
        <f t="shared" si="944"/>
        <v>0.10211058271324763</v>
      </c>
      <c r="AM1403" s="56">
        <f t="shared" si="945"/>
        <v>0.21193635740797864</v>
      </c>
      <c r="AN1403" s="56">
        <f t="shared" si="946"/>
        <v>0.25097111257074883</v>
      </c>
      <c r="AO1403" s="56">
        <f t="shared" si="947"/>
        <v>0.23602193133395391</v>
      </c>
      <c r="AP1403" s="56">
        <f t="shared" si="948"/>
        <v>0.28697401029728647</v>
      </c>
      <c r="AQ1403" s="56">
        <f t="shared" si="949"/>
        <v>0.23631809443441279</v>
      </c>
      <c r="AR1403" s="56">
        <f t="shared" si="950"/>
        <v>0.30449240500428376</v>
      </c>
      <c r="AS1403" s="56">
        <f t="shared" si="951"/>
        <v>0.32104949591514342</v>
      </c>
      <c r="AT1403" s="57">
        <f>IF(AE1403="F",1,IF(AE1403="R",#REF!,IF(AE1403="M",#REF!,0)))</f>
        <v>1</v>
      </c>
      <c r="AU1403" s="58">
        <f t="shared" si="952"/>
        <v>9.3167831186997507E-2</v>
      </c>
      <c r="AV1403" s="58">
        <f t="shared" si="953"/>
        <v>9.3167831186997507E-2</v>
      </c>
      <c r="AW1403" s="58">
        <f t="shared" si="954"/>
        <v>9.3167831186997507E-2</v>
      </c>
      <c r="AX1403" s="58">
        <f t="shared" si="955"/>
        <v>9.6959244723556576E-2</v>
      </c>
      <c r="AY1403" s="58">
        <f t="shared" si="956"/>
        <v>9.6959244723556576E-2</v>
      </c>
      <c r="AZ1403" s="58">
        <f t="shared" si="957"/>
        <v>9.6959244723556576E-2</v>
      </c>
      <c r="BA1403" s="58">
        <f t="shared" si="958"/>
        <v>0.20124446063976226</v>
      </c>
      <c r="BB1403" s="58">
        <f t="shared" si="959"/>
        <v>0.23830996627084627</v>
      </c>
      <c r="BC1403" s="58">
        <f t="shared" si="960"/>
        <v>0.22411495059822345</v>
      </c>
      <c r="BD1403" s="58">
        <f t="shared" si="961"/>
        <v>0.27249656748952339</v>
      </c>
      <c r="BE1403" s="58">
        <f t="shared" si="962"/>
        <v>0.22439617267895645</v>
      </c>
      <c r="BF1403" s="58">
        <f t="shared" si="963"/>
        <v>0.28913118335818044</v>
      </c>
      <c r="BG1403" s="58">
        <f t="shared" si="964"/>
        <v>0.30485299188065729</v>
      </c>
      <c r="BH1403" s="59">
        <f t="shared" si="968"/>
        <v>2.3249275206478117</v>
      </c>
      <c r="BI1403" s="60">
        <f t="shared" si="974"/>
        <v>0</v>
      </c>
      <c r="BJ1403" s="60">
        <f t="shared" si="974"/>
        <v>0</v>
      </c>
      <c r="BK1403" s="60">
        <f t="shared" si="974"/>
        <v>0</v>
      </c>
      <c r="BL1403" s="60">
        <f t="shared" si="974"/>
        <v>0</v>
      </c>
      <c r="BM1403" s="60">
        <f t="shared" si="974"/>
        <v>0</v>
      </c>
      <c r="BN1403" s="60">
        <f t="shared" si="974"/>
        <v>0</v>
      </c>
      <c r="BO1403" s="60">
        <f t="shared" si="974"/>
        <v>0</v>
      </c>
      <c r="BP1403" s="60">
        <f t="shared" si="974"/>
        <v>0</v>
      </c>
      <c r="BQ1403" s="60">
        <f t="shared" si="973"/>
        <v>0</v>
      </c>
      <c r="BR1403" s="60">
        <f t="shared" si="973"/>
        <v>0</v>
      </c>
      <c r="BS1403" s="60">
        <f t="shared" si="973"/>
        <v>0</v>
      </c>
      <c r="BT1403" s="60">
        <f t="shared" si="973"/>
        <v>0</v>
      </c>
      <c r="BU1403" s="60">
        <f t="shared" si="973"/>
        <v>0</v>
      </c>
      <c r="BV1403" s="61">
        <f t="shared" si="969"/>
        <v>0</v>
      </c>
      <c r="BW1403" s="62">
        <f t="shared" si="965"/>
        <v>2.3009412417404524</v>
      </c>
      <c r="BX1403" s="63">
        <f t="shared" si="970"/>
        <v>-1.6068529262135622</v>
      </c>
      <c r="BY1403" s="73">
        <f t="shared" si="971"/>
        <v>2.3249275206478117</v>
      </c>
    </row>
    <row r="1404" spans="1:77">
      <c r="A1404" s="49">
        <v>1398</v>
      </c>
      <c r="B1404" s="50">
        <v>4.6099290780141848E-2</v>
      </c>
      <c r="C1404" s="51">
        <v>5.9852670349907919E-2</v>
      </c>
      <c r="D1404" s="51">
        <v>5.9852670349907919E-2</v>
      </c>
      <c r="E1404" s="51">
        <v>5.9852670349907919E-2</v>
      </c>
      <c r="F1404" s="51">
        <v>6.2154696132596686E-2</v>
      </c>
      <c r="G1404" s="51">
        <v>6.2154696132596686E-2</v>
      </c>
      <c r="H1404" s="51">
        <v>6.2154696132596686E-2</v>
      </c>
      <c r="I1404" s="51">
        <v>0.11979742173112339</v>
      </c>
      <c r="J1404" s="51">
        <v>0.13812154696132597</v>
      </c>
      <c r="K1404" s="51">
        <v>0.13121546961325967</v>
      </c>
      <c r="L1404" s="51">
        <v>0.15423572744014732</v>
      </c>
      <c r="M1404" s="51">
        <v>0.13135359116022099</v>
      </c>
      <c r="N1404" s="51">
        <v>0.16183241252302025</v>
      </c>
      <c r="O1404" s="51">
        <v>0.16887661141804788</v>
      </c>
      <c r="P1404" s="94">
        <v>0.10549652925343533</v>
      </c>
      <c r="Q1404" s="52">
        <v>0</v>
      </c>
      <c r="R1404" s="52">
        <v>2</v>
      </c>
      <c r="S1404" s="52">
        <v>0</v>
      </c>
      <c r="T1404" s="52">
        <v>0</v>
      </c>
      <c r="U1404" s="52">
        <v>0</v>
      </c>
      <c r="V1404" s="52">
        <v>0</v>
      </c>
      <c r="W1404" s="52">
        <v>0</v>
      </c>
      <c r="X1404" s="52">
        <v>0</v>
      </c>
      <c r="Y1404" s="52">
        <v>0</v>
      </c>
      <c r="Z1404" s="52">
        <v>0</v>
      </c>
      <c r="AA1404" s="52">
        <v>0</v>
      </c>
      <c r="AB1404" s="52">
        <v>0</v>
      </c>
      <c r="AC1404" s="52">
        <v>0</v>
      </c>
      <c r="AD1404" s="53">
        <f t="shared" si="966"/>
        <v>2</v>
      </c>
      <c r="AE1404" s="54" t="s">
        <v>21</v>
      </c>
      <c r="AF1404" s="55">
        <f t="shared" si="939"/>
        <v>2.4618666626062342E-2</v>
      </c>
      <c r="AG1404" s="56">
        <f t="shared" si="967"/>
        <v>9.8117735547113685E-2</v>
      </c>
      <c r="AH1404" s="56">
        <f t="shared" si="940"/>
        <v>9.8117735547113685E-2</v>
      </c>
      <c r="AI1404" s="56">
        <f t="shared" si="941"/>
        <v>9.8117735547113685E-2</v>
      </c>
      <c r="AJ1404" s="56">
        <f t="shared" si="942"/>
        <v>0.10211058271324763</v>
      </c>
      <c r="AK1404" s="56">
        <f t="shared" si="943"/>
        <v>0.10211058271324763</v>
      </c>
      <c r="AL1404" s="56">
        <f t="shared" si="944"/>
        <v>0.10211058271324763</v>
      </c>
      <c r="AM1404" s="56">
        <f t="shared" si="945"/>
        <v>0.21193635740797864</v>
      </c>
      <c r="AN1404" s="56">
        <f t="shared" si="946"/>
        <v>0.25097111257074883</v>
      </c>
      <c r="AO1404" s="56">
        <f t="shared" si="947"/>
        <v>0.23602193133395391</v>
      </c>
      <c r="AP1404" s="56">
        <f t="shared" si="948"/>
        <v>0.28697401029728647</v>
      </c>
      <c r="AQ1404" s="56">
        <f t="shared" si="949"/>
        <v>0.23631809443441279</v>
      </c>
      <c r="AR1404" s="56">
        <f t="shared" si="950"/>
        <v>0.30449240500428376</v>
      </c>
      <c r="AS1404" s="56">
        <f t="shared" si="951"/>
        <v>0.32104949591514342</v>
      </c>
      <c r="AT1404" s="57">
        <f>IF(AE1404="F",1,IF(AE1404="R",#REF!,IF(AE1404="M",#REF!,0)))</f>
        <v>1</v>
      </c>
      <c r="AU1404" s="58">
        <f t="shared" si="952"/>
        <v>9.4415480227645399E-2</v>
      </c>
      <c r="AV1404" s="58">
        <f t="shared" si="953"/>
        <v>9.4415480227645399E-2</v>
      </c>
      <c r="AW1404" s="58">
        <f t="shared" si="954"/>
        <v>9.4415480227645399E-2</v>
      </c>
      <c r="AX1404" s="58">
        <f t="shared" si="955"/>
        <v>9.8257666154216342E-2</v>
      </c>
      <c r="AY1404" s="58">
        <f t="shared" si="956"/>
        <v>9.8257666154216342E-2</v>
      </c>
      <c r="AZ1404" s="58">
        <f t="shared" si="957"/>
        <v>9.8257666154216342E-2</v>
      </c>
      <c r="BA1404" s="58">
        <f t="shared" si="958"/>
        <v>0.2039394086175568</v>
      </c>
      <c r="BB1404" s="58">
        <f t="shared" si="959"/>
        <v>0.24150127379627193</v>
      </c>
      <c r="BC1404" s="58">
        <f t="shared" si="960"/>
        <v>0.22711616678568092</v>
      </c>
      <c r="BD1404" s="58">
        <f t="shared" si="961"/>
        <v>0.27614568196043737</v>
      </c>
      <c r="BE1404" s="58">
        <f t="shared" si="962"/>
        <v>0.22740115482784895</v>
      </c>
      <c r="BF1404" s="58">
        <f t="shared" si="963"/>
        <v>0.29300305886437517</v>
      </c>
      <c r="BG1404" s="58">
        <f t="shared" si="964"/>
        <v>0.30893540464064889</v>
      </c>
      <c r="BH1404" s="59">
        <f t="shared" si="968"/>
        <v>2.3560615886384051</v>
      </c>
      <c r="BI1404" s="60">
        <f t="shared" si="974"/>
        <v>0</v>
      </c>
      <c r="BJ1404" s="60">
        <f t="shared" si="974"/>
        <v>-4.7201004676249658</v>
      </c>
      <c r="BK1404" s="60">
        <f t="shared" si="974"/>
        <v>0</v>
      </c>
      <c r="BL1404" s="60">
        <f t="shared" si="974"/>
        <v>0</v>
      </c>
      <c r="BM1404" s="60">
        <f t="shared" si="974"/>
        <v>0</v>
      </c>
      <c r="BN1404" s="60">
        <f t="shared" si="974"/>
        <v>0</v>
      </c>
      <c r="BO1404" s="60">
        <f t="shared" si="974"/>
        <v>0</v>
      </c>
      <c r="BP1404" s="60">
        <f t="shared" si="974"/>
        <v>0</v>
      </c>
      <c r="BQ1404" s="60">
        <f t="shared" si="974"/>
        <v>0</v>
      </c>
      <c r="BR1404" s="60">
        <f t="shared" si="973"/>
        <v>0</v>
      </c>
      <c r="BS1404" s="60">
        <f t="shared" si="973"/>
        <v>0</v>
      </c>
      <c r="BT1404" s="60">
        <f t="shared" si="973"/>
        <v>0</v>
      </c>
      <c r="BU1404" s="60">
        <f t="shared" si="973"/>
        <v>0</v>
      </c>
      <c r="BV1404" s="61">
        <f t="shared" si="969"/>
        <v>-4.7201004676249658</v>
      </c>
      <c r="BW1404" s="62">
        <f t="shared" si="965"/>
        <v>2.3265072555375683</v>
      </c>
      <c r="BX1404" s="63">
        <f t="shared" si="970"/>
        <v>-7.3888455700802815</v>
      </c>
      <c r="BY1404" s="73">
        <f t="shared" si="971"/>
        <v>0.35606158863840509</v>
      </c>
    </row>
    <row r="1405" spans="1:77">
      <c r="A1405" s="49">
        <v>1399</v>
      </c>
      <c r="B1405" s="50">
        <v>4.5086119554204662E-2</v>
      </c>
      <c r="C1405" s="51">
        <v>9.668508287292818E-2</v>
      </c>
      <c r="D1405" s="51">
        <v>9.668508287292818E-2</v>
      </c>
      <c r="E1405" s="51">
        <v>0.11049723756906077</v>
      </c>
      <c r="F1405" s="51">
        <v>0.11049723756906077</v>
      </c>
      <c r="G1405" s="51">
        <v>0.11049723756906077</v>
      </c>
      <c r="H1405" s="51">
        <v>8.5174953959484351E-2</v>
      </c>
      <c r="I1405" s="51">
        <v>8.3839779005524862E-2</v>
      </c>
      <c r="J1405" s="51">
        <v>8.7476979742173111E-2</v>
      </c>
      <c r="K1405" s="51">
        <v>9.898710865561694E-2</v>
      </c>
      <c r="L1405" s="51">
        <v>0.1151012891344383</v>
      </c>
      <c r="M1405" s="51">
        <v>9.9079189686924488E-2</v>
      </c>
      <c r="N1405" s="51">
        <v>0.13581952117863719</v>
      </c>
      <c r="O1405" s="51">
        <v>0.14175874769797422</v>
      </c>
      <c r="P1405" s="94">
        <v>0.10554611134721632</v>
      </c>
      <c r="Q1405" s="52">
        <v>0</v>
      </c>
      <c r="R1405" s="52">
        <v>0</v>
      </c>
      <c r="S1405" s="52">
        <v>0</v>
      </c>
      <c r="T1405" s="52">
        <v>0</v>
      </c>
      <c r="U1405" s="52">
        <v>0</v>
      </c>
      <c r="V1405" s="52">
        <v>0</v>
      </c>
      <c r="W1405" s="52">
        <v>1</v>
      </c>
      <c r="X1405" s="52">
        <v>0</v>
      </c>
      <c r="Y1405" s="52">
        <v>2</v>
      </c>
      <c r="Z1405" s="52">
        <v>1</v>
      </c>
      <c r="AA1405" s="52">
        <v>0</v>
      </c>
      <c r="AB1405" s="52">
        <v>0</v>
      </c>
      <c r="AC1405" s="52">
        <v>0</v>
      </c>
      <c r="AD1405" s="53">
        <f t="shared" si="966"/>
        <v>4</v>
      </c>
      <c r="AE1405" s="54" t="s">
        <v>21</v>
      </c>
      <c r="AF1405" s="55">
        <f t="shared" si="939"/>
        <v>2.3968758238947726E-2</v>
      </c>
      <c r="AG1405" s="56">
        <f t="shared" si="967"/>
        <v>0.16557028618120126</v>
      </c>
      <c r="AH1405" s="56">
        <f t="shared" si="940"/>
        <v>0.16557028618120126</v>
      </c>
      <c r="AI1405" s="56">
        <f t="shared" si="941"/>
        <v>0.19289647019528811</v>
      </c>
      <c r="AJ1405" s="56">
        <f t="shared" si="942"/>
        <v>0.19289647019528811</v>
      </c>
      <c r="AK1405" s="56">
        <f t="shared" si="943"/>
        <v>0.19289647019528811</v>
      </c>
      <c r="AL1405" s="56">
        <f t="shared" si="944"/>
        <v>0.14365703090344556</v>
      </c>
      <c r="AM1405" s="56">
        <f t="shared" si="945"/>
        <v>0.14116502701244582</v>
      </c>
      <c r="AN1405" s="56">
        <f t="shared" si="946"/>
        <v>0.14797784716263751</v>
      </c>
      <c r="AO1405" s="56">
        <f t="shared" si="947"/>
        <v>0.17004618772336327</v>
      </c>
      <c r="AP1405" s="56">
        <f t="shared" si="948"/>
        <v>0.2022574646418647</v>
      </c>
      <c r="AQ1405" s="56">
        <f t="shared" si="949"/>
        <v>0.17022587409716269</v>
      </c>
      <c r="AR1405" s="56">
        <f t="shared" si="950"/>
        <v>0.24595605868664122</v>
      </c>
      <c r="AS1405" s="56">
        <f t="shared" si="951"/>
        <v>0.2589601708619006</v>
      </c>
      <c r="AT1405" s="57">
        <f>IF(AE1405="F",1,IF(AE1405="R",#REF!,IF(AE1405="M",#REF!,0)))</f>
        <v>1</v>
      </c>
      <c r="AU1405" s="58">
        <f t="shared" si="952"/>
        <v>0.15511689286412861</v>
      </c>
      <c r="AV1405" s="58">
        <f t="shared" si="953"/>
        <v>0.15511689286412861</v>
      </c>
      <c r="AW1405" s="58">
        <f t="shared" si="954"/>
        <v>0.18071781955129793</v>
      </c>
      <c r="AX1405" s="58">
        <f t="shared" si="955"/>
        <v>0.18071781955129793</v>
      </c>
      <c r="AY1405" s="58">
        <f t="shared" si="956"/>
        <v>0.18071781955129793</v>
      </c>
      <c r="AZ1405" s="58">
        <f t="shared" si="957"/>
        <v>0.13458714595347873</v>
      </c>
      <c r="BA1405" s="58">
        <f t="shared" si="958"/>
        <v>0.13225247643340463</v>
      </c>
      <c r="BB1405" s="58">
        <f t="shared" si="959"/>
        <v>0.13863516452143096</v>
      </c>
      <c r="BC1405" s="58">
        <f t="shared" si="960"/>
        <v>0.15931020529958639</v>
      </c>
      <c r="BD1405" s="58">
        <f t="shared" si="961"/>
        <v>0.18948780120780234</v>
      </c>
      <c r="BE1405" s="58">
        <f t="shared" si="962"/>
        <v>0.15947854705121739</v>
      </c>
      <c r="BF1405" s="58">
        <f t="shared" si="963"/>
        <v>0.23042745461480518</v>
      </c>
      <c r="BG1405" s="58">
        <f t="shared" si="964"/>
        <v>0.24261054326922249</v>
      </c>
      <c r="BH1405" s="59">
        <f t="shared" si="968"/>
        <v>2.2391765827330992</v>
      </c>
      <c r="BI1405" s="60">
        <f t="shared" si="974"/>
        <v>0</v>
      </c>
      <c r="BJ1405" s="60">
        <f t="shared" si="974"/>
        <v>0</v>
      </c>
      <c r="BK1405" s="60">
        <f t="shared" si="974"/>
        <v>0</v>
      </c>
      <c r="BL1405" s="60">
        <f t="shared" si="974"/>
        <v>0</v>
      </c>
      <c r="BM1405" s="60">
        <f t="shared" si="974"/>
        <v>0</v>
      </c>
      <c r="BN1405" s="60">
        <f t="shared" si="974"/>
        <v>0</v>
      </c>
      <c r="BO1405" s="60">
        <f t="shared" si="974"/>
        <v>-2.0230424830246823</v>
      </c>
      <c r="BP1405" s="60">
        <f t="shared" si="974"/>
        <v>0</v>
      </c>
      <c r="BQ1405" s="60">
        <f t="shared" si="974"/>
        <v>-3.6738040014366344</v>
      </c>
      <c r="BR1405" s="60">
        <f t="shared" si="973"/>
        <v>-1.6634306301053259</v>
      </c>
      <c r="BS1405" s="60">
        <f t="shared" si="973"/>
        <v>0</v>
      </c>
      <c r="BT1405" s="60">
        <f t="shared" si="973"/>
        <v>0</v>
      </c>
      <c r="BU1405" s="60">
        <f t="shared" si="973"/>
        <v>0</v>
      </c>
      <c r="BV1405" s="61">
        <f t="shared" si="969"/>
        <v>-7.3602771145666424</v>
      </c>
      <c r="BW1405" s="62">
        <f t="shared" si="965"/>
        <v>2.2753752279433357</v>
      </c>
      <c r="BX1405" s="63">
        <f t="shared" si="970"/>
        <v>-9.8239999165146958</v>
      </c>
      <c r="BY1405" s="73">
        <f t="shared" si="971"/>
        <v>1.7608234172669008</v>
      </c>
    </row>
    <row r="1406" spans="1:77">
      <c r="A1406" s="49">
        <v>1400</v>
      </c>
      <c r="B1406" s="50">
        <v>6.9402228976697067E-2</v>
      </c>
      <c r="C1406" s="51">
        <v>9.668508287292818E-2</v>
      </c>
      <c r="D1406" s="51">
        <v>9.668508287292818E-2</v>
      </c>
      <c r="E1406" s="51">
        <v>0.11049723756906077</v>
      </c>
      <c r="F1406" s="51">
        <v>0.11049723756906077</v>
      </c>
      <c r="G1406" s="51">
        <v>0.11049723756906077</v>
      </c>
      <c r="H1406" s="51">
        <v>8.5174953959484351E-2</v>
      </c>
      <c r="I1406" s="51">
        <v>8.3839779005524862E-2</v>
      </c>
      <c r="J1406" s="51">
        <v>8.7476979742173111E-2</v>
      </c>
      <c r="K1406" s="51">
        <v>9.898710865561694E-2</v>
      </c>
      <c r="L1406" s="51">
        <v>0.1151012891344383</v>
      </c>
      <c r="M1406" s="51">
        <v>9.9079189686924488E-2</v>
      </c>
      <c r="N1406" s="51">
        <v>0.13581952117863719</v>
      </c>
      <c r="O1406" s="51">
        <v>0.14175874769797422</v>
      </c>
      <c r="P1406" s="94">
        <v>0.10554611134721632</v>
      </c>
      <c r="Q1406" s="52">
        <v>0</v>
      </c>
      <c r="R1406" s="52">
        <v>0</v>
      </c>
      <c r="S1406" s="52">
        <v>0</v>
      </c>
      <c r="T1406" s="52">
        <v>0</v>
      </c>
      <c r="U1406" s="52">
        <v>0</v>
      </c>
      <c r="V1406" s="52">
        <v>1</v>
      </c>
      <c r="W1406" s="52">
        <v>0</v>
      </c>
      <c r="X1406" s="52">
        <v>0</v>
      </c>
      <c r="Y1406" s="52">
        <v>0</v>
      </c>
      <c r="Z1406" s="52">
        <v>1</v>
      </c>
      <c r="AA1406" s="52">
        <v>0</v>
      </c>
      <c r="AB1406" s="52">
        <v>1</v>
      </c>
      <c r="AC1406" s="52">
        <v>1</v>
      </c>
      <c r="AD1406" s="53">
        <f t="shared" si="966"/>
        <v>4</v>
      </c>
      <c r="AE1406" s="54" t="s">
        <v>21</v>
      </c>
      <c r="AF1406" s="55">
        <f t="shared" si="939"/>
        <v>4.0287170353005212E-2</v>
      </c>
      <c r="AG1406" s="56">
        <f t="shared" si="967"/>
        <v>0.16557028618120126</v>
      </c>
      <c r="AH1406" s="56">
        <f t="shared" si="940"/>
        <v>0.16557028618120126</v>
      </c>
      <c r="AI1406" s="56">
        <f t="shared" si="941"/>
        <v>0.19289647019528811</v>
      </c>
      <c r="AJ1406" s="56">
        <f t="shared" si="942"/>
        <v>0.19289647019528811</v>
      </c>
      <c r="AK1406" s="56">
        <f t="shared" si="943"/>
        <v>0.19289647019528811</v>
      </c>
      <c r="AL1406" s="56">
        <f t="shared" si="944"/>
        <v>0.14365703090344556</v>
      </c>
      <c r="AM1406" s="56">
        <f t="shared" si="945"/>
        <v>0.14116502701244582</v>
      </c>
      <c r="AN1406" s="56">
        <f t="shared" si="946"/>
        <v>0.14797784716263751</v>
      </c>
      <c r="AO1406" s="56">
        <f t="shared" si="947"/>
        <v>0.17004618772336327</v>
      </c>
      <c r="AP1406" s="56">
        <f t="shared" si="948"/>
        <v>0.2022574646418647</v>
      </c>
      <c r="AQ1406" s="56">
        <f t="shared" si="949"/>
        <v>0.17022587409716269</v>
      </c>
      <c r="AR1406" s="56">
        <f t="shared" si="950"/>
        <v>0.24595605868664122</v>
      </c>
      <c r="AS1406" s="56">
        <f t="shared" si="951"/>
        <v>0.2589601708619006</v>
      </c>
      <c r="AT1406" s="57">
        <f>IF(AE1406="F",1,IF(AE1406="R",#REF!,IF(AE1406="M",#REF!,0)))</f>
        <v>1</v>
      </c>
      <c r="AU1406" s="58">
        <f t="shared" si="952"/>
        <v>0.26072358964726916</v>
      </c>
      <c r="AV1406" s="58">
        <f t="shared" si="953"/>
        <v>0.26072358964726916</v>
      </c>
      <c r="AW1406" s="58">
        <f t="shared" si="954"/>
        <v>0.30375414151644542</v>
      </c>
      <c r="AX1406" s="58">
        <f t="shared" si="955"/>
        <v>0.30375414151644542</v>
      </c>
      <c r="AY1406" s="58">
        <f t="shared" si="956"/>
        <v>0.30375414151644542</v>
      </c>
      <c r="AZ1406" s="58">
        <f t="shared" si="957"/>
        <v>0.22621677862067735</v>
      </c>
      <c r="BA1406" s="58">
        <f t="shared" si="958"/>
        <v>0.2222926191904922</v>
      </c>
      <c r="BB1406" s="58">
        <f t="shared" si="959"/>
        <v>0.23302076954976181</v>
      </c>
      <c r="BC1406" s="58">
        <f t="shared" si="960"/>
        <v>0.26777179342764484</v>
      </c>
      <c r="BD1406" s="58">
        <f t="shared" si="961"/>
        <v>0.31849490286361465</v>
      </c>
      <c r="BE1406" s="58">
        <f t="shared" si="962"/>
        <v>0.26805474562557974</v>
      </c>
      <c r="BF1406" s="58">
        <f t="shared" si="963"/>
        <v>0.3873070947409909</v>
      </c>
      <c r="BG1406" s="58">
        <f t="shared" si="964"/>
        <v>0.40778467489567405</v>
      </c>
      <c r="BH1406" s="59">
        <f t="shared" si="968"/>
        <v>3.7636529827583098</v>
      </c>
      <c r="BI1406" s="60">
        <f t="shared" si="974"/>
        <v>0</v>
      </c>
      <c r="BJ1406" s="60">
        <f t="shared" si="974"/>
        <v>0</v>
      </c>
      <c r="BK1406" s="60">
        <f t="shared" si="974"/>
        <v>0</v>
      </c>
      <c r="BL1406" s="60">
        <f t="shared" si="974"/>
        <v>0</v>
      </c>
      <c r="BM1406" s="60">
        <f t="shared" si="974"/>
        <v>0</v>
      </c>
      <c r="BN1406" s="60">
        <f t="shared" si="974"/>
        <v>-1.4862615420091254</v>
      </c>
      <c r="BO1406" s="60">
        <f t="shared" si="974"/>
        <v>0</v>
      </c>
      <c r="BP1406" s="60">
        <f t="shared" si="974"/>
        <v>0</v>
      </c>
      <c r="BQ1406" s="60">
        <f t="shared" si="974"/>
        <v>0</v>
      </c>
      <c r="BR1406" s="60">
        <f t="shared" si="974"/>
        <v>-1.1441488076659063</v>
      </c>
      <c r="BS1406" s="60">
        <f t="shared" si="974"/>
        <v>0</v>
      </c>
      <c r="BT1406" s="60">
        <f t="shared" si="974"/>
        <v>-0.94853737416551187</v>
      </c>
      <c r="BU1406" s="60">
        <f t="shared" si="974"/>
        <v>-0.89701600149968197</v>
      </c>
      <c r="BV1406" s="61">
        <f t="shared" si="969"/>
        <v>-4.4759637253402254</v>
      </c>
      <c r="BW1406" s="62">
        <f t="shared" si="965"/>
        <v>3.5025438902049104</v>
      </c>
      <c r="BX1406" s="63">
        <f t="shared" si="970"/>
        <v>-8.6293184156880347</v>
      </c>
      <c r="BY1406" s="73">
        <f t="shared" si="971"/>
        <v>0.23634701724169016</v>
      </c>
    </row>
    <row r="1407" spans="1:77">
      <c r="A1407" s="49">
        <v>1401</v>
      </c>
      <c r="B1407" s="50">
        <v>7.1428571428571425E-2</v>
      </c>
      <c r="C1407" s="51">
        <v>9.668508287292818E-2</v>
      </c>
      <c r="D1407" s="51">
        <v>9.668508287292818E-2</v>
      </c>
      <c r="E1407" s="51">
        <v>0.11049723756906077</v>
      </c>
      <c r="F1407" s="51">
        <v>0.11049723756906077</v>
      </c>
      <c r="G1407" s="51">
        <v>0.11049723756906077</v>
      </c>
      <c r="H1407" s="51">
        <v>8.5174953959484351E-2</v>
      </c>
      <c r="I1407" s="51">
        <v>8.3839779005524862E-2</v>
      </c>
      <c r="J1407" s="51">
        <v>8.7476979742173111E-2</v>
      </c>
      <c r="K1407" s="51">
        <v>9.898710865561694E-2</v>
      </c>
      <c r="L1407" s="51">
        <v>0.1151012891344383</v>
      </c>
      <c r="M1407" s="51">
        <v>9.9079189686924488E-2</v>
      </c>
      <c r="N1407" s="51">
        <v>0.13581952117863719</v>
      </c>
      <c r="O1407" s="51">
        <v>0.14175874769797422</v>
      </c>
      <c r="P1407" s="94">
        <v>0.10554611134721632</v>
      </c>
      <c r="Q1407" s="52">
        <v>1</v>
      </c>
      <c r="R1407" s="52">
        <v>1</v>
      </c>
      <c r="S1407" s="52">
        <v>1</v>
      </c>
      <c r="T1407" s="52">
        <v>1</v>
      </c>
      <c r="U1407" s="52">
        <v>0</v>
      </c>
      <c r="V1407" s="52">
        <v>0</v>
      </c>
      <c r="W1407" s="52">
        <v>0</v>
      </c>
      <c r="X1407" s="52">
        <v>0</v>
      </c>
      <c r="Y1407" s="52">
        <v>0</v>
      </c>
      <c r="Z1407" s="52">
        <v>0</v>
      </c>
      <c r="AA1407" s="52">
        <v>0</v>
      </c>
      <c r="AB1407" s="52">
        <v>0</v>
      </c>
      <c r="AC1407" s="52">
        <v>0</v>
      </c>
      <c r="AD1407" s="53">
        <f t="shared" si="966"/>
        <v>4</v>
      </c>
      <c r="AE1407" s="54" t="s">
        <v>21</v>
      </c>
      <c r="AF1407" s="55">
        <f t="shared" si="939"/>
        <v>4.1707423457581133E-2</v>
      </c>
      <c r="AG1407" s="56">
        <f t="shared" si="967"/>
        <v>0.16557028618120126</v>
      </c>
      <c r="AH1407" s="56">
        <f t="shared" si="940"/>
        <v>0.16557028618120126</v>
      </c>
      <c r="AI1407" s="56">
        <f t="shared" si="941"/>
        <v>0.19289647019528811</v>
      </c>
      <c r="AJ1407" s="56">
        <f t="shared" si="942"/>
        <v>0.19289647019528811</v>
      </c>
      <c r="AK1407" s="56">
        <f t="shared" si="943"/>
        <v>0.19289647019528811</v>
      </c>
      <c r="AL1407" s="56">
        <f t="shared" si="944"/>
        <v>0.14365703090344556</v>
      </c>
      <c r="AM1407" s="56">
        <f t="shared" si="945"/>
        <v>0.14116502701244582</v>
      </c>
      <c r="AN1407" s="56">
        <f t="shared" si="946"/>
        <v>0.14797784716263751</v>
      </c>
      <c r="AO1407" s="56">
        <f t="shared" si="947"/>
        <v>0.17004618772336327</v>
      </c>
      <c r="AP1407" s="56">
        <f t="shared" si="948"/>
        <v>0.2022574646418647</v>
      </c>
      <c r="AQ1407" s="56">
        <f t="shared" si="949"/>
        <v>0.17022587409716269</v>
      </c>
      <c r="AR1407" s="56">
        <f t="shared" si="950"/>
        <v>0.24595605868664122</v>
      </c>
      <c r="AS1407" s="56">
        <f t="shared" si="951"/>
        <v>0.2589601708619006</v>
      </c>
      <c r="AT1407" s="57">
        <f>IF(AE1407="F",1,IF(AE1407="R",#REF!,IF(AE1407="M",#REF!,0)))</f>
        <v>1</v>
      </c>
      <c r="AU1407" s="58">
        <f t="shared" si="952"/>
        <v>0.26991493975669895</v>
      </c>
      <c r="AV1407" s="58">
        <f t="shared" si="953"/>
        <v>0.26991493975669895</v>
      </c>
      <c r="AW1407" s="58">
        <f t="shared" si="954"/>
        <v>0.31446245780514065</v>
      </c>
      <c r="AX1407" s="58">
        <f t="shared" si="955"/>
        <v>0.31446245780514065</v>
      </c>
      <c r="AY1407" s="58">
        <f t="shared" si="956"/>
        <v>0.31446245780514065</v>
      </c>
      <c r="AZ1407" s="58">
        <f t="shared" si="957"/>
        <v>0.23419165199421066</v>
      </c>
      <c r="BA1407" s="58">
        <f t="shared" si="958"/>
        <v>0.23012915324744565</v>
      </c>
      <c r="BB1407" s="58">
        <f t="shared" si="959"/>
        <v>0.24123550561794121</v>
      </c>
      <c r="BC1407" s="58">
        <f t="shared" si="960"/>
        <v>0.27721161552488244</v>
      </c>
      <c r="BD1407" s="58">
        <f t="shared" si="961"/>
        <v>0.32972287868371131</v>
      </c>
      <c r="BE1407" s="58">
        <f t="shared" si="962"/>
        <v>0.27750454270328989</v>
      </c>
      <c r="BF1407" s="58">
        <f t="shared" si="963"/>
        <v>0.40096092296745356</v>
      </c>
      <c r="BG1407" s="58">
        <f t="shared" si="964"/>
        <v>0.42216040407805039</v>
      </c>
      <c r="BH1407" s="59">
        <f t="shared" si="968"/>
        <v>3.8963339277458053</v>
      </c>
      <c r="BI1407" s="60">
        <f t="shared" si="974"/>
        <v>-1.3096484075567905</v>
      </c>
      <c r="BJ1407" s="60">
        <f t="shared" si="974"/>
        <v>-1.3096484075567905</v>
      </c>
      <c r="BK1407" s="60">
        <f t="shared" si="974"/>
        <v>-1.1568905810157699</v>
      </c>
      <c r="BL1407" s="60">
        <f t="shared" si="974"/>
        <v>-1.1568905810157699</v>
      </c>
      <c r="BM1407" s="60">
        <f t="shared" si="974"/>
        <v>0</v>
      </c>
      <c r="BN1407" s="60">
        <f t="shared" si="974"/>
        <v>0</v>
      </c>
      <c r="BO1407" s="60">
        <f t="shared" si="974"/>
        <v>0</v>
      </c>
      <c r="BP1407" s="60">
        <f t="shared" si="974"/>
        <v>0</v>
      </c>
      <c r="BQ1407" s="60">
        <f t="shared" si="974"/>
        <v>0</v>
      </c>
      <c r="BR1407" s="60">
        <f t="shared" si="974"/>
        <v>0</v>
      </c>
      <c r="BS1407" s="60">
        <f t="shared" si="974"/>
        <v>0</v>
      </c>
      <c r="BT1407" s="60">
        <f t="shared" si="974"/>
        <v>0</v>
      </c>
      <c r="BU1407" s="60">
        <f t="shared" si="974"/>
        <v>0</v>
      </c>
      <c r="BV1407" s="61">
        <f t="shared" si="969"/>
        <v>-4.9330779771451212</v>
      </c>
      <c r="BW1407" s="62">
        <f t="shared" si="965"/>
        <v>3.6048079453933743</v>
      </c>
      <c r="BX1407" s="63">
        <f t="shared" si="970"/>
        <v>-9.2140624513616807</v>
      </c>
      <c r="BY1407" s="73">
        <f t="shared" si="971"/>
        <v>0.10366607225419466</v>
      </c>
    </row>
    <row r="1408" spans="1:77">
      <c r="A1408" s="49">
        <v>1402</v>
      </c>
      <c r="B1408" s="50">
        <v>5.167173252279636E-2</v>
      </c>
      <c r="C1408" s="51">
        <v>8.7476979742173111E-2</v>
      </c>
      <c r="D1408" s="51">
        <v>8.7476979742173111E-2</v>
      </c>
      <c r="E1408" s="51">
        <v>0.10589318600368323</v>
      </c>
      <c r="F1408" s="51">
        <v>0.11049723756906077</v>
      </c>
      <c r="G1408" s="51">
        <v>0.10589318600368323</v>
      </c>
      <c r="H1408" s="51">
        <v>0.10359116022099447</v>
      </c>
      <c r="I1408" s="51">
        <v>8.6648250460405155E-2</v>
      </c>
      <c r="J1408" s="51">
        <v>0.10589318600368323</v>
      </c>
      <c r="K1408" s="51">
        <v>9.898710865561694E-2</v>
      </c>
      <c r="L1408" s="51">
        <v>0.12430939226519337</v>
      </c>
      <c r="M1408" s="51">
        <v>0.10156537753222836</v>
      </c>
      <c r="N1408" s="51">
        <v>0.12776243093922651</v>
      </c>
      <c r="O1408" s="51">
        <v>0.13360957642725599</v>
      </c>
      <c r="P1408" s="94">
        <v>0.10612338858195212</v>
      </c>
      <c r="Q1408" s="52">
        <v>0</v>
      </c>
      <c r="R1408" s="52">
        <v>0</v>
      </c>
      <c r="S1408" s="52">
        <v>0</v>
      </c>
      <c r="T1408" s="52">
        <v>0</v>
      </c>
      <c r="U1408" s="52">
        <v>1</v>
      </c>
      <c r="V1408" s="52">
        <v>0</v>
      </c>
      <c r="W1408" s="52">
        <v>0</v>
      </c>
      <c r="X1408" s="52">
        <v>1</v>
      </c>
      <c r="Y1408" s="52">
        <v>1</v>
      </c>
      <c r="Z1408" s="52">
        <v>0</v>
      </c>
      <c r="AA1408" s="52">
        <v>0</v>
      </c>
      <c r="AB1408" s="52">
        <v>0</v>
      </c>
      <c r="AC1408" s="52">
        <v>0</v>
      </c>
      <c r="AD1408" s="53">
        <f t="shared" si="966"/>
        <v>3</v>
      </c>
      <c r="AE1408" s="54" t="s">
        <v>21</v>
      </c>
      <c r="AF1408" s="55">
        <f t="shared" si="939"/>
        <v>2.8244035339334689E-2</v>
      </c>
      <c r="AG1408" s="56">
        <f t="shared" si="967"/>
        <v>0.14797784716263751</v>
      </c>
      <c r="AH1408" s="56">
        <f t="shared" si="940"/>
        <v>0.14797784716263751</v>
      </c>
      <c r="AI1408" s="56">
        <f t="shared" si="941"/>
        <v>0.18366192824856009</v>
      </c>
      <c r="AJ1408" s="56">
        <f t="shared" si="942"/>
        <v>0.19289647019528811</v>
      </c>
      <c r="AK1408" s="56">
        <f t="shared" si="943"/>
        <v>0.18366192824856009</v>
      </c>
      <c r="AL1408" s="56">
        <f t="shared" si="944"/>
        <v>0.17909193626216391</v>
      </c>
      <c r="AM1408" s="56">
        <f t="shared" si="945"/>
        <v>0.14641881016875588</v>
      </c>
      <c r="AN1408" s="56">
        <f t="shared" si="946"/>
        <v>0.18366192824856009</v>
      </c>
      <c r="AO1408" s="56">
        <f t="shared" si="947"/>
        <v>0.17004618772336327</v>
      </c>
      <c r="AP1408" s="56">
        <f t="shared" si="948"/>
        <v>0.22136032475950215</v>
      </c>
      <c r="AQ1408" s="56">
        <f t="shared" si="949"/>
        <v>0.17509634862670109</v>
      </c>
      <c r="AR1408" s="56">
        <f t="shared" si="950"/>
        <v>0.22865522570092042</v>
      </c>
      <c r="AS1408" s="56">
        <f t="shared" si="951"/>
        <v>0.24117171368648807</v>
      </c>
      <c r="AT1408" s="57">
        <f>IF(AE1408="F",1,IF(AE1408="R",#REF!,IF(AE1408="M",#REF!,0)))</f>
        <v>1</v>
      </c>
      <c r="AU1408" s="58">
        <f t="shared" si="952"/>
        <v>0.16336334352336801</v>
      </c>
      <c r="AV1408" s="58">
        <f t="shared" si="953"/>
        <v>0.16336334352336801</v>
      </c>
      <c r="AW1408" s="58">
        <f t="shared" si="954"/>
        <v>0.20275755629596168</v>
      </c>
      <c r="AX1408" s="58">
        <f t="shared" si="955"/>
        <v>0.21295222852055654</v>
      </c>
      <c r="AY1408" s="58">
        <f t="shared" si="956"/>
        <v>0.20275755629596168</v>
      </c>
      <c r="AZ1408" s="58">
        <f t="shared" si="957"/>
        <v>0.19771241484345664</v>
      </c>
      <c r="BA1408" s="58">
        <f t="shared" si="958"/>
        <v>0.16164221092899256</v>
      </c>
      <c r="BB1408" s="58">
        <f t="shared" si="959"/>
        <v>0.20275755629596168</v>
      </c>
      <c r="BC1408" s="58">
        <f t="shared" si="960"/>
        <v>0.18772616518308718</v>
      </c>
      <c r="BD1408" s="58">
        <f t="shared" si="961"/>
        <v>0.2443755161296963</v>
      </c>
      <c r="BE1408" s="58">
        <f t="shared" si="962"/>
        <v>0.19330139949227076</v>
      </c>
      <c r="BF1408" s="58">
        <f t="shared" si="963"/>
        <v>0.25242887973318268</v>
      </c>
      <c r="BG1408" s="58">
        <f t="shared" si="964"/>
        <v>0.26624672724008075</v>
      </c>
      <c r="BH1408" s="59">
        <f t="shared" si="968"/>
        <v>2.6513848980059445</v>
      </c>
      <c r="BI1408" s="60">
        <f t="shared" si="974"/>
        <v>0</v>
      </c>
      <c r="BJ1408" s="60">
        <f t="shared" si="974"/>
        <v>0</v>
      </c>
      <c r="BK1408" s="60">
        <f t="shared" si="974"/>
        <v>0</v>
      </c>
      <c r="BL1408" s="60">
        <f t="shared" si="974"/>
        <v>0</v>
      </c>
      <c r="BM1408" s="60">
        <f t="shared" si="974"/>
        <v>-1.5957443176504507</v>
      </c>
      <c r="BN1408" s="60">
        <f t="shared" si="974"/>
        <v>0</v>
      </c>
      <c r="BO1408" s="60">
        <f t="shared" si="974"/>
        <v>0</v>
      </c>
      <c r="BP1408" s="60">
        <f t="shared" si="974"/>
        <v>-1.5957443176504507</v>
      </c>
      <c r="BQ1408" s="60">
        <f t="shared" si="974"/>
        <v>-1.6727709461538876</v>
      </c>
      <c r="BR1408" s="60">
        <f t="shared" si="974"/>
        <v>0</v>
      </c>
      <c r="BS1408" s="60">
        <f t="shared" si="974"/>
        <v>0</v>
      </c>
      <c r="BT1408" s="60">
        <f t="shared" si="974"/>
        <v>0</v>
      </c>
      <c r="BU1408" s="60">
        <f t="shared" si="974"/>
        <v>0</v>
      </c>
      <c r="BV1408" s="61">
        <f t="shared" si="969"/>
        <v>-4.8642595814547889</v>
      </c>
      <c r="BW1408" s="62">
        <f t="shared" si="965"/>
        <v>2.607733407305846</v>
      </c>
      <c r="BX1408" s="63">
        <f t="shared" si="970"/>
        <v>-7.9041305307710736</v>
      </c>
      <c r="BY1408" s="73">
        <f t="shared" si="971"/>
        <v>0.34861510199405554</v>
      </c>
    </row>
    <row r="1409" spans="1:77">
      <c r="A1409" s="49">
        <v>1403</v>
      </c>
      <c r="B1409" s="50">
        <v>0.12867274569402229</v>
      </c>
      <c r="C1409" s="51">
        <v>8.7476979742173111E-2</v>
      </c>
      <c r="D1409" s="51">
        <v>8.7476979742173111E-2</v>
      </c>
      <c r="E1409" s="51">
        <v>0.10589318600368323</v>
      </c>
      <c r="F1409" s="51">
        <v>0.11049723756906077</v>
      </c>
      <c r="G1409" s="51">
        <v>0.10589318600368323</v>
      </c>
      <c r="H1409" s="51">
        <v>0.10359116022099447</v>
      </c>
      <c r="I1409" s="51">
        <v>8.6648250460405155E-2</v>
      </c>
      <c r="J1409" s="51">
        <v>0.10589318600368323</v>
      </c>
      <c r="K1409" s="51">
        <v>9.898710865561694E-2</v>
      </c>
      <c r="L1409" s="51">
        <v>0.12430939226519337</v>
      </c>
      <c r="M1409" s="51">
        <v>0.10156537753222836</v>
      </c>
      <c r="N1409" s="51">
        <v>0.12776243093922651</v>
      </c>
      <c r="O1409" s="51">
        <v>0.13360957642725599</v>
      </c>
      <c r="P1409" s="94">
        <v>0.10612338858195212</v>
      </c>
      <c r="Q1409" s="52">
        <v>0</v>
      </c>
      <c r="R1409" s="52">
        <v>1</v>
      </c>
      <c r="S1409" s="52">
        <v>0</v>
      </c>
      <c r="T1409" s="52">
        <v>0</v>
      </c>
      <c r="U1409" s="52">
        <v>0</v>
      </c>
      <c r="V1409" s="52">
        <v>0</v>
      </c>
      <c r="W1409" s="52">
        <v>0</v>
      </c>
      <c r="X1409" s="52">
        <v>0</v>
      </c>
      <c r="Y1409" s="52">
        <v>0</v>
      </c>
      <c r="Z1409" s="52">
        <v>0</v>
      </c>
      <c r="AA1409" s="52">
        <v>1</v>
      </c>
      <c r="AB1409" s="52">
        <v>1</v>
      </c>
      <c r="AC1409" s="52">
        <v>0</v>
      </c>
      <c r="AD1409" s="53">
        <f t="shared" si="966"/>
        <v>3</v>
      </c>
      <c r="AE1409" s="54" t="s">
        <v>21</v>
      </c>
      <c r="AF1409" s="55">
        <f t="shared" si="939"/>
        <v>8.4710950105283178E-2</v>
      </c>
      <c r="AG1409" s="56">
        <f t="shared" si="967"/>
        <v>0.14797784716263751</v>
      </c>
      <c r="AH1409" s="56">
        <f t="shared" si="940"/>
        <v>0.14797784716263751</v>
      </c>
      <c r="AI1409" s="56">
        <f t="shared" si="941"/>
        <v>0.18366192824856009</v>
      </c>
      <c r="AJ1409" s="56">
        <f t="shared" si="942"/>
        <v>0.19289647019528811</v>
      </c>
      <c r="AK1409" s="56">
        <f t="shared" si="943"/>
        <v>0.18366192824856009</v>
      </c>
      <c r="AL1409" s="56">
        <f t="shared" si="944"/>
        <v>0.17909193626216391</v>
      </c>
      <c r="AM1409" s="56">
        <f t="shared" si="945"/>
        <v>0.14641881016875588</v>
      </c>
      <c r="AN1409" s="56">
        <f t="shared" si="946"/>
        <v>0.18366192824856009</v>
      </c>
      <c r="AO1409" s="56">
        <f t="shared" si="947"/>
        <v>0.17004618772336327</v>
      </c>
      <c r="AP1409" s="56">
        <f t="shared" si="948"/>
        <v>0.22136032475950215</v>
      </c>
      <c r="AQ1409" s="56">
        <f t="shared" si="949"/>
        <v>0.17509634862670109</v>
      </c>
      <c r="AR1409" s="56">
        <f t="shared" si="950"/>
        <v>0.22865522570092042</v>
      </c>
      <c r="AS1409" s="56">
        <f t="shared" si="951"/>
        <v>0.24117171368648807</v>
      </c>
      <c r="AT1409" s="57">
        <f>IF(AE1409="F",1,IF(AE1409="R",#REF!,IF(AE1409="M",#REF!,0)))</f>
        <v>1</v>
      </c>
      <c r="AU1409" s="58">
        <f t="shared" si="952"/>
        <v>0.48996766488843529</v>
      </c>
      <c r="AV1409" s="58">
        <f t="shared" si="953"/>
        <v>0.48996766488843529</v>
      </c>
      <c r="AW1409" s="58">
        <f t="shared" si="954"/>
        <v>0.60812079536439723</v>
      </c>
      <c r="AX1409" s="58">
        <f t="shared" si="955"/>
        <v>0.63869717582072172</v>
      </c>
      <c r="AY1409" s="58">
        <f t="shared" si="956"/>
        <v>0.60812079536439723</v>
      </c>
      <c r="AZ1409" s="58">
        <f t="shared" si="957"/>
        <v>0.5929891500197233</v>
      </c>
      <c r="BA1409" s="58">
        <f t="shared" si="958"/>
        <v>0.48480555630249733</v>
      </c>
      <c r="BB1409" s="58">
        <f t="shared" si="959"/>
        <v>0.60812079536439723</v>
      </c>
      <c r="BC1409" s="58">
        <f t="shared" si="960"/>
        <v>0.56303788113923392</v>
      </c>
      <c r="BD1409" s="58">
        <f t="shared" si="961"/>
        <v>0.73294350134824471</v>
      </c>
      <c r="BE1409" s="58">
        <f t="shared" si="962"/>
        <v>0.57975940799318082</v>
      </c>
      <c r="BF1409" s="58">
        <f t="shared" si="963"/>
        <v>0.75709755986709049</v>
      </c>
      <c r="BG1409" s="58">
        <f t="shared" si="964"/>
        <v>0.79854075226704824</v>
      </c>
      <c r="BH1409" s="59">
        <f t="shared" si="968"/>
        <v>7.9521687006278015</v>
      </c>
      <c r="BI1409" s="60">
        <f t="shared" si="974"/>
        <v>0</v>
      </c>
      <c r="BJ1409" s="60">
        <f t="shared" si="974"/>
        <v>-0.71341588007850365</v>
      </c>
      <c r="BK1409" s="60">
        <f t="shared" si="974"/>
        <v>0</v>
      </c>
      <c r="BL1409" s="60">
        <f t="shared" si="974"/>
        <v>0</v>
      </c>
      <c r="BM1409" s="60">
        <f t="shared" si="974"/>
        <v>0</v>
      </c>
      <c r="BN1409" s="60">
        <f t="shared" si="974"/>
        <v>0</v>
      </c>
      <c r="BO1409" s="60">
        <f t="shared" si="974"/>
        <v>0</v>
      </c>
      <c r="BP1409" s="60">
        <f t="shared" si="974"/>
        <v>0</v>
      </c>
      <c r="BQ1409" s="60">
        <f t="shared" si="974"/>
        <v>0</v>
      </c>
      <c r="BR1409" s="60">
        <f t="shared" si="974"/>
        <v>0</v>
      </c>
      <c r="BS1409" s="60">
        <f t="shared" si="974"/>
        <v>-0.5451420753055789</v>
      </c>
      <c r="BT1409" s="60">
        <f t="shared" si="974"/>
        <v>-0.27826315687755421</v>
      </c>
      <c r="BU1409" s="60">
        <f t="shared" si="974"/>
        <v>0</v>
      </c>
      <c r="BV1409" s="61">
        <f t="shared" si="969"/>
        <v>-1.5368211122616369</v>
      </c>
      <c r="BW1409" s="62">
        <f t="shared" si="965"/>
        <v>6.4937675044674981</v>
      </c>
      <c r="BX1409" s="63">
        <f t="shared" si="970"/>
        <v>-8.716036786302837</v>
      </c>
      <c r="BY1409" s="73">
        <f t="shared" si="971"/>
        <v>4.9521687006278015</v>
      </c>
    </row>
    <row r="1410" spans="1:77">
      <c r="A1410" s="49">
        <v>1404</v>
      </c>
      <c r="B1410" s="50">
        <v>2.0770010131712261E-2</v>
      </c>
      <c r="C1410" s="51">
        <v>8.7476979742173111E-2</v>
      </c>
      <c r="D1410" s="51">
        <v>8.7476979742173111E-2</v>
      </c>
      <c r="E1410" s="51">
        <v>0.10589318600368323</v>
      </c>
      <c r="F1410" s="51">
        <v>0.11049723756906077</v>
      </c>
      <c r="G1410" s="51">
        <v>0.10589318600368323</v>
      </c>
      <c r="H1410" s="51">
        <v>0.10359116022099447</v>
      </c>
      <c r="I1410" s="51">
        <v>8.6648250460405155E-2</v>
      </c>
      <c r="J1410" s="51">
        <v>0.10589318600368323</v>
      </c>
      <c r="K1410" s="51">
        <v>9.898710865561694E-2</v>
      </c>
      <c r="L1410" s="51">
        <v>0.12430939226519337</v>
      </c>
      <c r="M1410" s="51">
        <v>0.10156537753222836</v>
      </c>
      <c r="N1410" s="51">
        <v>0.12776243093922651</v>
      </c>
      <c r="O1410" s="51">
        <v>0.13360957642725599</v>
      </c>
      <c r="P1410" s="94">
        <v>0.10612338858195212</v>
      </c>
      <c r="Q1410" s="52">
        <v>0</v>
      </c>
      <c r="R1410" s="52">
        <v>0</v>
      </c>
      <c r="S1410" s="52">
        <v>0</v>
      </c>
      <c r="T1410" s="52">
        <v>0</v>
      </c>
      <c r="U1410" s="52">
        <v>0</v>
      </c>
      <c r="V1410" s="52">
        <v>0</v>
      </c>
      <c r="W1410" s="52">
        <v>0</v>
      </c>
      <c r="X1410" s="52">
        <v>0</v>
      </c>
      <c r="Y1410" s="52">
        <v>0</v>
      </c>
      <c r="Z1410" s="52">
        <v>0</v>
      </c>
      <c r="AA1410" s="52">
        <v>0</v>
      </c>
      <c r="AB1410" s="52">
        <v>0</v>
      </c>
      <c r="AC1410" s="52">
        <v>0</v>
      </c>
      <c r="AD1410" s="53">
        <f t="shared" si="966"/>
        <v>0</v>
      </c>
      <c r="AE1410" s="54" t="s">
        <v>21</v>
      </c>
      <c r="AF1410" s="55">
        <f t="shared" si="939"/>
        <v>9.4279273925904315E-3</v>
      </c>
      <c r="AG1410" s="56">
        <f t="shared" si="967"/>
        <v>0.14797784716263751</v>
      </c>
      <c r="AH1410" s="56">
        <f t="shared" si="940"/>
        <v>0.14797784716263751</v>
      </c>
      <c r="AI1410" s="56">
        <f t="shared" si="941"/>
        <v>0.18366192824856009</v>
      </c>
      <c r="AJ1410" s="56">
        <f t="shared" si="942"/>
        <v>0.19289647019528811</v>
      </c>
      <c r="AK1410" s="56">
        <f t="shared" si="943"/>
        <v>0.18366192824856009</v>
      </c>
      <c r="AL1410" s="56">
        <f t="shared" si="944"/>
        <v>0.17909193626216391</v>
      </c>
      <c r="AM1410" s="56">
        <f t="shared" si="945"/>
        <v>0.14641881016875588</v>
      </c>
      <c r="AN1410" s="56">
        <f t="shared" si="946"/>
        <v>0.18366192824856009</v>
      </c>
      <c r="AO1410" s="56">
        <f t="shared" si="947"/>
        <v>0.17004618772336327</v>
      </c>
      <c r="AP1410" s="56">
        <f t="shared" si="948"/>
        <v>0.22136032475950215</v>
      </c>
      <c r="AQ1410" s="56">
        <f t="shared" si="949"/>
        <v>0.17509634862670109</v>
      </c>
      <c r="AR1410" s="56">
        <f t="shared" si="950"/>
        <v>0.22865522570092042</v>
      </c>
      <c r="AS1410" s="56">
        <f t="shared" si="951"/>
        <v>0.24117171368648807</v>
      </c>
      <c r="AT1410" s="57">
        <f>IF(AE1410="F",1,IF(AE1410="R",#REF!,IF(AE1410="M",#REF!,0)))</f>
        <v>1</v>
      </c>
      <c r="AU1410" s="58">
        <f t="shared" si="952"/>
        <v>5.4531079672038185E-2</v>
      </c>
      <c r="AV1410" s="58">
        <f t="shared" si="953"/>
        <v>5.4531079672038185E-2</v>
      </c>
      <c r="AW1410" s="58">
        <f t="shared" si="954"/>
        <v>6.7680963293342999E-2</v>
      </c>
      <c r="AX1410" s="58">
        <f t="shared" si="955"/>
        <v>7.1083969569534791E-2</v>
      </c>
      <c r="AY1410" s="58">
        <f t="shared" si="956"/>
        <v>6.7680963293342999E-2</v>
      </c>
      <c r="AZ1410" s="58">
        <f t="shared" si="957"/>
        <v>6.5996882859081438E-2</v>
      </c>
      <c r="BA1410" s="58">
        <f t="shared" si="958"/>
        <v>5.3956561444106564E-2</v>
      </c>
      <c r="BB1410" s="58">
        <f t="shared" si="959"/>
        <v>6.7680963293342999E-2</v>
      </c>
      <c r="BC1410" s="58">
        <f t="shared" si="960"/>
        <v>6.2663448539548333E-2</v>
      </c>
      <c r="BD1410" s="58">
        <f t="shared" si="961"/>
        <v>8.1573139068726999E-2</v>
      </c>
      <c r="BE1410" s="58">
        <f t="shared" si="962"/>
        <v>6.4524475253052646E-2</v>
      </c>
      <c r="BF1410" s="58">
        <f t="shared" si="963"/>
        <v>8.4261371341757013E-2</v>
      </c>
      <c r="BG1410" s="58">
        <f t="shared" si="964"/>
        <v>8.8873802301135313E-2</v>
      </c>
      <c r="BH1410" s="59">
        <f t="shared" si="968"/>
        <v>0.88503869960104842</v>
      </c>
      <c r="BI1410" s="60">
        <f t="shared" si="974"/>
        <v>0</v>
      </c>
      <c r="BJ1410" s="60">
        <f t="shared" si="974"/>
        <v>0</v>
      </c>
      <c r="BK1410" s="60">
        <f t="shared" si="974"/>
        <v>0</v>
      </c>
      <c r="BL1410" s="60">
        <f t="shared" si="974"/>
        <v>0</v>
      </c>
      <c r="BM1410" s="60">
        <f t="shared" si="974"/>
        <v>0</v>
      </c>
      <c r="BN1410" s="60">
        <f t="shared" si="974"/>
        <v>0</v>
      </c>
      <c r="BO1410" s="60">
        <f t="shared" si="974"/>
        <v>0</v>
      </c>
      <c r="BP1410" s="60">
        <f t="shared" si="974"/>
        <v>0</v>
      </c>
      <c r="BQ1410" s="60">
        <f t="shared" si="974"/>
        <v>0</v>
      </c>
      <c r="BR1410" s="60">
        <f t="shared" si="974"/>
        <v>0</v>
      </c>
      <c r="BS1410" s="60">
        <f t="shared" si="974"/>
        <v>0</v>
      </c>
      <c r="BT1410" s="60">
        <f t="shared" si="974"/>
        <v>0</v>
      </c>
      <c r="BU1410" s="60">
        <f t="shared" si="974"/>
        <v>0</v>
      </c>
      <c r="BV1410" s="61">
        <f t="shared" si="969"/>
        <v>0</v>
      </c>
      <c r="BW1410" s="62">
        <f t="shared" si="965"/>
        <v>1.0482065656817616</v>
      </c>
      <c r="BX1410" s="63">
        <f t="shared" si="970"/>
        <v>-0.64162757853948094</v>
      </c>
      <c r="BY1410" s="73">
        <f t="shared" si="971"/>
        <v>0.88503869960104842</v>
      </c>
    </row>
    <row r="1411" spans="1:77">
      <c r="A1411" s="49">
        <v>1405</v>
      </c>
      <c r="B1411" s="50">
        <v>0.2077001013171226</v>
      </c>
      <c r="C1411" s="51">
        <v>8.7476979742173111E-2</v>
      </c>
      <c r="D1411" s="51">
        <v>8.7476979742173111E-2</v>
      </c>
      <c r="E1411" s="51">
        <v>0.10589318600368323</v>
      </c>
      <c r="F1411" s="51">
        <v>0.11049723756906077</v>
      </c>
      <c r="G1411" s="51">
        <v>0.10589318600368323</v>
      </c>
      <c r="H1411" s="51">
        <v>0.10359116022099447</v>
      </c>
      <c r="I1411" s="51">
        <v>8.6648250460405155E-2</v>
      </c>
      <c r="J1411" s="51">
        <v>0.10589318600368323</v>
      </c>
      <c r="K1411" s="51">
        <v>9.898710865561694E-2</v>
      </c>
      <c r="L1411" s="51">
        <v>0.12430939226519337</v>
      </c>
      <c r="M1411" s="51">
        <v>0.10156537753222836</v>
      </c>
      <c r="N1411" s="51">
        <v>0.12776243093922651</v>
      </c>
      <c r="O1411" s="51">
        <v>0.13360957642725599</v>
      </c>
      <c r="P1411" s="94">
        <v>0.10612338858195212</v>
      </c>
      <c r="Q1411" s="52">
        <v>1</v>
      </c>
      <c r="R1411" s="52">
        <v>2</v>
      </c>
      <c r="S1411" s="52">
        <v>0</v>
      </c>
      <c r="T1411" s="52">
        <v>0</v>
      </c>
      <c r="U1411" s="52">
        <v>0</v>
      </c>
      <c r="V1411" s="52">
        <v>2</v>
      </c>
      <c r="W1411" s="52">
        <v>0</v>
      </c>
      <c r="X1411" s="52">
        <v>0</v>
      </c>
      <c r="Y1411" s="52">
        <v>0</v>
      </c>
      <c r="Z1411" s="52">
        <v>0</v>
      </c>
      <c r="AA1411" s="52">
        <v>0</v>
      </c>
      <c r="AB1411" s="52">
        <v>1</v>
      </c>
      <c r="AC1411" s="52">
        <v>1</v>
      </c>
      <c r="AD1411" s="53">
        <f t="shared" si="966"/>
        <v>7</v>
      </c>
      <c r="AE1411" s="54" t="s">
        <v>21</v>
      </c>
      <c r="AF1411" s="55">
        <f t="shared" si="939"/>
        <v>0.15075927169209871</v>
      </c>
      <c r="AG1411" s="56">
        <f t="shared" si="967"/>
        <v>0.14797784716263751</v>
      </c>
      <c r="AH1411" s="56">
        <f t="shared" si="940"/>
        <v>0.14797784716263751</v>
      </c>
      <c r="AI1411" s="56">
        <f t="shared" si="941"/>
        <v>0.18366192824856009</v>
      </c>
      <c r="AJ1411" s="56">
        <f t="shared" si="942"/>
        <v>0.19289647019528811</v>
      </c>
      <c r="AK1411" s="56">
        <f t="shared" si="943"/>
        <v>0.18366192824856009</v>
      </c>
      <c r="AL1411" s="56">
        <f t="shared" si="944"/>
        <v>0.17909193626216391</v>
      </c>
      <c r="AM1411" s="56">
        <f t="shared" si="945"/>
        <v>0.14641881016875588</v>
      </c>
      <c r="AN1411" s="56">
        <f t="shared" si="946"/>
        <v>0.18366192824856009</v>
      </c>
      <c r="AO1411" s="56">
        <f t="shared" si="947"/>
        <v>0.17004618772336327</v>
      </c>
      <c r="AP1411" s="56">
        <f t="shared" si="948"/>
        <v>0.22136032475950215</v>
      </c>
      <c r="AQ1411" s="56">
        <f t="shared" si="949"/>
        <v>0.17509634862670109</v>
      </c>
      <c r="AR1411" s="56">
        <f t="shared" si="950"/>
        <v>0.22865522570092042</v>
      </c>
      <c r="AS1411" s="56">
        <f t="shared" si="951"/>
        <v>0.24117171368648807</v>
      </c>
      <c r="AT1411" s="57">
        <f>IF(AE1411="F",1,IF(AE1411="R",#REF!,IF(AE1411="M",#REF!,0)))</f>
        <v>1</v>
      </c>
      <c r="AU1411" s="58">
        <f t="shared" si="952"/>
        <v>0.87199079008620284</v>
      </c>
      <c r="AV1411" s="58">
        <f t="shared" si="953"/>
        <v>0.87199079008620284</v>
      </c>
      <c r="AW1411" s="58">
        <f t="shared" si="954"/>
        <v>1.0822667919083877</v>
      </c>
      <c r="AX1411" s="58">
        <f t="shared" si="955"/>
        <v>1.136683285205262</v>
      </c>
      <c r="AY1411" s="58">
        <f t="shared" si="956"/>
        <v>1.0822667919083877</v>
      </c>
      <c r="AZ1411" s="58">
        <f t="shared" si="957"/>
        <v>1.0553371466992272</v>
      </c>
      <c r="BA1411" s="58">
        <f t="shared" si="958"/>
        <v>0.86280383456458132</v>
      </c>
      <c r="BB1411" s="58">
        <f t="shared" si="959"/>
        <v>1.0822667919083877</v>
      </c>
      <c r="BC1411" s="58">
        <f t="shared" si="960"/>
        <v>1.0020331585245603</v>
      </c>
      <c r="BD1411" s="58">
        <f t="shared" si="961"/>
        <v>1.3044125737863339</v>
      </c>
      <c r="BE1411" s="58">
        <f t="shared" si="962"/>
        <v>1.0317923007245684</v>
      </c>
      <c r="BF1411" s="58">
        <f t="shared" si="963"/>
        <v>1.3473993218535405</v>
      </c>
      <c r="BG1411" s="58">
        <f t="shared" si="964"/>
        <v>1.4211553769449765</v>
      </c>
      <c r="BH1411" s="59">
        <f t="shared" si="968"/>
        <v>14.152398954200617</v>
      </c>
      <c r="BI1411" s="60">
        <f t="shared" si="974"/>
        <v>-0.13697641695668294</v>
      </c>
      <c r="BJ1411" s="60">
        <f t="shared" si="974"/>
        <v>-0.27395283391336589</v>
      </c>
      <c r="BK1411" s="60">
        <f t="shared" si="974"/>
        <v>0</v>
      </c>
      <c r="BL1411" s="60">
        <f t="shared" si="974"/>
        <v>0</v>
      </c>
      <c r="BM1411" s="60">
        <f t="shared" si="974"/>
        <v>0</v>
      </c>
      <c r="BN1411" s="60">
        <f t="shared" si="974"/>
        <v>0.10772057241465746</v>
      </c>
      <c r="BO1411" s="60">
        <f t="shared" si="974"/>
        <v>0</v>
      </c>
      <c r="BP1411" s="60">
        <f t="shared" si="974"/>
        <v>0</v>
      </c>
      <c r="BQ1411" s="60">
        <f t="shared" si="974"/>
        <v>0</v>
      </c>
      <c r="BR1411" s="60">
        <f t="shared" si="974"/>
        <v>0</v>
      </c>
      <c r="BS1411" s="60">
        <f t="shared" si="974"/>
        <v>0</v>
      </c>
      <c r="BT1411" s="60">
        <f t="shared" si="974"/>
        <v>0.29817630624426644</v>
      </c>
      <c r="BU1411" s="60">
        <f t="shared" si="974"/>
        <v>0.35147018651881679</v>
      </c>
      <c r="BV1411" s="61">
        <f t="shared" si="969"/>
        <v>0.34643781430769188</v>
      </c>
      <c r="BW1411" s="62">
        <f t="shared" si="965"/>
        <v>10.482065656817616</v>
      </c>
      <c r="BX1411" s="63">
        <f t="shared" si="970"/>
        <v>-12.908338747779162</v>
      </c>
      <c r="BY1411" s="73">
        <f t="shared" si="971"/>
        <v>7.152398954200617</v>
      </c>
    </row>
    <row r="1412" spans="1:77">
      <c r="A1412" s="49">
        <v>1406</v>
      </c>
      <c r="B1412" s="50">
        <v>2.4316109422492401E-2</v>
      </c>
      <c r="C1412" s="51">
        <v>8.7476979742173111E-2</v>
      </c>
      <c r="D1412" s="51">
        <v>8.7476979742173111E-2</v>
      </c>
      <c r="E1412" s="51">
        <v>0.10589318600368323</v>
      </c>
      <c r="F1412" s="51">
        <v>0.11049723756906077</v>
      </c>
      <c r="G1412" s="51">
        <v>0.10589318600368323</v>
      </c>
      <c r="H1412" s="51">
        <v>0.10359116022099447</v>
      </c>
      <c r="I1412" s="51">
        <v>8.6648250460405155E-2</v>
      </c>
      <c r="J1412" s="51">
        <v>0.10589318600368323</v>
      </c>
      <c r="K1412" s="51">
        <v>9.898710865561694E-2</v>
      </c>
      <c r="L1412" s="51">
        <v>0.12430939226519337</v>
      </c>
      <c r="M1412" s="51">
        <v>0.10156537753222836</v>
      </c>
      <c r="N1412" s="51">
        <v>0.12776243093922651</v>
      </c>
      <c r="O1412" s="51">
        <v>0.13360957642725599</v>
      </c>
      <c r="P1412" s="94">
        <v>0.10612338858195212</v>
      </c>
      <c r="Q1412" s="52">
        <v>0</v>
      </c>
      <c r="R1412" s="52">
        <v>0</v>
      </c>
      <c r="S1412" s="52">
        <v>0</v>
      </c>
      <c r="T1412" s="52">
        <v>0</v>
      </c>
      <c r="U1412" s="52">
        <v>0</v>
      </c>
      <c r="V1412" s="52">
        <v>0</v>
      </c>
      <c r="W1412" s="52">
        <v>0</v>
      </c>
      <c r="X1412" s="52">
        <v>0</v>
      </c>
      <c r="Y1412" s="52">
        <v>1</v>
      </c>
      <c r="Z1412" s="52">
        <v>0</v>
      </c>
      <c r="AA1412" s="52">
        <v>0</v>
      </c>
      <c r="AB1412" s="52">
        <v>0</v>
      </c>
      <c r="AC1412" s="52">
        <v>0</v>
      </c>
      <c r="AD1412" s="53">
        <f t="shared" si="966"/>
        <v>1</v>
      </c>
      <c r="AE1412" s="54" t="s">
        <v>21</v>
      </c>
      <c r="AF1412" s="55">
        <f t="shared" si="939"/>
        <v>1.1398031833417234E-2</v>
      </c>
      <c r="AG1412" s="56">
        <f t="shared" si="967"/>
        <v>0.14797784716263751</v>
      </c>
      <c r="AH1412" s="56">
        <f t="shared" si="940"/>
        <v>0.14797784716263751</v>
      </c>
      <c r="AI1412" s="56">
        <f t="shared" si="941"/>
        <v>0.18366192824856009</v>
      </c>
      <c r="AJ1412" s="56">
        <f t="shared" si="942"/>
        <v>0.19289647019528811</v>
      </c>
      <c r="AK1412" s="56">
        <f t="shared" si="943"/>
        <v>0.18366192824856009</v>
      </c>
      <c r="AL1412" s="56">
        <f t="shared" si="944"/>
        <v>0.17909193626216391</v>
      </c>
      <c r="AM1412" s="56">
        <f t="shared" si="945"/>
        <v>0.14641881016875588</v>
      </c>
      <c r="AN1412" s="56">
        <f t="shared" si="946"/>
        <v>0.18366192824856009</v>
      </c>
      <c r="AO1412" s="56">
        <f t="shared" si="947"/>
        <v>0.17004618772336327</v>
      </c>
      <c r="AP1412" s="56">
        <f t="shared" si="948"/>
        <v>0.22136032475950215</v>
      </c>
      <c r="AQ1412" s="56">
        <f t="shared" si="949"/>
        <v>0.17509634862670109</v>
      </c>
      <c r="AR1412" s="56">
        <f t="shared" si="950"/>
        <v>0.22865522570092042</v>
      </c>
      <c r="AS1412" s="56">
        <f t="shared" si="951"/>
        <v>0.24117171368648807</v>
      </c>
      <c r="AT1412" s="57">
        <f>IF(AE1412="F",1,IF(AE1412="R",#REF!,IF(AE1412="M",#REF!,0)))</f>
        <v>1</v>
      </c>
      <c r="AU1412" s="58">
        <f t="shared" si="952"/>
        <v>6.5926152814985289E-2</v>
      </c>
      <c r="AV1412" s="58">
        <f t="shared" si="953"/>
        <v>6.5926152814985289E-2</v>
      </c>
      <c r="AW1412" s="58">
        <f t="shared" si="954"/>
        <v>8.1823898510307427E-2</v>
      </c>
      <c r="AX1412" s="58">
        <f t="shared" si="955"/>
        <v>8.593801312428255E-2</v>
      </c>
      <c r="AY1412" s="58">
        <f t="shared" si="956"/>
        <v>8.1823898510307427E-2</v>
      </c>
      <c r="AZ1412" s="58">
        <f t="shared" si="957"/>
        <v>7.978790463801326E-2</v>
      </c>
      <c r="BA1412" s="58">
        <f t="shared" si="958"/>
        <v>6.523158053221724E-2</v>
      </c>
      <c r="BB1412" s="58">
        <f t="shared" si="959"/>
        <v>8.1823898510307427E-2</v>
      </c>
      <c r="BC1412" s="58">
        <f t="shared" si="960"/>
        <v>7.5757900066859646E-2</v>
      </c>
      <c r="BD1412" s="58">
        <f t="shared" si="961"/>
        <v>9.86190492501932E-2</v>
      </c>
      <c r="BE1412" s="58">
        <f t="shared" si="962"/>
        <v>7.8007815752467596E-2</v>
      </c>
      <c r="BF1412" s="58">
        <f t="shared" si="963"/>
        <v>0.10186902729390371</v>
      </c>
      <c r="BG1412" s="58">
        <f t="shared" si="964"/>
        <v>0.10744529371124488</v>
      </c>
      <c r="BH1412" s="59">
        <f t="shared" si="968"/>
        <v>1.069980585530075</v>
      </c>
      <c r="BI1412" s="60">
        <f t="shared" si="974"/>
        <v>0</v>
      </c>
      <c r="BJ1412" s="60">
        <f t="shared" si="974"/>
        <v>0</v>
      </c>
      <c r="BK1412" s="60">
        <f t="shared" si="974"/>
        <v>0</v>
      </c>
      <c r="BL1412" s="60">
        <f t="shared" si="974"/>
        <v>0</v>
      </c>
      <c r="BM1412" s="60">
        <f t="shared" si="974"/>
        <v>0</v>
      </c>
      <c r="BN1412" s="60">
        <f t="shared" si="974"/>
        <v>0</v>
      </c>
      <c r="BO1412" s="60">
        <f t="shared" si="974"/>
        <v>0</v>
      </c>
      <c r="BP1412" s="60">
        <f t="shared" si="974"/>
        <v>0</v>
      </c>
      <c r="BQ1412" s="60">
        <f t="shared" si="974"/>
        <v>-2.5802125487189409</v>
      </c>
      <c r="BR1412" s="60">
        <f t="shared" si="974"/>
        <v>0</v>
      </c>
      <c r="BS1412" s="60">
        <f t="shared" si="974"/>
        <v>0</v>
      </c>
      <c r="BT1412" s="60">
        <f t="shared" si="974"/>
        <v>0</v>
      </c>
      <c r="BU1412" s="60">
        <f t="shared" si="974"/>
        <v>0</v>
      </c>
      <c r="BV1412" s="61">
        <f t="shared" si="969"/>
        <v>-2.5802125487189409</v>
      </c>
      <c r="BW1412" s="62">
        <f t="shared" si="965"/>
        <v>1.2271686622615743</v>
      </c>
      <c r="BX1412" s="63">
        <f t="shared" si="970"/>
        <v>-3.9765566127031349</v>
      </c>
      <c r="BY1412" s="73">
        <f t="shared" si="971"/>
        <v>6.9980585530075023E-2</v>
      </c>
    </row>
    <row r="1413" spans="1:77">
      <c r="A1413" s="49">
        <v>1407</v>
      </c>
      <c r="B1413" s="50">
        <v>0.12715298885511653</v>
      </c>
      <c r="C1413" s="51">
        <v>8.7476979742173111E-2</v>
      </c>
      <c r="D1413" s="51">
        <v>8.7476979742173111E-2</v>
      </c>
      <c r="E1413" s="51">
        <v>0.10589318600368323</v>
      </c>
      <c r="F1413" s="51">
        <v>0.11049723756906077</v>
      </c>
      <c r="G1413" s="51">
        <v>0.10589318600368323</v>
      </c>
      <c r="H1413" s="51">
        <v>0.10359116022099447</v>
      </c>
      <c r="I1413" s="51">
        <v>8.6648250460405155E-2</v>
      </c>
      <c r="J1413" s="51">
        <v>0.10589318600368323</v>
      </c>
      <c r="K1413" s="51">
        <v>9.898710865561694E-2</v>
      </c>
      <c r="L1413" s="51">
        <v>0.12430939226519337</v>
      </c>
      <c r="M1413" s="51">
        <v>0.10156537753222836</v>
      </c>
      <c r="N1413" s="51">
        <v>0.12776243093922651</v>
      </c>
      <c r="O1413" s="51">
        <v>0.13360957642725599</v>
      </c>
      <c r="P1413" s="94">
        <v>0.10612338858195212</v>
      </c>
      <c r="Q1413" s="52">
        <v>0</v>
      </c>
      <c r="R1413" s="52">
        <v>1</v>
      </c>
      <c r="S1413" s="52">
        <v>0</v>
      </c>
      <c r="T1413" s="52">
        <v>0</v>
      </c>
      <c r="U1413" s="52">
        <v>0</v>
      </c>
      <c r="V1413" s="52">
        <v>0</v>
      </c>
      <c r="W1413" s="52">
        <v>0</v>
      </c>
      <c r="X1413" s="52">
        <v>0</v>
      </c>
      <c r="Y1413" s="52">
        <v>0</v>
      </c>
      <c r="Z1413" s="52">
        <v>0</v>
      </c>
      <c r="AA1413" s="52">
        <v>0</v>
      </c>
      <c r="AB1413" s="52">
        <v>1</v>
      </c>
      <c r="AC1413" s="52">
        <v>0</v>
      </c>
      <c r="AD1413" s="53">
        <f t="shared" si="966"/>
        <v>2</v>
      </c>
      <c r="AE1413" s="54" t="s">
        <v>21</v>
      </c>
      <c r="AF1413" s="55">
        <f t="shared" si="939"/>
        <v>8.3507907358223485E-2</v>
      </c>
      <c r="AG1413" s="56">
        <f t="shared" si="967"/>
        <v>0.14797784716263751</v>
      </c>
      <c r="AH1413" s="56">
        <f t="shared" si="940"/>
        <v>0.14797784716263751</v>
      </c>
      <c r="AI1413" s="56">
        <f t="shared" si="941"/>
        <v>0.18366192824856009</v>
      </c>
      <c r="AJ1413" s="56">
        <f t="shared" si="942"/>
        <v>0.19289647019528811</v>
      </c>
      <c r="AK1413" s="56">
        <f t="shared" si="943"/>
        <v>0.18366192824856009</v>
      </c>
      <c r="AL1413" s="56">
        <f t="shared" si="944"/>
        <v>0.17909193626216391</v>
      </c>
      <c r="AM1413" s="56">
        <f t="shared" si="945"/>
        <v>0.14641881016875588</v>
      </c>
      <c r="AN1413" s="56">
        <f t="shared" si="946"/>
        <v>0.18366192824856009</v>
      </c>
      <c r="AO1413" s="56">
        <f t="shared" si="947"/>
        <v>0.17004618772336327</v>
      </c>
      <c r="AP1413" s="56">
        <f t="shared" si="948"/>
        <v>0.22136032475950215</v>
      </c>
      <c r="AQ1413" s="56">
        <f t="shared" si="949"/>
        <v>0.17509634862670109</v>
      </c>
      <c r="AR1413" s="56">
        <f t="shared" si="950"/>
        <v>0.22865522570092042</v>
      </c>
      <c r="AS1413" s="56">
        <f t="shared" si="951"/>
        <v>0.24117171368648807</v>
      </c>
      <c r="AT1413" s="57">
        <f>IF(AE1413="F",1,IF(AE1413="R",#REF!,IF(AE1413="M",#REF!,0)))</f>
        <v>1</v>
      </c>
      <c r="AU1413" s="58">
        <f t="shared" si="952"/>
        <v>0.48300927232165136</v>
      </c>
      <c r="AV1413" s="58">
        <f t="shared" si="953"/>
        <v>0.48300927232165136</v>
      </c>
      <c r="AW1413" s="58">
        <f t="shared" si="954"/>
        <v>0.59948442295575299</v>
      </c>
      <c r="AX1413" s="58">
        <f t="shared" si="955"/>
        <v>0.62962656565776576</v>
      </c>
      <c r="AY1413" s="58">
        <f t="shared" si="956"/>
        <v>0.59948442295575299</v>
      </c>
      <c r="AZ1413" s="58">
        <f t="shared" si="957"/>
        <v>0.58456767327876258</v>
      </c>
      <c r="BA1413" s="58">
        <f t="shared" si="958"/>
        <v>0.47792047465108062</v>
      </c>
      <c r="BB1413" s="58">
        <f t="shared" si="959"/>
        <v>0.59948442295575299</v>
      </c>
      <c r="BC1413" s="58">
        <f t="shared" si="960"/>
        <v>0.55504176448155784</v>
      </c>
      <c r="BD1413" s="58">
        <f t="shared" si="961"/>
        <v>0.72253442953160651</v>
      </c>
      <c r="BE1413" s="58">
        <f t="shared" si="962"/>
        <v>0.57152581658665125</v>
      </c>
      <c r="BF1413" s="58">
        <f t="shared" si="963"/>
        <v>0.74634545843176614</v>
      </c>
      <c r="BG1413" s="58">
        <f t="shared" si="964"/>
        <v>0.78720008545771036</v>
      </c>
      <c r="BH1413" s="59">
        <f t="shared" si="968"/>
        <v>7.8392340815874633</v>
      </c>
      <c r="BI1413" s="60">
        <f t="shared" si="974"/>
        <v>0</v>
      </c>
      <c r="BJ1413" s="60">
        <f t="shared" si="974"/>
        <v>-0.72771942816051571</v>
      </c>
      <c r="BK1413" s="60">
        <f t="shared" si="974"/>
        <v>0</v>
      </c>
      <c r="BL1413" s="60">
        <f t="shared" si="974"/>
        <v>0</v>
      </c>
      <c r="BM1413" s="60">
        <f t="shared" si="974"/>
        <v>0</v>
      </c>
      <c r="BN1413" s="60">
        <f t="shared" si="974"/>
        <v>0</v>
      </c>
      <c r="BO1413" s="60">
        <f t="shared" si="974"/>
        <v>0</v>
      </c>
      <c r="BP1413" s="60">
        <f t="shared" si="974"/>
        <v>0</v>
      </c>
      <c r="BQ1413" s="60">
        <f t="shared" si="974"/>
        <v>0</v>
      </c>
      <c r="BR1413" s="60">
        <f t="shared" si="974"/>
        <v>0</v>
      </c>
      <c r="BS1413" s="60">
        <f t="shared" si="974"/>
        <v>0</v>
      </c>
      <c r="BT1413" s="60">
        <f t="shared" si="974"/>
        <v>-0.29256670495956649</v>
      </c>
      <c r="BU1413" s="60">
        <f t="shared" si="974"/>
        <v>0</v>
      </c>
      <c r="BV1413" s="61">
        <f t="shared" si="969"/>
        <v>-1.0202861331200821</v>
      </c>
      <c r="BW1413" s="62">
        <f t="shared" si="965"/>
        <v>6.4170694630761496</v>
      </c>
      <c r="BX1413" s="63">
        <f t="shared" si="970"/>
        <v>-7.5942851387486243</v>
      </c>
      <c r="BY1413" s="73">
        <f t="shared" si="971"/>
        <v>5.8392340815874633</v>
      </c>
    </row>
    <row r="1414" spans="1:77">
      <c r="A1414" s="49">
        <v>1408</v>
      </c>
      <c r="B1414" s="50">
        <v>3.5460992907801421E-2</v>
      </c>
      <c r="C1414" s="51">
        <v>0.1031767955801105</v>
      </c>
      <c r="D1414" s="51">
        <v>0.1031767955801105</v>
      </c>
      <c r="E1414" s="51">
        <v>0.1031767955801105</v>
      </c>
      <c r="F1414" s="51">
        <v>0.10934622467771639</v>
      </c>
      <c r="G1414" s="51">
        <v>9.4843462246777158E-2</v>
      </c>
      <c r="H1414" s="51">
        <v>0.11464088397790055</v>
      </c>
      <c r="I1414" s="51">
        <v>0.11740331491712708</v>
      </c>
      <c r="J1414" s="51">
        <v>0.1074585635359116</v>
      </c>
      <c r="K1414" s="51">
        <v>0.10985267034990792</v>
      </c>
      <c r="L1414" s="51">
        <v>9.898710865561694E-2</v>
      </c>
      <c r="M1414" s="51">
        <v>0.112707182320442</v>
      </c>
      <c r="N1414" s="51">
        <v>0.10174953959484347</v>
      </c>
      <c r="O1414" s="51">
        <v>0.10639963167587477</v>
      </c>
      <c r="P1414" s="94">
        <v>0.1063783822071115</v>
      </c>
      <c r="Q1414" s="52">
        <v>0</v>
      </c>
      <c r="R1414" s="52">
        <v>0</v>
      </c>
      <c r="S1414" s="52">
        <v>0</v>
      </c>
      <c r="T1414" s="52">
        <v>0</v>
      </c>
      <c r="U1414" s="52">
        <v>0</v>
      </c>
      <c r="V1414" s="52">
        <v>0</v>
      </c>
      <c r="W1414" s="52">
        <v>0</v>
      </c>
      <c r="X1414" s="52">
        <v>0</v>
      </c>
      <c r="Y1414" s="52">
        <v>0</v>
      </c>
      <c r="Z1414" s="52">
        <v>1</v>
      </c>
      <c r="AA1414" s="52">
        <v>0</v>
      </c>
      <c r="AB1414" s="52">
        <v>0</v>
      </c>
      <c r="AC1414" s="52">
        <v>0</v>
      </c>
      <c r="AD1414" s="53">
        <f t="shared" si="966"/>
        <v>1</v>
      </c>
      <c r="AE1414" s="54" t="s">
        <v>21</v>
      </c>
      <c r="AF1414" s="55">
        <f t="shared" si="939"/>
        <v>1.7951130094611169E-2</v>
      </c>
      <c r="AG1414" s="56">
        <f t="shared" si="967"/>
        <v>0.17827267805563038</v>
      </c>
      <c r="AH1414" s="56">
        <f t="shared" si="940"/>
        <v>0.17827267805563038</v>
      </c>
      <c r="AI1414" s="56">
        <f t="shared" si="941"/>
        <v>0.17827267805563038</v>
      </c>
      <c r="AJ1414" s="56">
        <f t="shared" si="942"/>
        <v>0.19057599651862583</v>
      </c>
      <c r="AK1414" s="56">
        <f t="shared" si="943"/>
        <v>0.16201203924635094</v>
      </c>
      <c r="AL1414" s="56">
        <f t="shared" si="944"/>
        <v>0.20131566316121788</v>
      </c>
      <c r="AM1414" s="56">
        <f t="shared" si="945"/>
        <v>0.20698550664934945</v>
      </c>
      <c r="AN1414" s="56">
        <f t="shared" si="946"/>
        <v>0.18678751156737594</v>
      </c>
      <c r="AO1414" s="56">
        <f t="shared" si="947"/>
        <v>0.1915960316385836</v>
      </c>
      <c r="AP1414" s="56">
        <f t="shared" si="948"/>
        <v>0.17004618772336327</v>
      </c>
      <c r="AQ1414" s="56">
        <f t="shared" si="949"/>
        <v>0.1973739406273472</v>
      </c>
      <c r="AR1414" s="56">
        <f t="shared" si="950"/>
        <v>0.17545857916098445</v>
      </c>
      <c r="AS1414" s="56">
        <f t="shared" si="951"/>
        <v>0.18467155156143619</v>
      </c>
      <c r="AT1414" s="57">
        <f>IF(AE1414="F",1,IF(AE1414="R",#REF!,IF(AE1414="M",#REF!,0)))</f>
        <v>1</v>
      </c>
      <c r="AU1414" s="58">
        <f t="shared" si="952"/>
        <v>0.12508572365675477</v>
      </c>
      <c r="AV1414" s="58">
        <f t="shared" si="953"/>
        <v>0.12508572365675477</v>
      </c>
      <c r="AW1414" s="58">
        <f t="shared" si="954"/>
        <v>0.12508572365675477</v>
      </c>
      <c r="AX1414" s="58">
        <f t="shared" si="955"/>
        <v>0.13371839530396626</v>
      </c>
      <c r="AY1414" s="58">
        <f t="shared" si="956"/>
        <v>0.11367638266988116</v>
      </c>
      <c r="AZ1414" s="58">
        <f t="shared" si="957"/>
        <v>0.14125392451950725</v>
      </c>
      <c r="BA1414" s="58">
        <f t="shared" si="958"/>
        <v>0.14523219243733235</v>
      </c>
      <c r="BB1414" s="58">
        <f t="shared" si="959"/>
        <v>0.13106018998132035</v>
      </c>
      <c r="BC1414" s="58">
        <f t="shared" si="960"/>
        <v>0.13443410694596789</v>
      </c>
      <c r="BD1414" s="58">
        <f t="shared" si="961"/>
        <v>0.11931357445481246</v>
      </c>
      <c r="BE1414" s="58">
        <f t="shared" si="962"/>
        <v>0.13848819944609195</v>
      </c>
      <c r="BF1414" s="58">
        <f t="shared" si="963"/>
        <v>0.1231112001317948</v>
      </c>
      <c r="BG1414" s="58">
        <f t="shared" si="964"/>
        <v>0.12957551834538333</v>
      </c>
      <c r="BH1414" s="59">
        <f t="shared" si="968"/>
        <v>1.6851208552063219</v>
      </c>
      <c r="BI1414" s="60">
        <f t="shared" si="974"/>
        <v>0</v>
      </c>
      <c r="BJ1414" s="60">
        <f t="shared" si="974"/>
        <v>0</v>
      </c>
      <c r="BK1414" s="60">
        <f t="shared" si="974"/>
        <v>0</v>
      </c>
      <c r="BL1414" s="60">
        <f t="shared" si="974"/>
        <v>0</v>
      </c>
      <c r="BM1414" s="60">
        <f t="shared" si="974"/>
        <v>0</v>
      </c>
      <c r="BN1414" s="60">
        <f t="shared" si="974"/>
        <v>0</v>
      </c>
      <c r="BO1414" s="60">
        <f t="shared" si="974"/>
        <v>0</v>
      </c>
      <c r="BP1414" s="60">
        <f t="shared" si="974"/>
        <v>0</v>
      </c>
      <c r="BQ1414" s="60">
        <f t="shared" si="974"/>
        <v>0</v>
      </c>
      <c r="BR1414" s="60">
        <f t="shared" si="974"/>
        <v>-2.1260001721532724</v>
      </c>
      <c r="BS1414" s="60">
        <f t="shared" si="974"/>
        <v>0</v>
      </c>
      <c r="BT1414" s="60">
        <f t="shared" si="974"/>
        <v>0</v>
      </c>
      <c r="BU1414" s="60">
        <f t="shared" si="974"/>
        <v>0</v>
      </c>
      <c r="BV1414" s="61">
        <f t="shared" si="969"/>
        <v>-2.1260001721532724</v>
      </c>
      <c r="BW1414" s="62">
        <f t="shared" si="965"/>
        <v>1.7896209657981295</v>
      </c>
      <c r="BX1414" s="63">
        <f t="shared" si="970"/>
        <v>-3.976959247726398</v>
      </c>
      <c r="BY1414" s="73">
        <f t="shared" si="971"/>
        <v>0.68512085520632193</v>
      </c>
    </row>
    <row r="1415" spans="1:77">
      <c r="A1415" s="49">
        <v>1409</v>
      </c>
      <c r="B1415" s="50">
        <v>2.0770010131712261E-2</v>
      </c>
      <c r="C1415" s="51">
        <v>7.5966850828729282E-2</v>
      </c>
      <c r="D1415" s="51">
        <v>7.5966850828729282E-2</v>
      </c>
      <c r="E1415" s="51">
        <v>9.2081031307550645E-2</v>
      </c>
      <c r="F1415" s="51">
        <v>9.668508287292818E-2</v>
      </c>
      <c r="G1415" s="51">
        <v>8.5174953959484351E-2</v>
      </c>
      <c r="H1415" s="51">
        <v>8.5174953959484351E-2</v>
      </c>
      <c r="I1415" s="51">
        <v>0.11556169429097606</v>
      </c>
      <c r="J1415" s="51">
        <v>0.11049723756906077</v>
      </c>
      <c r="K1415" s="51">
        <v>0.1427255985267035</v>
      </c>
      <c r="L1415" s="51">
        <v>0.1151012891344383</v>
      </c>
      <c r="M1415" s="51">
        <v>0.14645488029465931</v>
      </c>
      <c r="N1415" s="51">
        <v>0.11832412523020258</v>
      </c>
      <c r="O1415" s="51">
        <v>0.12371086556169429</v>
      </c>
      <c r="P1415" s="94">
        <v>0.10641733956651084</v>
      </c>
      <c r="Q1415" s="52">
        <v>0</v>
      </c>
      <c r="R1415" s="52">
        <v>0</v>
      </c>
      <c r="S1415" s="52">
        <v>0</v>
      </c>
      <c r="T1415" s="52">
        <v>0</v>
      </c>
      <c r="U1415" s="52">
        <v>0</v>
      </c>
      <c r="V1415" s="52">
        <v>0</v>
      </c>
      <c r="W1415" s="52">
        <v>0</v>
      </c>
      <c r="X1415" s="52">
        <v>0</v>
      </c>
      <c r="Y1415" s="52">
        <v>0</v>
      </c>
      <c r="Z1415" s="52">
        <v>0</v>
      </c>
      <c r="AA1415" s="52">
        <v>0</v>
      </c>
      <c r="AB1415" s="52">
        <v>0</v>
      </c>
      <c r="AC1415" s="52">
        <v>0</v>
      </c>
      <c r="AD1415" s="53">
        <f t="shared" si="966"/>
        <v>0</v>
      </c>
      <c r="AE1415" s="54" t="s">
        <v>21</v>
      </c>
      <c r="AF1415" s="55">
        <f t="shared" ref="AF1415:AF1478" si="975">B1415^$BU$3</f>
        <v>9.4279273925904315E-3</v>
      </c>
      <c r="AG1415" s="56">
        <f t="shared" si="967"/>
        <v>0.12667927107869403</v>
      </c>
      <c r="AH1415" s="56">
        <f t="shared" ref="AH1415:AH1478" si="976">IF(D1415=0,0,D1415^$BV$3*(1+$BW$3*D1415))</f>
        <v>0.12667927107869403</v>
      </c>
      <c r="AI1415" s="56">
        <f t="shared" ref="AI1415:AI1478" si="977">IF(E1415=0,0,E1415^$BV$3*(1+$BW$3*E1415))</f>
        <v>0.15671202064506959</v>
      </c>
      <c r="AJ1415" s="56">
        <f t="shared" ref="AJ1415:AJ1478" si="978">IF(F1415=0,0,F1415^$BV$3*(1+$BW$3*F1415))</f>
        <v>0.16557028618120126</v>
      </c>
      <c r="AK1415" s="56">
        <f t="shared" ref="AK1415:AK1478" si="979">IF(G1415=0,0,G1415^$BV$3*(1+$BW$3*G1415))</f>
        <v>0.14365703090344556</v>
      </c>
      <c r="AL1415" s="56">
        <f t="shared" ref="AL1415:AL1478" si="980">IF(H1415=0,0,H1415^$BV$3*(1+$BW$3*H1415))</f>
        <v>0.14365703090344556</v>
      </c>
      <c r="AM1415" s="56">
        <f t="shared" ref="AM1415:AM1478" si="981">IF(I1415=0,0,I1415^$BV$3*(1+$BW$3*I1415))</f>
        <v>0.20320053462291202</v>
      </c>
      <c r="AN1415" s="56">
        <f t="shared" ref="AN1415:AN1478" si="982">IF(J1415=0,0,J1415^$BV$3*(1+$BW$3*J1415))</f>
        <v>0.19289647019528811</v>
      </c>
      <c r="AO1415" s="56">
        <f t="shared" ref="AO1415:AO1478" si="983">IF(K1415=0,0,K1415^$BV$3*(1+$BW$3*K1415))</f>
        <v>0.26109730272845011</v>
      </c>
      <c r="AP1415" s="56">
        <f t="shared" ref="AP1415:AP1478" si="984">IF(L1415=0,0,L1415^$BV$3*(1+$BW$3*L1415))</f>
        <v>0.2022574646418647</v>
      </c>
      <c r="AQ1415" s="56">
        <f t="shared" ref="AQ1415:AQ1478" si="985">IF(M1415=0,0,M1415^$BV$3*(1+$BW$3*M1415))</f>
        <v>0.26939350642818882</v>
      </c>
      <c r="AR1415" s="56">
        <f t="shared" ref="AR1415:AR1478" si="986">IF(N1415=0,0,N1415^$BV$3*(1+$BW$3*N1415))</f>
        <v>0.20888561273776249</v>
      </c>
      <c r="AS1415" s="56">
        <f t="shared" ref="AS1415:AS1478" si="987">IF(O1415=0,0,O1415^$BV$3*(1+$BW$3*O1415))</f>
        <v>0.22010316953049058</v>
      </c>
      <c r="AT1415" s="57">
        <f>IF(AE1415="F",1,IF(AE1415="R",#REF!,IF(AE1415="M",#REF!,0)))</f>
        <v>1</v>
      </c>
      <c r="AU1415" s="58">
        <f t="shared" ref="AU1415:AU1478" si="988">IF($BT$3&lt;0,0,$BT$3*$AF1415*AG1415)</f>
        <v>4.6682375480133056E-2</v>
      </c>
      <c r="AV1415" s="58">
        <f t="shared" ref="AV1415:AV1478" si="989">IF($BT$3&lt;0,0,$BT$3*$AF1415*AH1415)</f>
        <v>4.6682375480133056E-2</v>
      </c>
      <c r="AW1415" s="58">
        <f t="shared" ref="AW1415:AW1478" si="990">IF($BT$3&lt;0,0,$BT$3*$AF1415*AI1415)</f>
        <v>5.7749695966113873E-2</v>
      </c>
      <c r="AX1415" s="58">
        <f t="shared" ref="AX1415:AX1478" si="991">IF($BT$3&lt;0,0,$BT$3*$AF1415*AJ1415)</f>
        <v>6.1014041224333238E-2</v>
      </c>
      <c r="AY1415" s="58">
        <f t="shared" ref="AY1415:AY1478" si="992">IF($BT$3&lt;0,0,$BT$3*$AF1415*AK1415)</f>
        <v>5.2938822586291602E-2</v>
      </c>
      <c r="AZ1415" s="58">
        <f t="shared" ref="AZ1415:AZ1478" si="993">IF($BT$3&lt;0,0,$BT$3*$AF1415*AL1415)</f>
        <v>5.2938822586291602E-2</v>
      </c>
      <c r="BA1415" s="58">
        <f t="shared" ref="BA1415:BA1478" si="994">IF($BT$3&lt;0,0,$BT$3*$AF1415*AM1415)</f>
        <v>7.4881103863771531E-2</v>
      </c>
      <c r="BB1415" s="58">
        <f t="shared" ref="BB1415:BB1478" si="995">IF($BT$3&lt;0,0,$BT$3*$AF1415*AN1415)</f>
        <v>7.1083969569534791E-2</v>
      </c>
      <c r="BC1415" s="58">
        <f t="shared" ref="BC1415:BC1478" si="996">IF($BT$3&lt;0,0,$BT$3*$AF1415*AO1415)</f>
        <v>9.6216549235176835E-2</v>
      </c>
      <c r="BD1415" s="58">
        <f t="shared" ref="BD1415:BD1478" si="997">IF($BT$3&lt;0,0,$BT$3*$AF1415*AP1415)</f>
        <v>7.4533574654103554E-2</v>
      </c>
      <c r="BE1415" s="58">
        <f t="shared" ref="BE1415:BE1478" si="998">IF($BT$3&lt;0,0,$BT$3*$AF1415*AQ1415)</f>
        <v>9.9273769985446916E-2</v>
      </c>
      <c r="BF1415" s="58">
        <f t="shared" ref="BF1415:BF1478" si="999">IF($BT$3&lt;0,0,$BT$3*$AF1415*AR1415)</f>
        <v>7.6976102902931401E-2</v>
      </c>
      <c r="BG1415" s="58">
        <f t="shared" ref="BG1415:BG1478" si="1000">IF($BT$3&lt;0,0,$BT$3*$AF1415*AS1415)</f>
        <v>8.1109866806913344E-2</v>
      </c>
      <c r="BH1415" s="59">
        <f t="shared" si="968"/>
        <v>0.8920810703411749</v>
      </c>
      <c r="BI1415" s="60">
        <f t="shared" ref="BI1415:BI1433" si="1001">IF(AU1415&lt;=0,"",Q1415*LN(AU1415))</f>
        <v>0</v>
      </c>
      <c r="BJ1415" s="60">
        <f t="shared" ref="BJ1415:BJ1433" si="1002">IF(AV1415&lt;=0,"",R1415*LN(AV1415))</f>
        <v>0</v>
      </c>
      <c r="BK1415" s="60">
        <f t="shared" ref="BK1415:BK1433" si="1003">IF(AW1415&lt;=0,"",S1415*LN(AW1415))</f>
        <v>0</v>
      </c>
      <c r="BL1415" s="60">
        <f t="shared" ref="BL1415:BL1433" si="1004">IF(AX1415&lt;=0,"",T1415*LN(AX1415))</f>
        <v>0</v>
      </c>
      <c r="BM1415" s="60">
        <f t="shared" ref="BM1415:BM1433" si="1005">IF(AY1415&lt;=0,"",U1415*LN(AY1415))</f>
        <v>0</v>
      </c>
      <c r="BN1415" s="60">
        <f t="shared" ref="BN1415:BN1433" si="1006">IF(AZ1415&lt;=0,"",V1415*LN(AZ1415))</f>
        <v>0</v>
      </c>
      <c r="BO1415" s="60">
        <f t="shared" ref="BO1415:BO1433" si="1007">IF(BA1415&lt;=0,"",W1415*LN(BA1415))</f>
        <v>0</v>
      </c>
      <c r="BP1415" s="60">
        <f t="shared" ref="BP1415:BP1433" si="1008">IF(BB1415&lt;=0,"",X1415*LN(BB1415))</f>
        <v>0</v>
      </c>
      <c r="BQ1415" s="60">
        <f t="shared" ref="BQ1415:BQ1433" si="1009">IF(BC1415&lt;=0,"",Y1415*LN(BC1415))</f>
        <v>0</v>
      </c>
      <c r="BR1415" s="60">
        <f t="shared" ref="BR1415:BR1433" si="1010">IF(BD1415&lt;=0,"",Z1415*LN(BD1415))</f>
        <v>0</v>
      </c>
      <c r="BS1415" s="60">
        <f t="shared" ref="BS1415:BS1433" si="1011">IF(BE1415&lt;=0,"",AA1415*LN(BE1415))</f>
        <v>0</v>
      </c>
      <c r="BT1415" s="60">
        <f t="shared" ref="BT1415:BT1433" si="1012">IF(BF1415&lt;=0,"",AB1415*LN(BF1415))</f>
        <v>0</v>
      </c>
      <c r="BU1415" s="60">
        <f t="shared" ref="BU1415:BU1433" si="1013">IF(BG1415&lt;=0,"",AC1415*LN(BG1415))</f>
        <v>0</v>
      </c>
      <c r="BV1415" s="61">
        <f t="shared" si="969"/>
        <v>0</v>
      </c>
      <c r="BW1415" s="62">
        <f t="shared" ref="BW1415:BW1478" si="1014">$BX$3*B1415</f>
        <v>1.0482065656817616</v>
      </c>
      <c r="BX1415" s="63">
        <f t="shared" si="970"/>
        <v>-0.64543901764129508</v>
      </c>
      <c r="BY1415" s="73">
        <f t="shared" si="971"/>
        <v>0.8920810703411749</v>
      </c>
    </row>
    <row r="1416" spans="1:77">
      <c r="A1416" s="49">
        <v>1410</v>
      </c>
      <c r="B1416" s="50">
        <v>3.0395136778115501E-3</v>
      </c>
      <c r="C1416" s="51">
        <v>8.9779005524861885E-2</v>
      </c>
      <c r="D1416" s="51">
        <v>8.9779005524861885E-2</v>
      </c>
      <c r="E1416" s="51">
        <v>8.5174953959484351E-2</v>
      </c>
      <c r="F1416" s="51">
        <v>8.9779005524861885E-2</v>
      </c>
      <c r="G1416" s="51">
        <v>8.9779005524861885E-2</v>
      </c>
      <c r="H1416" s="51">
        <v>0.10819521178637201</v>
      </c>
      <c r="I1416" s="51">
        <v>0.10833333333333334</v>
      </c>
      <c r="J1416" s="51">
        <v>9.4383057090239406E-2</v>
      </c>
      <c r="K1416" s="51">
        <v>0.12430939226519337</v>
      </c>
      <c r="L1416" s="51">
        <v>0.13351749539594843</v>
      </c>
      <c r="M1416" s="51">
        <v>0.12753222836095765</v>
      </c>
      <c r="N1416" s="51">
        <v>0.13724677716390424</v>
      </c>
      <c r="O1416" s="51">
        <v>0.14350828729281767</v>
      </c>
      <c r="P1416" s="94">
        <v>0.10933205836520754</v>
      </c>
      <c r="Q1416" s="52">
        <v>0</v>
      </c>
      <c r="R1416" s="52">
        <v>0</v>
      </c>
      <c r="S1416" s="52">
        <v>0</v>
      </c>
      <c r="T1416" s="52">
        <v>0</v>
      </c>
      <c r="U1416" s="52">
        <v>0</v>
      </c>
      <c r="V1416" s="52">
        <v>0</v>
      </c>
      <c r="W1416" s="52">
        <v>0</v>
      </c>
      <c r="X1416" s="52">
        <v>0</v>
      </c>
      <c r="Y1416" s="52">
        <v>0</v>
      </c>
      <c r="Z1416" s="52">
        <v>0</v>
      </c>
      <c r="AA1416" s="52">
        <v>0</v>
      </c>
      <c r="AB1416" s="52">
        <v>0</v>
      </c>
      <c r="AC1416" s="52">
        <v>1</v>
      </c>
      <c r="AD1416" s="53">
        <f t="shared" ref="AD1416:AD1479" si="1015">SUM(Q1416:AC1416)</f>
        <v>1</v>
      </c>
      <c r="AE1416" s="54" t="s">
        <v>21</v>
      </c>
      <c r="AF1416" s="55">
        <f t="shared" si="975"/>
        <v>9.3245720354304042E-4</v>
      </c>
      <c r="AG1416" s="56">
        <f t="shared" ref="AG1416:AG1479" si="1016">IF(C1416=0,0,C1416^$BV$3*(1+$BW$3*C1416))</f>
        <v>0.15232947307808339</v>
      </c>
      <c r="AH1416" s="56">
        <f t="shared" si="976"/>
        <v>0.15232947307808339</v>
      </c>
      <c r="AI1416" s="56">
        <f t="shared" si="977"/>
        <v>0.14365703090344556</v>
      </c>
      <c r="AJ1416" s="56">
        <f t="shared" si="978"/>
        <v>0.15232947307808339</v>
      </c>
      <c r="AK1416" s="56">
        <f t="shared" si="979"/>
        <v>0.15232947307808339</v>
      </c>
      <c r="AL1416" s="56">
        <f t="shared" si="980"/>
        <v>0.188263419695921</v>
      </c>
      <c r="AM1416" s="56">
        <f t="shared" si="981"/>
        <v>0.18854051219051851</v>
      </c>
      <c r="AN1416" s="56">
        <f t="shared" si="982"/>
        <v>0.16112559320607914</v>
      </c>
      <c r="AO1416" s="56">
        <f t="shared" si="983"/>
        <v>0.22136032475950215</v>
      </c>
      <c r="AP1416" s="56">
        <f t="shared" si="984"/>
        <v>0.24097300571163752</v>
      </c>
      <c r="AQ1416" s="56">
        <f t="shared" si="985"/>
        <v>0.22816666613091416</v>
      </c>
      <c r="AR1416" s="56">
        <f t="shared" si="986"/>
        <v>0.24906162105069229</v>
      </c>
      <c r="AS1416" s="56">
        <f t="shared" si="987"/>
        <v>0.26283150353978402</v>
      </c>
      <c r="AT1416" s="57">
        <f>IF(AE1416="F",1,IF(AE1416="R",#REF!,IF(AE1416="M",#REF!,0)))</f>
        <v>1</v>
      </c>
      <c r="AU1416" s="58">
        <f t="shared" si="988"/>
        <v>5.5519303691160538E-3</v>
      </c>
      <c r="AV1416" s="58">
        <f t="shared" si="989"/>
        <v>5.5519303691160538E-3</v>
      </c>
      <c r="AW1416" s="58">
        <f t="shared" si="990"/>
        <v>5.2358471180495069E-3</v>
      </c>
      <c r="AX1416" s="58">
        <f t="shared" si="991"/>
        <v>5.5519303691160538E-3</v>
      </c>
      <c r="AY1416" s="58">
        <f t="shared" si="992"/>
        <v>5.5519303691160538E-3</v>
      </c>
      <c r="AZ1416" s="58">
        <f t="shared" si="993"/>
        <v>6.8616097468389946E-3</v>
      </c>
      <c r="BA1416" s="58">
        <f t="shared" si="994"/>
        <v>6.871708897086967E-3</v>
      </c>
      <c r="BB1416" s="58">
        <f t="shared" si="995"/>
        <v>5.8725212927384293E-3</v>
      </c>
      <c r="BC1416" s="58">
        <f t="shared" si="996"/>
        <v>8.0678878795812838E-3</v>
      </c>
      <c r="BD1416" s="58">
        <f t="shared" si="997"/>
        <v>8.7827084379254235E-3</v>
      </c>
      <c r="BE1416" s="58">
        <f t="shared" si="998"/>
        <v>8.3159576233999537E-3</v>
      </c>
      <c r="BF1416" s="58">
        <f t="shared" si="999"/>
        <v>9.0775130363892863E-3</v>
      </c>
      <c r="BG1416" s="58">
        <f t="shared" si="1000"/>
        <v>9.5793819605413458E-3</v>
      </c>
      <c r="BH1416" s="59">
        <f t="shared" ref="BH1416:BH1479" si="1017">SUM(AU1416:BG1416)</f>
        <v>9.0872857469015411E-2</v>
      </c>
      <c r="BI1416" s="60">
        <f t="shared" si="1001"/>
        <v>0</v>
      </c>
      <c r="BJ1416" s="60">
        <f t="shared" si="1002"/>
        <v>0</v>
      </c>
      <c r="BK1416" s="60">
        <f t="shared" si="1003"/>
        <v>0</v>
      </c>
      <c r="BL1416" s="60">
        <f t="shared" si="1004"/>
        <v>0</v>
      </c>
      <c r="BM1416" s="60">
        <f t="shared" si="1005"/>
        <v>0</v>
      </c>
      <c r="BN1416" s="60">
        <f t="shared" si="1006"/>
        <v>0</v>
      </c>
      <c r="BO1416" s="60">
        <f t="shared" si="1007"/>
        <v>0</v>
      </c>
      <c r="BP1416" s="60">
        <f t="shared" si="1008"/>
        <v>0</v>
      </c>
      <c r="BQ1416" s="60">
        <f t="shared" si="1009"/>
        <v>0</v>
      </c>
      <c r="BR1416" s="60">
        <f t="shared" si="1010"/>
        <v>0</v>
      </c>
      <c r="BS1416" s="60">
        <f t="shared" si="1011"/>
        <v>0</v>
      </c>
      <c r="BT1416" s="60">
        <f t="shared" si="1012"/>
        <v>0</v>
      </c>
      <c r="BU1416" s="60">
        <f t="shared" si="1013"/>
        <v>-4.6481422025938839</v>
      </c>
      <c r="BV1416" s="61">
        <f t="shared" ref="BV1416:BV1479" si="1018">SUM(BI1416:BU1416)</f>
        <v>-4.6481422025938839</v>
      </c>
      <c r="BW1416" s="62">
        <f t="shared" si="1014"/>
        <v>0.15339608278269679</v>
      </c>
      <c r="BX1416" s="63">
        <f t="shared" ref="BX1416:BX1479" si="1019">IF(BW1416&lt;=0,"",BW1416*LN(BW1416)+BV1416+GAMMALN(AD1416+BW1416)-GAMMALN(BW1416)-(AD1416+BW1416)*LN(BH1416+BW1416))</f>
        <v>-5.1847556700605759</v>
      </c>
      <c r="BY1416" s="73">
        <f t="shared" ref="BY1416:BY1479" si="1020">ABS(AD1416-BH1416)</f>
        <v>0.90912714253098459</v>
      </c>
    </row>
    <row r="1417" spans="1:77">
      <c r="A1417" s="49">
        <v>1411</v>
      </c>
      <c r="B1417" s="50">
        <v>5.9270516717325229E-2</v>
      </c>
      <c r="C1417" s="51">
        <v>8.9779005524861885E-2</v>
      </c>
      <c r="D1417" s="51">
        <v>8.9779005524861885E-2</v>
      </c>
      <c r="E1417" s="51">
        <v>8.5174953959484351E-2</v>
      </c>
      <c r="F1417" s="51">
        <v>8.9779005524861885E-2</v>
      </c>
      <c r="G1417" s="51">
        <v>8.9779005524861885E-2</v>
      </c>
      <c r="H1417" s="51">
        <v>0.10819521178637201</v>
      </c>
      <c r="I1417" s="51">
        <v>0.10833333333333334</v>
      </c>
      <c r="J1417" s="51">
        <v>9.4383057090239406E-2</v>
      </c>
      <c r="K1417" s="51">
        <v>0.12430939226519337</v>
      </c>
      <c r="L1417" s="51">
        <v>0.13351749539594843</v>
      </c>
      <c r="M1417" s="51">
        <v>0.12753222836095765</v>
      </c>
      <c r="N1417" s="51">
        <v>0.13724677716390424</v>
      </c>
      <c r="O1417" s="51">
        <v>0.14350828729281767</v>
      </c>
      <c r="P1417" s="94">
        <v>0.10933205836520754</v>
      </c>
      <c r="Q1417" s="52">
        <v>0</v>
      </c>
      <c r="R1417" s="52">
        <v>0</v>
      </c>
      <c r="S1417" s="52">
        <v>1</v>
      </c>
      <c r="T1417" s="52">
        <v>0</v>
      </c>
      <c r="U1417" s="52">
        <v>0</v>
      </c>
      <c r="V1417" s="52">
        <v>1</v>
      </c>
      <c r="W1417" s="52">
        <v>0</v>
      </c>
      <c r="X1417" s="52">
        <v>1</v>
      </c>
      <c r="Y1417" s="52">
        <v>0</v>
      </c>
      <c r="Z1417" s="52">
        <v>0</v>
      </c>
      <c r="AA1417" s="52">
        <v>1</v>
      </c>
      <c r="AB1417" s="52">
        <v>0</v>
      </c>
      <c r="AC1417" s="52">
        <v>0</v>
      </c>
      <c r="AD1417" s="53">
        <f t="shared" si="1015"/>
        <v>4</v>
      </c>
      <c r="AE1417" s="54" t="s">
        <v>21</v>
      </c>
      <c r="AF1417" s="55">
        <f t="shared" si="975"/>
        <v>3.3316551294962575E-2</v>
      </c>
      <c r="AG1417" s="56">
        <f t="shared" si="1016"/>
        <v>0.15232947307808339</v>
      </c>
      <c r="AH1417" s="56">
        <f t="shared" si="976"/>
        <v>0.15232947307808339</v>
      </c>
      <c r="AI1417" s="56">
        <f t="shared" si="977"/>
        <v>0.14365703090344556</v>
      </c>
      <c r="AJ1417" s="56">
        <f t="shared" si="978"/>
        <v>0.15232947307808339</v>
      </c>
      <c r="AK1417" s="56">
        <f t="shared" si="979"/>
        <v>0.15232947307808339</v>
      </c>
      <c r="AL1417" s="56">
        <f t="shared" si="980"/>
        <v>0.188263419695921</v>
      </c>
      <c r="AM1417" s="56">
        <f t="shared" si="981"/>
        <v>0.18854051219051851</v>
      </c>
      <c r="AN1417" s="56">
        <f t="shared" si="982"/>
        <v>0.16112559320607914</v>
      </c>
      <c r="AO1417" s="56">
        <f t="shared" si="983"/>
        <v>0.22136032475950215</v>
      </c>
      <c r="AP1417" s="56">
        <f t="shared" si="984"/>
        <v>0.24097300571163752</v>
      </c>
      <c r="AQ1417" s="56">
        <f t="shared" si="985"/>
        <v>0.22816666613091416</v>
      </c>
      <c r="AR1417" s="56">
        <f t="shared" si="986"/>
        <v>0.24906162105069229</v>
      </c>
      <c r="AS1417" s="56">
        <f t="shared" si="987"/>
        <v>0.26283150353978402</v>
      </c>
      <c r="AT1417" s="57">
        <f>IF(AE1417="F",1,IF(AE1417="R",#REF!,IF(AE1417="M",#REF!,0)))</f>
        <v>1</v>
      </c>
      <c r="AU1417" s="58">
        <f t="shared" si="988"/>
        <v>0.1983696112013334</v>
      </c>
      <c r="AV1417" s="58">
        <f t="shared" si="989"/>
        <v>0.1983696112013334</v>
      </c>
      <c r="AW1417" s="58">
        <f t="shared" si="990"/>
        <v>0.18707600565287127</v>
      </c>
      <c r="AX1417" s="58">
        <f t="shared" si="991"/>
        <v>0.1983696112013334</v>
      </c>
      <c r="AY1417" s="58">
        <f t="shared" si="992"/>
        <v>0.1983696112013334</v>
      </c>
      <c r="AZ1417" s="58">
        <f t="shared" si="993"/>
        <v>0.24516425228734326</v>
      </c>
      <c r="BA1417" s="58">
        <f t="shared" si="994"/>
        <v>0.24552509335972023</v>
      </c>
      <c r="BB1417" s="58">
        <f t="shared" si="995"/>
        <v>0.2098242751912516</v>
      </c>
      <c r="BC1417" s="58">
        <f t="shared" si="996"/>
        <v>0.28826438292368195</v>
      </c>
      <c r="BD1417" s="58">
        <f t="shared" si="997"/>
        <v>0.31380481063261656</v>
      </c>
      <c r="BE1417" s="58">
        <f t="shared" si="998"/>
        <v>0.29712787640441146</v>
      </c>
      <c r="BF1417" s="58">
        <f t="shared" si="999"/>
        <v>0.32433813322307126</v>
      </c>
      <c r="BG1417" s="58">
        <f t="shared" si="1000"/>
        <v>0.3422698320627896</v>
      </c>
      <c r="BH1417" s="59">
        <f t="shared" si="1017"/>
        <v>3.2468731065430907</v>
      </c>
      <c r="BI1417" s="60">
        <f t="shared" si="1001"/>
        <v>0</v>
      </c>
      <c r="BJ1417" s="60">
        <f t="shared" si="1002"/>
        <v>0</v>
      </c>
      <c r="BK1417" s="60">
        <f t="shared" si="1003"/>
        <v>-1.6762402973633388</v>
      </c>
      <c r="BL1417" s="60">
        <f t="shared" si="1004"/>
        <v>0</v>
      </c>
      <c r="BM1417" s="60">
        <f t="shared" si="1005"/>
        <v>0</v>
      </c>
      <c r="BN1417" s="60">
        <f t="shared" si="1006"/>
        <v>-1.4058268755674701</v>
      </c>
      <c r="BO1417" s="60">
        <f t="shared" si="1007"/>
        <v>0</v>
      </c>
      <c r="BP1417" s="60">
        <f t="shared" si="1008"/>
        <v>-1.5614848833680666</v>
      </c>
      <c r="BQ1417" s="60">
        <f t="shared" si="1009"/>
        <v>0</v>
      </c>
      <c r="BR1417" s="60">
        <f t="shared" si="1010"/>
        <v>0</v>
      </c>
      <c r="BS1417" s="60">
        <f t="shared" si="1011"/>
        <v>-1.2135926725597055</v>
      </c>
      <c r="BT1417" s="60">
        <f t="shared" si="1012"/>
        <v>0</v>
      </c>
      <c r="BU1417" s="60">
        <f t="shared" si="1013"/>
        <v>0</v>
      </c>
      <c r="BV1417" s="61">
        <f t="shared" si="1018"/>
        <v>-5.8571447288585805</v>
      </c>
      <c r="BW1417" s="62">
        <f t="shared" si="1014"/>
        <v>2.9912236142625876</v>
      </c>
      <c r="BX1417" s="63">
        <f t="shared" si="1019"/>
        <v>-9.500615241186896</v>
      </c>
      <c r="BY1417" s="73">
        <f t="shared" si="1020"/>
        <v>0.75312689345690931</v>
      </c>
    </row>
    <row r="1418" spans="1:77">
      <c r="A1418" s="49">
        <v>1412</v>
      </c>
      <c r="B1418" s="50">
        <v>7.5987841945288756E-3</v>
      </c>
      <c r="C1418" s="51">
        <v>8.9779005524861885E-2</v>
      </c>
      <c r="D1418" s="51">
        <v>8.9779005524861885E-2</v>
      </c>
      <c r="E1418" s="51">
        <v>8.5174953959484351E-2</v>
      </c>
      <c r="F1418" s="51">
        <v>8.9779005524861885E-2</v>
      </c>
      <c r="G1418" s="51">
        <v>8.9779005524861885E-2</v>
      </c>
      <c r="H1418" s="51">
        <v>0.10819521178637201</v>
      </c>
      <c r="I1418" s="51">
        <v>0.10833333333333334</v>
      </c>
      <c r="J1418" s="51">
        <v>9.4383057090239406E-2</v>
      </c>
      <c r="K1418" s="51">
        <v>0.12430939226519337</v>
      </c>
      <c r="L1418" s="51">
        <v>0.13351749539594843</v>
      </c>
      <c r="M1418" s="51">
        <v>0.12753222836095765</v>
      </c>
      <c r="N1418" s="51">
        <v>0.13724677716390424</v>
      </c>
      <c r="O1418" s="51">
        <v>0.14350828729281767</v>
      </c>
      <c r="P1418" s="94">
        <v>0.10933205836520754</v>
      </c>
      <c r="Q1418" s="52">
        <v>0</v>
      </c>
      <c r="R1418" s="52">
        <v>0</v>
      </c>
      <c r="S1418" s="52">
        <v>0</v>
      </c>
      <c r="T1418" s="52">
        <v>0</v>
      </c>
      <c r="U1418" s="52">
        <v>0</v>
      </c>
      <c r="V1418" s="52">
        <v>0</v>
      </c>
      <c r="W1418" s="52">
        <v>0</v>
      </c>
      <c r="X1418" s="52">
        <v>0</v>
      </c>
      <c r="Y1418" s="52">
        <v>0</v>
      </c>
      <c r="Z1418" s="52">
        <v>0</v>
      </c>
      <c r="AA1418" s="52">
        <v>0</v>
      </c>
      <c r="AB1418" s="52">
        <v>0</v>
      </c>
      <c r="AC1418" s="52">
        <v>0</v>
      </c>
      <c r="AD1418" s="53">
        <f t="shared" si="1015"/>
        <v>0</v>
      </c>
      <c r="AE1418" s="54" t="s">
        <v>21</v>
      </c>
      <c r="AF1418" s="55">
        <f t="shared" si="975"/>
        <v>2.8099336924706305E-3</v>
      </c>
      <c r="AG1418" s="56">
        <f t="shared" si="1016"/>
        <v>0.15232947307808339</v>
      </c>
      <c r="AH1418" s="56">
        <f t="shared" si="976"/>
        <v>0.15232947307808339</v>
      </c>
      <c r="AI1418" s="56">
        <f t="shared" si="977"/>
        <v>0.14365703090344556</v>
      </c>
      <c r="AJ1418" s="56">
        <f t="shared" si="978"/>
        <v>0.15232947307808339</v>
      </c>
      <c r="AK1418" s="56">
        <f t="shared" si="979"/>
        <v>0.15232947307808339</v>
      </c>
      <c r="AL1418" s="56">
        <f t="shared" si="980"/>
        <v>0.188263419695921</v>
      </c>
      <c r="AM1418" s="56">
        <f t="shared" si="981"/>
        <v>0.18854051219051851</v>
      </c>
      <c r="AN1418" s="56">
        <f t="shared" si="982"/>
        <v>0.16112559320607914</v>
      </c>
      <c r="AO1418" s="56">
        <f t="shared" si="983"/>
        <v>0.22136032475950215</v>
      </c>
      <c r="AP1418" s="56">
        <f t="shared" si="984"/>
        <v>0.24097300571163752</v>
      </c>
      <c r="AQ1418" s="56">
        <f t="shared" si="985"/>
        <v>0.22816666613091416</v>
      </c>
      <c r="AR1418" s="56">
        <f t="shared" si="986"/>
        <v>0.24906162105069229</v>
      </c>
      <c r="AS1418" s="56">
        <f t="shared" si="987"/>
        <v>0.26283150353978402</v>
      </c>
      <c r="AT1418" s="57">
        <f>IF(AE1418="F",1,IF(AE1418="R",#REF!,IF(AE1418="M",#REF!,0)))</f>
        <v>1</v>
      </c>
      <c r="AU1418" s="58">
        <f t="shared" si="988"/>
        <v>1.6730586822808553E-2</v>
      </c>
      <c r="AV1418" s="58">
        <f t="shared" si="989"/>
        <v>1.6730586822808553E-2</v>
      </c>
      <c r="AW1418" s="58">
        <f t="shared" si="990"/>
        <v>1.5778078789814898E-2</v>
      </c>
      <c r="AX1418" s="58">
        <f t="shared" si="991"/>
        <v>1.6730586822808553E-2</v>
      </c>
      <c r="AY1418" s="58">
        <f t="shared" si="992"/>
        <v>1.6730586822808553E-2</v>
      </c>
      <c r="AZ1418" s="58">
        <f t="shared" si="993"/>
        <v>2.0677268982391219E-2</v>
      </c>
      <c r="BA1418" s="58">
        <f t="shared" si="994"/>
        <v>2.0707702489086509E-2</v>
      </c>
      <c r="BB1418" s="58">
        <f t="shared" si="995"/>
        <v>1.7696678600923291E-2</v>
      </c>
      <c r="BC1418" s="58">
        <f t="shared" si="996"/>
        <v>2.4312354383419662E-2</v>
      </c>
      <c r="BD1418" s="58">
        <f t="shared" si="997"/>
        <v>2.6466446135115972E-2</v>
      </c>
      <c r="BE1418" s="58">
        <f t="shared" si="998"/>
        <v>2.5059905615358286E-2</v>
      </c>
      <c r="BF1418" s="58">
        <f t="shared" si="999"/>
        <v>2.7354831543873925E-2</v>
      </c>
      <c r="BG1418" s="58">
        <f t="shared" si="1000"/>
        <v>2.8867199504377074E-2</v>
      </c>
      <c r="BH1418" s="59">
        <f t="shared" si="1017"/>
        <v>0.27384281333559501</v>
      </c>
      <c r="BI1418" s="60">
        <f t="shared" si="1001"/>
        <v>0</v>
      </c>
      <c r="BJ1418" s="60">
        <f t="shared" si="1002"/>
        <v>0</v>
      </c>
      <c r="BK1418" s="60">
        <f t="shared" si="1003"/>
        <v>0</v>
      </c>
      <c r="BL1418" s="60">
        <f t="shared" si="1004"/>
        <v>0</v>
      </c>
      <c r="BM1418" s="60">
        <f t="shared" si="1005"/>
        <v>0</v>
      </c>
      <c r="BN1418" s="60">
        <f t="shared" si="1006"/>
        <v>0</v>
      </c>
      <c r="BO1418" s="60">
        <f t="shared" si="1007"/>
        <v>0</v>
      </c>
      <c r="BP1418" s="60">
        <f t="shared" si="1008"/>
        <v>0</v>
      </c>
      <c r="BQ1418" s="60">
        <f t="shared" si="1009"/>
        <v>0</v>
      </c>
      <c r="BR1418" s="60">
        <f t="shared" si="1010"/>
        <v>0</v>
      </c>
      <c r="BS1418" s="60">
        <f t="shared" si="1011"/>
        <v>0</v>
      </c>
      <c r="BT1418" s="60">
        <f t="shared" si="1012"/>
        <v>0</v>
      </c>
      <c r="BU1418" s="60">
        <f t="shared" si="1013"/>
        <v>0</v>
      </c>
      <c r="BV1418" s="61">
        <f t="shared" si="1018"/>
        <v>0</v>
      </c>
      <c r="BW1418" s="62">
        <f t="shared" si="1014"/>
        <v>0.38349020695674202</v>
      </c>
      <c r="BX1418" s="63">
        <f t="shared" si="1019"/>
        <v>-0.20665393174288074</v>
      </c>
      <c r="BY1418" s="73">
        <f t="shared" si="1020"/>
        <v>0.27384281333559501</v>
      </c>
    </row>
    <row r="1419" spans="1:77">
      <c r="A1419" s="49">
        <v>1413</v>
      </c>
      <c r="B1419" s="50">
        <v>4.6099290780141848E-2</v>
      </c>
      <c r="C1419" s="51">
        <v>8.9779005524861885E-2</v>
      </c>
      <c r="D1419" s="51">
        <v>8.9779005524861885E-2</v>
      </c>
      <c r="E1419" s="51">
        <v>8.5174953959484351E-2</v>
      </c>
      <c r="F1419" s="51">
        <v>8.9779005524861885E-2</v>
      </c>
      <c r="G1419" s="51">
        <v>8.9779005524861885E-2</v>
      </c>
      <c r="H1419" s="51">
        <v>0.10819521178637201</v>
      </c>
      <c r="I1419" s="51">
        <v>0.10833333333333334</v>
      </c>
      <c r="J1419" s="51">
        <v>9.4383057090239406E-2</v>
      </c>
      <c r="K1419" s="51">
        <v>0.12430939226519337</v>
      </c>
      <c r="L1419" s="51">
        <v>0.13351749539594843</v>
      </c>
      <c r="M1419" s="51">
        <v>0.12753222836095765</v>
      </c>
      <c r="N1419" s="51">
        <v>0.13724677716390424</v>
      </c>
      <c r="O1419" s="51">
        <v>0.14350828729281767</v>
      </c>
      <c r="P1419" s="94">
        <v>0.10933205836520754</v>
      </c>
      <c r="Q1419" s="52">
        <v>0</v>
      </c>
      <c r="R1419" s="52">
        <v>0</v>
      </c>
      <c r="S1419" s="52">
        <v>0</v>
      </c>
      <c r="T1419" s="52">
        <v>0</v>
      </c>
      <c r="U1419" s="52">
        <v>0</v>
      </c>
      <c r="V1419" s="52">
        <v>0</v>
      </c>
      <c r="W1419" s="52">
        <v>1</v>
      </c>
      <c r="X1419" s="52">
        <v>1</v>
      </c>
      <c r="Y1419" s="52">
        <v>0</v>
      </c>
      <c r="Z1419" s="52">
        <v>0</v>
      </c>
      <c r="AA1419" s="52">
        <v>0</v>
      </c>
      <c r="AB1419" s="52">
        <v>0</v>
      </c>
      <c r="AC1419" s="52">
        <v>0</v>
      </c>
      <c r="AD1419" s="53">
        <f t="shared" si="1015"/>
        <v>2</v>
      </c>
      <c r="AE1419" s="54" t="s">
        <v>21</v>
      </c>
      <c r="AF1419" s="55">
        <f t="shared" si="975"/>
        <v>2.4618666626062342E-2</v>
      </c>
      <c r="AG1419" s="56">
        <f t="shared" si="1016"/>
        <v>0.15232947307808339</v>
      </c>
      <c r="AH1419" s="56">
        <f t="shared" si="976"/>
        <v>0.15232947307808339</v>
      </c>
      <c r="AI1419" s="56">
        <f t="shared" si="977"/>
        <v>0.14365703090344556</v>
      </c>
      <c r="AJ1419" s="56">
        <f t="shared" si="978"/>
        <v>0.15232947307808339</v>
      </c>
      <c r="AK1419" s="56">
        <f t="shared" si="979"/>
        <v>0.15232947307808339</v>
      </c>
      <c r="AL1419" s="56">
        <f t="shared" si="980"/>
        <v>0.188263419695921</v>
      </c>
      <c r="AM1419" s="56">
        <f t="shared" si="981"/>
        <v>0.18854051219051851</v>
      </c>
      <c r="AN1419" s="56">
        <f t="shared" si="982"/>
        <v>0.16112559320607914</v>
      </c>
      <c r="AO1419" s="56">
        <f t="shared" si="983"/>
        <v>0.22136032475950215</v>
      </c>
      <c r="AP1419" s="56">
        <f t="shared" si="984"/>
        <v>0.24097300571163752</v>
      </c>
      <c r="AQ1419" s="56">
        <f t="shared" si="985"/>
        <v>0.22816666613091416</v>
      </c>
      <c r="AR1419" s="56">
        <f t="shared" si="986"/>
        <v>0.24906162105069229</v>
      </c>
      <c r="AS1419" s="56">
        <f t="shared" si="987"/>
        <v>0.26283150353978402</v>
      </c>
      <c r="AT1419" s="57">
        <f>IF(AE1419="F",1,IF(AE1419="R",#REF!,IF(AE1419="M",#REF!,0)))</f>
        <v>1</v>
      </c>
      <c r="AU1419" s="58">
        <f t="shared" si="988"/>
        <v>0.14658165797747566</v>
      </c>
      <c r="AV1419" s="58">
        <f t="shared" si="989"/>
        <v>0.14658165797747566</v>
      </c>
      <c r="AW1419" s="58">
        <f t="shared" si="990"/>
        <v>0.13823645118994496</v>
      </c>
      <c r="AX1419" s="58">
        <f t="shared" si="991"/>
        <v>0.14658165797747566</v>
      </c>
      <c r="AY1419" s="58">
        <f t="shared" si="992"/>
        <v>0.14658165797747566</v>
      </c>
      <c r="AZ1419" s="58">
        <f t="shared" si="993"/>
        <v>0.18115971675023049</v>
      </c>
      <c r="BA1419" s="58">
        <f t="shared" si="994"/>
        <v>0.1814263537735884</v>
      </c>
      <c r="BB1419" s="58">
        <f t="shared" si="995"/>
        <v>0.15504587600486783</v>
      </c>
      <c r="BC1419" s="58">
        <f t="shared" si="996"/>
        <v>0.21300778344482235</v>
      </c>
      <c r="BD1419" s="58">
        <f t="shared" si="997"/>
        <v>0.23188042334342962</v>
      </c>
      <c r="BE1419" s="58">
        <f t="shared" si="998"/>
        <v>0.21955730260761003</v>
      </c>
      <c r="BF1419" s="58">
        <f t="shared" si="999"/>
        <v>0.23966383270724284</v>
      </c>
      <c r="BG1419" s="58">
        <f t="shared" si="1000"/>
        <v>0.25291413919501915</v>
      </c>
      <c r="BH1419" s="59">
        <f t="shared" si="1017"/>
        <v>2.3992185109266582</v>
      </c>
      <c r="BI1419" s="60">
        <f t="shared" si="1001"/>
        <v>0</v>
      </c>
      <c r="BJ1419" s="60">
        <f t="shared" si="1002"/>
        <v>0</v>
      </c>
      <c r="BK1419" s="60">
        <f t="shared" si="1003"/>
        <v>0</v>
      </c>
      <c r="BL1419" s="60">
        <f t="shared" si="1004"/>
        <v>0</v>
      </c>
      <c r="BM1419" s="60">
        <f t="shared" si="1005"/>
        <v>0</v>
      </c>
      <c r="BN1419" s="60">
        <f t="shared" si="1006"/>
        <v>0</v>
      </c>
      <c r="BO1419" s="60">
        <f t="shared" si="1007"/>
        <v>-1.7069054719547005</v>
      </c>
      <c r="BP1419" s="60">
        <f t="shared" si="1008"/>
        <v>-1.864034231629667</v>
      </c>
      <c r="BQ1419" s="60">
        <f t="shared" si="1009"/>
        <v>0</v>
      </c>
      <c r="BR1419" s="60">
        <f t="shared" si="1010"/>
        <v>0</v>
      </c>
      <c r="BS1419" s="60">
        <f t="shared" si="1011"/>
        <v>0</v>
      </c>
      <c r="BT1419" s="60">
        <f t="shared" si="1012"/>
        <v>0</v>
      </c>
      <c r="BU1419" s="60">
        <f t="shared" si="1013"/>
        <v>0</v>
      </c>
      <c r="BV1419" s="61">
        <f t="shared" si="1018"/>
        <v>-3.5709397035843677</v>
      </c>
      <c r="BW1419" s="62">
        <f t="shared" si="1014"/>
        <v>2.3265072555375683</v>
      </c>
      <c r="BX1419" s="63">
        <f t="shared" si="1019"/>
        <v>-6.279377450620256</v>
      </c>
      <c r="BY1419" s="73">
        <f t="shared" si="1020"/>
        <v>0.39921851092665817</v>
      </c>
    </row>
    <row r="1420" spans="1:77">
      <c r="A1420" s="49">
        <v>1414</v>
      </c>
      <c r="B1420" s="50">
        <v>7.4974670719351572E-2</v>
      </c>
      <c r="C1420" s="51">
        <v>0.10128913443830571</v>
      </c>
      <c r="D1420" s="51">
        <v>0.10128913443830571</v>
      </c>
      <c r="E1420" s="51">
        <v>9.898710865561694E-2</v>
      </c>
      <c r="F1420" s="51">
        <v>0.10359116022099447</v>
      </c>
      <c r="G1420" s="51">
        <v>8.5174953959484351E-2</v>
      </c>
      <c r="H1420" s="51">
        <v>9.4383057090239406E-2</v>
      </c>
      <c r="I1420" s="51">
        <v>8.9088397790055243E-2</v>
      </c>
      <c r="J1420" s="51">
        <v>0.13121546961325967</v>
      </c>
      <c r="K1420" s="51">
        <v>0.1220073664825046</v>
      </c>
      <c r="L1420" s="51">
        <v>0.11740331491712708</v>
      </c>
      <c r="M1420" s="51">
        <v>0.1251841620626151</v>
      </c>
      <c r="N1420" s="51">
        <v>0.12569060773480664</v>
      </c>
      <c r="O1420" s="51">
        <v>0.12619705340699816</v>
      </c>
      <c r="P1420" s="94">
        <v>0.10934622467771637</v>
      </c>
      <c r="Q1420" s="52">
        <v>0</v>
      </c>
      <c r="R1420" s="52">
        <v>0</v>
      </c>
      <c r="S1420" s="52">
        <v>1</v>
      </c>
      <c r="T1420" s="52">
        <v>0</v>
      </c>
      <c r="U1420" s="52">
        <v>0</v>
      </c>
      <c r="V1420" s="52">
        <v>0</v>
      </c>
      <c r="W1420" s="52">
        <v>0</v>
      </c>
      <c r="X1420" s="52">
        <v>0</v>
      </c>
      <c r="Y1420" s="52">
        <v>0</v>
      </c>
      <c r="Z1420" s="52">
        <v>2</v>
      </c>
      <c r="AA1420" s="52">
        <v>0</v>
      </c>
      <c r="AB1420" s="52">
        <v>0</v>
      </c>
      <c r="AC1420" s="52">
        <v>0</v>
      </c>
      <c r="AD1420" s="53">
        <f t="shared" si="1015"/>
        <v>3</v>
      </c>
      <c r="AE1420" s="54" t="s">
        <v>21</v>
      </c>
      <c r="AF1420" s="55">
        <f t="shared" si="975"/>
        <v>4.4212581495185754E-2</v>
      </c>
      <c r="AG1420" s="56">
        <f t="shared" si="1016"/>
        <v>0.17455337930758655</v>
      </c>
      <c r="AH1420" s="56">
        <f t="shared" si="976"/>
        <v>0.17455337930758655</v>
      </c>
      <c r="AI1420" s="56">
        <f t="shared" si="977"/>
        <v>0.17004618772336327</v>
      </c>
      <c r="AJ1420" s="56">
        <f t="shared" si="978"/>
        <v>0.17909193626216391</v>
      </c>
      <c r="AK1420" s="56">
        <f t="shared" si="979"/>
        <v>0.14365703090344556</v>
      </c>
      <c r="AL1420" s="56">
        <f t="shared" si="980"/>
        <v>0.16112559320607914</v>
      </c>
      <c r="AM1420" s="56">
        <f t="shared" si="981"/>
        <v>0.15102074345160435</v>
      </c>
      <c r="AN1420" s="56">
        <f t="shared" si="982"/>
        <v>0.23602193133395391</v>
      </c>
      <c r="AO1420" s="56">
        <f t="shared" si="983"/>
        <v>0.21653689807644536</v>
      </c>
      <c r="AP1420" s="56">
        <f t="shared" si="984"/>
        <v>0.20698550664934945</v>
      </c>
      <c r="AQ1420" s="56">
        <f t="shared" si="985"/>
        <v>0.22320158071272167</v>
      </c>
      <c r="AR1420" s="56">
        <f t="shared" si="986"/>
        <v>0.22426967494680278</v>
      </c>
      <c r="AS1420" s="56">
        <f t="shared" si="987"/>
        <v>0.22533931249207101</v>
      </c>
      <c r="AT1420" s="57">
        <f>IF(AE1420="F",1,IF(AE1420="R",#REF!,IF(AE1420="M",#REF!,0)))</f>
        <v>1</v>
      </c>
      <c r="AU1420" s="58">
        <f t="shared" si="988"/>
        <v>0.3016513663872667</v>
      </c>
      <c r="AV1420" s="58">
        <f t="shared" si="989"/>
        <v>0.3016513663872667</v>
      </c>
      <c r="AW1420" s="58">
        <f t="shared" si="990"/>
        <v>0.29386234216245155</v>
      </c>
      <c r="AX1420" s="58">
        <f t="shared" si="991"/>
        <v>0.30949459412771751</v>
      </c>
      <c r="AY1420" s="58">
        <f t="shared" si="992"/>
        <v>0.24825838282283388</v>
      </c>
      <c r="AZ1420" s="58">
        <f t="shared" si="993"/>
        <v>0.27844637292828522</v>
      </c>
      <c r="BA1420" s="58">
        <f t="shared" si="994"/>
        <v>0.26098385373979033</v>
      </c>
      <c r="BB1420" s="58">
        <f t="shared" si="995"/>
        <v>0.40787716838636107</v>
      </c>
      <c r="BC1420" s="58">
        <f t="shared" si="996"/>
        <v>0.37420444930441471</v>
      </c>
      <c r="BD1420" s="58">
        <f t="shared" si="997"/>
        <v>0.35769837943448651</v>
      </c>
      <c r="BE1420" s="58">
        <f t="shared" si="998"/>
        <v>0.3857219039176974</v>
      </c>
      <c r="BF1420" s="58">
        <f t="shared" si="999"/>
        <v>0.38756771226823744</v>
      </c>
      <c r="BG1420" s="58">
        <f t="shared" si="1000"/>
        <v>0.38941618766498537</v>
      </c>
      <c r="BH1420" s="59">
        <f t="shared" si="1017"/>
        <v>4.2968340795317941</v>
      </c>
      <c r="BI1420" s="60">
        <f t="shared" si="1001"/>
        <v>0</v>
      </c>
      <c r="BJ1420" s="60">
        <f t="shared" si="1002"/>
        <v>0</v>
      </c>
      <c r="BK1420" s="60">
        <f t="shared" si="1003"/>
        <v>-1.2246438452317516</v>
      </c>
      <c r="BL1420" s="60">
        <f t="shared" si="1004"/>
        <v>0</v>
      </c>
      <c r="BM1420" s="60">
        <f t="shared" si="1005"/>
        <v>0</v>
      </c>
      <c r="BN1420" s="60">
        <f t="shared" si="1006"/>
        <v>0</v>
      </c>
      <c r="BO1420" s="60">
        <f t="shared" si="1007"/>
        <v>0</v>
      </c>
      <c r="BP1420" s="60">
        <f t="shared" si="1008"/>
        <v>0</v>
      </c>
      <c r="BQ1420" s="60">
        <f t="shared" si="1009"/>
        <v>0</v>
      </c>
      <c r="BR1420" s="60">
        <f t="shared" si="1010"/>
        <v>-2.0561303264865218</v>
      </c>
      <c r="BS1420" s="60">
        <f t="shared" si="1011"/>
        <v>0</v>
      </c>
      <c r="BT1420" s="60">
        <f t="shared" si="1012"/>
        <v>0</v>
      </c>
      <c r="BU1420" s="60">
        <f t="shared" si="1013"/>
        <v>0</v>
      </c>
      <c r="BV1420" s="61">
        <f t="shared" si="1018"/>
        <v>-3.2807741717182735</v>
      </c>
      <c r="BW1420" s="62">
        <f t="shared" si="1014"/>
        <v>3.7837700419731877</v>
      </c>
      <c r="BX1420" s="63">
        <f t="shared" si="1019"/>
        <v>-7.7690880041198493</v>
      </c>
      <c r="BY1420" s="73">
        <f t="shared" si="1020"/>
        <v>1.2968340795317941</v>
      </c>
    </row>
    <row r="1421" spans="1:77">
      <c r="A1421" s="49">
        <v>1415</v>
      </c>
      <c r="B1421" s="50">
        <v>5.0658561296859173E-4</v>
      </c>
      <c r="C1421" s="51">
        <v>8.2872928176795577E-2</v>
      </c>
      <c r="D1421" s="51">
        <v>8.2872928176795577E-2</v>
      </c>
      <c r="E1421" s="51">
        <v>7.3664825046040522E-2</v>
      </c>
      <c r="F1421" s="51">
        <v>7.8268876611418042E-2</v>
      </c>
      <c r="G1421" s="51">
        <v>0.11740331491712708</v>
      </c>
      <c r="H1421" s="51">
        <v>0.11970534069981584</v>
      </c>
      <c r="I1421" s="51">
        <v>0.13112338858195211</v>
      </c>
      <c r="J1421" s="51">
        <v>0.1220073664825046</v>
      </c>
      <c r="K1421" s="51">
        <v>0.11970534069981584</v>
      </c>
      <c r="L1421" s="51">
        <v>0.11970534069981584</v>
      </c>
      <c r="M1421" s="51">
        <v>0.12113259668508287</v>
      </c>
      <c r="N1421" s="51">
        <v>0.1270718232044199</v>
      </c>
      <c r="O1421" s="51">
        <v>0.13259668508287292</v>
      </c>
      <c r="P1421" s="94">
        <v>0.10985621192803513</v>
      </c>
      <c r="Q1421" s="52">
        <v>0</v>
      </c>
      <c r="R1421" s="52">
        <v>0</v>
      </c>
      <c r="S1421" s="52">
        <v>0</v>
      </c>
      <c r="T1421" s="52">
        <v>0</v>
      </c>
      <c r="U1421" s="52">
        <v>0</v>
      </c>
      <c r="V1421" s="52">
        <v>0</v>
      </c>
      <c r="W1421" s="52">
        <v>0</v>
      </c>
      <c r="X1421" s="52">
        <v>0</v>
      </c>
      <c r="Y1421" s="52">
        <v>0</v>
      </c>
      <c r="Z1421" s="52">
        <v>0</v>
      </c>
      <c r="AA1421" s="52">
        <v>1</v>
      </c>
      <c r="AB1421" s="52">
        <v>0</v>
      </c>
      <c r="AC1421" s="52">
        <v>0</v>
      </c>
      <c r="AD1421" s="53">
        <f t="shared" si="1015"/>
        <v>1</v>
      </c>
      <c r="AE1421" s="54" t="s">
        <v>21</v>
      </c>
      <c r="AF1421" s="55">
        <f t="shared" si="975"/>
        <v>1.0785435186294426E-4</v>
      </c>
      <c r="AG1421" s="56">
        <f t="shared" si="1016"/>
        <v>0.13936690283607581</v>
      </c>
      <c r="AH1421" s="56">
        <f t="shared" si="976"/>
        <v>0.13936690283607581</v>
      </c>
      <c r="AI1421" s="56">
        <f t="shared" si="977"/>
        <v>0.12251045722072797</v>
      </c>
      <c r="AJ1421" s="56">
        <f t="shared" si="978"/>
        <v>0.13087817247048442</v>
      </c>
      <c r="AK1421" s="56">
        <f t="shared" si="979"/>
        <v>0.20698550664934945</v>
      </c>
      <c r="AL1421" s="56">
        <f t="shared" si="980"/>
        <v>0.2117453043993302</v>
      </c>
      <c r="AM1421" s="56">
        <f t="shared" si="981"/>
        <v>0.23582455317611803</v>
      </c>
      <c r="AN1421" s="56">
        <f t="shared" si="982"/>
        <v>0.21653689807644536</v>
      </c>
      <c r="AO1421" s="56">
        <f t="shared" si="983"/>
        <v>0.2117453043993302</v>
      </c>
      <c r="AP1421" s="56">
        <f t="shared" si="984"/>
        <v>0.2117453043993302</v>
      </c>
      <c r="AQ1421" s="56">
        <f t="shared" si="985"/>
        <v>0.21471234449460025</v>
      </c>
      <c r="AR1421" s="56">
        <f t="shared" si="986"/>
        <v>0.2271905042839874</v>
      </c>
      <c r="AS1421" s="56">
        <f t="shared" si="987"/>
        <v>0.23898873984645966</v>
      </c>
      <c r="AT1421" s="57">
        <f>IF(AE1421="F",1,IF(AE1421="R",#REF!,IF(AE1421="M",#REF!,0)))</f>
        <v>1</v>
      </c>
      <c r="AU1421" s="58">
        <f t="shared" si="988"/>
        <v>5.8752788615946906E-4</v>
      </c>
      <c r="AV1421" s="58">
        <f t="shared" si="989"/>
        <v>5.8752788615946906E-4</v>
      </c>
      <c r="AW1421" s="58">
        <f t="shared" si="990"/>
        <v>5.1646630942201312E-4</v>
      </c>
      <c r="AX1421" s="58">
        <f t="shared" si="991"/>
        <v>5.5174201658511406E-4</v>
      </c>
      <c r="AY1421" s="58">
        <f t="shared" si="992"/>
        <v>8.7258706846902621E-4</v>
      </c>
      <c r="AZ1421" s="58">
        <f t="shared" si="993"/>
        <v>8.9265290801689981E-4</v>
      </c>
      <c r="BA1421" s="58">
        <f t="shared" si="994"/>
        <v>9.9416359560657941E-4</v>
      </c>
      <c r="BB1421" s="58">
        <f t="shared" si="995"/>
        <v>9.1285278938874742E-4</v>
      </c>
      <c r="BC1421" s="58">
        <f t="shared" si="996"/>
        <v>8.9265290801689981E-4</v>
      </c>
      <c r="BD1421" s="58">
        <f t="shared" si="997"/>
        <v>8.9265290801689981E-4</v>
      </c>
      <c r="BE1421" s="58">
        <f t="shared" si="998"/>
        <v>9.0516103412037496E-4</v>
      </c>
      <c r="BF1421" s="58">
        <f t="shared" si="999"/>
        <v>9.5776510793581877E-4</v>
      </c>
      <c r="BG1421" s="58">
        <f t="shared" si="1000"/>
        <v>1.0075028308769967E-3</v>
      </c>
      <c r="BH1421" s="59">
        <f t="shared" si="1017"/>
        <v>1.0571255248774308E-2</v>
      </c>
      <c r="BI1421" s="60">
        <f t="shared" si="1001"/>
        <v>0</v>
      </c>
      <c r="BJ1421" s="60">
        <f t="shared" si="1002"/>
        <v>0</v>
      </c>
      <c r="BK1421" s="60">
        <f t="shared" si="1003"/>
        <v>0</v>
      </c>
      <c r="BL1421" s="60">
        <f t="shared" si="1004"/>
        <v>0</v>
      </c>
      <c r="BM1421" s="60">
        <f t="shared" si="1005"/>
        <v>0</v>
      </c>
      <c r="BN1421" s="60">
        <f t="shared" si="1006"/>
        <v>0</v>
      </c>
      <c r="BO1421" s="60">
        <f t="shared" si="1007"/>
        <v>0</v>
      </c>
      <c r="BP1421" s="60">
        <f t="shared" si="1008"/>
        <v>0</v>
      </c>
      <c r="BQ1421" s="60">
        <f t="shared" si="1009"/>
        <v>0</v>
      </c>
      <c r="BR1421" s="60">
        <f t="shared" si="1010"/>
        <v>0</v>
      </c>
      <c r="BS1421" s="60">
        <f t="shared" si="1011"/>
        <v>-7.0073976918389231</v>
      </c>
      <c r="BT1421" s="60">
        <f t="shared" si="1012"/>
        <v>0</v>
      </c>
      <c r="BU1421" s="60">
        <f t="shared" si="1013"/>
        <v>0</v>
      </c>
      <c r="BV1421" s="61">
        <f t="shared" si="1018"/>
        <v>-7.0073976918389231</v>
      </c>
      <c r="BW1421" s="62">
        <f t="shared" si="1014"/>
        <v>2.5566013797116136E-2</v>
      </c>
      <c r="BX1421" s="63">
        <f t="shared" si="1019"/>
        <v>-7.362305920923724</v>
      </c>
      <c r="BY1421" s="73">
        <f t="shared" si="1020"/>
        <v>0.98942874475122566</v>
      </c>
    </row>
    <row r="1422" spans="1:77">
      <c r="A1422" s="49">
        <v>1416</v>
      </c>
      <c r="B1422" s="50">
        <v>1.5197568389057751E-3</v>
      </c>
      <c r="C1422" s="51">
        <v>0.10589318600368323</v>
      </c>
      <c r="D1422" s="51">
        <v>0.10589318600368323</v>
      </c>
      <c r="E1422" s="51">
        <v>9.898710865561694E-2</v>
      </c>
      <c r="F1422" s="51">
        <v>0.10359116022099447</v>
      </c>
      <c r="G1422" s="51">
        <v>8.5174953959484351E-2</v>
      </c>
      <c r="H1422" s="51">
        <v>9.4383057090239406E-2</v>
      </c>
      <c r="I1422" s="51">
        <v>8.9088397790055243E-2</v>
      </c>
      <c r="J1422" s="51">
        <v>0.13121546961325967</v>
      </c>
      <c r="K1422" s="51">
        <v>0.1220073664825046</v>
      </c>
      <c r="L1422" s="51">
        <v>0.11740331491712708</v>
      </c>
      <c r="M1422" s="51">
        <v>0.1251841620626151</v>
      </c>
      <c r="N1422" s="51">
        <v>0.12569060773480664</v>
      </c>
      <c r="O1422" s="51">
        <v>0.12619705340699816</v>
      </c>
      <c r="P1422" s="94">
        <v>0.11005454030315907</v>
      </c>
      <c r="Q1422" s="52">
        <v>0</v>
      </c>
      <c r="R1422" s="52">
        <v>0</v>
      </c>
      <c r="S1422" s="52">
        <v>0</v>
      </c>
      <c r="T1422" s="52">
        <v>0</v>
      </c>
      <c r="U1422" s="52">
        <v>0</v>
      </c>
      <c r="V1422" s="52">
        <v>0</v>
      </c>
      <c r="W1422" s="52">
        <v>0</v>
      </c>
      <c r="X1422" s="52">
        <v>0</v>
      </c>
      <c r="Y1422" s="52">
        <v>0</v>
      </c>
      <c r="Z1422" s="52">
        <v>0</v>
      </c>
      <c r="AA1422" s="52">
        <v>0</v>
      </c>
      <c r="AB1422" s="52">
        <v>0</v>
      </c>
      <c r="AC1422" s="52">
        <v>0</v>
      </c>
      <c r="AD1422" s="53">
        <f t="shared" si="1015"/>
        <v>0</v>
      </c>
      <c r="AE1422" s="54" t="s">
        <v>21</v>
      </c>
      <c r="AF1422" s="55">
        <f t="shared" si="975"/>
        <v>4.0478889478251745E-4</v>
      </c>
      <c r="AG1422" s="56">
        <f t="shared" si="1016"/>
        <v>0.18366192824856009</v>
      </c>
      <c r="AH1422" s="56">
        <f t="shared" si="976"/>
        <v>0.18366192824856009</v>
      </c>
      <c r="AI1422" s="56">
        <f t="shared" si="977"/>
        <v>0.17004618772336327</v>
      </c>
      <c r="AJ1422" s="56">
        <f t="shared" si="978"/>
        <v>0.17909193626216391</v>
      </c>
      <c r="AK1422" s="56">
        <f t="shared" si="979"/>
        <v>0.14365703090344556</v>
      </c>
      <c r="AL1422" s="56">
        <f t="shared" si="980"/>
        <v>0.16112559320607914</v>
      </c>
      <c r="AM1422" s="56">
        <f t="shared" si="981"/>
        <v>0.15102074345160435</v>
      </c>
      <c r="AN1422" s="56">
        <f t="shared" si="982"/>
        <v>0.23602193133395391</v>
      </c>
      <c r="AO1422" s="56">
        <f t="shared" si="983"/>
        <v>0.21653689807644536</v>
      </c>
      <c r="AP1422" s="56">
        <f t="shared" si="984"/>
        <v>0.20698550664934945</v>
      </c>
      <c r="AQ1422" s="56">
        <f t="shared" si="985"/>
        <v>0.22320158071272167</v>
      </c>
      <c r="AR1422" s="56">
        <f t="shared" si="986"/>
        <v>0.22426967494680278</v>
      </c>
      <c r="AS1422" s="56">
        <f t="shared" si="987"/>
        <v>0.22533931249207101</v>
      </c>
      <c r="AT1422" s="57">
        <f>IF(AE1422="F",1,IF(AE1422="R",#REF!,IF(AE1422="M",#REF!,0)))</f>
        <v>1</v>
      </c>
      <c r="AU1422" s="58">
        <f t="shared" si="988"/>
        <v>2.9058881330439419E-3</v>
      </c>
      <c r="AV1422" s="58">
        <f t="shared" si="989"/>
        <v>2.9058881330439419E-3</v>
      </c>
      <c r="AW1422" s="58">
        <f t="shared" si="990"/>
        <v>2.6904606942051846E-3</v>
      </c>
      <c r="AX1422" s="58">
        <f t="shared" si="991"/>
        <v>2.8335819909489825E-3</v>
      </c>
      <c r="AY1422" s="58">
        <f t="shared" si="992"/>
        <v>2.2729330205315543E-3</v>
      </c>
      <c r="AZ1422" s="58">
        <f t="shared" si="993"/>
        <v>2.5493195769650846E-3</v>
      </c>
      <c r="BA1422" s="58">
        <f t="shared" si="994"/>
        <v>2.3894412436178442E-3</v>
      </c>
      <c r="BB1422" s="58">
        <f t="shared" si="995"/>
        <v>3.7343249956150117E-3</v>
      </c>
      <c r="BC1422" s="58">
        <f t="shared" si="996"/>
        <v>3.4260339553601592E-3</v>
      </c>
      <c r="BD1422" s="58">
        <f t="shared" si="997"/>
        <v>3.27491240683491E-3</v>
      </c>
      <c r="BE1422" s="58">
        <f t="shared" si="998"/>
        <v>3.5314821686504455E-3</v>
      </c>
      <c r="BF1422" s="58">
        <f t="shared" si="999"/>
        <v>3.5483814922576138E-3</v>
      </c>
      <c r="BG1422" s="58">
        <f t="shared" si="1000"/>
        <v>3.565305234042828E-3</v>
      </c>
      <c r="BH1422" s="59">
        <f t="shared" si="1017"/>
        <v>3.96279530451175E-2</v>
      </c>
      <c r="BI1422" s="60">
        <f t="shared" si="1001"/>
        <v>0</v>
      </c>
      <c r="BJ1422" s="60">
        <f t="shared" si="1002"/>
        <v>0</v>
      </c>
      <c r="BK1422" s="60">
        <f t="shared" si="1003"/>
        <v>0</v>
      </c>
      <c r="BL1422" s="60">
        <f t="shared" si="1004"/>
        <v>0</v>
      </c>
      <c r="BM1422" s="60">
        <f t="shared" si="1005"/>
        <v>0</v>
      </c>
      <c r="BN1422" s="60">
        <f t="shared" si="1006"/>
        <v>0</v>
      </c>
      <c r="BO1422" s="60">
        <f t="shared" si="1007"/>
        <v>0</v>
      </c>
      <c r="BP1422" s="60">
        <f t="shared" si="1008"/>
        <v>0</v>
      </c>
      <c r="BQ1422" s="60">
        <f t="shared" si="1009"/>
        <v>0</v>
      </c>
      <c r="BR1422" s="60">
        <f t="shared" si="1010"/>
        <v>0</v>
      </c>
      <c r="BS1422" s="60">
        <f t="shared" si="1011"/>
        <v>0</v>
      </c>
      <c r="BT1422" s="60">
        <f t="shared" si="1012"/>
        <v>0</v>
      </c>
      <c r="BU1422" s="60">
        <f t="shared" si="1013"/>
        <v>0</v>
      </c>
      <c r="BV1422" s="61">
        <f t="shared" si="1018"/>
        <v>0</v>
      </c>
      <c r="BW1422" s="62">
        <f t="shared" si="1014"/>
        <v>7.6698041391348393E-2</v>
      </c>
      <c r="BX1422" s="63">
        <f t="shared" si="1019"/>
        <v>-3.1946296915352113E-2</v>
      </c>
      <c r="BY1422" s="73">
        <f t="shared" si="1020"/>
        <v>3.96279530451175E-2</v>
      </c>
    </row>
    <row r="1423" spans="1:77">
      <c r="A1423" s="49">
        <v>1417</v>
      </c>
      <c r="B1423" s="50">
        <v>5.0658561296859173E-4</v>
      </c>
      <c r="C1423" s="51">
        <v>0.11049723756906077</v>
      </c>
      <c r="D1423" s="51">
        <v>0.11049723756906077</v>
      </c>
      <c r="E1423" s="51">
        <v>0.10819521178637201</v>
      </c>
      <c r="F1423" s="51">
        <v>0.11279926335174954</v>
      </c>
      <c r="G1423" s="51">
        <v>9.2081031307550645E-2</v>
      </c>
      <c r="H1423" s="51">
        <v>0.10128913443830571</v>
      </c>
      <c r="I1423" s="51">
        <v>0.1011049723756906</v>
      </c>
      <c r="J1423" s="51">
        <v>0.11740331491712708</v>
      </c>
      <c r="K1423" s="51">
        <v>0.11279926335174954</v>
      </c>
      <c r="L1423" s="51">
        <v>0.11279926335174954</v>
      </c>
      <c r="M1423" s="51">
        <v>0.11574585635359116</v>
      </c>
      <c r="N1423" s="51">
        <v>0.11848526703499079</v>
      </c>
      <c r="O1423" s="51">
        <v>0.12122467771639042</v>
      </c>
      <c r="P1423" s="94">
        <v>0.1103785947017991</v>
      </c>
      <c r="Q1423" s="52">
        <v>0</v>
      </c>
      <c r="R1423" s="52">
        <v>0</v>
      </c>
      <c r="S1423" s="52">
        <v>0</v>
      </c>
      <c r="T1423" s="52">
        <v>0</v>
      </c>
      <c r="U1423" s="52">
        <v>0</v>
      </c>
      <c r="V1423" s="52">
        <v>0</v>
      </c>
      <c r="W1423" s="52">
        <v>0</v>
      </c>
      <c r="X1423" s="52">
        <v>0</v>
      </c>
      <c r="Y1423" s="52">
        <v>0</v>
      </c>
      <c r="Z1423" s="52">
        <v>0</v>
      </c>
      <c r="AA1423" s="52">
        <v>0</v>
      </c>
      <c r="AB1423" s="52">
        <v>0</v>
      </c>
      <c r="AC1423" s="52">
        <v>0</v>
      </c>
      <c r="AD1423" s="53">
        <f t="shared" si="1015"/>
        <v>0</v>
      </c>
      <c r="AE1423" s="54" t="s">
        <v>21</v>
      </c>
      <c r="AF1423" s="55">
        <f t="shared" si="975"/>
        <v>1.0785435186294426E-4</v>
      </c>
      <c r="AG1423" s="56">
        <f t="shared" si="1016"/>
        <v>0.19289647019528811</v>
      </c>
      <c r="AH1423" s="56">
        <f t="shared" si="976"/>
        <v>0.19289647019528811</v>
      </c>
      <c r="AI1423" s="56">
        <f t="shared" si="977"/>
        <v>0.188263419695921</v>
      </c>
      <c r="AJ1423" s="56">
        <f t="shared" si="978"/>
        <v>0.19756113485795918</v>
      </c>
      <c r="AK1423" s="56">
        <f t="shared" si="979"/>
        <v>0.15671202064506959</v>
      </c>
      <c r="AL1423" s="56">
        <f t="shared" si="980"/>
        <v>0.17455337930758655</v>
      </c>
      <c r="AM1423" s="56">
        <f t="shared" si="981"/>
        <v>0.17419165069592535</v>
      </c>
      <c r="AN1423" s="56">
        <f t="shared" si="982"/>
        <v>0.20698550664934945</v>
      </c>
      <c r="AO1423" s="56">
        <f t="shared" si="983"/>
        <v>0.19756113485795918</v>
      </c>
      <c r="AP1423" s="56">
        <f t="shared" si="984"/>
        <v>0.19756113485795918</v>
      </c>
      <c r="AQ1423" s="56">
        <f t="shared" si="985"/>
        <v>0.2035781178760768</v>
      </c>
      <c r="AR1423" s="56">
        <f t="shared" si="986"/>
        <v>0.20921865388655944</v>
      </c>
      <c r="AS1423" s="56">
        <f t="shared" si="987"/>
        <v>0.21490418635900296</v>
      </c>
      <c r="AT1423" s="57">
        <f>IF(AE1423="F",1,IF(AE1423="R",#REF!,IF(AE1423="M",#REF!,0)))</f>
        <v>1</v>
      </c>
      <c r="AU1423" s="58">
        <f t="shared" si="988"/>
        <v>8.1319203537702554E-4</v>
      </c>
      <c r="AV1423" s="58">
        <f t="shared" si="989"/>
        <v>8.1319203537702554E-4</v>
      </c>
      <c r="AW1423" s="58">
        <f t="shared" si="990"/>
        <v>7.9366052315302986E-4</v>
      </c>
      <c r="AX1423" s="58">
        <f t="shared" si="991"/>
        <v>8.3285682316473612E-4</v>
      </c>
      <c r="AY1423" s="58">
        <f t="shared" si="992"/>
        <v>6.606495541748047E-4</v>
      </c>
      <c r="AZ1423" s="58">
        <f t="shared" si="993"/>
        <v>7.3586322060413523E-4</v>
      </c>
      <c r="BA1423" s="58">
        <f t="shared" si="994"/>
        <v>7.3433828432265176E-4</v>
      </c>
      <c r="BB1423" s="58">
        <f t="shared" si="995"/>
        <v>8.7258706846902621E-4</v>
      </c>
      <c r="BC1423" s="58">
        <f t="shared" si="996"/>
        <v>8.3285682316473612E-4</v>
      </c>
      <c r="BD1423" s="58">
        <f t="shared" si="997"/>
        <v>8.3285682316473612E-4</v>
      </c>
      <c r="BE1423" s="58">
        <f t="shared" si="998"/>
        <v>8.5822256812823094E-4</v>
      </c>
      <c r="BF1423" s="58">
        <f t="shared" si="999"/>
        <v>8.8200132859148918E-4</v>
      </c>
      <c r="BG1423" s="58">
        <f t="shared" si="1000"/>
        <v>9.0596978026293647E-4</v>
      </c>
      <c r="BH1423" s="59">
        <f t="shared" si="1017"/>
        <v>1.0568246867954564E-2</v>
      </c>
      <c r="BI1423" s="60">
        <f t="shared" si="1001"/>
        <v>0</v>
      </c>
      <c r="BJ1423" s="60">
        <f t="shared" si="1002"/>
        <v>0</v>
      </c>
      <c r="BK1423" s="60">
        <f t="shared" si="1003"/>
        <v>0</v>
      </c>
      <c r="BL1423" s="60">
        <f t="shared" si="1004"/>
        <v>0</v>
      </c>
      <c r="BM1423" s="60">
        <f t="shared" si="1005"/>
        <v>0</v>
      </c>
      <c r="BN1423" s="60">
        <f t="shared" si="1006"/>
        <v>0</v>
      </c>
      <c r="BO1423" s="60">
        <f t="shared" si="1007"/>
        <v>0</v>
      </c>
      <c r="BP1423" s="60">
        <f t="shared" si="1008"/>
        <v>0</v>
      </c>
      <c r="BQ1423" s="60">
        <f t="shared" si="1009"/>
        <v>0</v>
      </c>
      <c r="BR1423" s="60">
        <f t="shared" si="1010"/>
        <v>0</v>
      </c>
      <c r="BS1423" s="60">
        <f t="shared" si="1011"/>
        <v>0</v>
      </c>
      <c r="BT1423" s="60">
        <f t="shared" si="1012"/>
        <v>0</v>
      </c>
      <c r="BU1423" s="60">
        <f t="shared" si="1013"/>
        <v>0</v>
      </c>
      <c r="BV1423" s="61">
        <f t="shared" si="1018"/>
        <v>0</v>
      </c>
      <c r="BW1423" s="62">
        <f t="shared" si="1014"/>
        <v>2.5566013797116136E-2</v>
      </c>
      <c r="BX1423" s="63">
        <f t="shared" si="1019"/>
        <v>-8.8452676031599148E-3</v>
      </c>
      <c r="BY1423" s="73">
        <f t="shared" si="1020"/>
        <v>1.0568246867954564E-2</v>
      </c>
    </row>
    <row r="1424" spans="1:77">
      <c r="A1424" s="49">
        <v>1418</v>
      </c>
      <c r="B1424" s="50">
        <v>5.0658561296859174E-2</v>
      </c>
      <c r="C1424" s="51">
        <v>0.11049723756906077</v>
      </c>
      <c r="D1424" s="51">
        <v>0.11049723756906077</v>
      </c>
      <c r="E1424" s="51">
        <v>0.10819521178637201</v>
      </c>
      <c r="F1424" s="51">
        <v>0.11279926335174954</v>
      </c>
      <c r="G1424" s="51">
        <v>9.2081031307550645E-2</v>
      </c>
      <c r="H1424" s="51">
        <v>0.10128913443830571</v>
      </c>
      <c r="I1424" s="51">
        <v>9.6316758747697975E-2</v>
      </c>
      <c r="J1424" s="51">
        <v>0.12430939226519337</v>
      </c>
      <c r="K1424" s="51">
        <v>0.1151012891344383</v>
      </c>
      <c r="L1424" s="51">
        <v>0.1151012891344383</v>
      </c>
      <c r="M1424" s="51">
        <v>0.11809392265193371</v>
      </c>
      <c r="N1424" s="51">
        <v>0.120902394106814</v>
      </c>
      <c r="O1424" s="51">
        <v>0.12371086556169429</v>
      </c>
      <c r="P1424" s="94">
        <v>0.11145346366340841</v>
      </c>
      <c r="Q1424" s="52">
        <v>0</v>
      </c>
      <c r="R1424" s="52">
        <v>0</v>
      </c>
      <c r="S1424" s="52">
        <v>0</v>
      </c>
      <c r="T1424" s="52">
        <v>0</v>
      </c>
      <c r="U1424" s="52">
        <v>0</v>
      </c>
      <c r="V1424" s="52">
        <v>0</v>
      </c>
      <c r="W1424" s="52">
        <v>0</v>
      </c>
      <c r="X1424" s="52">
        <v>0</v>
      </c>
      <c r="Y1424" s="52">
        <v>0</v>
      </c>
      <c r="Z1424" s="52">
        <v>0</v>
      </c>
      <c r="AA1424" s="52">
        <v>0</v>
      </c>
      <c r="AB1424" s="52">
        <v>0</v>
      </c>
      <c r="AC1424" s="52">
        <v>0</v>
      </c>
      <c r="AD1424" s="53">
        <f t="shared" si="1015"/>
        <v>0</v>
      </c>
      <c r="AE1424" s="54" t="s">
        <v>21</v>
      </c>
      <c r="AF1424" s="55">
        <f t="shared" si="975"/>
        <v>2.7578667342236081E-2</v>
      </c>
      <c r="AG1424" s="56">
        <f t="shared" si="1016"/>
        <v>0.19289647019528811</v>
      </c>
      <c r="AH1424" s="56">
        <f t="shared" si="976"/>
        <v>0.19289647019528811</v>
      </c>
      <c r="AI1424" s="56">
        <f t="shared" si="977"/>
        <v>0.188263419695921</v>
      </c>
      <c r="AJ1424" s="56">
        <f t="shared" si="978"/>
        <v>0.19756113485795918</v>
      </c>
      <c r="AK1424" s="56">
        <f t="shared" si="979"/>
        <v>0.15671202064506959</v>
      </c>
      <c r="AL1424" s="56">
        <f t="shared" si="980"/>
        <v>0.17455337930758655</v>
      </c>
      <c r="AM1424" s="56">
        <f t="shared" si="981"/>
        <v>0.16485704029733106</v>
      </c>
      <c r="AN1424" s="56">
        <f t="shared" si="982"/>
        <v>0.22136032475950215</v>
      </c>
      <c r="AO1424" s="56">
        <f t="shared" si="983"/>
        <v>0.2022574646418647</v>
      </c>
      <c r="AP1424" s="56">
        <f t="shared" si="984"/>
        <v>0.2022574646418647</v>
      </c>
      <c r="AQ1424" s="56">
        <f t="shared" si="985"/>
        <v>0.20841010973061483</v>
      </c>
      <c r="AR1424" s="56">
        <f t="shared" si="986"/>
        <v>0.21423296256505306</v>
      </c>
      <c r="AS1424" s="56">
        <f t="shared" si="987"/>
        <v>0.22010316953049058</v>
      </c>
      <c r="AT1424" s="57">
        <f>IF(AE1424="F",1,IF(AE1424="R",#REF!,IF(AE1424="M",#REF!,0)))</f>
        <v>1</v>
      </c>
      <c r="AU1424" s="58">
        <f t="shared" si="988"/>
        <v>0.20793553752488006</v>
      </c>
      <c r="AV1424" s="58">
        <f t="shared" si="989"/>
        <v>0.20793553752488006</v>
      </c>
      <c r="AW1424" s="58">
        <f t="shared" si="990"/>
        <v>0.2029412737885323</v>
      </c>
      <c r="AX1424" s="58">
        <f t="shared" si="991"/>
        <v>0.2129638802054063</v>
      </c>
      <c r="AY1424" s="58">
        <f t="shared" si="992"/>
        <v>0.16892998724368896</v>
      </c>
      <c r="AZ1424" s="58">
        <f t="shared" si="993"/>
        <v>0.18816233763303922</v>
      </c>
      <c r="BA1424" s="58">
        <f t="shared" si="994"/>
        <v>0.17771002887860879</v>
      </c>
      <c r="BB1424" s="58">
        <f t="shared" si="995"/>
        <v>0.23861856087335206</v>
      </c>
      <c r="BC1424" s="58">
        <f t="shared" si="996"/>
        <v>0.21802635676094853</v>
      </c>
      <c r="BD1424" s="58">
        <f t="shared" si="997"/>
        <v>0.21802635676094853</v>
      </c>
      <c r="BE1424" s="58">
        <f t="shared" si="998"/>
        <v>0.22465868944403938</v>
      </c>
      <c r="BF1424" s="58">
        <f t="shared" si="999"/>
        <v>0.23093551780088489</v>
      </c>
      <c r="BG1424" s="58">
        <f t="shared" si="1000"/>
        <v>0.23726339222753867</v>
      </c>
      <c r="BH1424" s="59">
        <f t="shared" si="1017"/>
        <v>2.7341074566667478</v>
      </c>
      <c r="BI1424" s="60">
        <f t="shared" si="1001"/>
        <v>0</v>
      </c>
      <c r="BJ1424" s="60">
        <f t="shared" si="1002"/>
        <v>0</v>
      </c>
      <c r="BK1424" s="60">
        <f t="shared" si="1003"/>
        <v>0</v>
      </c>
      <c r="BL1424" s="60">
        <f t="shared" si="1004"/>
        <v>0</v>
      </c>
      <c r="BM1424" s="60">
        <f t="shared" si="1005"/>
        <v>0</v>
      </c>
      <c r="BN1424" s="60">
        <f t="shared" si="1006"/>
        <v>0</v>
      </c>
      <c r="BO1424" s="60">
        <f t="shared" si="1007"/>
        <v>0</v>
      </c>
      <c r="BP1424" s="60">
        <f t="shared" si="1008"/>
        <v>0</v>
      </c>
      <c r="BQ1424" s="60">
        <f t="shared" si="1009"/>
        <v>0</v>
      </c>
      <c r="BR1424" s="60">
        <f t="shared" si="1010"/>
        <v>0</v>
      </c>
      <c r="BS1424" s="60">
        <f t="shared" si="1011"/>
        <v>0</v>
      </c>
      <c r="BT1424" s="60">
        <f t="shared" si="1012"/>
        <v>0</v>
      </c>
      <c r="BU1424" s="60">
        <f t="shared" si="1013"/>
        <v>0</v>
      </c>
      <c r="BV1424" s="61">
        <f t="shared" si="1018"/>
        <v>0</v>
      </c>
      <c r="BW1424" s="62">
        <f t="shared" si="1014"/>
        <v>2.5566013797116134</v>
      </c>
      <c r="BX1424" s="63">
        <f t="shared" si="1019"/>
        <v>-1.8593482852704768</v>
      </c>
      <c r="BY1424" s="73">
        <f t="shared" si="1020"/>
        <v>2.7341074566667478</v>
      </c>
    </row>
    <row r="1425" spans="1:77">
      <c r="A1425" s="49">
        <v>1419</v>
      </c>
      <c r="B1425" s="50">
        <v>5.0658561296859179E-3</v>
      </c>
      <c r="C1425" s="51">
        <v>0.11970534069981584</v>
      </c>
      <c r="D1425" s="51">
        <v>0.11970534069981584</v>
      </c>
      <c r="E1425" s="51">
        <v>0.10819521178637201</v>
      </c>
      <c r="F1425" s="51">
        <v>0.11279926335174954</v>
      </c>
      <c r="G1425" s="51">
        <v>9.2081031307550645E-2</v>
      </c>
      <c r="H1425" s="51">
        <v>0.10128913443830571</v>
      </c>
      <c r="I1425" s="51">
        <v>0.1011049723756906</v>
      </c>
      <c r="J1425" s="51">
        <v>0.11740331491712708</v>
      </c>
      <c r="K1425" s="51">
        <v>0.11279926335174954</v>
      </c>
      <c r="L1425" s="51">
        <v>0.11279926335174954</v>
      </c>
      <c r="M1425" s="51">
        <v>0.11574585635359116</v>
      </c>
      <c r="N1425" s="51">
        <v>0.11848526703499079</v>
      </c>
      <c r="O1425" s="51">
        <v>0.12122467771639042</v>
      </c>
      <c r="P1425" s="94">
        <v>0.1117952259526845</v>
      </c>
      <c r="Q1425" s="52">
        <v>0</v>
      </c>
      <c r="R1425" s="52">
        <v>0</v>
      </c>
      <c r="S1425" s="52">
        <v>0</v>
      </c>
      <c r="T1425" s="52">
        <v>0</v>
      </c>
      <c r="U1425" s="52">
        <v>0</v>
      </c>
      <c r="V1425" s="52">
        <v>0</v>
      </c>
      <c r="W1425" s="52">
        <v>0</v>
      </c>
      <c r="X1425" s="52">
        <v>0</v>
      </c>
      <c r="Y1425" s="52">
        <v>0</v>
      </c>
      <c r="Z1425" s="52">
        <v>0</v>
      </c>
      <c r="AA1425" s="52">
        <v>0</v>
      </c>
      <c r="AB1425" s="52">
        <v>0</v>
      </c>
      <c r="AC1425" s="52">
        <v>0</v>
      </c>
      <c r="AD1425" s="53">
        <f t="shared" si="1015"/>
        <v>0</v>
      </c>
      <c r="AE1425" s="54" t="s">
        <v>21</v>
      </c>
      <c r="AF1425" s="55">
        <f t="shared" si="975"/>
        <v>1.7246678785901419E-3</v>
      </c>
      <c r="AG1425" s="56">
        <f t="shared" si="1016"/>
        <v>0.2117453043993302</v>
      </c>
      <c r="AH1425" s="56">
        <f t="shared" si="976"/>
        <v>0.2117453043993302</v>
      </c>
      <c r="AI1425" s="56">
        <f t="shared" si="977"/>
        <v>0.188263419695921</v>
      </c>
      <c r="AJ1425" s="56">
        <f t="shared" si="978"/>
        <v>0.19756113485795918</v>
      </c>
      <c r="AK1425" s="56">
        <f t="shared" si="979"/>
        <v>0.15671202064506959</v>
      </c>
      <c r="AL1425" s="56">
        <f t="shared" si="980"/>
        <v>0.17455337930758655</v>
      </c>
      <c r="AM1425" s="56">
        <f t="shared" si="981"/>
        <v>0.17419165069592535</v>
      </c>
      <c r="AN1425" s="56">
        <f t="shared" si="982"/>
        <v>0.20698550664934945</v>
      </c>
      <c r="AO1425" s="56">
        <f t="shared" si="983"/>
        <v>0.19756113485795918</v>
      </c>
      <c r="AP1425" s="56">
        <f t="shared" si="984"/>
        <v>0.19756113485795918</v>
      </c>
      <c r="AQ1425" s="56">
        <f t="shared" si="985"/>
        <v>0.2035781178760768</v>
      </c>
      <c r="AR1425" s="56">
        <f t="shared" si="986"/>
        <v>0.20921865388655944</v>
      </c>
      <c r="AS1425" s="56">
        <f t="shared" si="987"/>
        <v>0.21490418635900296</v>
      </c>
      <c r="AT1425" s="57">
        <f>IF(AE1425="F",1,IF(AE1425="R",#REF!,IF(AE1425="M",#REF!,0)))</f>
        <v>1</v>
      </c>
      <c r="AU1425" s="58">
        <f t="shared" si="988"/>
        <v>1.4274155568086698E-2</v>
      </c>
      <c r="AV1425" s="58">
        <f t="shared" si="989"/>
        <v>1.4274155568086698E-2</v>
      </c>
      <c r="AW1425" s="58">
        <f t="shared" si="990"/>
        <v>1.2691196851532516E-2</v>
      </c>
      <c r="AX1425" s="58">
        <f t="shared" si="991"/>
        <v>1.3317973596486446E-2</v>
      </c>
      <c r="AY1425" s="58">
        <f t="shared" si="992"/>
        <v>1.0564256753756914E-2</v>
      </c>
      <c r="AZ1425" s="58">
        <f t="shared" si="993"/>
        <v>1.1766976832094593E-2</v>
      </c>
      <c r="BA1425" s="58">
        <f t="shared" si="994"/>
        <v>1.1742592015198998E-2</v>
      </c>
      <c r="BB1425" s="58">
        <f t="shared" si="995"/>
        <v>1.3953288506837858E-2</v>
      </c>
      <c r="BC1425" s="58">
        <f t="shared" si="996"/>
        <v>1.3317973596486446E-2</v>
      </c>
      <c r="BD1425" s="58">
        <f t="shared" si="997"/>
        <v>1.3317973596486446E-2</v>
      </c>
      <c r="BE1425" s="58">
        <f t="shared" si="998"/>
        <v>1.372358991886388E-2</v>
      </c>
      <c r="BF1425" s="58">
        <f t="shared" si="999"/>
        <v>1.4103829229149522E-2</v>
      </c>
      <c r="BG1425" s="58">
        <f t="shared" si="1000"/>
        <v>1.448710183691425E-2</v>
      </c>
      <c r="BH1425" s="59">
        <f t="shared" si="1017"/>
        <v>0.17153506386998127</v>
      </c>
      <c r="BI1425" s="60">
        <f t="shared" si="1001"/>
        <v>0</v>
      </c>
      <c r="BJ1425" s="60">
        <f t="shared" si="1002"/>
        <v>0</v>
      </c>
      <c r="BK1425" s="60">
        <f t="shared" si="1003"/>
        <v>0</v>
      </c>
      <c r="BL1425" s="60">
        <f t="shared" si="1004"/>
        <v>0</v>
      </c>
      <c r="BM1425" s="60">
        <f t="shared" si="1005"/>
        <v>0</v>
      </c>
      <c r="BN1425" s="60">
        <f t="shared" si="1006"/>
        <v>0</v>
      </c>
      <c r="BO1425" s="60">
        <f t="shared" si="1007"/>
        <v>0</v>
      </c>
      <c r="BP1425" s="60">
        <f t="shared" si="1008"/>
        <v>0</v>
      </c>
      <c r="BQ1425" s="60">
        <f t="shared" si="1009"/>
        <v>0</v>
      </c>
      <c r="BR1425" s="60">
        <f t="shared" si="1010"/>
        <v>0</v>
      </c>
      <c r="BS1425" s="60">
        <f t="shared" si="1011"/>
        <v>0</v>
      </c>
      <c r="BT1425" s="60">
        <f t="shared" si="1012"/>
        <v>0</v>
      </c>
      <c r="BU1425" s="60">
        <f t="shared" si="1013"/>
        <v>0</v>
      </c>
      <c r="BV1425" s="61">
        <f t="shared" si="1018"/>
        <v>0</v>
      </c>
      <c r="BW1425" s="62">
        <f t="shared" si="1014"/>
        <v>0.25566013797116138</v>
      </c>
      <c r="BX1425" s="63">
        <f t="shared" si="1019"/>
        <v>-0.13125388988627887</v>
      </c>
      <c r="BY1425" s="73">
        <f t="shared" si="1020"/>
        <v>0.17153506386998127</v>
      </c>
    </row>
    <row r="1426" spans="1:77">
      <c r="A1426" s="49">
        <v>1420</v>
      </c>
      <c r="B1426" s="50">
        <v>1.5704154002026342E-2</v>
      </c>
      <c r="C1426" s="51">
        <v>0.13812154696132597</v>
      </c>
      <c r="D1426" s="51">
        <v>0.13812154696132597</v>
      </c>
      <c r="E1426" s="51">
        <v>0.1151012891344383</v>
      </c>
      <c r="F1426" s="51">
        <v>0.1151012891344383</v>
      </c>
      <c r="G1426" s="51">
        <v>0.10819521178637201</v>
      </c>
      <c r="H1426" s="51">
        <v>0.11279926335174954</v>
      </c>
      <c r="I1426" s="51">
        <v>0.10686003683241252</v>
      </c>
      <c r="J1426" s="51">
        <v>9.898710865561694E-2</v>
      </c>
      <c r="K1426" s="51">
        <v>0.10128913443830571</v>
      </c>
      <c r="L1426" s="51">
        <v>0.10128913443830571</v>
      </c>
      <c r="M1426" s="51">
        <v>0.10248618784530386</v>
      </c>
      <c r="N1426" s="51">
        <v>0.10755064456721915</v>
      </c>
      <c r="O1426" s="51">
        <v>0.11224677716390423</v>
      </c>
      <c r="P1426" s="94">
        <v>0.11216532086697834</v>
      </c>
      <c r="Q1426" s="52">
        <v>0</v>
      </c>
      <c r="R1426" s="52">
        <v>0</v>
      </c>
      <c r="S1426" s="52">
        <v>0</v>
      </c>
      <c r="T1426" s="52">
        <v>0</v>
      </c>
      <c r="U1426" s="52">
        <v>0</v>
      </c>
      <c r="V1426" s="52">
        <v>0</v>
      </c>
      <c r="W1426" s="52">
        <v>0</v>
      </c>
      <c r="X1426" s="52">
        <v>0</v>
      </c>
      <c r="Y1426" s="52">
        <v>0</v>
      </c>
      <c r="Z1426" s="52">
        <v>0</v>
      </c>
      <c r="AA1426" s="52">
        <v>0</v>
      </c>
      <c r="AB1426" s="52">
        <v>0</v>
      </c>
      <c r="AC1426" s="52">
        <v>0</v>
      </c>
      <c r="AD1426" s="53">
        <f t="shared" si="1015"/>
        <v>0</v>
      </c>
      <c r="AE1426" s="54" t="s">
        <v>21</v>
      </c>
      <c r="AF1426" s="55">
        <f t="shared" si="975"/>
        <v>6.7334865496395148E-3</v>
      </c>
      <c r="AG1426" s="56">
        <f t="shared" si="1016"/>
        <v>0.25097111257074883</v>
      </c>
      <c r="AH1426" s="56">
        <f t="shared" si="976"/>
        <v>0.25097111257074883</v>
      </c>
      <c r="AI1426" s="56">
        <f t="shared" si="977"/>
        <v>0.2022574646418647</v>
      </c>
      <c r="AJ1426" s="56">
        <f t="shared" si="978"/>
        <v>0.2022574646418647</v>
      </c>
      <c r="AK1426" s="56">
        <f t="shared" si="979"/>
        <v>0.188263419695921</v>
      </c>
      <c r="AL1426" s="56">
        <f t="shared" si="980"/>
        <v>0.19756113485795918</v>
      </c>
      <c r="AM1426" s="56">
        <f t="shared" si="981"/>
        <v>0.18559071448049783</v>
      </c>
      <c r="AN1426" s="56">
        <f t="shared" si="982"/>
        <v>0.17004618772336327</v>
      </c>
      <c r="AO1426" s="56">
        <f t="shared" si="983"/>
        <v>0.17455337930758655</v>
      </c>
      <c r="AP1426" s="56">
        <f t="shared" si="984"/>
        <v>0.17455337930758655</v>
      </c>
      <c r="AQ1426" s="56">
        <f t="shared" si="985"/>
        <v>0.17690950999366412</v>
      </c>
      <c r="AR1426" s="56">
        <f t="shared" si="986"/>
        <v>0.18697182341537011</v>
      </c>
      <c r="AS1426" s="56">
        <f t="shared" si="987"/>
        <v>0.19643872933470127</v>
      </c>
      <c r="AT1426" s="57">
        <f>IF(AE1426="F",1,IF(AE1426="R",#REF!,IF(AE1426="M",#REF!,0)))</f>
        <v>1</v>
      </c>
      <c r="AU1426" s="58">
        <f t="shared" si="988"/>
        <v>6.6053357134561522E-2</v>
      </c>
      <c r="AV1426" s="58">
        <f t="shared" si="989"/>
        <v>6.6053357134561522E-2</v>
      </c>
      <c r="AW1426" s="58">
        <f t="shared" si="990"/>
        <v>5.3232359725679232E-2</v>
      </c>
      <c r="AX1426" s="58">
        <f t="shared" si="991"/>
        <v>5.3232359725679232E-2</v>
      </c>
      <c r="AY1426" s="58">
        <f t="shared" si="992"/>
        <v>4.9549251980316907E-2</v>
      </c>
      <c r="AZ1426" s="58">
        <f t="shared" si="993"/>
        <v>5.1996327637123453E-2</v>
      </c>
      <c r="BA1426" s="58">
        <f t="shared" si="994"/>
        <v>4.8845819819135466E-2</v>
      </c>
      <c r="BB1426" s="58">
        <f t="shared" si="995"/>
        <v>4.4754639097739454E-2</v>
      </c>
      <c r="BC1426" s="58">
        <f t="shared" si="996"/>
        <v>4.594089170002915E-2</v>
      </c>
      <c r="BD1426" s="58">
        <f t="shared" si="997"/>
        <v>4.594089170002915E-2</v>
      </c>
      <c r="BE1426" s="58">
        <f t="shared" si="998"/>
        <v>4.6561004270233054E-2</v>
      </c>
      <c r="BF1426" s="58">
        <f t="shared" si="999"/>
        <v>4.9209315365624451E-2</v>
      </c>
      <c r="BG1426" s="58">
        <f t="shared" si="1000"/>
        <v>5.170092051987342E-2</v>
      </c>
      <c r="BH1426" s="59">
        <f t="shared" si="1017"/>
        <v>0.67307049581058598</v>
      </c>
      <c r="BI1426" s="60">
        <f t="shared" si="1001"/>
        <v>0</v>
      </c>
      <c r="BJ1426" s="60">
        <f t="shared" si="1002"/>
        <v>0</v>
      </c>
      <c r="BK1426" s="60">
        <f t="shared" si="1003"/>
        <v>0</v>
      </c>
      <c r="BL1426" s="60">
        <f t="shared" si="1004"/>
        <v>0</v>
      </c>
      <c r="BM1426" s="60">
        <f t="shared" si="1005"/>
        <v>0</v>
      </c>
      <c r="BN1426" s="60">
        <f t="shared" si="1006"/>
        <v>0</v>
      </c>
      <c r="BO1426" s="60">
        <f t="shared" si="1007"/>
        <v>0</v>
      </c>
      <c r="BP1426" s="60">
        <f t="shared" si="1008"/>
        <v>0</v>
      </c>
      <c r="BQ1426" s="60">
        <f t="shared" si="1009"/>
        <v>0</v>
      </c>
      <c r="BR1426" s="60">
        <f t="shared" si="1010"/>
        <v>0</v>
      </c>
      <c r="BS1426" s="60">
        <f t="shared" si="1011"/>
        <v>0</v>
      </c>
      <c r="BT1426" s="60">
        <f t="shared" si="1012"/>
        <v>0</v>
      </c>
      <c r="BU1426" s="60">
        <f t="shared" si="1013"/>
        <v>0</v>
      </c>
      <c r="BV1426" s="61">
        <f t="shared" si="1018"/>
        <v>0</v>
      </c>
      <c r="BW1426" s="62">
        <f t="shared" si="1014"/>
        <v>0.79254642771060013</v>
      </c>
      <c r="BX1426" s="63">
        <f t="shared" si="1019"/>
        <v>-0.48724205194509773</v>
      </c>
      <c r="BY1426" s="73">
        <f t="shared" si="1020"/>
        <v>0.67307049581058598</v>
      </c>
    </row>
    <row r="1427" spans="1:77">
      <c r="A1427" s="49">
        <v>1421</v>
      </c>
      <c r="B1427" s="50">
        <v>2.0263424518743669E-3</v>
      </c>
      <c r="C1427" s="51">
        <v>0.13812154696132597</v>
      </c>
      <c r="D1427" s="51">
        <v>0.13812154696132597</v>
      </c>
      <c r="E1427" s="51">
        <v>0.1151012891344383</v>
      </c>
      <c r="F1427" s="51">
        <v>0.1151012891344383</v>
      </c>
      <c r="G1427" s="51">
        <v>0.10819521178637201</v>
      </c>
      <c r="H1427" s="51">
        <v>0.11279926335174954</v>
      </c>
      <c r="I1427" s="51">
        <v>0.10686003683241252</v>
      </c>
      <c r="J1427" s="51">
        <v>9.898710865561694E-2</v>
      </c>
      <c r="K1427" s="51">
        <v>0.10128913443830571</v>
      </c>
      <c r="L1427" s="51">
        <v>0.10128913443830571</v>
      </c>
      <c r="M1427" s="51">
        <v>0.10248618784530386</v>
      </c>
      <c r="N1427" s="51">
        <v>0.10755064456721915</v>
      </c>
      <c r="O1427" s="51">
        <v>0.11224677716390423</v>
      </c>
      <c r="P1427" s="94">
        <v>0.11216532086697834</v>
      </c>
      <c r="Q1427" s="52">
        <v>0</v>
      </c>
      <c r="R1427" s="52">
        <v>0</v>
      </c>
      <c r="S1427" s="52">
        <v>0</v>
      </c>
      <c r="T1427" s="52">
        <v>0</v>
      </c>
      <c r="U1427" s="52">
        <v>0</v>
      </c>
      <c r="V1427" s="52">
        <v>0</v>
      </c>
      <c r="W1427" s="52">
        <v>0</v>
      </c>
      <c r="X1427" s="52">
        <v>0</v>
      </c>
      <c r="Y1427" s="52">
        <v>0</v>
      </c>
      <c r="Z1427" s="52">
        <v>0</v>
      </c>
      <c r="AA1427" s="52">
        <v>0</v>
      </c>
      <c r="AB1427" s="52">
        <v>0</v>
      </c>
      <c r="AC1427" s="52">
        <v>0</v>
      </c>
      <c r="AD1427" s="53">
        <f t="shared" si="1015"/>
        <v>0</v>
      </c>
      <c r="AE1427" s="54" t="s">
        <v>21</v>
      </c>
      <c r="AF1427" s="55">
        <f t="shared" si="975"/>
        <v>5.7231919437098259E-4</v>
      </c>
      <c r="AG1427" s="56">
        <f t="shared" si="1016"/>
        <v>0.25097111257074883</v>
      </c>
      <c r="AH1427" s="56">
        <f t="shared" si="976"/>
        <v>0.25097111257074883</v>
      </c>
      <c r="AI1427" s="56">
        <f t="shared" si="977"/>
        <v>0.2022574646418647</v>
      </c>
      <c r="AJ1427" s="56">
        <f t="shared" si="978"/>
        <v>0.2022574646418647</v>
      </c>
      <c r="AK1427" s="56">
        <f t="shared" si="979"/>
        <v>0.188263419695921</v>
      </c>
      <c r="AL1427" s="56">
        <f t="shared" si="980"/>
        <v>0.19756113485795918</v>
      </c>
      <c r="AM1427" s="56">
        <f t="shared" si="981"/>
        <v>0.18559071448049783</v>
      </c>
      <c r="AN1427" s="56">
        <f t="shared" si="982"/>
        <v>0.17004618772336327</v>
      </c>
      <c r="AO1427" s="56">
        <f t="shared" si="983"/>
        <v>0.17455337930758655</v>
      </c>
      <c r="AP1427" s="56">
        <f t="shared" si="984"/>
        <v>0.17455337930758655</v>
      </c>
      <c r="AQ1427" s="56">
        <f t="shared" si="985"/>
        <v>0.17690950999366412</v>
      </c>
      <c r="AR1427" s="56">
        <f t="shared" si="986"/>
        <v>0.18697182341537011</v>
      </c>
      <c r="AS1427" s="56">
        <f t="shared" si="987"/>
        <v>0.19643872933470127</v>
      </c>
      <c r="AT1427" s="57">
        <f>IF(AE1427="F",1,IF(AE1427="R",#REF!,IF(AE1427="M",#REF!,0)))</f>
        <v>1</v>
      </c>
      <c r="AU1427" s="58">
        <f t="shared" si="988"/>
        <v>5.6142689024566194E-3</v>
      </c>
      <c r="AV1427" s="58">
        <f t="shared" si="989"/>
        <v>5.6142689024566194E-3</v>
      </c>
      <c r="AW1427" s="58">
        <f t="shared" si="990"/>
        <v>4.5245358415838977E-3</v>
      </c>
      <c r="AX1427" s="58">
        <f t="shared" si="991"/>
        <v>4.5245358415838977E-3</v>
      </c>
      <c r="AY1427" s="58">
        <f t="shared" si="992"/>
        <v>4.211486540591362E-3</v>
      </c>
      <c r="AZ1427" s="58">
        <f t="shared" si="993"/>
        <v>4.4194781001116439E-3</v>
      </c>
      <c r="BA1427" s="58">
        <f t="shared" si="994"/>
        <v>4.1516976444802454E-3</v>
      </c>
      <c r="BB1427" s="58">
        <f t="shared" si="995"/>
        <v>3.8039637866587256E-3</v>
      </c>
      <c r="BC1427" s="58">
        <f t="shared" si="996"/>
        <v>3.9047904726048446E-3</v>
      </c>
      <c r="BD1427" s="58">
        <f t="shared" si="997"/>
        <v>3.9047904726048446E-3</v>
      </c>
      <c r="BE1427" s="58">
        <f t="shared" si="998"/>
        <v>3.957497539587464E-3</v>
      </c>
      <c r="BF1427" s="58">
        <f t="shared" si="999"/>
        <v>4.1825932996197293E-3</v>
      </c>
      <c r="BG1427" s="58">
        <f t="shared" si="1000"/>
        <v>4.3943696867941714E-3</v>
      </c>
      <c r="BH1427" s="59">
        <f t="shared" si="1017"/>
        <v>5.7208277031134062E-2</v>
      </c>
      <c r="BI1427" s="60">
        <f t="shared" si="1001"/>
        <v>0</v>
      </c>
      <c r="BJ1427" s="60">
        <f t="shared" si="1002"/>
        <v>0</v>
      </c>
      <c r="BK1427" s="60">
        <f t="shared" si="1003"/>
        <v>0</v>
      </c>
      <c r="BL1427" s="60">
        <f t="shared" si="1004"/>
        <v>0</v>
      </c>
      <c r="BM1427" s="60">
        <f t="shared" si="1005"/>
        <v>0</v>
      </c>
      <c r="BN1427" s="60">
        <f t="shared" si="1006"/>
        <v>0</v>
      </c>
      <c r="BO1427" s="60">
        <f t="shared" si="1007"/>
        <v>0</v>
      </c>
      <c r="BP1427" s="60">
        <f t="shared" si="1008"/>
        <v>0</v>
      </c>
      <c r="BQ1427" s="60">
        <f t="shared" si="1009"/>
        <v>0</v>
      </c>
      <c r="BR1427" s="60">
        <f t="shared" si="1010"/>
        <v>0</v>
      </c>
      <c r="BS1427" s="60">
        <f t="shared" si="1011"/>
        <v>0</v>
      </c>
      <c r="BT1427" s="60">
        <f t="shared" si="1012"/>
        <v>0</v>
      </c>
      <c r="BU1427" s="60">
        <f t="shared" si="1013"/>
        <v>0</v>
      </c>
      <c r="BV1427" s="61">
        <f t="shared" si="1018"/>
        <v>0</v>
      </c>
      <c r="BW1427" s="62">
        <f t="shared" si="1014"/>
        <v>0.10226405518846454</v>
      </c>
      <c r="BX1427" s="63">
        <f t="shared" si="1019"/>
        <v>-4.5437167028572312E-2</v>
      </c>
      <c r="BY1427" s="73">
        <f t="shared" si="1020"/>
        <v>5.7208277031134062E-2</v>
      </c>
    </row>
    <row r="1428" spans="1:77">
      <c r="A1428" s="49">
        <v>1422</v>
      </c>
      <c r="B1428" s="50">
        <v>1.5197568389057751E-3</v>
      </c>
      <c r="C1428" s="51">
        <v>6.9060773480662987E-2</v>
      </c>
      <c r="D1428" s="51">
        <v>6.9060773480662987E-2</v>
      </c>
      <c r="E1428" s="51">
        <v>8.7476979742173111E-2</v>
      </c>
      <c r="F1428" s="51">
        <v>9.2081031307550645E-2</v>
      </c>
      <c r="G1428" s="51">
        <v>9.898710865561694E-2</v>
      </c>
      <c r="H1428" s="51">
        <v>0.11970534069981584</v>
      </c>
      <c r="I1428" s="51">
        <v>0.1251841620626151</v>
      </c>
      <c r="J1428" s="51">
        <v>0.10819521178637201</v>
      </c>
      <c r="K1428" s="51">
        <v>0.14042357274401474</v>
      </c>
      <c r="L1428" s="51">
        <v>0.13121546961325967</v>
      </c>
      <c r="M1428" s="51">
        <v>0.14406077348066298</v>
      </c>
      <c r="N1428" s="51">
        <v>0.13485267034990792</v>
      </c>
      <c r="O1428" s="51">
        <v>0.14102209944751382</v>
      </c>
      <c r="P1428" s="94">
        <v>0.11240968975775606</v>
      </c>
      <c r="Q1428" s="52">
        <v>0</v>
      </c>
      <c r="R1428" s="52">
        <v>0</v>
      </c>
      <c r="S1428" s="52">
        <v>0</v>
      </c>
      <c r="T1428" s="52">
        <v>1</v>
      </c>
      <c r="U1428" s="52">
        <v>0</v>
      </c>
      <c r="V1428" s="52">
        <v>0</v>
      </c>
      <c r="W1428" s="52">
        <v>0</v>
      </c>
      <c r="X1428" s="52">
        <v>0</v>
      </c>
      <c r="Y1428" s="52">
        <v>0</v>
      </c>
      <c r="Z1428" s="52">
        <v>0</v>
      </c>
      <c r="AA1428" s="52">
        <v>0</v>
      </c>
      <c r="AB1428" s="52">
        <v>0</v>
      </c>
      <c r="AC1428" s="52">
        <v>0</v>
      </c>
      <c r="AD1428" s="53">
        <f t="shared" si="1015"/>
        <v>1</v>
      </c>
      <c r="AE1428" s="54" t="s">
        <v>21</v>
      </c>
      <c r="AF1428" s="55">
        <f t="shared" si="975"/>
        <v>4.0478889478251745E-4</v>
      </c>
      <c r="AG1428" s="56">
        <f t="shared" si="1016"/>
        <v>0.1142623346878547</v>
      </c>
      <c r="AH1428" s="56">
        <f t="shared" si="976"/>
        <v>0.1142623346878547</v>
      </c>
      <c r="AI1428" s="56">
        <f t="shared" si="977"/>
        <v>0.14797784716263751</v>
      </c>
      <c r="AJ1428" s="56">
        <f t="shared" si="978"/>
        <v>0.15671202064506959</v>
      </c>
      <c r="AK1428" s="56">
        <f t="shared" si="979"/>
        <v>0.17004618772336327</v>
      </c>
      <c r="AL1428" s="56">
        <f t="shared" si="980"/>
        <v>0.2117453043993302</v>
      </c>
      <c r="AM1428" s="56">
        <f t="shared" si="981"/>
        <v>0.22320158071272167</v>
      </c>
      <c r="AN1428" s="56">
        <f t="shared" si="982"/>
        <v>0.188263419695921</v>
      </c>
      <c r="AO1428" s="56">
        <f t="shared" si="983"/>
        <v>0.25601818773475549</v>
      </c>
      <c r="AP1428" s="56">
        <f t="shared" si="984"/>
        <v>0.23602193133395391</v>
      </c>
      <c r="AQ1428" s="56">
        <f t="shared" si="985"/>
        <v>0.26405787677825365</v>
      </c>
      <c r="AR1428" s="56">
        <f t="shared" si="986"/>
        <v>0.24385927996714862</v>
      </c>
      <c r="AS1428" s="56">
        <f t="shared" si="987"/>
        <v>0.25733567469189267</v>
      </c>
      <c r="AT1428" s="57">
        <f>IF(AE1428="F",1,IF(AE1428="R",#REF!,IF(AE1428="M",#REF!,0)))</f>
        <v>1</v>
      </c>
      <c r="AU1428" s="58">
        <f t="shared" si="988"/>
        <v>1.807851880842568E-3</v>
      </c>
      <c r="AV1428" s="58">
        <f t="shared" si="989"/>
        <v>1.807851880842568E-3</v>
      </c>
      <c r="AW1428" s="58">
        <f t="shared" si="990"/>
        <v>2.3412967190529848E-3</v>
      </c>
      <c r="AX1428" s="58">
        <f t="shared" si="991"/>
        <v>2.4794882937390437E-3</v>
      </c>
      <c r="AY1428" s="58">
        <f t="shared" si="992"/>
        <v>2.6904606942051846E-3</v>
      </c>
      <c r="AZ1428" s="58">
        <f t="shared" si="993"/>
        <v>3.3502216444611177E-3</v>
      </c>
      <c r="BA1428" s="58">
        <f t="shared" si="994"/>
        <v>3.5314821686504455E-3</v>
      </c>
      <c r="BB1428" s="58">
        <f t="shared" si="995"/>
        <v>2.9786926577415863E-3</v>
      </c>
      <c r="BC1428" s="58">
        <f t="shared" si="996"/>
        <v>4.050704578114842E-3</v>
      </c>
      <c r="BD1428" s="58">
        <f t="shared" si="997"/>
        <v>3.7343249956150117E-3</v>
      </c>
      <c r="BE1428" s="58">
        <f t="shared" si="998"/>
        <v>4.1779080612082296E-3</v>
      </c>
      <c r="BF1428" s="58">
        <f t="shared" si="999"/>
        <v>3.8583270607403801E-3</v>
      </c>
      <c r="BG1428" s="58">
        <f t="shared" si="1000"/>
        <v>4.0715497785910335E-3</v>
      </c>
      <c r="BH1428" s="59">
        <f t="shared" si="1017"/>
        <v>4.0880160413804996E-2</v>
      </c>
      <c r="BI1428" s="60">
        <f t="shared" si="1001"/>
        <v>0</v>
      </c>
      <c r="BJ1428" s="60">
        <f t="shared" si="1002"/>
        <v>0</v>
      </c>
      <c r="BK1428" s="60">
        <f t="shared" si="1003"/>
        <v>0</v>
      </c>
      <c r="BL1428" s="60">
        <f t="shared" si="1004"/>
        <v>-5.9997030732646035</v>
      </c>
      <c r="BM1428" s="60">
        <f t="shared" si="1005"/>
        <v>0</v>
      </c>
      <c r="BN1428" s="60">
        <f t="shared" si="1006"/>
        <v>0</v>
      </c>
      <c r="BO1428" s="60">
        <f t="shared" si="1007"/>
        <v>0</v>
      </c>
      <c r="BP1428" s="60">
        <f t="shared" si="1008"/>
        <v>0</v>
      </c>
      <c r="BQ1428" s="60">
        <f t="shared" si="1009"/>
        <v>0</v>
      </c>
      <c r="BR1428" s="60">
        <f t="shared" si="1010"/>
        <v>0</v>
      </c>
      <c r="BS1428" s="60">
        <f t="shared" si="1011"/>
        <v>0</v>
      </c>
      <c r="BT1428" s="60">
        <f t="shared" si="1012"/>
        <v>0</v>
      </c>
      <c r="BU1428" s="60">
        <f t="shared" si="1013"/>
        <v>0</v>
      </c>
      <c r="BV1428" s="61">
        <f t="shared" si="1018"/>
        <v>-5.9997030732646035</v>
      </c>
      <c r="BW1428" s="62">
        <f t="shared" si="1014"/>
        <v>7.6698041391348393E-2</v>
      </c>
      <c r="BX1428" s="63">
        <f t="shared" si="1019"/>
        <v>-6.4596980723084414</v>
      </c>
      <c r="BY1428" s="73">
        <f t="shared" si="1020"/>
        <v>0.95911983958619496</v>
      </c>
    </row>
    <row r="1429" spans="1:77">
      <c r="A1429" s="49">
        <v>1423</v>
      </c>
      <c r="B1429" s="50">
        <v>1.3677811550151978E-2</v>
      </c>
      <c r="C1429" s="51">
        <v>6.9060773480662987E-2</v>
      </c>
      <c r="D1429" s="51">
        <v>6.9060773480662987E-2</v>
      </c>
      <c r="E1429" s="51">
        <v>8.7476979742173111E-2</v>
      </c>
      <c r="F1429" s="51">
        <v>9.2081031307550645E-2</v>
      </c>
      <c r="G1429" s="51">
        <v>9.898710865561694E-2</v>
      </c>
      <c r="H1429" s="51">
        <v>0.11970534069981584</v>
      </c>
      <c r="I1429" s="51">
        <v>0.1251841620626151</v>
      </c>
      <c r="J1429" s="51">
        <v>0.10819521178637201</v>
      </c>
      <c r="K1429" s="51">
        <v>0.14042357274401474</v>
      </c>
      <c r="L1429" s="51">
        <v>0.13121546961325967</v>
      </c>
      <c r="M1429" s="51">
        <v>0.14406077348066298</v>
      </c>
      <c r="N1429" s="51">
        <v>0.13485267034990792</v>
      </c>
      <c r="O1429" s="51">
        <v>0.14102209944751382</v>
      </c>
      <c r="P1429" s="94">
        <v>0.11240968975775606</v>
      </c>
      <c r="Q1429" s="52">
        <v>0</v>
      </c>
      <c r="R1429" s="52">
        <v>0</v>
      </c>
      <c r="S1429" s="52">
        <v>0</v>
      </c>
      <c r="T1429" s="52">
        <v>0</v>
      </c>
      <c r="U1429" s="52">
        <v>0</v>
      </c>
      <c r="V1429" s="52">
        <v>0</v>
      </c>
      <c r="W1429" s="52">
        <v>0</v>
      </c>
      <c r="X1429" s="52">
        <v>0</v>
      </c>
      <c r="Y1429" s="52">
        <v>0</v>
      </c>
      <c r="Z1429" s="52">
        <v>0</v>
      </c>
      <c r="AA1429" s="52">
        <v>0</v>
      </c>
      <c r="AB1429" s="52">
        <v>0</v>
      </c>
      <c r="AC1429" s="52">
        <v>0</v>
      </c>
      <c r="AD1429" s="53">
        <f t="shared" si="1015"/>
        <v>0</v>
      </c>
      <c r="AE1429" s="54" t="s">
        <v>21</v>
      </c>
      <c r="AF1429" s="55">
        <f t="shared" si="975"/>
        <v>5.7017795399800534E-3</v>
      </c>
      <c r="AG1429" s="56">
        <f t="shared" si="1016"/>
        <v>0.1142623346878547</v>
      </c>
      <c r="AH1429" s="56">
        <f t="shared" si="976"/>
        <v>0.1142623346878547</v>
      </c>
      <c r="AI1429" s="56">
        <f t="shared" si="977"/>
        <v>0.14797784716263751</v>
      </c>
      <c r="AJ1429" s="56">
        <f t="shared" si="978"/>
        <v>0.15671202064506959</v>
      </c>
      <c r="AK1429" s="56">
        <f t="shared" si="979"/>
        <v>0.17004618772336327</v>
      </c>
      <c r="AL1429" s="56">
        <f t="shared" si="980"/>
        <v>0.2117453043993302</v>
      </c>
      <c r="AM1429" s="56">
        <f t="shared" si="981"/>
        <v>0.22320158071272167</v>
      </c>
      <c r="AN1429" s="56">
        <f t="shared" si="982"/>
        <v>0.188263419695921</v>
      </c>
      <c r="AO1429" s="56">
        <f t="shared" si="983"/>
        <v>0.25601818773475549</v>
      </c>
      <c r="AP1429" s="56">
        <f t="shared" si="984"/>
        <v>0.23602193133395391</v>
      </c>
      <c r="AQ1429" s="56">
        <f t="shared" si="985"/>
        <v>0.26405787677825365</v>
      </c>
      <c r="AR1429" s="56">
        <f t="shared" si="986"/>
        <v>0.24385927996714862</v>
      </c>
      <c r="AS1429" s="56">
        <f t="shared" si="987"/>
        <v>0.25733567469189267</v>
      </c>
      <c r="AT1429" s="57">
        <f>IF(AE1429="F",1,IF(AE1429="R",#REF!,IF(AE1429="M",#REF!,0)))</f>
        <v>1</v>
      </c>
      <c r="AU1429" s="58">
        <f t="shared" si="988"/>
        <v>2.5465058449888594E-2</v>
      </c>
      <c r="AV1429" s="58">
        <f t="shared" si="989"/>
        <v>2.5465058449888594E-2</v>
      </c>
      <c r="AW1429" s="58">
        <f t="shared" si="990"/>
        <v>3.2979061189144301E-2</v>
      </c>
      <c r="AX1429" s="58">
        <f t="shared" si="991"/>
        <v>3.4925601480389035E-2</v>
      </c>
      <c r="AY1429" s="58">
        <f t="shared" si="992"/>
        <v>3.7897318669232904E-2</v>
      </c>
      <c r="AZ1429" s="58">
        <f t="shared" si="993"/>
        <v>4.7190586187029315E-2</v>
      </c>
      <c r="BA1429" s="58">
        <f t="shared" si="994"/>
        <v>4.9743787526171888E-2</v>
      </c>
      <c r="BB1429" s="58">
        <f t="shared" si="995"/>
        <v>4.1957299399047902E-2</v>
      </c>
      <c r="BC1429" s="58">
        <f t="shared" si="996"/>
        <v>5.7057455833633336E-2</v>
      </c>
      <c r="BD1429" s="58">
        <f t="shared" si="997"/>
        <v>5.2600993085725765E-2</v>
      </c>
      <c r="BE1429" s="58">
        <f t="shared" si="998"/>
        <v>5.8849219952324769E-2</v>
      </c>
      <c r="BF1429" s="58">
        <f t="shared" si="999"/>
        <v>5.4347662638572491E-2</v>
      </c>
      <c r="BG1429" s="58">
        <f t="shared" si="1000"/>
        <v>5.7351077370967722E-2</v>
      </c>
      <c r="BH1429" s="59">
        <f t="shared" si="1017"/>
        <v>0.5758301802320166</v>
      </c>
      <c r="BI1429" s="60">
        <f t="shared" si="1001"/>
        <v>0</v>
      </c>
      <c r="BJ1429" s="60">
        <f t="shared" si="1002"/>
        <v>0</v>
      </c>
      <c r="BK1429" s="60">
        <f t="shared" si="1003"/>
        <v>0</v>
      </c>
      <c r="BL1429" s="60">
        <f t="shared" si="1004"/>
        <v>0</v>
      </c>
      <c r="BM1429" s="60">
        <f t="shared" si="1005"/>
        <v>0</v>
      </c>
      <c r="BN1429" s="60">
        <f t="shared" si="1006"/>
        <v>0</v>
      </c>
      <c r="BO1429" s="60">
        <f t="shared" si="1007"/>
        <v>0</v>
      </c>
      <c r="BP1429" s="60">
        <f t="shared" si="1008"/>
        <v>0</v>
      </c>
      <c r="BQ1429" s="60">
        <f t="shared" si="1009"/>
        <v>0</v>
      </c>
      <c r="BR1429" s="60">
        <f t="shared" si="1010"/>
        <v>0</v>
      </c>
      <c r="BS1429" s="60">
        <f t="shared" si="1011"/>
        <v>0</v>
      </c>
      <c r="BT1429" s="60">
        <f t="shared" si="1012"/>
        <v>0</v>
      </c>
      <c r="BU1429" s="60">
        <f t="shared" si="1013"/>
        <v>0</v>
      </c>
      <c r="BV1429" s="61">
        <f t="shared" si="1018"/>
        <v>0</v>
      </c>
      <c r="BW1429" s="62">
        <f t="shared" si="1014"/>
        <v>0.69028237252213565</v>
      </c>
      <c r="BX1429" s="63">
        <f t="shared" si="1019"/>
        <v>-0.41872925875639566</v>
      </c>
      <c r="BY1429" s="73">
        <f t="shared" si="1020"/>
        <v>0.5758301802320166</v>
      </c>
    </row>
    <row r="1430" spans="1:77">
      <c r="A1430" s="49">
        <v>1424</v>
      </c>
      <c r="B1430" s="50">
        <v>4.6099290780141848E-2</v>
      </c>
      <c r="C1430" s="51">
        <v>6.9060773480662987E-2</v>
      </c>
      <c r="D1430" s="51">
        <v>6.9060773480662987E-2</v>
      </c>
      <c r="E1430" s="51">
        <v>8.7476979742173111E-2</v>
      </c>
      <c r="F1430" s="51">
        <v>9.2081031307550645E-2</v>
      </c>
      <c r="G1430" s="51">
        <v>9.898710865561694E-2</v>
      </c>
      <c r="H1430" s="51">
        <v>0.11970534069981584</v>
      </c>
      <c r="I1430" s="51">
        <v>0.1251841620626151</v>
      </c>
      <c r="J1430" s="51">
        <v>0.10819521178637201</v>
      </c>
      <c r="K1430" s="51">
        <v>0.14042357274401474</v>
      </c>
      <c r="L1430" s="51">
        <v>0.13121546961325967</v>
      </c>
      <c r="M1430" s="51">
        <v>0.14406077348066298</v>
      </c>
      <c r="N1430" s="51">
        <v>0.13485267034990792</v>
      </c>
      <c r="O1430" s="51">
        <v>0.14102209944751382</v>
      </c>
      <c r="P1430" s="94">
        <v>0.11240968975775606</v>
      </c>
      <c r="Q1430" s="52">
        <v>1</v>
      </c>
      <c r="R1430" s="52">
        <v>0</v>
      </c>
      <c r="S1430" s="52">
        <v>0</v>
      </c>
      <c r="T1430" s="52">
        <v>0</v>
      </c>
      <c r="U1430" s="52">
        <v>0</v>
      </c>
      <c r="V1430" s="52">
        <v>0</v>
      </c>
      <c r="W1430" s="52">
        <v>0</v>
      </c>
      <c r="X1430" s="52">
        <v>0</v>
      </c>
      <c r="Y1430" s="52">
        <v>1</v>
      </c>
      <c r="Z1430" s="52">
        <v>0</v>
      </c>
      <c r="AA1430" s="52">
        <v>0</v>
      </c>
      <c r="AB1430" s="52">
        <v>2</v>
      </c>
      <c r="AC1430" s="52">
        <v>0</v>
      </c>
      <c r="AD1430" s="53">
        <f t="shared" si="1015"/>
        <v>4</v>
      </c>
      <c r="AE1430" s="54" t="s">
        <v>21</v>
      </c>
      <c r="AF1430" s="55">
        <f t="shared" si="975"/>
        <v>2.4618666626062342E-2</v>
      </c>
      <c r="AG1430" s="56">
        <f t="shared" si="1016"/>
        <v>0.1142623346878547</v>
      </c>
      <c r="AH1430" s="56">
        <f t="shared" si="976"/>
        <v>0.1142623346878547</v>
      </c>
      <c r="AI1430" s="56">
        <f t="shared" si="977"/>
        <v>0.14797784716263751</v>
      </c>
      <c r="AJ1430" s="56">
        <f t="shared" si="978"/>
        <v>0.15671202064506959</v>
      </c>
      <c r="AK1430" s="56">
        <f t="shared" si="979"/>
        <v>0.17004618772336327</v>
      </c>
      <c r="AL1430" s="56">
        <f t="shared" si="980"/>
        <v>0.2117453043993302</v>
      </c>
      <c r="AM1430" s="56">
        <f t="shared" si="981"/>
        <v>0.22320158071272167</v>
      </c>
      <c r="AN1430" s="56">
        <f t="shared" si="982"/>
        <v>0.188263419695921</v>
      </c>
      <c r="AO1430" s="56">
        <f t="shared" si="983"/>
        <v>0.25601818773475549</v>
      </c>
      <c r="AP1430" s="56">
        <f t="shared" si="984"/>
        <v>0.23602193133395391</v>
      </c>
      <c r="AQ1430" s="56">
        <f t="shared" si="985"/>
        <v>0.26405787677825365</v>
      </c>
      <c r="AR1430" s="56">
        <f t="shared" si="986"/>
        <v>0.24385927996714862</v>
      </c>
      <c r="AS1430" s="56">
        <f t="shared" si="987"/>
        <v>0.25733567469189267</v>
      </c>
      <c r="AT1430" s="57">
        <f>IF(AE1430="F",1,IF(AE1430="R",#REF!,IF(AE1430="M",#REF!,0)))</f>
        <v>1</v>
      </c>
      <c r="AU1430" s="58">
        <f t="shared" si="988"/>
        <v>0.10995089869665362</v>
      </c>
      <c r="AV1430" s="58">
        <f t="shared" si="989"/>
        <v>0.10995089869665362</v>
      </c>
      <c r="AW1430" s="58">
        <f t="shared" si="990"/>
        <v>0.14239423102263524</v>
      </c>
      <c r="AX1430" s="58">
        <f t="shared" si="991"/>
        <v>0.15079883982385872</v>
      </c>
      <c r="AY1430" s="58">
        <f t="shared" si="992"/>
        <v>0.16362987165630699</v>
      </c>
      <c r="AZ1430" s="58">
        <f t="shared" si="993"/>
        <v>0.20375556457081137</v>
      </c>
      <c r="BA1430" s="58">
        <f t="shared" si="994"/>
        <v>0.21477956368491724</v>
      </c>
      <c r="BB1430" s="58">
        <f t="shared" si="995"/>
        <v>0.18115971675023049</v>
      </c>
      <c r="BC1430" s="58">
        <f t="shared" si="996"/>
        <v>0.24635790876341196</v>
      </c>
      <c r="BD1430" s="58">
        <f t="shared" si="997"/>
        <v>0.22711616678568092</v>
      </c>
      <c r="BE1430" s="58">
        <f t="shared" si="998"/>
        <v>0.25409423795700947</v>
      </c>
      <c r="BF1430" s="58">
        <f t="shared" si="999"/>
        <v>0.2346577904359663</v>
      </c>
      <c r="BG1430" s="58">
        <f t="shared" si="1000"/>
        <v>0.24762568326980622</v>
      </c>
      <c r="BH1430" s="59">
        <f t="shared" si="1017"/>
        <v>2.4862713721139422</v>
      </c>
      <c r="BI1430" s="60">
        <f t="shared" si="1001"/>
        <v>-2.2077213883298814</v>
      </c>
      <c r="BJ1430" s="60">
        <f t="shared" si="1002"/>
        <v>0</v>
      </c>
      <c r="BK1430" s="60">
        <f t="shared" si="1003"/>
        <v>0</v>
      </c>
      <c r="BL1430" s="60">
        <f t="shared" si="1004"/>
        <v>0</v>
      </c>
      <c r="BM1430" s="60">
        <f t="shared" si="1005"/>
        <v>0</v>
      </c>
      <c r="BN1430" s="60">
        <f t="shared" si="1006"/>
        <v>0</v>
      </c>
      <c r="BO1430" s="60">
        <f t="shared" si="1007"/>
        <v>0</v>
      </c>
      <c r="BP1430" s="60">
        <f t="shared" si="1008"/>
        <v>0</v>
      </c>
      <c r="BQ1430" s="60">
        <f t="shared" si="1009"/>
        <v>-1.4009698867388094</v>
      </c>
      <c r="BR1430" s="60">
        <f t="shared" si="1010"/>
        <v>0</v>
      </c>
      <c r="BS1430" s="60">
        <f t="shared" si="1011"/>
        <v>0</v>
      </c>
      <c r="BT1430" s="60">
        <f t="shared" si="1012"/>
        <v>-2.899254074108633</v>
      </c>
      <c r="BU1430" s="60">
        <f t="shared" si="1013"/>
        <v>0</v>
      </c>
      <c r="BV1430" s="61">
        <f t="shared" si="1018"/>
        <v>-6.5079453491773238</v>
      </c>
      <c r="BW1430" s="62">
        <f t="shared" si="1014"/>
        <v>2.3265072555375683</v>
      </c>
      <c r="BX1430" s="63">
        <f t="shared" si="1019"/>
        <v>-9.3004496413669759</v>
      </c>
      <c r="BY1430" s="73">
        <f t="shared" si="1020"/>
        <v>1.5137286278860578</v>
      </c>
    </row>
    <row r="1431" spans="1:77">
      <c r="A1431" s="49">
        <v>1425</v>
      </c>
      <c r="B1431" s="50">
        <v>4.6099290780141848E-2</v>
      </c>
      <c r="C1431" s="51">
        <v>6.9060773480662987E-2</v>
      </c>
      <c r="D1431" s="51">
        <v>6.9060773480662987E-2</v>
      </c>
      <c r="E1431" s="51">
        <v>8.7476979742173111E-2</v>
      </c>
      <c r="F1431" s="51">
        <v>9.2081031307550645E-2</v>
      </c>
      <c r="G1431" s="51">
        <v>9.898710865561694E-2</v>
      </c>
      <c r="H1431" s="51">
        <v>0.11970534069981584</v>
      </c>
      <c r="I1431" s="51">
        <v>0.1251841620626151</v>
      </c>
      <c r="J1431" s="51">
        <v>0.10819521178637201</v>
      </c>
      <c r="K1431" s="51">
        <v>0.14042357274401474</v>
      </c>
      <c r="L1431" s="51">
        <v>0.13121546961325967</v>
      </c>
      <c r="M1431" s="51">
        <v>0.14406077348066298</v>
      </c>
      <c r="N1431" s="51">
        <v>0.13485267034990792</v>
      </c>
      <c r="O1431" s="51">
        <v>0.14102209944751382</v>
      </c>
      <c r="P1431" s="94">
        <v>0.11240968975775606</v>
      </c>
      <c r="Q1431" s="52">
        <v>0</v>
      </c>
      <c r="R1431" s="52">
        <v>0</v>
      </c>
      <c r="S1431" s="52">
        <v>1</v>
      </c>
      <c r="T1431" s="52">
        <v>1</v>
      </c>
      <c r="U1431" s="52">
        <v>0</v>
      </c>
      <c r="V1431" s="52">
        <v>1</v>
      </c>
      <c r="W1431" s="52">
        <v>0</v>
      </c>
      <c r="X1431" s="52">
        <v>1</v>
      </c>
      <c r="Y1431" s="52">
        <v>1</v>
      </c>
      <c r="Z1431" s="52">
        <v>0</v>
      </c>
      <c r="AA1431" s="52">
        <v>0</v>
      </c>
      <c r="AB1431" s="52">
        <v>0</v>
      </c>
      <c r="AC1431" s="52">
        <v>0</v>
      </c>
      <c r="AD1431" s="53">
        <f t="shared" si="1015"/>
        <v>5</v>
      </c>
      <c r="AE1431" s="54" t="s">
        <v>21</v>
      </c>
      <c r="AF1431" s="55">
        <f t="shared" si="975"/>
        <v>2.4618666626062342E-2</v>
      </c>
      <c r="AG1431" s="56">
        <f t="shared" si="1016"/>
        <v>0.1142623346878547</v>
      </c>
      <c r="AH1431" s="56">
        <f t="shared" si="976"/>
        <v>0.1142623346878547</v>
      </c>
      <c r="AI1431" s="56">
        <f t="shared" si="977"/>
        <v>0.14797784716263751</v>
      </c>
      <c r="AJ1431" s="56">
        <f t="shared" si="978"/>
        <v>0.15671202064506959</v>
      </c>
      <c r="AK1431" s="56">
        <f t="shared" si="979"/>
        <v>0.17004618772336327</v>
      </c>
      <c r="AL1431" s="56">
        <f t="shared" si="980"/>
        <v>0.2117453043993302</v>
      </c>
      <c r="AM1431" s="56">
        <f t="shared" si="981"/>
        <v>0.22320158071272167</v>
      </c>
      <c r="AN1431" s="56">
        <f t="shared" si="982"/>
        <v>0.188263419695921</v>
      </c>
      <c r="AO1431" s="56">
        <f t="shared" si="983"/>
        <v>0.25601818773475549</v>
      </c>
      <c r="AP1431" s="56">
        <f t="shared" si="984"/>
        <v>0.23602193133395391</v>
      </c>
      <c r="AQ1431" s="56">
        <f t="shared" si="985"/>
        <v>0.26405787677825365</v>
      </c>
      <c r="AR1431" s="56">
        <f t="shared" si="986"/>
        <v>0.24385927996714862</v>
      </c>
      <c r="AS1431" s="56">
        <f t="shared" si="987"/>
        <v>0.25733567469189267</v>
      </c>
      <c r="AT1431" s="57">
        <f>IF(AE1431="F",1,IF(AE1431="R",#REF!,IF(AE1431="M",#REF!,0)))</f>
        <v>1</v>
      </c>
      <c r="AU1431" s="58">
        <f t="shared" si="988"/>
        <v>0.10995089869665362</v>
      </c>
      <c r="AV1431" s="58">
        <f t="shared" si="989"/>
        <v>0.10995089869665362</v>
      </c>
      <c r="AW1431" s="58">
        <f t="shared" si="990"/>
        <v>0.14239423102263524</v>
      </c>
      <c r="AX1431" s="58">
        <f t="shared" si="991"/>
        <v>0.15079883982385872</v>
      </c>
      <c r="AY1431" s="58">
        <f t="shared" si="992"/>
        <v>0.16362987165630699</v>
      </c>
      <c r="AZ1431" s="58">
        <f t="shared" si="993"/>
        <v>0.20375556457081137</v>
      </c>
      <c r="BA1431" s="58">
        <f t="shared" si="994"/>
        <v>0.21477956368491724</v>
      </c>
      <c r="BB1431" s="58">
        <f t="shared" si="995"/>
        <v>0.18115971675023049</v>
      </c>
      <c r="BC1431" s="58">
        <f t="shared" si="996"/>
        <v>0.24635790876341196</v>
      </c>
      <c r="BD1431" s="58">
        <f t="shared" si="997"/>
        <v>0.22711616678568092</v>
      </c>
      <c r="BE1431" s="58">
        <f t="shared" si="998"/>
        <v>0.25409423795700947</v>
      </c>
      <c r="BF1431" s="58">
        <f t="shared" si="999"/>
        <v>0.2346577904359663</v>
      </c>
      <c r="BG1431" s="58">
        <f t="shared" si="1000"/>
        <v>0.24762568326980622</v>
      </c>
      <c r="BH1431" s="59">
        <f t="shared" si="1017"/>
        <v>2.4862713721139422</v>
      </c>
      <c r="BI1431" s="60">
        <f t="shared" si="1001"/>
        <v>0</v>
      </c>
      <c r="BJ1431" s="60">
        <f t="shared" si="1002"/>
        <v>0</v>
      </c>
      <c r="BK1431" s="60">
        <f t="shared" si="1003"/>
        <v>-1.9491557933064085</v>
      </c>
      <c r="BL1431" s="60">
        <f t="shared" si="1004"/>
        <v>-1.8918085169136143</v>
      </c>
      <c r="BM1431" s="60">
        <f t="shared" si="1005"/>
        <v>0</v>
      </c>
      <c r="BN1431" s="60">
        <f t="shared" si="1006"/>
        <v>-1.5908342164571092</v>
      </c>
      <c r="BO1431" s="60">
        <f t="shared" si="1007"/>
        <v>0</v>
      </c>
      <c r="BP1431" s="60">
        <f t="shared" si="1008"/>
        <v>-1.7083762238290707</v>
      </c>
      <c r="BQ1431" s="60">
        <f t="shared" si="1009"/>
        <v>-1.4009698867388094</v>
      </c>
      <c r="BR1431" s="60">
        <f t="shared" si="1010"/>
        <v>0</v>
      </c>
      <c r="BS1431" s="60">
        <f t="shared" si="1011"/>
        <v>0</v>
      </c>
      <c r="BT1431" s="60">
        <f t="shared" si="1012"/>
        <v>0</v>
      </c>
      <c r="BU1431" s="60">
        <f t="shared" si="1013"/>
        <v>0</v>
      </c>
      <c r="BV1431" s="61">
        <f t="shared" si="1018"/>
        <v>-8.5411446372450115</v>
      </c>
      <c r="BW1431" s="62">
        <f t="shared" si="1014"/>
        <v>2.3265072555375683</v>
      </c>
      <c r="BX1431" s="63">
        <f t="shared" si="1019"/>
        <v>-11.060175216542177</v>
      </c>
      <c r="BY1431" s="73">
        <f t="shared" si="1020"/>
        <v>2.5137286278860578</v>
      </c>
    </row>
    <row r="1432" spans="1:77">
      <c r="A1432" s="49">
        <v>1426</v>
      </c>
      <c r="B1432" s="50">
        <v>4.5592705167173259E-2</v>
      </c>
      <c r="C1432" s="51">
        <v>6.9060773480662987E-2</v>
      </c>
      <c r="D1432" s="51">
        <v>6.9060773480662987E-2</v>
      </c>
      <c r="E1432" s="51">
        <v>8.7476979742173111E-2</v>
      </c>
      <c r="F1432" s="51">
        <v>9.2081031307550645E-2</v>
      </c>
      <c r="G1432" s="51">
        <v>9.898710865561694E-2</v>
      </c>
      <c r="H1432" s="51">
        <v>0.11970534069981584</v>
      </c>
      <c r="I1432" s="51">
        <v>0.1251841620626151</v>
      </c>
      <c r="J1432" s="51">
        <v>0.10819521178637201</v>
      </c>
      <c r="K1432" s="51">
        <v>0.14042357274401474</v>
      </c>
      <c r="L1432" s="51">
        <v>0.13121546961325967</v>
      </c>
      <c r="M1432" s="51">
        <v>0.14406077348066298</v>
      </c>
      <c r="N1432" s="51">
        <v>0.13485267034990792</v>
      </c>
      <c r="O1432" s="51">
        <v>0.14102209944751382</v>
      </c>
      <c r="P1432" s="94">
        <v>0.11240968975775606</v>
      </c>
      <c r="Q1432" s="52">
        <v>0</v>
      </c>
      <c r="R1432" s="52">
        <v>0</v>
      </c>
      <c r="S1432" s="52">
        <v>0</v>
      </c>
      <c r="T1432" s="52">
        <v>0</v>
      </c>
      <c r="U1432" s="52">
        <v>0</v>
      </c>
      <c r="V1432" s="52">
        <v>0</v>
      </c>
      <c r="W1432" s="52">
        <v>0</v>
      </c>
      <c r="X1432" s="52">
        <v>0</v>
      </c>
      <c r="Y1432" s="52">
        <v>0</v>
      </c>
      <c r="Z1432" s="52">
        <v>0</v>
      </c>
      <c r="AA1432" s="52">
        <v>0</v>
      </c>
      <c r="AB1432" s="52">
        <v>0</v>
      </c>
      <c r="AC1432" s="52">
        <v>0</v>
      </c>
      <c r="AD1432" s="53">
        <f t="shared" si="1015"/>
        <v>0</v>
      </c>
      <c r="AE1432" s="54" t="s">
        <v>21</v>
      </c>
      <c r="AF1432" s="55">
        <f t="shared" si="975"/>
        <v>2.4293344383099866E-2</v>
      </c>
      <c r="AG1432" s="56">
        <f t="shared" si="1016"/>
        <v>0.1142623346878547</v>
      </c>
      <c r="AH1432" s="56">
        <f t="shared" si="976"/>
        <v>0.1142623346878547</v>
      </c>
      <c r="AI1432" s="56">
        <f t="shared" si="977"/>
        <v>0.14797784716263751</v>
      </c>
      <c r="AJ1432" s="56">
        <f t="shared" si="978"/>
        <v>0.15671202064506959</v>
      </c>
      <c r="AK1432" s="56">
        <f t="shared" si="979"/>
        <v>0.17004618772336327</v>
      </c>
      <c r="AL1432" s="56">
        <f t="shared" si="980"/>
        <v>0.2117453043993302</v>
      </c>
      <c r="AM1432" s="56">
        <f t="shared" si="981"/>
        <v>0.22320158071272167</v>
      </c>
      <c r="AN1432" s="56">
        <f t="shared" si="982"/>
        <v>0.188263419695921</v>
      </c>
      <c r="AO1432" s="56">
        <f t="shared" si="983"/>
        <v>0.25601818773475549</v>
      </c>
      <c r="AP1432" s="56">
        <f t="shared" si="984"/>
        <v>0.23602193133395391</v>
      </c>
      <c r="AQ1432" s="56">
        <f t="shared" si="985"/>
        <v>0.26405787677825365</v>
      </c>
      <c r="AR1432" s="56">
        <f t="shared" si="986"/>
        <v>0.24385927996714862</v>
      </c>
      <c r="AS1432" s="56">
        <f t="shared" si="987"/>
        <v>0.25733567469189267</v>
      </c>
      <c r="AT1432" s="57">
        <f>IF(AE1432="F",1,IF(AE1432="R",#REF!,IF(AE1432="M",#REF!,0)))</f>
        <v>1</v>
      </c>
      <c r="AU1432" s="58">
        <f t="shared" si="988"/>
        <v>0.1084979575799374</v>
      </c>
      <c r="AV1432" s="58">
        <f t="shared" si="989"/>
        <v>0.1084979575799374</v>
      </c>
      <c r="AW1432" s="58">
        <f t="shared" si="990"/>
        <v>0.14051256897631789</v>
      </c>
      <c r="AX1432" s="58">
        <f t="shared" si="991"/>
        <v>0.1488061154593433</v>
      </c>
      <c r="AY1432" s="58">
        <f t="shared" si="992"/>
        <v>0.16146759220911153</v>
      </c>
      <c r="AZ1432" s="58">
        <f t="shared" si="993"/>
        <v>0.20106304599175526</v>
      </c>
      <c r="BA1432" s="58">
        <f t="shared" si="994"/>
        <v>0.21194136897430244</v>
      </c>
      <c r="BB1432" s="58">
        <f t="shared" si="995"/>
        <v>0.17876578996764672</v>
      </c>
      <c r="BC1432" s="58">
        <f t="shared" si="996"/>
        <v>0.24310242345757443</v>
      </c>
      <c r="BD1432" s="58">
        <f t="shared" si="997"/>
        <v>0.22411495059822345</v>
      </c>
      <c r="BE1432" s="58">
        <f t="shared" si="998"/>
        <v>0.25073652128325163</v>
      </c>
      <c r="BF1432" s="58">
        <f t="shared" si="999"/>
        <v>0.23155691580807597</v>
      </c>
      <c r="BG1432" s="58">
        <f t="shared" si="1000"/>
        <v>0.24435344501579914</v>
      </c>
      <c r="BH1432" s="59">
        <f t="shared" si="1017"/>
        <v>2.4534166529012764</v>
      </c>
      <c r="BI1432" s="60">
        <f t="shared" si="1001"/>
        <v>0</v>
      </c>
      <c r="BJ1432" s="60">
        <f t="shared" si="1002"/>
        <v>0</v>
      </c>
      <c r="BK1432" s="60">
        <f t="shared" si="1003"/>
        <v>0</v>
      </c>
      <c r="BL1432" s="60">
        <f t="shared" si="1004"/>
        <v>0</v>
      </c>
      <c r="BM1432" s="60">
        <f t="shared" si="1005"/>
        <v>0</v>
      </c>
      <c r="BN1432" s="60">
        <f t="shared" si="1006"/>
        <v>0</v>
      </c>
      <c r="BO1432" s="60">
        <f t="shared" si="1007"/>
        <v>0</v>
      </c>
      <c r="BP1432" s="60">
        <f t="shared" si="1008"/>
        <v>0</v>
      </c>
      <c r="BQ1432" s="60">
        <f t="shared" si="1009"/>
        <v>0</v>
      </c>
      <c r="BR1432" s="60">
        <f t="shared" si="1010"/>
        <v>0</v>
      </c>
      <c r="BS1432" s="60">
        <f t="shared" si="1011"/>
        <v>0</v>
      </c>
      <c r="BT1432" s="60">
        <f t="shared" si="1012"/>
        <v>0</v>
      </c>
      <c r="BU1432" s="60">
        <f t="shared" si="1013"/>
        <v>0</v>
      </c>
      <c r="BV1432" s="61">
        <f t="shared" si="1018"/>
        <v>0</v>
      </c>
      <c r="BW1432" s="62">
        <f t="shared" si="1014"/>
        <v>2.3009412417404524</v>
      </c>
      <c r="BX1432" s="63">
        <f t="shared" si="1019"/>
        <v>-1.6698928605896621</v>
      </c>
      <c r="BY1432" s="73">
        <f t="shared" si="1020"/>
        <v>2.4534166529012764</v>
      </c>
    </row>
    <row r="1433" spans="1:77">
      <c r="A1433" s="49">
        <v>1427</v>
      </c>
      <c r="B1433" s="50">
        <v>4.6099290780141848E-2</v>
      </c>
      <c r="C1433" s="51">
        <v>6.9060773480662987E-2</v>
      </c>
      <c r="D1433" s="51">
        <v>6.9060773480662987E-2</v>
      </c>
      <c r="E1433" s="51">
        <v>8.7476979742173111E-2</v>
      </c>
      <c r="F1433" s="51">
        <v>9.2081031307550645E-2</v>
      </c>
      <c r="G1433" s="51">
        <v>9.898710865561694E-2</v>
      </c>
      <c r="H1433" s="51">
        <v>0.11970534069981584</v>
      </c>
      <c r="I1433" s="51">
        <v>0.1251841620626151</v>
      </c>
      <c r="J1433" s="51">
        <v>0.10819521178637201</v>
      </c>
      <c r="K1433" s="51">
        <v>0.14042357274401474</v>
      </c>
      <c r="L1433" s="51">
        <v>0.13121546961325967</v>
      </c>
      <c r="M1433" s="51">
        <v>0.14406077348066298</v>
      </c>
      <c r="N1433" s="51">
        <v>0.13485267034990792</v>
      </c>
      <c r="O1433" s="51">
        <v>0.14102209944751382</v>
      </c>
      <c r="P1433" s="94">
        <v>0.11240968975775606</v>
      </c>
      <c r="Q1433" s="52">
        <v>1</v>
      </c>
      <c r="R1433" s="52">
        <v>0</v>
      </c>
      <c r="S1433" s="52">
        <v>0</v>
      </c>
      <c r="T1433" s="52">
        <v>0</v>
      </c>
      <c r="U1433" s="52">
        <v>0</v>
      </c>
      <c r="V1433" s="52">
        <v>0</v>
      </c>
      <c r="W1433" s="52">
        <v>0</v>
      </c>
      <c r="X1433" s="52">
        <v>0</v>
      </c>
      <c r="Y1433" s="52">
        <v>0</v>
      </c>
      <c r="Z1433" s="52">
        <v>0</v>
      </c>
      <c r="AA1433" s="52">
        <v>0</v>
      </c>
      <c r="AB1433" s="52">
        <v>0</v>
      </c>
      <c r="AC1433" s="52">
        <v>0</v>
      </c>
      <c r="AD1433" s="53">
        <f t="shared" si="1015"/>
        <v>1</v>
      </c>
      <c r="AE1433" s="54" t="s">
        <v>21</v>
      </c>
      <c r="AF1433" s="55">
        <f t="shared" si="975"/>
        <v>2.4618666626062342E-2</v>
      </c>
      <c r="AG1433" s="56">
        <f t="shared" si="1016"/>
        <v>0.1142623346878547</v>
      </c>
      <c r="AH1433" s="56">
        <f t="shared" si="976"/>
        <v>0.1142623346878547</v>
      </c>
      <c r="AI1433" s="56">
        <f t="shared" si="977"/>
        <v>0.14797784716263751</v>
      </c>
      <c r="AJ1433" s="56">
        <f t="shared" si="978"/>
        <v>0.15671202064506959</v>
      </c>
      <c r="AK1433" s="56">
        <f t="shared" si="979"/>
        <v>0.17004618772336327</v>
      </c>
      <c r="AL1433" s="56">
        <f t="shared" si="980"/>
        <v>0.2117453043993302</v>
      </c>
      <c r="AM1433" s="56">
        <f t="shared" si="981"/>
        <v>0.22320158071272167</v>
      </c>
      <c r="AN1433" s="56">
        <f t="shared" si="982"/>
        <v>0.188263419695921</v>
      </c>
      <c r="AO1433" s="56">
        <f t="shared" si="983"/>
        <v>0.25601818773475549</v>
      </c>
      <c r="AP1433" s="56">
        <f t="shared" si="984"/>
        <v>0.23602193133395391</v>
      </c>
      <c r="AQ1433" s="56">
        <f t="shared" si="985"/>
        <v>0.26405787677825365</v>
      </c>
      <c r="AR1433" s="56">
        <f t="shared" si="986"/>
        <v>0.24385927996714862</v>
      </c>
      <c r="AS1433" s="56">
        <f t="shared" si="987"/>
        <v>0.25733567469189267</v>
      </c>
      <c r="AT1433" s="57">
        <f>IF(AE1433="F",1,IF(AE1433="R",#REF!,IF(AE1433="M",#REF!,0)))</f>
        <v>1</v>
      </c>
      <c r="AU1433" s="58">
        <f t="shared" si="988"/>
        <v>0.10995089869665362</v>
      </c>
      <c r="AV1433" s="58">
        <f t="shared" si="989"/>
        <v>0.10995089869665362</v>
      </c>
      <c r="AW1433" s="58">
        <f t="shared" si="990"/>
        <v>0.14239423102263524</v>
      </c>
      <c r="AX1433" s="58">
        <f t="shared" si="991"/>
        <v>0.15079883982385872</v>
      </c>
      <c r="AY1433" s="58">
        <f t="shared" si="992"/>
        <v>0.16362987165630699</v>
      </c>
      <c r="AZ1433" s="58">
        <f t="shared" si="993"/>
        <v>0.20375556457081137</v>
      </c>
      <c r="BA1433" s="58">
        <f t="shared" si="994"/>
        <v>0.21477956368491724</v>
      </c>
      <c r="BB1433" s="58">
        <f t="shared" si="995"/>
        <v>0.18115971675023049</v>
      </c>
      <c r="BC1433" s="58">
        <f t="shared" si="996"/>
        <v>0.24635790876341196</v>
      </c>
      <c r="BD1433" s="58">
        <f t="shared" si="997"/>
        <v>0.22711616678568092</v>
      </c>
      <c r="BE1433" s="58">
        <f t="shared" si="998"/>
        <v>0.25409423795700947</v>
      </c>
      <c r="BF1433" s="58">
        <f t="shared" si="999"/>
        <v>0.2346577904359663</v>
      </c>
      <c r="BG1433" s="58">
        <f t="shared" si="1000"/>
        <v>0.24762568326980622</v>
      </c>
      <c r="BH1433" s="59">
        <f t="shared" si="1017"/>
        <v>2.4862713721139422</v>
      </c>
      <c r="BI1433" s="60">
        <f t="shared" si="1001"/>
        <v>-2.2077213883298814</v>
      </c>
      <c r="BJ1433" s="60">
        <f t="shared" si="1002"/>
        <v>0</v>
      </c>
      <c r="BK1433" s="60">
        <f t="shared" si="1003"/>
        <v>0</v>
      </c>
      <c r="BL1433" s="60">
        <f t="shared" si="1004"/>
        <v>0</v>
      </c>
      <c r="BM1433" s="60">
        <f t="shared" si="1005"/>
        <v>0</v>
      </c>
      <c r="BN1433" s="60">
        <f t="shared" si="1006"/>
        <v>0</v>
      </c>
      <c r="BO1433" s="60">
        <f t="shared" si="1007"/>
        <v>0</v>
      </c>
      <c r="BP1433" s="60">
        <f t="shared" si="1008"/>
        <v>0</v>
      </c>
      <c r="BQ1433" s="60">
        <f t="shared" si="1009"/>
        <v>0</v>
      </c>
      <c r="BR1433" s="60">
        <f t="shared" si="1010"/>
        <v>0</v>
      </c>
      <c r="BS1433" s="60">
        <f t="shared" si="1011"/>
        <v>0</v>
      </c>
      <c r="BT1433" s="60">
        <f t="shared" si="1012"/>
        <v>0</v>
      </c>
      <c r="BU1433" s="60">
        <f t="shared" si="1013"/>
        <v>0</v>
      </c>
      <c r="BV1433" s="61">
        <f t="shared" si="1018"/>
        <v>-2.2077213883298814</v>
      </c>
      <c r="BW1433" s="62">
        <f t="shared" si="1014"/>
        <v>2.3265072555375683</v>
      </c>
      <c r="BX1433" s="63">
        <f t="shared" si="1019"/>
        <v>-4.6257810803063713</v>
      </c>
      <c r="BY1433" s="73">
        <f t="shared" si="1020"/>
        <v>1.4862713721139422</v>
      </c>
    </row>
    <row r="1434" spans="1:77">
      <c r="A1434" s="49">
        <v>1428</v>
      </c>
      <c r="B1434" s="50">
        <v>4.6099290780141848E-2</v>
      </c>
      <c r="C1434" s="51">
        <v>6.9060773480662987E-2</v>
      </c>
      <c r="D1434" s="51">
        <v>6.9060773480662987E-2</v>
      </c>
      <c r="E1434" s="51">
        <v>8.7476979742173111E-2</v>
      </c>
      <c r="F1434" s="51">
        <v>9.2081031307550645E-2</v>
      </c>
      <c r="G1434" s="51">
        <v>9.898710865561694E-2</v>
      </c>
      <c r="H1434" s="51">
        <v>0.11970534069981584</v>
      </c>
      <c r="I1434" s="51">
        <v>0.1251841620626151</v>
      </c>
      <c r="J1434" s="51">
        <v>0.10819521178637201</v>
      </c>
      <c r="K1434" s="51">
        <v>0.14042357274401474</v>
      </c>
      <c r="L1434" s="51">
        <v>0.13121546961325967</v>
      </c>
      <c r="M1434" s="51">
        <v>0.14406077348066298</v>
      </c>
      <c r="N1434" s="51">
        <v>0.13485267034990792</v>
      </c>
      <c r="O1434" s="51">
        <v>0.14102209944751382</v>
      </c>
      <c r="P1434" s="94">
        <v>0.11240968975775606</v>
      </c>
      <c r="Q1434" s="52">
        <v>0</v>
      </c>
      <c r="R1434" s="52">
        <v>0</v>
      </c>
      <c r="S1434" s="52">
        <v>0</v>
      </c>
      <c r="T1434" s="52">
        <v>0</v>
      </c>
      <c r="U1434" s="52">
        <v>0</v>
      </c>
      <c r="V1434" s="52">
        <v>0</v>
      </c>
      <c r="W1434" s="52">
        <v>0</v>
      </c>
      <c r="X1434" s="52">
        <v>0</v>
      </c>
      <c r="Y1434" s="52">
        <v>0</v>
      </c>
      <c r="Z1434" s="52">
        <v>1</v>
      </c>
      <c r="AA1434" s="52">
        <v>0</v>
      </c>
      <c r="AB1434" s="52">
        <v>2</v>
      </c>
      <c r="AC1434" s="52">
        <v>0</v>
      </c>
      <c r="AD1434" s="53">
        <f t="shared" si="1015"/>
        <v>3</v>
      </c>
      <c r="AE1434" s="54" t="s">
        <v>21</v>
      </c>
      <c r="AF1434" s="55">
        <f t="shared" si="975"/>
        <v>2.4618666626062342E-2</v>
      </c>
      <c r="AG1434" s="56">
        <f t="shared" si="1016"/>
        <v>0.1142623346878547</v>
      </c>
      <c r="AH1434" s="56">
        <f t="shared" si="976"/>
        <v>0.1142623346878547</v>
      </c>
      <c r="AI1434" s="56">
        <f t="shared" si="977"/>
        <v>0.14797784716263751</v>
      </c>
      <c r="AJ1434" s="56">
        <f t="shared" si="978"/>
        <v>0.15671202064506959</v>
      </c>
      <c r="AK1434" s="56">
        <f t="shared" si="979"/>
        <v>0.17004618772336327</v>
      </c>
      <c r="AL1434" s="56">
        <f t="shared" si="980"/>
        <v>0.2117453043993302</v>
      </c>
      <c r="AM1434" s="56">
        <f t="shared" si="981"/>
        <v>0.22320158071272167</v>
      </c>
      <c r="AN1434" s="56">
        <f t="shared" si="982"/>
        <v>0.188263419695921</v>
      </c>
      <c r="AO1434" s="56">
        <f t="shared" si="983"/>
        <v>0.25601818773475549</v>
      </c>
      <c r="AP1434" s="56">
        <f t="shared" si="984"/>
        <v>0.23602193133395391</v>
      </c>
      <c r="AQ1434" s="56">
        <f t="shared" si="985"/>
        <v>0.26405787677825365</v>
      </c>
      <c r="AR1434" s="56">
        <f t="shared" si="986"/>
        <v>0.24385927996714862</v>
      </c>
      <c r="AS1434" s="56">
        <f t="shared" si="987"/>
        <v>0.25733567469189267</v>
      </c>
      <c r="AT1434" s="57">
        <f>IF(AE1434="F",1,IF(AE1434="R",#REF!,IF(AE1434="M",#REF!,0)))</f>
        <v>1</v>
      </c>
      <c r="AU1434" s="58">
        <f t="shared" si="988"/>
        <v>0.10995089869665362</v>
      </c>
      <c r="AV1434" s="58">
        <f t="shared" si="989"/>
        <v>0.10995089869665362</v>
      </c>
      <c r="AW1434" s="58">
        <f t="shared" si="990"/>
        <v>0.14239423102263524</v>
      </c>
      <c r="AX1434" s="58">
        <f t="shared" si="991"/>
        <v>0.15079883982385872</v>
      </c>
      <c r="AY1434" s="58">
        <f t="shared" si="992"/>
        <v>0.16362987165630699</v>
      </c>
      <c r="AZ1434" s="58">
        <f t="shared" si="993"/>
        <v>0.20375556457081137</v>
      </c>
      <c r="BA1434" s="58">
        <f t="shared" si="994"/>
        <v>0.21477956368491724</v>
      </c>
      <c r="BB1434" s="58">
        <f t="shared" si="995"/>
        <v>0.18115971675023049</v>
      </c>
      <c r="BC1434" s="58">
        <f t="shared" si="996"/>
        <v>0.24635790876341196</v>
      </c>
      <c r="BD1434" s="58">
        <f t="shared" si="997"/>
        <v>0.22711616678568092</v>
      </c>
      <c r="BE1434" s="58">
        <f t="shared" si="998"/>
        <v>0.25409423795700947</v>
      </c>
      <c r="BF1434" s="58">
        <f t="shared" si="999"/>
        <v>0.2346577904359663</v>
      </c>
      <c r="BG1434" s="58">
        <f t="shared" si="1000"/>
        <v>0.24762568326980622</v>
      </c>
      <c r="BH1434" s="59">
        <f t="shared" si="1017"/>
        <v>2.4862713721139422</v>
      </c>
      <c r="BI1434" s="60">
        <f t="shared" ref="BI1434:BP1434" si="1021">IF(AU1434&lt;=0,"",Q1434*LN(AU1434))</f>
        <v>0</v>
      </c>
      <c r="BJ1434" s="60">
        <f t="shared" si="1021"/>
        <v>0</v>
      </c>
      <c r="BK1434" s="60">
        <f t="shared" si="1021"/>
        <v>0</v>
      </c>
      <c r="BL1434" s="60">
        <f t="shared" si="1021"/>
        <v>0</v>
      </c>
      <c r="BM1434" s="60">
        <f t="shared" si="1021"/>
        <v>0</v>
      </c>
      <c r="BN1434" s="60">
        <f t="shared" si="1021"/>
        <v>0</v>
      </c>
      <c r="BO1434" s="60">
        <f t="shared" si="1021"/>
        <v>0</v>
      </c>
      <c r="BP1434" s="60">
        <f t="shared" si="1021"/>
        <v>0</v>
      </c>
      <c r="BQ1434" s="60">
        <f t="shared" ref="BO1434:BU1470" si="1022">IF(BC1434&lt;=0,"",Y1434*LN(BC1434))</f>
        <v>0</v>
      </c>
      <c r="BR1434" s="60">
        <f t="shared" si="1022"/>
        <v>-1.4822936444445214</v>
      </c>
      <c r="BS1434" s="60">
        <f t="shared" si="1022"/>
        <v>0</v>
      </c>
      <c r="BT1434" s="60">
        <f t="shared" si="1022"/>
        <v>-2.899254074108633</v>
      </c>
      <c r="BU1434" s="60">
        <f t="shared" si="1022"/>
        <v>0</v>
      </c>
      <c r="BV1434" s="61">
        <f t="shared" si="1018"/>
        <v>-4.3815477185531542</v>
      </c>
      <c r="BW1434" s="62">
        <f t="shared" si="1014"/>
        <v>2.3265072555375683</v>
      </c>
      <c r="BX1434" s="63">
        <f t="shared" si="1019"/>
        <v>-7.2754731403636637</v>
      </c>
      <c r="BY1434" s="73">
        <f t="shared" si="1020"/>
        <v>0.51372862788605778</v>
      </c>
    </row>
    <row r="1435" spans="1:77">
      <c r="A1435" s="49">
        <v>1429</v>
      </c>
      <c r="B1435" s="50">
        <v>4.4072948328267483E-2</v>
      </c>
      <c r="C1435" s="51">
        <v>0.11970534069981584</v>
      </c>
      <c r="D1435" s="51">
        <v>0.11970534069981584</v>
      </c>
      <c r="E1435" s="51">
        <v>0.10819521178637201</v>
      </c>
      <c r="F1435" s="51">
        <v>0.11279926335174954</v>
      </c>
      <c r="G1435" s="51">
        <v>9.2081031307550645E-2</v>
      </c>
      <c r="H1435" s="51">
        <v>0.10128913443830571</v>
      </c>
      <c r="I1435" s="51">
        <v>0.10593922651933702</v>
      </c>
      <c r="J1435" s="51">
        <v>0.1151012891344383</v>
      </c>
      <c r="K1435" s="51">
        <v>0.11279926335174954</v>
      </c>
      <c r="L1435" s="51">
        <v>0.1151012891344383</v>
      </c>
      <c r="M1435" s="51">
        <v>0.11574585635359116</v>
      </c>
      <c r="N1435" s="51">
        <v>0.11972836095764272</v>
      </c>
      <c r="O1435" s="51">
        <v>0.12371086556169429</v>
      </c>
      <c r="P1435" s="94">
        <v>0.11245395948434624</v>
      </c>
      <c r="Q1435" s="52">
        <v>1</v>
      </c>
      <c r="R1435" s="52">
        <v>0</v>
      </c>
      <c r="S1435" s="52">
        <v>0</v>
      </c>
      <c r="T1435" s="52">
        <v>1</v>
      </c>
      <c r="U1435" s="52">
        <v>0</v>
      </c>
      <c r="V1435" s="52">
        <v>1</v>
      </c>
      <c r="W1435" s="52">
        <v>1</v>
      </c>
      <c r="X1435" s="52">
        <v>1</v>
      </c>
      <c r="Y1435" s="52">
        <v>0</v>
      </c>
      <c r="Z1435" s="52">
        <v>2</v>
      </c>
      <c r="AA1435" s="52">
        <v>0</v>
      </c>
      <c r="AB1435" s="52">
        <v>0</v>
      </c>
      <c r="AC1435" s="52">
        <v>1</v>
      </c>
      <c r="AD1435" s="53">
        <f t="shared" si="1015"/>
        <v>8</v>
      </c>
      <c r="AE1435" s="54" t="s">
        <v>21</v>
      </c>
      <c r="AF1435" s="55">
        <f t="shared" si="975"/>
        <v>2.332182069064789E-2</v>
      </c>
      <c r="AG1435" s="56">
        <f t="shared" si="1016"/>
        <v>0.2117453043993302</v>
      </c>
      <c r="AH1435" s="56">
        <f t="shared" si="976"/>
        <v>0.2117453043993302</v>
      </c>
      <c r="AI1435" s="56">
        <f t="shared" si="977"/>
        <v>0.188263419695921</v>
      </c>
      <c r="AJ1435" s="56">
        <f t="shared" si="978"/>
        <v>0.19756113485795918</v>
      </c>
      <c r="AK1435" s="56">
        <f t="shared" si="979"/>
        <v>0.15671202064506959</v>
      </c>
      <c r="AL1435" s="56">
        <f t="shared" si="980"/>
        <v>0.17455337930758655</v>
      </c>
      <c r="AM1435" s="56">
        <f t="shared" si="981"/>
        <v>0.18375364917650297</v>
      </c>
      <c r="AN1435" s="56">
        <f t="shared" si="982"/>
        <v>0.2022574646418647</v>
      </c>
      <c r="AO1435" s="56">
        <f t="shared" si="983"/>
        <v>0.19756113485795918</v>
      </c>
      <c r="AP1435" s="56">
        <f t="shared" si="984"/>
        <v>0.2022574646418647</v>
      </c>
      <c r="AQ1435" s="56">
        <f t="shared" si="985"/>
        <v>0.2035781178760768</v>
      </c>
      <c r="AR1435" s="56">
        <f t="shared" si="986"/>
        <v>0.21179306288196803</v>
      </c>
      <c r="AS1435" s="56">
        <f t="shared" si="987"/>
        <v>0.22010316953049058</v>
      </c>
      <c r="AT1435" s="57">
        <f>IF(AE1435="F",1,IF(AE1435="R",#REF!,IF(AE1435="M",#REF!,0)))</f>
        <v>1</v>
      </c>
      <c r="AU1435" s="58">
        <f t="shared" si="988"/>
        <v>0.19302226289589458</v>
      </c>
      <c r="AV1435" s="58">
        <f t="shared" si="989"/>
        <v>0.19302226289589458</v>
      </c>
      <c r="AW1435" s="58">
        <f t="shared" si="990"/>
        <v>0.17161670429155995</v>
      </c>
      <c r="AX1435" s="58">
        <f t="shared" si="991"/>
        <v>0.18009229257168313</v>
      </c>
      <c r="AY1435" s="58">
        <f t="shared" si="992"/>
        <v>0.14285515767968626</v>
      </c>
      <c r="AZ1435" s="58">
        <f t="shared" si="993"/>
        <v>0.15911893945253575</v>
      </c>
      <c r="BA1435" s="58">
        <f t="shared" si="994"/>
        <v>0.16750569879243629</v>
      </c>
      <c r="BB1435" s="58">
        <f t="shared" si="995"/>
        <v>0.18437336130549209</v>
      </c>
      <c r="BC1435" s="58">
        <f t="shared" si="996"/>
        <v>0.18009229257168313</v>
      </c>
      <c r="BD1435" s="58">
        <f t="shared" si="997"/>
        <v>0.18437336130549209</v>
      </c>
      <c r="BE1435" s="58">
        <f t="shared" si="998"/>
        <v>0.1855772391269698</v>
      </c>
      <c r="BF1435" s="58">
        <f t="shared" si="999"/>
        <v>0.19306579845583238</v>
      </c>
      <c r="BG1435" s="58">
        <f t="shared" si="1000"/>
        <v>0.20064110500042992</v>
      </c>
      <c r="BH1435" s="59">
        <f t="shared" si="1017"/>
        <v>2.3353564763455896</v>
      </c>
      <c r="BI1435" s="60">
        <f t="shared" ref="BI1435:BS1474" si="1023">IF(AU1435&lt;=0,"",Q1435*LN(AU1435))</f>
        <v>-1.6449497449375581</v>
      </c>
      <c r="BJ1435" s="60">
        <f t="shared" si="1023"/>
        <v>0</v>
      </c>
      <c r="BK1435" s="60">
        <f t="shared" si="1023"/>
        <v>0</v>
      </c>
      <c r="BL1435" s="60">
        <f t="shared" si="1023"/>
        <v>-1.7142858229870246</v>
      </c>
      <c r="BM1435" s="60">
        <f t="shared" si="1023"/>
        <v>0</v>
      </c>
      <c r="BN1435" s="60">
        <f t="shared" si="1023"/>
        <v>-1.8381033095382213</v>
      </c>
      <c r="BO1435" s="60">
        <f t="shared" si="1022"/>
        <v>-1.7867379056543622</v>
      </c>
      <c r="BP1435" s="60">
        <f t="shared" si="1022"/>
        <v>-1.690792439762169</v>
      </c>
      <c r="BQ1435" s="60">
        <f t="shared" si="1022"/>
        <v>0</v>
      </c>
      <c r="BR1435" s="60">
        <f t="shared" si="1022"/>
        <v>-3.3815848795243379</v>
      </c>
      <c r="BS1435" s="60">
        <f t="shared" si="1022"/>
        <v>0</v>
      </c>
      <c r="BT1435" s="60">
        <f t="shared" si="1022"/>
        <v>0</v>
      </c>
      <c r="BU1435" s="60">
        <f t="shared" si="1022"/>
        <v>-1.6062375141742085</v>
      </c>
      <c r="BV1435" s="61">
        <f t="shared" si="1018"/>
        <v>-13.662691616577881</v>
      </c>
      <c r="BW1435" s="62">
        <f t="shared" si="1014"/>
        <v>2.2242432003491039</v>
      </c>
      <c r="BX1435" s="63">
        <f t="shared" si="1019"/>
        <v>-14.19809147872914</v>
      </c>
      <c r="BY1435" s="73">
        <f t="shared" si="1020"/>
        <v>5.6646435236544104</v>
      </c>
    </row>
    <row r="1436" spans="1:77">
      <c r="A1436" s="49">
        <v>1430</v>
      </c>
      <c r="B1436" s="50">
        <v>1.5197568389057751E-3</v>
      </c>
      <c r="C1436" s="51">
        <v>6.9060773480662987E-2</v>
      </c>
      <c r="D1436" s="51">
        <v>6.9060773480662987E-2</v>
      </c>
      <c r="E1436" s="51">
        <v>9.2081031307550645E-2</v>
      </c>
      <c r="F1436" s="51">
        <v>9.4383057090239406E-2</v>
      </c>
      <c r="G1436" s="51">
        <v>0.10359116022099447</v>
      </c>
      <c r="H1436" s="51">
        <v>0.10128913443830571</v>
      </c>
      <c r="I1436" s="51">
        <v>0.14829650092081031</v>
      </c>
      <c r="J1436" s="51">
        <v>0.13581952117863719</v>
      </c>
      <c r="K1436" s="51">
        <v>0.13812154696132597</v>
      </c>
      <c r="L1436" s="51">
        <v>0.13121546961325967</v>
      </c>
      <c r="M1436" s="51">
        <v>0.10128913443830571</v>
      </c>
      <c r="N1436" s="51">
        <v>0.13950276243093923</v>
      </c>
      <c r="O1436" s="51">
        <v>0.14544198895027624</v>
      </c>
      <c r="P1436" s="94">
        <v>0.11301175803938235</v>
      </c>
      <c r="Q1436" s="52">
        <v>0</v>
      </c>
      <c r="R1436" s="52">
        <v>0</v>
      </c>
      <c r="S1436" s="52">
        <v>0</v>
      </c>
      <c r="T1436" s="52">
        <v>0</v>
      </c>
      <c r="U1436" s="52">
        <v>0</v>
      </c>
      <c r="V1436" s="52">
        <v>0</v>
      </c>
      <c r="W1436" s="52">
        <v>0</v>
      </c>
      <c r="X1436" s="52">
        <v>0</v>
      </c>
      <c r="Y1436" s="52">
        <v>1</v>
      </c>
      <c r="Z1436" s="52">
        <v>0</v>
      </c>
      <c r="AA1436" s="52">
        <v>0</v>
      </c>
      <c r="AB1436" s="52">
        <v>0</v>
      </c>
      <c r="AC1436" s="52">
        <v>0</v>
      </c>
      <c r="AD1436" s="53">
        <f t="shared" si="1015"/>
        <v>1</v>
      </c>
      <c r="AE1436" s="54" t="s">
        <v>21</v>
      </c>
      <c r="AF1436" s="55">
        <f t="shared" si="975"/>
        <v>4.0478889478251745E-4</v>
      </c>
      <c r="AG1436" s="56">
        <f t="shared" si="1016"/>
        <v>0.1142623346878547</v>
      </c>
      <c r="AH1436" s="56">
        <f t="shared" si="976"/>
        <v>0.1142623346878547</v>
      </c>
      <c r="AI1436" s="56">
        <f t="shared" si="977"/>
        <v>0.15671202064506959</v>
      </c>
      <c r="AJ1436" s="56">
        <f t="shared" si="978"/>
        <v>0.16112559320607914</v>
      </c>
      <c r="AK1436" s="56">
        <f t="shared" si="979"/>
        <v>0.17909193626216391</v>
      </c>
      <c r="AL1436" s="56">
        <f t="shared" si="980"/>
        <v>0.17455337930758655</v>
      </c>
      <c r="AM1436" s="56">
        <f t="shared" si="981"/>
        <v>0.27352144745047197</v>
      </c>
      <c r="AN1436" s="56">
        <f t="shared" si="982"/>
        <v>0.24595605868664122</v>
      </c>
      <c r="AO1436" s="56">
        <f t="shared" si="983"/>
        <v>0.25097111257074883</v>
      </c>
      <c r="AP1436" s="56">
        <f t="shared" si="984"/>
        <v>0.23602193133395391</v>
      </c>
      <c r="AQ1436" s="56">
        <f t="shared" si="985"/>
        <v>0.17455337930758655</v>
      </c>
      <c r="AR1436" s="56">
        <f t="shared" si="986"/>
        <v>0.253995513888923</v>
      </c>
      <c r="AS1436" s="56">
        <f t="shared" si="987"/>
        <v>0.26713189090973194</v>
      </c>
      <c r="AT1436" s="57">
        <f>IF(AE1436="F",1,IF(AE1436="R",#REF!,IF(AE1436="M",#REF!,0)))</f>
        <v>1</v>
      </c>
      <c r="AU1436" s="58">
        <f t="shared" si="988"/>
        <v>1.807851880842568E-3</v>
      </c>
      <c r="AV1436" s="58">
        <f t="shared" si="989"/>
        <v>1.807851880842568E-3</v>
      </c>
      <c r="AW1436" s="58">
        <f t="shared" si="990"/>
        <v>2.4794882937390437E-3</v>
      </c>
      <c r="AX1436" s="58">
        <f t="shared" si="991"/>
        <v>2.5493195769650846E-3</v>
      </c>
      <c r="AY1436" s="58">
        <f t="shared" si="992"/>
        <v>2.8335819909489825E-3</v>
      </c>
      <c r="AZ1436" s="58">
        <f t="shared" si="993"/>
        <v>2.7617732120625844E-3</v>
      </c>
      <c r="BA1436" s="58">
        <f t="shared" si="994"/>
        <v>4.3276401149597533E-3</v>
      </c>
      <c r="BB1436" s="58">
        <f t="shared" si="995"/>
        <v>3.8915021692492412E-3</v>
      </c>
      <c r="BC1436" s="58">
        <f t="shared" si="996"/>
        <v>3.970850054286588E-3</v>
      </c>
      <c r="BD1436" s="58">
        <f t="shared" si="997"/>
        <v>3.7343249956150117E-3</v>
      </c>
      <c r="BE1436" s="58">
        <f t="shared" si="998"/>
        <v>2.7617732120625844E-3</v>
      </c>
      <c r="BF1436" s="58">
        <f t="shared" si="999"/>
        <v>4.0187019525207753E-3</v>
      </c>
      <c r="BG1436" s="58">
        <f t="shared" si="1000"/>
        <v>4.2265449304312456E-3</v>
      </c>
      <c r="BH1436" s="59">
        <f t="shared" si="1017"/>
        <v>4.1171204264526029E-2</v>
      </c>
      <c r="BI1436" s="60">
        <f t="shared" si="1023"/>
        <v>0</v>
      </c>
      <c r="BJ1436" s="60">
        <f t="shared" si="1023"/>
        <v>0</v>
      </c>
      <c r="BK1436" s="60">
        <f t="shared" si="1023"/>
        <v>0</v>
      </c>
      <c r="BL1436" s="60">
        <f t="shared" si="1023"/>
        <v>0</v>
      </c>
      <c r="BM1436" s="60">
        <f t="shared" si="1023"/>
        <v>0</v>
      </c>
      <c r="BN1436" s="60">
        <f t="shared" si="1023"/>
        <v>0</v>
      </c>
      <c r="BO1436" s="60">
        <f t="shared" si="1022"/>
        <v>0</v>
      </c>
      <c r="BP1436" s="60">
        <f t="shared" si="1022"/>
        <v>0</v>
      </c>
      <c r="BQ1436" s="60">
        <f t="shared" si="1022"/>
        <v>-5.5287750877356849</v>
      </c>
      <c r="BR1436" s="60">
        <f t="shared" si="1022"/>
        <v>0</v>
      </c>
      <c r="BS1436" s="60">
        <f t="shared" si="1022"/>
        <v>0</v>
      </c>
      <c r="BT1436" s="60">
        <f t="shared" si="1022"/>
        <v>0</v>
      </c>
      <c r="BU1436" s="60">
        <f t="shared" si="1022"/>
        <v>0</v>
      </c>
      <c r="BV1436" s="61">
        <f t="shared" si="1018"/>
        <v>-5.5287750877356849</v>
      </c>
      <c r="BW1436" s="62">
        <f t="shared" si="1014"/>
        <v>7.6698041391348393E-2</v>
      </c>
      <c r="BX1436" s="63">
        <f t="shared" si="1019"/>
        <v>-5.9914319674413825</v>
      </c>
      <c r="BY1436" s="73">
        <f t="shared" si="1020"/>
        <v>0.95882879573547397</v>
      </c>
    </row>
    <row r="1437" spans="1:77">
      <c r="A1437" s="49">
        <v>1431</v>
      </c>
      <c r="B1437" s="50">
        <v>2.0263424518743669E-3</v>
      </c>
      <c r="C1437" s="51">
        <v>6.9060773480662987E-2</v>
      </c>
      <c r="D1437" s="51">
        <v>6.9060773480662987E-2</v>
      </c>
      <c r="E1437" s="51">
        <v>9.2081031307550645E-2</v>
      </c>
      <c r="F1437" s="51">
        <v>9.4383057090239406E-2</v>
      </c>
      <c r="G1437" s="51">
        <v>0.10359116022099447</v>
      </c>
      <c r="H1437" s="51">
        <v>0.10128913443830571</v>
      </c>
      <c r="I1437" s="51">
        <v>0.14857274401473297</v>
      </c>
      <c r="J1437" s="51">
        <v>0.13581952117863719</v>
      </c>
      <c r="K1437" s="51">
        <v>0.13812154696132597</v>
      </c>
      <c r="L1437" s="51">
        <v>0.13121546961325967</v>
      </c>
      <c r="M1437" s="51">
        <v>0.10128913443830571</v>
      </c>
      <c r="N1437" s="51">
        <v>0.13950276243093923</v>
      </c>
      <c r="O1437" s="51">
        <v>0.14558011049723757</v>
      </c>
      <c r="P1437" s="94">
        <v>0.11304363224252728</v>
      </c>
      <c r="Q1437" s="52">
        <v>1</v>
      </c>
      <c r="R1437" s="52">
        <v>0</v>
      </c>
      <c r="S1437" s="52">
        <v>0</v>
      </c>
      <c r="T1437" s="52">
        <v>0</v>
      </c>
      <c r="U1437" s="52">
        <v>0</v>
      </c>
      <c r="V1437" s="52">
        <v>0</v>
      </c>
      <c r="W1437" s="52">
        <v>0</v>
      </c>
      <c r="X1437" s="52">
        <v>0</v>
      </c>
      <c r="Y1437" s="52">
        <v>0</v>
      </c>
      <c r="Z1437" s="52">
        <v>0</v>
      </c>
      <c r="AA1437" s="52">
        <v>0</v>
      </c>
      <c r="AB1437" s="52">
        <v>0</v>
      </c>
      <c r="AC1437" s="52">
        <v>0</v>
      </c>
      <c r="AD1437" s="53">
        <f t="shared" si="1015"/>
        <v>1</v>
      </c>
      <c r="AE1437" s="54" t="s">
        <v>21</v>
      </c>
      <c r="AF1437" s="55">
        <f t="shared" si="975"/>
        <v>5.7231919437098259E-4</v>
      </c>
      <c r="AG1437" s="56">
        <f t="shared" si="1016"/>
        <v>0.1142623346878547</v>
      </c>
      <c r="AH1437" s="56">
        <f t="shared" si="976"/>
        <v>0.1142623346878547</v>
      </c>
      <c r="AI1437" s="56">
        <f t="shared" si="977"/>
        <v>0.15671202064506959</v>
      </c>
      <c r="AJ1437" s="56">
        <f t="shared" si="978"/>
        <v>0.16112559320607914</v>
      </c>
      <c r="AK1437" s="56">
        <f t="shared" si="979"/>
        <v>0.17909193626216391</v>
      </c>
      <c r="AL1437" s="56">
        <f t="shared" si="980"/>
        <v>0.17455337930758655</v>
      </c>
      <c r="AM1437" s="56">
        <f t="shared" si="981"/>
        <v>0.27414240987253624</v>
      </c>
      <c r="AN1437" s="56">
        <f t="shared" si="982"/>
        <v>0.24595605868664122</v>
      </c>
      <c r="AO1437" s="56">
        <f t="shared" si="983"/>
        <v>0.25097111257074883</v>
      </c>
      <c r="AP1437" s="56">
        <f t="shared" si="984"/>
        <v>0.23602193133395391</v>
      </c>
      <c r="AQ1437" s="56">
        <f t="shared" si="985"/>
        <v>0.17455337930758655</v>
      </c>
      <c r="AR1437" s="56">
        <f t="shared" si="986"/>
        <v>0.253995513888923</v>
      </c>
      <c r="AS1437" s="56">
        <f t="shared" si="987"/>
        <v>0.26743992734872857</v>
      </c>
      <c r="AT1437" s="57">
        <f>IF(AE1437="F",1,IF(AE1437="R",#REF!,IF(AE1437="M",#REF!,0)))</f>
        <v>1</v>
      </c>
      <c r="AU1437" s="58">
        <f t="shared" si="988"/>
        <v>2.5560689666197099E-3</v>
      </c>
      <c r="AV1437" s="58">
        <f t="shared" si="989"/>
        <v>2.5560689666197099E-3</v>
      </c>
      <c r="AW1437" s="58">
        <f t="shared" si="990"/>
        <v>3.5056760721843294E-3</v>
      </c>
      <c r="AX1437" s="58">
        <f t="shared" si="991"/>
        <v>3.6044084837523202E-3</v>
      </c>
      <c r="AY1437" s="58">
        <f t="shared" si="992"/>
        <v>4.0063188075239835E-3</v>
      </c>
      <c r="AZ1437" s="58">
        <f t="shared" si="993"/>
        <v>3.9047904726048446E-3</v>
      </c>
      <c r="BA1437" s="58">
        <f t="shared" si="994"/>
        <v>6.1326149883406261E-3</v>
      </c>
      <c r="BB1437" s="58">
        <f t="shared" si="995"/>
        <v>5.5020812455694049E-3</v>
      </c>
      <c r="BC1437" s="58">
        <f t="shared" si="996"/>
        <v>5.6142689024566194E-3</v>
      </c>
      <c r="BD1437" s="58">
        <f t="shared" si="997"/>
        <v>5.2798530309436532E-3</v>
      </c>
      <c r="BE1437" s="58">
        <f t="shared" si="998"/>
        <v>3.9047904726048446E-3</v>
      </c>
      <c r="BF1437" s="58">
        <f t="shared" si="999"/>
        <v>5.6819253036067214E-3</v>
      </c>
      <c r="BG1437" s="58">
        <f t="shared" si="1000"/>
        <v>5.9826792494532882E-3</v>
      </c>
      <c r="BH1437" s="59">
        <f t="shared" si="1017"/>
        <v>5.8231544962280057E-2</v>
      </c>
      <c r="BI1437" s="60">
        <f t="shared" si="1023"/>
        <v>-5.9692847605852801</v>
      </c>
      <c r="BJ1437" s="60">
        <f t="shared" si="1023"/>
        <v>0</v>
      </c>
      <c r="BK1437" s="60">
        <f t="shared" si="1023"/>
        <v>0</v>
      </c>
      <c r="BL1437" s="60">
        <f t="shared" si="1023"/>
        <v>0</v>
      </c>
      <c r="BM1437" s="60">
        <f t="shared" si="1023"/>
        <v>0</v>
      </c>
      <c r="BN1437" s="60">
        <f t="shared" si="1023"/>
        <v>0</v>
      </c>
      <c r="BO1437" s="60">
        <f t="shared" si="1022"/>
        <v>0</v>
      </c>
      <c r="BP1437" s="60">
        <f t="shared" si="1022"/>
        <v>0</v>
      </c>
      <c r="BQ1437" s="60">
        <f t="shared" si="1022"/>
        <v>0</v>
      </c>
      <c r="BR1437" s="60">
        <f t="shared" si="1022"/>
        <v>0</v>
      </c>
      <c r="BS1437" s="60">
        <f t="shared" si="1022"/>
        <v>0</v>
      </c>
      <c r="BT1437" s="60">
        <f t="shared" si="1022"/>
        <v>0</v>
      </c>
      <c r="BU1437" s="60">
        <f t="shared" si="1022"/>
        <v>0</v>
      </c>
      <c r="BV1437" s="61">
        <f t="shared" si="1018"/>
        <v>-5.9692847605852801</v>
      </c>
      <c r="BW1437" s="62">
        <f t="shared" si="1014"/>
        <v>0.10226405518846454</v>
      </c>
      <c r="BX1437" s="63">
        <f t="shared" si="1019"/>
        <v>-6.466084301841315</v>
      </c>
      <c r="BY1437" s="73">
        <f t="shared" si="1020"/>
        <v>0.94176845503771989</v>
      </c>
    </row>
    <row r="1438" spans="1:77">
      <c r="A1438" s="49">
        <v>1432</v>
      </c>
      <c r="B1438" s="50">
        <v>1.8743667679837893E-2</v>
      </c>
      <c r="C1438" s="51">
        <v>6.9060773480662987E-2</v>
      </c>
      <c r="D1438" s="51">
        <v>6.9060773480662987E-2</v>
      </c>
      <c r="E1438" s="51">
        <v>9.2081031307550645E-2</v>
      </c>
      <c r="F1438" s="51">
        <v>9.4383057090239406E-2</v>
      </c>
      <c r="G1438" s="51">
        <v>0.10359116022099447</v>
      </c>
      <c r="H1438" s="51">
        <v>0.10128913443830571</v>
      </c>
      <c r="I1438" s="51">
        <v>0.14857274401473297</v>
      </c>
      <c r="J1438" s="51">
        <v>0.13581952117863719</v>
      </c>
      <c r="K1438" s="51">
        <v>0.13812154696132597</v>
      </c>
      <c r="L1438" s="51">
        <v>0.13121546961325967</v>
      </c>
      <c r="M1438" s="51">
        <v>0.10128913443830571</v>
      </c>
      <c r="N1438" s="51">
        <v>0.13950276243093923</v>
      </c>
      <c r="O1438" s="51">
        <v>0.14558011049723757</v>
      </c>
      <c r="P1438" s="94">
        <v>0.11304363224252728</v>
      </c>
      <c r="Q1438" s="52">
        <v>0</v>
      </c>
      <c r="R1438" s="52">
        <v>1</v>
      </c>
      <c r="S1438" s="52">
        <v>0</v>
      </c>
      <c r="T1438" s="52">
        <v>1</v>
      </c>
      <c r="U1438" s="52">
        <v>0</v>
      </c>
      <c r="V1438" s="52">
        <v>0</v>
      </c>
      <c r="W1438" s="52">
        <v>0</v>
      </c>
      <c r="X1438" s="52">
        <v>0</v>
      </c>
      <c r="Y1438" s="52">
        <v>0</v>
      </c>
      <c r="Z1438" s="52">
        <v>0</v>
      </c>
      <c r="AA1438" s="52">
        <v>2</v>
      </c>
      <c r="AB1438" s="52">
        <v>0</v>
      </c>
      <c r="AC1438" s="52">
        <v>0</v>
      </c>
      <c r="AD1438" s="53">
        <f t="shared" si="1015"/>
        <v>4</v>
      </c>
      <c r="AE1438" s="54" t="s">
        <v>21</v>
      </c>
      <c r="AF1438" s="55">
        <f t="shared" si="975"/>
        <v>8.3319227596267975E-3</v>
      </c>
      <c r="AG1438" s="56">
        <f t="shared" si="1016"/>
        <v>0.1142623346878547</v>
      </c>
      <c r="AH1438" s="56">
        <f t="shared" si="976"/>
        <v>0.1142623346878547</v>
      </c>
      <c r="AI1438" s="56">
        <f t="shared" si="977"/>
        <v>0.15671202064506959</v>
      </c>
      <c r="AJ1438" s="56">
        <f t="shared" si="978"/>
        <v>0.16112559320607914</v>
      </c>
      <c r="AK1438" s="56">
        <f t="shared" si="979"/>
        <v>0.17909193626216391</v>
      </c>
      <c r="AL1438" s="56">
        <f t="shared" si="980"/>
        <v>0.17455337930758655</v>
      </c>
      <c r="AM1438" s="56">
        <f t="shared" si="981"/>
        <v>0.27414240987253624</v>
      </c>
      <c r="AN1438" s="56">
        <f t="shared" si="982"/>
        <v>0.24595605868664122</v>
      </c>
      <c r="AO1438" s="56">
        <f t="shared" si="983"/>
        <v>0.25097111257074883</v>
      </c>
      <c r="AP1438" s="56">
        <f t="shared" si="984"/>
        <v>0.23602193133395391</v>
      </c>
      <c r="AQ1438" s="56">
        <f t="shared" si="985"/>
        <v>0.17455337930758655</v>
      </c>
      <c r="AR1438" s="56">
        <f t="shared" si="986"/>
        <v>0.253995513888923</v>
      </c>
      <c r="AS1438" s="56">
        <f t="shared" si="987"/>
        <v>0.26743992734872857</v>
      </c>
      <c r="AT1438" s="57">
        <f>IF(AE1438="F",1,IF(AE1438="R",#REF!,IF(AE1438="M",#REF!,0)))</f>
        <v>1</v>
      </c>
      <c r="AU1438" s="58">
        <f t="shared" si="988"/>
        <v>3.7211698310348158E-2</v>
      </c>
      <c r="AV1438" s="58">
        <f t="shared" si="989"/>
        <v>3.7211698310348158E-2</v>
      </c>
      <c r="AW1438" s="58">
        <f t="shared" si="990"/>
        <v>5.103624435628859E-2</v>
      </c>
      <c r="AX1438" s="58">
        <f t="shared" si="991"/>
        <v>5.247360804275434E-2</v>
      </c>
      <c r="AY1438" s="58">
        <f t="shared" si="992"/>
        <v>5.8324688710496973E-2</v>
      </c>
      <c r="AZ1438" s="58">
        <f t="shared" si="993"/>
        <v>5.6846621483711897E-2</v>
      </c>
      <c r="BA1438" s="58">
        <f t="shared" si="994"/>
        <v>8.9279679766012685E-2</v>
      </c>
      <c r="BB1438" s="58">
        <f t="shared" si="995"/>
        <v>8.0100259446409E-2</v>
      </c>
      <c r="BC1438" s="58">
        <f t="shared" si="996"/>
        <v>8.1733506943542353E-2</v>
      </c>
      <c r="BD1438" s="58">
        <f t="shared" si="997"/>
        <v>7.6865022296436158E-2</v>
      </c>
      <c r="BE1438" s="58">
        <f t="shared" si="998"/>
        <v>5.6846621483711897E-2</v>
      </c>
      <c r="BF1438" s="58">
        <f t="shared" si="999"/>
        <v>8.2718460644416444E-2</v>
      </c>
      <c r="BG1438" s="58">
        <f t="shared" si="1000"/>
        <v>8.7096889100237648E-2</v>
      </c>
      <c r="BH1438" s="59">
        <f t="shared" si="1017"/>
        <v>0.84774499889471433</v>
      </c>
      <c r="BI1438" s="60">
        <f t="shared" si="1023"/>
        <v>0</v>
      </c>
      <c r="BJ1438" s="60">
        <f t="shared" si="1023"/>
        <v>-3.2911320964303017</v>
      </c>
      <c r="BK1438" s="60">
        <f t="shared" si="1023"/>
        <v>0</v>
      </c>
      <c r="BL1438" s="60">
        <f t="shared" si="1023"/>
        <v>-2.947444939730087</v>
      </c>
      <c r="BM1438" s="60">
        <f t="shared" si="1023"/>
        <v>0</v>
      </c>
      <c r="BN1438" s="60">
        <f t="shared" si="1023"/>
        <v>0</v>
      </c>
      <c r="BO1438" s="60">
        <f t="shared" si="1022"/>
        <v>0</v>
      </c>
      <c r="BP1438" s="60">
        <f t="shared" si="1022"/>
        <v>0</v>
      </c>
      <c r="BQ1438" s="60">
        <f t="shared" si="1022"/>
        <v>0</v>
      </c>
      <c r="BR1438" s="60">
        <f t="shared" si="1022"/>
        <v>0</v>
      </c>
      <c r="BS1438" s="60">
        <f t="shared" si="1022"/>
        <v>-5.7347969783163846</v>
      </c>
      <c r="BT1438" s="60">
        <f t="shared" si="1022"/>
        <v>0</v>
      </c>
      <c r="BU1438" s="60">
        <f t="shared" si="1022"/>
        <v>0</v>
      </c>
      <c r="BV1438" s="61">
        <f t="shared" si="1018"/>
        <v>-11.973374014476773</v>
      </c>
      <c r="BW1438" s="62">
        <f t="shared" si="1014"/>
        <v>0.94594251049329692</v>
      </c>
      <c r="BX1438" s="63">
        <f t="shared" si="1019"/>
        <v>-11.852437182571965</v>
      </c>
      <c r="BY1438" s="73">
        <f t="shared" si="1020"/>
        <v>3.1522550011052859</v>
      </c>
    </row>
    <row r="1439" spans="1:77">
      <c r="A1439" s="49">
        <v>1433</v>
      </c>
      <c r="B1439" s="50">
        <v>6.5856129685916923E-3</v>
      </c>
      <c r="C1439" s="51">
        <v>6.9060773480662987E-2</v>
      </c>
      <c r="D1439" s="51">
        <v>6.9060773480662987E-2</v>
      </c>
      <c r="E1439" s="51">
        <v>9.2081031307550645E-2</v>
      </c>
      <c r="F1439" s="51">
        <v>9.4383057090239406E-2</v>
      </c>
      <c r="G1439" s="51">
        <v>0.10359116022099447</v>
      </c>
      <c r="H1439" s="51">
        <v>0.10128913443830571</v>
      </c>
      <c r="I1439" s="51">
        <v>0.14857274401473297</v>
      </c>
      <c r="J1439" s="51">
        <v>0.13581952117863719</v>
      </c>
      <c r="K1439" s="51">
        <v>0.13812154696132597</v>
      </c>
      <c r="L1439" s="51">
        <v>0.13121546961325967</v>
      </c>
      <c r="M1439" s="51">
        <v>0.10128913443830571</v>
      </c>
      <c r="N1439" s="51">
        <v>0.13950276243093923</v>
      </c>
      <c r="O1439" s="51">
        <v>0.14558011049723757</v>
      </c>
      <c r="P1439" s="94">
        <v>0.11304363224252728</v>
      </c>
      <c r="Q1439" s="52">
        <v>0</v>
      </c>
      <c r="R1439" s="52">
        <v>0</v>
      </c>
      <c r="S1439" s="52">
        <v>0</v>
      </c>
      <c r="T1439" s="52">
        <v>0</v>
      </c>
      <c r="U1439" s="52">
        <v>0</v>
      </c>
      <c r="V1439" s="52">
        <v>0</v>
      </c>
      <c r="W1439" s="52">
        <v>0</v>
      </c>
      <c r="X1439" s="52">
        <v>0</v>
      </c>
      <c r="Y1439" s="52">
        <v>0</v>
      </c>
      <c r="Z1439" s="52">
        <v>0</v>
      </c>
      <c r="AA1439" s="52">
        <v>0</v>
      </c>
      <c r="AB1439" s="52">
        <v>0</v>
      </c>
      <c r="AC1439" s="52">
        <v>0</v>
      </c>
      <c r="AD1439" s="53">
        <f t="shared" si="1015"/>
        <v>0</v>
      </c>
      <c r="AE1439" s="54" t="s">
        <v>21</v>
      </c>
      <c r="AF1439" s="55">
        <f t="shared" si="975"/>
        <v>2.365256299737631E-3</v>
      </c>
      <c r="AG1439" s="56">
        <f t="shared" si="1016"/>
        <v>0.1142623346878547</v>
      </c>
      <c r="AH1439" s="56">
        <f t="shared" si="976"/>
        <v>0.1142623346878547</v>
      </c>
      <c r="AI1439" s="56">
        <f t="shared" si="977"/>
        <v>0.15671202064506959</v>
      </c>
      <c r="AJ1439" s="56">
        <f t="shared" si="978"/>
        <v>0.16112559320607914</v>
      </c>
      <c r="AK1439" s="56">
        <f t="shared" si="979"/>
        <v>0.17909193626216391</v>
      </c>
      <c r="AL1439" s="56">
        <f t="shared" si="980"/>
        <v>0.17455337930758655</v>
      </c>
      <c r="AM1439" s="56">
        <f t="shared" si="981"/>
        <v>0.27414240987253624</v>
      </c>
      <c r="AN1439" s="56">
        <f t="shared" si="982"/>
        <v>0.24595605868664122</v>
      </c>
      <c r="AO1439" s="56">
        <f t="shared" si="983"/>
        <v>0.25097111257074883</v>
      </c>
      <c r="AP1439" s="56">
        <f t="shared" si="984"/>
        <v>0.23602193133395391</v>
      </c>
      <c r="AQ1439" s="56">
        <f t="shared" si="985"/>
        <v>0.17455337930758655</v>
      </c>
      <c r="AR1439" s="56">
        <f t="shared" si="986"/>
        <v>0.253995513888923</v>
      </c>
      <c r="AS1439" s="56">
        <f t="shared" si="987"/>
        <v>0.26743992734872857</v>
      </c>
      <c r="AT1439" s="57">
        <f>IF(AE1439="F",1,IF(AE1439="R",#REF!,IF(AE1439="M",#REF!,0)))</f>
        <v>1</v>
      </c>
      <c r="AU1439" s="58">
        <f t="shared" si="988"/>
        <v>1.0563612552792019E-2</v>
      </c>
      <c r="AV1439" s="58">
        <f t="shared" si="989"/>
        <v>1.0563612552792019E-2</v>
      </c>
      <c r="AW1439" s="58">
        <f t="shared" si="990"/>
        <v>1.4488108202777879E-2</v>
      </c>
      <c r="AX1439" s="58">
        <f t="shared" si="991"/>
        <v>1.4896145292475947E-2</v>
      </c>
      <c r="AY1439" s="58">
        <f t="shared" si="992"/>
        <v>1.6557143096813637E-2</v>
      </c>
      <c r="AZ1439" s="58">
        <f t="shared" si="993"/>
        <v>1.6137551134616221E-2</v>
      </c>
      <c r="BA1439" s="58">
        <f t="shared" si="994"/>
        <v>2.5344609053310339E-2</v>
      </c>
      <c r="BB1439" s="58">
        <f t="shared" si="995"/>
        <v>2.2738766156627663E-2</v>
      </c>
      <c r="BC1439" s="58">
        <f t="shared" si="996"/>
        <v>2.3202410508966622E-2</v>
      </c>
      <c r="BD1439" s="58">
        <f t="shared" si="997"/>
        <v>2.182035089152249E-2</v>
      </c>
      <c r="BE1439" s="58">
        <f t="shared" si="998"/>
        <v>1.6137551134616221E-2</v>
      </c>
      <c r="BF1439" s="58">
        <f t="shared" si="999"/>
        <v>2.3482017991315232E-2</v>
      </c>
      <c r="BG1439" s="58">
        <f t="shared" si="1000"/>
        <v>2.4724961041419247E-2</v>
      </c>
      <c r="BH1439" s="59">
        <f t="shared" si="1017"/>
        <v>0.24065683961004553</v>
      </c>
      <c r="BI1439" s="60">
        <f t="shared" si="1023"/>
        <v>0</v>
      </c>
      <c r="BJ1439" s="60">
        <f t="shared" si="1023"/>
        <v>0</v>
      </c>
      <c r="BK1439" s="60">
        <f t="shared" si="1023"/>
        <v>0</v>
      </c>
      <c r="BL1439" s="60">
        <f t="shared" si="1023"/>
        <v>0</v>
      </c>
      <c r="BM1439" s="60">
        <f t="shared" si="1023"/>
        <v>0</v>
      </c>
      <c r="BN1439" s="60">
        <f t="shared" si="1023"/>
        <v>0</v>
      </c>
      <c r="BO1439" s="60">
        <f t="shared" si="1022"/>
        <v>0</v>
      </c>
      <c r="BP1439" s="60">
        <f t="shared" si="1022"/>
        <v>0</v>
      </c>
      <c r="BQ1439" s="60">
        <f t="shared" si="1022"/>
        <v>0</v>
      </c>
      <c r="BR1439" s="60">
        <f t="shared" si="1022"/>
        <v>0</v>
      </c>
      <c r="BS1439" s="60">
        <f t="shared" si="1022"/>
        <v>0</v>
      </c>
      <c r="BT1439" s="60">
        <f t="shared" si="1022"/>
        <v>0</v>
      </c>
      <c r="BU1439" s="60">
        <f t="shared" si="1022"/>
        <v>0</v>
      </c>
      <c r="BV1439" s="61">
        <f t="shared" si="1018"/>
        <v>0</v>
      </c>
      <c r="BW1439" s="62">
        <f t="shared" si="1014"/>
        <v>0.33235817936250972</v>
      </c>
      <c r="BX1439" s="63">
        <f t="shared" si="1019"/>
        <v>-0.18103506378577702</v>
      </c>
      <c r="BY1439" s="73">
        <f t="shared" si="1020"/>
        <v>0.24065683961004553</v>
      </c>
    </row>
    <row r="1440" spans="1:77">
      <c r="A1440" s="49">
        <v>1434</v>
      </c>
      <c r="B1440" s="50">
        <v>2.8368794326241141E-2</v>
      </c>
      <c r="C1440" s="51">
        <v>6.9060773480662987E-2</v>
      </c>
      <c r="D1440" s="51">
        <v>6.9060773480662987E-2</v>
      </c>
      <c r="E1440" s="51">
        <v>9.2081031307550645E-2</v>
      </c>
      <c r="F1440" s="51">
        <v>9.4383057090239406E-2</v>
      </c>
      <c r="G1440" s="51">
        <v>0.10359116022099447</v>
      </c>
      <c r="H1440" s="51">
        <v>0.10128913443830571</v>
      </c>
      <c r="I1440" s="51">
        <v>0.14857274401473297</v>
      </c>
      <c r="J1440" s="51">
        <v>0.13581952117863719</v>
      </c>
      <c r="K1440" s="51">
        <v>0.13812154696132597</v>
      </c>
      <c r="L1440" s="51">
        <v>0.13121546961325967</v>
      </c>
      <c r="M1440" s="51">
        <v>0.10128913443830571</v>
      </c>
      <c r="N1440" s="51">
        <v>0.13950276243093923</v>
      </c>
      <c r="O1440" s="51">
        <v>0.14558011049723757</v>
      </c>
      <c r="P1440" s="94">
        <v>0.11304363224252728</v>
      </c>
      <c r="Q1440" s="52">
        <v>2</v>
      </c>
      <c r="R1440" s="52">
        <v>0</v>
      </c>
      <c r="S1440" s="52">
        <v>1</v>
      </c>
      <c r="T1440" s="52">
        <v>0</v>
      </c>
      <c r="U1440" s="52">
        <v>0</v>
      </c>
      <c r="V1440" s="52">
        <v>0</v>
      </c>
      <c r="W1440" s="52">
        <v>0</v>
      </c>
      <c r="X1440" s="52">
        <v>0</v>
      </c>
      <c r="Y1440" s="52">
        <v>0</v>
      </c>
      <c r="Z1440" s="52">
        <v>0</v>
      </c>
      <c r="AA1440" s="52">
        <v>0</v>
      </c>
      <c r="AB1440" s="52">
        <v>0</v>
      </c>
      <c r="AC1440" s="52">
        <v>0</v>
      </c>
      <c r="AD1440" s="53">
        <f t="shared" si="1015"/>
        <v>3</v>
      </c>
      <c r="AE1440" s="54" t="s">
        <v>21</v>
      </c>
      <c r="AF1440" s="55">
        <f t="shared" si="975"/>
        <v>1.3722238079584661E-2</v>
      </c>
      <c r="AG1440" s="56">
        <f t="shared" si="1016"/>
        <v>0.1142623346878547</v>
      </c>
      <c r="AH1440" s="56">
        <f t="shared" si="976"/>
        <v>0.1142623346878547</v>
      </c>
      <c r="AI1440" s="56">
        <f t="shared" si="977"/>
        <v>0.15671202064506959</v>
      </c>
      <c r="AJ1440" s="56">
        <f t="shared" si="978"/>
        <v>0.16112559320607914</v>
      </c>
      <c r="AK1440" s="56">
        <f t="shared" si="979"/>
        <v>0.17909193626216391</v>
      </c>
      <c r="AL1440" s="56">
        <f t="shared" si="980"/>
        <v>0.17455337930758655</v>
      </c>
      <c r="AM1440" s="56">
        <f t="shared" si="981"/>
        <v>0.27414240987253624</v>
      </c>
      <c r="AN1440" s="56">
        <f t="shared" si="982"/>
        <v>0.24595605868664122</v>
      </c>
      <c r="AO1440" s="56">
        <f t="shared" si="983"/>
        <v>0.25097111257074883</v>
      </c>
      <c r="AP1440" s="56">
        <f t="shared" si="984"/>
        <v>0.23602193133395391</v>
      </c>
      <c r="AQ1440" s="56">
        <f t="shared" si="985"/>
        <v>0.17455337930758655</v>
      </c>
      <c r="AR1440" s="56">
        <f t="shared" si="986"/>
        <v>0.253995513888923</v>
      </c>
      <c r="AS1440" s="56">
        <f t="shared" si="987"/>
        <v>0.26743992734872857</v>
      </c>
      <c r="AT1440" s="57">
        <f>IF(AE1440="F",1,IF(AE1440="R",#REF!,IF(AE1440="M",#REF!,0)))</f>
        <v>1</v>
      </c>
      <c r="AU1440" s="58">
        <f t="shared" si="988"/>
        <v>6.1285707788192187E-2</v>
      </c>
      <c r="AV1440" s="58">
        <f t="shared" si="989"/>
        <v>6.1285707788192187E-2</v>
      </c>
      <c r="AW1440" s="58">
        <f t="shared" si="990"/>
        <v>8.4054007214082752E-2</v>
      </c>
      <c r="AX1440" s="58">
        <f t="shared" si="991"/>
        <v>8.6421269523355035E-2</v>
      </c>
      <c r="AY1440" s="58">
        <f t="shared" si="992"/>
        <v>9.605769130281186E-2</v>
      </c>
      <c r="AZ1440" s="58">
        <f t="shared" si="993"/>
        <v>9.3623392405820557E-2</v>
      </c>
      <c r="BA1440" s="58">
        <f t="shared" si="994"/>
        <v>0.14703893168030024</v>
      </c>
      <c r="BB1440" s="58">
        <f t="shared" si="995"/>
        <v>0.13192090974321008</v>
      </c>
      <c r="BC1440" s="58">
        <f t="shared" si="996"/>
        <v>0.13461078237466897</v>
      </c>
      <c r="BD1440" s="58">
        <f t="shared" si="997"/>
        <v>0.12659264450400703</v>
      </c>
      <c r="BE1440" s="58">
        <f t="shared" si="998"/>
        <v>9.3623392405820557E-2</v>
      </c>
      <c r="BF1440" s="58">
        <f t="shared" si="999"/>
        <v>0.13623294925867496</v>
      </c>
      <c r="BG1440" s="58">
        <f t="shared" si="1000"/>
        <v>0.14344399038550101</v>
      </c>
      <c r="BH1440" s="59">
        <f t="shared" si="1017"/>
        <v>1.3961913763746374</v>
      </c>
      <c r="BI1440" s="60">
        <f t="shared" si="1023"/>
        <v>-5.5844172302592261</v>
      </c>
      <c r="BJ1440" s="60">
        <f t="shared" si="1023"/>
        <v>0</v>
      </c>
      <c r="BK1440" s="60">
        <f t="shared" si="1023"/>
        <v>-2.4762957437133455</v>
      </c>
      <c r="BL1440" s="60">
        <f t="shared" si="1023"/>
        <v>0</v>
      </c>
      <c r="BM1440" s="60">
        <f t="shared" si="1023"/>
        <v>0</v>
      </c>
      <c r="BN1440" s="60">
        <f t="shared" si="1023"/>
        <v>0</v>
      </c>
      <c r="BO1440" s="60">
        <f t="shared" si="1022"/>
        <v>0</v>
      </c>
      <c r="BP1440" s="60">
        <f t="shared" si="1022"/>
        <v>0</v>
      </c>
      <c r="BQ1440" s="60">
        <f t="shared" si="1022"/>
        <v>0</v>
      </c>
      <c r="BR1440" s="60">
        <f t="shared" si="1022"/>
        <v>0</v>
      </c>
      <c r="BS1440" s="60">
        <f t="shared" si="1022"/>
        <v>0</v>
      </c>
      <c r="BT1440" s="60">
        <f t="shared" si="1022"/>
        <v>0</v>
      </c>
      <c r="BU1440" s="60">
        <f t="shared" si="1022"/>
        <v>0</v>
      </c>
      <c r="BV1440" s="61">
        <f t="shared" si="1018"/>
        <v>-8.0607129739725707</v>
      </c>
      <c r="BW1440" s="62">
        <f t="shared" si="1014"/>
        <v>1.4316967726385037</v>
      </c>
      <c r="BX1440" s="63">
        <f t="shared" si="1019"/>
        <v>-9.6733120682971787</v>
      </c>
      <c r="BY1440" s="73">
        <f t="shared" si="1020"/>
        <v>1.6038086236253626</v>
      </c>
    </row>
    <row r="1441" spans="1:77">
      <c r="A1441" s="49">
        <v>1435</v>
      </c>
      <c r="B1441" s="50">
        <v>2.532928064842959E-3</v>
      </c>
      <c r="C1441" s="51">
        <v>0.11049723756906077</v>
      </c>
      <c r="D1441" s="51">
        <v>0.11049723756906077</v>
      </c>
      <c r="E1441" s="51">
        <v>0.11049723756906077</v>
      </c>
      <c r="F1441" s="51">
        <v>0.1151012891344383</v>
      </c>
      <c r="G1441" s="51">
        <v>0.11049723756906077</v>
      </c>
      <c r="H1441" s="51">
        <v>0.12430939226519337</v>
      </c>
      <c r="I1441" s="51">
        <v>0.10833333333333334</v>
      </c>
      <c r="J1441" s="51">
        <v>0.12661141804788215</v>
      </c>
      <c r="K1441" s="51">
        <v>0.11279926335174954</v>
      </c>
      <c r="L1441" s="51">
        <v>0.10589318600368323</v>
      </c>
      <c r="M1441" s="51">
        <v>0.11574585635359116</v>
      </c>
      <c r="N1441" s="51">
        <v>0.10883977900552486</v>
      </c>
      <c r="O1441" s="51">
        <v>0.11381215469613259</v>
      </c>
      <c r="P1441" s="94">
        <v>0.11334112480521319</v>
      </c>
      <c r="Q1441" s="52">
        <v>0</v>
      </c>
      <c r="R1441" s="52">
        <v>0</v>
      </c>
      <c r="S1441" s="52">
        <v>0</v>
      </c>
      <c r="T1441" s="52">
        <v>0</v>
      </c>
      <c r="U1441" s="52">
        <v>0</v>
      </c>
      <c r="V1441" s="52">
        <v>0</v>
      </c>
      <c r="W1441" s="52">
        <v>0</v>
      </c>
      <c r="X1441" s="52">
        <v>0</v>
      </c>
      <c r="Y1441" s="52">
        <v>0</v>
      </c>
      <c r="Z1441" s="52">
        <v>0</v>
      </c>
      <c r="AA1441" s="52">
        <v>0</v>
      </c>
      <c r="AB1441" s="52">
        <v>0</v>
      </c>
      <c r="AC1441" s="52">
        <v>0</v>
      </c>
      <c r="AD1441" s="53">
        <f t="shared" si="1015"/>
        <v>0</v>
      </c>
      <c r="AE1441" s="54" t="s">
        <v>21</v>
      </c>
      <c r="AF1441" s="55">
        <f t="shared" si="975"/>
        <v>7.4869538439807756E-4</v>
      </c>
      <c r="AG1441" s="56">
        <f t="shared" si="1016"/>
        <v>0.19289647019528811</v>
      </c>
      <c r="AH1441" s="56">
        <f t="shared" si="976"/>
        <v>0.19289647019528811</v>
      </c>
      <c r="AI1441" s="56">
        <f t="shared" si="977"/>
        <v>0.19289647019528811</v>
      </c>
      <c r="AJ1441" s="56">
        <f t="shared" si="978"/>
        <v>0.2022574646418647</v>
      </c>
      <c r="AK1441" s="56">
        <f t="shared" si="979"/>
        <v>0.19289647019528811</v>
      </c>
      <c r="AL1441" s="56">
        <f t="shared" si="980"/>
        <v>0.22136032475950215</v>
      </c>
      <c r="AM1441" s="56">
        <f t="shared" si="981"/>
        <v>0.18854051219051851</v>
      </c>
      <c r="AN1441" s="56">
        <f t="shared" si="982"/>
        <v>0.22621561863125911</v>
      </c>
      <c r="AO1441" s="56">
        <f t="shared" si="983"/>
        <v>0.19756113485795918</v>
      </c>
      <c r="AP1441" s="56">
        <f t="shared" si="984"/>
        <v>0.18366192824856009</v>
      </c>
      <c r="AQ1441" s="56">
        <f t="shared" si="985"/>
        <v>0.2035781178760768</v>
      </c>
      <c r="AR1441" s="56">
        <f t="shared" si="986"/>
        <v>0.18955749023309715</v>
      </c>
      <c r="AS1441" s="56">
        <f t="shared" si="987"/>
        <v>0.1996236159487553</v>
      </c>
      <c r="AT1441" s="57">
        <f>IF(AE1441="F",1,IF(AE1441="R",#REF!,IF(AE1441="M",#REF!,0)))</f>
        <v>1</v>
      </c>
      <c r="AU1441" s="58">
        <f t="shared" si="988"/>
        <v>5.6449564899312635E-3</v>
      </c>
      <c r="AV1441" s="58">
        <f t="shared" si="989"/>
        <v>5.6449564899312635E-3</v>
      </c>
      <c r="AW1441" s="58">
        <f t="shared" si="990"/>
        <v>5.6449564899312635E-3</v>
      </c>
      <c r="AX1441" s="58">
        <f t="shared" si="991"/>
        <v>5.9188982904210055E-3</v>
      </c>
      <c r="AY1441" s="58">
        <f t="shared" si="992"/>
        <v>5.6449564899312635E-3</v>
      </c>
      <c r="AZ1441" s="58">
        <f t="shared" si="993"/>
        <v>6.4779277744138174E-3</v>
      </c>
      <c r="BA1441" s="58">
        <f t="shared" si="994"/>
        <v>5.5174829628936873E-3</v>
      </c>
      <c r="BB1441" s="58">
        <f t="shared" si="995"/>
        <v>6.6200139547578649E-3</v>
      </c>
      <c r="BC1441" s="58">
        <f t="shared" si="996"/>
        <v>5.7814640633163019E-3</v>
      </c>
      <c r="BD1441" s="58">
        <f t="shared" si="997"/>
        <v>5.3747152178076742E-3</v>
      </c>
      <c r="BE1441" s="58">
        <f t="shared" si="998"/>
        <v>5.957546120720165E-3</v>
      </c>
      <c r="BF1441" s="58">
        <f t="shared" si="999"/>
        <v>5.5472439885659551E-3</v>
      </c>
      <c r="BG1441" s="58">
        <f t="shared" si="1000"/>
        <v>5.8418208754812059E-3</v>
      </c>
      <c r="BH1441" s="59">
        <f t="shared" si="1017"/>
        <v>7.5616939208102751E-2</v>
      </c>
      <c r="BI1441" s="60">
        <f t="shared" si="1023"/>
        <v>0</v>
      </c>
      <c r="BJ1441" s="60">
        <f t="shared" si="1023"/>
        <v>0</v>
      </c>
      <c r="BK1441" s="60">
        <f t="shared" si="1023"/>
        <v>0</v>
      </c>
      <c r="BL1441" s="60">
        <f t="shared" si="1023"/>
        <v>0</v>
      </c>
      <c r="BM1441" s="60">
        <f t="shared" si="1023"/>
        <v>0</v>
      </c>
      <c r="BN1441" s="60">
        <f t="shared" si="1023"/>
        <v>0</v>
      </c>
      <c r="BO1441" s="60">
        <f t="shared" si="1022"/>
        <v>0</v>
      </c>
      <c r="BP1441" s="60">
        <f t="shared" si="1022"/>
        <v>0</v>
      </c>
      <c r="BQ1441" s="60">
        <f t="shared" si="1022"/>
        <v>0</v>
      </c>
      <c r="BR1441" s="60">
        <f t="shared" si="1022"/>
        <v>0</v>
      </c>
      <c r="BS1441" s="60">
        <f t="shared" si="1022"/>
        <v>0</v>
      </c>
      <c r="BT1441" s="60">
        <f t="shared" si="1022"/>
        <v>0</v>
      </c>
      <c r="BU1441" s="60">
        <f t="shared" si="1022"/>
        <v>0</v>
      </c>
      <c r="BV1441" s="61">
        <f t="shared" si="1018"/>
        <v>0</v>
      </c>
      <c r="BW1441" s="62">
        <f t="shared" si="1014"/>
        <v>0.12783006898558069</v>
      </c>
      <c r="BX1441" s="63">
        <f t="shared" si="1019"/>
        <v>-5.9403115376957971E-2</v>
      </c>
      <c r="BY1441" s="73">
        <f t="shared" si="1020"/>
        <v>7.5616939208102751E-2</v>
      </c>
    </row>
    <row r="1442" spans="1:77">
      <c r="A1442" s="49">
        <v>1436</v>
      </c>
      <c r="B1442" s="50">
        <v>0.1899696048632219</v>
      </c>
      <c r="C1442" s="51">
        <v>0.11970534069981584</v>
      </c>
      <c r="D1442" s="51">
        <v>0.11970534069981584</v>
      </c>
      <c r="E1442" s="51">
        <v>0.10819521178637201</v>
      </c>
      <c r="F1442" s="51">
        <v>0.11279926335174954</v>
      </c>
      <c r="G1442" s="51">
        <v>9.2081031307550645E-2</v>
      </c>
      <c r="H1442" s="51">
        <v>0.10128913443830571</v>
      </c>
      <c r="I1442" s="51">
        <v>0.10593922651933702</v>
      </c>
      <c r="J1442" s="51">
        <v>0.1151012891344383</v>
      </c>
      <c r="K1442" s="51">
        <v>0.1151012891344383</v>
      </c>
      <c r="L1442" s="51">
        <v>0.11970534069981584</v>
      </c>
      <c r="M1442" s="51">
        <v>0.11809392265193371</v>
      </c>
      <c r="N1442" s="51">
        <v>0.12336556169429097</v>
      </c>
      <c r="O1442" s="51">
        <v>0.12863720073664825</v>
      </c>
      <c r="P1442" s="94">
        <v>0.11382455021957785</v>
      </c>
      <c r="Q1442" s="52">
        <v>2</v>
      </c>
      <c r="R1442" s="52">
        <v>0</v>
      </c>
      <c r="S1442" s="52">
        <v>0</v>
      </c>
      <c r="T1442" s="52">
        <v>0</v>
      </c>
      <c r="U1442" s="52">
        <v>1</v>
      </c>
      <c r="V1442" s="52">
        <v>0</v>
      </c>
      <c r="W1442" s="52">
        <v>0</v>
      </c>
      <c r="X1442" s="52">
        <v>0</v>
      </c>
      <c r="Y1442" s="52">
        <v>2</v>
      </c>
      <c r="Z1442" s="52">
        <v>0</v>
      </c>
      <c r="AA1442" s="52">
        <v>0</v>
      </c>
      <c r="AB1442" s="52">
        <v>0</v>
      </c>
      <c r="AC1442" s="52">
        <v>0</v>
      </c>
      <c r="AD1442" s="53">
        <f t="shared" si="1015"/>
        <v>5</v>
      </c>
      <c r="AE1442" s="54" t="s">
        <v>21</v>
      </c>
      <c r="AF1442" s="55">
        <f t="shared" si="975"/>
        <v>0.13540385735893412</v>
      </c>
      <c r="AG1442" s="56">
        <f t="shared" si="1016"/>
        <v>0.2117453043993302</v>
      </c>
      <c r="AH1442" s="56">
        <f t="shared" si="976"/>
        <v>0.2117453043993302</v>
      </c>
      <c r="AI1442" s="56">
        <f t="shared" si="977"/>
        <v>0.188263419695921</v>
      </c>
      <c r="AJ1442" s="56">
        <f t="shared" si="978"/>
        <v>0.19756113485795918</v>
      </c>
      <c r="AK1442" s="56">
        <f t="shared" si="979"/>
        <v>0.15671202064506959</v>
      </c>
      <c r="AL1442" s="56">
        <f t="shared" si="980"/>
        <v>0.17455337930758655</v>
      </c>
      <c r="AM1442" s="56">
        <f t="shared" si="981"/>
        <v>0.18375364917650297</v>
      </c>
      <c r="AN1442" s="56">
        <f t="shared" si="982"/>
        <v>0.2022574646418647</v>
      </c>
      <c r="AO1442" s="56">
        <f t="shared" si="983"/>
        <v>0.2022574646418647</v>
      </c>
      <c r="AP1442" s="56">
        <f t="shared" si="984"/>
        <v>0.2117453043993302</v>
      </c>
      <c r="AQ1442" s="56">
        <f t="shared" si="985"/>
        <v>0.20841010973061483</v>
      </c>
      <c r="AR1442" s="56">
        <f t="shared" si="986"/>
        <v>0.21937886736303869</v>
      </c>
      <c r="AS1442" s="56">
        <f t="shared" si="987"/>
        <v>0.23051466283631664</v>
      </c>
      <c r="AT1442" s="57">
        <f>IF(AE1442="F",1,IF(AE1442="R",#REF!,IF(AE1442="M",#REF!,0)))</f>
        <v>1</v>
      </c>
      <c r="AU1442" s="58">
        <f t="shared" si="988"/>
        <v>1.1206654617122143</v>
      </c>
      <c r="AV1442" s="58">
        <f t="shared" si="989"/>
        <v>1.1206654617122143</v>
      </c>
      <c r="AW1442" s="58">
        <f t="shared" si="990"/>
        <v>0.99638720563626859</v>
      </c>
      <c r="AX1442" s="58">
        <f t="shared" si="991"/>
        <v>1.0455955141014415</v>
      </c>
      <c r="AY1442" s="58">
        <f t="shared" si="992"/>
        <v>0.82940091384910308</v>
      </c>
      <c r="AZ1442" s="58">
        <f t="shared" si="993"/>
        <v>0.92382659426653402</v>
      </c>
      <c r="BA1442" s="58">
        <f t="shared" si="994"/>
        <v>0.97251917193560844</v>
      </c>
      <c r="BB1442" s="58">
        <f t="shared" si="995"/>
        <v>1.0704509157386262</v>
      </c>
      <c r="BC1442" s="58">
        <f t="shared" si="996"/>
        <v>1.0704509157386262</v>
      </c>
      <c r="BD1442" s="58">
        <f t="shared" si="997"/>
        <v>1.1206654617122143</v>
      </c>
      <c r="BE1442" s="58">
        <f t="shared" si="998"/>
        <v>1.1030138897733759</v>
      </c>
      <c r="BF1442" s="58">
        <f t="shared" si="999"/>
        <v>1.161066217646336</v>
      </c>
      <c r="BG1442" s="58">
        <f t="shared" si="1000"/>
        <v>1.2200025960042653</v>
      </c>
      <c r="BH1442" s="59">
        <f t="shared" si="1017"/>
        <v>13.754710319826826</v>
      </c>
      <c r="BI1442" s="60">
        <f t="shared" si="1023"/>
        <v>0.22784534221110747</v>
      </c>
      <c r="BJ1442" s="60">
        <f t="shared" si="1023"/>
        <v>0</v>
      </c>
      <c r="BK1442" s="60">
        <f t="shared" si="1023"/>
        <v>0</v>
      </c>
      <c r="BL1442" s="60">
        <f t="shared" si="1023"/>
        <v>0</v>
      </c>
      <c r="BM1442" s="60">
        <f t="shared" si="1023"/>
        <v>-0.18705162935095132</v>
      </c>
      <c r="BN1442" s="60">
        <f t="shared" si="1023"/>
        <v>0</v>
      </c>
      <c r="BO1442" s="60">
        <f t="shared" si="1022"/>
        <v>0</v>
      </c>
      <c r="BP1442" s="60">
        <f t="shared" si="1022"/>
        <v>0</v>
      </c>
      <c r="BQ1442" s="60">
        <f t="shared" si="1022"/>
        <v>0.13615995256188554</v>
      </c>
      <c r="BR1442" s="60">
        <f t="shared" si="1022"/>
        <v>0</v>
      </c>
      <c r="BS1442" s="60">
        <f t="shared" si="1022"/>
        <v>0</v>
      </c>
      <c r="BT1442" s="60">
        <f t="shared" si="1022"/>
        <v>0</v>
      </c>
      <c r="BU1442" s="60">
        <f t="shared" si="1022"/>
        <v>0</v>
      </c>
      <c r="BV1442" s="61">
        <f t="shared" si="1018"/>
        <v>0.17695366542204169</v>
      </c>
      <c r="BW1442" s="62">
        <f t="shared" si="1014"/>
        <v>9.5872551739185496</v>
      </c>
      <c r="BX1442" s="63">
        <f t="shared" si="1019"/>
        <v>-11.89341628111363</v>
      </c>
      <c r="BY1442" s="73">
        <f t="shared" si="1020"/>
        <v>8.7547103198268257</v>
      </c>
    </row>
    <row r="1443" spans="1:77">
      <c r="A1443" s="49">
        <v>1437</v>
      </c>
      <c r="B1443" s="50">
        <v>6.3323201621073966E-2</v>
      </c>
      <c r="C1443" s="51">
        <v>0.11970534069981584</v>
      </c>
      <c r="D1443" s="51">
        <v>0.11970534069981584</v>
      </c>
      <c r="E1443" s="51">
        <v>0.10819521178637201</v>
      </c>
      <c r="F1443" s="51">
        <v>0.11279926335174954</v>
      </c>
      <c r="G1443" s="51">
        <v>9.2081031307550645E-2</v>
      </c>
      <c r="H1443" s="51">
        <v>0.10128913443830571</v>
      </c>
      <c r="I1443" s="51">
        <v>0.10593922651933702</v>
      </c>
      <c r="J1443" s="51">
        <v>0.1151012891344383</v>
      </c>
      <c r="K1443" s="51">
        <v>0.1151012891344383</v>
      </c>
      <c r="L1443" s="51">
        <v>0.11970534069981584</v>
      </c>
      <c r="M1443" s="51">
        <v>0.11809392265193371</v>
      </c>
      <c r="N1443" s="51">
        <v>0.12336556169429097</v>
      </c>
      <c r="O1443" s="51">
        <v>0.12863720073664825</v>
      </c>
      <c r="P1443" s="94">
        <v>0.11382455021957785</v>
      </c>
      <c r="Q1443" s="52">
        <v>1</v>
      </c>
      <c r="R1443" s="52">
        <v>0</v>
      </c>
      <c r="S1443" s="52">
        <v>1</v>
      </c>
      <c r="T1443" s="52">
        <v>0</v>
      </c>
      <c r="U1443" s="52">
        <v>1</v>
      </c>
      <c r="V1443" s="52">
        <v>0</v>
      </c>
      <c r="W1443" s="52">
        <v>0</v>
      </c>
      <c r="X1443" s="52">
        <v>0</v>
      </c>
      <c r="Y1443" s="52">
        <v>0</v>
      </c>
      <c r="Z1443" s="52">
        <v>1</v>
      </c>
      <c r="AA1443" s="52">
        <v>0</v>
      </c>
      <c r="AB1443" s="52">
        <v>0</v>
      </c>
      <c r="AC1443" s="52">
        <v>0</v>
      </c>
      <c r="AD1443" s="53">
        <f t="shared" si="1015"/>
        <v>4</v>
      </c>
      <c r="AE1443" s="54" t="s">
        <v>21</v>
      </c>
      <c r="AF1443" s="55">
        <f t="shared" si="975"/>
        <v>3.6077806143957301E-2</v>
      </c>
      <c r="AG1443" s="56">
        <f t="shared" si="1016"/>
        <v>0.2117453043993302</v>
      </c>
      <c r="AH1443" s="56">
        <f t="shared" si="976"/>
        <v>0.2117453043993302</v>
      </c>
      <c r="AI1443" s="56">
        <f t="shared" si="977"/>
        <v>0.188263419695921</v>
      </c>
      <c r="AJ1443" s="56">
        <f t="shared" si="978"/>
        <v>0.19756113485795918</v>
      </c>
      <c r="AK1443" s="56">
        <f t="shared" si="979"/>
        <v>0.15671202064506959</v>
      </c>
      <c r="AL1443" s="56">
        <f t="shared" si="980"/>
        <v>0.17455337930758655</v>
      </c>
      <c r="AM1443" s="56">
        <f t="shared" si="981"/>
        <v>0.18375364917650297</v>
      </c>
      <c r="AN1443" s="56">
        <f t="shared" si="982"/>
        <v>0.2022574646418647</v>
      </c>
      <c r="AO1443" s="56">
        <f t="shared" si="983"/>
        <v>0.2022574646418647</v>
      </c>
      <c r="AP1443" s="56">
        <f t="shared" si="984"/>
        <v>0.2117453043993302</v>
      </c>
      <c r="AQ1443" s="56">
        <f t="shared" si="985"/>
        <v>0.20841010973061483</v>
      </c>
      <c r="AR1443" s="56">
        <f t="shared" si="986"/>
        <v>0.21937886736303869</v>
      </c>
      <c r="AS1443" s="56">
        <f t="shared" si="987"/>
        <v>0.23051466283631664</v>
      </c>
      <c r="AT1443" s="57">
        <f>IF(AE1443="F",1,IF(AE1443="R",#REF!,IF(AE1443="M",#REF!,0)))</f>
        <v>1</v>
      </c>
      <c r="AU1443" s="58">
        <f t="shared" si="988"/>
        <v>0.29859674656612706</v>
      </c>
      <c r="AV1443" s="58">
        <f t="shared" si="989"/>
        <v>0.29859674656612706</v>
      </c>
      <c r="AW1443" s="58">
        <f t="shared" si="990"/>
        <v>0.26548331155717075</v>
      </c>
      <c r="AX1443" s="58">
        <f t="shared" si="991"/>
        <v>0.2785946648679738</v>
      </c>
      <c r="AY1443" s="58">
        <f t="shared" si="992"/>
        <v>0.22099049442991822</v>
      </c>
      <c r="AZ1443" s="58">
        <f t="shared" si="993"/>
        <v>0.24614983227714654</v>
      </c>
      <c r="BA1443" s="58">
        <f t="shared" si="994"/>
        <v>0.2591237712184698</v>
      </c>
      <c r="BB1443" s="58">
        <f t="shared" si="995"/>
        <v>0.28521728537072255</v>
      </c>
      <c r="BC1443" s="58">
        <f t="shared" si="996"/>
        <v>0.28521728537072255</v>
      </c>
      <c r="BD1443" s="58">
        <f t="shared" si="997"/>
        <v>0.29859674656612706</v>
      </c>
      <c r="BE1443" s="58">
        <f t="shared" si="998"/>
        <v>0.29389355713735477</v>
      </c>
      <c r="BF1443" s="58">
        <f t="shared" si="999"/>
        <v>0.3093613633879122</v>
      </c>
      <c r="BG1443" s="58">
        <f t="shared" si="1000"/>
        <v>0.32506472128847641</v>
      </c>
      <c r="BH1443" s="59">
        <f t="shared" si="1017"/>
        <v>3.6648865266042483</v>
      </c>
      <c r="BI1443" s="60">
        <f t="shared" si="1023"/>
        <v>-1.2086612895622351</v>
      </c>
      <c r="BJ1443" s="60">
        <f t="shared" si="1023"/>
        <v>0</v>
      </c>
      <c r="BK1443" s="60">
        <f t="shared" si="1023"/>
        <v>-1.3262032969341966</v>
      </c>
      <c r="BL1443" s="60">
        <f t="shared" si="1023"/>
        <v>0</v>
      </c>
      <c r="BM1443" s="60">
        <f t="shared" si="1023"/>
        <v>-1.5096355900187401</v>
      </c>
      <c r="BN1443" s="60">
        <f t="shared" si="1023"/>
        <v>0</v>
      </c>
      <c r="BO1443" s="60">
        <f t="shared" si="1022"/>
        <v>0</v>
      </c>
      <c r="BP1443" s="60">
        <f t="shared" si="1022"/>
        <v>0</v>
      </c>
      <c r="BQ1443" s="60">
        <f t="shared" si="1022"/>
        <v>0</v>
      </c>
      <c r="BR1443" s="60">
        <f t="shared" si="1022"/>
        <v>-1.2086612895622351</v>
      </c>
      <c r="BS1443" s="60">
        <f t="shared" si="1022"/>
        <v>0</v>
      </c>
      <c r="BT1443" s="60">
        <f t="shared" si="1022"/>
        <v>0</v>
      </c>
      <c r="BU1443" s="60">
        <f t="shared" si="1022"/>
        <v>0</v>
      </c>
      <c r="BV1443" s="61">
        <f t="shared" si="1018"/>
        <v>-5.2531614660774064</v>
      </c>
      <c r="BW1443" s="62">
        <f t="shared" si="1014"/>
        <v>3.1957517246395168</v>
      </c>
      <c r="BX1443" s="63">
        <f t="shared" si="1019"/>
        <v>-9.3302477890309881</v>
      </c>
      <c r="BY1443" s="73">
        <f t="shared" si="1020"/>
        <v>0.3351134733957517</v>
      </c>
    </row>
    <row r="1444" spans="1:77">
      <c r="A1444" s="49">
        <v>1438</v>
      </c>
      <c r="B1444" s="50">
        <v>6.3323201621073966E-2</v>
      </c>
      <c r="C1444" s="51">
        <v>0.11970534069981584</v>
      </c>
      <c r="D1444" s="51">
        <v>0.11970534069981584</v>
      </c>
      <c r="E1444" s="51">
        <v>0.10819521178637201</v>
      </c>
      <c r="F1444" s="51">
        <v>0.11279926335174954</v>
      </c>
      <c r="G1444" s="51">
        <v>9.2081031307550645E-2</v>
      </c>
      <c r="H1444" s="51">
        <v>0.10128913443830571</v>
      </c>
      <c r="I1444" s="51">
        <v>0.10593922651933702</v>
      </c>
      <c r="J1444" s="51">
        <v>0.1151012891344383</v>
      </c>
      <c r="K1444" s="51">
        <v>0.1151012891344383</v>
      </c>
      <c r="L1444" s="51">
        <v>0.11970534069981584</v>
      </c>
      <c r="M1444" s="51">
        <v>0.11809392265193371</v>
      </c>
      <c r="N1444" s="51">
        <v>0.12336556169429097</v>
      </c>
      <c r="O1444" s="51">
        <v>0.12863720073664825</v>
      </c>
      <c r="P1444" s="94">
        <v>0.11382455021957785</v>
      </c>
      <c r="Q1444" s="52">
        <v>0</v>
      </c>
      <c r="R1444" s="52">
        <v>0</v>
      </c>
      <c r="S1444" s="52">
        <v>0</v>
      </c>
      <c r="T1444" s="52">
        <v>0</v>
      </c>
      <c r="U1444" s="52">
        <v>0</v>
      </c>
      <c r="V1444" s="52">
        <v>0</v>
      </c>
      <c r="W1444" s="52">
        <v>0</v>
      </c>
      <c r="X1444" s="52">
        <v>0</v>
      </c>
      <c r="Y1444" s="52">
        <v>0</v>
      </c>
      <c r="Z1444" s="52">
        <v>0</v>
      </c>
      <c r="AA1444" s="52">
        <v>1</v>
      </c>
      <c r="AB1444" s="52">
        <v>0</v>
      </c>
      <c r="AC1444" s="52">
        <v>0</v>
      </c>
      <c r="AD1444" s="53">
        <f t="shared" si="1015"/>
        <v>1</v>
      </c>
      <c r="AE1444" s="54" t="s">
        <v>21</v>
      </c>
      <c r="AF1444" s="55">
        <f t="shared" si="975"/>
        <v>3.6077806143957301E-2</v>
      </c>
      <c r="AG1444" s="56">
        <f t="shared" si="1016"/>
        <v>0.2117453043993302</v>
      </c>
      <c r="AH1444" s="56">
        <f t="shared" si="976"/>
        <v>0.2117453043993302</v>
      </c>
      <c r="AI1444" s="56">
        <f t="shared" si="977"/>
        <v>0.188263419695921</v>
      </c>
      <c r="AJ1444" s="56">
        <f t="shared" si="978"/>
        <v>0.19756113485795918</v>
      </c>
      <c r="AK1444" s="56">
        <f t="shared" si="979"/>
        <v>0.15671202064506959</v>
      </c>
      <c r="AL1444" s="56">
        <f t="shared" si="980"/>
        <v>0.17455337930758655</v>
      </c>
      <c r="AM1444" s="56">
        <f t="shared" si="981"/>
        <v>0.18375364917650297</v>
      </c>
      <c r="AN1444" s="56">
        <f t="shared" si="982"/>
        <v>0.2022574646418647</v>
      </c>
      <c r="AO1444" s="56">
        <f t="shared" si="983"/>
        <v>0.2022574646418647</v>
      </c>
      <c r="AP1444" s="56">
        <f t="shared" si="984"/>
        <v>0.2117453043993302</v>
      </c>
      <c r="AQ1444" s="56">
        <f t="shared" si="985"/>
        <v>0.20841010973061483</v>
      </c>
      <c r="AR1444" s="56">
        <f t="shared" si="986"/>
        <v>0.21937886736303869</v>
      </c>
      <c r="AS1444" s="56">
        <f t="shared" si="987"/>
        <v>0.23051466283631664</v>
      </c>
      <c r="AT1444" s="57">
        <f>IF(AE1444="F",1,IF(AE1444="R",#REF!,IF(AE1444="M",#REF!,0)))</f>
        <v>1</v>
      </c>
      <c r="AU1444" s="58">
        <f t="shared" si="988"/>
        <v>0.29859674656612706</v>
      </c>
      <c r="AV1444" s="58">
        <f t="shared" si="989"/>
        <v>0.29859674656612706</v>
      </c>
      <c r="AW1444" s="58">
        <f t="shared" si="990"/>
        <v>0.26548331155717075</v>
      </c>
      <c r="AX1444" s="58">
        <f t="shared" si="991"/>
        <v>0.2785946648679738</v>
      </c>
      <c r="AY1444" s="58">
        <f t="shared" si="992"/>
        <v>0.22099049442991822</v>
      </c>
      <c r="AZ1444" s="58">
        <f t="shared" si="993"/>
        <v>0.24614983227714654</v>
      </c>
      <c r="BA1444" s="58">
        <f t="shared" si="994"/>
        <v>0.2591237712184698</v>
      </c>
      <c r="BB1444" s="58">
        <f t="shared" si="995"/>
        <v>0.28521728537072255</v>
      </c>
      <c r="BC1444" s="58">
        <f t="shared" si="996"/>
        <v>0.28521728537072255</v>
      </c>
      <c r="BD1444" s="58">
        <f t="shared" si="997"/>
        <v>0.29859674656612706</v>
      </c>
      <c r="BE1444" s="58">
        <f t="shared" si="998"/>
        <v>0.29389355713735477</v>
      </c>
      <c r="BF1444" s="58">
        <f t="shared" si="999"/>
        <v>0.3093613633879122</v>
      </c>
      <c r="BG1444" s="58">
        <f t="shared" si="1000"/>
        <v>0.32506472128847641</v>
      </c>
      <c r="BH1444" s="59">
        <f t="shared" si="1017"/>
        <v>3.6648865266042483</v>
      </c>
      <c r="BI1444" s="60">
        <f t="shared" si="1023"/>
        <v>0</v>
      </c>
      <c r="BJ1444" s="60">
        <f t="shared" si="1023"/>
        <v>0</v>
      </c>
      <c r="BK1444" s="60">
        <f t="shared" si="1023"/>
        <v>0</v>
      </c>
      <c r="BL1444" s="60">
        <f t="shared" si="1023"/>
        <v>0</v>
      </c>
      <c r="BM1444" s="60">
        <f t="shared" si="1023"/>
        <v>0</v>
      </c>
      <c r="BN1444" s="60">
        <f t="shared" si="1023"/>
        <v>0</v>
      </c>
      <c r="BO1444" s="60">
        <f t="shared" si="1022"/>
        <v>0</v>
      </c>
      <c r="BP1444" s="60">
        <f t="shared" si="1022"/>
        <v>0</v>
      </c>
      <c r="BQ1444" s="60">
        <f t="shared" si="1022"/>
        <v>0</v>
      </c>
      <c r="BR1444" s="60">
        <f t="shared" si="1022"/>
        <v>0</v>
      </c>
      <c r="BS1444" s="60">
        <f t="shared" si="1022"/>
        <v>-1.2245376277527957</v>
      </c>
      <c r="BT1444" s="60">
        <f t="shared" si="1022"/>
        <v>0</v>
      </c>
      <c r="BU1444" s="60">
        <f t="shared" si="1022"/>
        <v>0</v>
      </c>
      <c r="BV1444" s="61">
        <f t="shared" si="1018"/>
        <v>-1.2245376277527957</v>
      </c>
      <c r="BW1444" s="62">
        <f t="shared" si="1014"/>
        <v>3.1957517246395168</v>
      </c>
      <c r="BX1444" s="63">
        <f t="shared" si="1019"/>
        <v>-4.4300002062022728</v>
      </c>
      <c r="BY1444" s="73">
        <f t="shared" si="1020"/>
        <v>2.6648865266042483</v>
      </c>
    </row>
    <row r="1445" spans="1:77">
      <c r="A1445" s="49">
        <v>1439</v>
      </c>
      <c r="B1445" s="50">
        <v>5.1165146909827763E-2</v>
      </c>
      <c r="C1445" s="51">
        <v>0.11049723756906077</v>
      </c>
      <c r="D1445" s="51">
        <v>0.11049723756906077</v>
      </c>
      <c r="E1445" s="51">
        <v>0.10819521178637201</v>
      </c>
      <c r="F1445" s="51">
        <v>0.11279926335174954</v>
      </c>
      <c r="G1445" s="51">
        <v>9.2081031307550645E-2</v>
      </c>
      <c r="H1445" s="51">
        <v>0.10128913443830571</v>
      </c>
      <c r="I1445" s="51">
        <v>9.6316758747697975E-2</v>
      </c>
      <c r="J1445" s="51">
        <v>0.14042357274401474</v>
      </c>
      <c r="K1445" s="51">
        <v>0.12891344383057091</v>
      </c>
      <c r="L1445" s="51">
        <v>0.12661141804788215</v>
      </c>
      <c r="M1445" s="51">
        <v>0.1322744014732965</v>
      </c>
      <c r="N1445" s="51">
        <v>0.1341620626151013</v>
      </c>
      <c r="O1445" s="51">
        <v>0.13604972375690608</v>
      </c>
      <c r="P1445" s="94">
        <v>0.117700807479813</v>
      </c>
      <c r="Q1445" s="52">
        <v>0</v>
      </c>
      <c r="R1445" s="52">
        <v>0</v>
      </c>
      <c r="S1445" s="52">
        <v>0</v>
      </c>
      <c r="T1445" s="52">
        <v>0</v>
      </c>
      <c r="U1445" s="52">
        <v>1</v>
      </c>
      <c r="V1445" s="52">
        <v>1</v>
      </c>
      <c r="W1445" s="52">
        <v>0</v>
      </c>
      <c r="X1445" s="52">
        <v>0</v>
      </c>
      <c r="Y1445" s="52">
        <v>0</v>
      </c>
      <c r="Z1445" s="52">
        <v>0</v>
      </c>
      <c r="AA1445" s="52">
        <v>0</v>
      </c>
      <c r="AB1445" s="52">
        <v>0</v>
      </c>
      <c r="AC1445" s="52">
        <v>0</v>
      </c>
      <c r="AD1445" s="53">
        <f t="shared" si="1015"/>
        <v>2</v>
      </c>
      <c r="AE1445" s="54" t="s">
        <v>21</v>
      </c>
      <c r="AF1445" s="55">
        <f t="shared" si="975"/>
        <v>2.7911015575797494E-2</v>
      </c>
      <c r="AG1445" s="56">
        <f t="shared" si="1016"/>
        <v>0.19289647019528811</v>
      </c>
      <c r="AH1445" s="56">
        <f t="shared" si="976"/>
        <v>0.19289647019528811</v>
      </c>
      <c r="AI1445" s="56">
        <f t="shared" si="977"/>
        <v>0.188263419695921</v>
      </c>
      <c r="AJ1445" s="56">
        <f t="shared" si="978"/>
        <v>0.19756113485795918</v>
      </c>
      <c r="AK1445" s="56">
        <f t="shared" si="979"/>
        <v>0.15671202064506959</v>
      </c>
      <c r="AL1445" s="56">
        <f t="shared" si="980"/>
        <v>0.17455337930758655</v>
      </c>
      <c r="AM1445" s="56">
        <f t="shared" si="981"/>
        <v>0.16485704029733106</v>
      </c>
      <c r="AN1445" s="56">
        <f t="shared" si="982"/>
        <v>0.25601818773475549</v>
      </c>
      <c r="AO1445" s="56">
        <f t="shared" si="983"/>
        <v>0.23110281117134995</v>
      </c>
      <c r="AP1445" s="56">
        <f t="shared" si="984"/>
        <v>0.22621561863125911</v>
      </c>
      <c r="AQ1445" s="56">
        <f t="shared" si="985"/>
        <v>0.23829545531063323</v>
      </c>
      <c r="AR1445" s="56">
        <f t="shared" si="986"/>
        <v>0.24236503610528359</v>
      </c>
      <c r="AS1445" s="56">
        <f t="shared" si="987"/>
        <v>0.2464561236832212</v>
      </c>
      <c r="AT1445" s="57">
        <f>IF(AE1445="F",1,IF(AE1445="R",#REF!,IF(AE1445="M",#REF!,0)))</f>
        <v>1</v>
      </c>
      <c r="AU1445" s="58">
        <f t="shared" si="988"/>
        <v>0.21044135144741147</v>
      </c>
      <c r="AV1445" s="58">
        <f t="shared" si="989"/>
        <v>0.21044135144741147</v>
      </c>
      <c r="AW1445" s="58">
        <f t="shared" si="990"/>
        <v>0.20538690225285727</v>
      </c>
      <c r="AX1445" s="58">
        <f t="shared" si="991"/>
        <v>0.21553029026867487</v>
      </c>
      <c r="AY1445" s="58">
        <f t="shared" si="992"/>
        <v>0.17096574851377794</v>
      </c>
      <c r="AZ1445" s="58">
        <f t="shared" si="993"/>
        <v>0.19042986636309339</v>
      </c>
      <c r="BA1445" s="58">
        <f t="shared" si="994"/>
        <v>0.17985159770247658</v>
      </c>
      <c r="BB1445" s="58">
        <f t="shared" si="995"/>
        <v>0.27930429917911009</v>
      </c>
      <c r="BC1445" s="58">
        <f t="shared" si="996"/>
        <v>0.25212274676129764</v>
      </c>
      <c r="BD1445" s="58">
        <f t="shared" si="997"/>
        <v>0.24679104005935953</v>
      </c>
      <c r="BE1445" s="58">
        <f t="shared" si="998"/>
        <v>0.25996959720712842</v>
      </c>
      <c r="BF1445" s="58">
        <f t="shared" si="999"/>
        <v>0.26440932636020015</v>
      </c>
      <c r="BG1445" s="58">
        <f t="shared" si="1000"/>
        <v>0.26887251844411592</v>
      </c>
      <c r="BH1445" s="59">
        <f t="shared" si="1017"/>
        <v>2.9545166360069151</v>
      </c>
      <c r="BI1445" s="60">
        <f t="shared" si="1023"/>
        <v>0</v>
      </c>
      <c r="BJ1445" s="60">
        <f t="shared" si="1023"/>
        <v>0</v>
      </c>
      <c r="BK1445" s="60">
        <f t="shared" si="1023"/>
        <v>0</v>
      </c>
      <c r="BL1445" s="60">
        <f t="shared" si="1023"/>
        <v>0</v>
      </c>
      <c r="BM1445" s="60">
        <f t="shared" si="1023"/>
        <v>-1.7662920436314373</v>
      </c>
      <c r="BN1445" s="60">
        <f t="shared" si="1023"/>
        <v>-1.6584713077755955</v>
      </c>
      <c r="BO1445" s="60">
        <f t="shared" si="1022"/>
        <v>0</v>
      </c>
      <c r="BP1445" s="60">
        <f t="shared" si="1022"/>
        <v>0</v>
      </c>
      <c r="BQ1445" s="60">
        <f t="shared" si="1022"/>
        <v>0</v>
      </c>
      <c r="BR1445" s="60">
        <f t="shared" si="1022"/>
        <v>0</v>
      </c>
      <c r="BS1445" s="60">
        <f t="shared" si="1022"/>
        <v>0</v>
      </c>
      <c r="BT1445" s="60">
        <f t="shared" si="1022"/>
        <v>0</v>
      </c>
      <c r="BU1445" s="60">
        <f t="shared" si="1022"/>
        <v>0</v>
      </c>
      <c r="BV1445" s="61">
        <f t="shared" si="1018"/>
        <v>-3.4247633514070328</v>
      </c>
      <c r="BW1445" s="62">
        <f t="shared" si="1014"/>
        <v>2.5821673935087297</v>
      </c>
      <c r="BX1445" s="63">
        <f t="shared" si="1019"/>
        <v>-6.5925489092357932</v>
      </c>
      <c r="BY1445" s="73">
        <f t="shared" si="1020"/>
        <v>0.95451663600691505</v>
      </c>
    </row>
    <row r="1446" spans="1:77">
      <c r="A1446" s="49">
        <v>1440</v>
      </c>
      <c r="B1446" s="50">
        <v>9.7771023302938201E-2</v>
      </c>
      <c r="C1446" s="51">
        <v>0.11049723756906077</v>
      </c>
      <c r="D1446" s="51">
        <v>0.11049723756906077</v>
      </c>
      <c r="E1446" s="51">
        <v>0.10819521178637201</v>
      </c>
      <c r="F1446" s="51">
        <v>0.11279926335174954</v>
      </c>
      <c r="G1446" s="51">
        <v>9.2081031307550645E-2</v>
      </c>
      <c r="H1446" s="51">
        <v>0.10128913443830571</v>
      </c>
      <c r="I1446" s="51">
        <v>9.6316758747697975E-2</v>
      </c>
      <c r="J1446" s="51">
        <v>0.14042357274401474</v>
      </c>
      <c r="K1446" s="51">
        <v>0.12891344383057091</v>
      </c>
      <c r="L1446" s="51">
        <v>0.12661141804788215</v>
      </c>
      <c r="M1446" s="51">
        <v>0.1322744014732965</v>
      </c>
      <c r="N1446" s="51">
        <v>0.1341620626151013</v>
      </c>
      <c r="O1446" s="51">
        <v>0.13604972375690608</v>
      </c>
      <c r="P1446" s="94">
        <v>0.117700807479813</v>
      </c>
      <c r="Q1446" s="52">
        <v>0</v>
      </c>
      <c r="R1446" s="52">
        <v>1</v>
      </c>
      <c r="S1446" s="52">
        <v>1</v>
      </c>
      <c r="T1446" s="52">
        <v>0</v>
      </c>
      <c r="U1446" s="52">
        <v>0</v>
      </c>
      <c r="V1446" s="52">
        <v>2</v>
      </c>
      <c r="W1446" s="52">
        <v>0</v>
      </c>
      <c r="X1446" s="52">
        <v>0</v>
      </c>
      <c r="Y1446" s="52">
        <v>0</v>
      </c>
      <c r="Z1446" s="52">
        <v>0</v>
      </c>
      <c r="AA1446" s="52">
        <v>0</v>
      </c>
      <c r="AB1446" s="52">
        <v>0</v>
      </c>
      <c r="AC1446" s="52">
        <v>0</v>
      </c>
      <c r="AD1446" s="53">
        <f t="shared" si="1015"/>
        <v>4</v>
      </c>
      <c r="AE1446" s="54" t="s">
        <v>21</v>
      </c>
      <c r="AF1446" s="55">
        <f t="shared" si="975"/>
        <v>6.0862042944519683E-2</v>
      </c>
      <c r="AG1446" s="56">
        <f t="shared" si="1016"/>
        <v>0.19289647019528811</v>
      </c>
      <c r="AH1446" s="56">
        <f t="shared" si="976"/>
        <v>0.19289647019528811</v>
      </c>
      <c r="AI1446" s="56">
        <f t="shared" si="977"/>
        <v>0.188263419695921</v>
      </c>
      <c r="AJ1446" s="56">
        <f t="shared" si="978"/>
        <v>0.19756113485795918</v>
      </c>
      <c r="AK1446" s="56">
        <f t="shared" si="979"/>
        <v>0.15671202064506959</v>
      </c>
      <c r="AL1446" s="56">
        <f t="shared" si="980"/>
        <v>0.17455337930758655</v>
      </c>
      <c r="AM1446" s="56">
        <f t="shared" si="981"/>
        <v>0.16485704029733106</v>
      </c>
      <c r="AN1446" s="56">
        <f t="shared" si="982"/>
        <v>0.25601818773475549</v>
      </c>
      <c r="AO1446" s="56">
        <f t="shared" si="983"/>
        <v>0.23110281117134995</v>
      </c>
      <c r="AP1446" s="56">
        <f t="shared" si="984"/>
        <v>0.22621561863125911</v>
      </c>
      <c r="AQ1446" s="56">
        <f t="shared" si="985"/>
        <v>0.23829545531063323</v>
      </c>
      <c r="AR1446" s="56">
        <f t="shared" si="986"/>
        <v>0.24236503610528359</v>
      </c>
      <c r="AS1446" s="56">
        <f t="shared" si="987"/>
        <v>0.2464561236832212</v>
      </c>
      <c r="AT1446" s="57">
        <f>IF(AE1446="F",1,IF(AE1446="R",#REF!,IF(AE1446="M",#REF!,0)))</f>
        <v>1</v>
      </c>
      <c r="AU1446" s="58">
        <f t="shared" si="988"/>
        <v>0.45888300030906909</v>
      </c>
      <c r="AV1446" s="58">
        <f t="shared" si="989"/>
        <v>0.45888300030906909</v>
      </c>
      <c r="AW1446" s="58">
        <f t="shared" si="990"/>
        <v>0.44786139835035715</v>
      </c>
      <c r="AX1446" s="58">
        <f t="shared" si="991"/>
        <v>0.46997980946102053</v>
      </c>
      <c r="AY1446" s="58">
        <f t="shared" si="992"/>
        <v>0.3728035155091341</v>
      </c>
      <c r="AZ1446" s="58">
        <f t="shared" si="993"/>
        <v>0.41524647044945717</v>
      </c>
      <c r="BA1446" s="58">
        <f t="shared" si="994"/>
        <v>0.39217976978596003</v>
      </c>
      <c r="BB1446" s="58">
        <f t="shared" si="995"/>
        <v>0.60904377359770301</v>
      </c>
      <c r="BC1446" s="58">
        <f t="shared" si="996"/>
        <v>0.54977237926025979</v>
      </c>
      <c r="BD1446" s="58">
        <f t="shared" si="997"/>
        <v>0.53814619670951358</v>
      </c>
      <c r="BE1446" s="58">
        <f t="shared" si="998"/>
        <v>0.56688301959208254</v>
      </c>
      <c r="BF1446" s="58">
        <f t="shared" si="999"/>
        <v>0.57656417883340361</v>
      </c>
      <c r="BG1446" s="58">
        <f t="shared" si="1000"/>
        <v>0.58629650073846784</v>
      </c>
      <c r="BH1446" s="59">
        <f t="shared" si="1017"/>
        <v>6.4425430129054968</v>
      </c>
      <c r="BI1446" s="60">
        <f t="shared" si="1023"/>
        <v>0</v>
      </c>
      <c r="BJ1446" s="60">
        <f t="shared" si="1023"/>
        <v>-0.77896000270187804</v>
      </c>
      <c r="BK1446" s="60">
        <f t="shared" si="1023"/>
        <v>-0.80327147311684788</v>
      </c>
      <c r="BL1446" s="60">
        <f t="shared" si="1023"/>
        <v>0</v>
      </c>
      <c r="BM1446" s="60">
        <f t="shared" si="1023"/>
        <v>0</v>
      </c>
      <c r="BN1446" s="60">
        <f t="shared" si="1023"/>
        <v>-1.7577660606910992</v>
      </c>
      <c r="BO1446" s="60">
        <f t="shared" si="1022"/>
        <v>0</v>
      </c>
      <c r="BP1446" s="60">
        <f t="shared" si="1022"/>
        <v>0</v>
      </c>
      <c r="BQ1446" s="60">
        <f t="shared" si="1022"/>
        <v>0</v>
      </c>
      <c r="BR1446" s="60">
        <f t="shared" si="1022"/>
        <v>0</v>
      </c>
      <c r="BS1446" s="60">
        <f t="shared" si="1022"/>
        <v>0</v>
      </c>
      <c r="BT1446" s="60">
        <f t="shared" si="1022"/>
        <v>0</v>
      </c>
      <c r="BU1446" s="60">
        <f t="shared" si="1022"/>
        <v>0</v>
      </c>
      <c r="BV1446" s="61">
        <f t="shared" si="1018"/>
        <v>-3.3399975365098253</v>
      </c>
      <c r="BW1446" s="62">
        <f t="shared" si="1014"/>
        <v>4.9342406628434139</v>
      </c>
      <c r="BX1446" s="63">
        <f t="shared" si="1019"/>
        <v>-9.8036455528894493</v>
      </c>
      <c r="BY1446" s="73">
        <f t="shared" si="1020"/>
        <v>2.4425430129054968</v>
      </c>
    </row>
    <row r="1447" spans="1:77">
      <c r="A1447" s="49">
        <v>1441</v>
      </c>
      <c r="B1447" s="50">
        <v>2.2289766970618036E-2</v>
      </c>
      <c r="C1447" s="51">
        <v>9.898710865561694E-2</v>
      </c>
      <c r="D1447" s="51">
        <v>9.898710865561694E-2</v>
      </c>
      <c r="E1447" s="51">
        <v>9.4383057090239406E-2</v>
      </c>
      <c r="F1447" s="51">
        <v>9.898710865561694E-2</v>
      </c>
      <c r="G1447" s="51">
        <v>9.898710865561694E-2</v>
      </c>
      <c r="H1447" s="51">
        <v>0.11970534069981584</v>
      </c>
      <c r="I1447" s="51">
        <v>0.1251841620626151</v>
      </c>
      <c r="J1447" s="51">
        <v>0.10819521178637201</v>
      </c>
      <c r="K1447" s="51">
        <v>0.13812154696132597</v>
      </c>
      <c r="L1447" s="51">
        <v>0.1427255985267035</v>
      </c>
      <c r="M1447" s="51">
        <v>0.14171270718232043</v>
      </c>
      <c r="N1447" s="51">
        <v>0.14668508287292817</v>
      </c>
      <c r="O1447" s="51">
        <v>0.15340699815837938</v>
      </c>
      <c r="P1447" s="94">
        <v>0.12046677999716675</v>
      </c>
      <c r="Q1447" s="52">
        <v>0</v>
      </c>
      <c r="R1447" s="52">
        <v>0</v>
      </c>
      <c r="S1447" s="52">
        <v>0</v>
      </c>
      <c r="T1447" s="52">
        <v>0</v>
      </c>
      <c r="U1447" s="52">
        <v>0</v>
      </c>
      <c r="V1447" s="52">
        <v>0</v>
      </c>
      <c r="W1447" s="52">
        <v>0</v>
      </c>
      <c r="X1447" s="52">
        <v>0</v>
      </c>
      <c r="Y1447" s="52">
        <v>1</v>
      </c>
      <c r="Z1447" s="52">
        <v>1</v>
      </c>
      <c r="AA1447" s="52">
        <v>0</v>
      </c>
      <c r="AB1447" s="52">
        <v>0</v>
      </c>
      <c r="AC1447" s="52">
        <v>0</v>
      </c>
      <c r="AD1447" s="53">
        <f t="shared" si="1015"/>
        <v>2</v>
      </c>
      <c r="AE1447" s="54" t="s">
        <v>21</v>
      </c>
      <c r="AF1447" s="55">
        <f t="shared" si="975"/>
        <v>1.0264491368613862E-2</v>
      </c>
      <c r="AG1447" s="56">
        <f t="shared" si="1016"/>
        <v>0.17004618772336327</v>
      </c>
      <c r="AH1447" s="56">
        <f t="shared" si="976"/>
        <v>0.17004618772336327</v>
      </c>
      <c r="AI1447" s="56">
        <f t="shared" si="977"/>
        <v>0.16112559320607914</v>
      </c>
      <c r="AJ1447" s="56">
        <f t="shared" si="978"/>
        <v>0.17004618772336327</v>
      </c>
      <c r="AK1447" s="56">
        <f t="shared" si="979"/>
        <v>0.17004618772336327</v>
      </c>
      <c r="AL1447" s="56">
        <f t="shared" si="980"/>
        <v>0.2117453043993302</v>
      </c>
      <c r="AM1447" s="56">
        <f t="shared" si="981"/>
        <v>0.22320158071272167</v>
      </c>
      <c r="AN1447" s="56">
        <f t="shared" si="982"/>
        <v>0.188263419695921</v>
      </c>
      <c r="AO1447" s="56">
        <f t="shared" si="983"/>
        <v>0.25097111257074883</v>
      </c>
      <c r="AP1447" s="56">
        <f t="shared" si="984"/>
        <v>0.26109730272845011</v>
      </c>
      <c r="AQ1447" s="56">
        <f t="shared" si="985"/>
        <v>0.25885854370718947</v>
      </c>
      <c r="AR1447" s="56">
        <f t="shared" si="986"/>
        <v>0.26990837609220669</v>
      </c>
      <c r="AS1447" s="56">
        <f t="shared" si="987"/>
        <v>0.28508407774802741</v>
      </c>
      <c r="AT1447" s="57">
        <f>IF(AE1447="F",1,IF(AE1447="R",#REF!,IF(AE1447="M",#REF!,0)))</f>
        <v>1</v>
      </c>
      <c r="AU1447" s="58">
        <f t="shared" si="988"/>
        <v>6.8223735703276764E-2</v>
      </c>
      <c r="AV1447" s="58">
        <f t="shared" si="989"/>
        <v>6.8223735703276764E-2</v>
      </c>
      <c r="AW1447" s="58">
        <f t="shared" si="990"/>
        <v>6.4644729958947003E-2</v>
      </c>
      <c r="AX1447" s="58">
        <f t="shared" si="991"/>
        <v>6.8223735703276764E-2</v>
      </c>
      <c r="AY1447" s="58">
        <f t="shared" si="992"/>
        <v>6.8223735703276764E-2</v>
      </c>
      <c r="AZ1447" s="58">
        <f t="shared" si="993"/>
        <v>8.4953716852806532E-2</v>
      </c>
      <c r="BA1447" s="58">
        <f t="shared" si="994"/>
        <v>8.9550056105175094E-2</v>
      </c>
      <c r="BB1447" s="58">
        <f t="shared" si="995"/>
        <v>7.5532618283831676E-2</v>
      </c>
      <c r="BC1447" s="58">
        <f t="shared" si="996"/>
        <v>0.10069138910093664</v>
      </c>
      <c r="BD1447" s="58">
        <f t="shared" si="997"/>
        <v>0.10475408836076378</v>
      </c>
      <c r="BE1447" s="58">
        <f t="shared" si="998"/>
        <v>0.10385588237440971</v>
      </c>
      <c r="BF1447" s="58">
        <f t="shared" si="999"/>
        <v>0.10828915344207592</v>
      </c>
      <c r="BG1447" s="58">
        <f t="shared" si="1000"/>
        <v>0.11437775250295473</v>
      </c>
      <c r="BH1447" s="59">
        <f t="shared" si="1017"/>
        <v>1.1195443297950083</v>
      </c>
      <c r="BI1447" s="60">
        <f t="shared" si="1023"/>
        <v>0</v>
      </c>
      <c r="BJ1447" s="60">
        <f t="shared" si="1023"/>
        <v>0</v>
      </c>
      <c r="BK1447" s="60">
        <f t="shared" si="1023"/>
        <v>0</v>
      </c>
      <c r="BL1447" s="60">
        <f t="shared" si="1023"/>
        <v>0</v>
      </c>
      <c r="BM1447" s="60">
        <f t="shared" si="1023"/>
        <v>0</v>
      </c>
      <c r="BN1447" s="60">
        <f t="shared" si="1023"/>
        <v>0</v>
      </c>
      <c r="BO1447" s="60">
        <f t="shared" si="1022"/>
        <v>0</v>
      </c>
      <c r="BP1447" s="60">
        <f t="shared" si="1022"/>
        <v>0</v>
      </c>
      <c r="BQ1447" s="60">
        <f t="shared" si="1022"/>
        <v>-2.2956949933315545</v>
      </c>
      <c r="BR1447" s="60">
        <f t="shared" si="1022"/>
        <v>-2.2561396912445</v>
      </c>
      <c r="BS1447" s="60">
        <f t="shared" si="1022"/>
        <v>0</v>
      </c>
      <c r="BT1447" s="60">
        <f t="shared" si="1022"/>
        <v>0</v>
      </c>
      <c r="BU1447" s="60">
        <f t="shared" si="1022"/>
        <v>0</v>
      </c>
      <c r="BV1447" s="61">
        <f t="shared" si="1018"/>
        <v>-4.551834684576054</v>
      </c>
      <c r="BW1447" s="62">
        <f t="shared" si="1014"/>
        <v>1.1249046070731099</v>
      </c>
      <c r="BX1447" s="63">
        <f t="shared" si="1019"/>
        <v>-6.0743707133052265</v>
      </c>
      <c r="BY1447" s="73">
        <f t="shared" si="1020"/>
        <v>0.88045567020499171</v>
      </c>
    </row>
    <row r="1448" spans="1:77">
      <c r="A1448" s="49">
        <v>1442</v>
      </c>
      <c r="B1448" s="50">
        <v>6.2816616008105369E-2</v>
      </c>
      <c r="C1448" s="51">
        <v>9.898710865561694E-2</v>
      </c>
      <c r="D1448" s="51">
        <v>9.898710865561694E-2</v>
      </c>
      <c r="E1448" s="51">
        <v>9.4383057090239406E-2</v>
      </c>
      <c r="F1448" s="51">
        <v>9.898710865561694E-2</v>
      </c>
      <c r="G1448" s="51">
        <v>9.898710865561694E-2</v>
      </c>
      <c r="H1448" s="51">
        <v>0.11970534069981584</v>
      </c>
      <c r="I1448" s="51">
        <v>0.1251841620626151</v>
      </c>
      <c r="J1448" s="51">
        <v>0.10819521178637201</v>
      </c>
      <c r="K1448" s="51">
        <v>0.13812154696132597</v>
      </c>
      <c r="L1448" s="51">
        <v>0.1427255985267035</v>
      </c>
      <c r="M1448" s="51">
        <v>0.14171270718232043</v>
      </c>
      <c r="N1448" s="51">
        <v>0.14668508287292817</v>
      </c>
      <c r="O1448" s="51">
        <v>0.15340699815837938</v>
      </c>
      <c r="P1448" s="94">
        <v>0.12046677999716675</v>
      </c>
      <c r="Q1448" s="52">
        <v>0</v>
      </c>
      <c r="R1448" s="52">
        <v>0</v>
      </c>
      <c r="S1448" s="52">
        <v>0</v>
      </c>
      <c r="T1448" s="52">
        <v>0</v>
      </c>
      <c r="U1448" s="52">
        <v>0</v>
      </c>
      <c r="V1448" s="52">
        <v>0</v>
      </c>
      <c r="W1448" s="52">
        <v>0</v>
      </c>
      <c r="X1448" s="52">
        <v>1</v>
      </c>
      <c r="Y1448" s="52">
        <v>1</v>
      </c>
      <c r="Z1448" s="52">
        <v>0</v>
      </c>
      <c r="AA1448" s="52">
        <v>0</v>
      </c>
      <c r="AB1448" s="52">
        <v>0</v>
      </c>
      <c r="AC1448" s="52">
        <v>0</v>
      </c>
      <c r="AD1448" s="53">
        <f t="shared" si="1015"/>
        <v>2</v>
      </c>
      <c r="AE1448" s="54" t="s">
        <v>21</v>
      </c>
      <c r="AF1448" s="55">
        <f t="shared" si="975"/>
        <v>3.5730626820646254E-2</v>
      </c>
      <c r="AG1448" s="56">
        <f t="shared" si="1016"/>
        <v>0.17004618772336327</v>
      </c>
      <c r="AH1448" s="56">
        <f t="shared" si="976"/>
        <v>0.17004618772336327</v>
      </c>
      <c r="AI1448" s="56">
        <f t="shared" si="977"/>
        <v>0.16112559320607914</v>
      </c>
      <c r="AJ1448" s="56">
        <f t="shared" si="978"/>
        <v>0.17004618772336327</v>
      </c>
      <c r="AK1448" s="56">
        <f t="shared" si="979"/>
        <v>0.17004618772336327</v>
      </c>
      <c r="AL1448" s="56">
        <f t="shared" si="980"/>
        <v>0.2117453043993302</v>
      </c>
      <c r="AM1448" s="56">
        <f t="shared" si="981"/>
        <v>0.22320158071272167</v>
      </c>
      <c r="AN1448" s="56">
        <f t="shared" si="982"/>
        <v>0.188263419695921</v>
      </c>
      <c r="AO1448" s="56">
        <f t="shared" si="983"/>
        <v>0.25097111257074883</v>
      </c>
      <c r="AP1448" s="56">
        <f t="shared" si="984"/>
        <v>0.26109730272845011</v>
      </c>
      <c r="AQ1448" s="56">
        <f t="shared" si="985"/>
        <v>0.25885854370718947</v>
      </c>
      <c r="AR1448" s="56">
        <f t="shared" si="986"/>
        <v>0.26990837609220669</v>
      </c>
      <c r="AS1448" s="56">
        <f t="shared" si="987"/>
        <v>0.28508407774802741</v>
      </c>
      <c r="AT1448" s="57">
        <f>IF(AE1448="F",1,IF(AE1448="R",#REF!,IF(AE1448="M",#REF!,0)))</f>
        <v>1</v>
      </c>
      <c r="AU1448" s="58">
        <f t="shared" si="988"/>
        <v>0.23748637445182738</v>
      </c>
      <c r="AV1448" s="58">
        <f t="shared" si="989"/>
        <v>0.23748637445182738</v>
      </c>
      <c r="AW1448" s="58">
        <f t="shared" si="990"/>
        <v>0.22502787903815111</v>
      </c>
      <c r="AX1448" s="58">
        <f t="shared" si="991"/>
        <v>0.23748637445182738</v>
      </c>
      <c r="AY1448" s="58">
        <f t="shared" si="992"/>
        <v>0.23748637445182738</v>
      </c>
      <c r="AZ1448" s="58">
        <f t="shared" si="993"/>
        <v>0.2957233285982479</v>
      </c>
      <c r="BA1448" s="58">
        <f t="shared" si="994"/>
        <v>0.31172315525012101</v>
      </c>
      <c r="BB1448" s="58">
        <f t="shared" si="995"/>
        <v>0.26292854655596704</v>
      </c>
      <c r="BC1448" s="58">
        <f t="shared" si="996"/>
        <v>0.35050606199729351</v>
      </c>
      <c r="BD1448" s="58">
        <f t="shared" si="997"/>
        <v>0.36464829135132359</v>
      </c>
      <c r="BE1448" s="58">
        <f t="shared" si="998"/>
        <v>0.36152164223117128</v>
      </c>
      <c r="BF1448" s="58">
        <f t="shared" si="999"/>
        <v>0.37695382960656387</v>
      </c>
      <c r="BG1448" s="58">
        <f t="shared" si="1000"/>
        <v>0.39814820281925006</v>
      </c>
      <c r="BH1448" s="59">
        <f t="shared" si="1017"/>
        <v>3.8971264352553985</v>
      </c>
      <c r="BI1448" s="60">
        <f t="shared" si="1023"/>
        <v>0</v>
      </c>
      <c r="BJ1448" s="60">
        <f t="shared" si="1023"/>
        <v>0</v>
      </c>
      <c r="BK1448" s="60">
        <f t="shared" si="1023"/>
        <v>0</v>
      </c>
      <c r="BL1448" s="60">
        <f t="shared" si="1023"/>
        <v>0</v>
      </c>
      <c r="BM1448" s="60">
        <f t="shared" si="1023"/>
        <v>0</v>
      </c>
      <c r="BN1448" s="60">
        <f t="shared" si="1023"/>
        <v>0</v>
      </c>
      <c r="BO1448" s="60">
        <f t="shared" si="1022"/>
        <v>0</v>
      </c>
      <c r="BP1448" s="60">
        <f t="shared" si="1022"/>
        <v>-1.3358729698167113</v>
      </c>
      <c r="BQ1448" s="60">
        <f t="shared" si="1022"/>
        <v>-1.0483772773723363</v>
      </c>
      <c r="BR1448" s="60">
        <f t="shared" si="1022"/>
        <v>0</v>
      </c>
      <c r="BS1448" s="60">
        <f t="shared" si="1022"/>
        <v>0</v>
      </c>
      <c r="BT1448" s="60">
        <f t="shared" si="1022"/>
        <v>0</v>
      </c>
      <c r="BU1448" s="60">
        <f t="shared" si="1022"/>
        <v>0</v>
      </c>
      <c r="BV1448" s="61">
        <f t="shared" si="1018"/>
        <v>-2.3842502471890477</v>
      </c>
      <c r="BW1448" s="62">
        <f t="shared" si="1014"/>
        <v>3.1701857108424005</v>
      </c>
      <c r="BX1448" s="63">
        <f t="shared" si="1019"/>
        <v>-6.2549663414109755</v>
      </c>
      <c r="BY1448" s="73">
        <f t="shared" si="1020"/>
        <v>1.8971264352553985</v>
      </c>
    </row>
    <row r="1449" spans="1:77">
      <c r="A1449" s="49">
        <v>1443</v>
      </c>
      <c r="B1449" s="50">
        <v>2.532928064842959E-3</v>
      </c>
      <c r="C1449" s="51">
        <v>0.10589318600368323</v>
      </c>
      <c r="D1449" s="51">
        <v>0.10589318600368323</v>
      </c>
      <c r="E1449" s="51">
        <v>0.10819521178637201</v>
      </c>
      <c r="F1449" s="51">
        <v>0.11279926335174954</v>
      </c>
      <c r="G1449" s="51">
        <v>9.2081031307550645E-2</v>
      </c>
      <c r="H1449" s="51">
        <v>0.10128913443830571</v>
      </c>
      <c r="I1449" s="51">
        <v>9.6316758747697975E-2</v>
      </c>
      <c r="J1449" s="51">
        <v>0.16574585635359115</v>
      </c>
      <c r="K1449" s="51">
        <v>0.15423572744014732</v>
      </c>
      <c r="L1449" s="51">
        <v>0.14732965009208104</v>
      </c>
      <c r="M1449" s="51">
        <v>0.15824125230202579</v>
      </c>
      <c r="N1449" s="51">
        <v>0.15828729281767956</v>
      </c>
      <c r="O1449" s="51">
        <v>0.15833333333333333</v>
      </c>
      <c r="P1449" s="94">
        <v>0.12804929876753082</v>
      </c>
      <c r="Q1449" s="52">
        <v>0</v>
      </c>
      <c r="R1449" s="52">
        <v>0</v>
      </c>
      <c r="S1449" s="52">
        <v>0</v>
      </c>
      <c r="T1449" s="52">
        <v>0</v>
      </c>
      <c r="U1449" s="52">
        <v>0</v>
      </c>
      <c r="V1449" s="52">
        <v>0</v>
      </c>
      <c r="W1449" s="52">
        <v>0</v>
      </c>
      <c r="X1449" s="52">
        <v>0</v>
      </c>
      <c r="Y1449" s="52">
        <v>0</v>
      </c>
      <c r="Z1449" s="52">
        <v>0</v>
      </c>
      <c r="AA1449" s="52">
        <v>0</v>
      </c>
      <c r="AB1449" s="52">
        <v>0</v>
      </c>
      <c r="AC1449" s="52">
        <v>0</v>
      </c>
      <c r="AD1449" s="53">
        <f t="shared" si="1015"/>
        <v>0</v>
      </c>
      <c r="AE1449" s="54" t="s">
        <v>21</v>
      </c>
      <c r="AF1449" s="55">
        <f t="shared" si="975"/>
        <v>7.4869538439807756E-4</v>
      </c>
      <c r="AG1449" s="56">
        <f t="shared" si="1016"/>
        <v>0.18366192824856009</v>
      </c>
      <c r="AH1449" s="56">
        <f t="shared" si="976"/>
        <v>0.18366192824856009</v>
      </c>
      <c r="AI1449" s="56">
        <f t="shared" si="977"/>
        <v>0.188263419695921</v>
      </c>
      <c r="AJ1449" s="56">
        <f t="shared" si="978"/>
        <v>0.19756113485795918</v>
      </c>
      <c r="AK1449" s="56">
        <f t="shared" si="979"/>
        <v>0.15671202064506959</v>
      </c>
      <c r="AL1449" s="56">
        <f t="shared" si="980"/>
        <v>0.17455337930758655</v>
      </c>
      <c r="AM1449" s="56">
        <f t="shared" si="981"/>
        <v>0.16485704029733106</v>
      </c>
      <c r="AN1449" s="56">
        <f t="shared" si="982"/>
        <v>0.3136536233747701</v>
      </c>
      <c r="AO1449" s="56">
        <f t="shared" si="983"/>
        <v>0.28697401029728647</v>
      </c>
      <c r="AP1449" s="56">
        <f t="shared" si="984"/>
        <v>0.27135171795897967</v>
      </c>
      <c r="AQ1449" s="56">
        <f t="shared" si="985"/>
        <v>0.29616737234604329</v>
      </c>
      <c r="AR1449" s="56">
        <f t="shared" si="986"/>
        <v>0.29627360863450203</v>
      </c>
      <c r="AS1449" s="56">
        <f t="shared" si="987"/>
        <v>0.29637985777613318</v>
      </c>
      <c r="AT1449" s="57">
        <f>IF(AE1449="F",1,IF(AE1449="R",#REF!,IF(AE1449="M",#REF!,0)))</f>
        <v>1</v>
      </c>
      <c r="AU1449" s="58">
        <f t="shared" si="988"/>
        <v>5.3747152178076742E-3</v>
      </c>
      <c r="AV1449" s="58">
        <f t="shared" si="989"/>
        <v>5.3747152178076742E-3</v>
      </c>
      <c r="AW1449" s="58">
        <f t="shared" si="990"/>
        <v>5.5093740790239827E-3</v>
      </c>
      <c r="AX1449" s="58">
        <f t="shared" si="991"/>
        <v>5.7814640633163019E-3</v>
      </c>
      <c r="AY1449" s="58">
        <f t="shared" si="992"/>
        <v>4.5860483454934504E-3</v>
      </c>
      <c r="AZ1449" s="58">
        <f t="shared" si="993"/>
        <v>5.1081610273336318E-3</v>
      </c>
      <c r="BA1449" s="58">
        <f t="shared" si="994"/>
        <v>4.8244056441008477E-3</v>
      </c>
      <c r="BB1449" s="58">
        <f t="shared" si="995"/>
        <v>9.1788152217992958E-3</v>
      </c>
      <c r="BC1449" s="58">
        <f t="shared" si="996"/>
        <v>8.3980582963971689E-3</v>
      </c>
      <c r="BD1449" s="58">
        <f t="shared" si="997"/>
        <v>7.9408847647433872E-3</v>
      </c>
      <c r="BE1449" s="58">
        <f t="shared" si="998"/>
        <v>8.6670944726884094E-3</v>
      </c>
      <c r="BF1449" s="58">
        <f t="shared" si="999"/>
        <v>8.6702033902616247E-3</v>
      </c>
      <c r="BG1449" s="58">
        <f t="shared" si="1000"/>
        <v>8.6733126839723569E-3</v>
      </c>
      <c r="BH1449" s="59">
        <f t="shared" si="1017"/>
        <v>8.8087252424745799E-2</v>
      </c>
      <c r="BI1449" s="60">
        <f t="shared" si="1023"/>
        <v>0</v>
      </c>
      <c r="BJ1449" s="60">
        <f t="shared" si="1023"/>
        <v>0</v>
      </c>
      <c r="BK1449" s="60">
        <f t="shared" si="1023"/>
        <v>0</v>
      </c>
      <c r="BL1449" s="60">
        <f t="shared" si="1023"/>
        <v>0</v>
      </c>
      <c r="BM1449" s="60">
        <f t="shared" si="1023"/>
        <v>0</v>
      </c>
      <c r="BN1449" s="60">
        <f t="shared" si="1023"/>
        <v>0</v>
      </c>
      <c r="BO1449" s="60">
        <f t="shared" si="1022"/>
        <v>0</v>
      </c>
      <c r="BP1449" s="60">
        <f t="shared" si="1022"/>
        <v>0</v>
      </c>
      <c r="BQ1449" s="60">
        <f t="shared" si="1022"/>
        <v>0</v>
      </c>
      <c r="BR1449" s="60">
        <f t="shared" si="1022"/>
        <v>0</v>
      </c>
      <c r="BS1449" s="60">
        <f t="shared" si="1022"/>
        <v>0</v>
      </c>
      <c r="BT1449" s="60">
        <f t="shared" si="1022"/>
        <v>0</v>
      </c>
      <c r="BU1449" s="60">
        <f t="shared" si="1022"/>
        <v>0</v>
      </c>
      <c r="BV1449" s="61">
        <f t="shared" si="1018"/>
        <v>0</v>
      </c>
      <c r="BW1449" s="62">
        <f t="shared" si="1014"/>
        <v>0.12783006898558069</v>
      </c>
      <c r="BX1449" s="63">
        <f t="shared" si="1019"/>
        <v>-6.7007725437519761E-2</v>
      </c>
      <c r="BY1449" s="73">
        <f t="shared" si="1020"/>
        <v>8.8087252424745799E-2</v>
      </c>
    </row>
    <row r="1450" spans="1:77">
      <c r="A1450" s="49">
        <v>1444</v>
      </c>
      <c r="B1450" s="50">
        <v>4.8125633232016213E-2</v>
      </c>
      <c r="C1450" s="51">
        <v>0.11970534069981584</v>
      </c>
      <c r="D1450" s="51">
        <v>0.11970534069981584</v>
      </c>
      <c r="E1450" s="51">
        <v>0.1151012891344383</v>
      </c>
      <c r="F1450" s="51">
        <v>0.11970534069981584</v>
      </c>
      <c r="G1450" s="51">
        <v>0.13121546961325967</v>
      </c>
      <c r="H1450" s="51">
        <v>0.1151012891344383</v>
      </c>
      <c r="I1450" s="51">
        <v>0.13001841620626151</v>
      </c>
      <c r="J1450" s="51">
        <v>0.13351749539594843</v>
      </c>
      <c r="K1450" s="51">
        <v>0.13121546961325967</v>
      </c>
      <c r="L1450" s="51">
        <v>0.1427255985267035</v>
      </c>
      <c r="M1450" s="51">
        <v>0.13462246777163905</v>
      </c>
      <c r="N1450" s="51">
        <v>0.13952578268876611</v>
      </c>
      <c r="O1450" s="51">
        <v>0.14442909760589318</v>
      </c>
      <c r="P1450" s="94">
        <v>0.12896833829154272</v>
      </c>
      <c r="Q1450" s="52">
        <v>0</v>
      </c>
      <c r="R1450" s="52">
        <v>1</v>
      </c>
      <c r="S1450" s="52">
        <v>0</v>
      </c>
      <c r="T1450" s="52">
        <v>2</v>
      </c>
      <c r="U1450" s="52">
        <v>0</v>
      </c>
      <c r="V1450" s="52">
        <v>0</v>
      </c>
      <c r="W1450" s="52">
        <v>0</v>
      </c>
      <c r="X1450" s="52">
        <v>0</v>
      </c>
      <c r="Y1450" s="52">
        <v>0</v>
      </c>
      <c r="Z1450" s="52">
        <v>0</v>
      </c>
      <c r="AA1450" s="52">
        <v>1</v>
      </c>
      <c r="AB1450" s="52">
        <v>0</v>
      </c>
      <c r="AC1450" s="52">
        <v>1</v>
      </c>
      <c r="AD1450" s="53">
        <f t="shared" si="1015"/>
        <v>5</v>
      </c>
      <c r="AE1450" s="54" t="s">
        <v>21</v>
      </c>
      <c r="AF1450" s="55">
        <f t="shared" si="975"/>
        <v>2.5927189505882034E-2</v>
      </c>
      <c r="AG1450" s="56">
        <f t="shared" si="1016"/>
        <v>0.2117453043993302</v>
      </c>
      <c r="AH1450" s="56">
        <f t="shared" si="976"/>
        <v>0.2117453043993302</v>
      </c>
      <c r="AI1450" s="56">
        <f t="shared" si="977"/>
        <v>0.2022574646418647</v>
      </c>
      <c r="AJ1450" s="56">
        <f t="shared" si="978"/>
        <v>0.2117453043993302</v>
      </c>
      <c r="AK1450" s="56">
        <f t="shared" si="979"/>
        <v>0.23602193133395391</v>
      </c>
      <c r="AL1450" s="56">
        <f t="shared" si="980"/>
        <v>0.2022574646418647</v>
      </c>
      <c r="AM1450" s="56">
        <f t="shared" si="981"/>
        <v>0.23346000259142102</v>
      </c>
      <c r="AN1450" s="56">
        <f t="shared" si="982"/>
        <v>0.24097300571163752</v>
      </c>
      <c r="AO1450" s="56">
        <f t="shared" si="983"/>
        <v>0.23602193133395391</v>
      </c>
      <c r="AP1450" s="56">
        <f t="shared" si="984"/>
        <v>0.26109730272845011</v>
      </c>
      <c r="AQ1450" s="56">
        <f t="shared" si="985"/>
        <v>0.24336087879011262</v>
      </c>
      <c r="AR1450" s="56">
        <f t="shared" si="986"/>
        <v>0.25404601826632667</v>
      </c>
      <c r="AS1450" s="56">
        <f t="shared" si="987"/>
        <v>0.26487648503052552</v>
      </c>
      <c r="AT1450" s="57">
        <f>IF(AE1450="F",1,IF(AE1450="R",#REF!,IF(AE1450="M",#REF!,0)))</f>
        <v>1</v>
      </c>
      <c r="AU1450" s="58">
        <f t="shared" si="988"/>
        <v>0.2145855100825326</v>
      </c>
      <c r="AV1450" s="58">
        <f t="shared" si="989"/>
        <v>0.2145855100825326</v>
      </c>
      <c r="AW1450" s="58">
        <f t="shared" si="990"/>
        <v>0.20497040697688138</v>
      </c>
      <c r="AX1450" s="58">
        <f t="shared" si="991"/>
        <v>0.2145855100825326</v>
      </c>
      <c r="AY1450" s="58">
        <f t="shared" si="992"/>
        <v>0.23918776697142755</v>
      </c>
      <c r="AZ1450" s="58">
        <f t="shared" si="993"/>
        <v>0.20497040697688138</v>
      </c>
      <c r="BA1450" s="58">
        <f t="shared" si="994"/>
        <v>0.23659147428115498</v>
      </c>
      <c r="BB1450" s="58">
        <f t="shared" si="995"/>
        <v>0.24420525165098467</v>
      </c>
      <c r="BC1450" s="58">
        <f t="shared" si="996"/>
        <v>0.23918776697142755</v>
      </c>
      <c r="BD1450" s="58">
        <f t="shared" si="997"/>
        <v>0.26459948212828055</v>
      </c>
      <c r="BE1450" s="58">
        <f t="shared" si="998"/>
        <v>0.24662515401439475</v>
      </c>
      <c r="BF1450" s="58">
        <f t="shared" si="999"/>
        <v>0.25745361659263577</v>
      </c>
      <c r="BG1450" s="58">
        <f t="shared" si="1000"/>
        <v>0.268429355779015</v>
      </c>
      <c r="BH1450" s="59">
        <f t="shared" si="1017"/>
        <v>3.0499772125906817</v>
      </c>
      <c r="BI1450" s="60">
        <f t="shared" si="1023"/>
        <v>0</v>
      </c>
      <c r="BJ1450" s="60">
        <f t="shared" si="1023"/>
        <v>-1.5390469716498132</v>
      </c>
      <c r="BK1450" s="60">
        <f t="shared" si="1023"/>
        <v>0</v>
      </c>
      <c r="BL1450" s="60">
        <f t="shared" si="1023"/>
        <v>-3.0780939432996264</v>
      </c>
      <c r="BM1450" s="60">
        <f t="shared" si="1023"/>
        <v>0</v>
      </c>
      <c r="BN1450" s="60">
        <f t="shared" si="1023"/>
        <v>0</v>
      </c>
      <c r="BO1450" s="60">
        <f t="shared" si="1022"/>
        <v>0</v>
      </c>
      <c r="BP1450" s="60">
        <f t="shared" si="1022"/>
        <v>0</v>
      </c>
      <c r="BQ1450" s="60">
        <f t="shared" si="1022"/>
        <v>0</v>
      </c>
      <c r="BR1450" s="60">
        <f t="shared" si="1022"/>
        <v>0</v>
      </c>
      <c r="BS1450" s="60">
        <f t="shared" si="1022"/>
        <v>-1.3998856901513834</v>
      </c>
      <c r="BT1450" s="60">
        <f t="shared" si="1022"/>
        <v>0</v>
      </c>
      <c r="BU1450" s="60">
        <f t="shared" si="1022"/>
        <v>-1.3151675066202153</v>
      </c>
      <c r="BV1450" s="61">
        <f t="shared" si="1018"/>
        <v>-7.332194111721039</v>
      </c>
      <c r="BW1450" s="62">
        <f t="shared" si="1014"/>
        <v>2.4287713107260327</v>
      </c>
      <c r="BX1450" s="63">
        <f t="shared" si="1019"/>
        <v>-10.652155806396278</v>
      </c>
      <c r="BY1450" s="73">
        <f t="shared" si="1020"/>
        <v>1.9500227874093183</v>
      </c>
    </row>
    <row r="1451" spans="1:77">
      <c r="A1451" s="49">
        <v>1445</v>
      </c>
      <c r="B1451" s="50">
        <v>1.2158054711246201E-2</v>
      </c>
      <c r="C1451" s="51">
        <v>0.11970534069981584</v>
      </c>
      <c r="D1451" s="51">
        <v>0.11970534069981584</v>
      </c>
      <c r="E1451" s="51">
        <v>0.1151012891344383</v>
      </c>
      <c r="F1451" s="51">
        <v>0.11970534069981584</v>
      </c>
      <c r="G1451" s="51">
        <v>0.13121546961325967</v>
      </c>
      <c r="H1451" s="51">
        <v>0.1151012891344383</v>
      </c>
      <c r="I1451" s="51">
        <v>0.13001841620626151</v>
      </c>
      <c r="J1451" s="51">
        <v>0.13351749539594843</v>
      </c>
      <c r="K1451" s="51">
        <v>0.13121546961325967</v>
      </c>
      <c r="L1451" s="51">
        <v>0.1427255985267035</v>
      </c>
      <c r="M1451" s="51">
        <v>0.13462246777163905</v>
      </c>
      <c r="N1451" s="51">
        <v>0.13952578268876611</v>
      </c>
      <c r="O1451" s="51">
        <v>0.14442909760589318</v>
      </c>
      <c r="P1451" s="94">
        <v>0.12896833829154272</v>
      </c>
      <c r="Q1451" s="52">
        <v>0</v>
      </c>
      <c r="R1451" s="52">
        <v>0</v>
      </c>
      <c r="S1451" s="52">
        <v>0</v>
      </c>
      <c r="T1451" s="52">
        <v>0</v>
      </c>
      <c r="U1451" s="52">
        <v>0</v>
      </c>
      <c r="V1451" s="52">
        <v>0</v>
      </c>
      <c r="W1451" s="52">
        <v>1</v>
      </c>
      <c r="X1451" s="52">
        <v>1</v>
      </c>
      <c r="Y1451" s="52">
        <v>1</v>
      </c>
      <c r="Z1451" s="52">
        <v>0</v>
      </c>
      <c r="AA1451" s="52">
        <v>0</v>
      </c>
      <c r="AB1451" s="52">
        <v>1</v>
      </c>
      <c r="AC1451" s="52">
        <v>2</v>
      </c>
      <c r="AD1451" s="53">
        <f t="shared" si="1015"/>
        <v>6</v>
      </c>
      <c r="AE1451" s="54" t="s">
        <v>21</v>
      </c>
      <c r="AF1451" s="55">
        <f t="shared" si="975"/>
        <v>4.9479983542557822E-3</v>
      </c>
      <c r="AG1451" s="56">
        <f t="shared" si="1016"/>
        <v>0.2117453043993302</v>
      </c>
      <c r="AH1451" s="56">
        <f t="shared" si="976"/>
        <v>0.2117453043993302</v>
      </c>
      <c r="AI1451" s="56">
        <f t="shared" si="977"/>
        <v>0.2022574646418647</v>
      </c>
      <c r="AJ1451" s="56">
        <f t="shared" si="978"/>
        <v>0.2117453043993302</v>
      </c>
      <c r="AK1451" s="56">
        <f t="shared" si="979"/>
        <v>0.23602193133395391</v>
      </c>
      <c r="AL1451" s="56">
        <f t="shared" si="980"/>
        <v>0.2022574646418647</v>
      </c>
      <c r="AM1451" s="56">
        <f t="shared" si="981"/>
        <v>0.23346000259142102</v>
      </c>
      <c r="AN1451" s="56">
        <f t="shared" si="982"/>
        <v>0.24097300571163752</v>
      </c>
      <c r="AO1451" s="56">
        <f t="shared" si="983"/>
        <v>0.23602193133395391</v>
      </c>
      <c r="AP1451" s="56">
        <f t="shared" si="984"/>
        <v>0.26109730272845011</v>
      </c>
      <c r="AQ1451" s="56">
        <f t="shared" si="985"/>
        <v>0.24336087879011262</v>
      </c>
      <c r="AR1451" s="56">
        <f t="shared" si="986"/>
        <v>0.25404601826632667</v>
      </c>
      <c r="AS1451" s="56">
        <f t="shared" si="987"/>
        <v>0.26487648503052552</v>
      </c>
      <c r="AT1451" s="57">
        <f>IF(AE1451="F",1,IF(AE1451="R",#REF!,IF(AE1451="M",#REF!,0)))</f>
        <v>1</v>
      </c>
      <c r="AU1451" s="58">
        <f t="shared" si="988"/>
        <v>4.0951941609198649E-2</v>
      </c>
      <c r="AV1451" s="58">
        <f t="shared" si="989"/>
        <v>4.0951941609198649E-2</v>
      </c>
      <c r="AW1451" s="58">
        <f t="shared" si="990"/>
        <v>3.9116975488710785E-2</v>
      </c>
      <c r="AX1451" s="58">
        <f t="shared" si="991"/>
        <v>4.0951941609198649E-2</v>
      </c>
      <c r="AY1451" s="58">
        <f t="shared" si="992"/>
        <v>4.564708708841124E-2</v>
      </c>
      <c r="AZ1451" s="58">
        <f t="shared" si="993"/>
        <v>3.9116975488710785E-2</v>
      </c>
      <c r="BA1451" s="58">
        <f t="shared" si="994"/>
        <v>4.5151605233128757E-2</v>
      </c>
      <c r="BB1451" s="58">
        <f t="shared" si="995"/>
        <v>4.6604634219823991E-2</v>
      </c>
      <c r="BC1451" s="58">
        <f t="shared" si="996"/>
        <v>4.564708708841124E-2</v>
      </c>
      <c r="BD1451" s="58">
        <f t="shared" si="997"/>
        <v>5.0496711254054021E-2</v>
      </c>
      <c r="BE1451" s="58">
        <f t="shared" si="998"/>
        <v>4.7066453381090827E-2</v>
      </c>
      <c r="BF1451" s="58">
        <f t="shared" si="999"/>
        <v>4.9132979527478637E-2</v>
      </c>
      <c r="BG1451" s="58">
        <f t="shared" si="1000"/>
        <v>5.1227612245715391E-2</v>
      </c>
      <c r="BH1451" s="59">
        <f t="shared" si="1017"/>
        <v>0.58206394584313159</v>
      </c>
      <c r="BI1451" s="60">
        <f t="shared" si="1023"/>
        <v>0</v>
      </c>
      <c r="BJ1451" s="60">
        <f t="shared" si="1023"/>
        <v>0</v>
      </c>
      <c r="BK1451" s="60">
        <f t="shared" si="1023"/>
        <v>0</v>
      </c>
      <c r="BL1451" s="60">
        <f t="shared" si="1023"/>
        <v>0</v>
      </c>
      <c r="BM1451" s="60">
        <f t="shared" si="1023"/>
        <v>0</v>
      </c>
      <c r="BN1451" s="60">
        <f t="shared" si="1023"/>
        <v>0</v>
      </c>
      <c r="BO1451" s="60">
        <f t="shared" si="1022"/>
        <v>-3.0977294464149625</v>
      </c>
      <c r="BP1451" s="60">
        <f t="shared" si="1022"/>
        <v>-3.066055296017701</v>
      </c>
      <c r="BQ1451" s="60">
        <f t="shared" si="1022"/>
        <v>-3.0868154836504407</v>
      </c>
      <c r="BR1451" s="60">
        <f t="shared" si="1022"/>
        <v>0</v>
      </c>
      <c r="BS1451" s="60">
        <f t="shared" si="1022"/>
        <v>0</v>
      </c>
      <c r="BT1451" s="60">
        <f t="shared" si="1022"/>
        <v>-3.0132247888542079</v>
      </c>
      <c r="BU1451" s="60">
        <f t="shared" si="1022"/>
        <v>-5.9429531812668612</v>
      </c>
      <c r="BV1451" s="61">
        <f t="shared" si="1018"/>
        <v>-18.206778196204173</v>
      </c>
      <c r="BW1451" s="62">
        <f t="shared" si="1014"/>
        <v>0.61358433113078714</v>
      </c>
      <c r="BX1451" s="63">
        <f t="shared" si="1019"/>
        <v>-14.198609803822009</v>
      </c>
      <c r="BY1451" s="73">
        <f t="shared" si="1020"/>
        <v>5.4179360541568684</v>
      </c>
    </row>
    <row r="1452" spans="1:77">
      <c r="A1452" s="49">
        <v>1446</v>
      </c>
      <c r="B1452" s="50">
        <v>8.6119554204660605E-3</v>
      </c>
      <c r="C1452" s="51">
        <v>0.10819521178637201</v>
      </c>
      <c r="D1452" s="51">
        <v>0.10819521178637201</v>
      </c>
      <c r="E1452" s="51">
        <v>0.11740331491712708</v>
      </c>
      <c r="F1452" s="51">
        <v>0.12430939226519337</v>
      </c>
      <c r="G1452" s="51">
        <v>0.15423572744014732</v>
      </c>
      <c r="H1452" s="51">
        <v>0.13812154696132597</v>
      </c>
      <c r="I1452" s="51">
        <v>0.15575506445672191</v>
      </c>
      <c r="J1452" s="51">
        <v>0.16574585635359115</v>
      </c>
      <c r="K1452" s="51">
        <v>0.11279926335174954</v>
      </c>
      <c r="L1452" s="51">
        <v>0.12661141804788215</v>
      </c>
      <c r="M1452" s="51">
        <v>0.11984346224677717</v>
      </c>
      <c r="N1452" s="51">
        <v>0.13351749539594843</v>
      </c>
      <c r="O1452" s="51">
        <v>0.1393646408839779</v>
      </c>
      <c r="P1452" s="94">
        <v>0.13108443122255278</v>
      </c>
      <c r="Q1452" s="52">
        <v>0</v>
      </c>
      <c r="R1452" s="52">
        <v>0</v>
      </c>
      <c r="S1452" s="52">
        <v>0</v>
      </c>
      <c r="T1452" s="52">
        <v>0</v>
      </c>
      <c r="U1452" s="52">
        <v>0</v>
      </c>
      <c r="V1452" s="52">
        <v>0</v>
      </c>
      <c r="W1452" s="52">
        <v>0</v>
      </c>
      <c r="X1452" s="52">
        <v>0</v>
      </c>
      <c r="Y1452" s="52">
        <v>0</v>
      </c>
      <c r="Z1452" s="52">
        <v>0</v>
      </c>
      <c r="AA1452" s="52">
        <v>0</v>
      </c>
      <c r="AB1452" s="52">
        <v>0</v>
      </c>
      <c r="AC1452" s="52">
        <v>0</v>
      </c>
      <c r="AD1452" s="53">
        <f t="shared" si="1015"/>
        <v>0</v>
      </c>
      <c r="AE1452" s="54" t="s">
        <v>21</v>
      </c>
      <c r="AF1452" s="55">
        <f t="shared" si="975"/>
        <v>3.2668975197395534E-3</v>
      </c>
      <c r="AG1452" s="56">
        <f t="shared" si="1016"/>
        <v>0.188263419695921</v>
      </c>
      <c r="AH1452" s="56">
        <f t="shared" si="976"/>
        <v>0.188263419695921</v>
      </c>
      <c r="AI1452" s="56">
        <f t="shared" si="977"/>
        <v>0.20698550664934945</v>
      </c>
      <c r="AJ1452" s="56">
        <f t="shared" si="978"/>
        <v>0.22136032475950215</v>
      </c>
      <c r="AK1452" s="56">
        <f t="shared" si="979"/>
        <v>0.28697401029728647</v>
      </c>
      <c r="AL1452" s="56">
        <f t="shared" si="980"/>
        <v>0.25097111257074883</v>
      </c>
      <c r="AM1452" s="56">
        <f t="shared" si="981"/>
        <v>0.29044969808738053</v>
      </c>
      <c r="AN1452" s="56">
        <f t="shared" si="982"/>
        <v>0.3136536233747701</v>
      </c>
      <c r="AO1452" s="56">
        <f t="shared" si="983"/>
        <v>0.19756113485795918</v>
      </c>
      <c r="AP1452" s="56">
        <f t="shared" si="984"/>
        <v>0.22621561863125911</v>
      </c>
      <c r="AQ1452" s="56">
        <f t="shared" si="985"/>
        <v>0.21203190299078462</v>
      </c>
      <c r="AR1452" s="56">
        <f t="shared" si="986"/>
        <v>0.24097300571163752</v>
      </c>
      <c r="AS1452" s="56">
        <f t="shared" si="987"/>
        <v>0.25369255489266807</v>
      </c>
      <c r="AT1452" s="57">
        <f>IF(AE1452="F",1,IF(AE1452="R",#REF!,IF(AE1452="M",#REF!,0)))</f>
        <v>1</v>
      </c>
      <c r="AU1452" s="58">
        <f t="shared" si="988"/>
        <v>2.4039897786402132E-2</v>
      </c>
      <c r="AV1452" s="58">
        <f t="shared" si="989"/>
        <v>2.4039897786402132E-2</v>
      </c>
      <c r="AW1452" s="58">
        <f t="shared" si="990"/>
        <v>2.6430574942036017E-2</v>
      </c>
      <c r="AX1452" s="58">
        <f t="shared" si="991"/>
        <v>2.8266136829865042E-2</v>
      </c>
      <c r="AY1452" s="58">
        <f t="shared" si="992"/>
        <v>3.6644537138672578E-2</v>
      </c>
      <c r="AZ1452" s="58">
        <f t="shared" si="993"/>
        <v>3.2047223530122383E-2</v>
      </c>
      <c r="BA1452" s="58">
        <f t="shared" si="994"/>
        <v>3.7088357713834036E-2</v>
      </c>
      <c r="BB1452" s="58">
        <f t="shared" si="995"/>
        <v>4.0051333702760275E-2</v>
      </c>
      <c r="BC1452" s="58">
        <f t="shared" si="996"/>
        <v>2.5227149789491723E-2</v>
      </c>
      <c r="BD1452" s="58">
        <f t="shared" si="997"/>
        <v>2.8886123275391778E-2</v>
      </c>
      <c r="BE1452" s="58">
        <f t="shared" si="998"/>
        <v>2.707496381181072E-2</v>
      </c>
      <c r="BF1452" s="58">
        <f t="shared" si="999"/>
        <v>3.0770536495865933E-2</v>
      </c>
      <c r="BG1452" s="58">
        <f t="shared" si="1000"/>
        <v>3.2394732331121522E-2</v>
      </c>
      <c r="BH1452" s="59">
        <f t="shared" si="1017"/>
        <v>0.39296146513377622</v>
      </c>
      <c r="BI1452" s="60">
        <f t="shared" si="1023"/>
        <v>0</v>
      </c>
      <c r="BJ1452" s="60">
        <f t="shared" si="1023"/>
        <v>0</v>
      </c>
      <c r="BK1452" s="60">
        <f t="shared" si="1023"/>
        <v>0</v>
      </c>
      <c r="BL1452" s="60">
        <f t="shared" si="1023"/>
        <v>0</v>
      </c>
      <c r="BM1452" s="60">
        <f t="shared" si="1023"/>
        <v>0</v>
      </c>
      <c r="BN1452" s="60">
        <f t="shared" si="1023"/>
        <v>0</v>
      </c>
      <c r="BO1452" s="60">
        <f t="shared" si="1022"/>
        <v>0</v>
      </c>
      <c r="BP1452" s="60">
        <f t="shared" si="1022"/>
        <v>0</v>
      </c>
      <c r="BQ1452" s="60">
        <f t="shared" si="1022"/>
        <v>0</v>
      </c>
      <c r="BR1452" s="60">
        <f t="shared" si="1022"/>
        <v>0</v>
      </c>
      <c r="BS1452" s="60">
        <f t="shared" si="1022"/>
        <v>0</v>
      </c>
      <c r="BT1452" s="60">
        <f t="shared" si="1022"/>
        <v>0</v>
      </c>
      <c r="BU1452" s="60">
        <f t="shared" si="1022"/>
        <v>0</v>
      </c>
      <c r="BV1452" s="61">
        <f t="shared" si="1018"/>
        <v>0</v>
      </c>
      <c r="BW1452" s="62">
        <f t="shared" si="1014"/>
        <v>0.43462223455097437</v>
      </c>
      <c r="BX1452" s="63">
        <f t="shared" si="1019"/>
        <v>-0.2799110712866103</v>
      </c>
      <c r="BY1452" s="73">
        <f t="shared" si="1020"/>
        <v>0.39296146513377622</v>
      </c>
    </row>
    <row r="1453" spans="1:77">
      <c r="A1453" s="49">
        <v>1447</v>
      </c>
      <c r="B1453" s="50">
        <v>3.0395136778115501E-3</v>
      </c>
      <c r="C1453" s="51">
        <v>0.11049723756906077</v>
      </c>
      <c r="D1453" s="51">
        <v>0.11049723756906077</v>
      </c>
      <c r="E1453" s="51">
        <v>9.2081031307550645E-2</v>
      </c>
      <c r="F1453" s="51">
        <v>9.668508287292818E-2</v>
      </c>
      <c r="G1453" s="51">
        <v>9.668508287292818E-2</v>
      </c>
      <c r="H1453" s="51">
        <v>0.10819521178637201</v>
      </c>
      <c r="I1453" s="51">
        <v>0.14203499079189688</v>
      </c>
      <c r="J1453" s="51">
        <v>0.18186003683241253</v>
      </c>
      <c r="K1453" s="51">
        <v>0.18186003683241253</v>
      </c>
      <c r="L1453" s="51">
        <v>0.17265193370165746</v>
      </c>
      <c r="M1453" s="51">
        <v>0.18660220994475138</v>
      </c>
      <c r="N1453" s="51">
        <v>0.17744014732965011</v>
      </c>
      <c r="O1453" s="51">
        <v>0.18558931860036831</v>
      </c>
      <c r="P1453" s="94">
        <v>0.14174458138546536</v>
      </c>
      <c r="Q1453" s="52">
        <v>0</v>
      </c>
      <c r="R1453" s="52">
        <v>0</v>
      </c>
      <c r="S1453" s="52">
        <v>0</v>
      </c>
      <c r="T1453" s="52">
        <v>0</v>
      </c>
      <c r="U1453" s="52">
        <v>0</v>
      </c>
      <c r="V1453" s="52">
        <v>0</v>
      </c>
      <c r="W1453" s="52">
        <v>0</v>
      </c>
      <c r="X1453" s="52">
        <v>0</v>
      </c>
      <c r="Y1453" s="52">
        <v>0</v>
      </c>
      <c r="Z1453" s="52">
        <v>0</v>
      </c>
      <c r="AA1453" s="52">
        <v>0</v>
      </c>
      <c r="AB1453" s="52">
        <v>0</v>
      </c>
      <c r="AC1453" s="52">
        <v>0</v>
      </c>
      <c r="AD1453" s="53">
        <f t="shared" si="1015"/>
        <v>0</v>
      </c>
      <c r="AE1453" s="54" t="s">
        <v>21</v>
      </c>
      <c r="AF1453" s="55">
        <f t="shared" si="975"/>
        <v>9.3245720354304042E-4</v>
      </c>
      <c r="AG1453" s="56">
        <f t="shared" si="1016"/>
        <v>0.19289647019528811</v>
      </c>
      <c r="AH1453" s="56">
        <f t="shared" si="976"/>
        <v>0.19289647019528811</v>
      </c>
      <c r="AI1453" s="56">
        <f t="shared" si="977"/>
        <v>0.15671202064506959</v>
      </c>
      <c r="AJ1453" s="56">
        <f t="shared" si="978"/>
        <v>0.16557028618120126</v>
      </c>
      <c r="AK1453" s="56">
        <f t="shared" si="979"/>
        <v>0.16557028618120126</v>
      </c>
      <c r="AL1453" s="56">
        <f t="shared" si="980"/>
        <v>0.188263419695921</v>
      </c>
      <c r="AM1453" s="56">
        <f t="shared" si="981"/>
        <v>0.25957020301428746</v>
      </c>
      <c r="AN1453" s="56">
        <f t="shared" si="982"/>
        <v>0.35235540444702673</v>
      </c>
      <c r="AO1453" s="56">
        <f t="shared" si="983"/>
        <v>0.35235540444702673</v>
      </c>
      <c r="AP1453" s="56">
        <f t="shared" si="984"/>
        <v>0.33004715027869075</v>
      </c>
      <c r="AQ1453" s="56">
        <f t="shared" si="985"/>
        <v>0.36404488719170658</v>
      </c>
      <c r="AR1453" s="56">
        <f t="shared" si="986"/>
        <v>0.34158322522337836</v>
      </c>
      <c r="AS1453" s="56">
        <f t="shared" si="987"/>
        <v>0.36153664365678306</v>
      </c>
      <c r="AT1453" s="57">
        <f>IF(AE1453="F",1,IF(AE1453="R",#REF!,IF(AE1453="M",#REF!,0)))</f>
        <v>1</v>
      </c>
      <c r="AU1453" s="58">
        <f t="shared" si="988"/>
        <v>7.0304698712083565E-3</v>
      </c>
      <c r="AV1453" s="58">
        <f t="shared" si="989"/>
        <v>7.0304698712083565E-3</v>
      </c>
      <c r="AW1453" s="58">
        <f t="shared" si="990"/>
        <v>5.7116604491825301E-3</v>
      </c>
      <c r="AX1453" s="58">
        <f t="shared" si="991"/>
        <v>6.0345163775460042E-3</v>
      </c>
      <c r="AY1453" s="58">
        <f t="shared" si="992"/>
        <v>6.0345163775460042E-3</v>
      </c>
      <c r="AZ1453" s="58">
        <f t="shared" si="993"/>
        <v>6.8616097468389946E-3</v>
      </c>
      <c r="BA1453" s="58">
        <f t="shared" si="994"/>
        <v>9.4605178099311932E-3</v>
      </c>
      <c r="BB1453" s="58">
        <f t="shared" si="995"/>
        <v>1.2842246685044668E-2</v>
      </c>
      <c r="BC1453" s="58">
        <f t="shared" si="996"/>
        <v>1.2842246685044668E-2</v>
      </c>
      <c r="BD1453" s="58">
        <f t="shared" si="997"/>
        <v>1.202918095786489E-2</v>
      </c>
      <c r="BE1453" s="58">
        <f t="shared" si="998"/>
        <v>1.32682915792995E-2</v>
      </c>
      <c r="BF1453" s="58">
        <f t="shared" si="999"/>
        <v>1.244963462012485E-2</v>
      </c>
      <c r="BG1453" s="58">
        <f t="shared" si="1000"/>
        <v>1.3176873988381013E-2</v>
      </c>
      <c r="BH1453" s="59">
        <f t="shared" si="1017"/>
        <v>0.12477223501922102</v>
      </c>
      <c r="BI1453" s="60">
        <f t="shared" si="1023"/>
        <v>0</v>
      </c>
      <c r="BJ1453" s="60">
        <f t="shared" si="1023"/>
        <v>0</v>
      </c>
      <c r="BK1453" s="60">
        <f t="shared" si="1023"/>
        <v>0</v>
      </c>
      <c r="BL1453" s="60">
        <f t="shared" si="1023"/>
        <v>0</v>
      </c>
      <c r="BM1453" s="60">
        <f t="shared" si="1023"/>
        <v>0</v>
      </c>
      <c r="BN1453" s="60">
        <f t="shared" si="1023"/>
        <v>0</v>
      </c>
      <c r="BO1453" s="60">
        <f t="shared" si="1022"/>
        <v>0</v>
      </c>
      <c r="BP1453" s="60">
        <f t="shared" si="1022"/>
        <v>0</v>
      </c>
      <c r="BQ1453" s="60">
        <f t="shared" si="1022"/>
        <v>0</v>
      </c>
      <c r="BR1453" s="60">
        <f t="shared" si="1022"/>
        <v>0</v>
      </c>
      <c r="BS1453" s="60">
        <f t="shared" si="1022"/>
        <v>0</v>
      </c>
      <c r="BT1453" s="60">
        <f t="shared" si="1022"/>
        <v>0</v>
      </c>
      <c r="BU1453" s="60">
        <f t="shared" si="1022"/>
        <v>0</v>
      </c>
      <c r="BV1453" s="61">
        <f t="shared" si="1018"/>
        <v>0</v>
      </c>
      <c r="BW1453" s="62">
        <f t="shared" si="1014"/>
        <v>0.15339608278269679</v>
      </c>
      <c r="BX1453" s="63">
        <f t="shared" si="1019"/>
        <v>-9.1301814420938543E-2</v>
      </c>
      <c r="BY1453" s="73">
        <f t="shared" si="1020"/>
        <v>0.12477223501922102</v>
      </c>
    </row>
    <row r="1454" spans="1:77">
      <c r="A1454" s="49">
        <v>1448</v>
      </c>
      <c r="B1454" s="50">
        <v>2.7862208713272548E-2</v>
      </c>
      <c r="C1454" s="51">
        <v>0.10819521178637201</v>
      </c>
      <c r="D1454" s="51">
        <v>0.10819521178637201</v>
      </c>
      <c r="E1454" s="51">
        <v>0.10819521178637201</v>
      </c>
      <c r="F1454" s="51">
        <v>0.11279926335174954</v>
      </c>
      <c r="G1454" s="51">
        <v>0.12430939226519337</v>
      </c>
      <c r="H1454" s="51">
        <v>0.13581952117863719</v>
      </c>
      <c r="I1454" s="51">
        <v>0.14447513812154697</v>
      </c>
      <c r="J1454" s="51">
        <v>0.1496316758747698</v>
      </c>
      <c r="K1454" s="51">
        <v>0.16574585635359115</v>
      </c>
      <c r="L1454" s="51">
        <v>0.16804788213627991</v>
      </c>
      <c r="M1454" s="51">
        <v>0.17007366482504604</v>
      </c>
      <c r="N1454" s="51">
        <v>0.17269797421731123</v>
      </c>
      <c r="O1454" s="51">
        <v>0.1806169429097606</v>
      </c>
      <c r="P1454" s="94">
        <v>0.14221561127638474</v>
      </c>
      <c r="Q1454" s="52">
        <v>1</v>
      </c>
      <c r="R1454" s="52">
        <v>2</v>
      </c>
      <c r="S1454" s="52">
        <v>0</v>
      </c>
      <c r="T1454" s="52">
        <v>1</v>
      </c>
      <c r="U1454" s="52">
        <v>1</v>
      </c>
      <c r="V1454" s="52">
        <v>0</v>
      </c>
      <c r="W1454" s="52">
        <v>0</v>
      </c>
      <c r="X1454" s="52">
        <v>0</v>
      </c>
      <c r="Y1454" s="52">
        <v>0</v>
      </c>
      <c r="Z1454" s="52">
        <v>1</v>
      </c>
      <c r="AA1454" s="52">
        <v>0</v>
      </c>
      <c r="AB1454" s="52">
        <v>1</v>
      </c>
      <c r="AC1454" s="52">
        <v>0</v>
      </c>
      <c r="AD1454" s="53">
        <f t="shared" si="1015"/>
        <v>7</v>
      </c>
      <c r="AE1454" s="54" t="s">
        <v>21</v>
      </c>
      <c r="AF1454" s="55">
        <f t="shared" si="975"/>
        <v>1.3427781885458887E-2</v>
      </c>
      <c r="AG1454" s="56">
        <f t="shared" si="1016"/>
        <v>0.188263419695921</v>
      </c>
      <c r="AH1454" s="56">
        <f t="shared" si="976"/>
        <v>0.188263419695921</v>
      </c>
      <c r="AI1454" s="56">
        <f t="shared" si="977"/>
        <v>0.188263419695921</v>
      </c>
      <c r="AJ1454" s="56">
        <f t="shared" si="978"/>
        <v>0.19756113485795918</v>
      </c>
      <c r="AK1454" s="56">
        <f t="shared" si="979"/>
        <v>0.22136032475950215</v>
      </c>
      <c r="AL1454" s="56">
        <f t="shared" si="980"/>
        <v>0.24595605868664122</v>
      </c>
      <c r="AM1454" s="56">
        <f t="shared" si="981"/>
        <v>0.26497886878360216</v>
      </c>
      <c r="AN1454" s="56">
        <f t="shared" si="982"/>
        <v>0.27652704715320514</v>
      </c>
      <c r="AO1454" s="56">
        <f t="shared" si="983"/>
        <v>0.3136536233747701</v>
      </c>
      <c r="AP1454" s="56">
        <f t="shared" si="984"/>
        <v>0.31908597732077504</v>
      </c>
      <c r="AQ1454" s="56">
        <f t="shared" si="985"/>
        <v>0.32389304659363044</v>
      </c>
      <c r="AR1454" s="56">
        <f t="shared" si="986"/>
        <v>0.33015741158995482</v>
      </c>
      <c r="AS1454" s="56">
        <f t="shared" si="987"/>
        <v>0.34931374627454009</v>
      </c>
      <c r="AT1454" s="57">
        <f>IF(AE1454="F",1,IF(AE1454="R",#REF!,IF(AE1454="M",#REF!,0)))</f>
        <v>1</v>
      </c>
      <c r="AU1454" s="58">
        <f t="shared" si="988"/>
        <v>9.8810110226619063E-2</v>
      </c>
      <c r="AV1454" s="58">
        <f t="shared" si="989"/>
        <v>9.8810110226619063E-2</v>
      </c>
      <c r="AW1454" s="58">
        <f t="shared" si="990"/>
        <v>9.8810110226619063E-2</v>
      </c>
      <c r="AX1454" s="58">
        <f t="shared" si="991"/>
        <v>0.10369001871601428</v>
      </c>
      <c r="AY1454" s="58">
        <f t="shared" si="992"/>
        <v>0.11618103041267822</v>
      </c>
      <c r="AZ1454" s="58">
        <f t="shared" si="993"/>
        <v>0.12909010847133978</v>
      </c>
      <c r="BA1454" s="58">
        <f t="shared" si="994"/>
        <v>0.13907423584742121</v>
      </c>
      <c r="BB1454" s="58">
        <f t="shared" si="995"/>
        <v>0.14513530060158414</v>
      </c>
      <c r="BC1454" s="58">
        <f t="shared" si="996"/>
        <v>0.16462119485929527</v>
      </c>
      <c r="BD1454" s="58">
        <f t="shared" si="997"/>
        <v>0.16747236739754906</v>
      </c>
      <c r="BE1454" s="58">
        <f t="shared" si="998"/>
        <v>0.16999535909442262</v>
      </c>
      <c r="BF1454" s="58">
        <f t="shared" si="999"/>
        <v>0.17328321287284837</v>
      </c>
      <c r="BG1454" s="58">
        <f t="shared" si="1000"/>
        <v>0.18333742066732672</v>
      </c>
      <c r="BH1454" s="59">
        <f t="shared" si="1017"/>
        <v>1.7883105796203367</v>
      </c>
      <c r="BI1454" s="60">
        <f t="shared" si="1023"/>
        <v>-2.3145553492347579</v>
      </c>
      <c r="BJ1454" s="60">
        <f t="shared" si="1023"/>
        <v>-4.6291106984695158</v>
      </c>
      <c r="BK1454" s="60">
        <f t="shared" si="1023"/>
        <v>0</v>
      </c>
      <c r="BL1454" s="60">
        <f t="shared" si="1023"/>
        <v>-2.2663494199122627</v>
      </c>
      <c r="BM1454" s="60">
        <f t="shared" si="1023"/>
        <v>-2.1526056973515701</v>
      </c>
      <c r="BN1454" s="60">
        <f t="shared" si="1023"/>
        <v>0</v>
      </c>
      <c r="BO1454" s="60">
        <f t="shared" si="1022"/>
        <v>0</v>
      </c>
      <c r="BP1454" s="60">
        <f t="shared" si="1022"/>
        <v>0</v>
      </c>
      <c r="BQ1454" s="60">
        <f t="shared" si="1022"/>
        <v>0</v>
      </c>
      <c r="BR1454" s="60">
        <f t="shared" si="1022"/>
        <v>-1.7869369120870897</v>
      </c>
      <c r="BS1454" s="60">
        <f t="shared" si="1022"/>
        <v>0</v>
      </c>
      <c r="BT1454" s="60">
        <f t="shared" si="1022"/>
        <v>-1.7528279543913738</v>
      </c>
      <c r="BU1454" s="60">
        <f t="shared" si="1022"/>
        <v>0</v>
      </c>
      <c r="BV1454" s="61">
        <f t="shared" si="1018"/>
        <v>-14.902386031446568</v>
      </c>
      <c r="BW1454" s="62">
        <f t="shared" si="1014"/>
        <v>1.4061307588413876</v>
      </c>
      <c r="BX1454" s="63">
        <f t="shared" si="1019"/>
        <v>-14.711567986616856</v>
      </c>
      <c r="BY1454" s="73">
        <f t="shared" si="1020"/>
        <v>5.2116894203796633</v>
      </c>
    </row>
    <row r="1455" spans="1:77">
      <c r="A1455" s="49">
        <v>1449</v>
      </c>
      <c r="B1455" s="50">
        <v>2.1783181357649443E-2</v>
      </c>
      <c r="C1455" s="51">
        <v>0.10819521178637201</v>
      </c>
      <c r="D1455" s="51">
        <v>0.10819521178637201</v>
      </c>
      <c r="E1455" s="51">
        <v>0.10819521178637201</v>
      </c>
      <c r="F1455" s="51">
        <v>0.11279926335174954</v>
      </c>
      <c r="G1455" s="51">
        <v>0.12430939226519337</v>
      </c>
      <c r="H1455" s="51">
        <v>0.13581952117863719</v>
      </c>
      <c r="I1455" s="51">
        <v>0.14447513812154697</v>
      </c>
      <c r="J1455" s="51">
        <v>0.1496316758747698</v>
      </c>
      <c r="K1455" s="51">
        <v>0.16574585635359115</v>
      </c>
      <c r="L1455" s="51">
        <v>0.16804788213627991</v>
      </c>
      <c r="M1455" s="51">
        <v>0.17007366482504604</v>
      </c>
      <c r="N1455" s="51">
        <v>0.17269797421731123</v>
      </c>
      <c r="O1455" s="51">
        <v>0.1806169429097606</v>
      </c>
      <c r="P1455" s="94">
        <v>0.14221561127638474</v>
      </c>
      <c r="Q1455" s="52">
        <v>0</v>
      </c>
      <c r="R1455" s="52">
        <v>0</v>
      </c>
      <c r="S1455" s="52">
        <v>0</v>
      </c>
      <c r="T1455" s="52">
        <v>1</v>
      </c>
      <c r="U1455" s="52">
        <v>0</v>
      </c>
      <c r="V1455" s="52">
        <v>0</v>
      </c>
      <c r="W1455" s="52">
        <v>0</v>
      </c>
      <c r="X1455" s="52">
        <v>0</v>
      </c>
      <c r="Y1455" s="52">
        <v>0</v>
      </c>
      <c r="Z1455" s="52">
        <v>0</v>
      </c>
      <c r="AA1455" s="52">
        <v>0</v>
      </c>
      <c r="AB1455" s="52">
        <v>0</v>
      </c>
      <c r="AC1455" s="52">
        <v>0</v>
      </c>
      <c r="AD1455" s="53">
        <f t="shared" si="1015"/>
        <v>1</v>
      </c>
      <c r="AE1455" s="54" t="s">
        <v>21</v>
      </c>
      <c r="AF1455" s="55">
        <f t="shared" si="975"/>
        <v>9.9843029869619362E-3</v>
      </c>
      <c r="AG1455" s="56">
        <f t="shared" si="1016"/>
        <v>0.188263419695921</v>
      </c>
      <c r="AH1455" s="56">
        <f t="shared" si="976"/>
        <v>0.188263419695921</v>
      </c>
      <c r="AI1455" s="56">
        <f t="shared" si="977"/>
        <v>0.188263419695921</v>
      </c>
      <c r="AJ1455" s="56">
        <f t="shared" si="978"/>
        <v>0.19756113485795918</v>
      </c>
      <c r="AK1455" s="56">
        <f t="shared" si="979"/>
        <v>0.22136032475950215</v>
      </c>
      <c r="AL1455" s="56">
        <f t="shared" si="980"/>
        <v>0.24595605868664122</v>
      </c>
      <c r="AM1455" s="56">
        <f t="shared" si="981"/>
        <v>0.26497886878360216</v>
      </c>
      <c r="AN1455" s="56">
        <f t="shared" si="982"/>
        <v>0.27652704715320514</v>
      </c>
      <c r="AO1455" s="56">
        <f t="shared" si="983"/>
        <v>0.3136536233747701</v>
      </c>
      <c r="AP1455" s="56">
        <f t="shared" si="984"/>
        <v>0.31908597732077504</v>
      </c>
      <c r="AQ1455" s="56">
        <f t="shared" si="985"/>
        <v>0.32389304659363044</v>
      </c>
      <c r="AR1455" s="56">
        <f t="shared" si="986"/>
        <v>0.33015741158995482</v>
      </c>
      <c r="AS1455" s="56">
        <f t="shared" si="987"/>
        <v>0.34931374627454009</v>
      </c>
      <c r="AT1455" s="57">
        <f>IF(AE1455="F",1,IF(AE1455="R",#REF!,IF(AE1455="M",#REF!,0)))</f>
        <v>1</v>
      </c>
      <c r="AU1455" s="58">
        <f t="shared" si="988"/>
        <v>7.347081499335481E-2</v>
      </c>
      <c r="AV1455" s="58">
        <f t="shared" si="989"/>
        <v>7.347081499335481E-2</v>
      </c>
      <c r="AW1455" s="58">
        <f t="shared" si="990"/>
        <v>7.347081499335481E-2</v>
      </c>
      <c r="AX1455" s="58">
        <f t="shared" si="991"/>
        <v>7.709929848544457E-2</v>
      </c>
      <c r="AY1455" s="58">
        <f t="shared" si="992"/>
        <v>8.6387060712818292E-2</v>
      </c>
      <c r="AZ1455" s="58">
        <f t="shared" si="993"/>
        <v>9.5985678542587632E-2</v>
      </c>
      <c r="BA1455" s="58">
        <f t="shared" si="994"/>
        <v>0.10340943278834046</v>
      </c>
      <c r="BB1455" s="58">
        <f t="shared" si="995"/>
        <v>0.10791617168575221</v>
      </c>
      <c r="BC1455" s="58">
        <f t="shared" si="996"/>
        <v>0.12240501830989746</v>
      </c>
      <c r="BD1455" s="58">
        <f t="shared" si="997"/>
        <v>0.12452502373840821</v>
      </c>
      <c r="BE1455" s="58">
        <f t="shared" si="998"/>
        <v>0.12640100845055594</v>
      </c>
      <c r="BF1455" s="58">
        <f t="shared" si="999"/>
        <v>0.12884571067916295</v>
      </c>
      <c r="BG1455" s="58">
        <f t="shared" si="1000"/>
        <v>0.13632157361544237</v>
      </c>
      <c r="BH1455" s="59">
        <f t="shared" si="1017"/>
        <v>1.3297084219884747</v>
      </c>
      <c r="BI1455" s="60">
        <f t="shared" si="1023"/>
        <v>0</v>
      </c>
      <c r="BJ1455" s="60">
        <f t="shared" si="1023"/>
        <v>0</v>
      </c>
      <c r="BK1455" s="60">
        <f t="shared" si="1023"/>
        <v>0</v>
      </c>
      <c r="BL1455" s="60">
        <f t="shared" si="1023"/>
        <v>-2.5626610972163149</v>
      </c>
      <c r="BM1455" s="60">
        <f t="shared" si="1023"/>
        <v>0</v>
      </c>
      <c r="BN1455" s="60">
        <f t="shared" si="1023"/>
        <v>0</v>
      </c>
      <c r="BO1455" s="60">
        <f t="shared" si="1022"/>
        <v>0</v>
      </c>
      <c r="BP1455" s="60">
        <f t="shared" si="1022"/>
        <v>0</v>
      </c>
      <c r="BQ1455" s="60">
        <f t="shared" si="1022"/>
        <v>0</v>
      </c>
      <c r="BR1455" s="60">
        <f t="shared" si="1022"/>
        <v>0</v>
      </c>
      <c r="BS1455" s="60">
        <f t="shared" si="1022"/>
        <v>0</v>
      </c>
      <c r="BT1455" s="60">
        <f t="shared" si="1022"/>
        <v>0</v>
      </c>
      <c r="BU1455" s="60">
        <f t="shared" si="1022"/>
        <v>0</v>
      </c>
      <c r="BV1455" s="61">
        <f t="shared" si="1018"/>
        <v>-2.5626610972163149</v>
      </c>
      <c r="BW1455" s="62">
        <f t="shared" si="1014"/>
        <v>1.0993385932759938</v>
      </c>
      <c r="BX1455" s="63">
        <f t="shared" si="1019"/>
        <v>-4.2269963400255506</v>
      </c>
      <c r="BY1455" s="73">
        <f t="shared" si="1020"/>
        <v>0.32970842198847472</v>
      </c>
    </row>
    <row r="1456" spans="1:77">
      <c r="A1456" s="49">
        <v>1450</v>
      </c>
      <c r="B1456" s="50">
        <v>3.2928064842958467E-2</v>
      </c>
      <c r="C1456" s="51">
        <v>0.10819521178637201</v>
      </c>
      <c r="D1456" s="51">
        <v>0.10819521178637201</v>
      </c>
      <c r="E1456" s="51">
        <v>0.10819521178637201</v>
      </c>
      <c r="F1456" s="51">
        <v>0.11279926335174954</v>
      </c>
      <c r="G1456" s="51">
        <v>0.12430939226519337</v>
      </c>
      <c r="H1456" s="51">
        <v>0.13581952117863719</v>
      </c>
      <c r="I1456" s="51">
        <v>0.14447513812154697</v>
      </c>
      <c r="J1456" s="51">
        <v>0.1496316758747698</v>
      </c>
      <c r="K1456" s="51">
        <v>0.16574585635359115</v>
      </c>
      <c r="L1456" s="51">
        <v>0.16804788213627991</v>
      </c>
      <c r="M1456" s="51">
        <v>0.17007366482504604</v>
      </c>
      <c r="N1456" s="51">
        <v>0.17269797421731123</v>
      </c>
      <c r="O1456" s="51">
        <v>0.1806169429097606</v>
      </c>
      <c r="P1456" s="94">
        <v>0.14221561127638474</v>
      </c>
      <c r="Q1456" s="52">
        <v>1</v>
      </c>
      <c r="R1456" s="52">
        <v>0</v>
      </c>
      <c r="S1456" s="52">
        <v>0</v>
      </c>
      <c r="T1456" s="52">
        <v>1</v>
      </c>
      <c r="U1456" s="52">
        <v>0</v>
      </c>
      <c r="V1456" s="52">
        <v>0</v>
      </c>
      <c r="W1456" s="52">
        <v>0</v>
      </c>
      <c r="X1456" s="52">
        <v>1</v>
      </c>
      <c r="Y1456" s="52">
        <v>0</v>
      </c>
      <c r="Z1456" s="52">
        <v>0</v>
      </c>
      <c r="AA1456" s="52">
        <v>0</v>
      </c>
      <c r="AB1456" s="52">
        <v>0</v>
      </c>
      <c r="AC1456" s="52">
        <v>1</v>
      </c>
      <c r="AD1456" s="53">
        <f t="shared" si="1015"/>
        <v>4</v>
      </c>
      <c r="AE1456" s="54" t="s">
        <v>21</v>
      </c>
      <c r="AF1456" s="55">
        <f t="shared" si="975"/>
        <v>1.6418961719619356E-2</v>
      </c>
      <c r="AG1456" s="56">
        <f t="shared" si="1016"/>
        <v>0.188263419695921</v>
      </c>
      <c r="AH1456" s="56">
        <f t="shared" si="976"/>
        <v>0.188263419695921</v>
      </c>
      <c r="AI1456" s="56">
        <f t="shared" si="977"/>
        <v>0.188263419695921</v>
      </c>
      <c r="AJ1456" s="56">
        <f t="shared" si="978"/>
        <v>0.19756113485795918</v>
      </c>
      <c r="AK1456" s="56">
        <f t="shared" si="979"/>
        <v>0.22136032475950215</v>
      </c>
      <c r="AL1456" s="56">
        <f t="shared" si="980"/>
        <v>0.24595605868664122</v>
      </c>
      <c r="AM1456" s="56">
        <f t="shared" si="981"/>
        <v>0.26497886878360216</v>
      </c>
      <c r="AN1456" s="56">
        <f t="shared" si="982"/>
        <v>0.27652704715320514</v>
      </c>
      <c r="AO1456" s="56">
        <f t="shared" si="983"/>
        <v>0.3136536233747701</v>
      </c>
      <c r="AP1456" s="56">
        <f t="shared" si="984"/>
        <v>0.31908597732077504</v>
      </c>
      <c r="AQ1456" s="56">
        <f t="shared" si="985"/>
        <v>0.32389304659363044</v>
      </c>
      <c r="AR1456" s="56">
        <f t="shared" si="986"/>
        <v>0.33015741158995482</v>
      </c>
      <c r="AS1456" s="56">
        <f t="shared" si="987"/>
        <v>0.34931374627454009</v>
      </c>
      <c r="AT1456" s="57">
        <f>IF(AE1456="F",1,IF(AE1456="R",#REF!,IF(AE1456="M",#REF!,0)))</f>
        <v>1</v>
      </c>
      <c r="AU1456" s="58">
        <f t="shared" si="988"/>
        <v>0.12082110293131143</v>
      </c>
      <c r="AV1456" s="58">
        <f t="shared" si="989"/>
        <v>0.12082110293131143</v>
      </c>
      <c r="AW1456" s="58">
        <f t="shared" si="990"/>
        <v>0.12082110293131143</v>
      </c>
      <c r="AX1456" s="58">
        <f t="shared" si="991"/>
        <v>0.1267880624311073</v>
      </c>
      <c r="AY1456" s="58">
        <f t="shared" si="992"/>
        <v>0.14206157853646917</v>
      </c>
      <c r="AZ1456" s="58">
        <f t="shared" si="993"/>
        <v>0.1578462896889693</v>
      </c>
      <c r="BA1456" s="58">
        <f t="shared" si="994"/>
        <v>0.17005448658924852</v>
      </c>
      <c r="BB1456" s="58">
        <f t="shared" si="995"/>
        <v>0.17746571735153122</v>
      </c>
      <c r="BC1456" s="58">
        <f t="shared" si="996"/>
        <v>0.20129229977735796</v>
      </c>
      <c r="BD1456" s="58">
        <f t="shared" si="997"/>
        <v>0.20477860102658466</v>
      </c>
      <c r="BE1456" s="58">
        <f t="shared" si="998"/>
        <v>0.20786361569566747</v>
      </c>
      <c r="BF1456" s="58">
        <f t="shared" si="999"/>
        <v>0.21188387353036889</v>
      </c>
      <c r="BG1456" s="58">
        <f t="shared" si="1000"/>
        <v>0.2241777620003183</v>
      </c>
      <c r="BH1456" s="59">
        <f t="shared" si="1017"/>
        <v>2.1866755954215571</v>
      </c>
      <c r="BI1456" s="60">
        <f t="shared" si="1023"/>
        <v>-2.113444315598497</v>
      </c>
      <c r="BJ1456" s="60">
        <f t="shared" si="1023"/>
        <v>0</v>
      </c>
      <c r="BK1456" s="60">
        <f t="shared" si="1023"/>
        <v>0</v>
      </c>
      <c r="BL1456" s="60">
        <f t="shared" si="1023"/>
        <v>-2.0652383862760018</v>
      </c>
      <c r="BM1456" s="60">
        <f t="shared" si="1023"/>
        <v>0</v>
      </c>
      <c r="BN1456" s="60">
        <f t="shared" si="1023"/>
        <v>0</v>
      </c>
      <c r="BO1456" s="60">
        <f t="shared" si="1022"/>
        <v>0</v>
      </c>
      <c r="BP1456" s="60">
        <f t="shared" si="1022"/>
        <v>-1.7289778304024375</v>
      </c>
      <c r="BQ1456" s="60">
        <f t="shared" si="1022"/>
        <v>0</v>
      </c>
      <c r="BR1456" s="60">
        <f t="shared" si="1022"/>
        <v>0</v>
      </c>
      <c r="BS1456" s="60">
        <f t="shared" si="1022"/>
        <v>0</v>
      </c>
      <c r="BT1456" s="60">
        <f t="shared" si="1022"/>
        <v>0</v>
      </c>
      <c r="BU1456" s="60">
        <f t="shared" si="1022"/>
        <v>-1.4953159614869342</v>
      </c>
      <c r="BV1456" s="61">
        <f t="shared" si="1018"/>
        <v>-7.4029764937638696</v>
      </c>
      <c r="BW1456" s="62">
        <f t="shared" si="1014"/>
        <v>1.661790896812549</v>
      </c>
      <c r="BX1456" s="63">
        <f t="shared" si="1019"/>
        <v>-9.8649653437125728</v>
      </c>
      <c r="BY1456" s="73">
        <f t="shared" si="1020"/>
        <v>1.8133244045784429</v>
      </c>
    </row>
    <row r="1457" spans="1:77">
      <c r="A1457" s="49">
        <v>1451</v>
      </c>
      <c r="B1457" s="50">
        <v>1.9250253292806486E-2</v>
      </c>
      <c r="C1457" s="51">
        <v>0.10819521178637201</v>
      </c>
      <c r="D1457" s="51">
        <v>0.10819521178637201</v>
      </c>
      <c r="E1457" s="51">
        <v>0.10819521178637201</v>
      </c>
      <c r="F1457" s="51">
        <v>0.11279926335174954</v>
      </c>
      <c r="G1457" s="51">
        <v>0.12430939226519337</v>
      </c>
      <c r="H1457" s="51">
        <v>0.13581952117863719</v>
      </c>
      <c r="I1457" s="51">
        <v>0.14447513812154697</v>
      </c>
      <c r="J1457" s="51">
        <v>0.1496316758747698</v>
      </c>
      <c r="K1457" s="51">
        <v>0.16574585635359115</v>
      </c>
      <c r="L1457" s="51">
        <v>0.16804788213627991</v>
      </c>
      <c r="M1457" s="51">
        <v>0.17007366482504604</v>
      </c>
      <c r="N1457" s="51">
        <v>0.17269797421731123</v>
      </c>
      <c r="O1457" s="51">
        <v>0.1806169429097606</v>
      </c>
      <c r="P1457" s="94">
        <v>0.14221561127638474</v>
      </c>
      <c r="Q1457" s="52">
        <v>0</v>
      </c>
      <c r="R1457" s="52">
        <v>0</v>
      </c>
      <c r="S1457" s="52">
        <v>0</v>
      </c>
      <c r="T1457" s="52">
        <v>0</v>
      </c>
      <c r="U1457" s="52">
        <v>0</v>
      </c>
      <c r="V1457" s="52">
        <v>0</v>
      </c>
      <c r="W1457" s="52">
        <v>0</v>
      </c>
      <c r="X1457" s="52">
        <v>0</v>
      </c>
      <c r="Y1457" s="52">
        <v>1</v>
      </c>
      <c r="Z1457" s="52">
        <v>0</v>
      </c>
      <c r="AA1457" s="52">
        <v>0</v>
      </c>
      <c r="AB1457" s="52">
        <v>1</v>
      </c>
      <c r="AC1457" s="52">
        <v>0</v>
      </c>
      <c r="AD1457" s="53">
        <f t="shared" si="1015"/>
        <v>2</v>
      </c>
      <c r="AE1457" s="54" t="s">
        <v>21</v>
      </c>
      <c r="AF1457" s="55">
        <f t="shared" si="975"/>
        <v>8.6037598279155528E-3</v>
      </c>
      <c r="AG1457" s="56">
        <f t="shared" si="1016"/>
        <v>0.188263419695921</v>
      </c>
      <c r="AH1457" s="56">
        <f t="shared" si="976"/>
        <v>0.188263419695921</v>
      </c>
      <c r="AI1457" s="56">
        <f t="shared" si="977"/>
        <v>0.188263419695921</v>
      </c>
      <c r="AJ1457" s="56">
        <f t="shared" si="978"/>
        <v>0.19756113485795918</v>
      </c>
      <c r="AK1457" s="56">
        <f t="shared" si="979"/>
        <v>0.22136032475950215</v>
      </c>
      <c r="AL1457" s="56">
        <f t="shared" si="980"/>
        <v>0.24595605868664122</v>
      </c>
      <c r="AM1457" s="56">
        <f t="shared" si="981"/>
        <v>0.26497886878360216</v>
      </c>
      <c r="AN1457" s="56">
        <f t="shared" si="982"/>
        <v>0.27652704715320514</v>
      </c>
      <c r="AO1457" s="56">
        <f t="shared" si="983"/>
        <v>0.3136536233747701</v>
      </c>
      <c r="AP1457" s="56">
        <f t="shared" si="984"/>
        <v>0.31908597732077504</v>
      </c>
      <c r="AQ1457" s="56">
        <f t="shared" si="985"/>
        <v>0.32389304659363044</v>
      </c>
      <c r="AR1457" s="56">
        <f t="shared" si="986"/>
        <v>0.33015741158995482</v>
      </c>
      <c r="AS1457" s="56">
        <f t="shared" si="987"/>
        <v>0.34931374627454009</v>
      </c>
      <c r="AT1457" s="57">
        <f>IF(AE1457="F",1,IF(AE1457="R",#REF!,IF(AE1457="M",#REF!,0)))</f>
        <v>1</v>
      </c>
      <c r="AU1457" s="58">
        <f t="shared" si="988"/>
        <v>6.3311905436914978E-2</v>
      </c>
      <c r="AV1457" s="58">
        <f t="shared" si="989"/>
        <v>6.3311905436914978E-2</v>
      </c>
      <c r="AW1457" s="58">
        <f t="shared" si="990"/>
        <v>6.3311905436914978E-2</v>
      </c>
      <c r="AX1457" s="58">
        <f t="shared" si="991"/>
        <v>6.6438673579494748E-2</v>
      </c>
      <c r="AY1457" s="58">
        <f t="shared" si="992"/>
        <v>7.4442204286391367E-2</v>
      </c>
      <c r="AZ1457" s="58">
        <f t="shared" si="993"/>
        <v>8.2713608168577882E-2</v>
      </c>
      <c r="BA1457" s="58">
        <f t="shared" si="994"/>
        <v>8.9110869813715618E-2</v>
      </c>
      <c r="BB1457" s="58">
        <f t="shared" si="995"/>
        <v>9.2994455791734335E-2</v>
      </c>
      <c r="BC1457" s="58">
        <f t="shared" si="996"/>
        <v>0.10547990987905889</v>
      </c>
      <c r="BD1457" s="58">
        <f t="shared" si="997"/>
        <v>0.10730677927240588</v>
      </c>
      <c r="BE1457" s="58">
        <f t="shared" si="998"/>
        <v>0.10892336902586565</v>
      </c>
      <c r="BF1457" s="58">
        <f t="shared" si="999"/>
        <v>0.11103003895096422</v>
      </c>
      <c r="BG1457" s="58">
        <f t="shared" si="1000"/>
        <v>0.11747220414708828</v>
      </c>
      <c r="BH1457" s="59">
        <f t="shared" si="1017"/>
        <v>1.1458478292260419</v>
      </c>
      <c r="BI1457" s="60">
        <f t="shared" si="1023"/>
        <v>0</v>
      </c>
      <c r="BJ1457" s="60">
        <f t="shared" si="1023"/>
        <v>0</v>
      </c>
      <c r="BK1457" s="60">
        <f t="shared" si="1023"/>
        <v>0</v>
      </c>
      <c r="BL1457" s="60">
        <f t="shared" si="1023"/>
        <v>0</v>
      </c>
      <c r="BM1457" s="60">
        <f t="shared" si="1023"/>
        <v>0</v>
      </c>
      <c r="BN1457" s="60">
        <f t="shared" si="1023"/>
        <v>0</v>
      </c>
      <c r="BO1457" s="60">
        <f t="shared" si="1022"/>
        <v>0</v>
      </c>
      <c r="BP1457" s="60">
        <f t="shared" si="1022"/>
        <v>0</v>
      </c>
      <c r="BQ1457" s="60">
        <f t="shared" si="1022"/>
        <v>-2.2492347718863157</v>
      </c>
      <c r="BR1457" s="60">
        <f t="shared" si="1022"/>
        <v>0</v>
      </c>
      <c r="BS1457" s="60">
        <f t="shared" si="1022"/>
        <v>0</v>
      </c>
      <c r="BT1457" s="60">
        <f t="shared" si="1022"/>
        <v>-2.1979544931012516</v>
      </c>
      <c r="BU1457" s="60">
        <f t="shared" si="1022"/>
        <v>0</v>
      </c>
      <c r="BV1457" s="61">
        <f t="shared" si="1018"/>
        <v>-4.4471892649875677</v>
      </c>
      <c r="BW1457" s="62">
        <f t="shared" si="1014"/>
        <v>0.97150852429041312</v>
      </c>
      <c r="BX1457" s="63">
        <f t="shared" si="1019"/>
        <v>-6.0545087062276508</v>
      </c>
      <c r="BY1457" s="73">
        <f t="shared" si="1020"/>
        <v>0.85415217077395811</v>
      </c>
    </row>
    <row r="1458" spans="1:77">
      <c r="A1458" s="49">
        <v>1452</v>
      </c>
      <c r="B1458" s="50">
        <v>1.8743667679837893E-2</v>
      </c>
      <c r="C1458" s="51">
        <v>0.10819521178637201</v>
      </c>
      <c r="D1458" s="51">
        <v>0.10819521178637201</v>
      </c>
      <c r="E1458" s="51">
        <v>0.10819521178637201</v>
      </c>
      <c r="F1458" s="51">
        <v>0.11279926335174954</v>
      </c>
      <c r="G1458" s="51">
        <v>0.12430939226519337</v>
      </c>
      <c r="H1458" s="51">
        <v>0.13581952117863719</v>
      </c>
      <c r="I1458" s="51">
        <v>0.14447513812154697</v>
      </c>
      <c r="J1458" s="51">
        <v>0.1496316758747698</v>
      </c>
      <c r="K1458" s="51">
        <v>0.16574585635359115</v>
      </c>
      <c r="L1458" s="51">
        <v>0.16804788213627991</v>
      </c>
      <c r="M1458" s="51">
        <v>0.17007366482504604</v>
      </c>
      <c r="N1458" s="51">
        <v>0.17269797421731123</v>
      </c>
      <c r="O1458" s="51">
        <v>0.1806169429097606</v>
      </c>
      <c r="P1458" s="94">
        <v>0.14221561127638474</v>
      </c>
      <c r="Q1458" s="52">
        <v>2</v>
      </c>
      <c r="R1458" s="52">
        <v>0</v>
      </c>
      <c r="S1458" s="52">
        <v>0</v>
      </c>
      <c r="T1458" s="52">
        <v>0</v>
      </c>
      <c r="U1458" s="52">
        <v>0</v>
      </c>
      <c r="V1458" s="52">
        <v>0</v>
      </c>
      <c r="W1458" s="52">
        <v>0</v>
      </c>
      <c r="X1458" s="52">
        <v>0</v>
      </c>
      <c r="Y1458" s="52">
        <v>0</v>
      </c>
      <c r="Z1458" s="52">
        <v>0</v>
      </c>
      <c r="AA1458" s="52">
        <v>0</v>
      </c>
      <c r="AB1458" s="52">
        <v>0</v>
      </c>
      <c r="AC1458" s="52">
        <v>0</v>
      </c>
      <c r="AD1458" s="53">
        <f t="shared" si="1015"/>
        <v>2</v>
      </c>
      <c r="AE1458" s="54" t="s">
        <v>21</v>
      </c>
      <c r="AF1458" s="55">
        <f t="shared" si="975"/>
        <v>8.3319227596267975E-3</v>
      </c>
      <c r="AG1458" s="56">
        <f t="shared" si="1016"/>
        <v>0.188263419695921</v>
      </c>
      <c r="AH1458" s="56">
        <f t="shared" si="976"/>
        <v>0.188263419695921</v>
      </c>
      <c r="AI1458" s="56">
        <f t="shared" si="977"/>
        <v>0.188263419695921</v>
      </c>
      <c r="AJ1458" s="56">
        <f t="shared" si="978"/>
        <v>0.19756113485795918</v>
      </c>
      <c r="AK1458" s="56">
        <f t="shared" si="979"/>
        <v>0.22136032475950215</v>
      </c>
      <c r="AL1458" s="56">
        <f t="shared" si="980"/>
        <v>0.24595605868664122</v>
      </c>
      <c r="AM1458" s="56">
        <f t="shared" si="981"/>
        <v>0.26497886878360216</v>
      </c>
      <c r="AN1458" s="56">
        <f t="shared" si="982"/>
        <v>0.27652704715320514</v>
      </c>
      <c r="AO1458" s="56">
        <f t="shared" si="983"/>
        <v>0.3136536233747701</v>
      </c>
      <c r="AP1458" s="56">
        <f t="shared" si="984"/>
        <v>0.31908597732077504</v>
      </c>
      <c r="AQ1458" s="56">
        <f t="shared" si="985"/>
        <v>0.32389304659363044</v>
      </c>
      <c r="AR1458" s="56">
        <f t="shared" si="986"/>
        <v>0.33015741158995482</v>
      </c>
      <c r="AS1458" s="56">
        <f t="shared" si="987"/>
        <v>0.34931374627454009</v>
      </c>
      <c r="AT1458" s="57">
        <f>IF(AE1458="F",1,IF(AE1458="R",#REF!,IF(AE1458="M",#REF!,0)))</f>
        <v>1</v>
      </c>
      <c r="AU1458" s="58">
        <f t="shared" si="988"/>
        <v>6.1311556391151857E-2</v>
      </c>
      <c r="AV1458" s="58">
        <f t="shared" si="989"/>
        <v>6.1311556391151857E-2</v>
      </c>
      <c r="AW1458" s="58">
        <f t="shared" si="990"/>
        <v>6.1311556391151857E-2</v>
      </c>
      <c r="AX1458" s="58">
        <f t="shared" si="991"/>
        <v>6.4339533830353346E-2</v>
      </c>
      <c r="AY1458" s="58">
        <f t="shared" si="992"/>
        <v>7.2090191797094832E-2</v>
      </c>
      <c r="AZ1458" s="58">
        <f t="shared" si="993"/>
        <v>8.0100259446409E-2</v>
      </c>
      <c r="BA1458" s="58">
        <f t="shared" si="994"/>
        <v>8.6295398660717365E-2</v>
      </c>
      <c r="BB1458" s="58">
        <f t="shared" si="995"/>
        <v>9.0056282163559279E-2</v>
      </c>
      <c r="BC1458" s="58">
        <f t="shared" si="996"/>
        <v>0.10214725647654843</v>
      </c>
      <c r="BD1458" s="58">
        <f t="shared" si="997"/>
        <v>0.103916405660363</v>
      </c>
      <c r="BE1458" s="58">
        <f t="shared" si="998"/>
        <v>0.10548191902071144</v>
      </c>
      <c r="BF1458" s="58">
        <f t="shared" si="999"/>
        <v>0.10752202839696336</v>
      </c>
      <c r="BG1458" s="58">
        <f t="shared" si="1000"/>
        <v>0.11376065242790237</v>
      </c>
      <c r="BH1458" s="59">
        <f t="shared" si="1017"/>
        <v>1.109644597054078</v>
      </c>
      <c r="BI1458" s="60">
        <f t="shared" si="1023"/>
        <v>-5.5835738638589811</v>
      </c>
      <c r="BJ1458" s="60">
        <f t="shared" si="1023"/>
        <v>0</v>
      </c>
      <c r="BK1458" s="60">
        <f t="shared" si="1023"/>
        <v>0</v>
      </c>
      <c r="BL1458" s="60">
        <f t="shared" si="1023"/>
        <v>0</v>
      </c>
      <c r="BM1458" s="60">
        <f t="shared" si="1023"/>
        <v>0</v>
      </c>
      <c r="BN1458" s="60">
        <f t="shared" si="1023"/>
        <v>0</v>
      </c>
      <c r="BO1458" s="60">
        <f t="shared" si="1022"/>
        <v>0</v>
      </c>
      <c r="BP1458" s="60">
        <f t="shared" si="1022"/>
        <v>0</v>
      </c>
      <c r="BQ1458" s="60">
        <f t="shared" si="1022"/>
        <v>0</v>
      </c>
      <c r="BR1458" s="60">
        <f t="shared" si="1022"/>
        <v>0</v>
      </c>
      <c r="BS1458" s="60">
        <f t="shared" si="1022"/>
        <v>0</v>
      </c>
      <c r="BT1458" s="60">
        <f t="shared" si="1022"/>
        <v>0</v>
      </c>
      <c r="BU1458" s="60">
        <f t="shared" si="1022"/>
        <v>0</v>
      </c>
      <c r="BV1458" s="61">
        <f t="shared" si="1018"/>
        <v>-5.5835738638589811</v>
      </c>
      <c r="BW1458" s="62">
        <f t="shared" si="1014"/>
        <v>0.94594251049329692</v>
      </c>
      <c r="BX1458" s="63">
        <f t="shared" si="1019"/>
        <v>-7.1487029927624857</v>
      </c>
      <c r="BY1458" s="73">
        <f t="shared" si="1020"/>
        <v>0.89035540294592197</v>
      </c>
    </row>
    <row r="1459" spans="1:77">
      <c r="A1459" s="49">
        <v>1453</v>
      </c>
      <c r="B1459" s="50">
        <v>0.28115501519756841</v>
      </c>
      <c r="C1459" s="51">
        <v>0.10819521178637201</v>
      </c>
      <c r="D1459" s="51">
        <v>0.10819521178637201</v>
      </c>
      <c r="E1459" s="51">
        <v>0.10819521178637201</v>
      </c>
      <c r="F1459" s="51">
        <v>0.11279926335174954</v>
      </c>
      <c r="G1459" s="51">
        <v>0.12430939226519337</v>
      </c>
      <c r="H1459" s="51">
        <v>0.13581952117863719</v>
      </c>
      <c r="I1459" s="51">
        <v>0.14447513812154697</v>
      </c>
      <c r="J1459" s="51">
        <v>0.1496316758747698</v>
      </c>
      <c r="K1459" s="51">
        <v>0.16574585635359115</v>
      </c>
      <c r="L1459" s="51">
        <v>0.16804788213627991</v>
      </c>
      <c r="M1459" s="51">
        <v>0.17007366482504604</v>
      </c>
      <c r="N1459" s="51">
        <v>0.17269797421731123</v>
      </c>
      <c r="O1459" s="51">
        <v>0.1806169429097606</v>
      </c>
      <c r="P1459" s="94">
        <v>0.14221561127638474</v>
      </c>
      <c r="Q1459" s="52">
        <v>1</v>
      </c>
      <c r="R1459" s="52">
        <v>6</v>
      </c>
      <c r="S1459" s="52">
        <v>4</v>
      </c>
      <c r="T1459" s="52">
        <v>3</v>
      </c>
      <c r="U1459" s="52">
        <v>4</v>
      </c>
      <c r="V1459" s="52">
        <v>3</v>
      </c>
      <c r="W1459" s="52">
        <v>4</v>
      </c>
      <c r="X1459" s="52">
        <v>3</v>
      </c>
      <c r="Y1459" s="52">
        <v>4</v>
      </c>
      <c r="Z1459" s="52">
        <v>2</v>
      </c>
      <c r="AA1459" s="52">
        <v>3</v>
      </c>
      <c r="AB1459" s="52">
        <v>8</v>
      </c>
      <c r="AC1459" s="52">
        <v>4</v>
      </c>
      <c r="AD1459" s="53">
        <f t="shared" si="1015"/>
        <v>49</v>
      </c>
      <c r="AE1459" s="54" t="s">
        <v>21</v>
      </c>
      <c r="AF1459" s="55">
        <f t="shared" si="975"/>
        <v>0.21707191300995593</v>
      </c>
      <c r="AG1459" s="56">
        <f t="shared" si="1016"/>
        <v>0.188263419695921</v>
      </c>
      <c r="AH1459" s="56">
        <f t="shared" si="976"/>
        <v>0.188263419695921</v>
      </c>
      <c r="AI1459" s="56">
        <f t="shared" si="977"/>
        <v>0.188263419695921</v>
      </c>
      <c r="AJ1459" s="56">
        <f t="shared" si="978"/>
        <v>0.19756113485795918</v>
      </c>
      <c r="AK1459" s="56">
        <f t="shared" si="979"/>
        <v>0.22136032475950215</v>
      </c>
      <c r="AL1459" s="56">
        <f t="shared" si="980"/>
        <v>0.24595605868664122</v>
      </c>
      <c r="AM1459" s="56">
        <f t="shared" si="981"/>
        <v>0.26497886878360216</v>
      </c>
      <c r="AN1459" s="56">
        <f t="shared" si="982"/>
        <v>0.27652704715320514</v>
      </c>
      <c r="AO1459" s="56">
        <f t="shared" si="983"/>
        <v>0.3136536233747701</v>
      </c>
      <c r="AP1459" s="56">
        <f t="shared" si="984"/>
        <v>0.31908597732077504</v>
      </c>
      <c r="AQ1459" s="56">
        <f t="shared" si="985"/>
        <v>0.32389304659363044</v>
      </c>
      <c r="AR1459" s="56">
        <f t="shared" si="986"/>
        <v>0.33015741158995482</v>
      </c>
      <c r="AS1459" s="56">
        <f t="shared" si="987"/>
        <v>0.34931374627454009</v>
      </c>
      <c r="AT1459" s="57">
        <f>IF(AE1459="F",1,IF(AE1459="R",#REF!,IF(AE1459="M",#REF!,0)))</f>
        <v>1</v>
      </c>
      <c r="AU1459" s="58">
        <f t="shared" si="988"/>
        <v>1.5973524022492569</v>
      </c>
      <c r="AV1459" s="58">
        <f t="shared" si="989"/>
        <v>1.5973524022492569</v>
      </c>
      <c r="AW1459" s="58">
        <f t="shared" si="990"/>
        <v>1.5973524022492569</v>
      </c>
      <c r="AX1459" s="58">
        <f t="shared" si="991"/>
        <v>1.6762404181659931</v>
      </c>
      <c r="AY1459" s="58">
        <f t="shared" si="992"/>
        <v>1.8781686165500342</v>
      </c>
      <c r="AZ1459" s="58">
        <f t="shared" si="993"/>
        <v>2.0868552256483728</v>
      </c>
      <c r="BA1459" s="58">
        <f t="shared" si="994"/>
        <v>2.2482574324870197</v>
      </c>
      <c r="BB1459" s="58">
        <f t="shared" si="995"/>
        <v>2.3462398790508958</v>
      </c>
      <c r="BC1459" s="58">
        <f t="shared" si="996"/>
        <v>2.6612465107725223</v>
      </c>
      <c r="BD1459" s="58">
        <f t="shared" si="997"/>
        <v>2.7073382243913162</v>
      </c>
      <c r="BE1459" s="58">
        <f t="shared" si="998"/>
        <v>2.7481246058518063</v>
      </c>
      <c r="BF1459" s="58">
        <f t="shared" si="999"/>
        <v>2.8012756560749832</v>
      </c>
      <c r="BG1459" s="58">
        <f t="shared" si="1000"/>
        <v>2.9638107745602231</v>
      </c>
      <c r="BH1459" s="59">
        <f t="shared" si="1017"/>
        <v>28.909614550300937</v>
      </c>
      <c r="BI1459" s="60">
        <f t="shared" si="1023"/>
        <v>0.46834751004284891</v>
      </c>
      <c r="BJ1459" s="60">
        <f t="shared" si="1023"/>
        <v>2.8100850602570935</v>
      </c>
      <c r="BK1459" s="60">
        <f t="shared" si="1023"/>
        <v>1.8733900401713957</v>
      </c>
      <c r="BL1459" s="60">
        <f t="shared" si="1023"/>
        <v>1.5496603180960316</v>
      </c>
      <c r="BM1459" s="60">
        <f t="shared" si="1023"/>
        <v>2.521188647704145</v>
      </c>
      <c r="BN1459" s="60">
        <f t="shared" si="1023"/>
        <v>2.2069747682717811</v>
      </c>
      <c r="BO1459" s="60">
        <f t="shared" si="1022"/>
        <v>3.2406217668233692</v>
      </c>
      <c r="BP1459" s="60">
        <f t="shared" si="1022"/>
        <v>2.5584419857167244</v>
      </c>
      <c r="BQ1459" s="60">
        <f t="shared" si="1022"/>
        <v>3.9151785044046754</v>
      </c>
      <c r="BR1459" s="60">
        <f t="shared" si="1022"/>
        <v>1.9919318943810334</v>
      </c>
      <c r="BS1459" s="60">
        <f t="shared" si="1022"/>
        <v>3.0327561525855655</v>
      </c>
      <c r="BT1459" s="60">
        <f t="shared" si="1022"/>
        <v>8.2405992390898639</v>
      </c>
      <c r="BU1459" s="60">
        <f t="shared" si="1022"/>
        <v>4.3459034566176458</v>
      </c>
      <c r="BV1459" s="61">
        <f t="shared" si="1018"/>
        <v>38.755079344162183</v>
      </c>
      <c r="BW1459" s="62">
        <f t="shared" si="1014"/>
        <v>14.189137657399455</v>
      </c>
      <c r="BX1459" s="63">
        <f t="shared" si="1019"/>
        <v>13.182286737383663</v>
      </c>
      <c r="BY1459" s="73">
        <f t="shared" si="1020"/>
        <v>20.090385449699063</v>
      </c>
    </row>
    <row r="1460" spans="1:77">
      <c r="A1460" s="49">
        <v>1454</v>
      </c>
      <c r="B1460" s="50">
        <v>5.0658561296859173E-4</v>
      </c>
      <c r="C1460" s="51">
        <v>0.12891344383057091</v>
      </c>
      <c r="D1460" s="51">
        <v>0.12891344383057091</v>
      </c>
      <c r="E1460" s="51">
        <v>0.16114180478821363</v>
      </c>
      <c r="F1460" s="51">
        <v>0.1703499079189687</v>
      </c>
      <c r="G1460" s="51">
        <v>0.15653775322283608</v>
      </c>
      <c r="H1460" s="51">
        <v>0.13121546961325967</v>
      </c>
      <c r="I1460" s="51">
        <v>0.13480662983425415</v>
      </c>
      <c r="J1460" s="51">
        <v>0.12661141804788215</v>
      </c>
      <c r="K1460" s="51">
        <v>0.14042357274401474</v>
      </c>
      <c r="L1460" s="51">
        <v>0.15423572744014732</v>
      </c>
      <c r="M1460" s="51">
        <v>0.14406077348066298</v>
      </c>
      <c r="N1460" s="51">
        <v>0.15851749539594842</v>
      </c>
      <c r="O1460" s="51">
        <v>0.16579189686924495</v>
      </c>
      <c r="P1460" s="94">
        <v>0.14627071823204418</v>
      </c>
      <c r="Q1460" s="52">
        <v>0</v>
      </c>
      <c r="R1460" s="52">
        <v>0</v>
      </c>
      <c r="S1460" s="52">
        <v>0</v>
      </c>
      <c r="T1460" s="52">
        <v>0</v>
      </c>
      <c r="U1460" s="52">
        <v>0</v>
      </c>
      <c r="V1460" s="52">
        <v>0</v>
      </c>
      <c r="W1460" s="52">
        <v>0</v>
      </c>
      <c r="X1460" s="52">
        <v>0</v>
      </c>
      <c r="Y1460" s="52">
        <v>0</v>
      </c>
      <c r="Z1460" s="52">
        <v>0</v>
      </c>
      <c r="AA1460" s="52">
        <v>0</v>
      </c>
      <c r="AB1460" s="52">
        <v>0</v>
      </c>
      <c r="AC1460" s="52">
        <v>0</v>
      </c>
      <c r="AD1460" s="53">
        <f t="shared" si="1015"/>
        <v>0</v>
      </c>
      <c r="AE1460" s="54" t="s">
        <v>21</v>
      </c>
      <c r="AF1460" s="55">
        <f t="shared" si="975"/>
        <v>1.0785435186294426E-4</v>
      </c>
      <c r="AG1460" s="56">
        <f t="shared" si="1016"/>
        <v>0.23110281117134995</v>
      </c>
      <c r="AH1460" s="56">
        <f t="shared" si="976"/>
        <v>0.23110281117134995</v>
      </c>
      <c r="AI1460" s="56">
        <f t="shared" si="977"/>
        <v>0.30288536292000284</v>
      </c>
      <c r="AJ1460" s="56">
        <f t="shared" si="978"/>
        <v>0.32455048539690068</v>
      </c>
      <c r="AK1460" s="56">
        <f t="shared" si="979"/>
        <v>0.29224566491843496</v>
      </c>
      <c r="AL1460" s="56">
        <f t="shared" si="980"/>
        <v>0.23602193133395391</v>
      </c>
      <c r="AM1460" s="56">
        <f t="shared" si="981"/>
        <v>0.2437595741388931</v>
      </c>
      <c r="AN1460" s="56">
        <f t="shared" si="982"/>
        <v>0.22621561863125911</v>
      </c>
      <c r="AO1460" s="56">
        <f t="shared" si="983"/>
        <v>0.25601818773475549</v>
      </c>
      <c r="AP1460" s="56">
        <f t="shared" si="984"/>
        <v>0.28697401029728647</v>
      </c>
      <c r="AQ1460" s="56">
        <f t="shared" si="985"/>
        <v>0.26405787677825365</v>
      </c>
      <c r="AR1460" s="56">
        <f t="shared" si="986"/>
        <v>0.29680498287551649</v>
      </c>
      <c r="AS1460" s="56">
        <f t="shared" si="987"/>
        <v>0.31376195536452323</v>
      </c>
      <c r="AT1460" s="57">
        <f>IF(AE1460="F",1,IF(AE1460="R",#REF!,IF(AE1460="M",#REF!,0)))</f>
        <v>1</v>
      </c>
      <c r="AU1460" s="58">
        <f t="shared" si="988"/>
        <v>9.7425818734537455E-4</v>
      </c>
      <c r="AV1460" s="58">
        <f t="shared" si="989"/>
        <v>9.7425818734537455E-4</v>
      </c>
      <c r="AW1460" s="58">
        <f t="shared" si="990"/>
        <v>1.276871290125052E-3</v>
      </c>
      <c r="AX1460" s="58">
        <f t="shared" si="991"/>
        <v>1.3682047656720371E-3</v>
      </c>
      <c r="AY1460" s="58">
        <f t="shared" si="992"/>
        <v>1.2320176042855317E-3</v>
      </c>
      <c r="AZ1460" s="58">
        <f t="shared" si="993"/>
        <v>9.9499568105504334E-4</v>
      </c>
      <c r="BA1460" s="58">
        <f t="shared" si="994"/>
        <v>1.0276151970845418E-3</v>
      </c>
      <c r="BB1460" s="58">
        <f t="shared" si="995"/>
        <v>9.5365529064678602E-4</v>
      </c>
      <c r="BC1460" s="58">
        <f t="shared" si="996"/>
        <v>1.0792937318489552E-3</v>
      </c>
      <c r="BD1460" s="58">
        <f t="shared" si="997"/>
        <v>1.2097939340087432E-3</v>
      </c>
      <c r="BE1460" s="58">
        <f t="shared" si="998"/>
        <v>1.1131865816790313E-3</v>
      </c>
      <c r="BF1460" s="58">
        <f t="shared" si="999"/>
        <v>1.2512382828479573E-3</v>
      </c>
      <c r="BG1460" s="58">
        <f t="shared" si="1000"/>
        <v>1.3227236498855571E-3</v>
      </c>
      <c r="BH1460" s="59">
        <f t="shared" si="1017"/>
        <v>1.4778112383829983E-2</v>
      </c>
      <c r="BI1460" s="60">
        <f t="shared" si="1023"/>
        <v>0</v>
      </c>
      <c r="BJ1460" s="60">
        <f t="shared" si="1023"/>
        <v>0</v>
      </c>
      <c r="BK1460" s="60">
        <f t="shared" si="1023"/>
        <v>0</v>
      </c>
      <c r="BL1460" s="60">
        <f t="shared" si="1023"/>
        <v>0</v>
      </c>
      <c r="BM1460" s="60">
        <f t="shared" si="1023"/>
        <v>0</v>
      </c>
      <c r="BN1460" s="60">
        <f t="shared" si="1023"/>
        <v>0</v>
      </c>
      <c r="BO1460" s="60">
        <f t="shared" si="1022"/>
        <v>0</v>
      </c>
      <c r="BP1460" s="60">
        <f t="shared" si="1022"/>
        <v>0</v>
      </c>
      <c r="BQ1460" s="60">
        <f t="shared" si="1022"/>
        <v>0</v>
      </c>
      <c r="BR1460" s="60">
        <f t="shared" si="1022"/>
        <v>0</v>
      </c>
      <c r="BS1460" s="60">
        <f t="shared" si="1022"/>
        <v>0</v>
      </c>
      <c r="BT1460" s="60">
        <f t="shared" si="1022"/>
        <v>0</v>
      </c>
      <c r="BU1460" s="60">
        <f t="shared" si="1022"/>
        <v>0</v>
      </c>
      <c r="BV1460" s="61">
        <f t="shared" si="1018"/>
        <v>0</v>
      </c>
      <c r="BW1460" s="62">
        <f t="shared" si="1014"/>
        <v>2.5566013797116136E-2</v>
      </c>
      <c r="BX1460" s="63">
        <f t="shared" si="1019"/>
        <v>-1.1662753490382746E-2</v>
      </c>
      <c r="BY1460" s="73">
        <f t="shared" si="1020"/>
        <v>1.4778112383829983E-2</v>
      </c>
    </row>
    <row r="1461" spans="1:77">
      <c r="A1461" s="49">
        <v>1455</v>
      </c>
      <c r="B1461" s="50">
        <v>0.11550151975683891</v>
      </c>
      <c r="C1461" s="51">
        <v>0.10819521178637201</v>
      </c>
      <c r="D1461" s="51">
        <v>0.10819521178637201</v>
      </c>
      <c r="E1461" s="51">
        <v>0.10819521178637201</v>
      </c>
      <c r="F1461" s="51">
        <v>0.11279926335174954</v>
      </c>
      <c r="G1461" s="51">
        <v>0.12430939226519337</v>
      </c>
      <c r="H1461" s="51">
        <v>0.14732965009208104</v>
      </c>
      <c r="I1461" s="51">
        <v>0.15649171270718232</v>
      </c>
      <c r="J1461" s="51">
        <v>0.16114180478821363</v>
      </c>
      <c r="K1461" s="51">
        <v>0.18186003683241253</v>
      </c>
      <c r="L1461" s="51">
        <v>0.18416206261510129</v>
      </c>
      <c r="M1461" s="51">
        <v>0.18660220994475138</v>
      </c>
      <c r="N1461" s="51">
        <v>0.18927255985267036</v>
      </c>
      <c r="O1461" s="51">
        <v>0.19792817679558011</v>
      </c>
      <c r="P1461" s="94">
        <v>0.15126788496954241</v>
      </c>
      <c r="Q1461" s="52">
        <v>1</v>
      </c>
      <c r="R1461" s="52">
        <v>1</v>
      </c>
      <c r="S1461" s="52">
        <v>0</v>
      </c>
      <c r="T1461" s="52">
        <v>1</v>
      </c>
      <c r="U1461" s="52">
        <v>0</v>
      </c>
      <c r="V1461" s="52">
        <v>2</v>
      </c>
      <c r="W1461" s="52">
        <v>1</v>
      </c>
      <c r="X1461" s="52">
        <v>2</v>
      </c>
      <c r="Y1461" s="52">
        <v>1</v>
      </c>
      <c r="Z1461" s="52">
        <v>0</v>
      </c>
      <c r="AA1461" s="52">
        <v>2</v>
      </c>
      <c r="AB1461" s="52">
        <v>1</v>
      </c>
      <c r="AC1461" s="52">
        <v>3</v>
      </c>
      <c r="AD1461" s="53">
        <f t="shared" si="1015"/>
        <v>15</v>
      </c>
      <c r="AE1461" s="54" t="s">
        <v>21</v>
      </c>
      <c r="AF1461" s="55">
        <f t="shared" si="975"/>
        <v>7.4383997405026714E-2</v>
      </c>
      <c r="AG1461" s="56">
        <f t="shared" si="1016"/>
        <v>0.188263419695921</v>
      </c>
      <c r="AH1461" s="56">
        <f t="shared" si="976"/>
        <v>0.188263419695921</v>
      </c>
      <c r="AI1461" s="56">
        <f t="shared" si="977"/>
        <v>0.188263419695921</v>
      </c>
      <c r="AJ1461" s="56">
        <f t="shared" si="978"/>
        <v>0.19756113485795918</v>
      </c>
      <c r="AK1461" s="56">
        <f t="shared" si="979"/>
        <v>0.22136032475950215</v>
      </c>
      <c r="AL1461" s="56">
        <f t="shared" si="980"/>
        <v>0.27135171795897967</v>
      </c>
      <c r="AM1461" s="56">
        <f t="shared" si="981"/>
        <v>0.29213991700673025</v>
      </c>
      <c r="AN1461" s="56">
        <f t="shared" si="982"/>
        <v>0.30288536292000284</v>
      </c>
      <c r="AO1461" s="56">
        <f t="shared" si="983"/>
        <v>0.35235540444702673</v>
      </c>
      <c r="AP1461" s="56">
        <f t="shared" si="984"/>
        <v>0.3580128671311647</v>
      </c>
      <c r="AQ1461" s="56">
        <f t="shared" si="985"/>
        <v>0.36404488719170658</v>
      </c>
      <c r="AR1461" s="56">
        <f t="shared" si="986"/>
        <v>0.37068736890189807</v>
      </c>
      <c r="AS1461" s="56">
        <f t="shared" si="987"/>
        <v>0.39251553958801016</v>
      </c>
      <c r="AT1461" s="57">
        <f>IF(AE1461="F",1,IF(AE1461="R",#REF!,IF(AE1461="M",#REF!,0)))</f>
        <v>1</v>
      </c>
      <c r="AU1461" s="58">
        <f t="shared" si="988"/>
        <v>0.54736448993459774</v>
      </c>
      <c r="AV1461" s="58">
        <f t="shared" si="989"/>
        <v>0.54736448993459774</v>
      </c>
      <c r="AW1461" s="58">
        <f t="shared" si="990"/>
        <v>0.54736448993459774</v>
      </c>
      <c r="AX1461" s="58">
        <f t="shared" si="991"/>
        <v>0.57439703361964412</v>
      </c>
      <c r="AY1461" s="58">
        <f t="shared" si="992"/>
        <v>0.64359173677735448</v>
      </c>
      <c r="AZ1461" s="58">
        <f t="shared" si="993"/>
        <v>0.78893868460157279</v>
      </c>
      <c r="BA1461" s="58">
        <f t="shared" si="994"/>
        <v>0.84937911422305501</v>
      </c>
      <c r="BB1461" s="58">
        <f t="shared" si="995"/>
        <v>0.8806208473804481</v>
      </c>
      <c r="BC1461" s="58">
        <f t="shared" si="996"/>
        <v>1.0244519967944916</v>
      </c>
      <c r="BD1461" s="58">
        <f t="shared" si="997"/>
        <v>1.0409007268846435</v>
      </c>
      <c r="BE1461" s="58">
        <f t="shared" si="998"/>
        <v>1.0584384598603147</v>
      </c>
      <c r="BF1461" s="58">
        <f t="shared" si="999"/>
        <v>1.077751073107601</v>
      </c>
      <c r="BG1461" s="58">
        <f t="shared" si="1000"/>
        <v>1.1412151572781062</v>
      </c>
      <c r="BH1461" s="59">
        <f t="shared" si="1017"/>
        <v>10.721778300331025</v>
      </c>
      <c r="BI1461" s="60">
        <f t="shared" si="1023"/>
        <v>-0.60264035489515722</v>
      </c>
      <c r="BJ1461" s="60">
        <f t="shared" si="1023"/>
        <v>-0.60264035489515722</v>
      </c>
      <c r="BK1461" s="60">
        <f t="shared" si="1023"/>
        <v>0</v>
      </c>
      <c r="BL1461" s="60">
        <f t="shared" si="1023"/>
        <v>-0.55443442557266231</v>
      </c>
      <c r="BM1461" s="60">
        <f t="shared" si="1023"/>
        <v>0</v>
      </c>
      <c r="BN1461" s="60">
        <f t="shared" si="1023"/>
        <v>-0.47413334791015876</v>
      </c>
      <c r="BO1461" s="60">
        <f t="shared" si="1022"/>
        <v>-0.16324965026440719</v>
      </c>
      <c r="BP1461" s="60">
        <f t="shared" si="1022"/>
        <v>-0.25425622375412438</v>
      </c>
      <c r="BQ1461" s="60">
        <f t="shared" si="1022"/>
        <v>2.4157832347237444E-2</v>
      </c>
      <c r="BR1461" s="60">
        <f t="shared" si="1022"/>
        <v>0</v>
      </c>
      <c r="BS1461" s="60">
        <f t="shared" si="1022"/>
        <v>0.11358934178982452</v>
      </c>
      <c r="BT1461" s="60">
        <f t="shared" si="1022"/>
        <v>7.4876530337119704E-2</v>
      </c>
      <c r="BU1461" s="60">
        <f t="shared" si="1022"/>
        <v>0.39628086643820754</v>
      </c>
      <c r="BV1461" s="61">
        <f t="shared" si="1018"/>
        <v>-2.0424497863792777</v>
      </c>
      <c r="BW1461" s="62">
        <f t="shared" si="1014"/>
        <v>5.8290511457424783</v>
      </c>
      <c r="BX1461" s="63">
        <f t="shared" si="1019"/>
        <v>-12.900619921048254</v>
      </c>
      <c r="BY1461" s="73">
        <f t="shared" si="1020"/>
        <v>4.2782216996689755</v>
      </c>
    </row>
    <row r="1462" spans="1:77">
      <c r="A1462" s="49">
        <v>1456</v>
      </c>
      <c r="B1462" s="50">
        <v>8.6119554204660595E-2</v>
      </c>
      <c r="C1462" s="51">
        <v>9.668508287292818E-2</v>
      </c>
      <c r="D1462" s="51">
        <v>9.668508287292818E-2</v>
      </c>
      <c r="E1462" s="51">
        <v>0.28545119705340699</v>
      </c>
      <c r="F1462" s="51">
        <v>0.28314917127071826</v>
      </c>
      <c r="G1462" s="51">
        <v>0.29696132596685082</v>
      </c>
      <c r="H1462" s="51">
        <v>9.898710865561694E-2</v>
      </c>
      <c r="I1462" s="51">
        <v>0.10064456721915285</v>
      </c>
      <c r="J1462" s="51">
        <v>0.12891344383057091</v>
      </c>
      <c r="K1462" s="51">
        <v>0.1151012891344383</v>
      </c>
      <c r="L1462" s="51">
        <v>0.13351749539594843</v>
      </c>
      <c r="M1462" s="51">
        <v>0.11523941068139963</v>
      </c>
      <c r="N1462" s="51">
        <v>0.14010128913443831</v>
      </c>
      <c r="O1462" s="51">
        <v>0.14622467771639042</v>
      </c>
      <c r="P1462" s="94">
        <v>0.15674316475421446</v>
      </c>
      <c r="Q1462" s="52">
        <v>0</v>
      </c>
      <c r="R1462" s="52">
        <v>1</v>
      </c>
      <c r="S1462" s="52">
        <v>1</v>
      </c>
      <c r="T1462" s="52">
        <v>0</v>
      </c>
      <c r="U1462" s="52">
        <v>0</v>
      </c>
      <c r="V1462" s="52">
        <v>0</v>
      </c>
      <c r="W1462" s="52">
        <v>0</v>
      </c>
      <c r="X1462" s="52">
        <v>0</v>
      </c>
      <c r="Y1462" s="52">
        <v>0</v>
      </c>
      <c r="Z1462" s="52">
        <v>0</v>
      </c>
      <c r="AA1462" s="52">
        <v>0</v>
      </c>
      <c r="AB1462" s="52">
        <v>1</v>
      </c>
      <c r="AC1462" s="52">
        <v>1</v>
      </c>
      <c r="AD1462" s="53">
        <f t="shared" si="1015"/>
        <v>4</v>
      </c>
      <c r="AE1462" s="54" t="s">
        <v>21</v>
      </c>
      <c r="AF1462" s="55">
        <f t="shared" si="975"/>
        <v>5.2240017371764473E-2</v>
      </c>
      <c r="AG1462" s="56">
        <f t="shared" si="1016"/>
        <v>0.16557028618120126</v>
      </c>
      <c r="AH1462" s="56">
        <f t="shared" si="976"/>
        <v>0.16557028618120126</v>
      </c>
      <c r="AI1462" s="56">
        <f t="shared" si="977"/>
        <v>0.63869223142380738</v>
      </c>
      <c r="AJ1462" s="56">
        <f t="shared" si="978"/>
        <v>0.63162633596695794</v>
      </c>
      <c r="AK1462" s="56">
        <f t="shared" si="979"/>
        <v>0.67449829728936095</v>
      </c>
      <c r="AL1462" s="56">
        <f t="shared" si="980"/>
        <v>0.17004618772336327</v>
      </c>
      <c r="AM1462" s="56">
        <f t="shared" si="981"/>
        <v>0.17328820716572876</v>
      </c>
      <c r="AN1462" s="56">
        <f t="shared" si="982"/>
        <v>0.23110281117134995</v>
      </c>
      <c r="AO1462" s="56">
        <f t="shared" si="983"/>
        <v>0.2022574646418647</v>
      </c>
      <c r="AP1462" s="56">
        <f t="shared" si="984"/>
        <v>0.24097300571163752</v>
      </c>
      <c r="AQ1462" s="56">
        <f t="shared" si="985"/>
        <v>0.20254025242718676</v>
      </c>
      <c r="AR1462" s="56">
        <f t="shared" si="986"/>
        <v>0.25530966881971684</v>
      </c>
      <c r="AS1462" s="56">
        <f t="shared" si="987"/>
        <v>0.26887895757121244</v>
      </c>
      <c r="AT1462" s="57">
        <f>IF(AE1462="F",1,IF(AE1462="R",#REF!,IF(AE1462="M",#REF!,0)))</f>
        <v>1</v>
      </c>
      <c r="AU1462" s="58">
        <f t="shared" si="988"/>
        <v>0.33807797204566231</v>
      </c>
      <c r="AV1462" s="58">
        <f t="shared" si="989"/>
        <v>0.33807797204566231</v>
      </c>
      <c r="AW1462" s="58">
        <f t="shared" si="990"/>
        <v>1.3041456854448314</v>
      </c>
      <c r="AX1462" s="58">
        <f t="shared" si="991"/>
        <v>1.2897178333112429</v>
      </c>
      <c r="AY1462" s="58">
        <f t="shared" si="992"/>
        <v>1.3772580923504505</v>
      </c>
      <c r="AZ1462" s="58">
        <f t="shared" si="993"/>
        <v>0.34721731553145013</v>
      </c>
      <c r="BA1462" s="58">
        <f t="shared" si="994"/>
        <v>0.35383719512269518</v>
      </c>
      <c r="BB1462" s="58">
        <f t="shared" si="995"/>
        <v>0.4718888366802409</v>
      </c>
      <c r="BC1462" s="58">
        <f t="shared" si="996"/>
        <v>0.41298952278420686</v>
      </c>
      <c r="BD1462" s="58">
        <f t="shared" si="997"/>
        <v>0.49204278719177569</v>
      </c>
      <c r="BE1462" s="58">
        <f t="shared" si="998"/>
        <v>0.41356694717107018</v>
      </c>
      <c r="BF1462" s="58">
        <f t="shared" si="999"/>
        <v>0.52131681999846435</v>
      </c>
      <c r="BG1462" s="58">
        <f t="shared" si="1000"/>
        <v>0.54902395108469737</v>
      </c>
      <c r="BH1462" s="59">
        <f t="shared" si="1017"/>
        <v>8.2091609307624491</v>
      </c>
      <c r="BI1462" s="60">
        <f t="shared" si="1023"/>
        <v>0</v>
      </c>
      <c r="BJ1462" s="60">
        <f t="shared" si="1023"/>
        <v>-1.0844787235775353</v>
      </c>
      <c r="BK1462" s="60">
        <f t="shared" si="1023"/>
        <v>0.26554817923092233</v>
      </c>
      <c r="BL1462" s="60">
        <f t="shared" si="1023"/>
        <v>0</v>
      </c>
      <c r="BM1462" s="60">
        <f t="shared" si="1023"/>
        <v>0</v>
      </c>
      <c r="BN1462" s="60">
        <f t="shared" si="1023"/>
        <v>0</v>
      </c>
      <c r="BO1462" s="60">
        <f t="shared" si="1022"/>
        <v>0</v>
      </c>
      <c r="BP1462" s="60">
        <f t="shared" si="1022"/>
        <v>0</v>
      </c>
      <c r="BQ1462" s="60">
        <f t="shared" si="1022"/>
        <v>0</v>
      </c>
      <c r="BR1462" s="60">
        <f t="shared" si="1022"/>
        <v>0</v>
      </c>
      <c r="BS1462" s="60">
        <f t="shared" si="1022"/>
        <v>0</v>
      </c>
      <c r="BT1462" s="60">
        <f t="shared" si="1022"/>
        <v>-0.65139732224142144</v>
      </c>
      <c r="BU1462" s="60">
        <f t="shared" si="1022"/>
        <v>-0.59961321167614268</v>
      </c>
      <c r="BV1462" s="61">
        <f t="shared" si="1018"/>
        <v>-2.0699410782641769</v>
      </c>
      <c r="BW1462" s="62">
        <f t="shared" si="1014"/>
        <v>4.3462223455097426</v>
      </c>
      <c r="BX1462" s="63">
        <f t="shared" si="1019"/>
        <v>-9.8134532493811228</v>
      </c>
      <c r="BY1462" s="73">
        <f t="shared" si="1020"/>
        <v>4.2091609307624491</v>
      </c>
    </row>
    <row r="1463" spans="1:77">
      <c r="A1463" s="49">
        <v>1457</v>
      </c>
      <c r="B1463" s="50">
        <v>5.5724417426545091E-3</v>
      </c>
      <c r="C1463" s="51">
        <v>9.668508287292818E-2</v>
      </c>
      <c r="D1463" s="51">
        <v>9.668508287292818E-2</v>
      </c>
      <c r="E1463" s="51">
        <v>0.28545119705340699</v>
      </c>
      <c r="F1463" s="51">
        <v>0.28314917127071826</v>
      </c>
      <c r="G1463" s="51">
        <v>0.29696132596685082</v>
      </c>
      <c r="H1463" s="51">
        <v>9.898710865561694E-2</v>
      </c>
      <c r="I1463" s="51">
        <v>0.10064456721915285</v>
      </c>
      <c r="J1463" s="51">
        <v>0.12891344383057091</v>
      </c>
      <c r="K1463" s="51">
        <v>0.1151012891344383</v>
      </c>
      <c r="L1463" s="51">
        <v>0.13351749539594843</v>
      </c>
      <c r="M1463" s="51">
        <v>0.11523941068139963</v>
      </c>
      <c r="N1463" s="51">
        <v>0.14010128913443831</v>
      </c>
      <c r="O1463" s="51">
        <v>0.14622467771639042</v>
      </c>
      <c r="P1463" s="94">
        <v>0.15674316475421446</v>
      </c>
      <c r="Q1463" s="52">
        <v>0</v>
      </c>
      <c r="R1463" s="52">
        <v>0</v>
      </c>
      <c r="S1463" s="52">
        <v>0</v>
      </c>
      <c r="T1463" s="52">
        <v>0</v>
      </c>
      <c r="U1463" s="52">
        <v>0</v>
      </c>
      <c r="V1463" s="52">
        <v>0</v>
      </c>
      <c r="W1463" s="52">
        <v>0</v>
      </c>
      <c r="X1463" s="52">
        <v>0</v>
      </c>
      <c r="Y1463" s="52">
        <v>0</v>
      </c>
      <c r="Z1463" s="52">
        <v>0</v>
      </c>
      <c r="AA1463" s="52">
        <v>0</v>
      </c>
      <c r="AB1463" s="52">
        <v>0</v>
      </c>
      <c r="AC1463" s="52">
        <v>0</v>
      </c>
      <c r="AD1463" s="53">
        <f t="shared" si="1015"/>
        <v>0</v>
      </c>
      <c r="AE1463" s="54" t="s">
        <v>21</v>
      </c>
      <c r="AF1463" s="55">
        <f t="shared" si="975"/>
        <v>1.9343577406684368E-3</v>
      </c>
      <c r="AG1463" s="56">
        <f t="shared" si="1016"/>
        <v>0.16557028618120126</v>
      </c>
      <c r="AH1463" s="56">
        <f t="shared" si="976"/>
        <v>0.16557028618120126</v>
      </c>
      <c r="AI1463" s="56">
        <f t="shared" si="977"/>
        <v>0.63869223142380738</v>
      </c>
      <c r="AJ1463" s="56">
        <f t="shared" si="978"/>
        <v>0.63162633596695794</v>
      </c>
      <c r="AK1463" s="56">
        <f t="shared" si="979"/>
        <v>0.67449829728936095</v>
      </c>
      <c r="AL1463" s="56">
        <f t="shared" si="980"/>
        <v>0.17004618772336327</v>
      </c>
      <c r="AM1463" s="56">
        <f t="shared" si="981"/>
        <v>0.17328820716572876</v>
      </c>
      <c r="AN1463" s="56">
        <f t="shared" si="982"/>
        <v>0.23110281117134995</v>
      </c>
      <c r="AO1463" s="56">
        <f t="shared" si="983"/>
        <v>0.2022574646418647</v>
      </c>
      <c r="AP1463" s="56">
        <f t="shared" si="984"/>
        <v>0.24097300571163752</v>
      </c>
      <c r="AQ1463" s="56">
        <f t="shared" si="985"/>
        <v>0.20254025242718676</v>
      </c>
      <c r="AR1463" s="56">
        <f t="shared" si="986"/>
        <v>0.25530966881971684</v>
      </c>
      <c r="AS1463" s="56">
        <f t="shared" si="987"/>
        <v>0.26887895757121244</v>
      </c>
      <c r="AT1463" s="57">
        <f>IF(AE1463="F",1,IF(AE1463="R",#REF!,IF(AE1463="M",#REF!,0)))</f>
        <v>1</v>
      </c>
      <c r="AU1463" s="58">
        <f t="shared" si="988"/>
        <v>1.2518444194267805E-2</v>
      </c>
      <c r="AV1463" s="58">
        <f t="shared" si="989"/>
        <v>1.2518444194267805E-2</v>
      </c>
      <c r="AW1463" s="58">
        <f t="shared" si="990"/>
        <v>4.8290265365858308E-2</v>
      </c>
      <c r="AX1463" s="58">
        <f t="shared" si="991"/>
        <v>4.7756026886241885E-2</v>
      </c>
      <c r="AY1463" s="58">
        <f t="shared" si="992"/>
        <v>5.0997491690657051E-2</v>
      </c>
      <c r="AZ1463" s="58">
        <f t="shared" si="993"/>
        <v>1.2856858320177278E-2</v>
      </c>
      <c r="BA1463" s="58">
        <f t="shared" si="994"/>
        <v>1.3101981043596183E-2</v>
      </c>
      <c r="BB1463" s="58">
        <f t="shared" si="995"/>
        <v>1.7473229717201694E-2</v>
      </c>
      <c r="BC1463" s="58">
        <f t="shared" si="996"/>
        <v>1.5292289712070044E-2</v>
      </c>
      <c r="BD1463" s="58">
        <f t="shared" si="997"/>
        <v>1.8219495743485734E-2</v>
      </c>
      <c r="BE1463" s="58">
        <f t="shared" si="998"/>
        <v>1.5313670741184776E-2</v>
      </c>
      <c r="BF1463" s="58">
        <f t="shared" si="999"/>
        <v>1.9303462687011417E-2</v>
      </c>
      <c r="BG1463" s="58">
        <f t="shared" si="1000"/>
        <v>2.0329409962391496E-2</v>
      </c>
      <c r="BH1463" s="59">
        <f t="shared" si="1017"/>
        <v>0.30397107025841158</v>
      </c>
      <c r="BI1463" s="60">
        <f t="shared" si="1023"/>
        <v>0</v>
      </c>
      <c r="BJ1463" s="60">
        <f t="shared" si="1023"/>
        <v>0</v>
      </c>
      <c r="BK1463" s="60">
        <f t="shared" si="1023"/>
        <v>0</v>
      </c>
      <c r="BL1463" s="60">
        <f t="shared" si="1023"/>
        <v>0</v>
      </c>
      <c r="BM1463" s="60">
        <f t="shared" si="1023"/>
        <v>0</v>
      </c>
      <c r="BN1463" s="60">
        <f t="shared" si="1023"/>
        <v>0</v>
      </c>
      <c r="BO1463" s="60">
        <f t="shared" si="1022"/>
        <v>0</v>
      </c>
      <c r="BP1463" s="60">
        <f t="shared" si="1022"/>
        <v>0</v>
      </c>
      <c r="BQ1463" s="60">
        <f t="shared" si="1022"/>
        <v>0</v>
      </c>
      <c r="BR1463" s="60">
        <f t="shared" si="1022"/>
        <v>0</v>
      </c>
      <c r="BS1463" s="60">
        <f t="shared" si="1022"/>
        <v>0</v>
      </c>
      <c r="BT1463" s="60">
        <f t="shared" si="1022"/>
        <v>0</v>
      </c>
      <c r="BU1463" s="60">
        <f t="shared" si="1022"/>
        <v>0</v>
      </c>
      <c r="BV1463" s="61">
        <f t="shared" si="1018"/>
        <v>0</v>
      </c>
      <c r="BW1463" s="62">
        <f t="shared" si="1014"/>
        <v>0.28122615176827748</v>
      </c>
      <c r="BX1463" s="63">
        <f t="shared" si="1019"/>
        <v>-0.20607964591210481</v>
      </c>
      <c r="BY1463" s="73">
        <f t="shared" si="1020"/>
        <v>0.30397107025841158</v>
      </c>
    </row>
    <row r="1464" spans="1:77">
      <c r="A1464" s="49">
        <v>1458</v>
      </c>
      <c r="B1464" s="50">
        <v>1.0638297872340425E-2</v>
      </c>
      <c r="C1464" s="51">
        <v>9.668508287292818E-2</v>
      </c>
      <c r="D1464" s="51">
        <v>9.668508287292818E-2</v>
      </c>
      <c r="E1464" s="51">
        <v>0.28545119705340699</v>
      </c>
      <c r="F1464" s="51">
        <v>0.28314917127071826</v>
      </c>
      <c r="G1464" s="51">
        <v>0.29696132596685082</v>
      </c>
      <c r="H1464" s="51">
        <v>9.898710865561694E-2</v>
      </c>
      <c r="I1464" s="51">
        <v>0.10064456721915285</v>
      </c>
      <c r="J1464" s="51">
        <v>0.12891344383057091</v>
      </c>
      <c r="K1464" s="51">
        <v>0.1151012891344383</v>
      </c>
      <c r="L1464" s="51">
        <v>0.13351749539594843</v>
      </c>
      <c r="M1464" s="51">
        <v>0.11523941068139963</v>
      </c>
      <c r="N1464" s="51">
        <v>0.14010128913443831</v>
      </c>
      <c r="O1464" s="51">
        <v>0.14622467771639042</v>
      </c>
      <c r="P1464" s="94">
        <v>0.15674316475421446</v>
      </c>
      <c r="Q1464" s="52">
        <v>0</v>
      </c>
      <c r="R1464" s="52">
        <v>0</v>
      </c>
      <c r="S1464" s="52">
        <v>0</v>
      </c>
      <c r="T1464" s="52">
        <v>0</v>
      </c>
      <c r="U1464" s="52">
        <v>0</v>
      </c>
      <c r="V1464" s="52">
        <v>0</v>
      </c>
      <c r="W1464" s="52">
        <v>0</v>
      </c>
      <c r="X1464" s="52">
        <v>0</v>
      </c>
      <c r="Y1464" s="52">
        <v>0</v>
      </c>
      <c r="Z1464" s="52">
        <v>0</v>
      </c>
      <c r="AA1464" s="52">
        <v>0</v>
      </c>
      <c r="AB1464" s="52">
        <v>0</v>
      </c>
      <c r="AC1464" s="52">
        <v>0</v>
      </c>
      <c r="AD1464" s="53">
        <f t="shared" si="1015"/>
        <v>0</v>
      </c>
      <c r="AE1464" s="54" t="s">
        <v>21</v>
      </c>
      <c r="AF1464" s="55">
        <f t="shared" si="975"/>
        <v>4.2132274864624354E-3</v>
      </c>
      <c r="AG1464" s="56">
        <f t="shared" si="1016"/>
        <v>0.16557028618120126</v>
      </c>
      <c r="AH1464" s="56">
        <f t="shared" si="976"/>
        <v>0.16557028618120126</v>
      </c>
      <c r="AI1464" s="56">
        <f t="shared" si="977"/>
        <v>0.63869223142380738</v>
      </c>
      <c r="AJ1464" s="56">
        <f t="shared" si="978"/>
        <v>0.63162633596695794</v>
      </c>
      <c r="AK1464" s="56">
        <f t="shared" si="979"/>
        <v>0.67449829728936095</v>
      </c>
      <c r="AL1464" s="56">
        <f t="shared" si="980"/>
        <v>0.17004618772336327</v>
      </c>
      <c r="AM1464" s="56">
        <f t="shared" si="981"/>
        <v>0.17328820716572876</v>
      </c>
      <c r="AN1464" s="56">
        <f t="shared" si="982"/>
        <v>0.23110281117134995</v>
      </c>
      <c r="AO1464" s="56">
        <f t="shared" si="983"/>
        <v>0.2022574646418647</v>
      </c>
      <c r="AP1464" s="56">
        <f t="shared" si="984"/>
        <v>0.24097300571163752</v>
      </c>
      <c r="AQ1464" s="56">
        <f t="shared" si="985"/>
        <v>0.20254025242718676</v>
      </c>
      <c r="AR1464" s="56">
        <f t="shared" si="986"/>
        <v>0.25530966881971684</v>
      </c>
      <c r="AS1464" s="56">
        <f t="shared" si="987"/>
        <v>0.26887895757121244</v>
      </c>
      <c r="AT1464" s="57">
        <f>IF(AE1464="F",1,IF(AE1464="R",#REF!,IF(AE1464="M",#REF!,0)))</f>
        <v>1</v>
      </c>
      <c r="AU1464" s="58">
        <f t="shared" si="988"/>
        <v>2.7266442012328765E-2</v>
      </c>
      <c r="AV1464" s="58">
        <f t="shared" si="989"/>
        <v>2.7266442012328765E-2</v>
      </c>
      <c r="AW1464" s="58">
        <f t="shared" si="990"/>
        <v>0.10518109917852748</v>
      </c>
      <c r="AX1464" s="58">
        <f t="shared" si="991"/>
        <v>0.10401747354748574</v>
      </c>
      <c r="AY1464" s="58">
        <f t="shared" si="992"/>
        <v>0.1110777128833819</v>
      </c>
      <c r="AZ1464" s="58">
        <f t="shared" si="993"/>
        <v>2.8003542325839667E-2</v>
      </c>
      <c r="BA1464" s="58">
        <f t="shared" si="994"/>
        <v>2.8537444496132214E-2</v>
      </c>
      <c r="BB1464" s="58">
        <f t="shared" si="995"/>
        <v>3.8058467766332996E-2</v>
      </c>
      <c r="BC1464" s="58">
        <f t="shared" si="996"/>
        <v>3.3308159081047665E-2</v>
      </c>
      <c r="BD1464" s="58">
        <f t="shared" si="997"/>
        <v>3.9683910913714059E-2</v>
      </c>
      <c r="BE1464" s="58">
        <f t="shared" si="998"/>
        <v>3.3354729132523207E-2</v>
      </c>
      <c r="BF1464" s="58">
        <f t="shared" si="999"/>
        <v>4.2044900933740498E-2</v>
      </c>
      <c r="BG1464" s="58">
        <f t="shared" si="1000"/>
        <v>4.4279518227850173E-2</v>
      </c>
      <c r="BH1464" s="59">
        <f t="shared" si="1017"/>
        <v>0.66207984251123309</v>
      </c>
      <c r="BI1464" s="60">
        <f t="shared" si="1023"/>
        <v>0</v>
      </c>
      <c r="BJ1464" s="60">
        <f t="shared" si="1023"/>
        <v>0</v>
      </c>
      <c r="BK1464" s="60">
        <f t="shared" si="1023"/>
        <v>0</v>
      </c>
      <c r="BL1464" s="60">
        <f t="shared" si="1023"/>
        <v>0</v>
      </c>
      <c r="BM1464" s="60">
        <f t="shared" si="1023"/>
        <v>0</v>
      </c>
      <c r="BN1464" s="60">
        <f t="shared" si="1023"/>
        <v>0</v>
      </c>
      <c r="BO1464" s="60">
        <f t="shared" si="1022"/>
        <v>0</v>
      </c>
      <c r="BP1464" s="60">
        <f t="shared" si="1022"/>
        <v>0</v>
      </c>
      <c r="BQ1464" s="60">
        <f t="shared" si="1022"/>
        <v>0</v>
      </c>
      <c r="BR1464" s="60">
        <f t="shared" si="1022"/>
        <v>0</v>
      </c>
      <c r="BS1464" s="60">
        <f t="shared" si="1022"/>
        <v>0</v>
      </c>
      <c r="BT1464" s="60">
        <f t="shared" si="1022"/>
        <v>0</v>
      </c>
      <c r="BU1464" s="60">
        <f t="shared" si="1022"/>
        <v>0</v>
      </c>
      <c r="BV1464" s="61">
        <f t="shared" si="1018"/>
        <v>0</v>
      </c>
      <c r="BW1464" s="62">
        <f t="shared" si="1014"/>
        <v>0.53688628973943875</v>
      </c>
      <c r="BX1464" s="63">
        <f t="shared" si="1019"/>
        <v>-0.43134979305351362</v>
      </c>
      <c r="BY1464" s="73">
        <f t="shared" si="1020"/>
        <v>0.66207984251123309</v>
      </c>
    </row>
    <row r="1465" spans="1:77">
      <c r="A1465" s="49">
        <v>1459</v>
      </c>
      <c r="B1465" s="50">
        <v>2.8875379939209727E-2</v>
      </c>
      <c r="C1465" s="51">
        <v>9.668508287292818E-2</v>
      </c>
      <c r="D1465" s="51">
        <v>9.668508287292818E-2</v>
      </c>
      <c r="E1465" s="51">
        <v>0.28545119705340699</v>
      </c>
      <c r="F1465" s="51">
        <v>0.28314917127071826</v>
      </c>
      <c r="G1465" s="51">
        <v>0.29696132596685082</v>
      </c>
      <c r="H1465" s="51">
        <v>9.898710865561694E-2</v>
      </c>
      <c r="I1465" s="51">
        <v>0.10064456721915285</v>
      </c>
      <c r="J1465" s="51">
        <v>0.12891344383057091</v>
      </c>
      <c r="K1465" s="51">
        <v>0.1151012891344383</v>
      </c>
      <c r="L1465" s="51">
        <v>0.13351749539594843</v>
      </c>
      <c r="M1465" s="51">
        <v>0.11523941068139963</v>
      </c>
      <c r="N1465" s="51">
        <v>0.14010128913443831</v>
      </c>
      <c r="O1465" s="51">
        <v>0.14622467771639042</v>
      </c>
      <c r="P1465" s="94">
        <v>0.15674316475421446</v>
      </c>
      <c r="Q1465" s="52">
        <v>0</v>
      </c>
      <c r="R1465" s="52">
        <v>0</v>
      </c>
      <c r="S1465" s="52">
        <v>0</v>
      </c>
      <c r="T1465" s="52">
        <v>0</v>
      </c>
      <c r="U1465" s="52">
        <v>0</v>
      </c>
      <c r="V1465" s="52">
        <v>0</v>
      </c>
      <c r="W1465" s="52">
        <v>0</v>
      </c>
      <c r="X1465" s="52">
        <v>0</v>
      </c>
      <c r="Y1465" s="52">
        <v>0</v>
      </c>
      <c r="Z1465" s="52">
        <v>1</v>
      </c>
      <c r="AA1465" s="52">
        <v>1</v>
      </c>
      <c r="AB1465" s="52">
        <v>1</v>
      </c>
      <c r="AC1465" s="52">
        <v>0</v>
      </c>
      <c r="AD1465" s="53">
        <f t="shared" si="1015"/>
        <v>3</v>
      </c>
      <c r="AE1465" s="54" t="s">
        <v>21</v>
      </c>
      <c r="AF1465" s="55">
        <f t="shared" si="975"/>
        <v>1.4017768245413308E-2</v>
      </c>
      <c r="AG1465" s="56">
        <f t="shared" si="1016"/>
        <v>0.16557028618120126</v>
      </c>
      <c r="AH1465" s="56">
        <f t="shared" si="976"/>
        <v>0.16557028618120126</v>
      </c>
      <c r="AI1465" s="56">
        <f t="shared" si="977"/>
        <v>0.63869223142380738</v>
      </c>
      <c r="AJ1465" s="56">
        <f t="shared" si="978"/>
        <v>0.63162633596695794</v>
      </c>
      <c r="AK1465" s="56">
        <f t="shared" si="979"/>
        <v>0.67449829728936095</v>
      </c>
      <c r="AL1465" s="56">
        <f t="shared" si="980"/>
        <v>0.17004618772336327</v>
      </c>
      <c r="AM1465" s="56">
        <f t="shared" si="981"/>
        <v>0.17328820716572876</v>
      </c>
      <c r="AN1465" s="56">
        <f t="shared" si="982"/>
        <v>0.23110281117134995</v>
      </c>
      <c r="AO1465" s="56">
        <f t="shared" si="983"/>
        <v>0.2022574646418647</v>
      </c>
      <c r="AP1465" s="56">
        <f t="shared" si="984"/>
        <v>0.24097300571163752</v>
      </c>
      <c r="AQ1465" s="56">
        <f t="shared" si="985"/>
        <v>0.20254025242718676</v>
      </c>
      <c r="AR1465" s="56">
        <f t="shared" si="986"/>
        <v>0.25530966881971684</v>
      </c>
      <c r="AS1465" s="56">
        <f t="shared" si="987"/>
        <v>0.26887895757121244</v>
      </c>
      <c r="AT1465" s="57">
        <f>IF(AE1465="F",1,IF(AE1465="R",#REF!,IF(AE1465="M",#REF!,0)))</f>
        <v>1</v>
      </c>
      <c r="AU1465" s="58">
        <f t="shared" si="988"/>
        <v>9.0717784936589205E-2</v>
      </c>
      <c r="AV1465" s="58">
        <f t="shared" si="989"/>
        <v>9.0717784936589205E-2</v>
      </c>
      <c r="AW1465" s="58">
        <f t="shared" si="990"/>
        <v>0.34994651412007871</v>
      </c>
      <c r="AX1465" s="58">
        <f t="shared" si="991"/>
        <v>0.34607503210948792</v>
      </c>
      <c r="AY1465" s="58">
        <f t="shared" si="992"/>
        <v>0.36956505231032938</v>
      </c>
      <c r="AZ1465" s="58">
        <f t="shared" si="993"/>
        <v>9.3170180730933749E-2</v>
      </c>
      <c r="BA1465" s="58">
        <f t="shared" si="994"/>
        <v>9.494651892129527E-2</v>
      </c>
      <c r="BB1465" s="58">
        <f t="shared" si="995"/>
        <v>0.12662377776613445</v>
      </c>
      <c r="BC1465" s="58">
        <f t="shared" si="996"/>
        <v>0.11081909443050619</v>
      </c>
      <c r="BD1465" s="58">
        <f t="shared" si="997"/>
        <v>0.13203176615728918</v>
      </c>
      <c r="BE1465" s="58">
        <f t="shared" si="998"/>
        <v>0.11097403697535065</v>
      </c>
      <c r="BF1465" s="58">
        <f t="shared" si="999"/>
        <v>0.1398869819121481</v>
      </c>
      <c r="BG1465" s="58">
        <f t="shared" si="1000"/>
        <v>0.14732174479800475</v>
      </c>
      <c r="BH1465" s="59">
        <f t="shared" si="1017"/>
        <v>2.202796270104737</v>
      </c>
      <c r="BI1465" s="60">
        <f t="shared" si="1023"/>
        <v>0</v>
      </c>
      <c r="BJ1465" s="60">
        <f t="shared" si="1023"/>
        <v>0</v>
      </c>
      <c r="BK1465" s="60">
        <f t="shared" si="1023"/>
        <v>0</v>
      </c>
      <c r="BL1465" s="60">
        <f t="shared" si="1023"/>
        <v>0</v>
      </c>
      <c r="BM1465" s="60">
        <f t="shared" si="1023"/>
        <v>0</v>
      </c>
      <c r="BN1465" s="60">
        <f t="shared" si="1023"/>
        <v>0</v>
      </c>
      <c r="BO1465" s="60">
        <f t="shared" si="1022"/>
        <v>0</v>
      </c>
      <c r="BP1465" s="60">
        <f t="shared" si="1022"/>
        <v>0</v>
      </c>
      <c r="BQ1465" s="60">
        <f t="shared" si="1022"/>
        <v>0</v>
      </c>
      <c r="BR1465" s="60">
        <f t="shared" si="1022"/>
        <v>-2.0247127326412477</v>
      </c>
      <c r="BS1465" s="60">
        <f t="shared" si="1022"/>
        <v>-2.198459006151904</v>
      </c>
      <c r="BT1465" s="60">
        <f t="shared" si="1022"/>
        <v>-1.9669204544484735</v>
      </c>
      <c r="BU1465" s="60">
        <f t="shared" si="1022"/>
        <v>0</v>
      </c>
      <c r="BV1465" s="61">
        <f t="shared" si="1018"/>
        <v>-6.1900921932416253</v>
      </c>
      <c r="BW1465" s="62">
        <f t="shared" si="1014"/>
        <v>1.4572627864356196</v>
      </c>
      <c r="BX1465" s="63">
        <f t="shared" si="1019"/>
        <v>-8.9084665406136949</v>
      </c>
      <c r="BY1465" s="73">
        <f t="shared" si="1020"/>
        <v>0.797203729895263</v>
      </c>
    </row>
    <row r="1466" spans="1:77">
      <c r="A1466" s="49">
        <v>1460</v>
      </c>
      <c r="B1466" s="50">
        <v>3.7487335359675786E-2</v>
      </c>
      <c r="C1466" s="51">
        <v>9.668508287292818E-2</v>
      </c>
      <c r="D1466" s="51">
        <v>9.668508287292818E-2</v>
      </c>
      <c r="E1466" s="51">
        <v>0.28545119705340699</v>
      </c>
      <c r="F1466" s="51">
        <v>0.28314917127071826</v>
      </c>
      <c r="G1466" s="51">
        <v>0.29696132596685082</v>
      </c>
      <c r="H1466" s="51">
        <v>9.898710865561694E-2</v>
      </c>
      <c r="I1466" s="51">
        <v>0.10064456721915285</v>
      </c>
      <c r="J1466" s="51">
        <v>0.12891344383057091</v>
      </c>
      <c r="K1466" s="51">
        <v>0.1151012891344383</v>
      </c>
      <c r="L1466" s="51">
        <v>0.13351749539594843</v>
      </c>
      <c r="M1466" s="51">
        <v>0.11523941068139963</v>
      </c>
      <c r="N1466" s="51">
        <v>0.14010128913443831</v>
      </c>
      <c r="O1466" s="51">
        <v>0.14622467771639042</v>
      </c>
      <c r="P1466" s="94">
        <v>0.15674316475421446</v>
      </c>
      <c r="Q1466" s="52">
        <v>0</v>
      </c>
      <c r="R1466" s="52">
        <v>0</v>
      </c>
      <c r="S1466" s="52">
        <v>0</v>
      </c>
      <c r="T1466" s="52">
        <v>0</v>
      </c>
      <c r="U1466" s="52">
        <v>0</v>
      </c>
      <c r="V1466" s="52">
        <v>0</v>
      </c>
      <c r="W1466" s="52">
        <v>0</v>
      </c>
      <c r="X1466" s="52">
        <v>0</v>
      </c>
      <c r="Y1466" s="52">
        <v>0</v>
      </c>
      <c r="Z1466" s="52">
        <v>0</v>
      </c>
      <c r="AA1466" s="52">
        <v>0</v>
      </c>
      <c r="AB1466" s="52">
        <v>0</v>
      </c>
      <c r="AC1466" s="52">
        <v>0</v>
      </c>
      <c r="AD1466" s="53">
        <f t="shared" si="1015"/>
        <v>0</v>
      </c>
      <c r="AE1466" s="54" t="s">
        <v>21</v>
      </c>
      <c r="AF1466" s="55">
        <f t="shared" si="975"/>
        <v>1.9193118923759963E-2</v>
      </c>
      <c r="AG1466" s="56">
        <f t="shared" si="1016"/>
        <v>0.16557028618120126</v>
      </c>
      <c r="AH1466" s="56">
        <f t="shared" si="976"/>
        <v>0.16557028618120126</v>
      </c>
      <c r="AI1466" s="56">
        <f t="shared" si="977"/>
        <v>0.63869223142380738</v>
      </c>
      <c r="AJ1466" s="56">
        <f t="shared" si="978"/>
        <v>0.63162633596695794</v>
      </c>
      <c r="AK1466" s="56">
        <f t="shared" si="979"/>
        <v>0.67449829728936095</v>
      </c>
      <c r="AL1466" s="56">
        <f t="shared" si="980"/>
        <v>0.17004618772336327</v>
      </c>
      <c r="AM1466" s="56">
        <f t="shared" si="981"/>
        <v>0.17328820716572876</v>
      </c>
      <c r="AN1466" s="56">
        <f t="shared" si="982"/>
        <v>0.23110281117134995</v>
      </c>
      <c r="AO1466" s="56">
        <f t="shared" si="983"/>
        <v>0.2022574646418647</v>
      </c>
      <c r="AP1466" s="56">
        <f t="shared" si="984"/>
        <v>0.24097300571163752</v>
      </c>
      <c r="AQ1466" s="56">
        <f t="shared" si="985"/>
        <v>0.20254025242718676</v>
      </c>
      <c r="AR1466" s="56">
        <f t="shared" si="986"/>
        <v>0.25530966881971684</v>
      </c>
      <c r="AS1466" s="56">
        <f t="shared" si="987"/>
        <v>0.26887895757121244</v>
      </c>
      <c r="AT1466" s="57">
        <f>IF(AE1466="F",1,IF(AE1466="R",#REF!,IF(AE1466="M",#REF!,0)))</f>
        <v>1</v>
      </c>
      <c r="AU1466" s="58">
        <f t="shared" si="988"/>
        <v>0.12421073057458723</v>
      </c>
      <c r="AV1466" s="58">
        <f t="shared" si="989"/>
        <v>0.12421073057458723</v>
      </c>
      <c r="AW1466" s="58">
        <f t="shared" si="990"/>
        <v>0.4791465335189582</v>
      </c>
      <c r="AX1466" s="58">
        <f t="shared" si="991"/>
        <v>0.47384570293454764</v>
      </c>
      <c r="AY1466" s="58">
        <f t="shared" si="992"/>
        <v>0.50600822291227621</v>
      </c>
      <c r="AZ1466" s="58">
        <f t="shared" si="993"/>
        <v>0.1275685492590547</v>
      </c>
      <c r="BA1466" s="58">
        <f t="shared" si="994"/>
        <v>0.13000071032346527</v>
      </c>
      <c r="BB1466" s="58">
        <f t="shared" si="995"/>
        <v>0.17337319198698983</v>
      </c>
      <c r="BC1466" s="58">
        <f t="shared" si="996"/>
        <v>0.1517334301146008</v>
      </c>
      <c r="BD1466" s="58">
        <f t="shared" si="997"/>
        <v>0.18077780608194099</v>
      </c>
      <c r="BE1466" s="58">
        <f t="shared" si="998"/>
        <v>0.15194557734356665</v>
      </c>
      <c r="BF1466" s="58">
        <f t="shared" si="999"/>
        <v>0.19153316224957714</v>
      </c>
      <c r="BG1466" s="58">
        <f t="shared" si="1000"/>
        <v>0.20171283462965764</v>
      </c>
      <c r="BH1466" s="59">
        <f t="shared" si="1017"/>
        <v>3.0160671825038095</v>
      </c>
      <c r="BI1466" s="60">
        <f t="shared" si="1023"/>
        <v>0</v>
      </c>
      <c r="BJ1466" s="60">
        <f t="shared" si="1023"/>
        <v>0</v>
      </c>
      <c r="BK1466" s="60">
        <f t="shared" si="1023"/>
        <v>0</v>
      </c>
      <c r="BL1466" s="60">
        <f t="shared" si="1023"/>
        <v>0</v>
      </c>
      <c r="BM1466" s="60">
        <f t="shared" si="1023"/>
        <v>0</v>
      </c>
      <c r="BN1466" s="60">
        <f t="shared" si="1023"/>
        <v>0</v>
      </c>
      <c r="BO1466" s="60">
        <f t="shared" si="1022"/>
        <v>0</v>
      </c>
      <c r="BP1466" s="60">
        <f t="shared" si="1022"/>
        <v>0</v>
      </c>
      <c r="BQ1466" s="60">
        <f t="shared" si="1022"/>
        <v>0</v>
      </c>
      <c r="BR1466" s="60">
        <f t="shared" si="1022"/>
        <v>0</v>
      </c>
      <c r="BS1466" s="60">
        <f t="shared" si="1022"/>
        <v>0</v>
      </c>
      <c r="BT1466" s="60">
        <f t="shared" si="1022"/>
        <v>0</v>
      </c>
      <c r="BU1466" s="60">
        <f t="shared" si="1022"/>
        <v>0</v>
      </c>
      <c r="BV1466" s="61">
        <f t="shared" si="1018"/>
        <v>0</v>
      </c>
      <c r="BW1466" s="62">
        <f t="shared" si="1014"/>
        <v>1.8918850209865938</v>
      </c>
      <c r="BX1466" s="63">
        <f t="shared" si="1019"/>
        <v>-1.8035020000112374</v>
      </c>
      <c r="BY1466" s="73">
        <f t="shared" si="1020"/>
        <v>3.0160671825038095</v>
      </c>
    </row>
    <row r="1467" spans="1:77">
      <c r="A1467" s="49">
        <v>1461</v>
      </c>
      <c r="B1467" s="50">
        <v>2.0263424518743669E-3</v>
      </c>
      <c r="C1467" s="51">
        <v>0</v>
      </c>
      <c r="D1467" s="51">
        <v>0</v>
      </c>
      <c r="E1467" s="51">
        <v>0</v>
      </c>
      <c r="F1467" s="51">
        <v>0</v>
      </c>
      <c r="G1467" s="51">
        <v>0</v>
      </c>
      <c r="H1467" s="51">
        <v>0.10359116022099447</v>
      </c>
      <c r="I1467" s="51">
        <v>0.1078268876611418</v>
      </c>
      <c r="J1467" s="51">
        <v>0.20027624309392264</v>
      </c>
      <c r="K1467" s="51">
        <v>0.21178637200736647</v>
      </c>
      <c r="L1467" s="51">
        <v>0.13812154696132597</v>
      </c>
      <c r="M1467" s="51">
        <v>0.21201657458563536</v>
      </c>
      <c r="N1467" s="51">
        <v>0.14493554327808472</v>
      </c>
      <c r="O1467" s="51">
        <v>0.15124309392265192</v>
      </c>
      <c r="P1467" s="94">
        <v>0.15872467771639043</v>
      </c>
      <c r="Q1467" s="52">
        <v>0</v>
      </c>
      <c r="R1467" s="52">
        <v>0</v>
      </c>
      <c r="S1467" s="52">
        <v>0</v>
      </c>
      <c r="T1467" s="52">
        <v>0</v>
      </c>
      <c r="U1467" s="52">
        <v>0</v>
      </c>
      <c r="V1467" s="52">
        <v>0</v>
      </c>
      <c r="W1467" s="52">
        <v>0</v>
      </c>
      <c r="X1467" s="52">
        <v>0</v>
      </c>
      <c r="Y1467" s="52">
        <v>0</v>
      </c>
      <c r="Z1467" s="52">
        <v>0</v>
      </c>
      <c r="AA1467" s="52">
        <v>0</v>
      </c>
      <c r="AB1467" s="52">
        <v>0</v>
      </c>
      <c r="AC1467" s="52">
        <v>0</v>
      </c>
      <c r="AD1467" s="53">
        <f t="shared" si="1015"/>
        <v>0</v>
      </c>
      <c r="AE1467" s="54" t="s">
        <v>21</v>
      </c>
      <c r="AF1467" s="55">
        <f t="shared" si="975"/>
        <v>5.7231919437098259E-4</v>
      </c>
      <c r="AG1467" s="56">
        <f t="shared" si="1016"/>
        <v>0</v>
      </c>
      <c r="AH1467" s="56">
        <f t="shared" si="976"/>
        <v>0</v>
      </c>
      <c r="AI1467" s="56">
        <f t="shared" si="977"/>
        <v>0</v>
      </c>
      <c r="AJ1467" s="56">
        <f t="shared" si="978"/>
        <v>0</v>
      </c>
      <c r="AK1467" s="56">
        <f t="shared" si="979"/>
        <v>0</v>
      </c>
      <c r="AL1467" s="56">
        <f t="shared" si="980"/>
        <v>0.17909193626216391</v>
      </c>
      <c r="AM1467" s="56">
        <f t="shared" si="981"/>
        <v>0.18752506178914907</v>
      </c>
      <c r="AN1467" s="56">
        <f t="shared" si="982"/>
        <v>0.39851536627543049</v>
      </c>
      <c r="AO1467" s="56">
        <f t="shared" si="983"/>
        <v>0.42840976642075301</v>
      </c>
      <c r="AP1467" s="56">
        <f t="shared" si="984"/>
        <v>0.25097111257074883</v>
      </c>
      <c r="AQ1467" s="56">
        <f t="shared" si="985"/>
        <v>0.42901584326402847</v>
      </c>
      <c r="AR1467" s="56">
        <f t="shared" si="986"/>
        <v>0.26600341184118836</v>
      </c>
      <c r="AS1467" s="56">
        <f t="shared" si="987"/>
        <v>0.28016887518006661</v>
      </c>
      <c r="AT1467" s="57">
        <f>IF(AE1467="F",1,IF(AE1467="R",#REF!,IF(AE1467="M",#REF!,0)))</f>
        <v>1</v>
      </c>
      <c r="AU1467" s="58">
        <f t="shared" si="988"/>
        <v>0</v>
      </c>
      <c r="AV1467" s="58">
        <f t="shared" si="989"/>
        <v>0</v>
      </c>
      <c r="AW1467" s="58">
        <f t="shared" si="990"/>
        <v>0</v>
      </c>
      <c r="AX1467" s="58">
        <f t="shared" si="991"/>
        <v>0</v>
      </c>
      <c r="AY1467" s="58">
        <f t="shared" si="992"/>
        <v>0</v>
      </c>
      <c r="AZ1467" s="58">
        <f t="shared" si="993"/>
        <v>4.0063188075239835E-3</v>
      </c>
      <c r="BA1467" s="58">
        <f t="shared" si="994"/>
        <v>4.1949693414905934E-3</v>
      </c>
      <c r="BB1467" s="58">
        <f t="shared" si="995"/>
        <v>8.9148603801983105E-3</v>
      </c>
      <c r="BC1467" s="58">
        <f t="shared" si="996"/>
        <v>9.5836034852286398E-3</v>
      </c>
      <c r="BD1467" s="58">
        <f t="shared" si="997"/>
        <v>5.6142689024566194E-3</v>
      </c>
      <c r="BE1467" s="58">
        <f t="shared" si="998"/>
        <v>9.5971615331603161E-3</v>
      </c>
      <c r="BF1467" s="58">
        <f t="shared" si="999"/>
        <v>5.9505441393234082E-3</v>
      </c>
      <c r="BG1467" s="58">
        <f t="shared" si="1000"/>
        <v>6.2674281005798424E-3</v>
      </c>
      <c r="BH1467" s="59">
        <f t="shared" si="1017"/>
        <v>5.4129154689961712E-2</v>
      </c>
      <c r="BI1467" s="60" t="str">
        <f t="shared" si="1023"/>
        <v/>
      </c>
      <c r="BJ1467" s="60" t="str">
        <f t="shared" si="1023"/>
        <v/>
      </c>
      <c r="BK1467" s="60" t="str">
        <f t="shared" si="1023"/>
        <v/>
      </c>
      <c r="BL1467" s="60" t="str">
        <f t="shared" si="1023"/>
        <v/>
      </c>
      <c r="BM1467" s="60" t="str">
        <f t="shared" si="1023"/>
        <v/>
      </c>
      <c r="BN1467" s="60">
        <f t="shared" si="1023"/>
        <v>0</v>
      </c>
      <c r="BO1467" s="60">
        <f t="shared" si="1022"/>
        <v>0</v>
      </c>
      <c r="BP1467" s="60">
        <f t="shared" si="1022"/>
        <v>0</v>
      </c>
      <c r="BQ1467" s="60">
        <f t="shared" si="1022"/>
        <v>0</v>
      </c>
      <c r="BR1467" s="60">
        <f t="shared" si="1022"/>
        <v>0</v>
      </c>
      <c r="BS1467" s="60">
        <f t="shared" si="1022"/>
        <v>0</v>
      </c>
      <c r="BT1467" s="60">
        <f t="shared" si="1022"/>
        <v>0</v>
      </c>
      <c r="BU1467" s="60">
        <f t="shared" si="1022"/>
        <v>0</v>
      </c>
      <c r="BV1467" s="61">
        <f t="shared" si="1018"/>
        <v>0</v>
      </c>
      <c r="BW1467" s="62">
        <f t="shared" si="1014"/>
        <v>0.10226405518846454</v>
      </c>
      <c r="BX1467" s="63">
        <f t="shared" si="1019"/>
        <v>-4.3443321737900831E-2</v>
      </c>
      <c r="BY1467" s="73">
        <f t="shared" si="1020"/>
        <v>5.4129154689961712E-2</v>
      </c>
    </row>
    <row r="1468" spans="1:77">
      <c r="A1468" s="49">
        <v>1462</v>
      </c>
      <c r="B1468" s="50">
        <v>2.4316109422492401E-2</v>
      </c>
      <c r="C1468" s="51">
        <v>0.15653775322283608</v>
      </c>
      <c r="D1468" s="51">
        <v>0.15653775322283608</v>
      </c>
      <c r="E1468" s="51">
        <v>0.15193370165745856</v>
      </c>
      <c r="F1468" s="51">
        <v>0.15883977900552487</v>
      </c>
      <c r="G1468" s="51">
        <v>0.15653775322283608</v>
      </c>
      <c r="H1468" s="51">
        <v>0.15193370165745856</v>
      </c>
      <c r="I1468" s="51">
        <v>0.16855432780847146</v>
      </c>
      <c r="J1468" s="51">
        <v>0.16574585635359115</v>
      </c>
      <c r="K1468" s="51">
        <v>0.15653775322283608</v>
      </c>
      <c r="L1468" s="51">
        <v>0.17495395948434622</v>
      </c>
      <c r="M1468" s="51">
        <v>0.16058931860036832</v>
      </c>
      <c r="N1468" s="51">
        <v>0.17433241252302026</v>
      </c>
      <c r="O1468" s="51">
        <v>0.1880755064456722</v>
      </c>
      <c r="P1468" s="94">
        <v>0.16316227510978895</v>
      </c>
      <c r="Q1468" s="52">
        <v>0</v>
      </c>
      <c r="R1468" s="52">
        <v>1</v>
      </c>
      <c r="S1468" s="52">
        <v>0</v>
      </c>
      <c r="T1468" s="52">
        <v>0</v>
      </c>
      <c r="U1468" s="52">
        <v>0</v>
      </c>
      <c r="V1468" s="52">
        <v>0</v>
      </c>
      <c r="W1468" s="52">
        <v>1</v>
      </c>
      <c r="X1468" s="52">
        <v>0</v>
      </c>
      <c r="Y1468" s="52">
        <v>0</v>
      </c>
      <c r="Z1468" s="52">
        <v>0</v>
      </c>
      <c r="AA1468" s="52">
        <v>0</v>
      </c>
      <c r="AB1468" s="52">
        <v>3</v>
      </c>
      <c r="AC1468" s="52">
        <v>1</v>
      </c>
      <c r="AD1468" s="53">
        <f t="shared" si="1015"/>
        <v>6</v>
      </c>
      <c r="AE1468" s="54" t="s">
        <v>21</v>
      </c>
      <c r="AF1468" s="55">
        <f t="shared" si="975"/>
        <v>1.1398031833417234E-2</v>
      </c>
      <c r="AG1468" s="56">
        <f t="shared" si="1016"/>
        <v>0.29224566491843496</v>
      </c>
      <c r="AH1468" s="56">
        <f t="shared" si="976"/>
        <v>0.29224566491843496</v>
      </c>
      <c r="AI1468" s="56">
        <f t="shared" si="977"/>
        <v>0.281734474277479</v>
      </c>
      <c r="AJ1468" s="56">
        <f t="shared" si="978"/>
        <v>0.2975494466595846</v>
      </c>
      <c r="AK1468" s="56">
        <f t="shared" si="979"/>
        <v>0.29224566491843496</v>
      </c>
      <c r="AL1468" s="56">
        <f t="shared" si="980"/>
        <v>0.281734474277479</v>
      </c>
      <c r="AM1468" s="56">
        <f t="shared" si="981"/>
        <v>0.32028541016707907</v>
      </c>
      <c r="AN1468" s="56">
        <f t="shared" si="982"/>
        <v>0.3136536233747701</v>
      </c>
      <c r="AO1468" s="56">
        <f t="shared" si="983"/>
        <v>0.29224566491843496</v>
      </c>
      <c r="AP1468" s="56">
        <f t="shared" si="984"/>
        <v>0.33557597384706267</v>
      </c>
      <c r="AQ1468" s="56">
        <f t="shared" si="985"/>
        <v>0.30160181199299757</v>
      </c>
      <c r="AR1468" s="56">
        <f t="shared" si="986"/>
        <v>0.33408002216770605</v>
      </c>
      <c r="AS1468" s="56">
        <f t="shared" si="987"/>
        <v>0.36770435427992959</v>
      </c>
      <c r="AT1468" s="57">
        <f>IF(AE1468="F",1,IF(AE1468="R",#REF!,IF(AE1468="M",#REF!,0)))</f>
        <v>1</v>
      </c>
      <c r="AU1468" s="58">
        <f t="shared" si="988"/>
        <v>0.13019943683701801</v>
      </c>
      <c r="AV1468" s="58">
        <f t="shared" si="989"/>
        <v>0.13019943683701801</v>
      </c>
      <c r="AW1468" s="58">
        <f t="shared" si="990"/>
        <v>0.12551655778619972</v>
      </c>
      <c r="AX1468" s="58">
        <f t="shared" si="991"/>
        <v>0.13256234407123438</v>
      </c>
      <c r="AY1468" s="58">
        <f t="shared" si="992"/>
        <v>0.13019943683701801</v>
      </c>
      <c r="AZ1468" s="58">
        <f t="shared" si="993"/>
        <v>0.12551655778619972</v>
      </c>
      <c r="BA1468" s="58">
        <f t="shared" si="994"/>
        <v>0.14269152646799965</v>
      </c>
      <c r="BB1468" s="58">
        <f t="shared" si="995"/>
        <v>0.13973697483821657</v>
      </c>
      <c r="BC1468" s="58">
        <f t="shared" si="996"/>
        <v>0.13019943683701801</v>
      </c>
      <c r="BD1468" s="58">
        <f t="shared" si="997"/>
        <v>0.14950368151094978</v>
      </c>
      <c r="BE1468" s="58">
        <f t="shared" si="998"/>
        <v>0.13436772819700227</v>
      </c>
      <c r="BF1468" s="58">
        <f t="shared" si="999"/>
        <v>0.14883721459777252</v>
      </c>
      <c r="BG1468" s="58">
        <f t="shared" si="1000"/>
        <v>0.16381731398181032</v>
      </c>
      <c r="BH1468" s="59">
        <f t="shared" si="1017"/>
        <v>1.7833476465854572</v>
      </c>
      <c r="BI1468" s="60">
        <f t="shared" si="1023"/>
        <v>0</v>
      </c>
      <c r="BJ1468" s="60">
        <f t="shared" si="1023"/>
        <v>-2.0386878745855479</v>
      </c>
      <c r="BK1468" s="60">
        <f t="shared" si="1023"/>
        <v>0</v>
      </c>
      <c r="BL1468" s="60">
        <f t="shared" si="1023"/>
        <v>0</v>
      </c>
      <c r="BM1468" s="60">
        <f t="shared" si="1023"/>
        <v>0</v>
      </c>
      <c r="BN1468" s="60">
        <f t="shared" si="1023"/>
        <v>0</v>
      </c>
      <c r="BO1468" s="60">
        <f t="shared" si="1022"/>
        <v>-1.9470701363044596</v>
      </c>
      <c r="BP1468" s="60">
        <f t="shared" si="1022"/>
        <v>0</v>
      </c>
      <c r="BQ1468" s="60">
        <f t="shared" si="1022"/>
        <v>0</v>
      </c>
      <c r="BR1468" s="60">
        <f t="shared" si="1022"/>
        <v>0</v>
      </c>
      <c r="BS1468" s="60">
        <f t="shared" si="1022"/>
        <v>0</v>
      </c>
      <c r="BT1468" s="60">
        <f t="shared" si="1022"/>
        <v>-5.7147062692474577</v>
      </c>
      <c r="BU1468" s="60">
        <f t="shared" si="1022"/>
        <v>-1.809003411184573</v>
      </c>
      <c r="BV1468" s="61">
        <f t="shared" si="1018"/>
        <v>-11.509467691322039</v>
      </c>
      <c r="BW1468" s="62">
        <f t="shared" si="1014"/>
        <v>1.2271686622615743</v>
      </c>
      <c r="BX1468" s="63">
        <f t="shared" si="1019"/>
        <v>-12.122030986572806</v>
      </c>
      <c r="BY1468" s="73">
        <f t="shared" si="1020"/>
        <v>4.2166523534145428</v>
      </c>
    </row>
    <row r="1469" spans="1:77">
      <c r="A1469" s="49">
        <v>1463</v>
      </c>
      <c r="B1469" s="50">
        <v>6.7375886524822709E-2</v>
      </c>
      <c r="C1469" s="51">
        <v>0.15653775322283608</v>
      </c>
      <c r="D1469" s="51">
        <v>0.15653775322283608</v>
      </c>
      <c r="E1469" s="51">
        <v>0.15193370165745856</v>
      </c>
      <c r="F1469" s="51">
        <v>0.15883977900552487</v>
      </c>
      <c r="G1469" s="51">
        <v>0.15653775322283608</v>
      </c>
      <c r="H1469" s="51">
        <v>0.15193370165745856</v>
      </c>
      <c r="I1469" s="51">
        <v>0.16855432780847146</v>
      </c>
      <c r="J1469" s="51">
        <v>0.16574585635359115</v>
      </c>
      <c r="K1469" s="51">
        <v>0.15653775322283608</v>
      </c>
      <c r="L1469" s="51">
        <v>0.17495395948434622</v>
      </c>
      <c r="M1469" s="51">
        <v>0.16058931860036832</v>
      </c>
      <c r="N1469" s="51">
        <v>0.17433241252302026</v>
      </c>
      <c r="O1469" s="51">
        <v>0.1880755064456722</v>
      </c>
      <c r="P1469" s="94">
        <v>0.16316227510978895</v>
      </c>
      <c r="Q1469" s="52">
        <v>0</v>
      </c>
      <c r="R1469" s="52">
        <v>1</v>
      </c>
      <c r="S1469" s="52">
        <v>0</v>
      </c>
      <c r="T1469" s="52">
        <v>0</v>
      </c>
      <c r="U1469" s="52">
        <v>0</v>
      </c>
      <c r="V1469" s="52">
        <v>0</v>
      </c>
      <c r="W1469" s="52">
        <v>1</v>
      </c>
      <c r="X1469" s="52">
        <v>1</v>
      </c>
      <c r="Y1469" s="52">
        <v>0</v>
      </c>
      <c r="Z1469" s="52">
        <v>2</v>
      </c>
      <c r="AA1469" s="52">
        <v>0</v>
      </c>
      <c r="AB1469" s="52">
        <v>0</v>
      </c>
      <c r="AC1469" s="52">
        <v>1</v>
      </c>
      <c r="AD1469" s="53">
        <f t="shared" si="1015"/>
        <v>6</v>
      </c>
      <c r="AE1469" s="54" t="s">
        <v>21</v>
      </c>
      <c r="AF1469" s="55">
        <f t="shared" si="975"/>
        <v>3.887534704666145E-2</v>
      </c>
      <c r="AG1469" s="56">
        <f t="shared" si="1016"/>
        <v>0.29224566491843496</v>
      </c>
      <c r="AH1469" s="56">
        <f t="shared" si="976"/>
        <v>0.29224566491843496</v>
      </c>
      <c r="AI1469" s="56">
        <f t="shared" si="977"/>
        <v>0.281734474277479</v>
      </c>
      <c r="AJ1469" s="56">
        <f t="shared" si="978"/>
        <v>0.2975494466595846</v>
      </c>
      <c r="AK1469" s="56">
        <f t="shared" si="979"/>
        <v>0.29224566491843496</v>
      </c>
      <c r="AL1469" s="56">
        <f t="shared" si="980"/>
        <v>0.281734474277479</v>
      </c>
      <c r="AM1469" s="56">
        <f t="shared" si="981"/>
        <v>0.32028541016707907</v>
      </c>
      <c r="AN1469" s="56">
        <f t="shared" si="982"/>
        <v>0.3136536233747701</v>
      </c>
      <c r="AO1469" s="56">
        <f t="shared" si="983"/>
        <v>0.29224566491843496</v>
      </c>
      <c r="AP1469" s="56">
        <f t="shared" si="984"/>
        <v>0.33557597384706267</v>
      </c>
      <c r="AQ1469" s="56">
        <f t="shared" si="985"/>
        <v>0.30160181199299757</v>
      </c>
      <c r="AR1469" s="56">
        <f t="shared" si="986"/>
        <v>0.33408002216770605</v>
      </c>
      <c r="AS1469" s="56">
        <f t="shared" si="987"/>
        <v>0.36770435427992959</v>
      </c>
      <c r="AT1469" s="57">
        <f>IF(AE1469="F",1,IF(AE1469="R",#REF!,IF(AE1469="M",#REF!,0)))</f>
        <v>1</v>
      </c>
      <c r="AU1469" s="58">
        <f t="shared" si="988"/>
        <v>0.44407213160076375</v>
      </c>
      <c r="AV1469" s="58">
        <f t="shared" si="989"/>
        <v>0.44407213160076375</v>
      </c>
      <c r="AW1469" s="58">
        <f t="shared" si="990"/>
        <v>0.42810020320656822</v>
      </c>
      <c r="AX1469" s="58">
        <f t="shared" si="991"/>
        <v>0.45213131586272665</v>
      </c>
      <c r="AY1469" s="58">
        <f t="shared" si="992"/>
        <v>0.44407213160076375</v>
      </c>
      <c r="AZ1469" s="58">
        <f t="shared" si="993"/>
        <v>0.42810020320656822</v>
      </c>
      <c r="BA1469" s="58">
        <f t="shared" si="994"/>
        <v>0.48667898924425695</v>
      </c>
      <c r="BB1469" s="58">
        <f t="shared" si="995"/>
        <v>0.47660187929634934</v>
      </c>
      <c r="BC1469" s="58">
        <f t="shared" si="996"/>
        <v>0.44407213160076375</v>
      </c>
      <c r="BD1469" s="58">
        <f t="shared" si="997"/>
        <v>0.50991325418585209</v>
      </c>
      <c r="BE1469" s="58">
        <f t="shared" si="998"/>
        <v>0.45828895215182602</v>
      </c>
      <c r="BF1469" s="58">
        <f t="shared" si="999"/>
        <v>0.50764013081476955</v>
      </c>
      <c r="BG1469" s="58">
        <f t="shared" si="1000"/>
        <v>0.5587328607578963</v>
      </c>
      <c r="BH1469" s="59">
        <f t="shared" si="1017"/>
        <v>6.0824763151298686</v>
      </c>
      <c r="BI1469" s="60">
        <f t="shared" si="1023"/>
        <v>0</v>
      </c>
      <c r="BJ1469" s="60">
        <f t="shared" si="1023"/>
        <v>-0.81176827118459638</v>
      </c>
      <c r="BK1469" s="60">
        <f t="shared" si="1023"/>
        <v>0</v>
      </c>
      <c r="BL1469" s="60">
        <f t="shared" si="1023"/>
        <v>0</v>
      </c>
      <c r="BM1469" s="60">
        <f t="shared" si="1023"/>
        <v>0</v>
      </c>
      <c r="BN1469" s="60">
        <f t="shared" si="1023"/>
        <v>0</v>
      </c>
      <c r="BO1469" s="60">
        <f t="shared" si="1022"/>
        <v>-0.72015053290350806</v>
      </c>
      <c r="BP1469" s="60">
        <f t="shared" si="1022"/>
        <v>-0.74107377119402873</v>
      </c>
      <c r="BQ1469" s="60">
        <f t="shared" si="1022"/>
        <v>0</v>
      </c>
      <c r="BR1469" s="60">
        <f t="shared" si="1022"/>
        <v>-1.3470293151246882</v>
      </c>
      <c r="BS1469" s="60">
        <f t="shared" si="1022"/>
        <v>0</v>
      </c>
      <c r="BT1469" s="60">
        <f t="shared" si="1022"/>
        <v>0</v>
      </c>
      <c r="BU1469" s="60">
        <f t="shared" si="1022"/>
        <v>-0.58208380778362168</v>
      </c>
      <c r="BV1469" s="61">
        <f t="shared" si="1018"/>
        <v>-4.2021056981904437</v>
      </c>
      <c r="BW1469" s="62">
        <f t="shared" si="1014"/>
        <v>3.4002798350164465</v>
      </c>
      <c r="BX1469" s="63">
        <f t="shared" si="1019"/>
        <v>-10.808240286482476</v>
      </c>
      <c r="BY1469" s="73">
        <f t="shared" si="1020"/>
        <v>8.2476315129868638E-2</v>
      </c>
    </row>
    <row r="1470" spans="1:77">
      <c r="A1470" s="49">
        <v>1464</v>
      </c>
      <c r="B1470" s="50">
        <v>4.5086119554204662E-2</v>
      </c>
      <c r="C1470" s="51">
        <v>0.15653775322283608</v>
      </c>
      <c r="D1470" s="51">
        <v>0.15653775322283608</v>
      </c>
      <c r="E1470" s="51">
        <v>0.15193370165745856</v>
      </c>
      <c r="F1470" s="51">
        <v>0.15883977900552487</v>
      </c>
      <c r="G1470" s="51">
        <v>0.15653775322283608</v>
      </c>
      <c r="H1470" s="51">
        <v>0.15193370165745856</v>
      </c>
      <c r="I1470" s="51">
        <v>0.16855432780847146</v>
      </c>
      <c r="J1470" s="51">
        <v>0.16574585635359115</v>
      </c>
      <c r="K1470" s="51">
        <v>0.15653775322283608</v>
      </c>
      <c r="L1470" s="51">
        <v>0.17495395948434622</v>
      </c>
      <c r="M1470" s="51">
        <v>0.16058931860036832</v>
      </c>
      <c r="N1470" s="51">
        <v>0.17433241252302026</v>
      </c>
      <c r="O1470" s="51">
        <v>0.1880755064456722</v>
      </c>
      <c r="P1470" s="94">
        <v>0.16316227510978895</v>
      </c>
      <c r="Q1470" s="52">
        <v>0</v>
      </c>
      <c r="R1470" s="52">
        <v>0</v>
      </c>
      <c r="S1470" s="52">
        <v>0</v>
      </c>
      <c r="T1470" s="52">
        <v>2</v>
      </c>
      <c r="U1470" s="52">
        <v>0</v>
      </c>
      <c r="V1470" s="52">
        <v>2</v>
      </c>
      <c r="W1470" s="52">
        <v>0</v>
      </c>
      <c r="X1470" s="52">
        <v>2</v>
      </c>
      <c r="Y1470" s="52">
        <v>0</v>
      </c>
      <c r="Z1470" s="52">
        <v>1</v>
      </c>
      <c r="AA1470" s="52">
        <v>0</v>
      </c>
      <c r="AB1470" s="52">
        <v>0</v>
      </c>
      <c r="AC1470" s="52">
        <v>0</v>
      </c>
      <c r="AD1470" s="53">
        <f t="shared" si="1015"/>
        <v>7</v>
      </c>
      <c r="AE1470" s="54" t="s">
        <v>21</v>
      </c>
      <c r="AF1470" s="55">
        <f t="shared" si="975"/>
        <v>2.3968758238947726E-2</v>
      </c>
      <c r="AG1470" s="56">
        <f t="shared" si="1016"/>
        <v>0.29224566491843496</v>
      </c>
      <c r="AH1470" s="56">
        <f t="shared" si="976"/>
        <v>0.29224566491843496</v>
      </c>
      <c r="AI1470" s="56">
        <f t="shared" si="977"/>
        <v>0.281734474277479</v>
      </c>
      <c r="AJ1470" s="56">
        <f t="shared" si="978"/>
        <v>0.2975494466595846</v>
      </c>
      <c r="AK1470" s="56">
        <f t="shared" si="979"/>
        <v>0.29224566491843496</v>
      </c>
      <c r="AL1470" s="56">
        <f t="shared" si="980"/>
        <v>0.281734474277479</v>
      </c>
      <c r="AM1470" s="56">
        <f t="shared" si="981"/>
        <v>0.32028541016707907</v>
      </c>
      <c r="AN1470" s="56">
        <f t="shared" si="982"/>
        <v>0.3136536233747701</v>
      </c>
      <c r="AO1470" s="56">
        <f t="shared" si="983"/>
        <v>0.29224566491843496</v>
      </c>
      <c r="AP1470" s="56">
        <f t="shared" si="984"/>
        <v>0.33557597384706267</v>
      </c>
      <c r="AQ1470" s="56">
        <f t="shared" si="985"/>
        <v>0.30160181199299757</v>
      </c>
      <c r="AR1470" s="56">
        <f t="shared" si="986"/>
        <v>0.33408002216770605</v>
      </c>
      <c r="AS1470" s="56">
        <f t="shared" si="987"/>
        <v>0.36770435427992959</v>
      </c>
      <c r="AT1470" s="57">
        <f>IF(AE1470="F",1,IF(AE1470="R",#REF!,IF(AE1470="M",#REF!,0)))</f>
        <v>1</v>
      </c>
      <c r="AU1470" s="58">
        <f t="shared" si="988"/>
        <v>0.27379453488137956</v>
      </c>
      <c r="AV1470" s="58">
        <f t="shared" si="989"/>
        <v>0.27379453488137956</v>
      </c>
      <c r="AW1470" s="58">
        <f t="shared" si="990"/>
        <v>0.26394697545430212</v>
      </c>
      <c r="AX1470" s="58">
        <f t="shared" si="991"/>
        <v>0.27876345873294711</v>
      </c>
      <c r="AY1470" s="58">
        <f t="shared" si="992"/>
        <v>0.27379453488137956</v>
      </c>
      <c r="AZ1470" s="58">
        <f t="shared" si="993"/>
        <v>0.26394697545430212</v>
      </c>
      <c r="BA1470" s="58">
        <f t="shared" si="994"/>
        <v>0.30006397162627552</v>
      </c>
      <c r="BB1470" s="58">
        <f t="shared" si="995"/>
        <v>0.29385088723120167</v>
      </c>
      <c r="BC1470" s="58">
        <f t="shared" si="996"/>
        <v>0.27379453488137956</v>
      </c>
      <c r="BD1470" s="58">
        <f t="shared" si="997"/>
        <v>0.31438915510505755</v>
      </c>
      <c r="BE1470" s="58">
        <f t="shared" si="998"/>
        <v>0.28255997520801918</v>
      </c>
      <c r="BF1470" s="58">
        <f t="shared" si="999"/>
        <v>0.31298765135865031</v>
      </c>
      <c r="BG1470" s="58">
        <f t="shared" si="1000"/>
        <v>0.34448908825398522</v>
      </c>
      <c r="BH1470" s="59">
        <f t="shared" si="1017"/>
        <v>3.7501762779502594</v>
      </c>
      <c r="BI1470" s="60">
        <f t="shared" si="1023"/>
        <v>0</v>
      </c>
      <c r="BJ1470" s="60">
        <f t="shared" si="1023"/>
        <v>0</v>
      </c>
      <c r="BK1470" s="60">
        <f t="shared" si="1023"/>
        <v>0</v>
      </c>
      <c r="BL1470" s="60">
        <f t="shared" si="1023"/>
        <v>-2.5547833498466681</v>
      </c>
      <c r="BM1470" s="60">
        <f t="shared" si="1023"/>
        <v>0</v>
      </c>
      <c r="BN1470" s="60">
        <f t="shared" si="1023"/>
        <v>-2.6640140931217604</v>
      </c>
      <c r="BO1470" s="60">
        <f t="shared" si="1022"/>
        <v>0</v>
      </c>
      <c r="BP1470" s="60">
        <f t="shared" si="1022"/>
        <v>-2.4493656531887127</v>
      </c>
      <c r="BQ1470" s="60">
        <f t="shared" si="1022"/>
        <v>0</v>
      </c>
      <c r="BR1470" s="60">
        <f t="shared" si="1022"/>
        <v>-1.1571237129626719</v>
      </c>
      <c r="BS1470" s="60">
        <f t="shared" si="1022"/>
        <v>0</v>
      </c>
      <c r="BT1470" s="60">
        <f t="shared" ref="BT1470:BU1501" si="1024">IF(BF1470&lt;=0,"",AB1470*LN(BF1470))</f>
        <v>0</v>
      </c>
      <c r="BU1470" s="60">
        <f t="shared" si="1024"/>
        <v>0</v>
      </c>
      <c r="BV1470" s="61">
        <f t="shared" si="1018"/>
        <v>-8.8252868091198131</v>
      </c>
      <c r="BW1470" s="62">
        <f t="shared" si="1014"/>
        <v>2.2753752279433357</v>
      </c>
      <c r="BX1470" s="63">
        <f t="shared" si="1019"/>
        <v>-12.554343968757353</v>
      </c>
      <c r="BY1470" s="73">
        <f t="shared" si="1020"/>
        <v>3.2498237220497406</v>
      </c>
    </row>
    <row r="1471" spans="1:77">
      <c r="A1471" s="49">
        <v>1465</v>
      </c>
      <c r="B1471" s="50">
        <v>0.11651469098277609</v>
      </c>
      <c r="C1471" s="51">
        <v>0.16574585635359115</v>
      </c>
      <c r="D1471" s="51">
        <v>0.16574585635359115</v>
      </c>
      <c r="E1471" s="51">
        <v>0.10819521178637201</v>
      </c>
      <c r="F1471" s="51">
        <v>0.11279926335174954</v>
      </c>
      <c r="G1471" s="51">
        <v>0.12430939226519337</v>
      </c>
      <c r="H1471" s="51">
        <v>0.15423572744014732</v>
      </c>
      <c r="I1471" s="51">
        <v>0.16372007366482505</v>
      </c>
      <c r="J1471" s="51">
        <v>0.1703499079189687</v>
      </c>
      <c r="K1471" s="51">
        <v>0.18646408839779005</v>
      </c>
      <c r="L1471" s="51">
        <v>0.18876611418047881</v>
      </c>
      <c r="M1471" s="51">
        <v>0.19129834254143646</v>
      </c>
      <c r="N1471" s="51">
        <v>0.19401473296500921</v>
      </c>
      <c r="O1471" s="51">
        <v>0.20290055248618785</v>
      </c>
      <c r="P1471" s="94">
        <v>0.16373423997733394</v>
      </c>
      <c r="Q1471" s="52">
        <v>0</v>
      </c>
      <c r="R1471" s="52">
        <v>0</v>
      </c>
      <c r="S1471" s="52">
        <v>0</v>
      </c>
      <c r="T1471" s="52">
        <v>0</v>
      </c>
      <c r="U1471" s="52">
        <v>0</v>
      </c>
      <c r="V1471" s="52">
        <v>1</v>
      </c>
      <c r="W1471" s="52">
        <v>0</v>
      </c>
      <c r="X1471" s="52">
        <v>0</v>
      </c>
      <c r="Y1471" s="52">
        <v>1</v>
      </c>
      <c r="Z1471" s="52">
        <v>2</v>
      </c>
      <c r="AA1471" s="52">
        <v>2</v>
      </c>
      <c r="AB1471" s="52">
        <v>4</v>
      </c>
      <c r="AC1471" s="52">
        <v>1</v>
      </c>
      <c r="AD1471" s="53">
        <f t="shared" si="1015"/>
        <v>11</v>
      </c>
      <c r="AE1471" s="54" t="s">
        <v>21</v>
      </c>
      <c r="AF1471" s="55">
        <f t="shared" si="975"/>
        <v>7.5170211301342466E-2</v>
      </c>
      <c r="AG1471" s="56">
        <f t="shared" si="1016"/>
        <v>0.3136536233747701</v>
      </c>
      <c r="AH1471" s="56">
        <f t="shared" si="976"/>
        <v>0.3136536233747701</v>
      </c>
      <c r="AI1471" s="56">
        <f t="shared" si="977"/>
        <v>0.188263419695921</v>
      </c>
      <c r="AJ1471" s="56">
        <f t="shared" si="978"/>
        <v>0.19756113485795918</v>
      </c>
      <c r="AK1471" s="56">
        <f t="shared" si="979"/>
        <v>0.22136032475950215</v>
      </c>
      <c r="AL1471" s="56">
        <f t="shared" si="980"/>
        <v>0.28697401029728647</v>
      </c>
      <c r="AM1471" s="56">
        <f t="shared" si="981"/>
        <v>0.30889974702755835</v>
      </c>
      <c r="AN1471" s="56">
        <f t="shared" si="982"/>
        <v>0.32455048539690068</v>
      </c>
      <c r="AO1471" s="56">
        <f t="shared" si="983"/>
        <v>0.36370248740613331</v>
      </c>
      <c r="AP1471" s="56">
        <f t="shared" si="984"/>
        <v>0.36942426320416188</v>
      </c>
      <c r="AQ1471" s="56">
        <f t="shared" si="985"/>
        <v>0.37575535308102936</v>
      </c>
      <c r="AR1471" s="56">
        <f t="shared" si="986"/>
        <v>0.38259013315981005</v>
      </c>
      <c r="AS1471" s="56">
        <f t="shared" si="987"/>
        <v>0.40526061641322236</v>
      </c>
      <c r="AT1471" s="57">
        <f>IF(AE1471="F",1,IF(AE1471="R",#REF!,IF(AE1471="M",#REF!,0)))</f>
        <v>1</v>
      </c>
      <c r="AU1471" s="58">
        <f t="shared" si="988"/>
        <v>0.92156769508248537</v>
      </c>
      <c r="AV1471" s="58">
        <f t="shared" si="989"/>
        <v>0.92156769508248537</v>
      </c>
      <c r="AW1471" s="58">
        <f t="shared" si="990"/>
        <v>0.55314994894929825</v>
      </c>
      <c r="AX1471" s="58">
        <f t="shared" si="991"/>
        <v>0.58046821755152289</v>
      </c>
      <c r="AY1471" s="58">
        <f t="shared" si="992"/>
        <v>0.65039428550639278</v>
      </c>
      <c r="AZ1471" s="58">
        <f t="shared" si="993"/>
        <v>0.84317845390311219</v>
      </c>
      <c r="BA1471" s="58">
        <f t="shared" si="994"/>
        <v>0.90759999778356903</v>
      </c>
      <c r="BB1471" s="58">
        <f t="shared" si="995"/>
        <v>0.95358452915988989</v>
      </c>
      <c r="BC1471" s="58">
        <f t="shared" si="996"/>
        <v>1.0686197704598177</v>
      </c>
      <c r="BD1471" s="58">
        <f t="shared" si="997"/>
        <v>1.0854313209760618</v>
      </c>
      <c r="BE1471" s="58">
        <f t="shared" si="998"/>
        <v>1.1040331398946763</v>
      </c>
      <c r="BF1471" s="58">
        <f t="shared" si="999"/>
        <v>1.1241148862996002</v>
      </c>
      <c r="BG1471" s="58">
        <f t="shared" si="1000"/>
        <v>1.1907246221396033</v>
      </c>
      <c r="BH1471" s="59">
        <f t="shared" si="1017"/>
        <v>11.904434562788515</v>
      </c>
      <c r="BI1471" s="60">
        <f t="shared" si="1023"/>
        <v>0</v>
      </c>
      <c r="BJ1471" s="60">
        <f t="shared" si="1023"/>
        <v>0</v>
      </c>
      <c r="BK1471" s="60">
        <f t="shared" si="1023"/>
        <v>0</v>
      </c>
      <c r="BL1471" s="60">
        <f t="shared" si="1023"/>
        <v>0</v>
      </c>
      <c r="BM1471" s="60">
        <f t="shared" si="1023"/>
        <v>0</v>
      </c>
      <c r="BN1471" s="60">
        <f t="shared" si="1023"/>
        <v>-0.17057665429296817</v>
      </c>
      <c r="BO1471" s="60">
        <f t="shared" si="1023"/>
        <v>0</v>
      </c>
      <c r="BP1471" s="60">
        <f t="shared" si="1023"/>
        <v>0</v>
      </c>
      <c r="BQ1471" s="60">
        <f t="shared" si="1023"/>
        <v>6.6367881642910145E-2</v>
      </c>
      <c r="BR1471" s="60">
        <f t="shared" si="1023"/>
        <v>0.16395487770296147</v>
      </c>
      <c r="BS1471" s="60">
        <f t="shared" si="1023"/>
        <v>0.19793993084982392</v>
      </c>
      <c r="BT1471" s="60">
        <f t="shared" si="1024"/>
        <v>0.46798383303411278</v>
      </c>
      <c r="BU1471" s="60">
        <f t="shared" si="1024"/>
        <v>0.17456204797086011</v>
      </c>
      <c r="BV1471" s="61">
        <f t="shared" si="1018"/>
        <v>0.90023191690770021</v>
      </c>
      <c r="BW1471" s="62">
        <f t="shared" si="1014"/>
        <v>5.88018317333671</v>
      </c>
      <c r="BX1471" s="63">
        <f t="shared" si="1019"/>
        <v>-11.517303498827154</v>
      </c>
      <c r="BY1471" s="73">
        <f t="shared" si="1020"/>
        <v>0.90443456278851464</v>
      </c>
    </row>
    <row r="1472" spans="1:77">
      <c r="A1472" s="49">
        <v>1466</v>
      </c>
      <c r="B1472" s="50">
        <v>6.5349544072948337E-2</v>
      </c>
      <c r="C1472" s="51">
        <v>0.16574585635359115</v>
      </c>
      <c r="D1472" s="51">
        <v>0.16574585635359115</v>
      </c>
      <c r="E1472" s="51">
        <v>0.10819521178637201</v>
      </c>
      <c r="F1472" s="51">
        <v>0.11279926335174954</v>
      </c>
      <c r="G1472" s="51">
        <v>0.12430939226519337</v>
      </c>
      <c r="H1472" s="51">
        <v>0.15423572744014732</v>
      </c>
      <c r="I1472" s="51">
        <v>0.16372007366482505</v>
      </c>
      <c r="J1472" s="51">
        <v>0.1703499079189687</v>
      </c>
      <c r="K1472" s="51">
        <v>0.18646408839779005</v>
      </c>
      <c r="L1472" s="51">
        <v>0.18876611418047881</v>
      </c>
      <c r="M1472" s="51">
        <v>0.19129834254143646</v>
      </c>
      <c r="N1472" s="51">
        <v>0.19401473296500921</v>
      </c>
      <c r="O1472" s="51">
        <v>0.20290055248618785</v>
      </c>
      <c r="P1472" s="94">
        <v>0.16373423997733394</v>
      </c>
      <c r="Q1472" s="52">
        <v>0</v>
      </c>
      <c r="R1472" s="52">
        <v>0</v>
      </c>
      <c r="S1472" s="52">
        <v>0</v>
      </c>
      <c r="T1472" s="52">
        <v>0</v>
      </c>
      <c r="U1472" s="52">
        <v>1</v>
      </c>
      <c r="V1472" s="52">
        <v>3</v>
      </c>
      <c r="W1472" s="52">
        <v>1</v>
      </c>
      <c r="X1472" s="52">
        <v>2</v>
      </c>
      <c r="Y1472" s="52">
        <v>0</v>
      </c>
      <c r="Z1472" s="52">
        <v>1</v>
      </c>
      <c r="AA1472" s="52">
        <v>1</v>
      </c>
      <c r="AB1472" s="52">
        <v>0</v>
      </c>
      <c r="AC1472" s="52">
        <v>0</v>
      </c>
      <c r="AD1472" s="53">
        <f t="shared" si="1015"/>
        <v>9</v>
      </c>
      <c r="AE1472" s="54" t="s">
        <v>21</v>
      </c>
      <c r="AF1472" s="55">
        <f t="shared" si="975"/>
        <v>3.7472154822291152E-2</v>
      </c>
      <c r="AG1472" s="56">
        <f t="shared" si="1016"/>
        <v>0.3136536233747701</v>
      </c>
      <c r="AH1472" s="56">
        <f t="shared" si="976"/>
        <v>0.3136536233747701</v>
      </c>
      <c r="AI1472" s="56">
        <f t="shared" si="977"/>
        <v>0.188263419695921</v>
      </c>
      <c r="AJ1472" s="56">
        <f t="shared" si="978"/>
        <v>0.19756113485795918</v>
      </c>
      <c r="AK1472" s="56">
        <f t="shared" si="979"/>
        <v>0.22136032475950215</v>
      </c>
      <c r="AL1472" s="56">
        <f t="shared" si="980"/>
        <v>0.28697401029728647</v>
      </c>
      <c r="AM1472" s="56">
        <f t="shared" si="981"/>
        <v>0.30889974702755835</v>
      </c>
      <c r="AN1472" s="56">
        <f t="shared" si="982"/>
        <v>0.32455048539690068</v>
      </c>
      <c r="AO1472" s="56">
        <f t="shared" si="983"/>
        <v>0.36370248740613331</v>
      </c>
      <c r="AP1472" s="56">
        <f t="shared" si="984"/>
        <v>0.36942426320416188</v>
      </c>
      <c r="AQ1472" s="56">
        <f t="shared" si="985"/>
        <v>0.37575535308102936</v>
      </c>
      <c r="AR1472" s="56">
        <f t="shared" si="986"/>
        <v>0.38259013315981005</v>
      </c>
      <c r="AS1472" s="56">
        <f t="shared" si="987"/>
        <v>0.40526061641322236</v>
      </c>
      <c r="AT1472" s="57">
        <f>IF(AE1472="F",1,IF(AE1472="R",#REF!,IF(AE1472="M",#REF!,0)))</f>
        <v>1</v>
      </c>
      <c r="AU1472" s="58">
        <f t="shared" si="988"/>
        <v>0.45939909907817661</v>
      </c>
      <c r="AV1472" s="58">
        <f t="shared" si="989"/>
        <v>0.45939909907817661</v>
      </c>
      <c r="AW1472" s="58">
        <f t="shared" si="990"/>
        <v>0.275743810854505</v>
      </c>
      <c r="AX1472" s="58">
        <f t="shared" si="991"/>
        <v>0.28936189670018386</v>
      </c>
      <c r="AY1472" s="58">
        <f t="shared" si="992"/>
        <v>0.32421985970383632</v>
      </c>
      <c r="AZ1472" s="58">
        <f t="shared" si="993"/>
        <v>0.42032226623411445</v>
      </c>
      <c r="BA1472" s="58">
        <f t="shared" si="994"/>
        <v>0.45243623830347846</v>
      </c>
      <c r="BB1472" s="58">
        <f t="shared" si="995"/>
        <v>0.47535940759265705</v>
      </c>
      <c r="BC1472" s="58">
        <f t="shared" si="996"/>
        <v>0.53270417618363652</v>
      </c>
      <c r="BD1472" s="58">
        <f t="shared" si="997"/>
        <v>0.54108469039054841</v>
      </c>
      <c r="BE1472" s="58">
        <f t="shared" si="998"/>
        <v>0.55035764873970372</v>
      </c>
      <c r="BF1472" s="58">
        <f t="shared" si="999"/>
        <v>0.56036834709161654</v>
      </c>
      <c r="BG1472" s="58">
        <f t="shared" si="1000"/>
        <v>0.59357312716151023</v>
      </c>
      <c r="BH1472" s="59">
        <f t="shared" si="1017"/>
        <v>5.9343296671121433</v>
      </c>
      <c r="BI1472" s="60">
        <f t="shared" si="1023"/>
        <v>0</v>
      </c>
      <c r="BJ1472" s="60">
        <f t="shared" si="1023"/>
        <v>0</v>
      </c>
      <c r="BK1472" s="60">
        <f t="shared" si="1023"/>
        <v>0</v>
      </c>
      <c r="BL1472" s="60">
        <f t="shared" si="1023"/>
        <v>0</v>
      </c>
      <c r="BM1472" s="60">
        <f t="shared" si="1023"/>
        <v>-1.1263334139878329</v>
      </c>
      <c r="BN1472" s="60">
        <f t="shared" si="1023"/>
        <v>-2.6002006841156531</v>
      </c>
      <c r="BO1472" s="60">
        <f t="shared" si="1023"/>
        <v>-0.79310843559744548</v>
      </c>
      <c r="BP1472" s="60">
        <f t="shared" si="1023"/>
        <v>-1.4873682269949189</v>
      </c>
      <c r="BQ1472" s="60">
        <f t="shared" si="1023"/>
        <v>0</v>
      </c>
      <c r="BR1472" s="60">
        <f t="shared" si="1023"/>
        <v>-0.61417946822743541</v>
      </c>
      <c r="BS1472" s="60">
        <f t="shared" si="1023"/>
        <v>-0.5971869416540041</v>
      </c>
      <c r="BT1472" s="60">
        <f t="shared" si="1024"/>
        <v>0</v>
      </c>
      <c r="BU1472" s="60">
        <f t="shared" si="1024"/>
        <v>0</v>
      </c>
      <c r="BV1472" s="61">
        <f t="shared" si="1018"/>
        <v>-7.2183771705772903</v>
      </c>
      <c r="BW1472" s="62">
        <f t="shared" si="1014"/>
        <v>3.2980157798279817</v>
      </c>
      <c r="BX1472" s="63">
        <f t="shared" si="1019"/>
        <v>-13.368706999591646</v>
      </c>
      <c r="BY1472" s="73">
        <f t="shared" si="1020"/>
        <v>3.0656703328878567</v>
      </c>
    </row>
    <row r="1473" spans="1:77">
      <c r="A1473" s="49">
        <v>1467</v>
      </c>
      <c r="B1473" s="50">
        <v>1.9756838905775079E-2</v>
      </c>
      <c r="C1473" s="51">
        <v>0.15883977900552487</v>
      </c>
      <c r="D1473" s="51">
        <v>0.15883977900552487</v>
      </c>
      <c r="E1473" s="51">
        <v>0.14502762430939226</v>
      </c>
      <c r="F1473" s="51">
        <v>0.15193370165745856</v>
      </c>
      <c r="G1473" s="51">
        <v>0.16804788213627991</v>
      </c>
      <c r="H1473" s="51">
        <v>0.16574585635359115</v>
      </c>
      <c r="I1473" s="51">
        <v>0.17817679558011049</v>
      </c>
      <c r="J1473" s="51">
        <v>0.18646408839779005</v>
      </c>
      <c r="K1473" s="51">
        <v>0.20027624309392264</v>
      </c>
      <c r="L1473" s="51">
        <v>0.20257826887661143</v>
      </c>
      <c r="M1473" s="51">
        <v>0.20547882136279927</v>
      </c>
      <c r="N1473" s="51">
        <v>0.20819521178637201</v>
      </c>
      <c r="O1473" s="51">
        <v>0.21772559852670351</v>
      </c>
      <c r="P1473" s="94">
        <v>0.18056381923785236</v>
      </c>
      <c r="Q1473" s="52">
        <v>0</v>
      </c>
      <c r="R1473" s="52">
        <v>0</v>
      </c>
      <c r="S1473" s="52">
        <v>0</v>
      </c>
      <c r="T1473" s="52">
        <v>0</v>
      </c>
      <c r="U1473" s="52">
        <v>0</v>
      </c>
      <c r="V1473" s="52">
        <v>0</v>
      </c>
      <c r="W1473" s="52">
        <v>0</v>
      </c>
      <c r="X1473" s="52">
        <v>0</v>
      </c>
      <c r="Y1473" s="52">
        <v>0</v>
      </c>
      <c r="Z1473" s="52">
        <v>0</v>
      </c>
      <c r="AA1473" s="52">
        <v>0</v>
      </c>
      <c r="AB1473" s="52">
        <v>0</v>
      </c>
      <c r="AC1473" s="52">
        <v>1</v>
      </c>
      <c r="AD1473" s="53">
        <f t="shared" si="1015"/>
        <v>1</v>
      </c>
      <c r="AE1473" s="54" t="s">
        <v>21</v>
      </c>
      <c r="AF1473" s="55">
        <f t="shared" si="975"/>
        <v>8.877059357464169E-3</v>
      </c>
      <c r="AG1473" s="56">
        <f t="shared" si="1016"/>
        <v>0.2975494466595846</v>
      </c>
      <c r="AH1473" s="56">
        <f t="shared" si="976"/>
        <v>0.2975494466595846</v>
      </c>
      <c r="AI1473" s="56">
        <f t="shared" si="977"/>
        <v>0.26620847439192868</v>
      </c>
      <c r="AJ1473" s="56">
        <f t="shared" si="978"/>
        <v>0.281734474277479</v>
      </c>
      <c r="AK1473" s="56">
        <f t="shared" si="979"/>
        <v>0.31908597732077504</v>
      </c>
      <c r="AL1473" s="56">
        <f t="shared" si="980"/>
        <v>0.3136536233747701</v>
      </c>
      <c r="AM1473" s="56">
        <f t="shared" si="981"/>
        <v>0.34337035545016714</v>
      </c>
      <c r="AN1473" s="56">
        <f t="shared" si="982"/>
        <v>0.36370248740613331</v>
      </c>
      <c r="AO1473" s="56">
        <f t="shared" si="983"/>
        <v>0.39851536627543049</v>
      </c>
      <c r="AP1473" s="56">
        <f t="shared" si="984"/>
        <v>0.40443000333564155</v>
      </c>
      <c r="AQ1473" s="56">
        <f t="shared" si="985"/>
        <v>0.41192818826295541</v>
      </c>
      <c r="AR1473" s="56">
        <f t="shared" si="986"/>
        <v>0.41899653829110006</v>
      </c>
      <c r="AS1473" s="56">
        <f t="shared" si="987"/>
        <v>0.44414923129644068</v>
      </c>
      <c r="AT1473" s="57">
        <f>IF(AE1473="F",1,IF(AE1473="R",#REF!,IF(AE1473="M",#REF!,0)))</f>
        <v>1</v>
      </c>
      <c r="AU1473" s="58">
        <f t="shared" si="988"/>
        <v>0.10324271892581051</v>
      </c>
      <c r="AV1473" s="58">
        <f t="shared" si="989"/>
        <v>0.10324271892581051</v>
      </c>
      <c r="AW1473" s="58">
        <f t="shared" si="990"/>
        <v>9.2368132442733966E-2</v>
      </c>
      <c r="AX1473" s="58">
        <f t="shared" si="991"/>
        <v>9.7755292325642132E-2</v>
      </c>
      <c r="AY1473" s="58">
        <f t="shared" si="992"/>
        <v>0.1107153928180063</v>
      </c>
      <c r="AZ1473" s="58">
        <f t="shared" si="993"/>
        <v>0.10883049268510653</v>
      </c>
      <c r="BA1473" s="58">
        <f t="shared" si="994"/>
        <v>0.1191415056999076</v>
      </c>
      <c r="BB1473" s="58">
        <f t="shared" si="995"/>
        <v>0.12619628132882638</v>
      </c>
      <c r="BC1473" s="58">
        <f t="shared" si="996"/>
        <v>0.13827553843533716</v>
      </c>
      <c r="BD1473" s="58">
        <f t="shared" si="997"/>
        <v>0.14032777956168066</v>
      </c>
      <c r="BE1473" s="58">
        <f t="shared" si="998"/>
        <v>0.14292947486844448</v>
      </c>
      <c r="BF1473" s="58">
        <f t="shared" si="999"/>
        <v>0.14538202748925264</v>
      </c>
      <c r="BG1473" s="58">
        <f t="shared" si="1000"/>
        <v>0.15410942538338659</v>
      </c>
      <c r="BH1473" s="59">
        <f t="shared" si="1017"/>
        <v>1.5825167808899452</v>
      </c>
      <c r="BI1473" s="60">
        <f t="shared" si="1023"/>
        <v>0</v>
      </c>
      <c r="BJ1473" s="60">
        <f t="shared" si="1023"/>
        <v>0</v>
      </c>
      <c r="BK1473" s="60">
        <f t="shared" si="1023"/>
        <v>0</v>
      </c>
      <c r="BL1473" s="60">
        <f t="shared" si="1023"/>
        <v>0</v>
      </c>
      <c r="BM1473" s="60">
        <f t="shared" si="1023"/>
        <v>0</v>
      </c>
      <c r="BN1473" s="60">
        <f t="shared" si="1023"/>
        <v>0</v>
      </c>
      <c r="BO1473" s="60">
        <f t="shared" si="1023"/>
        <v>0</v>
      </c>
      <c r="BP1473" s="60">
        <f t="shared" si="1023"/>
        <v>0</v>
      </c>
      <c r="BQ1473" s="60">
        <f t="shared" si="1023"/>
        <v>0</v>
      </c>
      <c r="BR1473" s="60">
        <f t="shared" si="1023"/>
        <v>0</v>
      </c>
      <c r="BS1473" s="60">
        <f t="shared" si="1023"/>
        <v>0</v>
      </c>
      <c r="BT1473" s="60">
        <f t="shared" si="1024"/>
        <v>0</v>
      </c>
      <c r="BU1473" s="60">
        <f t="shared" si="1024"/>
        <v>-1.8700923744552174</v>
      </c>
      <c r="BV1473" s="61">
        <f t="shared" si="1018"/>
        <v>-1.8700923744552174</v>
      </c>
      <c r="BW1473" s="62">
        <f t="shared" si="1014"/>
        <v>0.99707453808752933</v>
      </c>
      <c r="BX1473" s="63">
        <f t="shared" si="1019"/>
        <v>-3.7684330100237586</v>
      </c>
      <c r="BY1473" s="73">
        <f t="shared" si="1020"/>
        <v>0.58251678088994518</v>
      </c>
    </row>
    <row r="1474" spans="1:77">
      <c r="A1474" s="49">
        <v>1468</v>
      </c>
      <c r="B1474" s="50">
        <v>3.3941236068895646E-2</v>
      </c>
      <c r="C1474" s="51">
        <v>0.15883977900552487</v>
      </c>
      <c r="D1474" s="51">
        <v>0.15883977900552487</v>
      </c>
      <c r="E1474" s="51">
        <v>0.14502762430939226</v>
      </c>
      <c r="F1474" s="51">
        <v>0.15193370165745856</v>
      </c>
      <c r="G1474" s="51">
        <v>0.16804788213627991</v>
      </c>
      <c r="H1474" s="51">
        <v>0.16574585635359115</v>
      </c>
      <c r="I1474" s="51">
        <v>0.17817679558011049</v>
      </c>
      <c r="J1474" s="51">
        <v>0.18646408839779005</v>
      </c>
      <c r="K1474" s="51">
        <v>0.20027624309392264</v>
      </c>
      <c r="L1474" s="51">
        <v>0.20257826887661143</v>
      </c>
      <c r="M1474" s="51">
        <v>0.20547882136279927</v>
      </c>
      <c r="N1474" s="51">
        <v>0.20819521178637201</v>
      </c>
      <c r="O1474" s="51">
        <v>0.21772559852670351</v>
      </c>
      <c r="P1474" s="94">
        <v>0.18056381923785236</v>
      </c>
      <c r="Q1474" s="52">
        <v>0</v>
      </c>
      <c r="R1474" s="52">
        <v>1</v>
      </c>
      <c r="S1474" s="52">
        <v>0</v>
      </c>
      <c r="T1474" s="52">
        <v>1</v>
      </c>
      <c r="U1474" s="52">
        <v>0</v>
      </c>
      <c r="V1474" s="52">
        <v>1</v>
      </c>
      <c r="W1474" s="52">
        <v>0</v>
      </c>
      <c r="X1474" s="52">
        <v>0</v>
      </c>
      <c r="Y1474" s="52">
        <v>1</v>
      </c>
      <c r="Z1474" s="52">
        <v>0</v>
      </c>
      <c r="AA1474" s="52">
        <v>1</v>
      </c>
      <c r="AB1474" s="52">
        <v>0</v>
      </c>
      <c r="AC1474" s="52">
        <v>0</v>
      </c>
      <c r="AD1474" s="53">
        <f t="shared" si="1015"/>
        <v>5</v>
      </c>
      <c r="AE1474" s="54" t="s">
        <v>21</v>
      </c>
      <c r="AF1474" s="55">
        <f t="shared" si="975"/>
        <v>1.7029046502602924E-2</v>
      </c>
      <c r="AG1474" s="56">
        <f t="shared" si="1016"/>
        <v>0.2975494466595846</v>
      </c>
      <c r="AH1474" s="56">
        <f t="shared" si="976"/>
        <v>0.2975494466595846</v>
      </c>
      <c r="AI1474" s="56">
        <f t="shared" si="977"/>
        <v>0.26620847439192868</v>
      </c>
      <c r="AJ1474" s="56">
        <f t="shared" si="978"/>
        <v>0.281734474277479</v>
      </c>
      <c r="AK1474" s="56">
        <f t="shared" si="979"/>
        <v>0.31908597732077504</v>
      </c>
      <c r="AL1474" s="56">
        <f t="shared" si="980"/>
        <v>0.3136536233747701</v>
      </c>
      <c r="AM1474" s="56">
        <f t="shared" si="981"/>
        <v>0.34337035545016714</v>
      </c>
      <c r="AN1474" s="56">
        <f t="shared" si="982"/>
        <v>0.36370248740613331</v>
      </c>
      <c r="AO1474" s="56">
        <f t="shared" si="983"/>
        <v>0.39851536627543049</v>
      </c>
      <c r="AP1474" s="56">
        <f t="shared" si="984"/>
        <v>0.40443000333564155</v>
      </c>
      <c r="AQ1474" s="56">
        <f t="shared" si="985"/>
        <v>0.41192818826295541</v>
      </c>
      <c r="AR1474" s="56">
        <f t="shared" si="986"/>
        <v>0.41899653829110006</v>
      </c>
      <c r="AS1474" s="56">
        <f t="shared" si="987"/>
        <v>0.44414923129644068</v>
      </c>
      <c r="AT1474" s="57">
        <f>IF(AE1474="F",1,IF(AE1474="R",#REF!,IF(AE1474="M",#REF!,0)))</f>
        <v>1</v>
      </c>
      <c r="AU1474" s="58">
        <f t="shared" si="988"/>
        <v>0.19805264230485195</v>
      </c>
      <c r="AV1474" s="58">
        <f t="shared" si="989"/>
        <v>0.19805264230485195</v>
      </c>
      <c r="AW1474" s="58">
        <f t="shared" si="990"/>
        <v>0.17719169821741854</v>
      </c>
      <c r="AX1474" s="58">
        <f t="shared" si="991"/>
        <v>0.18752599840274548</v>
      </c>
      <c r="AY1474" s="58">
        <f t="shared" si="992"/>
        <v>0.21238762713313186</v>
      </c>
      <c r="AZ1474" s="58">
        <f t="shared" si="993"/>
        <v>0.20877178423703546</v>
      </c>
      <c r="BA1474" s="58">
        <f t="shared" si="994"/>
        <v>0.22855161368814209</v>
      </c>
      <c r="BB1474" s="58">
        <f t="shared" si="995"/>
        <v>0.24208493563774386</v>
      </c>
      <c r="BC1474" s="58">
        <f t="shared" si="996"/>
        <v>0.26525682428921604</v>
      </c>
      <c r="BD1474" s="58">
        <f t="shared" si="997"/>
        <v>0.26919368087288553</v>
      </c>
      <c r="BE1474" s="58">
        <f t="shared" si="998"/>
        <v>0.27418456677106667</v>
      </c>
      <c r="BF1474" s="58">
        <f t="shared" si="999"/>
        <v>0.27888934917118724</v>
      </c>
      <c r="BG1474" s="58">
        <f t="shared" si="1000"/>
        <v>0.29563129699436602</v>
      </c>
      <c r="BH1474" s="59">
        <f t="shared" si="1017"/>
        <v>3.0357746600246429</v>
      </c>
      <c r="BI1474" s="60">
        <f t="shared" si="1023"/>
        <v>0</v>
      </c>
      <c r="BJ1474" s="60">
        <f t="shared" si="1023"/>
        <v>-1.6192224133983022</v>
      </c>
      <c r="BK1474" s="60">
        <f t="shared" si="1023"/>
        <v>0</v>
      </c>
      <c r="BL1474" s="60">
        <f t="shared" si="1023"/>
        <v>-1.6738377850358481</v>
      </c>
      <c r="BM1474" s="60">
        <f t="shared" si="1023"/>
        <v>0</v>
      </c>
      <c r="BN1474" s="60">
        <f t="shared" si="1023"/>
        <v>-1.5665135650693247</v>
      </c>
      <c r="BO1474" s="60">
        <f t="shared" ref="BO1474:BU1505" si="1025">IF(BA1474&lt;=0,"",W1474*LN(BA1474))</f>
        <v>0</v>
      </c>
      <c r="BP1474" s="60">
        <f t="shared" si="1025"/>
        <v>0</v>
      </c>
      <c r="BQ1474" s="60">
        <f t="shared" si="1025"/>
        <v>-1.3270567740556951</v>
      </c>
      <c r="BR1474" s="60">
        <f t="shared" si="1025"/>
        <v>0</v>
      </c>
      <c r="BS1474" s="60">
        <f t="shared" si="1025"/>
        <v>-1.293953798007373</v>
      </c>
      <c r="BT1474" s="60">
        <f t="shared" si="1024"/>
        <v>0</v>
      </c>
      <c r="BU1474" s="60">
        <f t="shared" si="1024"/>
        <v>0</v>
      </c>
      <c r="BV1474" s="61">
        <f t="shared" si="1018"/>
        <v>-7.4805843355665429</v>
      </c>
      <c r="BW1474" s="62">
        <f t="shared" si="1014"/>
        <v>1.712922924406781</v>
      </c>
      <c r="BX1474" s="63">
        <f t="shared" si="1019"/>
        <v>-10.875464613877515</v>
      </c>
      <c r="BY1474" s="73">
        <f t="shared" si="1020"/>
        <v>1.9642253399753571</v>
      </c>
    </row>
    <row r="1475" spans="1:77">
      <c r="A1475" s="49">
        <v>1469</v>
      </c>
      <c r="B1475" s="50">
        <v>5.1165146909827763E-2</v>
      </c>
      <c r="C1475" s="51">
        <v>0.15883977900552487</v>
      </c>
      <c r="D1475" s="51">
        <v>0.15883977900552487</v>
      </c>
      <c r="E1475" s="51">
        <v>0.14502762430939226</v>
      </c>
      <c r="F1475" s="51">
        <v>0.15193370165745856</v>
      </c>
      <c r="G1475" s="51">
        <v>0.16804788213627991</v>
      </c>
      <c r="H1475" s="51">
        <v>0.16574585635359115</v>
      </c>
      <c r="I1475" s="51">
        <v>0.17817679558011049</v>
      </c>
      <c r="J1475" s="51">
        <v>0.18646408839779005</v>
      </c>
      <c r="K1475" s="51">
        <v>0.20027624309392264</v>
      </c>
      <c r="L1475" s="51">
        <v>0.20257826887661143</v>
      </c>
      <c r="M1475" s="51">
        <v>0.20547882136279927</v>
      </c>
      <c r="N1475" s="51">
        <v>0.20819521178637201</v>
      </c>
      <c r="O1475" s="51">
        <v>0.21772559852670351</v>
      </c>
      <c r="P1475" s="94">
        <v>0.18056381923785236</v>
      </c>
      <c r="Q1475" s="52">
        <v>0</v>
      </c>
      <c r="R1475" s="52">
        <v>0</v>
      </c>
      <c r="S1475" s="52">
        <v>0</v>
      </c>
      <c r="T1475" s="52">
        <v>0</v>
      </c>
      <c r="U1475" s="52">
        <v>1</v>
      </c>
      <c r="V1475" s="52">
        <v>1</v>
      </c>
      <c r="W1475" s="52">
        <v>0</v>
      </c>
      <c r="X1475" s="52">
        <v>0</v>
      </c>
      <c r="Y1475" s="52">
        <v>0</v>
      </c>
      <c r="Z1475" s="52">
        <v>0</v>
      </c>
      <c r="AA1475" s="52">
        <v>0</v>
      </c>
      <c r="AB1475" s="52">
        <v>0</v>
      </c>
      <c r="AC1475" s="52">
        <v>0</v>
      </c>
      <c r="AD1475" s="53">
        <f t="shared" si="1015"/>
        <v>2</v>
      </c>
      <c r="AE1475" s="54" t="s">
        <v>21</v>
      </c>
      <c r="AF1475" s="55">
        <f t="shared" si="975"/>
        <v>2.7911015575797494E-2</v>
      </c>
      <c r="AG1475" s="56">
        <f t="shared" si="1016"/>
        <v>0.2975494466595846</v>
      </c>
      <c r="AH1475" s="56">
        <f t="shared" si="976"/>
        <v>0.2975494466595846</v>
      </c>
      <c r="AI1475" s="56">
        <f t="shared" si="977"/>
        <v>0.26620847439192868</v>
      </c>
      <c r="AJ1475" s="56">
        <f t="shared" si="978"/>
        <v>0.281734474277479</v>
      </c>
      <c r="AK1475" s="56">
        <f t="shared" si="979"/>
        <v>0.31908597732077504</v>
      </c>
      <c r="AL1475" s="56">
        <f t="shared" si="980"/>
        <v>0.3136536233747701</v>
      </c>
      <c r="AM1475" s="56">
        <f t="shared" si="981"/>
        <v>0.34337035545016714</v>
      </c>
      <c r="AN1475" s="56">
        <f t="shared" si="982"/>
        <v>0.36370248740613331</v>
      </c>
      <c r="AO1475" s="56">
        <f t="shared" si="983"/>
        <v>0.39851536627543049</v>
      </c>
      <c r="AP1475" s="56">
        <f t="shared" si="984"/>
        <v>0.40443000333564155</v>
      </c>
      <c r="AQ1475" s="56">
        <f t="shared" si="985"/>
        <v>0.41192818826295541</v>
      </c>
      <c r="AR1475" s="56">
        <f t="shared" si="986"/>
        <v>0.41899653829110006</v>
      </c>
      <c r="AS1475" s="56">
        <f t="shared" si="987"/>
        <v>0.44414923129644068</v>
      </c>
      <c r="AT1475" s="57">
        <f>IF(AE1475="F",1,IF(AE1475="R",#REF!,IF(AE1475="M",#REF!,0)))</f>
        <v>1</v>
      </c>
      <c r="AU1475" s="58">
        <f t="shared" si="988"/>
        <v>0.32461303005741571</v>
      </c>
      <c r="AV1475" s="58">
        <f t="shared" si="989"/>
        <v>0.32461303005741571</v>
      </c>
      <c r="AW1475" s="58">
        <f t="shared" si="990"/>
        <v>0.29042144245084028</v>
      </c>
      <c r="AX1475" s="58">
        <f t="shared" si="991"/>
        <v>0.30735960827201753</v>
      </c>
      <c r="AY1475" s="58">
        <f t="shared" si="992"/>
        <v>0.34810841394516212</v>
      </c>
      <c r="AZ1475" s="58">
        <f t="shared" si="993"/>
        <v>0.34218196073022983</v>
      </c>
      <c r="BA1475" s="58">
        <f t="shared" si="994"/>
        <v>0.37460157552264167</v>
      </c>
      <c r="BB1475" s="58">
        <f t="shared" si="995"/>
        <v>0.39678301472828836</v>
      </c>
      <c r="BC1475" s="58">
        <f t="shared" si="996"/>
        <v>0.43476229589197701</v>
      </c>
      <c r="BD1475" s="58">
        <f t="shared" si="997"/>
        <v>0.44121489823877807</v>
      </c>
      <c r="BE1475" s="58">
        <f t="shared" si="998"/>
        <v>0.44939507990777933</v>
      </c>
      <c r="BF1475" s="58">
        <f t="shared" si="999"/>
        <v>0.45710633108267223</v>
      </c>
      <c r="BG1475" s="58">
        <f t="shared" si="1000"/>
        <v>0.48454678503824195</v>
      </c>
      <c r="BH1475" s="59">
        <f t="shared" si="1017"/>
        <v>4.9757074659234597</v>
      </c>
      <c r="BI1475" s="60">
        <f t="shared" ref="BI1475:BI1506" si="1026">IF(AU1475&lt;=0,"",Q1475*LN(AU1475))</f>
        <v>0</v>
      </c>
      <c r="BJ1475" s="60">
        <f t="shared" ref="BJ1475:BJ1506" si="1027">IF(AV1475&lt;=0,"",R1475*LN(AV1475))</f>
        <v>0</v>
      </c>
      <c r="BK1475" s="60">
        <f t="shared" ref="BK1475:BK1506" si="1028">IF(AW1475&lt;=0,"",S1475*LN(AW1475))</f>
        <v>0</v>
      </c>
      <c r="BL1475" s="60">
        <f t="shared" ref="BL1475:BL1506" si="1029">IF(AX1475&lt;=0,"",T1475*LN(AX1475))</f>
        <v>0</v>
      </c>
      <c r="BM1475" s="60">
        <f t="shared" ref="BM1475:BM1506" si="1030">IF(AY1475&lt;=0,"",U1475*LN(AY1475))</f>
        <v>-1.055241313399226</v>
      </c>
      <c r="BN1475" s="60">
        <f t="shared" ref="BN1475:BN1506" si="1031">IF(AZ1475&lt;=0,"",V1475*LN(AZ1475))</f>
        <v>-1.0724126344885738</v>
      </c>
      <c r="BO1475" s="60">
        <f t="shared" si="1025"/>
        <v>0</v>
      </c>
      <c r="BP1475" s="60">
        <f t="shared" si="1025"/>
        <v>0</v>
      </c>
      <c r="BQ1475" s="60">
        <f t="shared" si="1025"/>
        <v>0</v>
      </c>
      <c r="BR1475" s="60">
        <f t="shared" si="1025"/>
        <v>0</v>
      </c>
      <c r="BS1475" s="60">
        <f t="shared" si="1025"/>
        <v>0</v>
      </c>
      <c r="BT1475" s="60">
        <f t="shared" si="1024"/>
        <v>0</v>
      </c>
      <c r="BU1475" s="60">
        <f t="shared" si="1024"/>
        <v>0</v>
      </c>
      <c r="BV1475" s="61">
        <f t="shared" si="1018"/>
        <v>-2.1276539478877998</v>
      </c>
      <c r="BW1475" s="62">
        <f t="shared" si="1014"/>
        <v>2.5821673935087297</v>
      </c>
      <c r="BX1475" s="63">
        <f t="shared" si="1019"/>
        <v>-6.7213837725299399</v>
      </c>
      <c r="BY1475" s="73">
        <f t="shared" si="1020"/>
        <v>2.9757074659234597</v>
      </c>
    </row>
    <row r="1476" spans="1:77">
      <c r="A1476" s="49">
        <v>1470</v>
      </c>
      <c r="B1476" s="50">
        <v>1.6210739614994935E-2</v>
      </c>
      <c r="C1476" s="51">
        <v>0.15883977900552487</v>
      </c>
      <c r="D1476" s="51">
        <v>0.15883977900552487</v>
      </c>
      <c r="E1476" s="51">
        <v>0.14502762430939226</v>
      </c>
      <c r="F1476" s="51">
        <v>0.15193370165745856</v>
      </c>
      <c r="G1476" s="51">
        <v>0.16804788213627991</v>
      </c>
      <c r="H1476" s="51">
        <v>0.16574585635359115</v>
      </c>
      <c r="I1476" s="51">
        <v>0.17817679558011049</v>
      </c>
      <c r="J1476" s="51">
        <v>0.18646408839779005</v>
      </c>
      <c r="K1476" s="51">
        <v>0.20027624309392264</v>
      </c>
      <c r="L1476" s="51">
        <v>0.20257826887661143</v>
      </c>
      <c r="M1476" s="51">
        <v>0.20547882136279927</v>
      </c>
      <c r="N1476" s="51">
        <v>0.20819521178637201</v>
      </c>
      <c r="O1476" s="51">
        <v>0.21772559852670351</v>
      </c>
      <c r="P1476" s="94">
        <v>0.18056381923785236</v>
      </c>
      <c r="Q1476" s="52">
        <v>0</v>
      </c>
      <c r="R1476" s="52">
        <v>0</v>
      </c>
      <c r="S1476" s="52">
        <v>0</v>
      </c>
      <c r="T1476" s="52">
        <v>0</v>
      </c>
      <c r="U1476" s="52">
        <v>0</v>
      </c>
      <c r="V1476" s="52">
        <v>0</v>
      </c>
      <c r="W1476" s="52">
        <v>1</v>
      </c>
      <c r="X1476" s="52">
        <v>0</v>
      </c>
      <c r="Y1476" s="52">
        <v>0</v>
      </c>
      <c r="Z1476" s="52">
        <v>0</v>
      </c>
      <c r="AA1476" s="52">
        <v>0</v>
      </c>
      <c r="AB1476" s="52">
        <v>0</v>
      </c>
      <c r="AC1476" s="52">
        <v>0</v>
      </c>
      <c r="AD1476" s="53">
        <f t="shared" si="1015"/>
        <v>1</v>
      </c>
      <c r="AE1476" s="54" t="s">
        <v>21</v>
      </c>
      <c r="AF1476" s="55">
        <f t="shared" si="975"/>
        <v>6.9958303410919617E-3</v>
      </c>
      <c r="AG1476" s="56">
        <f t="shared" si="1016"/>
        <v>0.2975494466595846</v>
      </c>
      <c r="AH1476" s="56">
        <f t="shared" si="976"/>
        <v>0.2975494466595846</v>
      </c>
      <c r="AI1476" s="56">
        <f t="shared" si="977"/>
        <v>0.26620847439192868</v>
      </c>
      <c r="AJ1476" s="56">
        <f t="shared" si="978"/>
        <v>0.281734474277479</v>
      </c>
      <c r="AK1476" s="56">
        <f t="shared" si="979"/>
        <v>0.31908597732077504</v>
      </c>
      <c r="AL1476" s="56">
        <f t="shared" si="980"/>
        <v>0.3136536233747701</v>
      </c>
      <c r="AM1476" s="56">
        <f t="shared" si="981"/>
        <v>0.34337035545016714</v>
      </c>
      <c r="AN1476" s="56">
        <f t="shared" si="982"/>
        <v>0.36370248740613331</v>
      </c>
      <c r="AO1476" s="56">
        <f t="shared" si="983"/>
        <v>0.39851536627543049</v>
      </c>
      <c r="AP1476" s="56">
        <f t="shared" si="984"/>
        <v>0.40443000333564155</v>
      </c>
      <c r="AQ1476" s="56">
        <f t="shared" si="985"/>
        <v>0.41192818826295541</v>
      </c>
      <c r="AR1476" s="56">
        <f t="shared" si="986"/>
        <v>0.41899653829110006</v>
      </c>
      <c r="AS1476" s="56">
        <f t="shared" si="987"/>
        <v>0.44414923129644068</v>
      </c>
      <c r="AT1476" s="57">
        <f>IF(AE1476="F",1,IF(AE1476="R",#REF!,IF(AE1476="M",#REF!,0)))</f>
        <v>1</v>
      </c>
      <c r="AU1476" s="58">
        <f t="shared" si="988"/>
        <v>8.1363491723270231E-2</v>
      </c>
      <c r="AV1476" s="58">
        <f t="shared" si="989"/>
        <v>8.1363491723270231E-2</v>
      </c>
      <c r="AW1476" s="58">
        <f t="shared" si="990"/>
        <v>7.2793450789482045E-2</v>
      </c>
      <c r="AX1476" s="58">
        <f t="shared" si="991"/>
        <v>7.7038962173775441E-2</v>
      </c>
      <c r="AY1476" s="58">
        <f t="shared" si="992"/>
        <v>8.7252554377802577E-2</v>
      </c>
      <c r="AZ1476" s="58">
        <f t="shared" si="993"/>
        <v>8.5767102832569761E-2</v>
      </c>
      <c r="BA1476" s="58">
        <f t="shared" si="994"/>
        <v>9.3893002952375362E-2</v>
      </c>
      <c r="BB1476" s="58">
        <f t="shared" si="995"/>
        <v>9.9452728465857176E-2</v>
      </c>
      <c r="BC1476" s="58">
        <f t="shared" si="996"/>
        <v>0.1089721458720869</v>
      </c>
      <c r="BD1476" s="58">
        <f t="shared" si="997"/>
        <v>0.11058947545847055</v>
      </c>
      <c r="BE1476" s="58">
        <f t="shared" si="998"/>
        <v>0.11263981873459507</v>
      </c>
      <c r="BF1476" s="58">
        <f t="shared" si="999"/>
        <v>0.1145726256864093</v>
      </c>
      <c r="BG1476" s="58">
        <f t="shared" si="1000"/>
        <v>0.12145051086526942</v>
      </c>
      <c r="BH1476" s="59">
        <f t="shared" si="1017"/>
        <v>1.2471493616552343</v>
      </c>
      <c r="BI1476" s="60">
        <f t="shared" si="1026"/>
        <v>0</v>
      </c>
      <c r="BJ1476" s="60">
        <f t="shared" si="1027"/>
        <v>0</v>
      </c>
      <c r="BK1476" s="60">
        <f t="shared" si="1028"/>
        <v>0</v>
      </c>
      <c r="BL1476" s="60">
        <f t="shared" si="1029"/>
        <v>0</v>
      </c>
      <c r="BM1476" s="60">
        <f t="shared" si="1030"/>
        <v>0</v>
      </c>
      <c r="BN1476" s="60">
        <f t="shared" si="1031"/>
        <v>0</v>
      </c>
      <c r="BO1476" s="60">
        <f t="shared" si="1025"/>
        <v>-2.3655994114935153</v>
      </c>
      <c r="BP1476" s="60">
        <f t="shared" si="1025"/>
        <v>0</v>
      </c>
      <c r="BQ1476" s="60">
        <f t="shared" si="1025"/>
        <v>0</v>
      </c>
      <c r="BR1476" s="60">
        <f t="shared" si="1025"/>
        <v>0</v>
      </c>
      <c r="BS1476" s="60">
        <f t="shared" si="1025"/>
        <v>0</v>
      </c>
      <c r="BT1476" s="60">
        <f t="shared" si="1024"/>
        <v>0</v>
      </c>
      <c r="BU1476" s="60">
        <f t="shared" si="1024"/>
        <v>0</v>
      </c>
      <c r="BV1476" s="61">
        <f t="shared" si="1018"/>
        <v>-2.3655994114935153</v>
      </c>
      <c r="BW1476" s="62">
        <f t="shared" si="1014"/>
        <v>0.81811244150771634</v>
      </c>
      <c r="BX1476" s="63">
        <f t="shared" si="1019"/>
        <v>-4.0491942449368468</v>
      </c>
      <c r="BY1476" s="73">
        <f t="shared" si="1020"/>
        <v>0.24714936165523427</v>
      </c>
    </row>
    <row r="1477" spans="1:77">
      <c r="A1477" s="49">
        <v>1471</v>
      </c>
      <c r="B1477" s="50">
        <v>6.5856129685916934E-2</v>
      </c>
      <c r="C1477" s="51">
        <v>0.15883977900552487</v>
      </c>
      <c r="D1477" s="51">
        <v>0.15883977900552487</v>
      </c>
      <c r="E1477" s="51">
        <v>0.14502762430939226</v>
      </c>
      <c r="F1477" s="51">
        <v>0.15193370165745856</v>
      </c>
      <c r="G1477" s="51">
        <v>0.16804788213627991</v>
      </c>
      <c r="H1477" s="51">
        <v>0.16574585635359115</v>
      </c>
      <c r="I1477" s="51">
        <v>0.17817679558011049</v>
      </c>
      <c r="J1477" s="51">
        <v>0.18646408839779005</v>
      </c>
      <c r="K1477" s="51">
        <v>0.20027624309392264</v>
      </c>
      <c r="L1477" s="51">
        <v>0.20257826887661143</v>
      </c>
      <c r="M1477" s="51">
        <v>0.20547882136279927</v>
      </c>
      <c r="N1477" s="51">
        <v>0.20819521178637201</v>
      </c>
      <c r="O1477" s="51">
        <v>0.21772559852670351</v>
      </c>
      <c r="P1477" s="94">
        <v>0.18056381923785236</v>
      </c>
      <c r="Q1477" s="52">
        <v>0</v>
      </c>
      <c r="R1477" s="52">
        <v>1</v>
      </c>
      <c r="S1477" s="52">
        <v>2</v>
      </c>
      <c r="T1477" s="52">
        <v>0</v>
      </c>
      <c r="U1477" s="52">
        <v>0</v>
      </c>
      <c r="V1477" s="52">
        <v>0</v>
      </c>
      <c r="W1477" s="52">
        <v>1</v>
      </c>
      <c r="X1477" s="52">
        <v>0</v>
      </c>
      <c r="Y1477" s="52">
        <v>4</v>
      </c>
      <c r="Z1477" s="52">
        <v>3</v>
      </c>
      <c r="AA1477" s="52">
        <v>1</v>
      </c>
      <c r="AB1477" s="52">
        <v>0</v>
      </c>
      <c r="AC1477" s="52">
        <v>3</v>
      </c>
      <c r="AD1477" s="53">
        <f t="shared" si="1015"/>
        <v>15</v>
      </c>
      <c r="AE1477" s="54" t="s">
        <v>21</v>
      </c>
      <c r="AF1477" s="55">
        <f t="shared" si="975"/>
        <v>3.7822132295358919E-2</v>
      </c>
      <c r="AG1477" s="56">
        <f t="shared" si="1016"/>
        <v>0.2975494466595846</v>
      </c>
      <c r="AH1477" s="56">
        <f t="shared" si="976"/>
        <v>0.2975494466595846</v>
      </c>
      <c r="AI1477" s="56">
        <f t="shared" si="977"/>
        <v>0.26620847439192868</v>
      </c>
      <c r="AJ1477" s="56">
        <f t="shared" si="978"/>
        <v>0.281734474277479</v>
      </c>
      <c r="AK1477" s="56">
        <f t="shared" si="979"/>
        <v>0.31908597732077504</v>
      </c>
      <c r="AL1477" s="56">
        <f t="shared" si="980"/>
        <v>0.3136536233747701</v>
      </c>
      <c r="AM1477" s="56">
        <f t="shared" si="981"/>
        <v>0.34337035545016714</v>
      </c>
      <c r="AN1477" s="56">
        <f t="shared" si="982"/>
        <v>0.36370248740613331</v>
      </c>
      <c r="AO1477" s="56">
        <f t="shared" si="983"/>
        <v>0.39851536627543049</v>
      </c>
      <c r="AP1477" s="56">
        <f t="shared" si="984"/>
        <v>0.40443000333564155</v>
      </c>
      <c r="AQ1477" s="56">
        <f t="shared" si="985"/>
        <v>0.41192818826295541</v>
      </c>
      <c r="AR1477" s="56">
        <f t="shared" si="986"/>
        <v>0.41899653829110006</v>
      </c>
      <c r="AS1477" s="56">
        <f t="shared" si="987"/>
        <v>0.44414923129644068</v>
      </c>
      <c r="AT1477" s="57">
        <f>IF(AE1477="F",1,IF(AE1477="R",#REF!,IF(AE1477="M",#REF!,0)))</f>
        <v>1</v>
      </c>
      <c r="AU1477" s="58">
        <f t="shared" si="988"/>
        <v>0.43988212948708139</v>
      </c>
      <c r="AV1477" s="58">
        <f t="shared" si="989"/>
        <v>0.43988212948708139</v>
      </c>
      <c r="AW1477" s="58">
        <f t="shared" si="990"/>
        <v>0.39354921313968688</v>
      </c>
      <c r="AX1477" s="58">
        <f t="shared" si="991"/>
        <v>0.41650207011436502</v>
      </c>
      <c r="AY1477" s="58">
        <f t="shared" si="992"/>
        <v>0.47172065271527813</v>
      </c>
      <c r="AZ1477" s="58">
        <f t="shared" si="993"/>
        <v>0.46368973399328817</v>
      </c>
      <c r="BA1477" s="58">
        <f t="shared" si="994"/>
        <v>0.50762145537093784</v>
      </c>
      <c r="BB1477" s="58">
        <f t="shared" si="995"/>
        <v>0.53767945615772794</v>
      </c>
      <c r="BC1477" s="58">
        <f t="shared" si="996"/>
        <v>0.58914506452137561</v>
      </c>
      <c r="BD1477" s="58">
        <f t="shared" si="997"/>
        <v>0.5978889663313004</v>
      </c>
      <c r="BE1477" s="58">
        <f t="shared" si="998"/>
        <v>0.60897390562506504</v>
      </c>
      <c r="BF1477" s="58">
        <f t="shared" si="999"/>
        <v>0.61942339863285245</v>
      </c>
      <c r="BG1477" s="58">
        <f t="shared" si="1000"/>
        <v>0.6566078743081919</v>
      </c>
      <c r="BH1477" s="59">
        <f t="shared" si="1017"/>
        <v>6.7425660498842328</v>
      </c>
      <c r="BI1477" s="60">
        <f t="shared" si="1026"/>
        <v>0</v>
      </c>
      <c r="BJ1477" s="60">
        <f t="shared" si="1027"/>
        <v>-0.82124847548746438</v>
      </c>
      <c r="BK1477" s="60">
        <f t="shared" si="1028"/>
        <v>-1.8650983075732774</v>
      </c>
      <c r="BL1477" s="60">
        <f t="shared" si="1029"/>
        <v>0</v>
      </c>
      <c r="BM1477" s="60">
        <f t="shared" si="1030"/>
        <v>0</v>
      </c>
      <c r="BN1477" s="60">
        <f t="shared" si="1031"/>
        <v>0</v>
      </c>
      <c r="BO1477" s="60">
        <f t="shared" si="1025"/>
        <v>-0.67801927577092347</v>
      </c>
      <c r="BP1477" s="60">
        <f t="shared" si="1025"/>
        <v>0</v>
      </c>
      <c r="BQ1477" s="60">
        <f t="shared" si="1025"/>
        <v>-2.1163313445794287</v>
      </c>
      <c r="BR1477" s="60">
        <f t="shared" si="1025"/>
        <v>-1.5430506519075546</v>
      </c>
      <c r="BS1477" s="60">
        <f t="shared" si="1025"/>
        <v>-0.49597986009653494</v>
      </c>
      <c r="BT1477" s="60">
        <f t="shared" si="1024"/>
        <v>0</v>
      </c>
      <c r="BU1477" s="60">
        <f t="shared" si="1024"/>
        <v>-1.2620048443102956</v>
      </c>
      <c r="BV1477" s="61">
        <f t="shared" si="1018"/>
        <v>-8.7817327597254788</v>
      </c>
      <c r="BW1477" s="62">
        <f t="shared" si="1014"/>
        <v>3.323581793625098</v>
      </c>
      <c r="BX1477" s="63">
        <f t="shared" si="1019"/>
        <v>-13.679735158499504</v>
      </c>
      <c r="BY1477" s="73">
        <f t="shared" si="1020"/>
        <v>8.2574339501157681</v>
      </c>
    </row>
    <row r="1478" spans="1:77">
      <c r="A1478" s="49">
        <v>1472</v>
      </c>
      <c r="B1478" s="50">
        <v>4.5592705167173259E-2</v>
      </c>
      <c r="C1478" s="51">
        <v>0.15653775322283608</v>
      </c>
      <c r="D1478" s="51">
        <v>0.15653775322283608</v>
      </c>
      <c r="E1478" s="51">
        <v>0.17495395948434622</v>
      </c>
      <c r="F1478" s="51">
        <v>0.18186003683241253</v>
      </c>
      <c r="G1478" s="51">
        <v>0.17955801104972377</v>
      </c>
      <c r="H1478" s="51">
        <v>0.17495395948434622</v>
      </c>
      <c r="I1478" s="51">
        <v>0.19263351749539595</v>
      </c>
      <c r="J1478" s="51">
        <v>0.18646408839779005</v>
      </c>
      <c r="K1478" s="51">
        <v>0.16574585635359115</v>
      </c>
      <c r="L1478" s="51">
        <v>0.20027624309392264</v>
      </c>
      <c r="M1478" s="51">
        <v>0.17007366482504604</v>
      </c>
      <c r="N1478" s="51">
        <v>0.19267955801104972</v>
      </c>
      <c r="O1478" s="51">
        <v>0.21528545119705342</v>
      </c>
      <c r="P1478" s="94">
        <v>0.18058152712848846</v>
      </c>
      <c r="Q1478" s="52">
        <v>0</v>
      </c>
      <c r="R1478" s="52">
        <v>1</v>
      </c>
      <c r="S1478" s="52">
        <v>0</v>
      </c>
      <c r="T1478" s="52">
        <v>1</v>
      </c>
      <c r="U1478" s="52">
        <v>2</v>
      </c>
      <c r="V1478" s="52">
        <v>3</v>
      </c>
      <c r="W1478" s="52">
        <v>3</v>
      </c>
      <c r="X1478" s="52">
        <v>0</v>
      </c>
      <c r="Y1478" s="52">
        <v>0</v>
      </c>
      <c r="Z1478" s="52">
        <v>0</v>
      </c>
      <c r="AA1478" s="52">
        <v>0</v>
      </c>
      <c r="AB1478" s="52">
        <v>2</v>
      </c>
      <c r="AC1478" s="52">
        <v>1</v>
      </c>
      <c r="AD1478" s="53">
        <f t="shared" si="1015"/>
        <v>13</v>
      </c>
      <c r="AE1478" s="54" t="s">
        <v>21</v>
      </c>
      <c r="AF1478" s="55">
        <f t="shared" si="975"/>
        <v>2.4293344383099866E-2</v>
      </c>
      <c r="AG1478" s="56">
        <f t="shared" si="1016"/>
        <v>0.29224566491843496</v>
      </c>
      <c r="AH1478" s="56">
        <f t="shared" si="976"/>
        <v>0.29224566491843496</v>
      </c>
      <c r="AI1478" s="56">
        <f t="shared" si="977"/>
        <v>0.33557597384706267</v>
      </c>
      <c r="AJ1478" s="56">
        <f t="shared" si="978"/>
        <v>0.35235540444702673</v>
      </c>
      <c r="AK1478" s="56">
        <f t="shared" si="979"/>
        <v>0.34673010084964567</v>
      </c>
      <c r="AL1478" s="56">
        <f t="shared" si="980"/>
        <v>0.33557597384706267</v>
      </c>
      <c r="AM1478" s="56">
        <f t="shared" si="981"/>
        <v>0.37910922760993276</v>
      </c>
      <c r="AN1478" s="56">
        <f t="shared" si="982"/>
        <v>0.36370248740613331</v>
      </c>
      <c r="AO1478" s="56">
        <f t="shared" si="983"/>
        <v>0.3136536233747701</v>
      </c>
      <c r="AP1478" s="56">
        <f t="shared" si="984"/>
        <v>0.39851536627543049</v>
      </c>
      <c r="AQ1478" s="56">
        <f t="shared" si="985"/>
        <v>0.32389304659363044</v>
      </c>
      <c r="AR1478" s="56">
        <f t="shared" si="986"/>
        <v>0.37922507134437644</v>
      </c>
      <c r="AS1478" s="56">
        <f t="shared" si="987"/>
        <v>0.43765677544365927</v>
      </c>
      <c r="AT1478" s="57">
        <f>IF(AE1478="F",1,IF(AE1478="R",#REF!,IF(AE1478="M",#REF!,0)))</f>
        <v>1</v>
      </c>
      <c r="AU1478" s="58">
        <f t="shared" si="988"/>
        <v>0.2775022744096905</v>
      </c>
      <c r="AV1478" s="58">
        <f t="shared" si="989"/>
        <v>0.2775022744096905</v>
      </c>
      <c r="AW1478" s="58">
        <f t="shared" si="990"/>
        <v>0.31864662904682312</v>
      </c>
      <c r="AX1478" s="58">
        <f t="shared" si="991"/>
        <v>0.33457956052790827</v>
      </c>
      <c r="AY1478" s="58">
        <f t="shared" si="992"/>
        <v>0.32923804573433918</v>
      </c>
      <c r="AZ1478" s="58">
        <f t="shared" si="993"/>
        <v>0.31864662904682312</v>
      </c>
      <c r="BA1478" s="58">
        <f t="shared" si="994"/>
        <v>0.35998369023136567</v>
      </c>
      <c r="BB1478" s="58">
        <f t="shared" si="995"/>
        <v>0.34535419881021212</v>
      </c>
      <c r="BC1478" s="58">
        <f t="shared" si="996"/>
        <v>0.29783023090396127</v>
      </c>
      <c r="BD1478" s="58">
        <f t="shared" si="997"/>
        <v>0.37841081598082194</v>
      </c>
      <c r="BE1478" s="58">
        <f t="shared" si="998"/>
        <v>0.30755308935139175</v>
      </c>
      <c r="BF1478" s="58">
        <f t="shared" si="999"/>
        <v>0.36009368980926604</v>
      </c>
      <c r="BG1478" s="58">
        <f t="shared" si="1000"/>
        <v>0.41557759506996705</v>
      </c>
      <c r="BH1478" s="59">
        <f t="shared" si="1017"/>
        <v>4.3209187233322606</v>
      </c>
      <c r="BI1478" s="60">
        <f t="shared" si="1026"/>
        <v>0</v>
      </c>
      <c r="BJ1478" s="60">
        <f t="shared" si="1027"/>
        <v>-1.2819261497582788</v>
      </c>
      <c r="BK1478" s="60">
        <f t="shared" si="1028"/>
        <v>0</v>
      </c>
      <c r="BL1478" s="60">
        <f t="shared" si="1029"/>
        <v>-1.0948805785836362</v>
      </c>
      <c r="BM1478" s="60">
        <f t="shared" si="1030"/>
        <v>-2.2219484931650633</v>
      </c>
      <c r="BN1478" s="60">
        <f t="shared" si="1031"/>
        <v>-3.4310176084080792</v>
      </c>
      <c r="BO1478" s="60">
        <f t="shared" si="1025"/>
        <v>-3.0650896604134594</v>
      </c>
      <c r="BP1478" s="60">
        <f t="shared" si="1025"/>
        <v>0</v>
      </c>
      <c r="BQ1478" s="60">
        <f t="shared" si="1025"/>
        <v>0</v>
      </c>
      <c r="BR1478" s="60">
        <f t="shared" si="1025"/>
        <v>0</v>
      </c>
      <c r="BS1478" s="60">
        <f t="shared" si="1025"/>
        <v>0</v>
      </c>
      <c r="BT1478" s="60">
        <f t="shared" si="1024"/>
        <v>-2.0427820638416336</v>
      </c>
      <c r="BU1478" s="60">
        <f t="shared" si="1024"/>
        <v>-0.87808593105152521</v>
      </c>
      <c r="BV1478" s="61">
        <f t="shared" si="1018"/>
        <v>-14.015730485221674</v>
      </c>
      <c r="BW1478" s="62">
        <f t="shared" si="1014"/>
        <v>2.3009412417404524</v>
      </c>
      <c r="BX1478" s="63">
        <f t="shared" si="1019"/>
        <v>-15.178462399247177</v>
      </c>
      <c r="BY1478" s="73">
        <f t="shared" si="1020"/>
        <v>8.6790812766677394</v>
      </c>
    </row>
    <row r="1479" spans="1:77">
      <c r="A1479" s="49">
        <v>1473</v>
      </c>
      <c r="B1479" s="50">
        <v>9.5238095238095247E-2</v>
      </c>
      <c r="C1479" s="51">
        <v>0.15653775322283608</v>
      </c>
      <c r="D1479" s="51">
        <v>0.15653775322283608</v>
      </c>
      <c r="E1479" s="51">
        <v>0.17495395948434622</v>
      </c>
      <c r="F1479" s="51">
        <v>0.18186003683241253</v>
      </c>
      <c r="G1479" s="51">
        <v>0.17955801104972377</v>
      </c>
      <c r="H1479" s="51">
        <v>0.17495395948434622</v>
      </c>
      <c r="I1479" s="51">
        <v>0.19263351749539595</v>
      </c>
      <c r="J1479" s="51">
        <v>0.18646408839779005</v>
      </c>
      <c r="K1479" s="51">
        <v>0.16574585635359115</v>
      </c>
      <c r="L1479" s="51">
        <v>0.20027624309392264</v>
      </c>
      <c r="M1479" s="51">
        <v>0.17007366482504604</v>
      </c>
      <c r="N1479" s="51">
        <v>0.19267955801104972</v>
      </c>
      <c r="O1479" s="51">
        <v>0.21528545119705342</v>
      </c>
      <c r="P1479" s="94">
        <v>0.18058152712848846</v>
      </c>
      <c r="Q1479" s="52">
        <v>0</v>
      </c>
      <c r="R1479" s="52">
        <v>2</v>
      </c>
      <c r="S1479" s="52">
        <v>3</v>
      </c>
      <c r="T1479" s="52">
        <v>3</v>
      </c>
      <c r="U1479" s="52">
        <v>4</v>
      </c>
      <c r="V1479" s="52">
        <v>2</v>
      </c>
      <c r="W1479" s="52">
        <v>0</v>
      </c>
      <c r="X1479" s="52">
        <v>1</v>
      </c>
      <c r="Y1479" s="52">
        <v>0</v>
      </c>
      <c r="Z1479" s="52">
        <v>2</v>
      </c>
      <c r="AA1479" s="52">
        <v>1</v>
      </c>
      <c r="AB1479" s="52">
        <v>2</v>
      </c>
      <c r="AC1479" s="52">
        <v>0</v>
      </c>
      <c r="AD1479" s="53">
        <f t="shared" si="1015"/>
        <v>20</v>
      </c>
      <c r="AE1479" s="54" t="s">
        <v>21</v>
      </c>
      <c r="AF1479" s="55">
        <f t="shared" ref="AF1479:AF1506" si="1032">B1479^$BU$3</f>
        <v>5.8968907744756625E-2</v>
      </c>
      <c r="AG1479" s="56">
        <f t="shared" si="1016"/>
        <v>0.29224566491843496</v>
      </c>
      <c r="AH1479" s="56">
        <f t="shared" ref="AH1479:AH1506" si="1033">IF(D1479=0,0,D1479^$BV$3*(1+$BW$3*D1479))</f>
        <v>0.29224566491843496</v>
      </c>
      <c r="AI1479" s="56">
        <f t="shared" ref="AI1479:AI1506" si="1034">IF(E1479=0,0,E1479^$BV$3*(1+$BW$3*E1479))</f>
        <v>0.33557597384706267</v>
      </c>
      <c r="AJ1479" s="56">
        <f t="shared" ref="AJ1479:AJ1506" si="1035">IF(F1479=0,0,F1479^$BV$3*(1+$BW$3*F1479))</f>
        <v>0.35235540444702673</v>
      </c>
      <c r="AK1479" s="56">
        <f t="shared" ref="AK1479:AK1506" si="1036">IF(G1479=0,0,G1479^$BV$3*(1+$BW$3*G1479))</f>
        <v>0.34673010084964567</v>
      </c>
      <c r="AL1479" s="56">
        <f t="shared" ref="AL1479:AL1506" si="1037">IF(H1479=0,0,H1479^$BV$3*(1+$BW$3*H1479))</f>
        <v>0.33557597384706267</v>
      </c>
      <c r="AM1479" s="56">
        <f t="shared" ref="AM1479:AM1506" si="1038">IF(I1479=0,0,I1479^$BV$3*(1+$BW$3*I1479))</f>
        <v>0.37910922760993276</v>
      </c>
      <c r="AN1479" s="56">
        <f t="shared" ref="AN1479:AN1506" si="1039">IF(J1479=0,0,J1479^$BV$3*(1+$BW$3*J1479))</f>
        <v>0.36370248740613331</v>
      </c>
      <c r="AO1479" s="56">
        <f t="shared" ref="AO1479:AO1506" si="1040">IF(K1479=0,0,K1479^$BV$3*(1+$BW$3*K1479))</f>
        <v>0.3136536233747701</v>
      </c>
      <c r="AP1479" s="56">
        <f t="shared" ref="AP1479:AP1506" si="1041">IF(L1479=0,0,L1479^$BV$3*(1+$BW$3*L1479))</f>
        <v>0.39851536627543049</v>
      </c>
      <c r="AQ1479" s="56">
        <f t="shared" ref="AQ1479:AQ1506" si="1042">IF(M1479=0,0,M1479^$BV$3*(1+$BW$3*M1479))</f>
        <v>0.32389304659363044</v>
      </c>
      <c r="AR1479" s="56">
        <f t="shared" ref="AR1479:AR1506" si="1043">IF(N1479=0,0,N1479^$BV$3*(1+$BW$3*N1479))</f>
        <v>0.37922507134437644</v>
      </c>
      <c r="AS1479" s="56">
        <f t="shared" ref="AS1479:AS1506" si="1044">IF(O1479=0,0,O1479^$BV$3*(1+$BW$3*O1479))</f>
        <v>0.43765677544365927</v>
      </c>
      <c r="AT1479" s="57">
        <f>IF(AE1479="F",1,IF(AE1479="R",#REF!,IF(AE1479="M",#REF!,0)))</f>
        <v>1</v>
      </c>
      <c r="AU1479" s="58">
        <f t="shared" ref="AU1479:AU1506" si="1045">IF($BT$3&lt;0,0,$BT$3*$AF1479*AG1479)</f>
        <v>0.67360038044037762</v>
      </c>
      <c r="AV1479" s="58">
        <f t="shared" ref="AV1479:AV1506" si="1046">IF($BT$3&lt;0,0,$BT$3*$AF1479*AH1479)</f>
        <v>0.67360038044037762</v>
      </c>
      <c r="AW1479" s="58">
        <f t="shared" ref="AW1479:AW1506" si="1047">IF($BT$3&lt;0,0,$BT$3*$AF1479*AI1479)</f>
        <v>0.77347290579355543</v>
      </c>
      <c r="AX1479" s="58">
        <f t="shared" ref="AX1479:AX1506" si="1048">IF($BT$3&lt;0,0,$BT$3*$AF1479*AJ1479)</f>
        <v>0.81214800757432348</v>
      </c>
      <c r="AY1479" s="58">
        <f t="shared" ref="AY1479:AY1506" si="1049">IF($BT$3&lt;0,0,$BT$3*$AF1479*AK1479)</f>
        <v>0.7991821808807229</v>
      </c>
      <c r="AZ1479" s="58">
        <f t="shared" ref="AZ1479:AZ1506" si="1050">IF($BT$3&lt;0,0,$BT$3*$AF1479*AL1479)</f>
        <v>0.77347290579355543</v>
      </c>
      <c r="BA1479" s="58">
        <f t="shared" ref="BA1479:BA1506" si="1051">IF($BT$3&lt;0,0,$BT$3*$AF1479*AM1479)</f>
        <v>0.87381320101970039</v>
      </c>
      <c r="BB1479" s="58">
        <f t="shared" ref="BB1479:BB1506" si="1052">IF($BT$3&lt;0,0,$BT$3*$AF1479*AN1479)</f>
        <v>0.83830202905579176</v>
      </c>
      <c r="BC1479" s="58">
        <f t="shared" ref="BC1479:BC1506" si="1053">IF($BT$3&lt;0,0,$BT$3*$AF1479*AO1479)</f>
        <v>0.72294382909226385</v>
      </c>
      <c r="BD1479" s="58">
        <f t="shared" ref="BD1479:BD1506" si="1054">IF($BT$3&lt;0,0,$BT$3*$AF1479*AP1479)</f>
        <v>0.91854263230692357</v>
      </c>
      <c r="BE1479" s="58">
        <f t="shared" ref="BE1479:BE1506" si="1055">IF($BT$3&lt;0,0,$BT$3*$AF1479*AQ1479)</f>
        <v>0.74654479295134923</v>
      </c>
      <c r="BF1479" s="58">
        <f t="shared" ref="BF1479:BF1506" si="1056">IF($BT$3&lt;0,0,$BT$3*$AF1479*AR1479)</f>
        <v>0.874080210570089</v>
      </c>
      <c r="BG1479" s="58">
        <f t="shared" ref="BG1479:BG1506" si="1057">IF($BT$3&lt;0,0,$BT$3*$AF1479*AS1479)</f>
        <v>1.0087601146228717</v>
      </c>
      <c r="BH1479" s="59">
        <f t="shared" si="1017"/>
        <v>10.488463570541903</v>
      </c>
      <c r="BI1479" s="60">
        <f t="shared" si="1026"/>
        <v>0</v>
      </c>
      <c r="BJ1479" s="60">
        <f t="shared" si="1027"/>
        <v>-0.79023650253479139</v>
      </c>
      <c r="BK1479" s="60">
        <f t="shared" si="1028"/>
        <v>-0.77059391293543045</v>
      </c>
      <c r="BL1479" s="60">
        <f t="shared" si="1029"/>
        <v>-0.62421804027826</v>
      </c>
      <c r="BM1479" s="60">
        <f t="shared" si="1030"/>
        <v>-0.89666539236659526</v>
      </c>
      <c r="BN1479" s="60">
        <f t="shared" si="1031"/>
        <v>-0.513729275290287</v>
      </c>
      <c r="BO1479" s="60">
        <f t="shared" si="1025"/>
        <v>0</v>
      </c>
      <c r="BP1479" s="60">
        <f t="shared" si="1025"/>
        <v>-0.17637682690013359</v>
      </c>
      <c r="BQ1479" s="60">
        <f t="shared" si="1025"/>
        <v>0</v>
      </c>
      <c r="BR1479" s="60">
        <f t="shared" si="1025"/>
        <v>-0.169933920526397</v>
      </c>
      <c r="BS1479" s="60">
        <f t="shared" si="1025"/>
        <v>-0.29229965984947481</v>
      </c>
      <c r="BT1479" s="60">
        <f t="shared" si="1024"/>
        <v>-0.26916626685986811</v>
      </c>
      <c r="BU1479" s="60">
        <f t="shared" si="1024"/>
        <v>0</v>
      </c>
      <c r="BV1479" s="61">
        <f t="shared" si="1018"/>
        <v>-4.5032197975412371</v>
      </c>
      <c r="BW1479" s="62">
        <f t="shared" ref="BW1479:BW1506" si="1058">$BX$3*B1479</f>
        <v>4.8064105938578336</v>
      </c>
      <c r="BX1479" s="63">
        <f t="shared" si="1019"/>
        <v>-13.3417574245751</v>
      </c>
      <c r="BY1479" s="73">
        <f t="shared" si="1020"/>
        <v>9.5115364294580971</v>
      </c>
    </row>
    <row r="1480" spans="1:77">
      <c r="A1480" s="49">
        <v>1474</v>
      </c>
      <c r="B1480" s="50">
        <v>4.4579533941236073E-2</v>
      </c>
      <c r="C1480" s="51">
        <v>0.15653775322283608</v>
      </c>
      <c r="D1480" s="51">
        <v>0.15653775322283608</v>
      </c>
      <c r="E1480" s="51">
        <v>0.17495395948434622</v>
      </c>
      <c r="F1480" s="51">
        <v>0.18186003683241253</v>
      </c>
      <c r="G1480" s="51">
        <v>0.17955801104972377</v>
      </c>
      <c r="H1480" s="51">
        <v>0.17495395948434622</v>
      </c>
      <c r="I1480" s="51">
        <v>0.19263351749539595</v>
      </c>
      <c r="J1480" s="51">
        <v>0.18646408839779005</v>
      </c>
      <c r="K1480" s="51">
        <v>0.16574585635359115</v>
      </c>
      <c r="L1480" s="51">
        <v>0.20027624309392264</v>
      </c>
      <c r="M1480" s="51">
        <v>0.17007366482504604</v>
      </c>
      <c r="N1480" s="51">
        <v>0.19267955801104972</v>
      </c>
      <c r="O1480" s="51">
        <v>0.21528545119705342</v>
      </c>
      <c r="P1480" s="94">
        <v>0.18058152712848846</v>
      </c>
      <c r="Q1480" s="52">
        <v>0</v>
      </c>
      <c r="R1480" s="52">
        <v>0</v>
      </c>
      <c r="S1480" s="52">
        <v>0</v>
      </c>
      <c r="T1480" s="52">
        <v>0</v>
      </c>
      <c r="U1480" s="52">
        <v>1</v>
      </c>
      <c r="V1480" s="52">
        <v>0</v>
      </c>
      <c r="W1480" s="52">
        <v>0</v>
      </c>
      <c r="X1480" s="52">
        <v>0</v>
      </c>
      <c r="Y1480" s="52">
        <v>1</v>
      </c>
      <c r="Z1480" s="52">
        <v>1</v>
      </c>
      <c r="AA1480" s="52">
        <v>0</v>
      </c>
      <c r="AB1480" s="52">
        <v>1</v>
      </c>
      <c r="AC1480" s="52">
        <v>0</v>
      </c>
      <c r="AD1480" s="53">
        <f t="shared" ref="AD1480:AD1506" si="1059">SUM(Q1480:AC1480)</f>
        <v>4</v>
      </c>
      <c r="AE1480" s="54" t="s">
        <v>21</v>
      </c>
      <c r="AF1480" s="55">
        <f t="shared" si="1032"/>
        <v>2.3644914770973927E-2</v>
      </c>
      <c r="AG1480" s="56">
        <f t="shared" ref="AG1480:AG1506" si="1060">IF(C1480=0,0,C1480^$BV$3*(1+$BW$3*C1480))</f>
        <v>0.29224566491843496</v>
      </c>
      <c r="AH1480" s="56">
        <f t="shared" si="1033"/>
        <v>0.29224566491843496</v>
      </c>
      <c r="AI1480" s="56">
        <f t="shared" si="1034"/>
        <v>0.33557597384706267</v>
      </c>
      <c r="AJ1480" s="56">
        <f t="shared" si="1035"/>
        <v>0.35235540444702673</v>
      </c>
      <c r="AK1480" s="56">
        <f t="shared" si="1036"/>
        <v>0.34673010084964567</v>
      </c>
      <c r="AL1480" s="56">
        <f t="shared" si="1037"/>
        <v>0.33557597384706267</v>
      </c>
      <c r="AM1480" s="56">
        <f t="shared" si="1038"/>
        <v>0.37910922760993276</v>
      </c>
      <c r="AN1480" s="56">
        <f t="shared" si="1039"/>
        <v>0.36370248740613331</v>
      </c>
      <c r="AO1480" s="56">
        <f t="shared" si="1040"/>
        <v>0.3136536233747701</v>
      </c>
      <c r="AP1480" s="56">
        <f t="shared" si="1041"/>
        <v>0.39851536627543049</v>
      </c>
      <c r="AQ1480" s="56">
        <f t="shared" si="1042"/>
        <v>0.32389304659363044</v>
      </c>
      <c r="AR1480" s="56">
        <f t="shared" si="1043"/>
        <v>0.37922507134437644</v>
      </c>
      <c r="AS1480" s="56">
        <f t="shared" si="1044"/>
        <v>0.43765677544365927</v>
      </c>
      <c r="AT1480" s="57">
        <f>IF(AE1480="F",1,IF(AE1480="R",#REF!,IF(AE1480="M",#REF!,0)))</f>
        <v>1</v>
      </c>
      <c r="AU1480" s="58">
        <f t="shared" si="1045"/>
        <v>0.2700952789247576</v>
      </c>
      <c r="AV1480" s="58">
        <f t="shared" si="1046"/>
        <v>0.2700952789247576</v>
      </c>
      <c r="AW1480" s="58">
        <f t="shared" si="1047"/>
        <v>0.31014142256640914</v>
      </c>
      <c r="AX1480" s="58">
        <f t="shared" si="1048"/>
        <v>0.32564907770771223</v>
      </c>
      <c r="AY1480" s="58">
        <f t="shared" si="1049"/>
        <v>0.32045013679409723</v>
      </c>
      <c r="AZ1480" s="58">
        <f t="shared" si="1050"/>
        <v>0.31014142256640914</v>
      </c>
      <c r="BA1480" s="58">
        <f t="shared" si="1051"/>
        <v>0.35037512909843355</v>
      </c>
      <c r="BB1480" s="58">
        <f t="shared" si="1052"/>
        <v>0.33613612304225171</v>
      </c>
      <c r="BC1480" s="58">
        <f t="shared" si="1053"/>
        <v>0.28988064857972667</v>
      </c>
      <c r="BD1480" s="58">
        <f t="shared" si="1054"/>
        <v>0.36831040433056755</v>
      </c>
      <c r="BE1480" s="58">
        <f t="shared" si="1055"/>
        <v>0.29934398782583183</v>
      </c>
      <c r="BF1480" s="58">
        <f t="shared" si="1056"/>
        <v>0.35048219260534641</v>
      </c>
      <c r="BG1480" s="58">
        <f t="shared" si="1057"/>
        <v>0.40448514050587198</v>
      </c>
      <c r="BH1480" s="59">
        <f t="shared" ref="BH1480:BH1506" si="1061">SUM(AU1480:BG1480)</f>
        <v>4.2055862434721725</v>
      </c>
      <c r="BI1480" s="60">
        <f t="shared" si="1026"/>
        <v>0</v>
      </c>
      <c r="BJ1480" s="60">
        <f t="shared" si="1027"/>
        <v>0</v>
      </c>
      <c r="BK1480" s="60">
        <f t="shared" si="1028"/>
        <v>0</v>
      </c>
      <c r="BL1480" s="60">
        <f t="shared" si="1029"/>
        <v>0</v>
      </c>
      <c r="BM1480" s="60">
        <f t="shared" si="1030"/>
        <v>-1.1380285941507402</v>
      </c>
      <c r="BN1480" s="60">
        <f t="shared" si="1031"/>
        <v>0</v>
      </c>
      <c r="BO1480" s="60">
        <f t="shared" si="1025"/>
        <v>0</v>
      </c>
      <c r="BP1480" s="60">
        <f t="shared" si="1025"/>
        <v>0</v>
      </c>
      <c r="BQ1480" s="60">
        <f t="shared" si="1025"/>
        <v>-1.2382859973359195</v>
      </c>
      <c r="BR1480" s="60">
        <f t="shared" si="1025"/>
        <v>-0.99882920632228989</v>
      </c>
      <c r="BS1480" s="60">
        <f t="shared" si="1025"/>
        <v>0</v>
      </c>
      <c r="BT1480" s="60">
        <f t="shared" si="1024"/>
        <v>-1.0484453794890256</v>
      </c>
      <c r="BU1480" s="60">
        <f t="shared" si="1024"/>
        <v>0</v>
      </c>
      <c r="BV1480" s="61">
        <f t="shared" ref="BV1480:BV1506" si="1062">SUM(BI1480:BU1480)</f>
        <v>-4.4235891772979752</v>
      </c>
      <c r="BW1480" s="62">
        <f t="shared" si="1058"/>
        <v>2.2498092141462198</v>
      </c>
      <c r="BX1480" s="63">
        <f t="shared" ref="BX1480:BX1506" si="1063">IF(BW1480&lt;=0,"",BW1480*LN(BW1480)+BV1480+GAMMALN(AD1480+BW1480)-GAMMALN(BW1480)-(AD1480+BW1480)*LN(BH1480+BW1480))</f>
        <v>-9.1602051346076703</v>
      </c>
      <c r="BY1480" s="73">
        <f t="shared" ref="BY1480:BY1506" si="1064">ABS(AD1480-BH1480)</f>
        <v>0.20558624347217247</v>
      </c>
    </row>
    <row r="1481" spans="1:77">
      <c r="A1481" s="49">
        <v>1475</v>
      </c>
      <c r="B1481" s="50">
        <v>4.5086119554204662E-2</v>
      </c>
      <c r="C1481" s="51">
        <v>0.15653775322283608</v>
      </c>
      <c r="D1481" s="51">
        <v>0.15653775322283608</v>
      </c>
      <c r="E1481" s="51">
        <v>0.17495395948434622</v>
      </c>
      <c r="F1481" s="51">
        <v>0.18186003683241253</v>
      </c>
      <c r="G1481" s="51">
        <v>0.17955801104972377</v>
      </c>
      <c r="H1481" s="51">
        <v>0.17495395948434622</v>
      </c>
      <c r="I1481" s="51">
        <v>0.19263351749539595</v>
      </c>
      <c r="J1481" s="51">
        <v>0.18646408839779005</v>
      </c>
      <c r="K1481" s="51">
        <v>0.16574585635359115</v>
      </c>
      <c r="L1481" s="51">
        <v>0.20027624309392264</v>
      </c>
      <c r="M1481" s="51">
        <v>0.17007366482504604</v>
      </c>
      <c r="N1481" s="51">
        <v>0.19267955801104972</v>
      </c>
      <c r="O1481" s="51">
        <v>0.21528545119705342</v>
      </c>
      <c r="P1481" s="94">
        <v>0.18058152712848846</v>
      </c>
      <c r="Q1481" s="52">
        <v>0</v>
      </c>
      <c r="R1481" s="52">
        <v>0</v>
      </c>
      <c r="S1481" s="52">
        <v>1</v>
      </c>
      <c r="T1481" s="52">
        <v>0</v>
      </c>
      <c r="U1481" s="52">
        <v>0</v>
      </c>
      <c r="V1481" s="52">
        <v>2</v>
      </c>
      <c r="W1481" s="52">
        <v>0</v>
      </c>
      <c r="X1481" s="52">
        <v>0</v>
      </c>
      <c r="Y1481" s="52">
        <v>0</v>
      </c>
      <c r="Z1481" s="52">
        <v>2</v>
      </c>
      <c r="AA1481" s="52">
        <v>0</v>
      </c>
      <c r="AB1481" s="52">
        <v>0</v>
      </c>
      <c r="AC1481" s="52">
        <v>2</v>
      </c>
      <c r="AD1481" s="53">
        <f t="shared" si="1059"/>
        <v>7</v>
      </c>
      <c r="AE1481" s="54" t="s">
        <v>21</v>
      </c>
      <c r="AF1481" s="55">
        <f t="shared" si="1032"/>
        <v>2.3968758238947726E-2</v>
      </c>
      <c r="AG1481" s="56">
        <f t="shared" si="1060"/>
        <v>0.29224566491843496</v>
      </c>
      <c r="AH1481" s="56">
        <f t="shared" si="1033"/>
        <v>0.29224566491843496</v>
      </c>
      <c r="AI1481" s="56">
        <f t="shared" si="1034"/>
        <v>0.33557597384706267</v>
      </c>
      <c r="AJ1481" s="56">
        <f t="shared" si="1035"/>
        <v>0.35235540444702673</v>
      </c>
      <c r="AK1481" s="56">
        <f t="shared" si="1036"/>
        <v>0.34673010084964567</v>
      </c>
      <c r="AL1481" s="56">
        <f t="shared" si="1037"/>
        <v>0.33557597384706267</v>
      </c>
      <c r="AM1481" s="56">
        <f t="shared" si="1038"/>
        <v>0.37910922760993276</v>
      </c>
      <c r="AN1481" s="56">
        <f t="shared" si="1039"/>
        <v>0.36370248740613331</v>
      </c>
      <c r="AO1481" s="56">
        <f t="shared" si="1040"/>
        <v>0.3136536233747701</v>
      </c>
      <c r="AP1481" s="56">
        <f t="shared" si="1041"/>
        <v>0.39851536627543049</v>
      </c>
      <c r="AQ1481" s="56">
        <f t="shared" si="1042"/>
        <v>0.32389304659363044</v>
      </c>
      <c r="AR1481" s="56">
        <f t="shared" si="1043"/>
        <v>0.37922507134437644</v>
      </c>
      <c r="AS1481" s="56">
        <f t="shared" si="1044"/>
        <v>0.43765677544365927</v>
      </c>
      <c r="AT1481" s="57">
        <f>IF(AE1481="F",1,IF(AE1481="R",#REF!,IF(AE1481="M",#REF!,0)))</f>
        <v>1</v>
      </c>
      <c r="AU1481" s="58">
        <f t="shared" si="1045"/>
        <v>0.27379453488137956</v>
      </c>
      <c r="AV1481" s="58">
        <f t="shared" si="1046"/>
        <v>0.27379453488137956</v>
      </c>
      <c r="AW1481" s="58">
        <f t="shared" si="1047"/>
        <v>0.31438915510505755</v>
      </c>
      <c r="AX1481" s="58">
        <f t="shared" si="1048"/>
        <v>0.3301092048720019</v>
      </c>
      <c r="AY1481" s="58">
        <f t="shared" si="1049"/>
        <v>0.32483905866661217</v>
      </c>
      <c r="AZ1481" s="58">
        <f t="shared" si="1050"/>
        <v>0.31438915510505755</v>
      </c>
      <c r="BA1481" s="58">
        <f t="shared" si="1051"/>
        <v>0.3551739071019937</v>
      </c>
      <c r="BB1481" s="58">
        <f t="shared" si="1052"/>
        <v>0.34073988198372607</v>
      </c>
      <c r="BC1481" s="58">
        <f t="shared" si="1053"/>
        <v>0.29385088723120167</v>
      </c>
      <c r="BD1481" s="58">
        <f t="shared" si="1054"/>
        <v>0.37335482592330949</v>
      </c>
      <c r="BE1481" s="58">
        <f t="shared" si="1055"/>
        <v>0.30344383745834674</v>
      </c>
      <c r="BF1481" s="58">
        <f t="shared" si="1056"/>
        <v>0.35528243696299194</v>
      </c>
      <c r="BG1481" s="58">
        <f t="shared" si="1057"/>
        <v>0.41002501543940706</v>
      </c>
      <c r="BH1481" s="59">
        <f t="shared" si="1061"/>
        <v>4.2631864356124654</v>
      </c>
      <c r="BI1481" s="60">
        <f t="shared" si="1026"/>
        <v>0</v>
      </c>
      <c r="BJ1481" s="60">
        <f t="shared" si="1027"/>
        <v>0</v>
      </c>
      <c r="BK1481" s="60">
        <f t="shared" si="1028"/>
        <v>-1.1571237129626719</v>
      </c>
      <c r="BL1481" s="60">
        <f t="shared" si="1029"/>
        <v>0</v>
      </c>
      <c r="BM1481" s="60">
        <f t="shared" si="1030"/>
        <v>0</v>
      </c>
      <c r="BN1481" s="60">
        <f t="shared" si="1031"/>
        <v>-2.3142474259253438</v>
      </c>
      <c r="BO1481" s="60">
        <f t="shared" si="1025"/>
        <v>0</v>
      </c>
      <c r="BP1481" s="60">
        <f t="shared" si="1025"/>
        <v>0</v>
      </c>
      <c r="BQ1481" s="60">
        <f t="shared" si="1025"/>
        <v>0</v>
      </c>
      <c r="BR1481" s="60">
        <f t="shared" si="1025"/>
        <v>-1.9704520711614537</v>
      </c>
      <c r="BS1481" s="60">
        <f t="shared" si="1025"/>
        <v>0</v>
      </c>
      <c r="BT1481" s="60">
        <f t="shared" si="1024"/>
        <v>0</v>
      </c>
      <c r="BU1481" s="60">
        <f t="shared" si="1024"/>
        <v>-1.7830742157563415</v>
      </c>
      <c r="BV1481" s="61">
        <f t="shared" si="1062"/>
        <v>-7.2248974258058114</v>
      </c>
      <c r="BW1481" s="62">
        <f t="shared" si="1058"/>
        <v>2.2753752279433357</v>
      </c>
      <c r="BX1481" s="63">
        <f t="shared" si="1063"/>
        <v>-11.711828806375367</v>
      </c>
      <c r="BY1481" s="73">
        <f t="shared" si="1064"/>
        <v>2.7368135643875346</v>
      </c>
    </row>
    <row r="1482" spans="1:77">
      <c r="A1482" s="49">
        <v>1476</v>
      </c>
      <c r="B1482" s="50">
        <v>8.1053698074974676E-3</v>
      </c>
      <c r="C1482" s="51">
        <v>0.15653775322283608</v>
      </c>
      <c r="D1482" s="51">
        <v>0.15653775322283608</v>
      </c>
      <c r="E1482" s="51">
        <v>0.17495395948434622</v>
      </c>
      <c r="F1482" s="51">
        <v>0.18186003683241253</v>
      </c>
      <c r="G1482" s="51">
        <v>0.17955801104972377</v>
      </c>
      <c r="H1482" s="51">
        <v>0.17495395948434622</v>
      </c>
      <c r="I1482" s="51">
        <v>0.19263351749539595</v>
      </c>
      <c r="J1482" s="51">
        <v>0.18646408839779005</v>
      </c>
      <c r="K1482" s="51">
        <v>0.16574585635359115</v>
      </c>
      <c r="L1482" s="51">
        <v>0.20027624309392264</v>
      </c>
      <c r="M1482" s="51">
        <v>0.17007366482504604</v>
      </c>
      <c r="N1482" s="51">
        <v>0.19267955801104972</v>
      </c>
      <c r="O1482" s="51">
        <v>0.21528545119705342</v>
      </c>
      <c r="P1482" s="94">
        <v>0.18058152712848846</v>
      </c>
      <c r="Q1482" s="52">
        <v>1</v>
      </c>
      <c r="R1482" s="52">
        <v>0</v>
      </c>
      <c r="S1482" s="52">
        <v>0</v>
      </c>
      <c r="T1482" s="52">
        <v>0</v>
      </c>
      <c r="U1482" s="52">
        <v>0</v>
      </c>
      <c r="V1482" s="52">
        <v>2</v>
      </c>
      <c r="W1482" s="52">
        <v>0</v>
      </c>
      <c r="X1482" s="52">
        <v>0</v>
      </c>
      <c r="Y1482" s="52">
        <v>0</v>
      </c>
      <c r="Z1482" s="52">
        <v>0</v>
      </c>
      <c r="AA1482" s="52">
        <v>0</v>
      </c>
      <c r="AB1482" s="52">
        <v>0</v>
      </c>
      <c r="AC1482" s="52">
        <v>0</v>
      </c>
      <c r="AD1482" s="53">
        <f t="shared" si="1059"/>
        <v>3</v>
      </c>
      <c r="AE1482" s="54" t="s">
        <v>21</v>
      </c>
      <c r="AF1482" s="55">
        <f t="shared" si="1032"/>
        <v>3.0369591452525093E-3</v>
      </c>
      <c r="AG1482" s="56">
        <f t="shared" si="1060"/>
        <v>0.29224566491843496</v>
      </c>
      <c r="AH1482" s="56">
        <f t="shared" si="1033"/>
        <v>0.29224566491843496</v>
      </c>
      <c r="AI1482" s="56">
        <f t="shared" si="1034"/>
        <v>0.33557597384706267</v>
      </c>
      <c r="AJ1482" s="56">
        <f t="shared" si="1035"/>
        <v>0.35235540444702673</v>
      </c>
      <c r="AK1482" s="56">
        <f t="shared" si="1036"/>
        <v>0.34673010084964567</v>
      </c>
      <c r="AL1482" s="56">
        <f t="shared" si="1037"/>
        <v>0.33557597384706267</v>
      </c>
      <c r="AM1482" s="56">
        <f t="shared" si="1038"/>
        <v>0.37910922760993276</v>
      </c>
      <c r="AN1482" s="56">
        <f t="shared" si="1039"/>
        <v>0.36370248740613331</v>
      </c>
      <c r="AO1482" s="56">
        <f t="shared" si="1040"/>
        <v>0.3136536233747701</v>
      </c>
      <c r="AP1482" s="56">
        <f t="shared" si="1041"/>
        <v>0.39851536627543049</v>
      </c>
      <c r="AQ1482" s="56">
        <f t="shared" si="1042"/>
        <v>0.32389304659363044</v>
      </c>
      <c r="AR1482" s="56">
        <f t="shared" si="1043"/>
        <v>0.37922507134437644</v>
      </c>
      <c r="AS1482" s="56">
        <f t="shared" si="1044"/>
        <v>0.43765677544365927</v>
      </c>
      <c r="AT1482" s="57">
        <f>IF(AE1482="F",1,IF(AE1482="R",#REF!,IF(AE1482="M",#REF!,0)))</f>
        <v>1</v>
      </c>
      <c r="AU1482" s="58">
        <f t="shared" si="1045"/>
        <v>3.4691109499240688E-2</v>
      </c>
      <c r="AV1482" s="58">
        <f t="shared" si="1046"/>
        <v>3.4691109499240688E-2</v>
      </c>
      <c r="AW1482" s="58">
        <f t="shared" si="1047"/>
        <v>3.9834646845118796E-2</v>
      </c>
      <c r="AX1482" s="58">
        <f t="shared" si="1048"/>
        <v>4.1826454198157635E-2</v>
      </c>
      <c r="AY1482" s="58">
        <f t="shared" si="1049"/>
        <v>4.1158700843740265E-2</v>
      </c>
      <c r="AZ1482" s="58">
        <f t="shared" si="1050"/>
        <v>3.9834646845118796E-2</v>
      </c>
      <c r="BA1482" s="58">
        <f t="shared" si="1051"/>
        <v>4.500227481854812E-2</v>
      </c>
      <c r="BB1482" s="58">
        <f t="shared" si="1052"/>
        <v>4.3173413091598188E-2</v>
      </c>
      <c r="BC1482" s="58">
        <f t="shared" si="1053"/>
        <v>3.7232347642742983E-2</v>
      </c>
      <c r="BD1482" s="58">
        <f t="shared" si="1054"/>
        <v>4.7305886342059081E-2</v>
      </c>
      <c r="BE1482" s="58">
        <f t="shared" si="1055"/>
        <v>3.8447821453770056E-2</v>
      </c>
      <c r="BF1482" s="58">
        <f t="shared" si="1056"/>
        <v>4.5016026083866317E-2</v>
      </c>
      <c r="BG1482" s="58">
        <f t="shared" si="1057"/>
        <v>5.1952179082752376E-2</v>
      </c>
      <c r="BH1482" s="59">
        <f t="shared" si="1061"/>
        <v>0.54016661624595397</v>
      </c>
      <c r="BI1482" s="60">
        <f t="shared" si="1026"/>
        <v>-3.3612718352533366</v>
      </c>
      <c r="BJ1482" s="60">
        <f t="shared" si="1027"/>
        <v>0</v>
      </c>
      <c r="BK1482" s="60">
        <f t="shared" si="1028"/>
        <v>0</v>
      </c>
      <c r="BL1482" s="60">
        <f t="shared" si="1029"/>
        <v>0</v>
      </c>
      <c r="BM1482" s="60">
        <f t="shared" si="1030"/>
        <v>0</v>
      </c>
      <c r="BN1482" s="60">
        <f t="shared" si="1031"/>
        <v>-6.4460364432621686</v>
      </c>
      <c r="BO1482" s="60">
        <f t="shared" si="1025"/>
        <v>0</v>
      </c>
      <c r="BP1482" s="60">
        <f t="shared" si="1025"/>
        <v>0</v>
      </c>
      <c r="BQ1482" s="60">
        <f t="shared" si="1025"/>
        <v>0</v>
      </c>
      <c r="BR1482" s="60">
        <f t="shared" si="1025"/>
        <v>0</v>
      </c>
      <c r="BS1482" s="60">
        <f t="shared" si="1025"/>
        <v>0</v>
      </c>
      <c r="BT1482" s="60">
        <f t="shared" si="1024"/>
        <v>0</v>
      </c>
      <c r="BU1482" s="60">
        <f t="shared" si="1024"/>
        <v>0</v>
      </c>
      <c r="BV1482" s="61">
        <f t="shared" si="1062"/>
        <v>-9.8073082785155048</v>
      </c>
      <c r="BW1482" s="62">
        <f t="shared" si="1058"/>
        <v>0.40905622075385817</v>
      </c>
      <c r="BX1482" s="63">
        <f t="shared" si="1063"/>
        <v>-9.6670605071416933</v>
      </c>
      <c r="BY1482" s="73">
        <f t="shared" si="1064"/>
        <v>2.459833383754046</v>
      </c>
    </row>
    <row r="1483" spans="1:77">
      <c r="A1483" s="49">
        <v>1477</v>
      </c>
      <c r="B1483" s="50">
        <v>4.0526849037487338E-3</v>
      </c>
      <c r="C1483" s="51">
        <v>0.13351749539594843</v>
      </c>
      <c r="D1483" s="51">
        <v>0.13351749539594843</v>
      </c>
      <c r="E1483" s="51">
        <v>0.18416206261510129</v>
      </c>
      <c r="F1483" s="51">
        <v>0.19337016574585636</v>
      </c>
      <c r="G1483" s="51">
        <v>0.18876611418047881</v>
      </c>
      <c r="H1483" s="51">
        <v>0.17265193370165746</v>
      </c>
      <c r="I1483" s="51">
        <v>0.18057090239410681</v>
      </c>
      <c r="J1483" s="51">
        <v>0.15883977900552487</v>
      </c>
      <c r="K1483" s="51">
        <v>0.20027624309392264</v>
      </c>
      <c r="L1483" s="51">
        <v>0.19797421731123388</v>
      </c>
      <c r="M1483" s="51">
        <v>0.20547882136279927</v>
      </c>
      <c r="N1483" s="51">
        <v>0.20349907918968693</v>
      </c>
      <c r="O1483" s="51">
        <v>0.2128453038674033</v>
      </c>
      <c r="P1483" s="94">
        <v>0.18195920101997454</v>
      </c>
      <c r="Q1483" s="52">
        <v>1</v>
      </c>
      <c r="R1483" s="52">
        <v>0</v>
      </c>
      <c r="S1483" s="52">
        <v>0</v>
      </c>
      <c r="T1483" s="52">
        <v>0</v>
      </c>
      <c r="U1483" s="52">
        <v>0</v>
      </c>
      <c r="V1483" s="52">
        <v>0</v>
      </c>
      <c r="W1483" s="52">
        <v>0</v>
      </c>
      <c r="X1483" s="52">
        <v>0</v>
      </c>
      <c r="Y1483" s="52">
        <v>0</v>
      </c>
      <c r="Z1483" s="52">
        <v>0</v>
      </c>
      <c r="AA1483" s="52">
        <v>0</v>
      </c>
      <c r="AB1483" s="52">
        <v>0</v>
      </c>
      <c r="AC1483" s="52">
        <v>0</v>
      </c>
      <c r="AD1483" s="53">
        <f t="shared" si="1059"/>
        <v>1</v>
      </c>
      <c r="AE1483" s="54" t="s">
        <v>21</v>
      </c>
      <c r="AF1483" s="55">
        <f t="shared" si="1032"/>
        <v>1.318374002833985E-3</v>
      </c>
      <c r="AG1483" s="56">
        <f t="shared" si="1060"/>
        <v>0.24097300571163752</v>
      </c>
      <c r="AH1483" s="56">
        <f t="shared" si="1033"/>
        <v>0.24097300571163752</v>
      </c>
      <c r="AI1483" s="56">
        <f t="shared" si="1034"/>
        <v>0.3580128671311647</v>
      </c>
      <c r="AJ1483" s="56">
        <f t="shared" si="1035"/>
        <v>0.38096427041714376</v>
      </c>
      <c r="AK1483" s="56">
        <f t="shared" si="1036"/>
        <v>0.36942426320416188</v>
      </c>
      <c r="AL1483" s="56">
        <f t="shared" si="1037"/>
        <v>0.33004715027869075</v>
      </c>
      <c r="AM1483" s="56">
        <f t="shared" si="1038"/>
        <v>0.3492012723615302</v>
      </c>
      <c r="AN1483" s="56">
        <f t="shared" si="1039"/>
        <v>0.2975494466595846</v>
      </c>
      <c r="AO1483" s="56">
        <f t="shared" si="1040"/>
        <v>0.39851536627543049</v>
      </c>
      <c r="AP1483" s="56">
        <f t="shared" si="1041"/>
        <v>0.39263286188798546</v>
      </c>
      <c r="AQ1483" s="56">
        <f t="shared" si="1042"/>
        <v>0.41192818826295541</v>
      </c>
      <c r="AR1483" s="56">
        <f t="shared" si="1043"/>
        <v>0.40680485412933115</v>
      </c>
      <c r="AS1483" s="56">
        <f t="shared" si="1044"/>
        <v>0.43120037788417481</v>
      </c>
      <c r="AT1483" s="57">
        <f>IF(AE1483="F",1,IF(AE1483="R",#REF!,IF(AE1483="M",#REF!,0)))</f>
        <v>1</v>
      </c>
      <c r="AU1483" s="58">
        <f t="shared" si="1045"/>
        <v>1.2417614915768193E-2</v>
      </c>
      <c r="AV1483" s="58">
        <f t="shared" si="1046"/>
        <v>1.2417614915768193E-2</v>
      </c>
      <c r="AW1483" s="58">
        <f t="shared" si="1047"/>
        <v>1.8448812993787495E-2</v>
      </c>
      <c r="AX1483" s="58">
        <f t="shared" si="1048"/>
        <v>1.9631525086123824E-2</v>
      </c>
      <c r="AY1483" s="58">
        <f t="shared" si="1049"/>
        <v>1.9036855300299447E-2</v>
      </c>
      <c r="AZ1483" s="58">
        <f t="shared" si="1050"/>
        <v>1.7007707581619499E-2</v>
      </c>
      <c r="BA1483" s="58">
        <f t="shared" si="1051"/>
        <v>1.7994741425397569E-2</v>
      </c>
      <c r="BB1483" s="58">
        <f t="shared" si="1052"/>
        <v>1.5333063701915685E-2</v>
      </c>
      <c r="BC1483" s="58">
        <f t="shared" si="1053"/>
        <v>2.0535953152970209E-2</v>
      </c>
      <c r="BD1483" s="58">
        <f t="shared" si="1054"/>
        <v>2.0232820965993957E-2</v>
      </c>
      <c r="BE1483" s="58">
        <f t="shared" si="1055"/>
        <v>2.1227131228634594E-2</v>
      </c>
      <c r="BF1483" s="58">
        <f t="shared" si="1056"/>
        <v>2.0963119954142347E-2</v>
      </c>
      <c r="BG1483" s="58">
        <f t="shared" si="1057"/>
        <v>2.2220249227861217E-2</v>
      </c>
      <c r="BH1483" s="59">
        <f t="shared" si="1061"/>
        <v>0.23746721045028224</v>
      </c>
      <c r="BI1483" s="60">
        <f t="shared" si="1026"/>
        <v>-4.3886392566854893</v>
      </c>
      <c r="BJ1483" s="60">
        <f t="shared" si="1027"/>
        <v>0</v>
      </c>
      <c r="BK1483" s="60">
        <f t="shared" si="1028"/>
        <v>0</v>
      </c>
      <c r="BL1483" s="60">
        <f t="shared" si="1029"/>
        <v>0</v>
      </c>
      <c r="BM1483" s="60">
        <f t="shared" si="1030"/>
        <v>0</v>
      </c>
      <c r="BN1483" s="60">
        <f t="shared" si="1031"/>
        <v>0</v>
      </c>
      <c r="BO1483" s="60">
        <f t="shared" si="1025"/>
        <v>0</v>
      </c>
      <c r="BP1483" s="60">
        <f t="shared" si="1025"/>
        <v>0</v>
      </c>
      <c r="BQ1483" s="60">
        <f t="shared" si="1025"/>
        <v>0</v>
      </c>
      <c r="BR1483" s="60">
        <f t="shared" si="1025"/>
        <v>0</v>
      </c>
      <c r="BS1483" s="60">
        <f t="shared" si="1025"/>
        <v>0</v>
      </c>
      <c r="BT1483" s="60">
        <f t="shared" si="1024"/>
        <v>0</v>
      </c>
      <c r="BU1483" s="60">
        <f t="shared" si="1024"/>
        <v>0</v>
      </c>
      <c r="BV1483" s="61">
        <f t="shared" si="1062"/>
        <v>-4.3886392566854893</v>
      </c>
      <c r="BW1483" s="62">
        <f t="shared" si="1058"/>
        <v>0.20452811037692908</v>
      </c>
      <c r="BX1483" s="63">
        <f t="shared" si="1063"/>
        <v>-5.3168412355950521</v>
      </c>
      <c r="BY1483" s="73">
        <f t="shared" si="1064"/>
        <v>0.76253278954971782</v>
      </c>
    </row>
    <row r="1484" spans="1:77">
      <c r="A1484" s="49">
        <v>1478</v>
      </c>
      <c r="B1484" s="50">
        <v>7.4468085106382989E-2</v>
      </c>
      <c r="C1484" s="51">
        <v>0.14502762430939226</v>
      </c>
      <c r="D1484" s="51">
        <v>0.14502762430939226</v>
      </c>
      <c r="E1484" s="51">
        <v>0.14502762430939226</v>
      </c>
      <c r="F1484" s="51">
        <v>0.15193370165745856</v>
      </c>
      <c r="G1484" s="51">
        <v>0.17725598526703498</v>
      </c>
      <c r="H1484" s="51">
        <v>0.20488029465930019</v>
      </c>
      <c r="I1484" s="51">
        <v>0.21910681399631676</v>
      </c>
      <c r="J1484" s="51">
        <v>0.22099447513812154</v>
      </c>
      <c r="K1484" s="51">
        <v>0.19567219152854512</v>
      </c>
      <c r="L1484" s="51">
        <v>0.19797421731123388</v>
      </c>
      <c r="M1484" s="51">
        <v>0.20078268876611419</v>
      </c>
      <c r="N1484" s="51">
        <v>0.20349907918968693</v>
      </c>
      <c r="O1484" s="51">
        <v>0.2128453038674033</v>
      </c>
      <c r="P1484" s="94">
        <v>0.18615597110072249</v>
      </c>
      <c r="Q1484" s="52">
        <v>0</v>
      </c>
      <c r="R1484" s="52">
        <v>0</v>
      </c>
      <c r="S1484" s="52">
        <v>1</v>
      </c>
      <c r="T1484" s="52">
        <v>0</v>
      </c>
      <c r="U1484" s="52">
        <v>0</v>
      </c>
      <c r="V1484" s="52">
        <v>0</v>
      </c>
      <c r="W1484" s="52">
        <v>2</v>
      </c>
      <c r="X1484" s="52">
        <v>0</v>
      </c>
      <c r="Y1484" s="52">
        <v>0</v>
      </c>
      <c r="Z1484" s="52">
        <v>2</v>
      </c>
      <c r="AA1484" s="52">
        <v>0</v>
      </c>
      <c r="AB1484" s="52">
        <v>2</v>
      </c>
      <c r="AC1484" s="52">
        <v>0</v>
      </c>
      <c r="AD1484" s="53">
        <f t="shared" si="1059"/>
        <v>7</v>
      </c>
      <c r="AE1484" s="54" t="s">
        <v>21</v>
      </c>
      <c r="AF1484" s="55">
        <f t="shared" si="1032"/>
        <v>4.3853193804192406E-2</v>
      </c>
      <c r="AG1484" s="56">
        <f t="shared" si="1060"/>
        <v>0.26620847439192868</v>
      </c>
      <c r="AH1484" s="56">
        <f t="shared" si="1033"/>
        <v>0.26620847439192868</v>
      </c>
      <c r="AI1484" s="56">
        <f t="shared" si="1034"/>
        <v>0.26620847439192868</v>
      </c>
      <c r="AJ1484" s="56">
        <f t="shared" si="1035"/>
        <v>0.281734474277479</v>
      </c>
      <c r="AK1484" s="56">
        <f t="shared" si="1036"/>
        <v>0.34113695723133108</v>
      </c>
      <c r="AL1484" s="56">
        <f t="shared" si="1037"/>
        <v>0.41037676774922704</v>
      </c>
      <c r="AM1484" s="56">
        <f t="shared" si="1038"/>
        <v>0.44784018465145597</v>
      </c>
      <c r="AN1484" s="56">
        <f t="shared" si="1039"/>
        <v>0.452903163789457</v>
      </c>
      <c r="AO1484" s="56">
        <f t="shared" si="1040"/>
        <v>0.38678249509859514</v>
      </c>
      <c r="AP1484" s="56">
        <f t="shared" si="1041"/>
        <v>0.39263286188798546</v>
      </c>
      <c r="AQ1484" s="56">
        <f t="shared" si="1042"/>
        <v>0.39981382962498119</v>
      </c>
      <c r="AR1484" s="56">
        <f t="shared" si="1043"/>
        <v>0.40680485412933115</v>
      </c>
      <c r="AS1484" s="56">
        <f t="shared" si="1044"/>
        <v>0.43120037788417481</v>
      </c>
      <c r="AT1484" s="57">
        <f>IF(AE1484="F",1,IF(AE1484="R",#REF!,IF(AE1484="M",#REF!,0)))</f>
        <v>1</v>
      </c>
      <c r="AU1484" s="58">
        <f t="shared" si="1045"/>
        <v>0.45630399102114766</v>
      </c>
      <c r="AV1484" s="58">
        <f t="shared" si="1046"/>
        <v>0.45630399102114766</v>
      </c>
      <c r="AW1484" s="58">
        <f t="shared" si="1047"/>
        <v>0.45630399102114766</v>
      </c>
      <c r="AX1484" s="58">
        <f t="shared" si="1048"/>
        <v>0.48291687676249384</v>
      </c>
      <c r="AY1484" s="58">
        <f t="shared" si="1049"/>
        <v>0.58473779027895034</v>
      </c>
      <c r="AZ1484" s="58">
        <f t="shared" si="1050"/>
        <v>0.70342072082438711</v>
      </c>
      <c r="BA1484" s="58">
        <f t="shared" si="1051"/>
        <v>0.76763620716013881</v>
      </c>
      <c r="BB1484" s="58">
        <f t="shared" si="1052"/>
        <v>0.7763145844822873</v>
      </c>
      <c r="BC1484" s="58">
        <f t="shared" si="1053"/>
        <v>0.66297812860294703</v>
      </c>
      <c r="BD1484" s="58">
        <f t="shared" si="1054"/>
        <v>0.67300615540049413</v>
      </c>
      <c r="BE1484" s="58">
        <f t="shared" si="1055"/>
        <v>0.68531494551421934</v>
      </c>
      <c r="BF1484" s="58">
        <f t="shared" si="1056"/>
        <v>0.6972981567547637</v>
      </c>
      <c r="BG1484" s="58">
        <f t="shared" si="1057"/>
        <v>0.73911416159012255</v>
      </c>
      <c r="BH1484" s="59">
        <f t="shared" si="1061"/>
        <v>8.1416497004342485</v>
      </c>
      <c r="BI1484" s="60">
        <f t="shared" si="1026"/>
        <v>0</v>
      </c>
      <c r="BJ1484" s="60">
        <f t="shared" si="1027"/>
        <v>0</v>
      </c>
      <c r="BK1484" s="60">
        <f t="shared" si="1028"/>
        <v>-0.7845960446019381</v>
      </c>
      <c r="BL1484" s="60">
        <f t="shared" si="1029"/>
        <v>0</v>
      </c>
      <c r="BM1484" s="60">
        <f t="shared" si="1030"/>
        <v>0</v>
      </c>
      <c r="BN1484" s="60">
        <f t="shared" si="1031"/>
        <v>0</v>
      </c>
      <c r="BO1484" s="60">
        <f t="shared" si="1025"/>
        <v>-0.52887869330783488</v>
      </c>
      <c r="BP1484" s="60">
        <f t="shared" si="1025"/>
        <v>0</v>
      </c>
      <c r="BQ1484" s="60">
        <f t="shared" si="1025"/>
        <v>0</v>
      </c>
      <c r="BR1484" s="60">
        <f t="shared" si="1025"/>
        <v>-0.7920016063350116</v>
      </c>
      <c r="BS1484" s="60">
        <f t="shared" si="1025"/>
        <v>0</v>
      </c>
      <c r="BT1484" s="60">
        <f t="shared" si="1024"/>
        <v>-0.72108437632426203</v>
      </c>
      <c r="BU1484" s="60">
        <f t="shared" si="1024"/>
        <v>0</v>
      </c>
      <c r="BV1484" s="61">
        <f t="shared" si="1062"/>
        <v>-2.8265607205690468</v>
      </c>
      <c r="BW1484" s="62">
        <f t="shared" si="1058"/>
        <v>3.7582040281760722</v>
      </c>
      <c r="BX1484" s="63">
        <f t="shared" si="1063"/>
        <v>-11.451848368107798</v>
      </c>
      <c r="BY1484" s="73">
        <f t="shared" si="1064"/>
        <v>1.1416497004342485</v>
      </c>
    </row>
    <row r="1485" spans="1:77">
      <c r="A1485" s="49">
        <v>1479</v>
      </c>
      <c r="B1485" s="50">
        <v>5.2684903748733539E-2</v>
      </c>
      <c r="C1485" s="51">
        <v>0.14502762430939226</v>
      </c>
      <c r="D1485" s="51">
        <v>0.14502762430939226</v>
      </c>
      <c r="E1485" s="51">
        <v>0.14502762430939226</v>
      </c>
      <c r="F1485" s="51">
        <v>0.15193370165745856</v>
      </c>
      <c r="G1485" s="51">
        <v>0.17725598526703498</v>
      </c>
      <c r="H1485" s="51">
        <v>0.20488029465930019</v>
      </c>
      <c r="I1485" s="51">
        <v>0.21910681399631676</v>
      </c>
      <c r="J1485" s="51">
        <v>0.22099447513812154</v>
      </c>
      <c r="K1485" s="51">
        <v>0.19567219152854512</v>
      </c>
      <c r="L1485" s="51">
        <v>0.19797421731123388</v>
      </c>
      <c r="M1485" s="51">
        <v>0.20078268876611419</v>
      </c>
      <c r="N1485" s="51">
        <v>0.20349907918968693</v>
      </c>
      <c r="O1485" s="51">
        <v>0.2128453038674033</v>
      </c>
      <c r="P1485" s="94">
        <v>0.18615597110072249</v>
      </c>
      <c r="Q1485" s="52">
        <v>0</v>
      </c>
      <c r="R1485" s="52">
        <v>1</v>
      </c>
      <c r="S1485" s="52">
        <v>0</v>
      </c>
      <c r="T1485" s="52">
        <v>1</v>
      </c>
      <c r="U1485" s="52">
        <v>0</v>
      </c>
      <c r="V1485" s="52">
        <v>0</v>
      </c>
      <c r="W1485" s="52">
        <v>1</v>
      </c>
      <c r="X1485" s="52">
        <v>0</v>
      </c>
      <c r="Y1485" s="52">
        <v>0</v>
      </c>
      <c r="Z1485" s="52">
        <v>0</v>
      </c>
      <c r="AA1485" s="52">
        <v>0</v>
      </c>
      <c r="AB1485" s="52">
        <v>1</v>
      </c>
      <c r="AC1485" s="52">
        <v>0</v>
      </c>
      <c r="AD1485" s="53">
        <f t="shared" si="1059"/>
        <v>4</v>
      </c>
      <c r="AE1485" s="54" t="s">
        <v>21</v>
      </c>
      <c r="AF1485" s="55">
        <f t="shared" si="1032"/>
        <v>2.8912068560533966E-2</v>
      </c>
      <c r="AG1485" s="56">
        <f t="shared" si="1060"/>
        <v>0.26620847439192868</v>
      </c>
      <c r="AH1485" s="56">
        <f t="shared" si="1033"/>
        <v>0.26620847439192868</v>
      </c>
      <c r="AI1485" s="56">
        <f t="shared" si="1034"/>
        <v>0.26620847439192868</v>
      </c>
      <c r="AJ1485" s="56">
        <f t="shared" si="1035"/>
        <v>0.281734474277479</v>
      </c>
      <c r="AK1485" s="56">
        <f t="shared" si="1036"/>
        <v>0.34113695723133108</v>
      </c>
      <c r="AL1485" s="56">
        <f t="shared" si="1037"/>
        <v>0.41037676774922704</v>
      </c>
      <c r="AM1485" s="56">
        <f t="shared" si="1038"/>
        <v>0.44784018465145597</v>
      </c>
      <c r="AN1485" s="56">
        <f t="shared" si="1039"/>
        <v>0.452903163789457</v>
      </c>
      <c r="AO1485" s="56">
        <f t="shared" si="1040"/>
        <v>0.38678249509859514</v>
      </c>
      <c r="AP1485" s="56">
        <f t="shared" si="1041"/>
        <v>0.39263286188798546</v>
      </c>
      <c r="AQ1485" s="56">
        <f t="shared" si="1042"/>
        <v>0.39981382962498119</v>
      </c>
      <c r="AR1485" s="56">
        <f t="shared" si="1043"/>
        <v>0.40680485412933115</v>
      </c>
      <c r="AS1485" s="56">
        <f t="shared" si="1044"/>
        <v>0.43120037788417481</v>
      </c>
      <c r="AT1485" s="57">
        <f>IF(AE1485="F",1,IF(AE1485="R",#REF!,IF(AE1485="M",#REF!,0)))</f>
        <v>1</v>
      </c>
      <c r="AU1485" s="58">
        <f t="shared" si="1045"/>
        <v>0.30083766148835117</v>
      </c>
      <c r="AV1485" s="58">
        <f t="shared" si="1046"/>
        <v>0.30083766148835117</v>
      </c>
      <c r="AW1485" s="58">
        <f t="shared" si="1047"/>
        <v>0.30083766148835117</v>
      </c>
      <c r="AX1485" s="58">
        <f t="shared" si="1048"/>
        <v>0.31838332944090747</v>
      </c>
      <c r="AY1485" s="58">
        <f t="shared" si="1049"/>
        <v>0.38551306338066338</v>
      </c>
      <c r="AZ1485" s="58">
        <f t="shared" si="1050"/>
        <v>0.46375979360095393</v>
      </c>
      <c r="BA1485" s="58">
        <f t="shared" si="1051"/>
        <v>0.50609656277396198</v>
      </c>
      <c r="BB1485" s="58">
        <f t="shared" si="1052"/>
        <v>0.51181814923930524</v>
      </c>
      <c r="BC1485" s="58">
        <f t="shared" si="1053"/>
        <v>0.43709630805659638</v>
      </c>
      <c r="BD1485" s="58">
        <f t="shared" si="1054"/>
        <v>0.4437077078919679</v>
      </c>
      <c r="BE1485" s="58">
        <f t="shared" si="1055"/>
        <v>0.45182279718863905</v>
      </c>
      <c r="BF1485" s="58">
        <f t="shared" si="1056"/>
        <v>0.45972323487418015</v>
      </c>
      <c r="BG1485" s="58">
        <f t="shared" si="1057"/>
        <v>0.48729220064040746</v>
      </c>
      <c r="BH1485" s="59">
        <f t="shared" si="1061"/>
        <v>5.3677261315526357</v>
      </c>
      <c r="BI1485" s="60">
        <f t="shared" si="1026"/>
        <v>0</v>
      </c>
      <c r="BJ1485" s="60">
        <f t="shared" si="1027"/>
        <v>-1.2011844903278099</v>
      </c>
      <c r="BK1485" s="60">
        <f t="shared" si="1028"/>
        <v>0</v>
      </c>
      <c r="BL1485" s="60">
        <f t="shared" si="1029"/>
        <v>-1.1444991836661815</v>
      </c>
      <c r="BM1485" s="60">
        <f t="shared" si="1030"/>
        <v>0</v>
      </c>
      <c r="BN1485" s="60">
        <f t="shared" si="1031"/>
        <v>0</v>
      </c>
      <c r="BO1485" s="60">
        <f t="shared" si="1025"/>
        <v>-0.68102779237978939</v>
      </c>
      <c r="BP1485" s="60">
        <f t="shared" si="1025"/>
        <v>0</v>
      </c>
      <c r="BQ1485" s="60">
        <f t="shared" si="1025"/>
        <v>0</v>
      </c>
      <c r="BR1485" s="60">
        <f t="shared" si="1025"/>
        <v>0</v>
      </c>
      <c r="BS1485" s="60">
        <f t="shared" si="1025"/>
        <v>0</v>
      </c>
      <c r="BT1485" s="60">
        <f t="shared" si="1024"/>
        <v>-0.77713063388800274</v>
      </c>
      <c r="BU1485" s="60">
        <f t="shared" si="1024"/>
        <v>0</v>
      </c>
      <c r="BV1485" s="61">
        <f t="shared" si="1062"/>
        <v>-3.8038421002617837</v>
      </c>
      <c r="BW1485" s="62">
        <f t="shared" si="1058"/>
        <v>2.6588654349000778</v>
      </c>
      <c r="BX1485" s="63">
        <f t="shared" si="1063"/>
        <v>-9.5255093398277548</v>
      </c>
      <c r="BY1485" s="73">
        <f t="shared" si="1064"/>
        <v>1.3677261315526357</v>
      </c>
    </row>
    <row r="1486" spans="1:77">
      <c r="A1486" s="49">
        <v>1480</v>
      </c>
      <c r="B1486" s="50">
        <v>0.19199594731509625</v>
      </c>
      <c r="C1486" s="51">
        <v>0.1496316758747698</v>
      </c>
      <c r="D1486" s="51">
        <v>0.1496316758747698</v>
      </c>
      <c r="E1486" s="51">
        <v>0.14502762430939226</v>
      </c>
      <c r="F1486" s="51">
        <v>0.15193370165745856</v>
      </c>
      <c r="G1486" s="51">
        <v>0.17725598526703498</v>
      </c>
      <c r="H1486" s="51">
        <v>0.20488029465930019</v>
      </c>
      <c r="I1486" s="51">
        <v>0.21910681399631676</v>
      </c>
      <c r="J1486" s="51">
        <v>0.22099447513812154</v>
      </c>
      <c r="K1486" s="51">
        <v>0.19567219152854512</v>
      </c>
      <c r="L1486" s="51">
        <v>0.19797421731123388</v>
      </c>
      <c r="M1486" s="51">
        <v>0.20078268876611419</v>
      </c>
      <c r="N1486" s="51">
        <v>0.20349907918968693</v>
      </c>
      <c r="O1486" s="51">
        <v>0.2128453038674033</v>
      </c>
      <c r="P1486" s="94">
        <v>0.1868642867261652</v>
      </c>
      <c r="Q1486" s="52">
        <v>1</v>
      </c>
      <c r="R1486" s="52">
        <v>1</v>
      </c>
      <c r="S1486" s="52">
        <v>0</v>
      </c>
      <c r="T1486" s="52">
        <v>0</v>
      </c>
      <c r="U1486" s="52">
        <v>1</v>
      </c>
      <c r="V1486" s="52">
        <v>0</v>
      </c>
      <c r="W1486" s="52">
        <v>1</v>
      </c>
      <c r="X1486" s="52">
        <v>0</v>
      </c>
      <c r="Y1486" s="52">
        <v>0</v>
      </c>
      <c r="Z1486" s="52">
        <v>2</v>
      </c>
      <c r="AA1486" s="52">
        <v>3</v>
      </c>
      <c r="AB1486" s="52">
        <v>1</v>
      </c>
      <c r="AC1486" s="52">
        <v>2</v>
      </c>
      <c r="AD1486" s="53">
        <f t="shared" si="1059"/>
        <v>12</v>
      </c>
      <c r="AE1486" s="54" t="s">
        <v>21</v>
      </c>
      <c r="AF1486" s="55">
        <f t="shared" si="1032"/>
        <v>0.13714449824324718</v>
      </c>
      <c r="AG1486" s="56">
        <f t="shared" si="1060"/>
        <v>0.27652704715320514</v>
      </c>
      <c r="AH1486" s="56">
        <f t="shared" si="1033"/>
        <v>0.27652704715320514</v>
      </c>
      <c r="AI1486" s="56">
        <f t="shared" si="1034"/>
        <v>0.26620847439192868</v>
      </c>
      <c r="AJ1486" s="56">
        <f t="shared" si="1035"/>
        <v>0.281734474277479</v>
      </c>
      <c r="AK1486" s="56">
        <f t="shared" si="1036"/>
        <v>0.34113695723133108</v>
      </c>
      <c r="AL1486" s="56">
        <f t="shared" si="1037"/>
        <v>0.41037676774922704</v>
      </c>
      <c r="AM1486" s="56">
        <f t="shared" si="1038"/>
        <v>0.44784018465145597</v>
      </c>
      <c r="AN1486" s="56">
        <f t="shared" si="1039"/>
        <v>0.452903163789457</v>
      </c>
      <c r="AO1486" s="56">
        <f t="shared" si="1040"/>
        <v>0.38678249509859514</v>
      </c>
      <c r="AP1486" s="56">
        <f t="shared" si="1041"/>
        <v>0.39263286188798546</v>
      </c>
      <c r="AQ1486" s="56">
        <f t="shared" si="1042"/>
        <v>0.39981382962498119</v>
      </c>
      <c r="AR1486" s="56">
        <f t="shared" si="1043"/>
        <v>0.40680485412933115</v>
      </c>
      <c r="AS1486" s="56">
        <f t="shared" si="1044"/>
        <v>0.43120037788417481</v>
      </c>
      <c r="AT1486" s="57">
        <f>IF(AE1486="F",1,IF(AE1486="R",#REF!,IF(AE1486="M",#REF!,0)))</f>
        <v>1</v>
      </c>
      <c r="AU1486" s="58">
        <f t="shared" si="1045"/>
        <v>1.4823377493152419</v>
      </c>
      <c r="AV1486" s="58">
        <f t="shared" si="1046"/>
        <v>1.4823377493152419</v>
      </c>
      <c r="AW1486" s="58">
        <f t="shared" si="1047"/>
        <v>1.4270244984757252</v>
      </c>
      <c r="AX1486" s="58">
        <f t="shared" si="1048"/>
        <v>1.510252435717844</v>
      </c>
      <c r="AY1486" s="58">
        <f t="shared" si="1049"/>
        <v>1.8286825632299819</v>
      </c>
      <c r="AZ1486" s="58">
        <f t="shared" si="1050"/>
        <v>2.1998462014445379</v>
      </c>
      <c r="BA1486" s="58">
        <f t="shared" si="1051"/>
        <v>2.4006708139524831</v>
      </c>
      <c r="BB1486" s="58">
        <f t="shared" si="1052"/>
        <v>2.4278111793435633</v>
      </c>
      <c r="BC1486" s="58">
        <f t="shared" si="1053"/>
        <v>2.0733678645956628</v>
      </c>
      <c r="BD1486" s="58">
        <f t="shared" si="1054"/>
        <v>2.1047290628167135</v>
      </c>
      <c r="BE1486" s="58">
        <f t="shared" si="1055"/>
        <v>2.1432230172517244</v>
      </c>
      <c r="BF1486" s="58">
        <f t="shared" si="1056"/>
        <v>2.1806987710192911</v>
      </c>
      <c r="BG1486" s="58">
        <f t="shared" si="1057"/>
        <v>2.3114722564645911</v>
      </c>
      <c r="BH1486" s="59">
        <f t="shared" si="1061"/>
        <v>25.572454162942602</v>
      </c>
      <c r="BI1486" s="60">
        <f t="shared" si="1026"/>
        <v>0.39362040193083253</v>
      </c>
      <c r="BJ1486" s="60">
        <f t="shared" si="1027"/>
        <v>0.39362040193083253</v>
      </c>
      <c r="BK1486" s="60">
        <f t="shared" si="1028"/>
        <v>0</v>
      </c>
      <c r="BL1486" s="60">
        <f t="shared" si="1029"/>
        <v>0</v>
      </c>
      <c r="BM1486" s="60">
        <f t="shared" si="1030"/>
        <v>0.60359579678982167</v>
      </c>
      <c r="BN1486" s="60">
        <f t="shared" si="1031"/>
        <v>0</v>
      </c>
      <c r="BO1486" s="60">
        <f t="shared" si="1025"/>
        <v>0.87574820411296173</v>
      </c>
      <c r="BP1486" s="60">
        <f t="shared" si="1025"/>
        <v>0</v>
      </c>
      <c r="BQ1486" s="60">
        <f t="shared" si="1025"/>
        <v>0</v>
      </c>
      <c r="BR1486" s="60">
        <f t="shared" si="1025"/>
        <v>1.4883734951987466</v>
      </c>
      <c r="BS1486" s="60">
        <f t="shared" si="1025"/>
        <v>2.286932336569151</v>
      </c>
      <c r="BT1486" s="60">
        <f t="shared" si="1024"/>
        <v>0.77964536260474815</v>
      </c>
      <c r="BU1486" s="60">
        <f t="shared" si="1024"/>
        <v>1.6757693239587756</v>
      </c>
      <c r="BV1486" s="61">
        <f t="shared" si="1062"/>
        <v>8.4973053230958691</v>
      </c>
      <c r="BW1486" s="62">
        <f t="shared" si="1058"/>
        <v>9.6895192291070149</v>
      </c>
      <c r="BX1486" s="63">
        <f t="shared" si="1063"/>
        <v>-14.450927769374282</v>
      </c>
      <c r="BY1486" s="73">
        <f t="shared" si="1064"/>
        <v>13.572454162942602</v>
      </c>
    </row>
    <row r="1487" spans="1:77">
      <c r="A1487" s="49">
        <v>1481</v>
      </c>
      <c r="B1487" s="50">
        <v>1.5197568389057751E-3</v>
      </c>
      <c r="C1487" s="51">
        <v>0.17495395948434622</v>
      </c>
      <c r="D1487" s="51">
        <v>0.17495395948434622</v>
      </c>
      <c r="E1487" s="51">
        <v>0.1703499079189687</v>
      </c>
      <c r="F1487" s="51">
        <v>0.17725598526703498</v>
      </c>
      <c r="G1487" s="51">
        <v>0.17495395948434622</v>
      </c>
      <c r="H1487" s="51">
        <v>0.1703499079189687</v>
      </c>
      <c r="I1487" s="51">
        <v>0.18779926335174954</v>
      </c>
      <c r="J1487" s="51">
        <v>0.1910681399631676</v>
      </c>
      <c r="K1487" s="51">
        <v>0.18876611418047881</v>
      </c>
      <c r="L1487" s="51">
        <v>0.20488029465930019</v>
      </c>
      <c r="M1487" s="51">
        <v>0.19369244935543278</v>
      </c>
      <c r="N1487" s="51">
        <v>0.20697513812154697</v>
      </c>
      <c r="O1487" s="51">
        <v>0.22025782688766113</v>
      </c>
      <c r="P1487" s="94">
        <v>0.18740437739056523</v>
      </c>
      <c r="Q1487" s="52">
        <v>0</v>
      </c>
      <c r="R1487" s="52">
        <v>0</v>
      </c>
      <c r="S1487" s="52">
        <v>0</v>
      </c>
      <c r="T1487" s="52">
        <v>0</v>
      </c>
      <c r="U1487" s="52">
        <v>0</v>
      </c>
      <c r="V1487" s="52">
        <v>1</v>
      </c>
      <c r="W1487" s="52">
        <v>1</v>
      </c>
      <c r="X1487" s="52">
        <v>0</v>
      </c>
      <c r="Y1487" s="52">
        <v>0</v>
      </c>
      <c r="Z1487" s="52">
        <v>0</v>
      </c>
      <c r="AA1487" s="52">
        <v>0</v>
      </c>
      <c r="AB1487" s="52">
        <v>0</v>
      </c>
      <c r="AC1487" s="52">
        <v>0</v>
      </c>
      <c r="AD1487" s="53">
        <f t="shared" si="1059"/>
        <v>2</v>
      </c>
      <c r="AE1487" s="54" t="s">
        <v>21</v>
      </c>
      <c r="AF1487" s="55">
        <f t="shared" si="1032"/>
        <v>4.0478889478251745E-4</v>
      </c>
      <c r="AG1487" s="56">
        <f t="shared" si="1060"/>
        <v>0.33557597384706267</v>
      </c>
      <c r="AH1487" s="56">
        <f t="shared" si="1033"/>
        <v>0.33557597384706267</v>
      </c>
      <c r="AI1487" s="56">
        <f t="shared" si="1034"/>
        <v>0.32455048539690068</v>
      </c>
      <c r="AJ1487" s="56">
        <f t="shared" si="1035"/>
        <v>0.34113695723133108</v>
      </c>
      <c r="AK1487" s="56">
        <f t="shared" si="1036"/>
        <v>0.33557597384706267</v>
      </c>
      <c r="AL1487" s="56">
        <f t="shared" si="1037"/>
        <v>0.32455048539690068</v>
      </c>
      <c r="AM1487" s="56">
        <f t="shared" si="1038"/>
        <v>0.36701720098168528</v>
      </c>
      <c r="AN1487" s="56">
        <f t="shared" si="1039"/>
        <v>0.37517819191559226</v>
      </c>
      <c r="AO1487" s="56">
        <f t="shared" si="1040"/>
        <v>0.36942426320416188</v>
      </c>
      <c r="AP1487" s="56">
        <f t="shared" si="1041"/>
        <v>0.41037676774922704</v>
      </c>
      <c r="AQ1487" s="56">
        <f t="shared" si="1042"/>
        <v>0.38177688676086685</v>
      </c>
      <c r="AR1487" s="56">
        <f t="shared" si="1043"/>
        <v>0.41581623884949032</v>
      </c>
      <c r="AS1487" s="56">
        <f t="shared" si="1044"/>
        <v>0.45092480098526511</v>
      </c>
      <c r="AT1487" s="57">
        <f>IF(AE1487="F",1,IF(AE1487="R",#REF!,IF(AE1487="M",#REF!,0)))</f>
        <v>1</v>
      </c>
      <c r="AU1487" s="58">
        <f t="shared" si="1045"/>
        <v>5.3094631502350496E-3</v>
      </c>
      <c r="AV1487" s="58">
        <f t="shared" si="1046"/>
        <v>5.3094631502350496E-3</v>
      </c>
      <c r="AW1487" s="58">
        <f t="shared" si="1047"/>
        <v>5.1350185260613411E-3</v>
      </c>
      <c r="AX1487" s="58">
        <f t="shared" si="1048"/>
        <v>5.3974486994367897E-3</v>
      </c>
      <c r="AY1487" s="58">
        <f t="shared" si="1049"/>
        <v>5.3094631502350496E-3</v>
      </c>
      <c r="AZ1487" s="58">
        <f t="shared" si="1050"/>
        <v>5.1350185260613411E-3</v>
      </c>
      <c r="BA1487" s="58">
        <f t="shared" si="1051"/>
        <v>5.8069243807149454E-3</v>
      </c>
      <c r="BB1487" s="58">
        <f t="shared" si="1052"/>
        <v>5.936047095122173E-3</v>
      </c>
      <c r="BC1487" s="58">
        <f t="shared" si="1053"/>
        <v>5.8450087764005173E-3</v>
      </c>
      <c r="BD1487" s="58">
        <f t="shared" si="1054"/>
        <v>6.4929568738139277E-3</v>
      </c>
      <c r="BE1487" s="58">
        <f t="shared" si="1055"/>
        <v>6.040451253497941E-3</v>
      </c>
      <c r="BF1487" s="58">
        <f t="shared" si="1056"/>
        <v>6.5790198628668294E-3</v>
      </c>
      <c r="BG1487" s="58">
        <f t="shared" si="1057"/>
        <v>7.1345054501710864E-3</v>
      </c>
      <c r="BH1487" s="59">
        <f t="shared" si="1061"/>
        <v>7.5430788894852024E-2</v>
      </c>
      <c r="BI1487" s="60">
        <f t="shared" si="1026"/>
        <v>0</v>
      </c>
      <c r="BJ1487" s="60">
        <f t="shared" si="1027"/>
        <v>0</v>
      </c>
      <c r="BK1487" s="60">
        <f t="shared" si="1028"/>
        <v>0</v>
      </c>
      <c r="BL1487" s="60">
        <f t="shared" si="1029"/>
        <v>0</v>
      </c>
      <c r="BM1487" s="60">
        <f t="shared" si="1030"/>
        <v>0</v>
      </c>
      <c r="BN1487" s="60">
        <f t="shared" si="1031"/>
        <v>-5.2716718278064993</v>
      </c>
      <c r="BO1487" s="60">
        <f t="shared" si="1025"/>
        <v>-5.148704214768463</v>
      </c>
      <c r="BP1487" s="60">
        <f t="shared" si="1025"/>
        <v>0</v>
      </c>
      <c r="BQ1487" s="60">
        <f t="shared" si="1025"/>
        <v>0</v>
      </c>
      <c r="BR1487" s="60">
        <f t="shared" si="1025"/>
        <v>0</v>
      </c>
      <c r="BS1487" s="60">
        <f t="shared" si="1025"/>
        <v>0</v>
      </c>
      <c r="BT1487" s="60">
        <f t="shared" si="1024"/>
        <v>0</v>
      </c>
      <c r="BU1487" s="60">
        <f t="shared" si="1024"/>
        <v>0</v>
      </c>
      <c r="BV1487" s="61">
        <f t="shared" si="1062"/>
        <v>-10.420376042574961</v>
      </c>
      <c r="BW1487" s="62">
        <f t="shared" si="1058"/>
        <v>7.6698041391348393E-2</v>
      </c>
      <c r="BX1487" s="63">
        <f t="shared" si="1063"/>
        <v>-9.2008278351035262</v>
      </c>
      <c r="BY1487" s="73">
        <f t="shared" si="1064"/>
        <v>1.924569211105148</v>
      </c>
    </row>
    <row r="1488" spans="1:77">
      <c r="A1488" s="49">
        <v>1482</v>
      </c>
      <c r="B1488" s="50">
        <v>6.5856129685916923E-3</v>
      </c>
      <c r="C1488" s="51">
        <v>0.17495395948434622</v>
      </c>
      <c r="D1488" s="51">
        <v>0.17495395948434622</v>
      </c>
      <c r="E1488" s="51">
        <v>0.1703499079189687</v>
      </c>
      <c r="F1488" s="51">
        <v>0.17725598526703498</v>
      </c>
      <c r="G1488" s="51">
        <v>0.17495395948434622</v>
      </c>
      <c r="H1488" s="51">
        <v>0.1703499079189687</v>
      </c>
      <c r="I1488" s="51">
        <v>0.18779926335174954</v>
      </c>
      <c r="J1488" s="51">
        <v>0.1910681399631676</v>
      </c>
      <c r="K1488" s="51">
        <v>0.18876611418047881</v>
      </c>
      <c r="L1488" s="51">
        <v>0.20488029465930019</v>
      </c>
      <c r="M1488" s="51">
        <v>0.19369244935543278</v>
      </c>
      <c r="N1488" s="51">
        <v>0.20697513812154697</v>
      </c>
      <c r="O1488" s="51">
        <v>0.22025782688766113</v>
      </c>
      <c r="P1488" s="94">
        <v>0.18740437739056523</v>
      </c>
      <c r="Q1488" s="52">
        <v>0</v>
      </c>
      <c r="R1488" s="52">
        <v>0</v>
      </c>
      <c r="S1488" s="52">
        <v>0</v>
      </c>
      <c r="T1488" s="52">
        <v>0</v>
      </c>
      <c r="U1488" s="52">
        <v>0</v>
      </c>
      <c r="V1488" s="52">
        <v>1</v>
      </c>
      <c r="W1488" s="52">
        <v>0</v>
      </c>
      <c r="X1488" s="52">
        <v>0</v>
      </c>
      <c r="Y1488" s="52">
        <v>0</v>
      </c>
      <c r="Z1488" s="52">
        <v>0</v>
      </c>
      <c r="AA1488" s="52">
        <v>0</v>
      </c>
      <c r="AB1488" s="52">
        <v>0</v>
      </c>
      <c r="AC1488" s="52">
        <v>0</v>
      </c>
      <c r="AD1488" s="53">
        <f t="shared" si="1059"/>
        <v>1</v>
      </c>
      <c r="AE1488" s="54" t="s">
        <v>21</v>
      </c>
      <c r="AF1488" s="55">
        <f t="shared" si="1032"/>
        <v>2.365256299737631E-3</v>
      </c>
      <c r="AG1488" s="56">
        <f t="shared" si="1060"/>
        <v>0.33557597384706267</v>
      </c>
      <c r="AH1488" s="56">
        <f t="shared" si="1033"/>
        <v>0.33557597384706267</v>
      </c>
      <c r="AI1488" s="56">
        <f t="shared" si="1034"/>
        <v>0.32455048539690068</v>
      </c>
      <c r="AJ1488" s="56">
        <f t="shared" si="1035"/>
        <v>0.34113695723133108</v>
      </c>
      <c r="AK1488" s="56">
        <f t="shared" si="1036"/>
        <v>0.33557597384706267</v>
      </c>
      <c r="AL1488" s="56">
        <f t="shared" si="1037"/>
        <v>0.32455048539690068</v>
      </c>
      <c r="AM1488" s="56">
        <f t="shared" si="1038"/>
        <v>0.36701720098168528</v>
      </c>
      <c r="AN1488" s="56">
        <f t="shared" si="1039"/>
        <v>0.37517819191559226</v>
      </c>
      <c r="AO1488" s="56">
        <f t="shared" si="1040"/>
        <v>0.36942426320416188</v>
      </c>
      <c r="AP1488" s="56">
        <f t="shared" si="1041"/>
        <v>0.41037676774922704</v>
      </c>
      <c r="AQ1488" s="56">
        <f t="shared" si="1042"/>
        <v>0.38177688676086685</v>
      </c>
      <c r="AR1488" s="56">
        <f t="shared" si="1043"/>
        <v>0.41581623884949032</v>
      </c>
      <c r="AS1488" s="56">
        <f t="shared" si="1044"/>
        <v>0.45092480098526511</v>
      </c>
      <c r="AT1488" s="57">
        <f>IF(AE1488="F",1,IF(AE1488="R",#REF!,IF(AE1488="M",#REF!,0)))</f>
        <v>1</v>
      </c>
      <c r="AU1488" s="58">
        <f t="shared" si="1045"/>
        <v>3.1024174146539955E-2</v>
      </c>
      <c r="AV1488" s="58">
        <f t="shared" si="1046"/>
        <v>3.1024174146539955E-2</v>
      </c>
      <c r="AW1488" s="58">
        <f t="shared" si="1047"/>
        <v>3.0004861977652734E-2</v>
      </c>
      <c r="AX1488" s="58">
        <f t="shared" si="1048"/>
        <v>3.1538289966459132E-2</v>
      </c>
      <c r="AY1488" s="58">
        <f t="shared" si="1049"/>
        <v>3.1024174146539955E-2</v>
      </c>
      <c r="AZ1488" s="58">
        <f t="shared" si="1050"/>
        <v>3.0004861977652734E-2</v>
      </c>
      <c r="BA1488" s="58">
        <f t="shared" si="1051"/>
        <v>3.3930932025606708E-2</v>
      </c>
      <c r="BB1488" s="58">
        <f t="shared" si="1052"/>
        <v>3.4685419902194842E-2</v>
      </c>
      <c r="BC1488" s="58">
        <f t="shared" si="1053"/>
        <v>3.41534661859507E-2</v>
      </c>
      <c r="BD1488" s="58">
        <f t="shared" si="1054"/>
        <v>3.7939546631990333E-2</v>
      </c>
      <c r="BE1488" s="58">
        <f t="shared" si="1055"/>
        <v>3.5295472688968467E-2</v>
      </c>
      <c r="BF1488" s="58">
        <f t="shared" si="1056"/>
        <v>3.8442428577753672E-2</v>
      </c>
      <c r="BG1488" s="58">
        <f t="shared" si="1057"/>
        <v>4.1688233494142891E-2</v>
      </c>
      <c r="BH1488" s="59">
        <f t="shared" si="1061"/>
        <v>0.44075603586799211</v>
      </c>
      <c r="BI1488" s="60">
        <f t="shared" si="1026"/>
        <v>0</v>
      </c>
      <c r="BJ1488" s="60">
        <f t="shared" si="1027"/>
        <v>0</v>
      </c>
      <c r="BK1488" s="60">
        <f t="shared" si="1028"/>
        <v>0</v>
      </c>
      <c r="BL1488" s="60">
        <f t="shared" si="1029"/>
        <v>0</v>
      </c>
      <c r="BM1488" s="60">
        <f t="shared" si="1030"/>
        <v>0</v>
      </c>
      <c r="BN1488" s="60">
        <f t="shared" si="1031"/>
        <v>-3.5063958445294867</v>
      </c>
      <c r="BO1488" s="60">
        <f t="shared" si="1025"/>
        <v>0</v>
      </c>
      <c r="BP1488" s="60">
        <f t="shared" si="1025"/>
        <v>0</v>
      </c>
      <c r="BQ1488" s="60">
        <f t="shared" si="1025"/>
        <v>0</v>
      </c>
      <c r="BR1488" s="60">
        <f t="shared" si="1025"/>
        <v>0</v>
      </c>
      <c r="BS1488" s="60">
        <f t="shared" si="1025"/>
        <v>0</v>
      </c>
      <c r="BT1488" s="60">
        <f t="shared" si="1024"/>
        <v>0</v>
      </c>
      <c r="BU1488" s="60">
        <f t="shared" si="1024"/>
        <v>0</v>
      </c>
      <c r="BV1488" s="61">
        <f t="shared" si="1062"/>
        <v>-3.5063958445294867</v>
      </c>
      <c r="BW1488" s="62">
        <f t="shared" si="1058"/>
        <v>0.33235817936250972</v>
      </c>
      <c r="BX1488" s="63">
        <f t="shared" si="1063"/>
        <v>-4.6311906765876598</v>
      </c>
      <c r="BY1488" s="73">
        <f t="shared" si="1064"/>
        <v>0.55924396413200794</v>
      </c>
    </row>
    <row r="1489" spans="1:77">
      <c r="A1489" s="49">
        <v>1483</v>
      </c>
      <c r="B1489" s="50">
        <v>4.3059777102330297E-2</v>
      </c>
      <c r="C1489" s="51">
        <v>0.16574585635359115</v>
      </c>
      <c r="D1489" s="51">
        <v>0.16574585635359115</v>
      </c>
      <c r="E1489" s="51">
        <v>0.17495395948434622</v>
      </c>
      <c r="F1489" s="51">
        <v>0.18186003683241253</v>
      </c>
      <c r="G1489" s="51">
        <v>0.17955801104972377</v>
      </c>
      <c r="H1489" s="51">
        <v>0.17495395948434622</v>
      </c>
      <c r="I1489" s="51">
        <v>0.19263351749539595</v>
      </c>
      <c r="J1489" s="51">
        <v>0.21869244935543278</v>
      </c>
      <c r="K1489" s="51">
        <v>0.19337016574585636</v>
      </c>
      <c r="L1489" s="51">
        <v>0.22099447513812154</v>
      </c>
      <c r="M1489" s="51">
        <v>0.19838858195211787</v>
      </c>
      <c r="N1489" s="51">
        <v>0.24521178637200736</v>
      </c>
      <c r="O1489" s="51">
        <v>0.29203499079189688</v>
      </c>
      <c r="P1489" s="94">
        <v>0.20031874203144923</v>
      </c>
      <c r="Q1489" s="52">
        <v>0</v>
      </c>
      <c r="R1489" s="52">
        <v>0</v>
      </c>
      <c r="S1489" s="52">
        <v>0</v>
      </c>
      <c r="T1489" s="52">
        <v>0</v>
      </c>
      <c r="U1489" s="52">
        <v>0</v>
      </c>
      <c r="V1489" s="52">
        <v>0</v>
      </c>
      <c r="W1489" s="52">
        <v>0</v>
      </c>
      <c r="X1489" s="52">
        <v>1</v>
      </c>
      <c r="Y1489" s="52">
        <v>1</v>
      </c>
      <c r="Z1489" s="52">
        <v>0</v>
      </c>
      <c r="AA1489" s="52">
        <v>1</v>
      </c>
      <c r="AB1489" s="52">
        <v>1</v>
      </c>
      <c r="AC1489" s="52">
        <v>0</v>
      </c>
      <c r="AD1489" s="53">
        <f t="shared" si="1059"/>
        <v>4</v>
      </c>
      <c r="AE1489" s="54" t="s">
        <v>21</v>
      </c>
      <c r="AF1489" s="55">
        <f t="shared" si="1032"/>
        <v>2.2677908235345618E-2</v>
      </c>
      <c r="AG1489" s="56">
        <f t="shared" si="1060"/>
        <v>0.3136536233747701</v>
      </c>
      <c r="AH1489" s="56">
        <f t="shared" si="1033"/>
        <v>0.3136536233747701</v>
      </c>
      <c r="AI1489" s="56">
        <f t="shared" si="1034"/>
        <v>0.33557597384706267</v>
      </c>
      <c r="AJ1489" s="56">
        <f t="shared" si="1035"/>
        <v>0.35235540444702673</v>
      </c>
      <c r="AK1489" s="56">
        <f t="shared" si="1036"/>
        <v>0.34673010084964567</v>
      </c>
      <c r="AL1489" s="56">
        <f t="shared" si="1037"/>
        <v>0.33557597384706267</v>
      </c>
      <c r="AM1489" s="56">
        <f t="shared" si="1038"/>
        <v>0.37910922760993276</v>
      </c>
      <c r="AN1489" s="56">
        <f t="shared" si="1039"/>
        <v>0.44673168597240703</v>
      </c>
      <c r="AO1489" s="56">
        <f t="shared" si="1040"/>
        <v>0.38096427041714376</v>
      </c>
      <c r="AP1489" s="56">
        <f t="shared" si="1041"/>
        <v>0.452903163789457</v>
      </c>
      <c r="AQ1489" s="56">
        <f t="shared" si="1042"/>
        <v>0.39368934106059977</v>
      </c>
      <c r="AR1489" s="56">
        <f t="shared" si="1043"/>
        <v>0.51976892795011864</v>
      </c>
      <c r="AS1489" s="56">
        <f t="shared" si="1044"/>
        <v>0.6590761162715888</v>
      </c>
      <c r="AT1489" s="57">
        <f>IF(AE1489="F",1,IF(AE1489="R",#REF!,IF(AE1489="M",#REF!,0)))</f>
        <v>1</v>
      </c>
      <c r="AU1489" s="58">
        <f t="shared" si="1045"/>
        <v>0.27802539410137772</v>
      </c>
      <c r="AV1489" s="58">
        <f t="shared" si="1046"/>
        <v>0.27802539410137772</v>
      </c>
      <c r="AW1489" s="58">
        <f t="shared" si="1047"/>
        <v>0.29745756282338565</v>
      </c>
      <c r="AX1489" s="58">
        <f t="shared" si="1048"/>
        <v>0.31233100109314732</v>
      </c>
      <c r="AY1489" s="58">
        <f t="shared" si="1049"/>
        <v>0.30734468136639242</v>
      </c>
      <c r="AZ1489" s="58">
        <f t="shared" si="1050"/>
        <v>0.29745756282338565</v>
      </c>
      <c r="BA1489" s="58">
        <f t="shared" si="1051"/>
        <v>0.3360458306830415</v>
      </c>
      <c r="BB1489" s="58">
        <f t="shared" si="1052"/>
        <v>0.39598698626110651</v>
      </c>
      <c r="BC1489" s="58">
        <f t="shared" si="1053"/>
        <v>0.33769015731954111</v>
      </c>
      <c r="BD1489" s="58">
        <f t="shared" si="1054"/>
        <v>0.4014574397308025</v>
      </c>
      <c r="BE1489" s="58">
        <f t="shared" si="1055"/>
        <v>0.34896977444160276</v>
      </c>
      <c r="BF1489" s="58">
        <f t="shared" si="1056"/>
        <v>0.46072785475943728</v>
      </c>
      <c r="BG1489" s="58">
        <f t="shared" si="1057"/>
        <v>0.58421100001216653</v>
      </c>
      <c r="BH1489" s="59">
        <f t="shared" si="1061"/>
        <v>4.6357306395167655</v>
      </c>
      <c r="BI1489" s="60">
        <f t="shared" si="1026"/>
        <v>0</v>
      </c>
      <c r="BJ1489" s="60">
        <f t="shared" si="1027"/>
        <v>0</v>
      </c>
      <c r="BK1489" s="60">
        <f t="shared" si="1028"/>
        <v>0</v>
      </c>
      <c r="BL1489" s="60">
        <f t="shared" si="1029"/>
        <v>0</v>
      </c>
      <c r="BM1489" s="60">
        <f t="shared" si="1030"/>
        <v>0</v>
      </c>
      <c r="BN1489" s="60">
        <f t="shared" si="1031"/>
        <v>0</v>
      </c>
      <c r="BO1489" s="60">
        <f t="shared" si="1025"/>
        <v>0</v>
      </c>
      <c r="BP1489" s="60">
        <f t="shared" si="1025"/>
        <v>-0.92637393124465972</v>
      </c>
      <c r="BQ1489" s="60">
        <f t="shared" si="1025"/>
        <v>-1.0856264982411929</v>
      </c>
      <c r="BR1489" s="60">
        <f t="shared" si="1025"/>
        <v>0</v>
      </c>
      <c r="BS1489" s="60">
        <f t="shared" si="1025"/>
        <v>-1.0527699667147614</v>
      </c>
      <c r="BT1489" s="60">
        <f t="shared" si="1024"/>
        <v>-0.77494774705025804</v>
      </c>
      <c r="BU1489" s="60">
        <f t="shared" si="1024"/>
        <v>0</v>
      </c>
      <c r="BV1489" s="61">
        <f t="shared" si="1062"/>
        <v>-3.839718143250872</v>
      </c>
      <c r="BW1489" s="62">
        <f t="shared" si="1058"/>
        <v>2.1731111727548713</v>
      </c>
      <c r="BX1489" s="63">
        <f t="shared" si="1063"/>
        <v>-8.9914258141277461</v>
      </c>
      <c r="BY1489" s="73">
        <f t="shared" si="1064"/>
        <v>0.63573063951676545</v>
      </c>
    </row>
    <row r="1490" spans="1:77">
      <c r="A1490" s="49">
        <v>1484</v>
      </c>
      <c r="B1490" s="50">
        <v>4.9138804457953399E-2</v>
      </c>
      <c r="C1490" s="51">
        <v>0.16574585635359115</v>
      </c>
      <c r="D1490" s="51">
        <v>0.16574585635359115</v>
      </c>
      <c r="E1490" s="51">
        <v>0.17495395948434622</v>
      </c>
      <c r="F1490" s="51">
        <v>0.18186003683241253</v>
      </c>
      <c r="G1490" s="51">
        <v>0.17955801104972377</v>
      </c>
      <c r="H1490" s="51">
        <v>0.17495395948434622</v>
      </c>
      <c r="I1490" s="51">
        <v>0.19263351749539595</v>
      </c>
      <c r="J1490" s="51">
        <v>0.21869244935543278</v>
      </c>
      <c r="K1490" s="51">
        <v>0.19337016574585636</v>
      </c>
      <c r="L1490" s="51">
        <v>0.22099447513812154</v>
      </c>
      <c r="M1490" s="51">
        <v>0.19838858195211787</v>
      </c>
      <c r="N1490" s="51">
        <v>0.24521178637200736</v>
      </c>
      <c r="O1490" s="51">
        <v>0.29203499079189688</v>
      </c>
      <c r="P1490" s="94">
        <v>0.20031874203144923</v>
      </c>
      <c r="Q1490" s="52">
        <v>0</v>
      </c>
      <c r="R1490" s="52">
        <v>0</v>
      </c>
      <c r="S1490" s="52">
        <v>1</v>
      </c>
      <c r="T1490" s="52">
        <v>0</v>
      </c>
      <c r="U1490" s="52">
        <v>1</v>
      </c>
      <c r="V1490" s="52">
        <v>0</v>
      </c>
      <c r="W1490" s="52">
        <v>0</v>
      </c>
      <c r="X1490" s="52">
        <v>0</v>
      </c>
      <c r="Y1490" s="52">
        <v>0</v>
      </c>
      <c r="Z1490" s="52">
        <v>0</v>
      </c>
      <c r="AA1490" s="52">
        <v>1</v>
      </c>
      <c r="AB1490" s="52">
        <v>0</v>
      </c>
      <c r="AC1490" s="52">
        <v>1</v>
      </c>
      <c r="AD1490" s="53">
        <f t="shared" si="1059"/>
        <v>4</v>
      </c>
      <c r="AE1490" s="54" t="s">
        <v>21</v>
      </c>
      <c r="AF1490" s="55">
        <f t="shared" si="1032"/>
        <v>2.6585705718168276E-2</v>
      </c>
      <c r="AG1490" s="56">
        <f t="shared" si="1060"/>
        <v>0.3136536233747701</v>
      </c>
      <c r="AH1490" s="56">
        <f t="shared" si="1033"/>
        <v>0.3136536233747701</v>
      </c>
      <c r="AI1490" s="56">
        <f t="shared" si="1034"/>
        <v>0.33557597384706267</v>
      </c>
      <c r="AJ1490" s="56">
        <f t="shared" si="1035"/>
        <v>0.35235540444702673</v>
      </c>
      <c r="AK1490" s="56">
        <f t="shared" si="1036"/>
        <v>0.34673010084964567</v>
      </c>
      <c r="AL1490" s="56">
        <f t="shared" si="1037"/>
        <v>0.33557597384706267</v>
      </c>
      <c r="AM1490" s="56">
        <f t="shared" si="1038"/>
        <v>0.37910922760993276</v>
      </c>
      <c r="AN1490" s="56">
        <f t="shared" si="1039"/>
        <v>0.44673168597240703</v>
      </c>
      <c r="AO1490" s="56">
        <f t="shared" si="1040"/>
        <v>0.38096427041714376</v>
      </c>
      <c r="AP1490" s="56">
        <f t="shared" si="1041"/>
        <v>0.452903163789457</v>
      </c>
      <c r="AQ1490" s="56">
        <f t="shared" si="1042"/>
        <v>0.39368934106059977</v>
      </c>
      <c r="AR1490" s="56">
        <f t="shared" si="1043"/>
        <v>0.51976892795011864</v>
      </c>
      <c r="AS1490" s="56">
        <f t="shared" si="1044"/>
        <v>0.6590761162715888</v>
      </c>
      <c r="AT1490" s="57">
        <f>IF(AE1490="F",1,IF(AE1490="R",#REF!,IF(AE1490="M",#REF!,0)))</f>
        <v>1</v>
      </c>
      <c r="AU1490" s="58">
        <f t="shared" si="1045"/>
        <v>0.32593399854386246</v>
      </c>
      <c r="AV1490" s="58">
        <f t="shared" si="1046"/>
        <v>0.32593399854386246</v>
      </c>
      <c r="AW1490" s="58">
        <f t="shared" si="1047"/>
        <v>0.34871466745511154</v>
      </c>
      <c r="AX1490" s="58">
        <f t="shared" si="1048"/>
        <v>0.36615105747634491</v>
      </c>
      <c r="AY1490" s="58">
        <f t="shared" si="1049"/>
        <v>0.36030550825300039</v>
      </c>
      <c r="AZ1490" s="58">
        <f t="shared" si="1050"/>
        <v>0.34871466745511154</v>
      </c>
      <c r="BA1490" s="58">
        <f t="shared" si="1051"/>
        <v>0.39395236410879619</v>
      </c>
      <c r="BB1490" s="58">
        <f t="shared" si="1052"/>
        <v>0.46422242191428809</v>
      </c>
      <c r="BC1490" s="58">
        <f t="shared" si="1053"/>
        <v>0.3958800367851672</v>
      </c>
      <c r="BD1490" s="58">
        <f t="shared" si="1054"/>
        <v>0.47063552953342885</v>
      </c>
      <c r="BE1490" s="58">
        <f t="shared" si="1055"/>
        <v>0.40910332785366871</v>
      </c>
      <c r="BF1490" s="58">
        <f t="shared" si="1056"/>
        <v>0.54011926654269315</v>
      </c>
      <c r="BG1490" s="58">
        <f t="shared" si="1057"/>
        <v>0.68488070250821154</v>
      </c>
      <c r="BH1490" s="59">
        <f t="shared" si="1061"/>
        <v>5.4345475469735467</v>
      </c>
      <c r="BI1490" s="60">
        <f t="shared" si="1026"/>
        <v>0</v>
      </c>
      <c r="BJ1490" s="60">
        <f t="shared" si="1027"/>
        <v>0</v>
      </c>
      <c r="BK1490" s="60">
        <f t="shared" si="1028"/>
        <v>-1.053501262935634</v>
      </c>
      <c r="BL1490" s="60">
        <f t="shared" si="1029"/>
        <v>0</v>
      </c>
      <c r="BM1490" s="60">
        <f t="shared" si="1030"/>
        <v>-1.0208029733821393</v>
      </c>
      <c r="BN1490" s="60">
        <f t="shared" si="1031"/>
        <v>0</v>
      </c>
      <c r="BO1490" s="60">
        <f t="shared" si="1025"/>
        <v>0</v>
      </c>
      <c r="BP1490" s="60">
        <f t="shared" si="1025"/>
        <v>0</v>
      </c>
      <c r="BQ1490" s="60">
        <f t="shared" si="1025"/>
        <v>0</v>
      </c>
      <c r="BR1490" s="60">
        <f t="shared" si="1025"/>
        <v>0</v>
      </c>
      <c r="BS1490" s="60">
        <f t="shared" si="1025"/>
        <v>-0.89378751950722546</v>
      </c>
      <c r="BT1490" s="60">
        <f t="shared" si="1024"/>
        <v>0</v>
      </c>
      <c r="BU1490" s="60">
        <f t="shared" si="1024"/>
        <v>-0.37851061280930848</v>
      </c>
      <c r="BV1490" s="61">
        <f t="shared" si="1062"/>
        <v>-3.3466023686343069</v>
      </c>
      <c r="BW1490" s="62">
        <f t="shared" si="1058"/>
        <v>2.4799033383202653</v>
      </c>
      <c r="BX1490" s="63">
        <f t="shared" si="1063"/>
        <v>-9.1433058359842967</v>
      </c>
      <c r="BY1490" s="73">
        <f t="shared" si="1064"/>
        <v>1.4345475469735467</v>
      </c>
    </row>
    <row r="1491" spans="1:77">
      <c r="A1491" s="49">
        <v>1485</v>
      </c>
      <c r="B1491" s="50">
        <v>3.242147922998987E-2</v>
      </c>
      <c r="C1491" s="51">
        <v>0.16574585635359115</v>
      </c>
      <c r="D1491" s="51">
        <v>0.16574585635359115</v>
      </c>
      <c r="E1491" s="51">
        <v>0.17495395948434622</v>
      </c>
      <c r="F1491" s="51">
        <v>0.18186003683241253</v>
      </c>
      <c r="G1491" s="51">
        <v>0.17955801104972377</v>
      </c>
      <c r="H1491" s="51">
        <v>0.17495395948434622</v>
      </c>
      <c r="I1491" s="51">
        <v>0.19263351749539595</v>
      </c>
      <c r="J1491" s="51">
        <v>0.21869244935543278</v>
      </c>
      <c r="K1491" s="51">
        <v>0.19337016574585636</v>
      </c>
      <c r="L1491" s="51">
        <v>0.22099447513812154</v>
      </c>
      <c r="M1491" s="51">
        <v>0.19838858195211787</v>
      </c>
      <c r="N1491" s="51">
        <v>0.24521178637200736</v>
      </c>
      <c r="O1491" s="51">
        <v>0.29203499079189688</v>
      </c>
      <c r="P1491" s="94">
        <v>0.20031874203144923</v>
      </c>
      <c r="Q1491" s="52">
        <v>0</v>
      </c>
      <c r="R1491" s="52">
        <v>2</v>
      </c>
      <c r="S1491" s="52">
        <v>1</v>
      </c>
      <c r="T1491" s="52">
        <v>1</v>
      </c>
      <c r="U1491" s="52">
        <v>2</v>
      </c>
      <c r="V1491" s="52">
        <v>1</v>
      </c>
      <c r="W1491" s="52">
        <v>1</v>
      </c>
      <c r="X1491" s="52">
        <v>0</v>
      </c>
      <c r="Y1491" s="52">
        <v>1</v>
      </c>
      <c r="Z1491" s="52">
        <v>0</v>
      </c>
      <c r="AA1491" s="52">
        <v>2</v>
      </c>
      <c r="AB1491" s="52">
        <v>0</v>
      </c>
      <c r="AC1491" s="52">
        <v>1</v>
      </c>
      <c r="AD1491" s="53">
        <f t="shared" si="1059"/>
        <v>12</v>
      </c>
      <c r="AE1491" s="54" t="s">
        <v>21</v>
      </c>
      <c r="AF1491" s="55">
        <f t="shared" si="1032"/>
        <v>1.6115344270551127E-2</v>
      </c>
      <c r="AG1491" s="56">
        <f t="shared" si="1060"/>
        <v>0.3136536233747701</v>
      </c>
      <c r="AH1491" s="56">
        <f t="shared" si="1033"/>
        <v>0.3136536233747701</v>
      </c>
      <c r="AI1491" s="56">
        <f t="shared" si="1034"/>
        <v>0.33557597384706267</v>
      </c>
      <c r="AJ1491" s="56">
        <f t="shared" si="1035"/>
        <v>0.35235540444702673</v>
      </c>
      <c r="AK1491" s="56">
        <f t="shared" si="1036"/>
        <v>0.34673010084964567</v>
      </c>
      <c r="AL1491" s="56">
        <f t="shared" si="1037"/>
        <v>0.33557597384706267</v>
      </c>
      <c r="AM1491" s="56">
        <f t="shared" si="1038"/>
        <v>0.37910922760993276</v>
      </c>
      <c r="AN1491" s="56">
        <f t="shared" si="1039"/>
        <v>0.44673168597240703</v>
      </c>
      <c r="AO1491" s="56">
        <f t="shared" si="1040"/>
        <v>0.38096427041714376</v>
      </c>
      <c r="AP1491" s="56">
        <f t="shared" si="1041"/>
        <v>0.452903163789457</v>
      </c>
      <c r="AQ1491" s="56">
        <f t="shared" si="1042"/>
        <v>0.39368934106059977</v>
      </c>
      <c r="AR1491" s="56">
        <f t="shared" si="1043"/>
        <v>0.51976892795011864</v>
      </c>
      <c r="AS1491" s="56">
        <f t="shared" si="1044"/>
        <v>0.6590761162715888</v>
      </c>
      <c r="AT1491" s="57">
        <f>IF(AE1491="F",1,IF(AE1491="R",#REF!,IF(AE1491="M",#REF!,0)))</f>
        <v>1</v>
      </c>
      <c r="AU1491" s="58">
        <f t="shared" si="1045"/>
        <v>0.1975700269796542</v>
      </c>
      <c r="AV1491" s="58">
        <f t="shared" si="1046"/>
        <v>0.1975700269796542</v>
      </c>
      <c r="AW1491" s="58">
        <f t="shared" si="1047"/>
        <v>0.21137888825683807</v>
      </c>
      <c r="AX1491" s="58">
        <f t="shared" si="1048"/>
        <v>0.22194823070749761</v>
      </c>
      <c r="AY1491" s="58">
        <f t="shared" si="1049"/>
        <v>0.21840485897295406</v>
      </c>
      <c r="AZ1491" s="58">
        <f t="shared" si="1050"/>
        <v>0.21137888825683807</v>
      </c>
      <c r="BA1491" s="58">
        <f t="shared" si="1051"/>
        <v>0.23880043061908141</v>
      </c>
      <c r="BB1491" s="58">
        <f t="shared" si="1052"/>
        <v>0.28139573297636084</v>
      </c>
      <c r="BC1491" s="58">
        <f t="shared" si="1053"/>
        <v>0.23996891977449339</v>
      </c>
      <c r="BD1491" s="58">
        <f t="shared" si="1054"/>
        <v>0.28528313917208653</v>
      </c>
      <c r="BE1491" s="58">
        <f t="shared" si="1055"/>
        <v>0.24798442593474468</v>
      </c>
      <c r="BF1491" s="58">
        <f t="shared" si="1056"/>
        <v>0.32740180079345194</v>
      </c>
      <c r="BG1491" s="58">
        <f t="shared" si="1057"/>
        <v>0.41515122533061649</v>
      </c>
      <c r="BH1491" s="59">
        <f t="shared" si="1061"/>
        <v>3.2942365947542713</v>
      </c>
      <c r="BI1491" s="60">
        <f t="shared" si="1026"/>
        <v>0</v>
      </c>
      <c r="BJ1491" s="60">
        <f t="shared" si="1027"/>
        <v>-3.2433243809987773</v>
      </c>
      <c r="BK1491" s="60">
        <f t="shared" si="1028"/>
        <v>-1.5541030768677042</v>
      </c>
      <c r="BL1491" s="60">
        <f t="shared" si="1029"/>
        <v>-1.5053111193153141</v>
      </c>
      <c r="BM1491" s="60">
        <f t="shared" si="1030"/>
        <v>-3.0428095746284196</v>
      </c>
      <c r="BN1491" s="60">
        <f t="shared" si="1031"/>
        <v>-1.5541030768677042</v>
      </c>
      <c r="BO1491" s="60">
        <f t="shared" si="1025"/>
        <v>-1.432127094202831</v>
      </c>
      <c r="BP1491" s="60">
        <f t="shared" si="1025"/>
        <v>0</v>
      </c>
      <c r="BQ1491" s="60">
        <f t="shared" si="1025"/>
        <v>-1.4272458649657274</v>
      </c>
      <c r="BR1491" s="60">
        <f t="shared" si="1025"/>
        <v>0</v>
      </c>
      <c r="BS1491" s="60">
        <f t="shared" si="1025"/>
        <v>-2.7887786668785917</v>
      </c>
      <c r="BT1491" s="60">
        <f t="shared" si="1024"/>
        <v>0</v>
      </c>
      <c r="BU1491" s="60">
        <f t="shared" si="1024"/>
        <v>-0.87911242674137868</v>
      </c>
      <c r="BV1491" s="61">
        <f t="shared" si="1062"/>
        <v>-17.426915281466449</v>
      </c>
      <c r="BW1491" s="62">
        <f t="shared" si="1058"/>
        <v>1.6362248830154327</v>
      </c>
      <c r="BX1491" s="63">
        <f t="shared" si="1063"/>
        <v>-16.659230811622209</v>
      </c>
      <c r="BY1491" s="73">
        <f t="shared" si="1064"/>
        <v>8.7057634052457296</v>
      </c>
    </row>
    <row r="1492" spans="1:77">
      <c r="A1492" s="49">
        <v>1486</v>
      </c>
      <c r="B1492" s="50">
        <v>4.5086119554204662E-2</v>
      </c>
      <c r="C1492" s="51">
        <v>0.16574585635359115</v>
      </c>
      <c r="D1492" s="51">
        <v>0.16574585635359115</v>
      </c>
      <c r="E1492" s="51">
        <v>0.17495395948434622</v>
      </c>
      <c r="F1492" s="51">
        <v>0.18186003683241253</v>
      </c>
      <c r="G1492" s="51">
        <v>0.17955801104972377</v>
      </c>
      <c r="H1492" s="51">
        <v>0.17495395948434622</v>
      </c>
      <c r="I1492" s="51">
        <v>0.19263351749539595</v>
      </c>
      <c r="J1492" s="51">
        <v>0.20819521178637201</v>
      </c>
      <c r="K1492" s="51">
        <v>0.23107734806629834</v>
      </c>
      <c r="L1492" s="51">
        <v>0.26708103130755062</v>
      </c>
      <c r="M1492" s="51">
        <v>0.23710865561694291</v>
      </c>
      <c r="N1492" s="51">
        <v>0.26457182320441991</v>
      </c>
      <c r="O1492" s="51">
        <v>0.29203499079189688</v>
      </c>
      <c r="P1492" s="94">
        <v>0.21042463521745292</v>
      </c>
      <c r="Q1492" s="52">
        <v>0</v>
      </c>
      <c r="R1492" s="52">
        <v>1</v>
      </c>
      <c r="S1492" s="52">
        <v>1</v>
      </c>
      <c r="T1492" s="52">
        <v>0</v>
      </c>
      <c r="U1492" s="52">
        <v>1</v>
      </c>
      <c r="V1492" s="52">
        <v>0</v>
      </c>
      <c r="W1492" s="52">
        <v>0</v>
      </c>
      <c r="X1492" s="52">
        <v>0</v>
      </c>
      <c r="Y1492" s="52">
        <v>1</v>
      </c>
      <c r="Z1492" s="52">
        <v>2</v>
      </c>
      <c r="AA1492" s="52">
        <v>0</v>
      </c>
      <c r="AB1492" s="52">
        <v>1</v>
      </c>
      <c r="AC1492" s="52">
        <v>1</v>
      </c>
      <c r="AD1492" s="53">
        <f t="shared" si="1059"/>
        <v>8</v>
      </c>
      <c r="AE1492" s="54" t="s">
        <v>21</v>
      </c>
      <c r="AF1492" s="55">
        <f t="shared" si="1032"/>
        <v>2.3968758238947726E-2</v>
      </c>
      <c r="AG1492" s="56">
        <f t="shared" si="1060"/>
        <v>0.3136536233747701</v>
      </c>
      <c r="AH1492" s="56">
        <f t="shared" si="1033"/>
        <v>0.3136536233747701</v>
      </c>
      <c r="AI1492" s="56">
        <f t="shared" si="1034"/>
        <v>0.33557597384706267</v>
      </c>
      <c r="AJ1492" s="56">
        <f t="shared" si="1035"/>
        <v>0.35235540444702673</v>
      </c>
      <c r="AK1492" s="56">
        <f t="shared" si="1036"/>
        <v>0.34673010084964567</v>
      </c>
      <c r="AL1492" s="56">
        <f t="shared" si="1037"/>
        <v>0.33557597384706267</v>
      </c>
      <c r="AM1492" s="56">
        <f t="shared" si="1038"/>
        <v>0.37910922760993276</v>
      </c>
      <c r="AN1492" s="56">
        <f t="shared" si="1039"/>
        <v>0.41899653829110006</v>
      </c>
      <c r="AO1492" s="56">
        <f t="shared" si="1040"/>
        <v>0.4803120160056264</v>
      </c>
      <c r="AP1492" s="56">
        <f t="shared" si="1041"/>
        <v>0.58319263711653879</v>
      </c>
      <c r="AQ1492" s="56">
        <f t="shared" si="1042"/>
        <v>0.49700107958828116</v>
      </c>
      <c r="AR1492" s="56">
        <f t="shared" si="1043"/>
        <v>0.57576931619523786</v>
      </c>
      <c r="AS1492" s="56">
        <f t="shared" si="1044"/>
        <v>0.6590761162715888</v>
      </c>
      <c r="AT1492" s="57">
        <f>IF(AE1492="F",1,IF(AE1492="R",#REF!,IF(AE1492="M",#REF!,0)))</f>
        <v>1</v>
      </c>
      <c r="AU1492" s="58">
        <f t="shared" si="1045"/>
        <v>0.29385088723120167</v>
      </c>
      <c r="AV1492" s="58">
        <f t="shared" si="1046"/>
        <v>0.29385088723120167</v>
      </c>
      <c r="AW1492" s="58">
        <f t="shared" si="1047"/>
        <v>0.31438915510505755</v>
      </c>
      <c r="AX1492" s="58">
        <f t="shared" si="1048"/>
        <v>0.3301092048720019</v>
      </c>
      <c r="AY1492" s="58">
        <f t="shared" si="1049"/>
        <v>0.32483905866661217</v>
      </c>
      <c r="AZ1492" s="58">
        <f t="shared" si="1050"/>
        <v>0.31438915510505755</v>
      </c>
      <c r="BA1492" s="58">
        <f t="shared" si="1051"/>
        <v>0.3551739071019937</v>
      </c>
      <c r="BB1492" s="58">
        <f t="shared" si="1052"/>
        <v>0.3925429051285933</v>
      </c>
      <c r="BC1492" s="58">
        <f t="shared" si="1053"/>
        <v>0.44998718819969991</v>
      </c>
      <c r="BD1492" s="58">
        <f t="shared" si="1054"/>
        <v>0.54637237089601587</v>
      </c>
      <c r="BE1492" s="58">
        <f t="shared" si="1055"/>
        <v>0.46562257633281051</v>
      </c>
      <c r="BF1492" s="58">
        <f t="shared" si="1056"/>
        <v>0.5394177264208273</v>
      </c>
      <c r="BG1492" s="58">
        <f t="shared" si="1057"/>
        <v>0.61746489466787902</v>
      </c>
      <c r="BH1492" s="59">
        <f t="shared" si="1061"/>
        <v>5.2380099169589514</v>
      </c>
      <c r="BI1492" s="60">
        <f t="shared" si="1026"/>
        <v>0</v>
      </c>
      <c r="BJ1492" s="60">
        <f t="shared" si="1027"/>
        <v>-1.2246828265943563</v>
      </c>
      <c r="BK1492" s="60">
        <f t="shared" si="1028"/>
        <v>-1.1571237129626719</v>
      </c>
      <c r="BL1492" s="60">
        <f t="shared" si="1029"/>
        <v>0</v>
      </c>
      <c r="BM1492" s="60">
        <f t="shared" si="1030"/>
        <v>-1.1244254234091773</v>
      </c>
      <c r="BN1492" s="60">
        <f t="shared" si="1031"/>
        <v>0</v>
      </c>
      <c r="BO1492" s="60">
        <f t="shared" si="1025"/>
        <v>0</v>
      </c>
      <c r="BP1492" s="60">
        <f t="shared" si="1025"/>
        <v>0</v>
      </c>
      <c r="BQ1492" s="60">
        <f t="shared" si="1025"/>
        <v>-0.79853616729040233</v>
      </c>
      <c r="BR1492" s="60">
        <f t="shared" si="1025"/>
        <v>-1.2089090754282377</v>
      </c>
      <c r="BS1492" s="60">
        <f t="shared" si="1025"/>
        <v>0</v>
      </c>
      <c r="BT1492" s="60">
        <f t="shared" si="1024"/>
        <v>-0.61726500559656672</v>
      </c>
      <c r="BU1492" s="60">
        <f t="shared" si="1024"/>
        <v>-0.48213306283634627</v>
      </c>
      <c r="BV1492" s="61">
        <f t="shared" si="1062"/>
        <v>-6.613075274117759</v>
      </c>
      <c r="BW1492" s="62">
        <f t="shared" si="1058"/>
        <v>2.2753752279433357</v>
      </c>
      <c r="BX1492" s="63">
        <f t="shared" si="1063"/>
        <v>-12.178318433952505</v>
      </c>
      <c r="BY1492" s="73">
        <f t="shared" si="1064"/>
        <v>2.7619900830410486</v>
      </c>
    </row>
    <row r="1493" spans="1:77">
      <c r="A1493" s="49">
        <v>1487</v>
      </c>
      <c r="B1493" s="50">
        <v>6.8389057750759888E-2</v>
      </c>
      <c r="C1493" s="51">
        <v>0.16574585635359115</v>
      </c>
      <c r="D1493" s="51">
        <v>0.16574585635359115</v>
      </c>
      <c r="E1493" s="51">
        <v>0.17495395948434622</v>
      </c>
      <c r="F1493" s="51">
        <v>0.18186003683241253</v>
      </c>
      <c r="G1493" s="51">
        <v>0.17955801104972377</v>
      </c>
      <c r="H1493" s="51">
        <v>0.17495395948434622</v>
      </c>
      <c r="I1493" s="51">
        <v>0.19263351749539595</v>
      </c>
      <c r="J1493" s="51">
        <v>0.20718232044198895</v>
      </c>
      <c r="K1493" s="51">
        <v>0.23480662983425415</v>
      </c>
      <c r="L1493" s="51">
        <v>0.27163904235727437</v>
      </c>
      <c r="M1493" s="51">
        <v>0.24093001841620626</v>
      </c>
      <c r="N1493" s="51">
        <v>0.26648250460405154</v>
      </c>
      <c r="O1493" s="51">
        <v>0.29203499079189688</v>
      </c>
      <c r="P1493" s="94">
        <v>0.21142513103839067</v>
      </c>
      <c r="Q1493" s="52">
        <v>1</v>
      </c>
      <c r="R1493" s="52">
        <v>1</v>
      </c>
      <c r="S1493" s="52">
        <v>0</v>
      </c>
      <c r="T1493" s="52">
        <v>2</v>
      </c>
      <c r="U1493" s="52">
        <v>1</v>
      </c>
      <c r="V1493" s="52">
        <v>0</v>
      </c>
      <c r="W1493" s="52">
        <v>1</v>
      </c>
      <c r="X1493" s="52">
        <v>1</v>
      </c>
      <c r="Y1493" s="52">
        <v>1</v>
      </c>
      <c r="Z1493" s="52">
        <v>2</v>
      </c>
      <c r="AA1493" s="52">
        <v>0</v>
      </c>
      <c r="AB1493" s="52">
        <v>5</v>
      </c>
      <c r="AC1493" s="52">
        <v>2</v>
      </c>
      <c r="AD1493" s="53">
        <f t="shared" si="1059"/>
        <v>17</v>
      </c>
      <c r="AE1493" s="54" t="s">
        <v>21</v>
      </c>
      <c r="AF1493" s="55">
        <f t="shared" si="1032"/>
        <v>3.9580192645941148E-2</v>
      </c>
      <c r="AG1493" s="56">
        <f t="shared" si="1060"/>
        <v>0.3136536233747701</v>
      </c>
      <c r="AH1493" s="56">
        <f t="shared" si="1033"/>
        <v>0.3136536233747701</v>
      </c>
      <c r="AI1493" s="56">
        <f t="shared" si="1034"/>
        <v>0.33557597384706267</v>
      </c>
      <c r="AJ1493" s="56">
        <f t="shared" si="1035"/>
        <v>0.35235540444702673</v>
      </c>
      <c r="AK1493" s="56">
        <f t="shared" si="1036"/>
        <v>0.34673010084964567</v>
      </c>
      <c r="AL1493" s="56">
        <f t="shared" si="1037"/>
        <v>0.33557597384706267</v>
      </c>
      <c r="AM1493" s="56">
        <f t="shared" si="1038"/>
        <v>0.37910922760993276</v>
      </c>
      <c r="AN1493" s="56">
        <f t="shared" si="1039"/>
        <v>0.41635565382285528</v>
      </c>
      <c r="AO1493" s="56">
        <f t="shared" si="1040"/>
        <v>0.4906052693730083</v>
      </c>
      <c r="AP1493" s="56">
        <f t="shared" si="1041"/>
        <v>0.59677407821818818</v>
      </c>
      <c r="AQ1493" s="56">
        <f t="shared" si="1042"/>
        <v>0.50768879556917634</v>
      </c>
      <c r="AR1493" s="56">
        <f t="shared" si="1043"/>
        <v>0.5814184965572915</v>
      </c>
      <c r="AS1493" s="56">
        <f t="shared" si="1044"/>
        <v>0.6590761162715888</v>
      </c>
      <c r="AT1493" s="57">
        <f>IF(AE1493="F",1,IF(AE1493="R",#REF!,IF(AE1493="M",#REF!,0)))</f>
        <v>1</v>
      </c>
      <c r="AU1493" s="58">
        <f t="shared" si="1045"/>
        <v>0.48524310729174841</v>
      </c>
      <c r="AV1493" s="58">
        <f t="shared" si="1046"/>
        <v>0.48524310729174841</v>
      </c>
      <c r="AW1493" s="58">
        <f t="shared" si="1047"/>
        <v>0.51915844787623611</v>
      </c>
      <c r="AX1493" s="58">
        <f t="shared" si="1048"/>
        <v>0.54511734787333321</v>
      </c>
      <c r="AY1493" s="58">
        <f t="shared" si="1049"/>
        <v>0.53641462744025503</v>
      </c>
      <c r="AZ1493" s="58">
        <f t="shared" si="1050"/>
        <v>0.51915844787623611</v>
      </c>
      <c r="BA1493" s="58">
        <f t="shared" si="1051"/>
        <v>0.58650729945055691</v>
      </c>
      <c r="BB1493" s="58">
        <f t="shared" si="1052"/>
        <v>0.64413000884765537</v>
      </c>
      <c r="BC1493" s="58">
        <f t="shared" si="1053"/>
        <v>0.75899912394703506</v>
      </c>
      <c r="BD1493" s="58">
        <f t="shared" si="1054"/>
        <v>0.92324936326259588</v>
      </c>
      <c r="BE1493" s="58">
        <f t="shared" si="1055"/>
        <v>0.78542848014491851</v>
      </c>
      <c r="BF1493" s="58">
        <f t="shared" si="1056"/>
        <v>0.89949325268675018</v>
      </c>
      <c r="BG1493" s="58">
        <f t="shared" si="1057"/>
        <v>1.0196347778813153</v>
      </c>
      <c r="BH1493" s="59">
        <f t="shared" si="1061"/>
        <v>8.7077773918703851</v>
      </c>
      <c r="BI1493" s="60">
        <f t="shared" si="1026"/>
        <v>-0.72310526148161214</v>
      </c>
      <c r="BJ1493" s="60">
        <f t="shared" si="1027"/>
        <v>-0.72310526148161214</v>
      </c>
      <c r="BK1493" s="60">
        <f t="shared" si="1028"/>
        <v>0</v>
      </c>
      <c r="BL1493" s="60">
        <f t="shared" si="1029"/>
        <v>-1.213508380595075</v>
      </c>
      <c r="BM1493" s="60">
        <f t="shared" si="1030"/>
        <v>-0.62284785829643297</v>
      </c>
      <c r="BN1493" s="60">
        <f t="shared" si="1031"/>
        <v>0</v>
      </c>
      <c r="BO1493" s="60">
        <f t="shared" si="1025"/>
        <v>-0.53357016518505429</v>
      </c>
      <c r="BP1493" s="60">
        <f t="shared" si="1025"/>
        <v>-0.43985469615958911</v>
      </c>
      <c r="BQ1493" s="60">
        <f t="shared" si="1025"/>
        <v>-0.27575465580715341</v>
      </c>
      <c r="BR1493" s="60">
        <f t="shared" si="1025"/>
        <v>-0.15971182983848745</v>
      </c>
      <c r="BS1493" s="60">
        <f t="shared" si="1025"/>
        <v>0</v>
      </c>
      <c r="BT1493" s="60">
        <f t="shared" si="1024"/>
        <v>-0.52961863400864329</v>
      </c>
      <c r="BU1493" s="60">
        <f t="shared" si="1024"/>
        <v>3.888900455279596E-2</v>
      </c>
      <c r="BV1493" s="61">
        <f t="shared" si="1062"/>
        <v>-5.1821877383008639</v>
      </c>
      <c r="BW1493" s="62">
        <f t="shared" si="1058"/>
        <v>3.4514118626106782</v>
      </c>
      <c r="BX1493" s="63">
        <f t="shared" si="1063"/>
        <v>-12.457772789046992</v>
      </c>
      <c r="BY1493" s="73">
        <f t="shared" si="1064"/>
        <v>8.2922226081296149</v>
      </c>
    </row>
    <row r="1494" spans="1:77">
      <c r="A1494" s="49">
        <v>1488</v>
      </c>
      <c r="B1494" s="50">
        <v>8.9159067882472146E-2</v>
      </c>
      <c r="C1494" s="51">
        <v>0.16574585635359115</v>
      </c>
      <c r="D1494" s="51">
        <v>0.16574585635359115</v>
      </c>
      <c r="E1494" s="51">
        <v>0.17495395948434622</v>
      </c>
      <c r="F1494" s="51">
        <v>0.18186003683241253</v>
      </c>
      <c r="G1494" s="51">
        <v>0.17955801104972377</v>
      </c>
      <c r="H1494" s="51">
        <v>0.17495395948434622</v>
      </c>
      <c r="I1494" s="51">
        <v>0.19263351749539595</v>
      </c>
      <c r="J1494" s="51">
        <v>0.20718232044198895</v>
      </c>
      <c r="K1494" s="51">
        <v>0.23480662983425415</v>
      </c>
      <c r="L1494" s="51">
        <v>0.27163904235727437</v>
      </c>
      <c r="M1494" s="51">
        <v>0.24093001841620626</v>
      </c>
      <c r="N1494" s="51">
        <v>0.26648250460405154</v>
      </c>
      <c r="O1494" s="51">
        <v>0.29203499079189688</v>
      </c>
      <c r="P1494" s="94">
        <v>0.21142513103839067</v>
      </c>
      <c r="Q1494" s="52">
        <v>1</v>
      </c>
      <c r="R1494" s="52">
        <v>1</v>
      </c>
      <c r="S1494" s="52">
        <v>0</v>
      </c>
      <c r="T1494" s="52">
        <v>2</v>
      </c>
      <c r="U1494" s="52">
        <v>1</v>
      </c>
      <c r="V1494" s="52">
        <v>0</v>
      </c>
      <c r="W1494" s="52">
        <v>2</v>
      </c>
      <c r="X1494" s="52">
        <v>0</v>
      </c>
      <c r="Y1494" s="52">
        <v>3</v>
      </c>
      <c r="Z1494" s="52">
        <v>0</v>
      </c>
      <c r="AA1494" s="52">
        <v>2</v>
      </c>
      <c r="AB1494" s="52">
        <v>2</v>
      </c>
      <c r="AC1494" s="52">
        <v>1</v>
      </c>
      <c r="AD1494" s="53">
        <f t="shared" si="1059"/>
        <v>15</v>
      </c>
      <c r="AE1494" s="54" t="s">
        <v>21</v>
      </c>
      <c r="AF1494" s="55">
        <f t="shared" si="1032"/>
        <v>5.4467579001152261E-2</v>
      </c>
      <c r="AG1494" s="56">
        <f t="shared" si="1060"/>
        <v>0.3136536233747701</v>
      </c>
      <c r="AH1494" s="56">
        <f t="shared" si="1033"/>
        <v>0.3136536233747701</v>
      </c>
      <c r="AI1494" s="56">
        <f t="shared" si="1034"/>
        <v>0.33557597384706267</v>
      </c>
      <c r="AJ1494" s="56">
        <f t="shared" si="1035"/>
        <v>0.35235540444702673</v>
      </c>
      <c r="AK1494" s="56">
        <f t="shared" si="1036"/>
        <v>0.34673010084964567</v>
      </c>
      <c r="AL1494" s="56">
        <f t="shared" si="1037"/>
        <v>0.33557597384706267</v>
      </c>
      <c r="AM1494" s="56">
        <f t="shared" si="1038"/>
        <v>0.37910922760993276</v>
      </c>
      <c r="AN1494" s="56">
        <f t="shared" si="1039"/>
        <v>0.41635565382285528</v>
      </c>
      <c r="AO1494" s="56">
        <f t="shared" si="1040"/>
        <v>0.4906052693730083</v>
      </c>
      <c r="AP1494" s="56">
        <f t="shared" si="1041"/>
        <v>0.59677407821818818</v>
      </c>
      <c r="AQ1494" s="56">
        <f t="shared" si="1042"/>
        <v>0.50768879556917634</v>
      </c>
      <c r="AR1494" s="56">
        <f t="shared" si="1043"/>
        <v>0.5814184965572915</v>
      </c>
      <c r="AS1494" s="56">
        <f t="shared" si="1044"/>
        <v>0.6590761162715888</v>
      </c>
      <c r="AT1494" s="57">
        <f>IF(AE1494="F",1,IF(AE1494="R",#REF!,IF(AE1494="M",#REF!,0)))</f>
        <v>1</v>
      </c>
      <c r="AU1494" s="58">
        <f t="shared" si="1045"/>
        <v>0.66775868216720891</v>
      </c>
      <c r="AV1494" s="58">
        <f t="shared" si="1046"/>
        <v>0.66775868216720891</v>
      </c>
      <c r="AW1494" s="58">
        <f t="shared" si="1047"/>
        <v>0.71443067563528528</v>
      </c>
      <c r="AX1494" s="58">
        <f t="shared" si="1048"/>
        <v>0.75015355472844425</v>
      </c>
      <c r="AY1494" s="58">
        <f t="shared" si="1049"/>
        <v>0.7381774606009126</v>
      </c>
      <c r="AZ1494" s="58">
        <f t="shared" si="1050"/>
        <v>0.71443067563528528</v>
      </c>
      <c r="BA1494" s="58">
        <f t="shared" si="1051"/>
        <v>0.80711160133404813</v>
      </c>
      <c r="BB1494" s="58">
        <f t="shared" si="1052"/>
        <v>0.88640806925229498</v>
      </c>
      <c r="BC1494" s="58">
        <f t="shared" si="1053"/>
        <v>1.0444831614438819</v>
      </c>
      <c r="BD1494" s="58">
        <f t="shared" si="1054"/>
        <v>1.2705132105117682</v>
      </c>
      <c r="BE1494" s="58">
        <f t="shared" si="1055"/>
        <v>1.0808534504804976</v>
      </c>
      <c r="BF1494" s="58">
        <f t="shared" si="1056"/>
        <v>1.2378216609499781</v>
      </c>
      <c r="BG1494" s="58">
        <f t="shared" si="1057"/>
        <v>1.4031522866341599</v>
      </c>
      <c r="BH1494" s="59">
        <f t="shared" si="1061"/>
        <v>11.983053171540975</v>
      </c>
      <c r="BI1494" s="60">
        <f t="shared" si="1026"/>
        <v>-0.40382842495422916</v>
      </c>
      <c r="BJ1494" s="60">
        <f t="shared" si="1027"/>
        <v>-0.40382842495422916</v>
      </c>
      <c r="BK1494" s="60">
        <f t="shared" si="1028"/>
        <v>0</v>
      </c>
      <c r="BL1494" s="60">
        <f t="shared" si="1029"/>
        <v>-0.5749547075403092</v>
      </c>
      <c r="BM1494" s="60">
        <f t="shared" si="1030"/>
        <v>-0.30357102176904999</v>
      </c>
      <c r="BN1494" s="60">
        <f t="shared" si="1031"/>
        <v>0</v>
      </c>
      <c r="BO1494" s="60">
        <f t="shared" si="1025"/>
        <v>-0.42858665731534284</v>
      </c>
      <c r="BP1494" s="60">
        <f t="shared" si="1025"/>
        <v>0</v>
      </c>
      <c r="BQ1494" s="60">
        <f t="shared" si="1025"/>
        <v>0.13056654216068869</v>
      </c>
      <c r="BR1494" s="60">
        <f t="shared" si="1025"/>
        <v>0</v>
      </c>
      <c r="BS1494" s="60">
        <f t="shared" si="1025"/>
        <v>0.15550192198731996</v>
      </c>
      <c r="BT1494" s="60">
        <f t="shared" si="1024"/>
        <v>0.42670621945130854</v>
      </c>
      <c r="BU1494" s="60">
        <f t="shared" si="1024"/>
        <v>0.33872133880378091</v>
      </c>
      <c r="BV1494" s="61">
        <f t="shared" si="1062"/>
        <v>-1.063273214130062</v>
      </c>
      <c r="BW1494" s="62">
        <f t="shared" si="1058"/>
        <v>4.4996184282924396</v>
      </c>
      <c r="BX1494" s="63">
        <f t="shared" si="1063"/>
        <v>-13.533092444641632</v>
      </c>
      <c r="BY1494" s="73">
        <f t="shared" si="1064"/>
        <v>3.0169468284590248</v>
      </c>
    </row>
    <row r="1495" spans="1:77">
      <c r="A1495" s="49">
        <v>1489</v>
      </c>
      <c r="B1495" s="50">
        <v>1.0131712259371835E-3</v>
      </c>
      <c r="C1495" s="51">
        <v>0.16574585635359115</v>
      </c>
      <c r="D1495" s="51">
        <v>0.16574585635359115</v>
      </c>
      <c r="E1495" s="51">
        <v>0.20718232044198895</v>
      </c>
      <c r="F1495" s="51">
        <v>0.21639042357274402</v>
      </c>
      <c r="G1495" s="51">
        <v>0.21178637200736647</v>
      </c>
      <c r="H1495" s="51">
        <v>0.1703499079189687</v>
      </c>
      <c r="I1495" s="51">
        <v>0.22150092081031308</v>
      </c>
      <c r="J1495" s="51">
        <v>0.25782688766114181</v>
      </c>
      <c r="K1495" s="51">
        <v>0.25782688766114181</v>
      </c>
      <c r="L1495" s="51">
        <v>0.2440147329650092</v>
      </c>
      <c r="M1495" s="51">
        <v>0.264548802946593</v>
      </c>
      <c r="N1495" s="51">
        <v>0.2507826887661142</v>
      </c>
      <c r="O1495" s="51">
        <v>0.26229281767955803</v>
      </c>
      <c r="P1495" s="94">
        <v>0.22276880577985558</v>
      </c>
      <c r="Q1495" s="52">
        <v>0</v>
      </c>
      <c r="R1495" s="52">
        <v>0</v>
      </c>
      <c r="S1495" s="52">
        <v>0</v>
      </c>
      <c r="T1495" s="52">
        <v>0</v>
      </c>
      <c r="U1495" s="52">
        <v>0</v>
      </c>
      <c r="V1495" s="52">
        <v>0</v>
      </c>
      <c r="W1495" s="52">
        <v>0</v>
      </c>
      <c r="X1495" s="52">
        <v>0</v>
      </c>
      <c r="Y1495" s="52">
        <v>0</v>
      </c>
      <c r="Z1495" s="52">
        <v>0</v>
      </c>
      <c r="AA1495" s="52">
        <v>0</v>
      </c>
      <c r="AB1495" s="52">
        <v>0</v>
      </c>
      <c r="AC1495" s="52">
        <v>0</v>
      </c>
      <c r="AD1495" s="53">
        <f t="shared" si="1059"/>
        <v>0</v>
      </c>
      <c r="AE1495" s="54" t="s">
        <v>21</v>
      </c>
      <c r="AF1495" s="55">
        <f t="shared" si="1032"/>
        <v>2.4844942295687594E-4</v>
      </c>
      <c r="AG1495" s="56">
        <f t="shared" si="1060"/>
        <v>0.3136536233747701</v>
      </c>
      <c r="AH1495" s="56">
        <f t="shared" si="1033"/>
        <v>0.3136536233747701</v>
      </c>
      <c r="AI1495" s="56">
        <f t="shared" si="1034"/>
        <v>0.41635565382285528</v>
      </c>
      <c r="AJ1495" s="56">
        <f t="shared" si="1035"/>
        <v>0.44059228880469198</v>
      </c>
      <c r="AK1495" s="56">
        <f t="shared" si="1036"/>
        <v>0.42840976642075301</v>
      </c>
      <c r="AL1495" s="56">
        <f t="shared" si="1037"/>
        <v>0.32455048539690068</v>
      </c>
      <c r="AM1495" s="56">
        <f t="shared" si="1038"/>
        <v>0.45426519335976023</v>
      </c>
      <c r="AN1495" s="56">
        <f t="shared" si="1039"/>
        <v>0.55600273242160569</v>
      </c>
      <c r="AO1495" s="56">
        <f t="shared" si="1040"/>
        <v>0.55600273242160569</v>
      </c>
      <c r="AP1495" s="56">
        <f t="shared" si="1041"/>
        <v>0.51638054286922841</v>
      </c>
      <c r="AQ1495" s="56">
        <f t="shared" si="1042"/>
        <v>0.57570138770590673</v>
      </c>
      <c r="AR1495" s="56">
        <f t="shared" si="1043"/>
        <v>0.53565168580440303</v>
      </c>
      <c r="AS1495" s="56">
        <f t="shared" si="1044"/>
        <v>0.56905986725487301</v>
      </c>
      <c r="AT1495" s="57">
        <f>IF(AE1495="F",1,IF(AE1495="R",#REF!,IF(AE1495="M",#REF!,0)))</f>
        <v>1</v>
      </c>
      <c r="AU1495" s="58">
        <f t="shared" si="1045"/>
        <v>3.045926811899924E-3</v>
      </c>
      <c r="AV1495" s="58">
        <f t="shared" si="1046"/>
        <v>3.045926811899924E-3</v>
      </c>
      <c r="AW1495" s="58">
        <f t="shared" si="1047"/>
        <v>4.0432781729731792E-3</v>
      </c>
      <c r="AX1495" s="58">
        <f t="shared" si="1048"/>
        <v>4.2786429538008508E-3</v>
      </c>
      <c r="AY1495" s="58">
        <f t="shared" si="1049"/>
        <v>4.1603370622043971E-3</v>
      </c>
      <c r="AZ1495" s="58">
        <f t="shared" si="1050"/>
        <v>3.1517475062112508E-3</v>
      </c>
      <c r="BA1495" s="58">
        <f t="shared" si="1051"/>
        <v>4.4114221199801924E-3</v>
      </c>
      <c r="BB1495" s="58">
        <f t="shared" si="1052"/>
        <v>5.3994071930393468E-3</v>
      </c>
      <c r="BC1495" s="58">
        <f t="shared" si="1053"/>
        <v>5.3994071930393468E-3</v>
      </c>
      <c r="BD1495" s="58">
        <f t="shared" si="1054"/>
        <v>5.0146315025651304E-3</v>
      </c>
      <c r="BE1495" s="58">
        <f t="shared" si="1055"/>
        <v>5.5907031252949574E-3</v>
      </c>
      <c r="BF1495" s="58">
        <f t="shared" si="1056"/>
        <v>5.201775812682244E-3</v>
      </c>
      <c r="BG1495" s="58">
        <f t="shared" si="1057"/>
        <v>5.5262065478413822E-3</v>
      </c>
      <c r="BH1495" s="59">
        <f t="shared" si="1061"/>
        <v>5.8269412813432127E-2</v>
      </c>
      <c r="BI1495" s="60">
        <f t="shared" si="1026"/>
        <v>0</v>
      </c>
      <c r="BJ1495" s="60">
        <f t="shared" si="1027"/>
        <v>0</v>
      </c>
      <c r="BK1495" s="60">
        <f t="shared" si="1028"/>
        <v>0</v>
      </c>
      <c r="BL1495" s="60">
        <f t="shared" si="1029"/>
        <v>0</v>
      </c>
      <c r="BM1495" s="60">
        <f t="shared" si="1030"/>
        <v>0</v>
      </c>
      <c r="BN1495" s="60">
        <f t="shared" si="1031"/>
        <v>0</v>
      </c>
      <c r="BO1495" s="60">
        <f t="shared" si="1025"/>
        <v>0</v>
      </c>
      <c r="BP1495" s="60">
        <f t="shared" si="1025"/>
        <v>0</v>
      </c>
      <c r="BQ1495" s="60">
        <f t="shared" si="1025"/>
        <v>0</v>
      </c>
      <c r="BR1495" s="60">
        <f t="shared" si="1025"/>
        <v>0</v>
      </c>
      <c r="BS1495" s="60">
        <f t="shared" si="1025"/>
        <v>0</v>
      </c>
      <c r="BT1495" s="60">
        <f t="shared" si="1024"/>
        <v>0</v>
      </c>
      <c r="BU1495" s="60">
        <f t="shared" si="1024"/>
        <v>0</v>
      </c>
      <c r="BV1495" s="61">
        <f t="shared" si="1062"/>
        <v>0</v>
      </c>
      <c r="BW1495" s="62">
        <f t="shared" si="1058"/>
        <v>5.1132027594232271E-2</v>
      </c>
      <c r="BX1495" s="63">
        <f t="shared" si="1063"/>
        <v>-3.8891684513935126E-2</v>
      </c>
      <c r="BY1495" s="73">
        <f t="shared" si="1064"/>
        <v>5.8269412813432127E-2</v>
      </c>
    </row>
    <row r="1496" spans="1:77">
      <c r="A1496" s="49">
        <v>1490</v>
      </c>
      <c r="B1496" s="50">
        <v>4.5086119554204662E-2</v>
      </c>
      <c r="C1496" s="51">
        <v>0.20257826887661143</v>
      </c>
      <c r="D1496" s="51">
        <v>0.20257826887661143</v>
      </c>
      <c r="E1496" s="51">
        <v>0.19797421731123388</v>
      </c>
      <c r="F1496" s="51">
        <v>0.20718232044198895</v>
      </c>
      <c r="G1496" s="51">
        <v>0.20718232044198895</v>
      </c>
      <c r="H1496" s="51">
        <v>0.20948434622467771</v>
      </c>
      <c r="I1496" s="51">
        <v>0.22872928176795579</v>
      </c>
      <c r="J1496" s="51">
        <v>0.24171270718232044</v>
      </c>
      <c r="K1496" s="51">
        <v>0.25782688766114181</v>
      </c>
      <c r="L1496" s="51">
        <v>0.30156537753222834</v>
      </c>
      <c r="M1496" s="51">
        <v>0.264548802946593</v>
      </c>
      <c r="N1496" s="51">
        <v>0.29438305709023943</v>
      </c>
      <c r="O1496" s="51">
        <v>0.32421731123388581</v>
      </c>
      <c r="P1496" s="94">
        <v>0.24153562827595973</v>
      </c>
      <c r="Q1496" s="52">
        <v>1</v>
      </c>
      <c r="R1496" s="52">
        <v>1</v>
      </c>
      <c r="S1496" s="52">
        <v>0</v>
      </c>
      <c r="T1496" s="52">
        <v>1</v>
      </c>
      <c r="U1496" s="52">
        <v>0</v>
      </c>
      <c r="V1496" s="52">
        <v>0</v>
      </c>
      <c r="W1496" s="52">
        <v>0</v>
      </c>
      <c r="X1496" s="52">
        <v>0</v>
      </c>
      <c r="Y1496" s="52">
        <v>1</v>
      </c>
      <c r="Z1496" s="52">
        <v>0</v>
      </c>
      <c r="AA1496" s="52">
        <v>0</v>
      </c>
      <c r="AB1496" s="52">
        <v>1</v>
      </c>
      <c r="AC1496" s="52">
        <v>1</v>
      </c>
      <c r="AD1496" s="53">
        <f t="shared" si="1059"/>
        <v>6</v>
      </c>
      <c r="AE1496" s="54" t="s">
        <v>21</v>
      </c>
      <c r="AF1496" s="55">
        <f t="shared" si="1032"/>
        <v>2.3968758238947726E-2</v>
      </c>
      <c r="AG1496" s="56">
        <f t="shared" si="1060"/>
        <v>0.40443000333564155</v>
      </c>
      <c r="AH1496" s="56">
        <f t="shared" si="1033"/>
        <v>0.40443000333564155</v>
      </c>
      <c r="AI1496" s="56">
        <f t="shared" si="1034"/>
        <v>0.39263286188798546</v>
      </c>
      <c r="AJ1496" s="56">
        <f t="shared" si="1035"/>
        <v>0.41635565382285528</v>
      </c>
      <c r="AK1496" s="56">
        <f t="shared" si="1036"/>
        <v>0.41635565382285528</v>
      </c>
      <c r="AL1496" s="56">
        <f t="shared" si="1037"/>
        <v>0.42236665550834529</v>
      </c>
      <c r="AM1496" s="56">
        <f t="shared" si="1038"/>
        <v>0.47387420926691254</v>
      </c>
      <c r="AN1496" s="56">
        <f t="shared" si="1039"/>
        <v>0.50988872589714973</v>
      </c>
      <c r="AO1496" s="56">
        <f t="shared" si="1040"/>
        <v>0.55600273242160569</v>
      </c>
      <c r="AP1496" s="56">
        <f t="shared" si="1041"/>
        <v>0.68904291468666279</v>
      </c>
      <c r="AQ1496" s="56">
        <f t="shared" si="1042"/>
        <v>0.57570138770590673</v>
      </c>
      <c r="AR1496" s="56">
        <f t="shared" si="1043"/>
        <v>0.66640874405953732</v>
      </c>
      <c r="AS1496" s="56">
        <f t="shared" si="1044"/>
        <v>0.76244761974120911</v>
      </c>
      <c r="AT1496" s="57">
        <f>IF(AE1496="F",1,IF(AE1496="R",#REF!,IF(AE1496="M",#REF!,0)))</f>
        <v>1</v>
      </c>
      <c r="AU1496" s="58">
        <f t="shared" si="1045"/>
        <v>0.37889603832536384</v>
      </c>
      <c r="AV1496" s="58">
        <f t="shared" si="1046"/>
        <v>0.37889603832536384</v>
      </c>
      <c r="AW1496" s="58">
        <f t="shared" si="1047"/>
        <v>0.3678437174757378</v>
      </c>
      <c r="AX1496" s="58">
        <f t="shared" si="1048"/>
        <v>0.39006875470839686</v>
      </c>
      <c r="AY1496" s="58">
        <f t="shared" si="1049"/>
        <v>0.39006875470839686</v>
      </c>
      <c r="AZ1496" s="58">
        <f t="shared" si="1050"/>
        <v>0.39570024768917134</v>
      </c>
      <c r="BA1496" s="58">
        <f t="shared" si="1051"/>
        <v>0.44395583679479772</v>
      </c>
      <c r="BB1496" s="58">
        <f t="shared" si="1052"/>
        <v>0.47769655227300872</v>
      </c>
      <c r="BC1496" s="58">
        <f t="shared" si="1053"/>
        <v>0.52089911943993017</v>
      </c>
      <c r="BD1496" s="58">
        <f t="shared" si="1054"/>
        <v>0.64553971875886818</v>
      </c>
      <c r="BE1496" s="58">
        <f t="shared" si="1055"/>
        <v>0.53935408664315332</v>
      </c>
      <c r="BF1496" s="58">
        <f t="shared" si="1056"/>
        <v>0.62433457198275022</v>
      </c>
      <c r="BG1496" s="58">
        <f t="shared" si="1057"/>
        <v>0.71430996752927722</v>
      </c>
      <c r="BH1496" s="59">
        <f t="shared" si="1061"/>
        <v>6.2675634046542159</v>
      </c>
      <c r="BI1496" s="60">
        <f t="shared" si="1026"/>
        <v>-0.97049341673838796</v>
      </c>
      <c r="BJ1496" s="60">
        <f t="shared" si="1027"/>
        <v>-0.97049341673838796</v>
      </c>
      <c r="BK1496" s="60">
        <f t="shared" si="1028"/>
        <v>0</v>
      </c>
      <c r="BL1496" s="60">
        <f t="shared" si="1029"/>
        <v>-0.94143226127233337</v>
      </c>
      <c r="BM1496" s="60">
        <f t="shared" si="1030"/>
        <v>0</v>
      </c>
      <c r="BN1496" s="60">
        <f t="shared" si="1031"/>
        <v>0</v>
      </c>
      <c r="BO1496" s="60">
        <f t="shared" si="1025"/>
        <v>0</v>
      </c>
      <c r="BP1496" s="60">
        <f t="shared" si="1025"/>
        <v>0</v>
      </c>
      <c r="BQ1496" s="60">
        <f t="shared" si="1025"/>
        <v>-0.65219888469137532</v>
      </c>
      <c r="BR1496" s="60">
        <f t="shared" si="1025"/>
        <v>0</v>
      </c>
      <c r="BS1496" s="60">
        <f t="shared" si="1025"/>
        <v>0</v>
      </c>
      <c r="BT1496" s="60">
        <f t="shared" si="1024"/>
        <v>-0.4710688812528403</v>
      </c>
      <c r="BU1496" s="60">
        <f t="shared" si="1024"/>
        <v>-0.3364382826566672</v>
      </c>
      <c r="BV1496" s="61">
        <f t="shared" si="1062"/>
        <v>-4.3421251433499926</v>
      </c>
      <c r="BW1496" s="62">
        <f t="shared" si="1058"/>
        <v>2.2753752279433357</v>
      </c>
      <c r="BX1496" s="63">
        <f t="shared" si="1063"/>
        <v>-11.277358272784523</v>
      </c>
      <c r="BY1496" s="73">
        <f t="shared" si="1064"/>
        <v>0.26756340465421591</v>
      </c>
    </row>
    <row r="1497" spans="1:77">
      <c r="A1497" s="49">
        <v>1491</v>
      </c>
      <c r="B1497" s="50">
        <v>2.532928064842959E-3</v>
      </c>
      <c r="C1497" s="51">
        <v>0.20257826887661143</v>
      </c>
      <c r="D1497" s="51">
        <v>0.20257826887661143</v>
      </c>
      <c r="E1497" s="51">
        <v>0.19797421731123388</v>
      </c>
      <c r="F1497" s="51">
        <v>0.20718232044198895</v>
      </c>
      <c r="G1497" s="51">
        <v>0.20718232044198895</v>
      </c>
      <c r="H1497" s="51">
        <v>0.20948434622467771</v>
      </c>
      <c r="I1497" s="51">
        <v>0.22872928176795579</v>
      </c>
      <c r="J1497" s="51">
        <v>0.24171270718232044</v>
      </c>
      <c r="K1497" s="51">
        <v>0.25782688766114181</v>
      </c>
      <c r="L1497" s="51">
        <v>0.30156537753222834</v>
      </c>
      <c r="M1497" s="51">
        <v>0.264548802946593</v>
      </c>
      <c r="N1497" s="51">
        <v>0.29438305709023943</v>
      </c>
      <c r="O1497" s="51">
        <v>0.32421731123388581</v>
      </c>
      <c r="P1497" s="94">
        <v>0.24153562827595973</v>
      </c>
      <c r="Q1497" s="52">
        <v>0</v>
      </c>
      <c r="R1497" s="52">
        <v>0</v>
      </c>
      <c r="S1497" s="52">
        <v>0</v>
      </c>
      <c r="T1497" s="52">
        <v>0</v>
      </c>
      <c r="U1497" s="52">
        <v>0</v>
      </c>
      <c r="V1497" s="52">
        <v>0</v>
      </c>
      <c r="W1497" s="52">
        <v>0</v>
      </c>
      <c r="X1497" s="52">
        <v>0</v>
      </c>
      <c r="Y1497" s="52">
        <v>0</v>
      </c>
      <c r="Z1497" s="52">
        <v>0</v>
      </c>
      <c r="AA1497" s="52">
        <v>0</v>
      </c>
      <c r="AB1497" s="52">
        <v>0</v>
      </c>
      <c r="AC1497" s="52">
        <v>0</v>
      </c>
      <c r="AD1497" s="53">
        <f t="shared" si="1059"/>
        <v>0</v>
      </c>
      <c r="AE1497" s="54" t="s">
        <v>21</v>
      </c>
      <c r="AF1497" s="55">
        <f t="shared" si="1032"/>
        <v>7.4869538439807756E-4</v>
      </c>
      <c r="AG1497" s="56">
        <f t="shared" si="1060"/>
        <v>0.40443000333564155</v>
      </c>
      <c r="AH1497" s="56">
        <f t="shared" si="1033"/>
        <v>0.40443000333564155</v>
      </c>
      <c r="AI1497" s="56">
        <f t="shared" si="1034"/>
        <v>0.39263286188798546</v>
      </c>
      <c r="AJ1497" s="56">
        <f t="shared" si="1035"/>
        <v>0.41635565382285528</v>
      </c>
      <c r="AK1497" s="56">
        <f t="shared" si="1036"/>
        <v>0.41635565382285528</v>
      </c>
      <c r="AL1497" s="56">
        <f t="shared" si="1037"/>
        <v>0.42236665550834529</v>
      </c>
      <c r="AM1497" s="56">
        <f t="shared" si="1038"/>
        <v>0.47387420926691254</v>
      </c>
      <c r="AN1497" s="56">
        <f t="shared" si="1039"/>
        <v>0.50988872589714973</v>
      </c>
      <c r="AO1497" s="56">
        <f t="shared" si="1040"/>
        <v>0.55600273242160569</v>
      </c>
      <c r="AP1497" s="56">
        <f t="shared" si="1041"/>
        <v>0.68904291468666279</v>
      </c>
      <c r="AQ1497" s="56">
        <f t="shared" si="1042"/>
        <v>0.57570138770590673</v>
      </c>
      <c r="AR1497" s="56">
        <f t="shared" si="1043"/>
        <v>0.66640874405953732</v>
      </c>
      <c r="AS1497" s="56">
        <f t="shared" si="1044"/>
        <v>0.76244761974120911</v>
      </c>
      <c r="AT1497" s="57">
        <f>IF(AE1497="F",1,IF(AE1497="R",#REF!,IF(AE1497="M",#REF!,0)))</f>
        <v>1</v>
      </c>
      <c r="AU1497" s="58">
        <f t="shared" si="1045"/>
        <v>1.1835311292846141E-2</v>
      </c>
      <c r="AV1497" s="58">
        <f t="shared" si="1046"/>
        <v>1.1835311292846141E-2</v>
      </c>
      <c r="AW1497" s="58">
        <f t="shared" si="1047"/>
        <v>1.1490077654769906E-2</v>
      </c>
      <c r="AX1497" s="58">
        <f t="shared" si="1048"/>
        <v>1.2184305642231046E-2</v>
      </c>
      <c r="AY1497" s="58">
        <f t="shared" si="1049"/>
        <v>1.2184305642231046E-2</v>
      </c>
      <c r="AZ1497" s="58">
        <f t="shared" si="1050"/>
        <v>1.2360212660856851E-2</v>
      </c>
      <c r="BA1497" s="58">
        <f t="shared" si="1051"/>
        <v>1.3867538842489644E-2</v>
      </c>
      <c r="BB1497" s="58">
        <f t="shared" si="1052"/>
        <v>1.4921474039840709E-2</v>
      </c>
      <c r="BC1497" s="58">
        <f t="shared" si="1053"/>
        <v>1.6270962499341401E-2</v>
      </c>
      <c r="BD1497" s="58">
        <f t="shared" si="1054"/>
        <v>2.0164273971233316E-2</v>
      </c>
      <c r="BE1497" s="58">
        <f t="shared" si="1055"/>
        <v>1.6847427438681437E-2</v>
      </c>
      <c r="BF1497" s="58">
        <f t="shared" si="1056"/>
        <v>1.9501903590653256E-2</v>
      </c>
      <c r="BG1497" s="58">
        <f t="shared" si="1057"/>
        <v>2.2312402269121026E-2</v>
      </c>
      <c r="BH1497" s="59">
        <f t="shared" si="1061"/>
        <v>0.19577550683714195</v>
      </c>
      <c r="BI1497" s="60">
        <f t="shared" si="1026"/>
        <v>0</v>
      </c>
      <c r="BJ1497" s="60">
        <f t="shared" si="1027"/>
        <v>0</v>
      </c>
      <c r="BK1497" s="60">
        <f t="shared" si="1028"/>
        <v>0</v>
      </c>
      <c r="BL1497" s="60">
        <f t="shared" si="1029"/>
        <v>0</v>
      </c>
      <c r="BM1497" s="60">
        <f t="shared" si="1030"/>
        <v>0</v>
      </c>
      <c r="BN1497" s="60">
        <f t="shared" si="1031"/>
        <v>0</v>
      </c>
      <c r="BO1497" s="60">
        <f t="shared" si="1025"/>
        <v>0</v>
      </c>
      <c r="BP1497" s="60">
        <f t="shared" si="1025"/>
        <v>0</v>
      </c>
      <c r="BQ1497" s="60">
        <f t="shared" si="1025"/>
        <v>0</v>
      </c>
      <c r="BR1497" s="60">
        <f t="shared" si="1025"/>
        <v>0</v>
      </c>
      <c r="BS1497" s="60">
        <f t="shared" si="1025"/>
        <v>0</v>
      </c>
      <c r="BT1497" s="60">
        <f t="shared" si="1024"/>
        <v>0</v>
      </c>
      <c r="BU1497" s="60">
        <f t="shared" si="1024"/>
        <v>0</v>
      </c>
      <c r="BV1497" s="61">
        <f t="shared" si="1062"/>
        <v>0</v>
      </c>
      <c r="BW1497" s="62">
        <f t="shared" si="1058"/>
        <v>0.12783006898558069</v>
      </c>
      <c r="BX1497" s="63">
        <f t="shared" si="1063"/>
        <v>-0.11873158739335249</v>
      </c>
      <c r="BY1497" s="73">
        <f t="shared" si="1064"/>
        <v>0.19577550683714195</v>
      </c>
    </row>
    <row r="1498" spans="1:77">
      <c r="A1498" s="49">
        <v>1492</v>
      </c>
      <c r="B1498" s="50">
        <v>4.559270516717325E-3</v>
      </c>
      <c r="C1498" s="51">
        <v>0.26012891344383055</v>
      </c>
      <c r="D1498" s="51">
        <v>0.26012891344383055</v>
      </c>
      <c r="E1498" s="51">
        <v>0.26012891344383055</v>
      </c>
      <c r="F1498" s="51">
        <v>0.27163904235727437</v>
      </c>
      <c r="G1498" s="51">
        <v>0.1703499079189687</v>
      </c>
      <c r="H1498" s="51">
        <v>0.23250460405156537</v>
      </c>
      <c r="I1498" s="51">
        <v>0.24558011049723757</v>
      </c>
      <c r="J1498" s="51">
        <v>0.25322283609576429</v>
      </c>
      <c r="K1498" s="51">
        <v>0.31767955801104975</v>
      </c>
      <c r="L1498" s="51">
        <v>0.31077348066298344</v>
      </c>
      <c r="M1498" s="51">
        <v>0.32592081031307552</v>
      </c>
      <c r="N1498" s="51">
        <v>0.31942909760589316</v>
      </c>
      <c r="O1498" s="51">
        <v>0.33411602209944752</v>
      </c>
      <c r="P1498" s="94">
        <v>0.27396940076498089</v>
      </c>
      <c r="Q1498" s="52">
        <v>0</v>
      </c>
      <c r="R1498" s="52">
        <v>0</v>
      </c>
      <c r="S1498" s="52">
        <v>0</v>
      </c>
      <c r="T1498" s="52">
        <v>0</v>
      </c>
      <c r="U1498" s="52">
        <v>0</v>
      </c>
      <c r="V1498" s="52">
        <v>0</v>
      </c>
      <c r="W1498" s="52">
        <v>0</v>
      </c>
      <c r="X1498" s="52">
        <v>0</v>
      </c>
      <c r="Y1498" s="52">
        <v>0</v>
      </c>
      <c r="Z1498" s="52">
        <v>0</v>
      </c>
      <c r="AA1498" s="52">
        <v>0</v>
      </c>
      <c r="AB1498" s="52">
        <v>0</v>
      </c>
      <c r="AC1498" s="52">
        <v>0</v>
      </c>
      <c r="AD1498" s="53">
        <f t="shared" si="1059"/>
        <v>0</v>
      </c>
      <c r="AE1498" s="54" t="s">
        <v>21</v>
      </c>
      <c r="AF1498" s="55">
        <f t="shared" si="1032"/>
        <v>1.5192159287876416E-3</v>
      </c>
      <c r="AG1498" s="56">
        <f t="shared" si="1060"/>
        <v>0.56271821618797468</v>
      </c>
      <c r="AH1498" s="56">
        <f t="shared" si="1033"/>
        <v>0.56271821618797468</v>
      </c>
      <c r="AI1498" s="56">
        <f t="shared" si="1034"/>
        <v>0.56271821618797468</v>
      </c>
      <c r="AJ1498" s="56">
        <f t="shared" si="1035"/>
        <v>0.59677407821818818</v>
      </c>
      <c r="AK1498" s="56">
        <f t="shared" si="1036"/>
        <v>0.32455048539690068</v>
      </c>
      <c r="AL1498" s="56">
        <f t="shared" si="1037"/>
        <v>0.48424148025344144</v>
      </c>
      <c r="AM1498" s="56">
        <f t="shared" si="1038"/>
        <v>0.52081324762833003</v>
      </c>
      <c r="AN1498" s="56">
        <f t="shared" si="1039"/>
        <v>0.54266753938001444</v>
      </c>
      <c r="AO1498" s="56">
        <f t="shared" si="1040"/>
        <v>0.74094720789110835</v>
      </c>
      <c r="AP1498" s="56">
        <f t="shared" si="1041"/>
        <v>0.7185125322976329</v>
      </c>
      <c r="AQ1498" s="56">
        <f t="shared" si="1042"/>
        <v>0.76809169435544267</v>
      </c>
      <c r="AR1498" s="56">
        <f t="shared" si="1043"/>
        <v>0.74667585535377279</v>
      </c>
      <c r="AS1498" s="56">
        <f t="shared" si="1044"/>
        <v>0.79548590241713979</v>
      </c>
      <c r="AT1498" s="57">
        <f>IF(AE1498="F",1,IF(AE1498="R",#REF!,IF(AE1498="M",#REF!,0)))</f>
        <v>1</v>
      </c>
      <c r="AU1498" s="58">
        <f t="shared" si="1045"/>
        <v>3.3415013584582397E-2</v>
      </c>
      <c r="AV1498" s="58">
        <f t="shared" si="1046"/>
        <v>3.3415013584582397E-2</v>
      </c>
      <c r="AW1498" s="58">
        <f t="shared" si="1047"/>
        <v>3.3415013584582397E-2</v>
      </c>
      <c r="AX1498" s="58">
        <f t="shared" si="1048"/>
        <v>3.5437299445671547E-2</v>
      </c>
      <c r="AY1498" s="58">
        <f t="shared" si="1049"/>
        <v>1.9272272633871067E-2</v>
      </c>
      <c r="AZ1498" s="58">
        <f t="shared" si="1050"/>
        <v>2.8754952612875487E-2</v>
      </c>
      <c r="BA1498" s="58">
        <f t="shared" si="1051"/>
        <v>3.0926636536531989E-2</v>
      </c>
      <c r="BB1498" s="58">
        <f t="shared" si="1052"/>
        <v>3.2224375679776679E-2</v>
      </c>
      <c r="BC1498" s="58">
        <f t="shared" si="1053"/>
        <v>4.3998506365873859E-2</v>
      </c>
      <c r="BD1498" s="58">
        <f t="shared" si="1054"/>
        <v>4.2666303198896117E-2</v>
      </c>
      <c r="BE1498" s="58">
        <f t="shared" si="1055"/>
        <v>4.5610384847606267E-2</v>
      </c>
      <c r="BF1498" s="58">
        <f t="shared" si="1056"/>
        <v>4.4338681656595685E-2</v>
      </c>
      <c r="BG1498" s="58">
        <f t="shared" si="1057"/>
        <v>4.7237092155433508E-2</v>
      </c>
      <c r="BH1498" s="59">
        <f t="shared" si="1061"/>
        <v>0.47071154588687936</v>
      </c>
      <c r="BI1498" s="60">
        <f t="shared" si="1026"/>
        <v>0</v>
      </c>
      <c r="BJ1498" s="60">
        <f t="shared" si="1027"/>
        <v>0</v>
      </c>
      <c r="BK1498" s="60">
        <f t="shared" si="1028"/>
        <v>0</v>
      </c>
      <c r="BL1498" s="60">
        <f t="shared" si="1029"/>
        <v>0</v>
      </c>
      <c r="BM1498" s="60">
        <f t="shared" si="1030"/>
        <v>0</v>
      </c>
      <c r="BN1498" s="60">
        <f t="shared" si="1031"/>
        <v>0</v>
      </c>
      <c r="BO1498" s="60">
        <f t="shared" si="1025"/>
        <v>0</v>
      </c>
      <c r="BP1498" s="60">
        <f t="shared" si="1025"/>
        <v>0</v>
      </c>
      <c r="BQ1498" s="60">
        <f t="shared" si="1025"/>
        <v>0</v>
      </c>
      <c r="BR1498" s="60">
        <f t="shared" si="1025"/>
        <v>0</v>
      </c>
      <c r="BS1498" s="60">
        <f t="shared" si="1025"/>
        <v>0</v>
      </c>
      <c r="BT1498" s="60">
        <f t="shared" si="1024"/>
        <v>0</v>
      </c>
      <c r="BU1498" s="60">
        <f t="shared" si="1024"/>
        <v>0</v>
      </c>
      <c r="BV1498" s="61">
        <f t="shared" si="1062"/>
        <v>0</v>
      </c>
      <c r="BW1498" s="62">
        <f t="shared" si="1058"/>
        <v>0.23009412417404518</v>
      </c>
      <c r="BX1498" s="63">
        <f t="shared" si="1063"/>
        <v>-0.25626552908852279</v>
      </c>
      <c r="BY1498" s="73">
        <f t="shared" si="1064"/>
        <v>0.47071154588687936</v>
      </c>
    </row>
    <row r="1499" spans="1:77">
      <c r="A1499" s="49">
        <v>1493</v>
      </c>
      <c r="B1499" s="50">
        <v>8.5106382978723402E-2</v>
      </c>
      <c r="C1499" s="51">
        <v>0.29926335174953961</v>
      </c>
      <c r="D1499" s="51">
        <v>0.29926335174953961</v>
      </c>
      <c r="E1499" s="51">
        <v>0.1427255985267035</v>
      </c>
      <c r="F1499" s="51">
        <v>0.1496316758747698</v>
      </c>
      <c r="G1499" s="51">
        <v>0.16574585635359115</v>
      </c>
      <c r="H1499" s="51">
        <v>0.32228360957642727</v>
      </c>
      <c r="I1499" s="51">
        <v>0.35073664825046041</v>
      </c>
      <c r="J1499" s="51">
        <v>0.35911602209944754</v>
      </c>
      <c r="K1499" s="51">
        <v>0.31307550644567217</v>
      </c>
      <c r="L1499" s="51">
        <v>0.31767955801104975</v>
      </c>
      <c r="M1499" s="51">
        <v>0.32122467771639041</v>
      </c>
      <c r="N1499" s="51">
        <v>0.3265193370165746</v>
      </c>
      <c r="O1499" s="51">
        <v>0.35197974217311234</v>
      </c>
      <c r="P1499" s="94">
        <v>0.28609576427255984</v>
      </c>
      <c r="Q1499" s="52">
        <v>1</v>
      </c>
      <c r="R1499" s="52">
        <v>3</v>
      </c>
      <c r="S1499" s="52">
        <v>0</v>
      </c>
      <c r="T1499" s="52">
        <v>5</v>
      </c>
      <c r="U1499" s="52">
        <v>3</v>
      </c>
      <c r="V1499" s="52">
        <v>2</v>
      </c>
      <c r="W1499" s="52">
        <v>0</v>
      </c>
      <c r="X1499" s="52">
        <v>0</v>
      </c>
      <c r="Y1499" s="52">
        <v>1</v>
      </c>
      <c r="Z1499" s="52">
        <v>0</v>
      </c>
      <c r="AA1499" s="52">
        <v>2</v>
      </c>
      <c r="AB1499" s="52">
        <v>4</v>
      </c>
      <c r="AC1499" s="52">
        <v>2</v>
      </c>
      <c r="AD1499" s="53">
        <f t="shared" si="1059"/>
        <v>23</v>
      </c>
      <c r="AE1499" s="54" t="s">
        <v>21</v>
      </c>
      <c r="AF1499" s="55">
        <f t="shared" si="1032"/>
        <v>5.1501024207499392E-2</v>
      </c>
      <c r="AG1499" s="56">
        <f t="shared" si="1060"/>
        <v>0.68175474688889204</v>
      </c>
      <c r="AH1499" s="56">
        <f t="shared" si="1033"/>
        <v>0.68175474688889204</v>
      </c>
      <c r="AI1499" s="56">
        <f t="shared" si="1034"/>
        <v>0.26109730272845011</v>
      </c>
      <c r="AJ1499" s="56">
        <f t="shared" si="1035"/>
        <v>0.27652704715320514</v>
      </c>
      <c r="AK1499" s="56">
        <f t="shared" si="1036"/>
        <v>0.3136536233747701</v>
      </c>
      <c r="AL1499" s="56">
        <f t="shared" si="1037"/>
        <v>0.75606179544852292</v>
      </c>
      <c r="AM1499" s="56">
        <f t="shared" si="1038"/>
        <v>0.85227058262992894</v>
      </c>
      <c r="AN1499" s="56">
        <f t="shared" si="1039"/>
        <v>0.88152080270682476</v>
      </c>
      <c r="AO1499" s="56">
        <f t="shared" si="1040"/>
        <v>0.72595911418883041</v>
      </c>
      <c r="AP1499" s="56">
        <f t="shared" si="1041"/>
        <v>0.74094720789110835</v>
      </c>
      <c r="AQ1499" s="56">
        <f t="shared" si="1042"/>
        <v>0.75257424426213138</v>
      </c>
      <c r="AR1499" s="56">
        <f t="shared" si="1043"/>
        <v>0.77007885334222714</v>
      </c>
      <c r="AS1499" s="56">
        <f t="shared" si="1044"/>
        <v>0.85658358979714833</v>
      </c>
      <c r="AT1499" s="57">
        <f>IF(AE1499="F",1,IF(AE1499="R",#REF!,IF(AE1499="M",#REF!,0)))</f>
        <v>1</v>
      </c>
      <c r="AU1499" s="58">
        <f t="shared" si="1045"/>
        <v>1.3723825868710693</v>
      </c>
      <c r="AV1499" s="58">
        <f t="shared" si="1046"/>
        <v>1.3723825868710693</v>
      </c>
      <c r="AW1499" s="58">
        <f t="shared" si="1047"/>
        <v>0.52559280793966601</v>
      </c>
      <c r="AX1499" s="58">
        <f t="shared" si="1048"/>
        <v>0.55665311615906132</v>
      </c>
      <c r="AY1499" s="58">
        <f t="shared" si="1049"/>
        <v>0.63138947399027567</v>
      </c>
      <c r="AZ1499" s="58">
        <f t="shared" si="1050"/>
        <v>1.5219637962288093</v>
      </c>
      <c r="BA1499" s="58">
        <f t="shared" si="1051"/>
        <v>1.7156335357271753</v>
      </c>
      <c r="BB1499" s="58">
        <f t="shared" si="1052"/>
        <v>1.7745146698576877</v>
      </c>
      <c r="BC1499" s="58">
        <f t="shared" si="1053"/>
        <v>1.4613666448815597</v>
      </c>
      <c r="BD1499" s="58">
        <f t="shared" si="1054"/>
        <v>1.4915379035361773</v>
      </c>
      <c r="BE1499" s="58">
        <f t="shared" si="1055"/>
        <v>1.5149433030956601</v>
      </c>
      <c r="BF1499" s="58">
        <f t="shared" si="1056"/>
        <v>1.5501803451568044</v>
      </c>
      <c r="BG1499" s="58">
        <f t="shared" si="1057"/>
        <v>1.7243156841982392</v>
      </c>
      <c r="BH1499" s="59">
        <f t="shared" si="1061"/>
        <v>17.212856454513254</v>
      </c>
      <c r="BI1499" s="60">
        <f t="shared" si="1026"/>
        <v>0.3165483438358786</v>
      </c>
      <c r="BJ1499" s="60">
        <f t="shared" si="1027"/>
        <v>0.9496450315076358</v>
      </c>
      <c r="BK1499" s="60">
        <f t="shared" si="1028"/>
        <v>0</v>
      </c>
      <c r="BL1499" s="60">
        <f t="shared" si="1029"/>
        <v>-2.9290650238247702</v>
      </c>
      <c r="BM1499" s="60">
        <f t="shared" si="1030"/>
        <v>-1.3794971217080807</v>
      </c>
      <c r="BN1499" s="60">
        <f t="shared" si="1031"/>
        <v>0.84000294436941314</v>
      </c>
      <c r="BO1499" s="60">
        <f t="shared" si="1025"/>
        <v>0</v>
      </c>
      <c r="BP1499" s="60">
        <f t="shared" si="1025"/>
        <v>0</v>
      </c>
      <c r="BQ1499" s="60">
        <f t="shared" si="1025"/>
        <v>0.37937205602908181</v>
      </c>
      <c r="BR1499" s="60">
        <f t="shared" si="1025"/>
        <v>0</v>
      </c>
      <c r="BS1499" s="60">
        <f t="shared" si="1025"/>
        <v>0.83075602912362811</v>
      </c>
      <c r="BT1499" s="60">
        <f t="shared" si="1024"/>
        <v>1.7534851035075476</v>
      </c>
      <c r="BU1499" s="60">
        <f t="shared" si="1024"/>
        <v>1.0896605339250747</v>
      </c>
      <c r="BV1499" s="61">
        <f t="shared" si="1062"/>
        <v>1.8509078967654089</v>
      </c>
      <c r="BW1499" s="62">
        <f t="shared" si="1058"/>
        <v>4.29509031791551</v>
      </c>
      <c r="BX1499" s="63">
        <f t="shared" si="1063"/>
        <v>-15.586030652657811</v>
      </c>
      <c r="BY1499" s="73">
        <f t="shared" si="1064"/>
        <v>5.7871435454867459</v>
      </c>
    </row>
    <row r="1500" spans="1:77">
      <c r="A1500" s="49">
        <v>1494</v>
      </c>
      <c r="B1500" s="50">
        <v>2.0263424518743669E-3</v>
      </c>
      <c r="C1500" s="51">
        <v>0.23020257826887661</v>
      </c>
      <c r="D1500" s="51">
        <v>0.23020257826887661</v>
      </c>
      <c r="E1500" s="51">
        <v>0.31767955801104975</v>
      </c>
      <c r="F1500" s="51">
        <v>0.31537753222836096</v>
      </c>
      <c r="G1500" s="51">
        <v>0.32918968692449357</v>
      </c>
      <c r="H1500" s="51">
        <v>0.33149171270718231</v>
      </c>
      <c r="I1500" s="51">
        <v>0.38342541436464089</v>
      </c>
      <c r="J1500" s="51">
        <v>0.37753222836095762</v>
      </c>
      <c r="K1500" s="51">
        <v>0.39594843462246776</v>
      </c>
      <c r="L1500" s="51">
        <v>0.4143646408839779</v>
      </c>
      <c r="M1500" s="51">
        <v>0.24884898710865561</v>
      </c>
      <c r="N1500" s="51">
        <v>0.27394106813996316</v>
      </c>
      <c r="O1500" s="51">
        <v>0.29475138121546962</v>
      </c>
      <c r="P1500" s="94">
        <v>0.31868890777730557</v>
      </c>
      <c r="Q1500" s="52">
        <v>0</v>
      </c>
      <c r="R1500" s="52">
        <v>0</v>
      </c>
      <c r="S1500" s="52">
        <v>0</v>
      </c>
      <c r="T1500" s="52">
        <v>0</v>
      </c>
      <c r="U1500" s="52">
        <v>0</v>
      </c>
      <c r="V1500" s="52">
        <v>0</v>
      </c>
      <c r="W1500" s="52">
        <v>0</v>
      </c>
      <c r="X1500" s="52">
        <v>0</v>
      </c>
      <c r="Y1500" s="52">
        <v>0</v>
      </c>
      <c r="Z1500" s="52">
        <v>0</v>
      </c>
      <c r="AA1500" s="52">
        <v>0</v>
      </c>
      <c r="AB1500" s="52">
        <v>0</v>
      </c>
      <c r="AC1500" s="52">
        <v>0</v>
      </c>
      <c r="AD1500" s="53">
        <f t="shared" si="1059"/>
        <v>0</v>
      </c>
      <c r="AE1500" s="54" t="s">
        <v>21</v>
      </c>
      <c r="AF1500" s="55">
        <f t="shared" si="1032"/>
        <v>5.7231919437098259E-4</v>
      </c>
      <c r="AG1500" s="56">
        <f t="shared" si="1060"/>
        <v>0.47790972135950571</v>
      </c>
      <c r="AH1500" s="56">
        <f t="shared" si="1033"/>
        <v>0.47790972135950571</v>
      </c>
      <c r="AI1500" s="56">
        <f t="shared" si="1034"/>
        <v>0.74094720789110835</v>
      </c>
      <c r="AJ1500" s="56">
        <f t="shared" si="1035"/>
        <v>0.73343734335149002</v>
      </c>
      <c r="AK1500" s="56">
        <f t="shared" si="1036"/>
        <v>0.77897064396875892</v>
      </c>
      <c r="AL1500" s="56">
        <f t="shared" si="1037"/>
        <v>0.78667007025753577</v>
      </c>
      <c r="AM1500" s="56">
        <f t="shared" si="1038"/>
        <v>0.96873139911425132</v>
      </c>
      <c r="AN1500" s="56">
        <f t="shared" si="1039"/>
        <v>0.94726856752940436</v>
      </c>
      <c r="AO1500" s="56">
        <f t="shared" si="1040"/>
        <v>1.0150203931211055</v>
      </c>
      <c r="AP1500" s="56">
        <f t="shared" si="1041"/>
        <v>1.0847702693625849</v>
      </c>
      <c r="AQ1500" s="56">
        <f t="shared" si="1042"/>
        <v>0.530117450885077</v>
      </c>
      <c r="AR1500" s="56">
        <f t="shared" si="1043"/>
        <v>0.60368086271210819</v>
      </c>
      <c r="AS1500" s="56">
        <f t="shared" si="1044"/>
        <v>0.66756195703974908</v>
      </c>
      <c r="AT1500" s="57">
        <f>IF(AE1500="F",1,IF(AE1500="R",#REF!,IF(AE1500="M",#REF!,0)))</f>
        <v>1</v>
      </c>
      <c r="AU1500" s="58">
        <f t="shared" si="1045"/>
        <v>1.0690926375257672E-2</v>
      </c>
      <c r="AV1500" s="58">
        <f t="shared" si="1046"/>
        <v>1.0690926375257672E-2</v>
      </c>
      <c r="AW1500" s="58">
        <f t="shared" si="1047"/>
        <v>1.6575122232254675E-2</v>
      </c>
      <c r="AX1500" s="58">
        <f t="shared" si="1048"/>
        <v>1.6407125212539685E-2</v>
      </c>
      <c r="AY1500" s="58">
        <f t="shared" si="1049"/>
        <v>1.7425713332356374E-2</v>
      </c>
      <c r="AZ1500" s="58">
        <f t="shared" si="1050"/>
        <v>1.759795088247542E-2</v>
      </c>
      <c r="BA1500" s="58">
        <f t="shared" si="1051"/>
        <v>2.1670695536113772E-2</v>
      </c>
      <c r="BB1500" s="58">
        <f t="shared" si="1052"/>
        <v>2.1190568135429352E-2</v>
      </c>
      <c r="BC1500" s="58">
        <f t="shared" si="1053"/>
        <v>2.2706188652897967E-2</v>
      </c>
      <c r="BD1500" s="58">
        <f t="shared" si="1054"/>
        <v>2.4266505922569175E-2</v>
      </c>
      <c r="BE1500" s="58">
        <f t="shared" si="1055"/>
        <v>1.1858822669539963E-2</v>
      </c>
      <c r="BF1500" s="58">
        <f t="shared" si="1056"/>
        <v>1.3504449415776283E-2</v>
      </c>
      <c r="BG1500" s="58">
        <f t="shared" si="1057"/>
        <v>1.4933480979070126E-2</v>
      </c>
      <c r="BH1500" s="59">
        <f t="shared" si="1061"/>
        <v>0.21951847572153815</v>
      </c>
      <c r="BI1500" s="60">
        <f t="shared" si="1026"/>
        <v>0</v>
      </c>
      <c r="BJ1500" s="60">
        <f t="shared" si="1027"/>
        <v>0</v>
      </c>
      <c r="BK1500" s="60">
        <f t="shared" si="1028"/>
        <v>0</v>
      </c>
      <c r="BL1500" s="60">
        <f t="shared" si="1029"/>
        <v>0</v>
      </c>
      <c r="BM1500" s="60">
        <f t="shared" si="1030"/>
        <v>0</v>
      </c>
      <c r="BN1500" s="60">
        <f t="shared" si="1031"/>
        <v>0</v>
      </c>
      <c r="BO1500" s="60">
        <f t="shared" si="1025"/>
        <v>0</v>
      </c>
      <c r="BP1500" s="60">
        <f t="shared" si="1025"/>
        <v>0</v>
      </c>
      <c r="BQ1500" s="60">
        <f t="shared" si="1025"/>
        <v>0</v>
      </c>
      <c r="BR1500" s="60">
        <f t="shared" si="1025"/>
        <v>0</v>
      </c>
      <c r="BS1500" s="60">
        <f t="shared" si="1025"/>
        <v>0</v>
      </c>
      <c r="BT1500" s="60">
        <f t="shared" si="1024"/>
        <v>0</v>
      </c>
      <c r="BU1500" s="60">
        <f t="shared" si="1024"/>
        <v>0</v>
      </c>
      <c r="BV1500" s="61">
        <f t="shared" si="1062"/>
        <v>0</v>
      </c>
      <c r="BW1500" s="62">
        <f t="shared" si="1058"/>
        <v>0.10226405518846454</v>
      </c>
      <c r="BX1500" s="63">
        <f t="shared" si="1063"/>
        <v>-0.11722709684336946</v>
      </c>
      <c r="BY1500" s="73">
        <f t="shared" si="1064"/>
        <v>0.21951847572153815</v>
      </c>
    </row>
    <row r="1501" spans="1:77">
      <c r="A1501" s="49">
        <v>1495</v>
      </c>
      <c r="B1501" s="50">
        <v>4.6605876393110444E-2</v>
      </c>
      <c r="C1501" s="51">
        <v>0.23710865561694291</v>
      </c>
      <c r="D1501" s="51">
        <v>0.23710865561694291</v>
      </c>
      <c r="E1501" s="51">
        <v>0.31767955801104975</v>
      </c>
      <c r="F1501" s="51">
        <v>0.31537753222836096</v>
      </c>
      <c r="G1501" s="51">
        <v>0.32918968692449357</v>
      </c>
      <c r="H1501" s="51">
        <v>0.33149171270718231</v>
      </c>
      <c r="I1501" s="51">
        <v>0.38342541436464089</v>
      </c>
      <c r="J1501" s="51">
        <v>0.37753222836095762</v>
      </c>
      <c r="K1501" s="51">
        <v>0.39594843462246776</v>
      </c>
      <c r="L1501" s="51">
        <v>0.4143646408839779</v>
      </c>
      <c r="M1501" s="51">
        <v>0.24884898710865561</v>
      </c>
      <c r="N1501" s="51">
        <v>0.27394106813996316</v>
      </c>
      <c r="O1501" s="51">
        <v>0.29475138121546962</v>
      </c>
      <c r="P1501" s="94">
        <v>0.31975138121546959</v>
      </c>
      <c r="Q1501" s="52">
        <v>2</v>
      </c>
      <c r="R1501" s="52">
        <v>5</v>
      </c>
      <c r="S1501" s="52">
        <v>1</v>
      </c>
      <c r="T1501" s="52">
        <v>0</v>
      </c>
      <c r="U1501" s="52">
        <v>1</v>
      </c>
      <c r="V1501" s="52">
        <v>0</v>
      </c>
      <c r="W1501" s="52">
        <v>2</v>
      </c>
      <c r="X1501" s="52">
        <v>0</v>
      </c>
      <c r="Y1501" s="52">
        <v>0</v>
      </c>
      <c r="Z1501" s="52">
        <v>0</v>
      </c>
      <c r="AA1501" s="52">
        <v>1</v>
      </c>
      <c r="AB1501" s="52">
        <v>2</v>
      </c>
      <c r="AC1501" s="52">
        <v>1</v>
      </c>
      <c r="AD1501" s="53">
        <f t="shared" si="1059"/>
        <v>15</v>
      </c>
      <c r="AE1501" s="54" t="s">
        <v>21</v>
      </c>
      <c r="AF1501" s="55">
        <f t="shared" si="1032"/>
        <v>2.4944718520443131E-2</v>
      </c>
      <c r="AG1501" s="56">
        <f t="shared" si="1060"/>
        <v>0.49700107958828116</v>
      </c>
      <c r="AH1501" s="56">
        <f t="shared" si="1033"/>
        <v>0.49700107958828116</v>
      </c>
      <c r="AI1501" s="56">
        <f t="shared" si="1034"/>
        <v>0.74094720789110835</v>
      </c>
      <c r="AJ1501" s="56">
        <f t="shared" si="1035"/>
        <v>0.73343734335149002</v>
      </c>
      <c r="AK1501" s="56">
        <f t="shared" si="1036"/>
        <v>0.77897064396875892</v>
      </c>
      <c r="AL1501" s="56">
        <f t="shared" si="1037"/>
        <v>0.78667007025753577</v>
      </c>
      <c r="AM1501" s="56">
        <f t="shared" si="1038"/>
        <v>0.96873139911425132</v>
      </c>
      <c r="AN1501" s="56">
        <f t="shared" si="1039"/>
        <v>0.94726856752940436</v>
      </c>
      <c r="AO1501" s="56">
        <f t="shared" si="1040"/>
        <v>1.0150203931211055</v>
      </c>
      <c r="AP1501" s="56">
        <f t="shared" si="1041"/>
        <v>1.0847702693625849</v>
      </c>
      <c r="AQ1501" s="56">
        <f t="shared" si="1042"/>
        <v>0.530117450885077</v>
      </c>
      <c r="AR1501" s="56">
        <f t="shared" si="1043"/>
        <v>0.60368086271210819</v>
      </c>
      <c r="AS1501" s="56">
        <f t="shared" si="1044"/>
        <v>0.66756195703974908</v>
      </c>
      <c r="AT1501" s="57">
        <f>IF(AE1501="F",1,IF(AE1501="R",#REF!,IF(AE1501="M",#REF!,0)))</f>
        <v>1</v>
      </c>
      <c r="AU1501" s="58">
        <f t="shared" si="1045"/>
        <v>0.48458180384631466</v>
      </c>
      <c r="AV1501" s="58">
        <f t="shared" si="1046"/>
        <v>0.48458180384631466</v>
      </c>
      <c r="AW1501" s="58">
        <f t="shared" si="1047"/>
        <v>0.72243210186223838</v>
      </c>
      <c r="AX1501" s="58">
        <f t="shared" si="1048"/>
        <v>0.71510989703269479</v>
      </c>
      <c r="AY1501" s="58">
        <f t="shared" si="1049"/>
        <v>0.75950539204142009</v>
      </c>
      <c r="AZ1501" s="58">
        <f t="shared" si="1050"/>
        <v>0.7670124217699833</v>
      </c>
      <c r="BA1501" s="58">
        <f t="shared" si="1051"/>
        <v>0.94452432420111954</v>
      </c>
      <c r="BB1501" s="58">
        <f t="shared" si="1052"/>
        <v>0.92359781504011196</v>
      </c>
      <c r="BC1501" s="58">
        <f t="shared" si="1053"/>
        <v>0.98965662900950035</v>
      </c>
      <c r="BD1501" s="58">
        <f t="shared" si="1054"/>
        <v>1.0576635654836686</v>
      </c>
      <c r="BE1501" s="58">
        <f t="shared" si="1055"/>
        <v>0.51687064908009073</v>
      </c>
      <c r="BF1501" s="58">
        <f t="shared" si="1056"/>
        <v>0.58859582688003176</v>
      </c>
      <c r="BG1501" s="58">
        <f t="shared" si="1057"/>
        <v>0.6508806330752388</v>
      </c>
      <c r="BH1501" s="59">
        <f t="shared" si="1061"/>
        <v>9.6050128631687279</v>
      </c>
      <c r="BI1501" s="60">
        <f t="shared" si="1026"/>
        <v>-1.4489380402308549</v>
      </c>
      <c r="BJ1501" s="60">
        <f t="shared" si="1027"/>
        <v>-3.6223451005771374</v>
      </c>
      <c r="BK1501" s="60">
        <f t="shared" si="1028"/>
        <v>-0.3251318400728947</v>
      </c>
      <c r="BL1501" s="60">
        <f t="shared" si="1029"/>
        <v>0</v>
      </c>
      <c r="BM1501" s="60">
        <f t="shared" si="1030"/>
        <v>-0.27508785750946962</v>
      </c>
      <c r="BN1501" s="60">
        <f t="shared" si="1031"/>
        <v>0</v>
      </c>
      <c r="BO1501" s="60">
        <f t="shared" si="1025"/>
        <v>-0.11414767770124515</v>
      </c>
      <c r="BP1501" s="60">
        <f t="shared" si="1025"/>
        <v>0</v>
      </c>
      <c r="BQ1501" s="60">
        <f t="shared" si="1025"/>
        <v>0</v>
      </c>
      <c r="BR1501" s="60">
        <f t="shared" si="1025"/>
        <v>0</v>
      </c>
      <c r="BS1501" s="60">
        <f t="shared" si="1025"/>
        <v>-0.65996263098066854</v>
      </c>
      <c r="BT1501" s="60">
        <f t="shared" si="1024"/>
        <v>-1.0600310662322021</v>
      </c>
      <c r="BU1501" s="60">
        <f t="shared" si="1024"/>
        <v>-0.42942901291737562</v>
      </c>
      <c r="BV1501" s="61">
        <f t="shared" si="1062"/>
        <v>-7.9350732262218484</v>
      </c>
      <c r="BW1501" s="62">
        <f t="shared" si="1058"/>
        <v>2.3520732693346846</v>
      </c>
      <c r="BX1501" s="63">
        <f t="shared" si="1063"/>
        <v>-17.503002408922132</v>
      </c>
      <c r="BY1501" s="73">
        <f t="shared" si="1064"/>
        <v>5.3949871368312721</v>
      </c>
    </row>
    <row r="1502" spans="1:77">
      <c r="A1502" s="49">
        <v>1496</v>
      </c>
      <c r="B1502" s="50">
        <v>7.5987841945288756E-3</v>
      </c>
      <c r="C1502" s="51">
        <v>0.21869244935543278</v>
      </c>
      <c r="D1502" s="51">
        <v>0.21869244935543278</v>
      </c>
      <c r="E1502" s="51">
        <v>0.30386740331491713</v>
      </c>
      <c r="F1502" s="51">
        <v>0.30156537753222834</v>
      </c>
      <c r="G1502" s="51">
        <v>0.31537753222836096</v>
      </c>
      <c r="H1502" s="51">
        <v>0.30616942909760592</v>
      </c>
      <c r="I1502" s="51">
        <v>0.35465009208103132</v>
      </c>
      <c r="J1502" s="51">
        <v>0.34760589318600366</v>
      </c>
      <c r="K1502" s="51">
        <v>0.35681399631675875</v>
      </c>
      <c r="L1502" s="51">
        <v>0.3729281767955801</v>
      </c>
      <c r="M1502" s="51">
        <v>0.35718232044198894</v>
      </c>
      <c r="N1502" s="51">
        <v>0.39134438305709024</v>
      </c>
      <c r="O1502" s="51">
        <v>0.40847145488029468</v>
      </c>
      <c r="P1502" s="94">
        <v>0.32718161212636343</v>
      </c>
      <c r="Q1502" s="52">
        <v>0</v>
      </c>
      <c r="R1502" s="52">
        <v>0</v>
      </c>
      <c r="S1502" s="52">
        <v>0</v>
      </c>
      <c r="T1502" s="52">
        <v>0</v>
      </c>
      <c r="U1502" s="52">
        <v>1</v>
      </c>
      <c r="V1502" s="52">
        <v>0</v>
      </c>
      <c r="W1502" s="52">
        <v>0</v>
      </c>
      <c r="X1502" s="52">
        <v>1</v>
      </c>
      <c r="Y1502" s="52">
        <v>1</v>
      </c>
      <c r="Z1502" s="52">
        <v>0</v>
      </c>
      <c r="AA1502" s="52">
        <v>0</v>
      </c>
      <c r="AB1502" s="52">
        <v>0</v>
      </c>
      <c r="AC1502" s="52">
        <v>0</v>
      </c>
      <c r="AD1502" s="53">
        <f t="shared" si="1059"/>
        <v>3</v>
      </c>
      <c r="AE1502" s="54" t="s">
        <v>21</v>
      </c>
      <c r="AF1502" s="55">
        <f t="shared" si="1032"/>
        <v>2.8099336924706305E-3</v>
      </c>
      <c r="AG1502" s="56">
        <f t="shared" si="1060"/>
        <v>0.44673168597240703</v>
      </c>
      <c r="AH1502" s="56">
        <f t="shared" si="1033"/>
        <v>0.44673168597240703</v>
      </c>
      <c r="AI1502" s="56">
        <f t="shared" si="1034"/>
        <v>0.69636278892535763</v>
      </c>
      <c r="AJ1502" s="56">
        <f t="shared" si="1035"/>
        <v>0.68904291468666279</v>
      </c>
      <c r="AK1502" s="56">
        <f t="shared" si="1036"/>
        <v>0.73343734335149002</v>
      </c>
      <c r="AL1502" s="56">
        <f t="shared" si="1037"/>
        <v>0.70371435781892833</v>
      </c>
      <c r="AM1502" s="56">
        <f t="shared" si="1038"/>
        <v>0.86587957079726652</v>
      </c>
      <c r="AN1502" s="56">
        <f t="shared" si="1039"/>
        <v>0.84144883410457394</v>
      </c>
      <c r="AO1502" s="56">
        <f t="shared" si="1040"/>
        <v>0.87344354463069573</v>
      </c>
      <c r="AP1502" s="56">
        <f t="shared" si="1041"/>
        <v>0.93064350927219952</v>
      </c>
      <c r="AQ1502" s="56">
        <f t="shared" si="1042"/>
        <v>0.87473379479262003</v>
      </c>
      <c r="AR1502" s="56">
        <f t="shared" si="1043"/>
        <v>0.99789488599641063</v>
      </c>
      <c r="AS1502" s="56">
        <f t="shared" si="1044"/>
        <v>1.0622332840349125</v>
      </c>
      <c r="AT1502" s="57">
        <f>IF(AE1502="F",1,IF(AE1502="R",#REF!,IF(AE1502="M",#REF!,0)))</f>
        <v>1</v>
      </c>
      <c r="AU1502" s="58">
        <f t="shared" si="1045"/>
        <v>4.9065247240957892E-2</v>
      </c>
      <c r="AV1502" s="58">
        <f t="shared" si="1046"/>
        <v>4.9065247240957892E-2</v>
      </c>
      <c r="AW1502" s="58">
        <f t="shared" si="1047"/>
        <v>7.6482625882364721E-2</v>
      </c>
      <c r="AX1502" s="58">
        <f t="shared" si="1048"/>
        <v>7.5678672523845927E-2</v>
      </c>
      <c r="AY1502" s="58">
        <f t="shared" si="1049"/>
        <v>8.0554582800546906E-2</v>
      </c>
      <c r="AZ1502" s="58">
        <f t="shared" si="1050"/>
        <v>7.7290060314929826E-2</v>
      </c>
      <c r="BA1502" s="58">
        <f t="shared" si="1051"/>
        <v>9.5100921998818103E-2</v>
      </c>
      <c r="BB1502" s="58">
        <f t="shared" si="1052"/>
        <v>9.2417655569000223E-2</v>
      </c>
      <c r="BC1502" s="58">
        <f t="shared" si="1053"/>
        <v>9.5931685201686739E-2</v>
      </c>
      <c r="BD1502" s="58">
        <f t="shared" si="1054"/>
        <v>0.10221404773704265</v>
      </c>
      <c r="BE1502" s="58">
        <f t="shared" si="1055"/>
        <v>9.607339541653237E-2</v>
      </c>
      <c r="BF1502" s="58">
        <f t="shared" si="1056"/>
        <v>0.10960037275020061</v>
      </c>
      <c r="BG1502" s="58">
        <f t="shared" si="1057"/>
        <v>0.11666676070961936</v>
      </c>
      <c r="BH1502" s="59">
        <f t="shared" si="1061"/>
        <v>1.1161412753865034</v>
      </c>
      <c r="BI1502" s="60">
        <f t="shared" si="1026"/>
        <v>0</v>
      </c>
      <c r="BJ1502" s="60">
        <f t="shared" si="1027"/>
        <v>0</v>
      </c>
      <c r="BK1502" s="60">
        <f t="shared" si="1028"/>
        <v>0</v>
      </c>
      <c r="BL1502" s="60">
        <f t="shared" si="1029"/>
        <v>0</v>
      </c>
      <c r="BM1502" s="60">
        <f t="shared" si="1030"/>
        <v>-2.51882027711601</v>
      </c>
      <c r="BN1502" s="60">
        <f t="shared" si="1031"/>
        <v>0</v>
      </c>
      <c r="BO1502" s="60">
        <f t="shared" si="1025"/>
        <v>0</v>
      </c>
      <c r="BP1502" s="60">
        <f t="shared" si="1025"/>
        <v>-2.381437241000913</v>
      </c>
      <c r="BQ1502" s="60">
        <f t="shared" si="1025"/>
        <v>-2.3441189533130755</v>
      </c>
      <c r="BR1502" s="60">
        <f t="shared" si="1025"/>
        <v>0</v>
      </c>
      <c r="BS1502" s="60">
        <f t="shared" si="1025"/>
        <v>0</v>
      </c>
      <c r="BT1502" s="60">
        <f t="shared" si="1025"/>
        <v>0</v>
      </c>
      <c r="BU1502" s="60">
        <f t="shared" si="1025"/>
        <v>0</v>
      </c>
      <c r="BV1502" s="61">
        <f t="shared" si="1062"/>
        <v>-7.244376471429999</v>
      </c>
      <c r="BW1502" s="62">
        <f t="shared" si="1058"/>
        <v>0.38349020695674202</v>
      </c>
      <c r="BX1502" s="63">
        <f t="shared" si="1063"/>
        <v>-8.7482510192153971</v>
      </c>
      <c r="BY1502" s="73">
        <f t="shared" si="1064"/>
        <v>1.8838587246134966</v>
      </c>
    </row>
    <row r="1503" spans="1:77">
      <c r="A1503" s="49">
        <v>1497</v>
      </c>
      <c r="B1503" s="50">
        <v>7.0921985815602853E-3</v>
      </c>
      <c r="C1503" s="51">
        <v>0.21869244935543278</v>
      </c>
      <c r="D1503" s="51">
        <v>0.21869244935543278</v>
      </c>
      <c r="E1503" s="51">
        <v>0.30386740331491713</v>
      </c>
      <c r="F1503" s="51">
        <v>0.30156537753222834</v>
      </c>
      <c r="G1503" s="51">
        <v>0.31537753222836096</v>
      </c>
      <c r="H1503" s="51">
        <v>0.30616942909760592</v>
      </c>
      <c r="I1503" s="51">
        <v>0.35465009208103132</v>
      </c>
      <c r="J1503" s="51">
        <v>0.34760589318600366</v>
      </c>
      <c r="K1503" s="51">
        <v>0.35681399631675875</v>
      </c>
      <c r="L1503" s="51">
        <v>0.3729281767955801</v>
      </c>
      <c r="M1503" s="51">
        <v>0.35718232044198894</v>
      </c>
      <c r="N1503" s="51">
        <v>0.39134438305709024</v>
      </c>
      <c r="O1503" s="51">
        <v>0.40847145488029468</v>
      </c>
      <c r="P1503" s="94">
        <v>0.32718161212636343</v>
      </c>
      <c r="Q1503" s="52">
        <v>0</v>
      </c>
      <c r="R1503" s="52">
        <v>1</v>
      </c>
      <c r="S1503" s="52">
        <v>0</v>
      </c>
      <c r="T1503" s="52">
        <v>0</v>
      </c>
      <c r="U1503" s="52">
        <v>0</v>
      </c>
      <c r="V1503" s="52">
        <v>0</v>
      </c>
      <c r="W1503" s="52">
        <v>0</v>
      </c>
      <c r="X1503" s="52">
        <v>0</v>
      </c>
      <c r="Y1503" s="52">
        <v>0</v>
      </c>
      <c r="Z1503" s="52">
        <v>0</v>
      </c>
      <c r="AA1503" s="52">
        <v>0</v>
      </c>
      <c r="AB1503" s="52">
        <v>0</v>
      </c>
      <c r="AC1503" s="52">
        <v>0</v>
      </c>
      <c r="AD1503" s="53">
        <f t="shared" si="1059"/>
        <v>1</v>
      </c>
      <c r="AE1503" s="54" t="s">
        <v>21</v>
      </c>
      <c r="AF1503" s="55">
        <f t="shared" si="1032"/>
        <v>2.5859749397523523E-3</v>
      </c>
      <c r="AG1503" s="56">
        <f t="shared" si="1060"/>
        <v>0.44673168597240703</v>
      </c>
      <c r="AH1503" s="56">
        <f t="shared" si="1033"/>
        <v>0.44673168597240703</v>
      </c>
      <c r="AI1503" s="56">
        <f t="shared" si="1034"/>
        <v>0.69636278892535763</v>
      </c>
      <c r="AJ1503" s="56">
        <f t="shared" si="1035"/>
        <v>0.68904291468666279</v>
      </c>
      <c r="AK1503" s="56">
        <f t="shared" si="1036"/>
        <v>0.73343734335149002</v>
      </c>
      <c r="AL1503" s="56">
        <f t="shared" si="1037"/>
        <v>0.70371435781892833</v>
      </c>
      <c r="AM1503" s="56">
        <f t="shared" si="1038"/>
        <v>0.86587957079726652</v>
      </c>
      <c r="AN1503" s="56">
        <f t="shared" si="1039"/>
        <v>0.84144883410457394</v>
      </c>
      <c r="AO1503" s="56">
        <f t="shared" si="1040"/>
        <v>0.87344354463069573</v>
      </c>
      <c r="AP1503" s="56">
        <f t="shared" si="1041"/>
        <v>0.93064350927219952</v>
      </c>
      <c r="AQ1503" s="56">
        <f t="shared" si="1042"/>
        <v>0.87473379479262003</v>
      </c>
      <c r="AR1503" s="56">
        <f t="shared" si="1043"/>
        <v>0.99789488599641063</v>
      </c>
      <c r="AS1503" s="56">
        <f t="shared" si="1044"/>
        <v>1.0622332840349125</v>
      </c>
      <c r="AT1503" s="57">
        <f>IF(AE1503="F",1,IF(AE1503="R",#REF!,IF(AE1503="M",#REF!,0)))</f>
        <v>1</v>
      </c>
      <c r="AU1503" s="58">
        <f t="shared" si="1045"/>
        <v>4.515462415282475E-2</v>
      </c>
      <c r="AV1503" s="58">
        <f t="shared" si="1046"/>
        <v>4.515462415282475E-2</v>
      </c>
      <c r="AW1503" s="58">
        <f t="shared" si="1047"/>
        <v>7.0386769050180015E-2</v>
      </c>
      <c r="AX1503" s="58">
        <f t="shared" si="1048"/>
        <v>6.9646892787821879E-2</v>
      </c>
      <c r="AY1503" s="58">
        <f t="shared" si="1049"/>
        <v>7.4134180803840252E-2</v>
      </c>
      <c r="AZ1503" s="58">
        <f t="shared" si="1050"/>
        <v>7.1129848936264672E-2</v>
      </c>
      <c r="BA1503" s="58">
        <f t="shared" si="1051"/>
        <v>8.7521140336964467E-2</v>
      </c>
      <c r="BB1503" s="58">
        <f t="shared" si="1052"/>
        <v>8.5051736961795563E-2</v>
      </c>
      <c r="BC1503" s="58">
        <f t="shared" si="1053"/>
        <v>8.8285689631932979E-2</v>
      </c>
      <c r="BD1503" s="58">
        <f t="shared" si="1054"/>
        <v>9.4067332139157106E-2</v>
      </c>
      <c r="BE1503" s="58">
        <f t="shared" si="1055"/>
        <v>8.8416105187744731E-2</v>
      </c>
      <c r="BF1503" s="58">
        <f t="shared" si="1056"/>
        <v>0.1008649485498483</v>
      </c>
      <c r="BG1503" s="58">
        <f t="shared" si="1057"/>
        <v>0.10736812769125988</v>
      </c>
      <c r="BH1503" s="59">
        <f t="shared" si="1061"/>
        <v>1.0271820203824593</v>
      </c>
      <c r="BI1503" s="60">
        <f t="shared" si="1026"/>
        <v>0</v>
      </c>
      <c r="BJ1503" s="60">
        <f t="shared" si="1027"/>
        <v>-3.0976625868036676</v>
      </c>
      <c r="BK1503" s="60">
        <f t="shared" si="1028"/>
        <v>0</v>
      </c>
      <c r="BL1503" s="60">
        <f t="shared" si="1029"/>
        <v>0</v>
      </c>
      <c r="BM1503" s="60">
        <f t="shared" si="1030"/>
        <v>0</v>
      </c>
      <c r="BN1503" s="60">
        <f t="shared" si="1031"/>
        <v>0</v>
      </c>
      <c r="BO1503" s="60">
        <f t="shared" si="1025"/>
        <v>0</v>
      </c>
      <c r="BP1503" s="60">
        <f t="shared" si="1025"/>
        <v>0</v>
      </c>
      <c r="BQ1503" s="60">
        <f t="shared" si="1025"/>
        <v>0</v>
      </c>
      <c r="BR1503" s="60">
        <f t="shared" si="1025"/>
        <v>0</v>
      </c>
      <c r="BS1503" s="60">
        <f t="shared" si="1025"/>
        <v>0</v>
      </c>
      <c r="BT1503" s="60">
        <f t="shared" si="1025"/>
        <v>0</v>
      </c>
      <c r="BU1503" s="60">
        <f t="shared" si="1025"/>
        <v>0</v>
      </c>
      <c r="BV1503" s="61">
        <f t="shared" si="1062"/>
        <v>-3.0976625868036676</v>
      </c>
      <c r="BW1503" s="62">
        <f t="shared" si="1058"/>
        <v>0.35792419315962593</v>
      </c>
      <c r="BX1503" s="63">
        <f t="shared" si="1063"/>
        <v>-4.9352203944478275</v>
      </c>
      <c r="BY1503" s="73">
        <f t="shared" si="1064"/>
        <v>2.7182020382459315E-2</v>
      </c>
    </row>
    <row r="1504" spans="1:77">
      <c r="A1504" s="49">
        <v>1498</v>
      </c>
      <c r="B1504" s="50">
        <v>9.11854103343465E-3</v>
      </c>
      <c r="C1504" s="51">
        <v>0.21869244935543278</v>
      </c>
      <c r="D1504" s="51">
        <v>0.21869244935543278</v>
      </c>
      <c r="E1504" s="51">
        <v>0.30386740331491713</v>
      </c>
      <c r="F1504" s="51">
        <v>0.30156537753222834</v>
      </c>
      <c r="G1504" s="51">
        <v>0.31537753222836096</v>
      </c>
      <c r="H1504" s="51">
        <v>0.30616942909760592</v>
      </c>
      <c r="I1504" s="51">
        <v>0.35465009208103132</v>
      </c>
      <c r="J1504" s="51">
        <v>0.34760589318600366</v>
      </c>
      <c r="K1504" s="51">
        <v>0.35681399631675875</v>
      </c>
      <c r="L1504" s="51">
        <v>0.3729281767955801</v>
      </c>
      <c r="M1504" s="51">
        <v>0.35718232044198894</v>
      </c>
      <c r="N1504" s="51">
        <v>0.39134438305709024</v>
      </c>
      <c r="O1504" s="51">
        <v>0.40847145488029468</v>
      </c>
      <c r="P1504" s="94">
        <v>0.32718161212636343</v>
      </c>
      <c r="Q1504" s="52">
        <v>0</v>
      </c>
      <c r="R1504" s="52">
        <v>0</v>
      </c>
      <c r="S1504" s="52">
        <v>0</v>
      </c>
      <c r="T1504" s="52">
        <v>0</v>
      </c>
      <c r="U1504" s="52">
        <v>1</v>
      </c>
      <c r="V1504" s="52">
        <v>1</v>
      </c>
      <c r="W1504" s="52">
        <v>0</v>
      </c>
      <c r="X1504" s="52">
        <v>0</v>
      </c>
      <c r="Y1504" s="52">
        <v>0</v>
      </c>
      <c r="Z1504" s="52">
        <v>0</v>
      </c>
      <c r="AA1504" s="52">
        <v>0</v>
      </c>
      <c r="AB1504" s="52">
        <v>0</v>
      </c>
      <c r="AC1504" s="52">
        <v>1</v>
      </c>
      <c r="AD1504" s="53">
        <f t="shared" si="1059"/>
        <v>3</v>
      </c>
      <c r="AE1504" s="54" t="s">
        <v>21</v>
      </c>
      <c r="AF1504" s="55">
        <f t="shared" si="1032"/>
        <v>3.4996114142322792E-3</v>
      </c>
      <c r="AG1504" s="56">
        <f t="shared" si="1060"/>
        <v>0.44673168597240703</v>
      </c>
      <c r="AH1504" s="56">
        <f t="shared" si="1033"/>
        <v>0.44673168597240703</v>
      </c>
      <c r="AI1504" s="56">
        <f t="shared" si="1034"/>
        <v>0.69636278892535763</v>
      </c>
      <c r="AJ1504" s="56">
        <f t="shared" si="1035"/>
        <v>0.68904291468666279</v>
      </c>
      <c r="AK1504" s="56">
        <f t="shared" si="1036"/>
        <v>0.73343734335149002</v>
      </c>
      <c r="AL1504" s="56">
        <f t="shared" si="1037"/>
        <v>0.70371435781892833</v>
      </c>
      <c r="AM1504" s="56">
        <f t="shared" si="1038"/>
        <v>0.86587957079726652</v>
      </c>
      <c r="AN1504" s="56">
        <f t="shared" si="1039"/>
        <v>0.84144883410457394</v>
      </c>
      <c r="AO1504" s="56">
        <f t="shared" si="1040"/>
        <v>0.87344354463069573</v>
      </c>
      <c r="AP1504" s="56">
        <f t="shared" si="1041"/>
        <v>0.93064350927219952</v>
      </c>
      <c r="AQ1504" s="56">
        <f t="shared" si="1042"/>
        <v>0.87473379479262003</v>
      </c>
      <c r="AR1504" s="56">
        <f t="shared" si="1043"/>
        <v>0.99789488599641063</v>
      </c>
      <c r="AS1504" s="56">
        <f t="shared" si="1044"/>
        <v>1.0622332840349125</v>
      </c>
      <c r="AT1504" s="57">
        <f>IF(AE1504="F",1,IF(AE1504="R",#REF!,IF(AE1504="M",#REF!,0)))</f>
        <v>1</v>
      </c>
      <c r="AU1504" s="58">
        <f t="shared" si="1045"/>
        <v>6.1107954165142565E-2</v>
      </c>
      <c r="AV1504" s="58">
        <f t="shared" si="1046"/>
        <v>6.1107954165142565E-2</v>
      </c>
      <c r="AW1504" s="58">
        <f t="shared" si="1047"/>
        <v>9.5254728339529429E-2</v>
      </c>
      <c r="AX1504" s="58">
        <f t="shared" si="1048"/>
        <v>9.4253450495314903E-2</v>
      </c>
      <c r="AY1504" s="58">
        <f t="shared" si="1049"/>
        <v>0.10032611737170369</v>
      </c>
      <c r="AZ1504" s="58">
        <f t="shared" si="1050"/>
        <v>9.6260341662014803E-2</v>
      </c>
      <c r="BA1504" s="58">
        <f t="shared" si="1051"/>
        <v>0.11844274938689006</v>
      </c>
      <c r="BB1504" s="58">
        <f t="shared" si="1052"/>
        <v>0.11510089479068411</v>
      </c>
      <c r="BC1504" s="58">
        <f t="shared" si="1053"/>
        <v>0.11947741735612849</v>
      </c>
      <c r="BD1504" s="58">
        <f t="shared" si="1054"/>
        <v>0.12730173993569291</v>
      </c>
      <c r="BE1504" s="58">
        <f t="shared" si="1055"/>
        <v>0.11965390930920054</v>
      </c>
      <c r="BF1504" s="58">
        <f t="shared" si="1056"/>
        <v>0.13650098452802673</v>
      </c>
      <c r="BG1504" s="58">
        <f t="shared" si="1057"/>
        <v>0.14530176585124432</v>
      </c>
      <c r="BH1504" s="59">
        <f t="shared" si="1061"/>
        <v>1.3900900073567151</v>
      </c>
      <c r="BI1504" s="60">
        <f t="shared" si="1026"/>
        <v>0</v>
      </c>
      <c r="BJ1504" s="60">
        <f t="shared" si="1027"/>
        <v>0</v>
      </c>
      <c r="BK1504" s="60">
        <f t="shared" si="1028"/>
        <v>0</v>
      </c>
      <c r="BL1504" s="60">
        <f t="shared" si="1029"/>
        <v>0</v>
      </c>
      <c r="BM1504" s="60">
        <f t="shared" si="1030"/>
        <v>-2.299329225371082</v>
      </c>
      <c r="BN1504" s="60">
        <f t="shared" si="1031"/>
        <v>-2.3406988657470191</v>
      </c>
      <c r="BO1504" s="60">
        <f t="shared" si="1025"/>
        <v>0</v>
      </c>
      <c r="BP1504" s="60">
        <f t="shared" si="1025"/>
        <v>0</v>
      </c>
      <c r="BQ1504" s="60">
        <f t="shared" si="1025"/>
        <v>0</v>
      </c>
      <c r="BR1504" s="60">
        <f t="shared" si="1025"/>
        <v>0</v>
      </c>
      <c r="BS1504" s="60">
        <f t="shared" si="1025"/>
        <v>0</v>
      </c>
      <c r="BT1504" s="60">
        <f t="shared" si="1025"/>
        <v>0</v>
      </c>
      <c r="BU1504" s="60">
        <f t="shared" si="1025"/>
        <v>-1.9289425553397326</v>
      </c>
      <c r="BV1504" s="61">
        <f t="shared" si="1062"/>
        <v>-6.5689706464578332</v>
      </c>
      <c r="BW1504" s="62">
        <f t="shared" si="1058"/>
        <v>0.46018824834809036</v>
      </c>
      <c r="BX1504" s="63">
        <f t="shared" si="1063"/>
        <v>-8.5526267070156408</v>
      </c>
      <c r="BY1504" s="73">
        <f t="shared" si="1064"/>
        <v>1.6099099926432849</v>
      </c>
    </row>
    <row r="1505" spans="1:77">
      <c r="A1505" s="49">
        <v>1499</v>
      </c>
      <c r="B1505" s="50">
        <v>6.5856129685916923E-3</v>
      </c>
      <c r="C1505" s="51">
        <v>0.21869244935543278</v>
      </c>
      <c r="D1505" s="51">
        <v>0.21869244935543278</v>
      </c>
      <c r="E1505" s="51">
        <v>0.30386740331491713</v>
      </c>
      <c r="F1505" s="51">
        <v>0.30156537753222834</v>
      </c>
      <c r="G1505" s="51">
        <v>0.31537753222836096</v>
      </c>
      <c r="H1505" s="51">
        <v>0.30616942909760592</v>
      </c>
      <c r="I1505" s="51">
        <v>0.35465009208103132</v>
      </c>
      <c r="J1505" s="51">
        <v>0.34760589318600366</v>
      </c>
      <c r="K1505" s="51">
        <v>0.35681399631675875</v>
      </c>
      <c r="L1505" s="51">
        <v>0.3729281767955801</v>
      </c>
      <c r="M1505" s="51">
        <v>0.35718232044198894</v>
      </c>
      <c r="N1505" s="51">
        <v>0.39134438305709024</v>
      </c>
      <c r="O1505" s="51">
        <v>0.40847145488029468</v>
      </c>
      <c r="P1505" s="94">
        <v>0.32718161212636343</v>
      </c>
      <c r="Q1505" s="52">
        <v>0</v>
      </c>
      <c r="R1505" s="52">
        <v>0</v>
      </c>
      <c r="S1505" s="52">
        <v>0</v>
      </c>
      <c r="T1505" s="52">
        <v>0</v>
      </c>
      <c r="U1505" s="52">
        <v>0</v>
      </c>
      <c r="V1505" s="52">
        <v>0</v>
      </c>
      <c r="W1505" s="52">
        <v>1</v>
      </c>
      <c r="X1505" s="52">
        <v>0</v>
      </c>
      <c r="Y1505" s="52">
        <v>0</v>
      </c>
      <c r="Z1505" s="52">
        <v>0</v>
      </c>
      <c r="AA1505" s="52">
        <v>0</v>
      </c>
      <c r="AB1505" s="52">
        <v>0</v>
      </c>
      <c r="AC1505" s="52">
        <v>0</v>
      </c>
      <c r="AD1505" s="53">
        <f t="shared" si="1059"/>
        <v>1</v>
      </c>
      <c r="AE1505" s="54" t="s">
        <v>21</v>
      </c>
      <c r="AF1505" s="55">
        <f t="shared" si="1032"/>
        <v>2.365256299737631E-3</v>
      </c>
      <c r="AG1505" s="56">
        <f t="shared" si="1060"/>
        <v>0.44673168597240703</v>
      </c>
      <c r="AH1505" s="56">
        <f t="shared" si="1033"/>
        <v>0.44673168597240703</v>
      </c>
      <c r="AI1505" s="56">
        <f t="shared" si="1034"/>
        <v>0.69636278892535763</v>
      </c>
      <c r="AJ1505" s="56">
        <f t="shared" si="1035"/>
        <v>0.68904291468666279</v>
      </c>
      <c r="AK1505" s="56">
        <f t="shared" si="1036"/>
        <v>0.73343734335149002</v>
      </c>
      <c r="AL1505" s="56">
        <f t="shared" si="1037"/>
        <v>0.70371435781892833</v>
      </c>
      <c r="AM1505" s="56">
        <f t="shared" si="1038"/>
        <v>0.86587957079726652</v>
      </c>
      <c r="AN1505" s="56">
        <f t="shared" si="1039"/>
        <v>0.84144883410457394</v>
      </c>
      <c r="AO1505" s="56">
        <f t="shared" si="1040"/>
        <v>0.87344354463069573</v>
      </c>
      <c r="AP1505" s="56">
        <f t="shared" si="1041"/>
        <v>0.93064350927219952</v>
      </c>
      <c r="AQ1505" s="56">
        <f t="shared" si="1042"/>
        <v>0.87473379479262003</v>
      </c>
      <c r="AR1505" s="56">
        <f t="shared" si="1043"/>
        <v>0.99789488599641063</v>
      </c>
      <c r="AS1505" s="56">
        <f t="shared" si="1044"/>
        <v>1.0622332840349125</v>
      </c>
      <c r="AT1505" s="57">
        <f>IF(AE1505="F",1,IF(AE1505="R",#REF!,IF(AE1505="M",#REF!,0)))</f>
        <v>1</v>
      </c>
      <c r="AU1505" s="58">
        <f t="shared" si="1045"/>
        <v>4.1300577819977528E-2</v>
      </c>
      <c r="AV1505" s="58">
        <f t="shared" si="1046"/>
        <v>4.1300577819977528E-2</v>
      </c>
      <c r="AW1505" s="58">
        <f t="shared" si="1047"/>
        <v>6.4379103739520119E-2</v>
      </c>
      <c r="AX1505" s="58">
        <f t="shared" si="1048"/>
        <v>6.3702377540952829E-2</v>
      </c>
      <c r="AY1505" s="58">
        <f t="shared" si="1049"/>
        <v>6.780666567053581E-2</v>
      </c>
      <c r="AZ1505" s="58">
        <f t="shared" si="1050"/>
        <v>6.5058760125493595E-2</v>
      </c>
      <c r="BA1505" s="58">
        <f t="shared" si="1051"/>
        <v>8.0051018809196572E-2</v>
      </c>
      <c r="BB1505" s="58">
        <f t="shared" si="1052"/>
        <v>7.7792384435009257E-2</v>
      </c>
      <c r="BC1505" s="58">
        <f t="shared" si="1053"/>
        <v>8.0750312142857952E-2</v>
      </c>
      <c r="BD1505" s="58">
        <f t="shared" si="1054"/>
        <v>8.6038478765366813E-2</v>
      </c>
      <c r="BE1505" s="58">
        <f t="shared" si="1055"/>
        <v>8.0869596444583275E-2</v>
      </c>
      <c r="BF1505" s="58">
        <f t="shared" si="1056"/>
        <v>9.2255903687561522E-2</v>
      </c>
      <c r="BG1505" s="58">
        <f t="shared" si="1057"/>
        <v>9.8204022208005948E-2</v>
      </c>
      <c r="BH1505" s="59">
        <f t="shared" si="1061"/>
        <v>0.93950977920903889</v>
      </c>
      <c r="BI1505" s="60">
        <f t="shared" si="1026"/>
        <v>0</v>
      </c>
      <c r="BJ1505" s="60">
        <f t="shared" si="1027"/>
        <v>0</v>
      </c>
      <c r="BK1505" s="60">
        <f t="shared" si="1028"/>
        <v>0</v>
      </c>
      <c r="BL1505" s="60">
        <f t="shared" si="1029"/>
        <v>0</v>
      </c>
      <c r="BM1505" s="60">
        <f t="shared" si="1030"/>
        <v>0</v>
      </c>
      <c r="BN1505" s="60">
        <f t="shared" si="1031"/>
        <v>0</v>
      </c>
      <c r="BO1505" s="60">
        <f t="shared" si="1025"/>
        <v>-2.5250911124599211</v>
      </c>
      <c r="BP1505" s="60">
        <f t="shared" si="1025"/>
        <v>0</v>
      </c>
      <c r="BQ1505" s="60">
        <f t="shared" si="1025"/>
        <v>0</v>
      </c>
      <c r="BR1505" s="60">
        <f t="shared" si="1025"/>
        <v>0</v>
      </c>
      <c r="BS1505" s="60">
        <f t="shared" si="1025"/>
        <v>0</v>
      </c>
      <c r="BT1505" s="60">
        <f t="shared" si="1025"/>
        <v>0</v>
      </c>
      <c r="BU1505" s="60">
        <f t="shared" si="1025"/>
        <v>0</v>
      </c>
      <c r="BV1505" s="61">
        <f t="shared" si="1062"/>
        <v>-2.5250911124599211</v>
      </c>
      <c r="BW1505" s="62">
        <f t="shared" si="1058"/>
        <v>0.33235817936250972</v>
      </c>
      <c r="BX1505" s="63">
        <f t="shared" si="1063"/>
        <v>-4.3131540166267142</v>
      </c>
      <c r="BY1505" s="73">
        <f t="shared" si="1064"/>
        <v>6.0490220790961113E-2</v>
      </c>
    </row>
    <row r="1506" spans="1:77" ht="15" thickBot="1">
      <c r="A1506" s="49">
        <v>1500</v>
      </c>
      <c r="B1506" s="64">
        <v>0.14539007092198583</v>
      </c>
      <c r="C1506" s="65">
        <v>0.40055248618784528</v>
      </c>
      <c r="D1506" s="65">
        <v>0.40055248618784528</v>
      </c>
      <c r="E1506" s="65">
        <v>0.40745856353591159</v>
      </c>
      <c r="F1506" s="65">
        <v>0.43047882136279925</v>
      </c>
      <c r="G1506" s="65">
        <v>0.54327808471454875</v>
      </c>
      <c r="H1506" s="65">
        <v>0.52946593001841624</v>
      </c>
      <c r="I1506" s="65">
        <v>0.56823204419889506</v>
      </c>
      <c r="J1506" s="65">
        <v>0.58011049723756902</v>
      </c>
      <c r="K1506" s="65">
        <v>0.59392265193370164</v>
      </c>
      <c r="L1506" s="65">
        <v>0.68139963167587481</v>
      </c>
      <c r="M1506" s="65">
        <v>0.60934622467771637</v>
      </c>
      <c r="N1506" s="65">
        <v>0.70032228360957638</v>
      </c>
      <c r="O1506" s="65">
        <v>0.7325966850828729</v>
      </c>
      <c r="P1506" s="132">
        <v>0.55213203003258249</v>
      </c>
      <c r="Q1506" s="66">
        <v>4</v>
      </c>
      <c r="R1506" s="66">
        <v>8</v>
      </c>
      <c r="S1506" s="66">
        <v>3</v>
      </c>
      <c r="T1506" s="66">
        <v>6</v>
      </c>
      <c r="U1506" s="66">
        <v>1</v>
      </c>
      <c r="V1506" s="66">
        <v>12</v>
      </c>
      <c r="W1506" s="66">
        <v>5</v>
      </c>
      <c r="X1506" s="66">
        <v>8</v>
      </c>
      <c r="Y1506" s="66">
        <v>7</v>
      </c>
      <c r="Z1506" s="66">
        <v>7</v>
      </c>
      <c r="AA1506" s="66">
        <v>4</v>
      </c>
      <c r="AB1506" s="66">
        <v>10</v>
      </c>
      <c r="AC1506" s="66">
        <v>10</v>
      </c>
      <c r="AD1506" s="53">
        <f t="shared" si="1059"/>
        <v>85</v>
      </c>
      <c r="AE1506" s="67" t="s">
        <v>21</v>
      </c>
      <c r="AF1506" s="55">
        <f t="shared" si="1032"/>
        <v>9.8130169436035891E-2</v>
      </c>
      <c r="AG1506" s="56">
        <f t="shared" si="1060"/>
        <v>1.0322707780071827</v>
      </c>
      <c r="AH1506" s="56">
        <f t="shared" si="1033"/>
        <v>1.0322707780071827</v>
      </c>
      <c r="AI1506" s="56">
        <f t="shared" si="1034"/>
        <v>1.0583802974502194</v>
      </c>
      <c r="AJ1506" s="56">
        <f t="shared" si="1035"/>
        <v>1.1474357745227219</v>
      </c>
      <c r="AK1506" s="56">
        <f t="shared" si="1036"/>
        <v>1.6284794868780894</v>
      </c>
      <c r="AL1506" s="56">
        <f t="shared" si="1037"/>
        <v>1.5656141216721609</v>
      </c>
      <c r="AM1506" s="56">
        <f t="shared" si="1038"/>
        <v>1.7448407854425947</v>
      </c>
      <c r="AN1506" s="56">
        <f t="shared" si="1039"/>
        <v>1.8014868553117589</v>
      </c>
      <c r="AO1506" s="56">
        <f t="shared" si="1040"/>
        <v>1.8683709755654321</v>
      </c>
      <c r="AP1506" s="56">
        <f t="shared" si="1041"/>
        <v>2.317227281143829</v>
      </c>
      <c r="AQ1506" s="56">
        <f t="shared" si="1042"/>
        <v>1.9443476831863225</v>
      </c>
      <c r="AR1506" s="56">
        <f t="shared" si="1043"/>
        <v>2.4200314226425514</v>
      </c>
      <c r="AS1506" s="56">
        <f t="shared" si="1044"/>
        <v>2.6000325437389527</v>
      </c>
      <c r="AT1506" s="57">
        <f>IF(AE1506="F",1,IF(AE1506="R",#REF!,IF(AE1506="M",#REF!,0)))</f>
        <v>1</v>
      </c>
      <c r="AU1506" s="58">
        <f t="shared" si="1045"/>
        <v>3.9593814541499905</v>
      </c>
      <c r="AV1506" s="58">
        <f t="shared" si="1046"/>
        <v>3.9593814541499905</v>
      </c>
      <c r="AW1506" s="58">
        <f t="shared" si="1047"/>
        <v>4.0595272194491887</v>
      </c>
      <c r="AX1506" s="58">
        <f t="shared" si="1048"/>
        <v>4.4011087228915855</v>
      </c>
      <c r="AY1506" s="58">
        <f t="shared" si="1049"/>
        <v>6.246201690661378</v>
      </c>
      <c r="AZ1506" s="58">
        <f t="shared" si="1050"/>
        <v>6.005075073103491</v>
      </c>
      <c r="BA1506" s="58">
        <f t="shared" si="1051"/>
        <v>6.6925174997812853</v>
      </c>
      <c r="BB1506" s="58">
        <f t="shared" si="1052"/>
        <v>6.9097893661063559</v>
      </c>
      <c r="BC1506" s="58">
        <f t="shared" si="1053"/>
        <v>7.1663303347665082</v>
      </c>
      <c r="BD1506" s="58">
        <f t="shared" si="1054"/>
        <v>8.8879651710410457</v>
      </c>
      <c r="BE1506" s="58">
        <f t="shared" si="1055"/>
        <v>7.4577468637534752</v>
      </c>
      <c r="BF1506" s="58">
        <f t="shared" si="1056"/>
        <v>9.2822811004773627</v>
      </c>
      <c r="BG1506" s="58">
        <f t="shared" si="1057"/>
        <v>9.972694038419057</v>
      </c>
      <c r="BH1506" s="59">
        <f t="shared" si="1061"/>
        <v>84.999999988750716</v>
      </c>
      <c r="BI1506" s="60">
        <f t="shared" si="1026"/>
        <v>5.5043512584766772</v>
      </c>
      <c r="BJ1506" s="60">
        <f t="shared" si="1027"/>
        <v>11.008702516953354</v>
      </c>
      <c r="BK1506" s="60">
        <f t="shared" si="1028"/>
        <v>4.2031995552644066</v>
      </c>
      <c r="BL1506" s="60">
        <f t="shared" si="1029"/>
        <v>8.8911389499439437</v>
      </c>
      <c r="BM1506" s="60">
        <f t="shared" si="1030"/>
        <v>1.8319735495117089</v>
      </c>
      <c r="BN1506" s="60">
        <f t="shared" si="1031"/>
        <v>21.51125948663493</v>
      </c>
      <c r="BO1506" s="60">
        <f t="shared" ref="BO1506" si="1065">IF(BA1506&lt;=0,"",W1506*LN(BA1506))</f>
        <v>9.5049505562183008</v>
      </c>
      <c r="BP1506" s="60">
        <f t="shared" ref="BP1506" si="1066">IF(BB1506&lt;=0,"",X1506*LN(BB1506))</f>
        <v>15.46351323872979</v>
      </c>
      <c r="BQ1506" s="60">
        <f t="shared" ref="BQ1506" si="1067">IF(BC1506&lt;=0,"",Y1506*LN(BC1506))</f>
        <v>13.785756007321751</v>
      </c>
      <c r="BR1506" s="60">
        <f t="shared" ref="BR1506" si="1068">IF(BD1506&lt;=0,"",Z1506*LN(BD1506))</f>
        <v>15.292886935759325</v>
      </c>
      <c r="BS1506" s="60">
        <f t="shared" ref="BS1506" si="1069">IF(BE1506&lt;=0,"",AA1506*LN(BE1506))</f>
        <v>8.0370133584330361</v>
      </c>
      <c r="BT1506" s="60">
        <f t="shared" ref="BT1506" si="1070">IF(BF1506&lt;=0,"",AB1506*LN(BF1506))</f>
        <v>22.281073248333083</v>
      </c>
      <c r="BU1506" s="60">
        <f t="shared" ref="BU1506" si="1071">IF(BG1506&lt;=0,"",AC1506*LN(BG1506))</f>
        <v>22.998507619577499</v>
      </c>
      <c r="BV1506" s="61">
        <f t="shared" si="1062"/>
        <v>160.31432628115783</v>
      </c>
      <c r="BW1506" s="62">
        <f t="shared" si="1058"/>
        <v>7.3374459597723307</v>
      </c>
      <c r="BX1506" s="63">
        <f t="shared" si="1063"/>
        <v>74.03764903500047</v>
      </c>
      <c r="BY1506" s="73">
        <f t="shared" si="1064"/>
        <v>1.1249284170844476E-8</v>
      </c>
    </row>
    <row r="1507" spans="1:77" ht="15" thickTop="1">
      <c r="Q1507">
        <f>SUM(Q7:Q1506)</f>
        <v>132</v>
      </c>
      <c r="R1507">
        <f>SUM(R7:R1506)</f>
        <v>151</v>
      </c>
      <c r="S1507">
        <f>SUM(S7:S1506)</f>
        <v>132</v>
      </c>
      <c r="T1507">
        <f>SUM(T7:T1506)</f>
        <v>119</v>
      </c>
      <c r="U1507">
        <f>SUM(U7:U1506)</f>
        <v>131</v>
      </c>
      <c r="AD1507" s="69">
        <f>SUM(AD7:AD1506)</f>
        <v>1882</v>
      </c>
      <c r="AE1507" s="69"/>
      <c r="AY1507" s="70">
        <f>SUM(AY7:AY1506)</f>
        <v>131.16735129173617</v>
      </c>
      <c r="AZ1507" s="70"/>
      <c r="BA1507" s="70"/>
      <c r="BB1507" s="70"/>
      <c r="BC1507" s="70"/>
      <c r="BD1507" s="70"/>
      <c r="BE1507" s="70"/>
      <c r="BF1507" s="70"/>
      <c r="BG1507" s="70"/>
      <c r="BH1507" s="70"/>
      <c r="BJ1507" s="71"/>
      <c r="BK1507" s="72"/>
    </row>
  </sheetData>
  <mergeCells count="13">
    <mergeCell ref="BH5:BH6"/>
    <mergeCell ref="BI5:BM5"/>
    <mergeCell ref="BW5:BW6"/>
    <mergeCell ref="Q3:AC3"/>
    <mergeCell ref="AU3:BG3"/>
    <mergeCell ref="AG5:AK5"/>
    <mergeCell ref="AT5:AT6"/>
    <mergeCell ref="AU5:BG5"/>
    <mergeCell ref="B5:B6"/>
    <mergeCell ref="C5:O5"/>
    <mergeCell ref="Q5:AC5"/>
    <mergeCell ref="AD5:AD6"/>
    <mergeCell ref="AF5:AF6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O5327"/>
  <sheetViews>
    <sheetView tabSelected="1" workbookViewId="0">
      <selection activeCell="D1" sqref="D1"/>
    </sheetView>
  </sheetViews>
  <sheetFormatPr defaultRowHeight="14.4"/>
  <cols>
    <col min="1" max="1" width="8.88671875" style="147"/>
    <col min="2" max="2" width="11.33203125" style="147" bestFit="1" customWidth="1"/>
    <col min="3" max="3" width="9.44140625" style="147" customWidth="1"/>
    <col min="4" max="4" width="12.88671875" style="147" customWidth="1"/>
    <col min="5" max="5" width="10.6640625" style="147" customWidth="1"/>
    <col min="6" max="6" width="15.33203125" style="147" customWidth="1"/>
    <col min="7" max="7" width="13.6640625" style="147" customWidth="1"/>
    <col min="8" max="8" width="12.44140625" style="147" customWidth="1"/>
    <col min="9" max="9" width="8.88671875" style="147"/>
    <col min="10" max="10" width="13.109375" style="147" customWidth="1"/>
    <col min="11" max="11" width="14.33203125" style="147" customWidth="1"/>
    <col min="12" max="12" width="22.21875" style="147" customWidth="1"/>
    <col min="13" max="13" width="12.44140625" style="147" customWidth="1"/>
    <col min="14" max="14" width="8.88671875" style="147"/>
    <col min="24" max="24" width="11.88671875" style="130" bestFit="1" customWidth="1"/>
    <col min="25" max="25" width="11.5546875" bestFit="1" customWidth="1"/>
    <col min="30" max="30" width="11.5546875" bestFit="1" customWidth="1"/>
  </cols>
  <sheetData>
    <row r="1" spans="1:41" ht="22.8" customHeight="1">
      <c r="A1" s="1" t="s">
        <v>0</v>
      </c>
      <c r="B1" s="6"/>
      <c r="C1" s="6"/>
      <c r="D1" s="6"/>
      <c r="E1" s="75"/>
      <c r="F1" s="75"/>
      <c r="G1" s="7"/>
      <c r="H1" s="7"/>
      <c r="I1" s="186" t="s">
        <v>23</v>
      </c>
      <c r="J1" s="186"/>
      <c r="K1" s="186"/>
      <c r="L1" s="186"/>
      <c r="M1"/>
      <c r="N1"/>
      <c r="U1" s="2"/>
      <c r="V1" s="2"/>
      <c r="W1" s="2"/>
      <c r="X1" s="76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</row>
    <row r="2" spans="1:41" ht="18" customHeight="1">
      <c r="A2" s="36" t="s">
        <v>10</v>
      </c>
      <c r="B2" s="157" t="s">
        <v>11</v>
      </c>
      <c r="C2" s="77" t="s">
        <v>24</v>
      </c>
      <c r="D2" s="187" t="s">
        <v>25</v>
      </c>
      <c r="E2" s="78" t="s">
        <v>17</v>
      </c>
      <c r="F2" s="79" t="s">
        <v>26</v>
      </c>
      <c r="G2" s="79" t="s">
        <v>27</v>
      </c>
      <c r="H2" s="79" t="s">
        <v>28</v>
      </c>
      <c r="I2" s="80" t="s">
        <v>29</v>
      </c>
      <c r="J2" s="80" t="s">
        <v>27</v>
      </c>
      <c r="K2" s="189"/>
      <c r="L2" s="189"/>
      <c r="M2" s="80" t="s">
        <v>30</v>
      </c>
      <c r="N2" s="80" t="s">
        <v>31</v>
      </c>
      <c r="O2" s="81"/>
      <c r="P2" s="81"/>
      <c r="Q2" s="81"/>
      <c r="R2" s="81"/>
      <c r="S2" s="81"/>
      <c r="T2" s="81"/>
      <c r="U2" s="79"/>
      <c r="V2" s="79"/>
      <c r="W2" s="79"/>
      <c r="X2" s="180" t="s">
        <v>32</v>
      </c>
      <c r="Y2" s="182" t="s">
        <v>27</v>
      </c>
      <c r="Z2" s="82" t="s">
        <v>30</v>
      </c>
      <c r="AA2" s="82" t="s">
        <v>31</v>
      </c>
      <c r="AB2" s="79"/>
      <c r="AC2" s="40" t="s">
        <v>24</v>
      </c>
      <c r="AD2" s="184" t="s">
        <v>27</v>
      </c>
      <c r="AE2" s="83" t="s">
        <v>30</v>
      </c>
      <c r="AF2" s="83" t="s">
        <v>31</v>
      </c>
      <c r="AG2" s="79"/>
      <c r="AH2" s="79"/>
      <c r="AI2" s="79"/>
      <c r="AJ2" s="79"/>
      <c r="AK2" s="79"/>
      <c r="AL2" s="2"/>
      <c r="AM2" s="2"/>
      <c r="AN2" s="2"/>
      <c r="AO2" s="2"/>
    </row>
    <row r="3" spans="1:41" ht="18.600000000000001" thickBot="1">
      <c r="A3" s="42" t="s">
        <v>18</v>
      </c>
      <c r="B3" s="158"/>
      <c r="C3" s="84" t="s">
        <v>45</v>
      </c>
      <c r="D3" s="188"/>
      <c r="E3" s="85" t="s">
        <v>33</v>
      </c>
      <c r="F3" s="86" t="s">
        <v>34</v>
      </c>
      <c r="G3" s="87"/>
      <c r="H3" s="87" t="s">
        <v>18</v>
      </c>
      <c r="I3" s="86" t="s">
        <v>35</v>
      </c>
      <c r="J3" s="88"/>
      <c r="K3" s="190"/>
      <c r="L3" s="190"/>
      <c r="M3" s="86" t="s">
        <v>36</v>
      </c>
      <c r="N3" s="86" t="s">
        <v>36</v>
      </c>
      <c r="O3" s="81"/>
      <c r="P3" s="81"/>
      <c r="Q3" s="81"/>
      <c r="R3" s="81"/>
      <c r="S3" s="81"/>
      <c r="T3" s="81"/>
      <c r="U3" s="79"/>
      <c r="V3" s="79"/>
      <c r="W3" s="79"/>
      <c r="X3" s="181"/>
      <c r="Y3" s="183"/>
      <c r="Z3" s="89" t="s">
        <v>36</v>
      </c>
      <c r="AA3" s="89" t="s">
        <v>36</v>
      </c>
      <c r="AB3" s="90"/>
      <c r="AC3" s="43" t="s">
        <v>45</v>
      </c>
      <c r="AD3" s="185"/>
      <c r="AE3" s="91" t="s">
        <v>36</v>
      </c>
      <c r="AF3" s="91" t="s">
        <v>36</v>
      </c>
      <c r="AG3" s="79"/>
      <c r="AH3" s="92"/>
      <c r="AI3" s="92"/>
      <c r="AJ3" s="92"/>
      <c r="AK3" s="92"/>
      <c r="AL3" s="2"/>
      <c r="AM3" s="2"/>
      <c r="AN3" s="2"/>
      <c r="AO3" s="2"/>
    </row>
    <row r="4" spans="1:41" ht="15" thickTop="1">
      <c r="A4" s="49">
        <v>1</v>
      </c>
      <c r="B4" s="93">
        <v>7.5987841945288764E-2</v>
      </c>
      <c r="C4" s="94">
        <v>2.7765972517353734E-3</v>
      </c>
      <c r="D4" s="95">
        <v>0</v>
      </c>
      <c r="E4" s="59">
        <v>0.12314295637398251</v>
      </c>
      <c r="F4" s="96">
        <f>D4-E4</f>
        <v>-0.12314295637398251</v>
      </c>
      <c r="G4" s="97">
        <f>G3+F4</f>
        <v>-0.12314295637398251</v>
      </c>
      <c r="H4" s="98">
        <v>1</v>
      </c>
      <c r="I4" s="99">
        <f>F4^2</f>
        <v>1.5164187704524559E-2</v>
      </c>
      <c r="J4" s="99">
        <f>J3+I4</f>
        <v>1.5164187704524559E-2</v>
      </c>
      <c r="K4" s="100">
        <f>SQRT(J4)</f>
        <v>0.12314295637398251</v>
      </c>
      <c r="L4" s="101">
        <f>K4*SQRT(1-J4/$J$1503)</f>
        <v>0.12314271940383291</v>
      </c>
      <c r="M4" s="102">
        <f>2*L4</f>
        <v>0.24628543880766582</v>
      </c>
      <c r="N4" s="102">
        <f>-2*L4</f>
        <v>-0.24628543880766582</v>
      </c>
      <c r="U4" s="2"/>
      <c r="V4" s="2"/>
      <c r="W4" s="2"/>
      <c r="X4" s="103">
        <v>5.0658561296859173E-4</v>
      </c>
      <c r="Y4" s="104">
        <v>-1.059332941378482E-3</v>
      </c>
      <c r="Z4" s="104">
        <v>2.1186658824552526E-3</v>
      </c>
      <c r="AA4" s="104">
        <v>-2.1186658824552526E-3</v>
      </c>
      <c r="AB4" s="105"/>
      <c r="AC4" s="106">
        <v>2.7765972517353734E-3</v>
      </c>
      <c r="AD4" s="107">
        <v>-0.12314295637398251</v>
      </c>
      <c r="AE4" s="108">
        <v>0.24628543880766582</v>
      </c>
      <c r="AF4" s="108">
        <v>-0.24628543880766582</v>
      </c>
      <c r="AG4" s="2"/>
      <c r="AH4" s="109"/>
      <c r="AI4" s="109"/>
      <c r="AJ4" s="109"/>
      <c r="AK4" s="109"/>
      <c r="AL4" s="2"/>
      <c r="AM4" s="2"/>
      <c r="AN4" s="2"/>
      <c r="AO4" s="2"/>
    </row>
    <row r="5" spans="1:41">
      <c r="A5" s="49">
        <v>4</v>
      </c>
      <c r="B5" s="120">
        <v>1.9756838905775079E-2</v>
      </c>
      <c r="C5" s="94">
        <v>4.6040515653775326E-3</v>
      </c>
      <c r="D5" s="95">
        <v>0</v>
      </c>
      <c r="E5" s="59">
        <v>3.8201582602739287E-2</v>
      </c>
      <c r="F5" s="96">
        <f t="shared" ref="F5:F68" si="0">D5-E5</f>
        <v>-3.8201582602739287E-2</v>
      </c>
      <c r="G5" s="97">
        <f t="shared" ref="G5:G68" si="1">G4+F5</f>
        <v>-0.1613445389767218</v>
      </c>
      <c r="H5" s="98">
        <v>2</v>
      </c>
      <c r="I5" s="99">
        <f t="shared" ref="I5:I68" si="2">F5^2</f>
        <v>1.4593609133539129E-3</v>
      </c>
      <c r="J5" s="99">
        <f t="shared" ref="J5:J68" si="3">J4+I5</f>
        <v>1.6623548617878472E-2</v>
      </c>
      <c r="K5" s="100">
        <f t="shared" ref="K5:K68" si="4">SQRT(J5)</f>
        <v>0.12893234124097208</v>
      </c>
      <c r="L5" s="101">
        <f t="shared" ref="L5:L68" si="5">K5*SQRT(1-J5/$J$1503)</f>
        <v>0.1289320692524592</v>
      </c>
      <c r="M5" s="102">
        <f t="shared" ref="M5:M68" si="6">2*L5</f>
        <v>0.25786413850491841</v>
      </c>
      <c r="N5" s="102">
        <f t="shared" ref="N5:N68" si="7">-2*L5</f>
        <v>-0.25786413850491841</v>
      </c>
      <c r="U5" s="2"/>
      <c r="V5" s="2"/>
      <c r="W5" s="2"/>
      <c r="X5" s="103">
        <v>5.0658561296859173E-4</v>
      </c>
      <c r="Y5" s="104">
        <v>-2.7392699899700937E-3</v>
      </c>
      <c r="Z5" s="104">
        <v>3.972090011050409E-3</v>
      </c>
      <c r="AA5" s="104">
        <v>-3.972090011050409E-3</v>
      </c>
      <c r="AB5" s="105"/>
      <c r="AC5" s="106">
        <v>4.6040515653775326E-3</v>
      </c>
      <c r="AD5" s="107">
        <v>-0.1613445389767218</v>
      </c>
      <c r="AE5" s="108">
        <v>0.25786413850491841</v>
      </c>
      <c r="AF5" s="108">
        <v>-0.25786413850491841</v>
      </c>
      <c r="AG5" s="2"/>
      <c r="AH5" s="109"/>
      <c r="AI5" s="109"/>
      <c r="AJ5" s="109"/>
      <c r="AK5" s="109"/>
      <c r="AL5" s="2"/>
      <c r="AM5" s="2"/>
      <c r="AN5" s="2"/>
      <c r="AO5" s="2"/>
    </row>
    <row r="6" spans="1:41">
      <c r="A6" s="49">
        <v>3</v>
      </c>
      <c r="B6" s="93">
        <v>7.5481256332320168E-2</v>
      </c>
      <c r="C6" s="94">
        <v>4.6040515653775326E-3</v>
      </c>
      <c r="D6" s="95">
        <v>0</v>
      </c>
      <c r="E6" s="59">
        <v>0.19181337185732425</v>
      </c>
      <c r="F6" s="96">
        <f t="shared" si="0"/>
        <v>-0.19181337185732425</v>
      </c>
      <c r="G6" s="97">
        <f t="shared" si="1"/>
        <v>-0.35315791083404602</v>
      </c>
      <c r="H6" s="98">
        <v>3</v>
      </c>
      <c r="I6" s="99">
        <f t="shared" si="2"/>
        <v>3.6792369623276151E-2</v>
      </c>
      <c r="J6" s="99">
        <f t="shared" si="3"/>
        <v>5.3415918241154624E-2</v>
      </c>
      <c r="K6" s="100">
        <f t="shared" si="4"/>
        <v>0.23111884008266098</v>
      </c>
      <c r="L6" s="101">
        <f t="shared" si="5"/>
        <v>0.23111727343253763</v>
      </c>
      <c r="M6" s="102">
        <f t="shared" si="6"/>
        <v>0.46223454686507526</v>
      </c>
      <c r="N6" s="102">
        <f t="shared" si="7"/>
        <v>-0.46223454686507526</v>
      </c>
      <c r="U6" s="2"/>
      <c r="V6" s="2"/>
      <c r="W6" s="2"/>
      <c r="X6" s="103">
        <v>5.0658561296859173E-4</v>
      </c>
      <c r="Y6" s="104">
        <v>-4.5938686724950684E-3</v>
      </c>
      <c r="Z6" s="104">
        <v>5.4346705612413502E-3</v>
      </c>
      <c r="AA6" s="104">
        <v>-5.4346705612413502E-3</v>
      </c>
      <c r="AB6" s="105"/>
      <c r="AC6" s="106">
        <v>4.6040515653775326E-3</v>
      </c>
      <c r="AD6" s="107">
        <v>-0.35315791083404602</v>
      </c>
      <c r="AE6" s="108">
        <v>0.46223454686507526</v>
      </c>
      <c r="AF6" s="108">
        <v>-0.46223454686507526</v>
      </c>
      <c r="AG6" s="2"/>
      <c r="AH6" s="109"/>
      <c r="AI6" s="109"/>
      <c r="AJ6" s="109"/>
      <c r="AK6" s="109"/>
      <c r="AL6" s="2"/>
      <c r="AM6" s="2"/>
      <c r="AN6" s="2"/>
      <c r="AO6" s="2"/>
    </row>
    <row r="7" spans="1:41">
      <c r="A7" s="49">
        <v>2</v>
      </c>
      <c r="B7" s="93">
        <v>0.14690982776089159</v>
      </c>
      <c r="C7" s="94">
        <v>4.6040515653775326E-3</v>
      </c>
      <c r="D7" s="95">
        <v>0</v>
      </c>
      <c r="E7" s="59">
        <v>0.42761365859114409</v>
      </c>
      <c r="F7" s="96">
        <f t="shared" si="0"/>
        <v>-0.42761365859114409</v>
      </c>
      <c r="G7" s="97">
        <f t="shared" si="1"/>
        <v>-0.7807715694251901</v>
      </c>
      <c r="H7" s="98">
        <v>4</v>
      </c>
      <c r="I7" s="99">
        <f t="shared" si="2"/>
        <v>0.18285344101370354</v>
      </c>
      <c r="J7" s="99">
        <f t="shared" si="3"/>
        <v>0.23626935925485817</v>
      </c>
      <c r="K7" s="100">
        <f t="shared" si="4"/>
        <v>0.48607546662515089</v>
      </c>
      <c r="L7" s="101">
        <f t="shared" si="5"/>
        <v>0.486060892512783</v>
      </c>
      <c r="M7" s="102">
        <f t="shared" si="6"/>
        <v>0.97212178502556601</v>
      </c>
      <c r="N7" s="102">
        <f t="shared" si="7"/>
        <v>-0.97212178502556601</v>
      </c>
      <c r="U7" s="2"/>
      <c r="V7" s="2"/>
      <c r="W7" s="2"/>
      <c r="X7" s="103">
        <v>5.0658561296859173E-4</v>
      </c>
      <c r="Y7" s="104">
        <v>-7.0425521197370871E-3</v>
      </c>
      <c r="Z7" s="104">
        <v>7.3157259709489605E-3</v>
      </c>
      <c r="AA7" s="104">
        <v>-7.3157259709489605E-3</v>
      </c>
      <c r="AB7" s="110"/>
      <c r="AC7" s="106">
        <v>4.6040515653775326E-3</v>
      </c>
      <c r="AD7" s="107">
        <v>-0.7807715694251901</v>
      </c>
      <c r="AE7" s="108">
        <v>0.97212178502556601</v>
      </c>
      <c r="AF7" s="108">
        <v>-0.97212178502556601</v>
      </c>
      <c r="AG7" s="2"/>
      <c r="AH7" s="109"/>
      <c r="AI7" s="109"/>
      <c r="AJ7" s="109"/>
      <c r="AK7" s="109"/>
      <c r="AL7" s="2"/>
      <c r="AM7" s="2"/>
      <c r="AN7" s="2"/>
      <c r="AO7" s="2"/>
    </row>
    <row r="8" spans="1:41">
      <c r="A8" s="49">
        <v>5</v>
      </c>
      <c r="B8" s="93">
        <v>0.19706180344478219</v>
      </c>
      <c r="C8" s="94">
        <v>4.6040515653775326E-3</v>
      </c>
      <c r="D8" s="95">
        <v>0</v>
      </c>
      <c r="E8" s="59">
        <v>0.60898533870810534</v>
      </c>
      <c r="F8" s="96">
        <f t="shared" si="0"/>
        <v>-0.60898533870810534</v>
      </c>
      <c r="G8" s="97">
        <f t="shared" si="1"/>
        <v>-1.3897569081332954</v>
      </c>
      <c r="H8" s="98">
        <v>5</v>
      </c>
      <c r="I8" s="99">
        <f t="shared" si="2"/>
        <v>0.37086314276142579</v>
      </c>
      <c r="J8" s="99">
        <f t="shared" si="3"/>
        <v>0.60713250201628399</v>
      </c>
      <c r="K8" s="100">
        <f t="shared" si="4"/>
        <v>0.77918707767537054</v>
      </c>
      <c r="L8" s="101">
        <f t="shared" si="5"/>
        <v>0.77912704240745767</v>
      </c>
      <c r="M8" s="102">
        <f t="shared" si="6"/>
        <v>1.5582540848149153</v>
      </c>
      <c r="N8" s="102">
        <f t="shared" si="7"/>
        <v>-1.5582540848149153</v>
      </c>
      <c r="U8" s="2"/>
      <c r="V8" s="2"/>
      <c r="W8" s="2"/>
      <c r="X8" s="103">
        <v>5.0658561296859173E-4</v>
      </c>
      <c r="Y8" s="104">
        <v>-9.5171696877860753E-3</v>
      </c>
      <c r="Z8" s="104">
        <v>8.8325972799608021E-3</v>
      </c>
      <c r="AA8" s="104">
        <v>-8.8325972799608021E-3</v>
      </c>
      <c r="AB8" s="110"/>
      <c r="AC8" s="106">
        <v>4.6040515653775326E-3</v>
      </c>
      <c r="AD8" s="107">
        <v>-1.3897569081332954</v>
      </c>
      <c r="AE8" s="108">
        <v>1.5582540848149153</v>
      </c>
      <c r="AF8" s="108">
        <v>-1.5582540848149153</v>
      </c>
      <c r="AG8" s="2"/>
      <c r="AH8" s="109"/>
      <c r="AI8" s="109"/>
      <c r="AJ8" s="109"/>
      <c r="AK8" s="109"/>
      <c r="AL8" s="2"/>
      <c r="AM8" s="2"/>
      <c r="AN8" s="2"/>
      <c r="AO8" s="2"/>
    </row>
    <row r="9" spans="1:41">
      <c r="A9" s="49">
        <v>6</v>
      </c>
      <c r="B9" s="93">
        <v>0.10283687943262411</v>
      </c>
      <c r="C9" s="94">
        <v>4.8873778155546117E-3</v>
      </c>
      <c r="D9" s="95">
        <v>0</v>
      </c>
      <c r="E9" s="59">
        <v>0.29419454602238282</v>
      </c>
      <c r="F9" s="96">
        <f t="shared" si="0"/>
        <v>-0.29419454602238282</v>
      </c>
      <c r="G9" s="97">
        <f t="shared" si="1"/>
        <v>-1.6839514541556784</v>
      </c>
      <c r="H9" s="98">
        <v>6</v>
      </c>
      <c r="I9" s="99">
        <f t="shared" si="2"/>
        <v>8.6550430909315926E-2</v>
      </c>
      <c r="J9" s="99">
        <f t="shared" si="3"/>
        <v>0.6936829329255999</v>
      </c>
      <c r="K9" s="100">
        <f t="shared" si="4"/>
        <v>0.83287630109494648</v>
      </c>
      <c r="L9" s="101">
        <f t="shared" si="5"/>
        <v>0.83280298064385694</v>
      </c>
      <c r="M9" s="102">
        <f t="shared" si="6"/>
        <v>1.6656059612877139</v>
      </c>
      <c r="N9" s="102">
        <f t="shared" si="7"/>
        <v>-1.6656059612877139</v>
      </c>
      <c r="U9" s="2"/>
      <c r="V9" s="2"/>
      <c r="W9" s="2"/>
      <c r="X9" s="103">
        <v>5.0658561296859173E-4</v>
      </c>
      <c r="Y9" s="104">
        <v>-1.2177685494954994E-2</v>
      </c>
      <c r="Z9" s="104">
        <v>1.0311554287282903E-2</v>
      </c>
      <c r="AA9" s="104">
        <v>-1.0311554287282903E-2</v>
      </c>
      <c r="AB9" s="110"/>
      <c r="AC9" s="106">
        <v>4.8873778155546117E-3</v>
      </c>
      <c r="AD9" s="107">
        <v>-1.6839514541556784</v>
      </c>
      <c r="AE9" s="108">
        <v>1.6656059612877139</v>
      </c>
      <c r="AF9" s="108">
        <v>-1.6656059612877139</v>
      </c>
      <c r="AG9" s="2"/>
      <c r="AH9" s="109"/>
      <c r="AI9" s="109"/>
      <c r="AJ9" s="109"/>
      <c r="AK9" s="109"/>
      <c r="AL9" s="2"/>
      <c r="AM9" s="2"/>
      <c r="AN9" s="2"/>
      <c r="AO9" s="2"/>
    </row>
    <row r="10" spans="1:41">
      <c r="A10" s="49">
        <v>7</v>
      </c>
      <c r="B10" s="93">
        <v>4.6099290780141848E-2</v>
      </c>
      <c r="C10" s="94">
        <v>5.1211219719507015E-3</v>
      </c>
      <c r="D10" s="95">
        <v>0</v>
      </c>
      <c r="E10" s="59">
        <v>0.11709540732832892</v>
      </c>
      <c r="F10" s="96">
        <f t="shared" si="0"/>
        <v>-0.11709540732832892</v>
      </c>
      <c r="G10" s="97">
        <f t="shared" si="1"/>
        <v>-1.8010468614840074</v>
      </c>
      <c r="H10" s="98">
        <v>7</v>
      </c>
      <c r="I10" s="99">
        <f t="shared" si="2"/>
        <v>1.3711334417387266E-2</v>
      </c>
      <c r="J10" s="99">
        <f t="shared" si="3"/>
        <v>0.70739426734298716</v>
      </c>
      <c r="K10" s="100">
        <f t="shared" si="4"/>
        <v>0.84106733817393431</v>
      </c>
      <c r="L10" s="101">
        <f t="shared" si="5"/>
        <v>0.84099183307239311</v>
      </c>
      <c r="M10" s="102">
        <f t="shared" si="6"/>
        <v>1.6819836661447862</v>
      </c>
      <c r="N10" s="102">
        <f t="shared" si="7"/>
        <v>-1.6819836661447862</v>
      </c>
      <c r="U10" s="2"/>
      <c r="V10" s="2"/>
      <c r="W10" s="2"/>
      <c r="X10" s="103">
        <v>5.0658561296859173E-4</v>
      </c>
      <c r="Y10" s="104">
        <v>-1.4910589652339559E-2</v>
      </c>
      <c r="Z10" s="104">
        <v>1.167061317556378E-2</v>
      </c>
      <c r="AA10" s="104">
        <v>-1.167061317556378E-2</v>
      </c>
      <c r="AB10" s="110"/>
      <c r="AC10" s="106">
        <v>5.1211219719507015E-3</v>
      </c>
      <c r="AD10" s="107">
        <v>-1.8010468614840074</v>
      </c>
      <c r="AE10" s="108">
        <v>1.6819836661447862</v>
      </c>
      <c r="AF10" s="108">
        <v>-1.6819836661447862</v>
      </c>
      <c r="AG10" s="2"/>
      <c r="AH10" s="109"/>
      <c r="AI10" s="109"/>
      <c r="AJ10" s="109"/>
      <c r="AK10" s="109"/>
      <c r="AL10" s="2"/>
      <c r="AM10" s="2"/>
      <c r="AN10" s="2"/>
      <c r="AO10" s="2"/>
    </row>
    <row r="11" spans="1:41">
      <c r="A11" s="49">
        <v>8</v>
      </c>
      <c r="B11" s="93">
        <v>4.5086119554204662E-2</v>
      </c>
      <c r="C11" s="94">
        <v>5.6054327808471452E-3</v>
      </c>
      <c r="D11" s="95">
        <v>0</v>
      </c>
      <c r="E11" s="59">
        <v>7.6119784115948511E-2</v>
      </c>
      <c r="F11" s="96">
        <f t="shared" si="0"/>
        <v>-7.6119784115948511E-2</v>
      </c>
      <c r="G11" s="97">
        <f t="shared" si="1"/>
        <v>-1.8771666455999558</v>
      </c>
      <c r="H11" s="98">
        <v>8</v>
      </c>
      <c r="I11" s="99">
        <f t="shared" si="2"/>
        <v>5.7942215338586071E-3</v>
      </c>
      <c r="J11" s="99">
        <f t="shared" si="3"/>
        <v>0.71318848887684572</v>
      </c>
      <c r="K11" s="100">
        <f t="shared" si="4"/>
        <v>0.84450487794733653</v>
      </c>
      <c r="L11" s="101">
        <f t="shared" si="5"/>
        <v>0.84442844323438149</v>
      </c>
      <c r="M11" s="102">
        <f t="shared" si="6"/>
        <v>1.688856886468763</v>
      </c>
      <c r="N11" s="102">
        <f t="shared" si="7"/>
        <v>-1.688856886468763</v>
      </c>
      <c r="U11" s="2"/>
      <c r="V11" s="2"/>
      <c r="W11" s="2"/>
      <c r="X11" s="103">
        <v>5.0658561296859173E-4</v>
      </c>
      <c r="Y11" s="104">
        <v>-1.8103153904932983E-2</v>
      </c>
      <c r="Z11" s="104">
        <v>1.3303122833051184E-2</v>
      </c>
      <c r="AA11" s="104">
        <v>-1.3303122833051184E-2</v>
      </c>
      <c r="AB11" s="110"/>
      <c r="AC11" s="106">
        <v>5.6054327808471452E-3</v>
      </c>
      <c r="AD11" s="107">
        <v>-1.8771666455999558</v>
      </c>
      <c r="AE11" s="108">
        <v>1.688856886468763</v>
      </c>
      <c r="AF11" s="108">
        <v>-1.688856886468763</v>
      </c>
      <c r="AG11" s="2"/>
      <c r="AH11" s="109"/>
      <c r="AI11" s="109"/>
      <c r="AJ11" s="109"/>
      <c r="AK11" s="109"/>
      <c r="AL11" s="2"/>
      <c r="AM11" s="2"/>
      <c r="AN11" s="2"/>
      <c r="AO11" s="2"/>
    </row>
    <row r="12" spans="1:41">
      <c r="A12" s="49">
        <v>9</v>
      </c>
      <c r="B12" s="93">
        <v>4.9138804457953399E-2</v>
      </c>
      <c r="C12" s="94">
        <v>5.8471454880294656E-3</v>
      </c>
      <c r="D12" s="95">
        <v>1</v>
      </c>
      <c r="E12" s="59">
        <v>0.14251744999666444</v>
      </c>
      <c r="F12" s="96">
        <f t="shared" si="0"/>
        <v>0.85748255000333562</v>
      </c>
      <c r="G12" s="97">
        <f t="shared" si="1"/>
        <v>-1.0196840955966202</v>
      </c>
      <c r="H12" s="98">
        <v>9</v>
      </c>
      <c r="I12" s="99">
        <f t="shared" si="2"/>
        <v>0.73527632356022299</v>
      </c>
      <c r="J12" s="99">
        <f t="shared" si="3"/>
        <v>1.4484648124370687</v>
      </c>
      <c r="K12" s="100">
        <f t="shared" si="4"/>
        <v>1.2035218371251386</v>
      </c>
      <c r="L12" s="101">
        <f t="shared" si="5"/>
        <v>1.2033005957540619</v>
      </c>
      <c r="M12" s="102">
        <f t="shared" si="6"/>
        <v>2.4066011915081238</v>
      </c>
      <c r="N12" s="102">
        <f t="shared" si="7"/>
        <v>-2.4066011915081238</v>
      </c>
      <c r="U12" s="2"/>
      <c r="V12" s="2"/>
      <c r="W12" s="2"/>
      <c r="X12" s="103">
        <v>5.0658561296859173E-4</v>
      </c>
      <c r="Y12" s="111">
        <v>-2.3927393899320859E-2</v>
      </c>
      <c r="Z12" s="104">
        <v>1.768219892843385E-2</v>
      </c>
      <c r="AA12" s="104">
        <v>-1.768219892843385E-2</v>
      </c>
      <c r="AB12" s="110"/>
      <c r="AC12" s="106">
        <v>5.8471454880294656E-3</v>
      </c>
      <c r="AD12" s="107">
        <v>-1.0196840955966202</v>
      </c>
      <c r="AE12" s="108">
        <v>2.4066011915081238</v>
      </c>
      <c r="AF12" s="112">
        <v>-2.4066011915081238</v>
      </c>
      <c r="AG12" s="2"/>
      <c r="AH12" s="109"/>
      <c r="AI12" s="109"/>
      <c r="AJ12" s="109"/>
      <c r="AK12" s="109"/>
      <c r="AL12" s="2"/>
      <c r="AM12" s="2"/>
      <c r="AN12" s="2"/>
      <c r="AO12" s="2"/>
    </row>
    <row r="13" spans="1:41">
      <c r="A13" s="49">
        <v>10</v>
      </c>
      <c r="B13" s="93">
        <v>0.10942249240121582</v>
      </c>
      <c r="C13" s="94">
        <v>5.8471454880294656E-3</v>
      </c>
      <c r="D13" s="95">
        <v>0</v>
      </c>
      <c r="E13" s="59">
        <v>0.37362095689521901</v>
      </c>
      <c r="F13" s="96">
        <f t="shared" si="0"/>
        <v>-0.37362095689521901</v>
      </c>
      <c r="G13" s="97">
        <f t="shared" si="1"/>
        <v>-1.3933050524918391</v>
      </c>
      <c r="H13" s="98">
        <v>10</v>
      </c>
      <c r="I13" s="99">
        <f t="shared" si="2"/>
        <v>0.13959261943129911</v>
      </c>
      <c r="J13" s="99">
        <f t="shared" si="3"/>
        <v>1.5880574318683678</v>
      </c>
      <c r="K13" s="100">
        <f t="shared" si="4"/>
        <v>1.2601815075092826</v>
      </c>
      <c r="L13" s="101">
        <f t="shared" si="5"/>
        <v>1.2599275227997941</v>
      </c>
      <c r="M13" s="102">
        <f t="shared" si="6"/>
        <v>2.5198550455995883</v>
      </c>
      <c r="N13" s="102">
        <f t="shared" si="7"/>
        <v>-2.5198550455995883</v>
      </c>
      <c r="U13" s="2"/>
      <c r="V13" s="2"/>
      <c r="W13" s="2"/>
      <c r="X13" s="103">
        <v>5.0658561296859173E-4</v>
      </c>
      <c r="Y13" s="104">
        <v>-3.122144315538606E-2</v>
      </c>
      <c r="Z13" s="104">
        <v>2.2923192749418158E-2</v>
      </c>
      <c r="AA13" s="104">
        <v>-2.2923192749418158E-2</v>
      </c>
      <c r="AB13" s="110"/>
      <c r="AC13" s="106">
        <v>5.8471454880294656E-3</v>
      </c>
      <c r="AD13" s="107">
        <v>-1.3933050524918391</v>
      </c>
      <c r="AE13" s="108">
        <v>2.5198550455995883</v>
      </c>
      <c r="AF13" s="108">
        <v>-2.5198550455995883</v>
      </c>
      <c r="AG13" s="2"/>
      <c r="AH13" s="109"/>
      <c r="AI13" s="109"/>
      <c r="AJ13" s="109"/>
      <c r="AK13" s="109"/>
      <c r="AL13" s="2"/>
      <c r="AM13" s="2"/>
      <c r="AN13" s="2"/>
      <c r="AO13" s="2"/>
    </row>
    <row r="14" spans="1:41">
      <c r="A14" s="49">
        <v>11</v>
      </c>
      <c r="B14" s="93">
        <v>2.0263424518743669E-3</v>
      </c>
      <c r="C14" s="94">
        <v>6.3535911602209949E-3</v>
      </c>
      <c r="D14" s="95">
        <v>0</v>
      </c>
      <c r="E14" s="59">
        <v>3.3073151447545238E-3</v>
      </c>
      <c r="F14" s="96">
        <f t="shared" si="0"/>
        <v>-3.3073151447545238E-3</v>
      </c>
      <c r="G14" s="97">
        <f t="shared" si="1"/>
        <v>-1.3966123676365936</v>
      </c>
      <c r="H14" s="98">
        <v>11</v>
      </c>
      <c r="I14" s="99">
        <f t="shared" si="2"/>
        <v>1.0938333466722637E-5</v>
      </c>
      <c r="J14" s="99">
        <f t="shared" si="3"/>
        <v>1.5880683702018346</v>
      </c>
      <c r="K14" s="100">
        <f t="shared" si="4"/>
        <v>1.2601858474851377</v>
      </c>
      <c r="L14" s="101">
        <f t="shared" si="5"/>
        <v>1.2599318601513481</v>
      </c>
      <c r="M14" s="102">
        <f t="shared" si="6"/>
        <v>2.5198637203026961</v>
      </c>
      <c r="N14" s="102">
        <f t="shared" si="7"/>
        <v>-2.5198637203026961</v>
      </c>
      <c r="U14" s="2"/>
      <c r="V14" s="2"/>
      <c r="W14" s="2"/>
      <c r="X14" s="103">
        <v>5.0658561296859173E-4</v>
      </c>
      <c r="Y14" s="104">
        <v>-3.8613683981724024E-2</v>
      </c>
      <c r="Z14" s="104">
        <v>2.7277346754370425E-2</v>
      </c>
      <c r="AA14" s="104">
        <v>-2.7277346754370425E-2</v>
      </c>
      <c r="AB14" s="110"/>
      <c r="AC14" s="106">
        <v>6.3535911602209949E-3</v>
      </c>
      <c r="AD14" s="107">
        <v>-1.3966123676365936</v>
      </c>
      <c r="AE14" s="108">
        <v>2.5198637203026961</v>
      </c>
      <c r="AF14" s="112">
        <v>-2.5198637203026961</v>
      </c>
      <c r="AG14" s="2"/>
      <c r="AH14" s="109"/>
      <c r="AI14" s="109"/>
      <c r="AJ14" s="109"/>
      <c r="AK14" s="109"/>
      <c r="AL14" s="2"/>
      <c r="AM14" s="2"/>
      <c r="AN14" s="2"/>
      <c r="AO14" s="2"/>
    </row>
    <row r="15" spans="1:41">
      <c r="A15" s="49">
        <v>16</v>
      </c>
      <c r="B15" s="93">
        <v>2.0770010131712261E-2</v>
      </c>
      <c r="C15" s="94">
        <v>6.3535911602209949E-3</v>
      </c>
      <c r="D15" s="95">
        <v>1</v>
      </c>
      <c r="E15" s="59">
        <v>5.4482057138465406E-2</v>
      </c>
      <c r="F15" s="96">
        <f t="shared" si="0"/>
        <v>0.94551794286153457</v>
      </c>
      <c r="G15" s="97">
        <f t="shared" si="1"/>
        <v>-0.45109442477505901</v>
      </c>
      <c r="H15" s="98">
        <v>12</v>
      </c>
      <c r="I15" s="99">
        <f t="shared" si="2"/>
        <v>0.89400418027310813</v>
      </c>
      <c r="J15" s="99">
        <f t="shared" si="3"/>
        <v>2.4820725504749426</v>
      </c>
      <c r="K15" s="100">
        <f t="shared" si="4"/>
        <v>1.5754594728125959</v>
      </c>
      <c r="L15" s="101">
        <f t="shared" si="5"/>
        <v>1.5749631609933816</v>
      </c>
      <c r="M15" s="102">
        <f t="shared" si="6"/>
        <v>3.1499263219867633</v>
      </c>
      <c r="N15" s="102">
        <f t="shared" si="7"/>
        <v>-3.1499263219867633</v>
      </c>
      <c r="U15" s="2"/>
      <c r="V15" s="2"/>
      <c r="W15" s="2"/>
      <c r="X15" s="103">
        <v>5.0658561296859173E-4</v>
      </c>
      <c r="Y15" s="104">
        <v>-4.8050413550930531E-2</v>
      </c>
      <c r="Z15" s="104">
        <v>3.3170183359806781E-2</v>
      </c>
      <c r="AA15" s="104">
        <v>-3.3170183359806781E-2</v>
      </c>
      <c r="AB15" s="110"/>
      <c r="AC15" s="106">
        <v>6.3535911602209949E-3</v>
      </c>
      <c r="AD15" s="107">
        <v>-0.45109442477505901</v>
      </c>
      <c r="AE15" s="108">
        <v>3.1499263219867633</v>
      </c>
      <c r="AF15" s="108">
        <v>-3.1499263219867633</v>
      </c>
      <c r="AG15" s="2"/>
      <c r="AH15" s="109"/>
      <c r="AI15" s="109"/>
      <c r="AJ15" s="109"/>
      <c r="AK15" s="109"/>
      <c r="AL15" s="2"/>
      <c r="AM15" s="2"/>
      <c r="AN15" s="2"/>
      <c r="AO15" s="2"/>
    </row>
    <row r="16" spans="1:41">
      <c r="A16" s="49">
        <v>12</v>
      </c>
      <c r="B16" s="93">
        <v>5.6737588652482282E-2</v>
      </c>
      <c r="C16" s="94">
        <v>6.3535911602209949E-3</v>
      </c>
      <c r="D16" s="95">
        <v>1</v>
      </c>
      <c r="E16" s="59">
        <v>0.18266802667686194</v>
      </c>
      <c r="F16" s="96">
        <f t="shared" si="0"/>
        <v>0.81733197332313812</v>
      </c>
      <c r="G16" s="97">
        <f t="shared" si="1"/>
        <v>0.36623754854807911</v>
      </c>
      <c r="H16" s="98">
        <v>13</v>
      </c>
      <c r="I16" s="99">
        <f t="shared" si="2"/>
        <v>0.66803155461629493</v>
      </c>
      <c r="J16" s="99">
        <f t="shared" si="3"/>
        <v>3.1501041050912377</v>
      </c>
      <c r="K16" s="100">
        <f t="shared" si="4"/>
        <v>1.7748532629745022</v>
      </c>
      <c r="L16" s="101">
        <f t="shared" si="5"/>
        <v>1.7741436219922366</v>
      </c>
      <c r="M16" s="102">
        <f t="shared" si="6"/>
        <v>3.5482872439844733</v>
      </c>
      <c r="N16" s="102">
        <f t="shared" si="7"/>
        <v>-3.5482872439844733</v>
      </c>
      <c r="U16" s="2"/>
      <c r="V16" s="2"/>
      <c r="W16" s="2"/>
      <c r="X16" s="103">
        <v>5.0658561296859173E-4</v>
      </c>
      <c r="Y16" s="111">
        <v>0.94137833120029513</v>
      </c>
      <c r="Z16" s="104">
        <v>1.9788895177520767</v>
      </c>
      <c r="AA16" s="104">
        <v>-1.9788895177520767</v>
      </c>
      <c r="AB16" s="110"/>
      <c r="AC16" s="106">
        <v>6.3535911602209949E-3</v>
      </c>
      <c r="AD16" s="107">
        <v>0.36623754854807911</v>
      </c>
      <c r="AE16" s="108">
        <v>3.5482872439844733</v>
      </c>
      <c r="AF16" s="108">
        <v>-3.5482872439844733</v>
      </c>
      <c r="AG16" s="2"/>
      <c r="AH16" s="109"/>
      <c r="AI16" s="109"/>
      <c r="AJ16" s="109"/>
      <c r="AK16" s="109"/>
      <c r="AL16" s="2"/>
      <c r="AM16" s="2"/>
      <c r="AN16" s="2"/>
      <c r="AO16" s="2"/>
    </row>
    <row r="17" spans="1:41">
      <c r="A17" s="49">
        <v>15</v>
      </c>
      <c r="B17" s="93">
        <v>9.8277608915906797E-2</v>
      </c>
      <c r="C17" s="94">
        <v>6.3535911602209949E-3</v>
      </c>
      <c r="D17" s="95">
        <v>0</v>
      </c>
      <c r="E17" s="59">
        <v>0.35390425185630897</v>
      </c>
      <c r="F17" s="96">
        <f t="shared" si="0"/>
        <v>-0.35390425185630897</v>
      </c>
      <c r="G17" s="97">
        <f t="shared" si="1"/>
        <v>1.2333296691770135E-2</v>
      </c>
      <c r="H17" s="98">
        <v>14</v>
      </c>
      <c r="I17" s="99">
        <f t="shared" si="2"/>
        <v>0.12524821948197376</v>
      </c>
      <c r="J17" s="99">
        <f t="shared" si="3"/>
        <v>3.2753523245732117</v>
      </c>
      <c r="K17" s="100">
        <f t="shared" si="4"/>
        <v>1.8097934480412983</v>
      </c>
      <c r="L17" s="101">
        <f t="shared" si="5"/>
        <v>1.8090410601168083</v>
      </c>
      <c r="M17" s="102">
        <f t="shared" si="6"/>
        <v>3.6180821202336166</v>
      </c>
      <c r="N17" s="102">
        <f t="shared" si="7"/>
        <v>-3.6180821202336166</v>
      </c>
      <c r="U17" s="2"/>
      <c r="V17" s="2"/>
      <c r="W17" s="2"/>
      <c r="X17" s="103">
        <v>5.0658561296859173E-4</v>
      </c>
      <c r="Y17" s="104">
        <v>0.93081008433234058</v>
      </c>
      <c r="Z17" s="104">
        <v>1.9790023377343837</v>
      </c>
      <c r="AA17" s="104">
        <v>-1.9790023377343837</v>
      </c>
      <c r="AB17" s="110"/>
      <c r="AC17" s="106">
        <v>6.3535911602209949E-3</v>
      </c>
      <c r="AD17" s="107">
        <v>1.2333296691770135E-2</v>
      </c>
      <c r="AE17" s="108">
        <v>3.6180821202336166</v>
      </c>
      <c r="AF17" s="108">
        <v>-3.6180821202336166</v>
      </c>
      <c r="AG17" s="2"/>
      <c r="AH17" s="109"/>
      <c r="AI17" s="109"/>
      <c r="AJ17" s="109"/>
      <c r="AK17" s="109"/>
      <c r="AL17" s="2"/>
      <c r="AM17" s="2"/>
      <c r="AN17" s="2"/>
      <c r="AO17" s="2"/>
    </row>
    <row r="18" spans="1:41">
      <c r="A18" s="49">
        <v>13</v>
      </c>
      <c r="B18" s="93">
        <v>0.11448834853090172</v>
      </c>
      <c r="C18" s="94">
        <v>6.3535911602209949E-3</v>
      </c>
      <c r="D18" s="95">
        <v>0</v>
      </c>
      <c r="E18" s="59">
        <v>0.42531460133998078</v>
      </c>
      <c r="F18" s="96">
        <f t="shared" si="0"/>
        <v>-0.42531460133998078</v>
      </c>
      <c r="G18" s="97">
        <f t="shared" si="1"/>
        <v>-0.41298130464821065</v>
      </c>
      <c r="H18" s="98">
        <v>15</v>
      </c>
      <c r="I18" s="99">
        <f t="shared" si="2"/>
        <v>0.18089251011298679</v>
      </c>
      <c r="J18" s="99">
        <f t="shared" si="3"/>
        <v>3.4562448346861983</v>
      </c>
      <c r="K18" s="100">
        <f t="shared" si="4"/>
        <v>1.8590978550593291</v>
      </c>
      <c r="L18" s="101">
        <f t="shared" si="5"/>
        <v>1.8582822751497086</v>
      </c>
      <c r="M18" s="102">
        <f t="shared" si="6"/>
        <v>3.7165645502994171</v>
      </c>
      <c r="N18" s="102">
        <f t="shared" si="7"/>
        <v>-3.7165645502994171</v>
      </c>
      <c r="U18" s="2"/>
      <c r="V18" s="2"/>
      <c r="W18" s="2"/>
      <c r="X18" s="103">
        <v>5.0658561296859173E-4</v>
      </c>
      <c r="Y18" s="111">
        <v>0.9160319719485106</v>
      </c>
      <c r="Z18" s="104">
        <v>1.9792229255086666</v>
      </c>
      <c r="AA18" s="104">
        <v>-1.9792229255086666</v>
      </c>
      <c r="AB18" s="110"/>
      <c r="AC18" s="106">
        <v>6.3535911602209949E-3</v>
      </c>
      <c r="AD18" s="107">
        <v>-0.41298130464821065</v>
      </c>
      <c r="AE18" s="108">
        <v>3.7165645502994171</v>
      </c>
      <c r="AF18" s="108">
        <v>-3.7165645502994171</v>
      </c>
      <c r="AG18" s="2"/>
      <c r="AH18" s="109"/>
      <c r="AI18" s="109"/>
      <c r="AJ18" s="109"/>
      <c r="AK18" s="109"/>
      <c r="AL18" s="2"/>
      <c r="AM18" s="2"/>
      <c r="AN18" s="2"/>
      <c r="AO18" s="2"/>
    </row>
    <row r="19" spans="1:41">
      <c r="A19" s="49">
        <v>14</v>
      </c>
      <c r="B19" s="93">
        <v>0.18237082066869303</v>
      </c>
      <c r="C19" s="94">
        <v>6.3535911602209949E-3</v>
      </c>
      <c r="D19" s="95">
        <v>2</v>
      </c>
      <c r="E19" s="59">
        <v>0.74494672126964967</v>
      </c>
      <c r="F19" s="96">
        <f t="shared" si="0"/>
        <v>1.2550532787303503</v>
      </c>
      <c r="G19" s="97">
        <f t="shared" si="1"/>
        <v>0.84207197408213963</v>
      </c>
      <c r="H19" s="98">
        <v>16</v>
      </c>
      <c r="I19" s="99">
        <f t="shared" si="2"/>
        <v>1.5751587324518024</v>
      </c>
      <c r="J19" s="99">
        <f t="shared" si="3"/>
        <v>5.0314035671380006</v>
      </c>
      <c r="K19" s="100">
        <f t="shared" si="4"/>
        <v>2.2430790372026572</v>
      </c>
      <c r="L19" s="101">
        <f t="shared" si="5"/>
        <v>2.2416463976398036</v>
      </c>
      <c r="M19" s="102">
        <f t="shared" si="6"/>
        <v>4.4832927952796071</v>
      </c>
      <c r="N19" s="102">
        <f t="shared" si="7"/>
        <v>-4.4832927952796071</v>
      </c>
      <c r="U19" s="2"/>
      <c r="V19" s="2"/>
      <c r="W19" s="2"/>
      <c r="X19" s="113">
        <v>1.0131712259371835E-3</v>
      </c>
      <c r="Y19" s="104">
        <v>0.91178362443584127</v>
      </c>
      <c r="Z19" s="104">
        <v>1.9792411542780206</v>
      </c>
      <c r="AA19" s="104">
        <v>-1.9792411542780206</v>
      </c>
      <c r="AB19" s="110"/>
      <c r="AC19" s="106">
        <v>6.3535911602209949E-3</v>
      </c>
      <c r="AD19" s="107">
        <v>0.84207197408213963</v>
      </c>
      <c r="AE19" s="108">
        <v>4.4832927952796071</v>
      </c>
      <c r="AF19" s="108">
        <v>-4.4832927952796071</v>
      </c>
      <c r="AG19" s="2"/>
      <c r="AH19" s="109"/>
      <c r="AI19" s="109"/>
      <c r="AJ19" s="109"/>
      <c r="AK19" s="109"/>
      <c r="AL19" s="2"/>
      <c r="AM19" s="2"/>
      <c r="AN19" s="2"/>
      <c r="AO19" s="2"/>
    </row>
    <row r="20" spans="1:41">
      <c r="A20" s="49">
        <v>21</v>
      </c>
      <c r="B20" s="93">
        <v>5.0658561296859179E-3</v>
      </c>
      <c r="C20" s="94">
        <v>6.427964300892478E-3</v>
      </c>
      <c r="D20" s="95">
        <v>0</v>
      </c>
      <c r="E20" s="59">
        <v>1.0066747717169675E-2</v>
      </c>
      <c r="F20" s="96">
        <f t="shared" si="0"/>
        <v>-1.0066747717169675E-2</v>
      </c>
      <c r="G20" s="97">
        <f t="shared" si="1"/>
        <v>0.83200522636496999</v>
      </c>
      <c r="H20" s="98">
        <v>17</v>
      </c>
      <c r="I20" s="99">
        <f t="shared" si="2"/>
        <v>1.0133940960114087E-4</v>
      </c>
      <c r="J20" s="99">
        <f t="shared" si="3"/>
        <v>5.0315049065476014</v>
      </c>
      <c r="K20" s="100">
        <f t="shared" si="4"/>
        <v>2.2431016264421908</v>
      </c>
      <c r="L20" s="101">
        <f t="shared" si="5"/>
        <v>2.2416689435868919</v>
      </c>
      <c r="M20" s="102">
        <f t="shared" si="6"/>
        <v>4.4833378871737839</v>
      </c>
      <c r="N20" s="102">
        <f t="shared" si="7"/>
        <v>-4.4833378871737839</v>
      </c>
      <c r="U20" s="2"/>
      <c r="V20" s="2"/>
      <c r="W20" s="2"/>
      <c r="X20" s="113">
        <v>1.0131712259371835E-3</v>
      </c>
      <c r="Y20" s="104">
        <v>0.90688611341364578</v>
      </c>
      <c r="Z20" s="104">
        <v>1.9792653792599939</v>
      </c>
      <c r="AA20" s="104">
        <v>-1.9792653792599939</v>
      </c>
      <c r="AB20" s="105"/>
      <c r="AC20" s="106">
        <v>6.427964300892478E-3</v>
      </c>
      <c r="AD20" s="107">
        <v>0.83200522636496999</v>
      </c>
      <c r="AE20" s="108">
        <v>4.4833378871737839</v>
      </c>
      <c r="AF20" s="108">
        <v>-4.4833378871737839</v>
      </c>
      <c r="AG20" s="109"/>
      <c r="AH20" s="109"/>
      <c r="AI20" s="109"/>
      <c r="AJ20" s="109"/>
      <c r="AK20" s="109"/>
      <c r="AL20" s="2"/>
      <c r="AM20" s="2"/>
      <c r="AN20" s="2"/>
      <c r="AO20" s="2"/>
    </row>
    <row r="21" spans="1:41">
      <c r="A21" s="49">
        <v>18</v>
      </c>
      <c r="B21" s="93">
        <v>4.5592705167173259E-2</v>
      </c>
      <c r="C21" s="94">
        <v>6.427964300892478E-3</v>
      </c>
      <c r="D21" s="95">
        <v>0</v>
      </c>
      <c r="E21" s="59">
        <v>0.1417982976008707</v>
      </c>
      <c r="F21" s="96">
        <f t="shared" si="0"/>
        <v>-0.1417982976008707</v>
      </c>
      <c r="G21" s="97">
        <f t="shared" si="1"/>
        <v>0.69020692876409928</v>
      </c>
      <c r="H21" s="98">
        <v>18</v>
      </c>
      <c r="I21" s="99">
        <f t="shared" si="2"/>
        <v>2.0106757202505095E-2</v>
      </c>
      <c r="J21" s="99">
        <f t="shared" si="3"/>
        <v>5.0516116637501067</v>
      </c>
      <c r="K21" s="100">
        <f t="shared" si="4"/>
        <v>2.2475790672966562</v>
      </c>
      <c r="L21" s="101">
        <f t="shared" si="5"/>
        <v>2.2461377861569987</v>
      </c>
      <c r="M21" s="102">
        <f t="shared" si="6"/>
        <v>4.4922755723139973</v>
      </c>
      <c r="N21" s="102">
        <f t="shared" si="7"/>
        <v>-4.4922755723139973</v>
      </c>
      <c r="U21" s="2"/>
      <c r="V21" s="2"/>
      <c r="W21" s="2"/>
      <c r="X21" s="113">
        <v>1.0131712259371835E-3</v>
      </c>
      <c r="Y21" s="104">
        <v>0.90134398779994296</v>
      </c>
      <c r="Z21" s="104">
        <v>1.9792964005090967</v>
      </c>
      <c r="AA21" s="104">
        <v>-1.9792964005090967</v>
      </c>
      <c r="AB21" s="105"/>
      <c r="AC21" s="106">
        <v>6.427964300892478E-3</v>
      </c>
      <c r="AD21" s="107">
        <v>0.69020692876409928</v>
      </c>
      <c r="AE21" s="108">
        <v>4.4922755723139973</v>
      </c>
      <c r="AF21" s="108">
        <v>-4.4922755723139973</v>
      </c>
      <c r="AG21" s="114"/>
      <c r="AH21" s="115"/>
      <c r="AI21" s="116"/>
      <c r="AJ21" s="117"/>
      <c r="AK21" s="117"/>
      <c r="AL21" s="2"/>
      <c r="AM21" s="2"/>
      <c r="AN21" s="2"/>
      <c r="AO21" s="2"/>
    </row>
    <row r="22" spans="1:41" ht="18">
      <c r="A22" s="49">
        <v>19</v>
      </c>
      <c r="B22" s="93">
        <v>4.5592705167173259E-2</v>
      </c>
      <c r="C22" s="94">
        <v>6.427964300892478E-3</v>
      </c>
      <c r="D22" s="95">
        <v>0</v>
      </c>
      <c r="E22" s="59">
        <v>0.1417982976008707</v>
      </c>
      <c r="F22" s="96">
        <f t="shared" si="0"/>
        <v>-0.1417982976008707</v>
      </c>
      <c r="G22" s="97">
        <f t="shared" si="1"/>
        <v>0.54840863116322858</v>
      </c>
      <c r="H22" s="98">
        <v>19</v>
      </c>
      <c r="I22" s="99">
        <f t="shared" si="2"/>
        <v>2.0106757202505095E-2</v>
      </c>
      <c r="J22" s="99">
        <f t="shared" si="3"/>
        <v>5.071718420952612</v>
      </c>
      <c r="K22" s="100">
        <f t="shared" si="4"/>
        <v>2.2520476062802519</v>
      </c>
      <c r="L22" s="101">
        <f t="shared" si="5"/>
        <v>2.2505977097090919</v>
      </c>
      <c r="M22" s="102">
        <f t="shared" si="6"/>
        <v>4.5011954194181838</v>
      </c>
      <c r="N22" s="102">
        <f t="shared" si="7"/>
        <v>-4.5011954194181838</v>
      </c>
      <c r="U22" s="2"/>
      <c r="V22" s="2"/>
      <c r="W22" s="2"/>
      <c r="X22" s="113">
        <v>1.0131712259371835E-3</v>
      </c>
      <c r="Y22" s="104">
        <v>0.89335468107956106</v>
      </c>
      <c r="Z22" s="111">
        <v>1.9793608640644667</v>
      </c>
      <c r="AA22" s="104">
        <v>-1.9793608640644667</v>
      </c>
      <c r="AB22" s="118"/>
      <c r="AC22" s="106">
        <v>6.427964300892478E-3</v>
      </c>
      <c r="AD22" s="107">
        <v>0.54840863116322858</v>
      </c>
      <c r="AE22" s="108">
        <v>4.5011954194181838</v>
      </c>
      <c r="AF22" s="108">
        <v>-4.5011954194181838</v>
      </c>
      <c r="AG22" s="114"/>
      <c r="AH22" s="115"/>
      <c r="AI22" s="116"/>
      <c r="AJ22" s="117"/>
      <c r="AK22" s="117"/>
      <c r="AL22" s="119"/>
      <c r="AM22" s="2"/>
      <c r="AN22" s="2"/>
      <c r="AO22" s="2"/>
    </row>
    <row r="23" spans="1:41">
      <c r="A23" s="49">
        <v>20</v>
      </c>
      <c r="B23" s="93">
        <v>4.5592705167173259E-2</v>
      </c>
      <c r="C23" s="94">
        <v>6.427964300892478E-3</v>
      </c>
      <c r="D23" s="95">
        <v>0</v>
      </c>
      <c r="E23" s="59">
        <v>0.1417982976008707</v>
      </c>
      <c r="F23" s="96">
        <f t="shared" si="0"/>
        <v>-0.1417982976008707</v>
      </c>
      <c r="G23" s="97">
        <f t="shared" si="1"/>
        <v>0.40661033356235787</v>
      </c>
      <c r="H23" s="98">
        <v>20</v>
      </c>
      <c r="I23" s="99">
        <f t="shared" si="2"/>
        <v>2.0106757202505095E-2</v>
      </c>
      <c r="J23" s="99">
        <f t="shared" si="3"/>
        <v>5.0918251781551174</v>
      </c>
      <c r="K23" s="100">
        <f t="shared" si="4"/>
        <v>2.2565072962778379</v>
      </c>
      <c r="L23" s="101">
        <f t="shared" si="5"/>
        <v>2.2550487671619464</v>
      </c>
      <c r="M23" s="102">
        <f t="shared" si="6"/>
        <v>4.5100975343238927</v>
      </c>
      <c r="N23" s="102">
        <f t="shared" si="7"/>
        <v>-4.5100975343238927</v>
      </c>
      <c r="U23" s="2"/>
      <c r="V23" s="2"/>
      <c r="W23" s="2"/>
      <c r="X23" s="113">
        <v>1.0131712259371835E-3</v>
      </c>
      <c r="Y23" s="104">
        <v>1.8824172994530814</v>
      </c>
      <c r="Z23" s="104">
        <v>2.7978440672357756</v>
      </c>
      <c r="AA23" s="104">
        <v>-2.7978440672357756</v>
      </c>
      <c r="AB23" s="105"/>
      <c r="AC23" s="106">
        <v>6.427964300892478E-3</v>
      </c>
      <c r="AD23" s="107">
        <v>0.40661033356235787</v>
      </c>
      <c r="AE23" s="108">
        <v>4.5100975343238927</v>
      </c>
      <c r="AF23" s="108">
        <v>-4.5100975343238927</v>
      </c>
      <c r="AG23" s="109"/>
      <c r="AH23" s="109"/>
      <c r="AI23" s="109"/>
      <c r="AJ23" s="109"/>
      <c r="AK23" s="109"/>
      <c r="AL23" s="2"/>
      <c r="AM23" s="2"/>
      <c r="AN23" s="2"/>
      <c r="AO23" s="2"/>
    </row>
    <row r="24" spans="1:41">
      <c r="A24" s="49">
        <v>17</v>
      </c>
      <c r="B24" s="93">
        <v>0.10131712259371835</v>
      </c>
      <c r="C24" s="94">
        <v>6.427964300892478E-3</v>
      </c>
      <c r="D24" s="95">
        <v>1</v>
      </c>
      <c r="E24" s="59">
        <v>0.37081501007681378</v>
      </c>
      <c r="F24" s="96">
        <f t="shared" si="0"/>
        <v>0.62918498992318628</v>
      </c>
      <c r="G24" s="97">
        <f t="shared" si="1"/>
        <v>1.0357953234855442</v>
      </c>
      <c r="H24" s="98">
        <v>21</v>
      </c>
      <c r="I24" s="99">
        <f t="shared" si="2"/>
        <v>0.39587375154464</v>
      </c>
      <c r="J24" s="99">
        <f t="shared" si="3"/>
        <v>5.4876989296997571</v>
      </c>
      <c r="K24" s="100">
        <f t="shared" si="4"/>
        <v>2.3425838148718943</v>
      </c>
      <c r="L24" s="101">
        <f t="shared" si="5"/>
        <v>2.3409518860537251</v>
      </c>
      <c r="M24" s="102">
        <f t="shared" si="6"/>
        <v>4.6819037721074501</v>
      </c>
      <c r="N24" s="102">
        <f t="shared" si="7"/>
        <v>-4.6819037721074501</v>
      </c>
      <c r="U24" s="2"/>
      <c r="V24" s="2"/>
      <c r="W24" s="2"/>
      <c r="X24" s="113">
        <v>1.0131712259371835E-3</v>
      </c>
      <c r="Y24" s="104">
        <v>1.8699167512816139</v>
      </c>
      <c r="Z24" s="104">
        <v>2.7979556569288064</v>
      </c>
      <c r="AA24" s="104">
        <v>-2.7979556569288064</v>
      </c>
      <c r="AB24" s="105"/>
      <c r="AC24" s="106">
        <v>6.427964300892478E-3</v>
      </c>
      <c r="AD24" s="107">
        <v>1.0357953234855442</v>
      </c>
      <c r="AE24" s="108">
        <v>4.6819037721074501</v>
      </c>
      <c r="AF24" s="108">
        <v>-4.6819037721074501</v>
      </c>
      <c r="AG24" s="109"/>
      <c r="AH24" s="109"/>
      <c r="AI24" s="109"/>
      <c r="AJ24" s="109"/>
      <c r="AK24" s="109"/>
      <c r="AL24" s="2"/>
      <c r="AM24" s="2"/>
      <c r="AN24" s="2"/>
      <c r="AO24" s="2"/>
    </row>
    <row r="25" spans="1:41">
      <c r="A25" s="49">
        <v>22</v>
      </c>
      <c r="B25" s="120">
        <v>4.4579533941236073E-2</v>
      </c>
      <c r="C25" s="94">
        <v>7.0619067856636918E-3</v>
      </c>
      <c r="D25" s="95">
        <v>1</v>
      </c>
      <c r="E25" s="59">
        <v>0.15065034428018409</v>
      </c>
      <c r="F25" s="96">
        <f t="shared" si="0"/>
        <v>0.84934965571981591</v>
      </c>
      <c r="G25" s="97">
        <f t="shared" si="1"/>
        <v>1.8851449792053601</v>
      </c>
      <c r="H25" s="98">
        <v>22</v>
      </c>
      <c r="I25" s="99">
        <f t="shared" si="2"/>
        <v>0.7213948376713698</v>
      </c>
      <c r="J25" s="99">
        <f t="shared" si="3"/>
        <v>6.2090937673711268</v>
      </c>
      <c r="K25" s="100">
        <f t="shared" si="4"/>
        <v>2.4918053229277617</v>
      </c>
      <c r="L25" s="101">
        <f t="shared" si="5"/>
        <v>2.4898411576687005</v>
      </c>
      <c r="M25" s="102">
        <f t="shared" si="6"/>
        <v>4.979682315337401</v>
      </c>
      <c r="N25" s="102">
        <f t="shared" si="7"/>
        <v>-4.979682315337401</v>
      </c>
      <c r="U25" s="2"/>
      <c r="V25" s="2"/>
      <c r="W25" s="2"/>
      <c r="X25" s="113">
        <v>1.0131712259371835E-3</v>
      </c>
      <c r="Y25" s="104">
        <v>1.8552725441268183</v>
      </c>
      <c r="Z25" s="104">
        <v>2.7981087928616075</v>
      </c>
      <c r="AA25" s="104">
        <v>-2.7981087928616075</v>
      </c>
      <c r="AB25" s="105"/>
      <c r="AC25" s="106">
        <v>7.0619067856636918E-3</v>
      </c>
      <c r="AD25" s="107">
        <v>1.8851449792053601</v>
      </c>
      <c r="AE25" s="108">
        <v>4.979682315337401</v>
      </c>
      <c r="AF25" s="108">
        <v>-4.979682315337401</v>
      </c>
      <c r="AG25" s="2"/>
      <c r="AH25" s="2"/>
      <c r="AI25" s="2"/>
      <c r="AJ25" s="2"/>
      <c r="AK25" s="2"/>
      <c r="AL25" s="2"/>
      <c r="AM25" s="2"/>
      <c r="AN25" s="2"/>
      <c r="AO25" s="2"/>
    </row>
    <row r="26" spans="1:41">
      <c r="A26" s="49">
        <v>23</v>
      </c>
      <c r="B26" s="93">
        <v>4.6099290780141848E-2</v>
      </c>
      <c r="C26" s="94">
        <v>7.0619067856636918E-3</v>
      </c>
      <c r="D26" s="95">
        <v>0</v>
      </c>
      <c r="E26" s="59">
        <v>0.15685447119852758</v>
      </c>
      <c r="F26" s="96">
        <f t="shared" si="0"/>
        <v>-0.15685447119852758</v>
      </c>
      <c r="G26" s="97">
        <f t="shared" si="1"/>
        <v>1.7282905080068325</v>
      </c>
      <c r="H26" s="98">
        <v>23</v>
      </c>
      <c r="I26" s="99">
        <f t="shared" si="2"/>
        <v>2.4603325134969718E-2</v>
      </c>
      <c r="J26" s="99">
        <f t="shared" si="3"/>
        <v>6.2336970925060964</v>
      </c>
      <c r="K26" s="100">
        <f t="shared" si="4"/>
        <v>2.4967372894451865</v>
      </c>
      <c r="L26" s="101">
        <f t="shared" si="5"/>
        <v>2.4947614351326193</v>
      </c>
      <c r="M26" s="102">
        <f t="shared" si="6"/>
        <v>4.9895228702652386</v>
      </c>
      <c r="N26" s="102">
        <f t="shared" si="7"/>
        <v>-4.9895228702652386</v>
      </c>
      <c r="U26" s="2"/>
      <c r="V26" s="2"/>
      <c r="W26" s="2"/>
      <c r="X26" s="113">
        <v>1.0131712259371835E-3</v>
      </c>
      <c r="Y26" s="104">
        <v>1.8341161895989739</v>
      </c>
      <c r="Z26" s="104">
        <v>2.798428380737195</v>
      </c>
      <c r="AA26" s="104">
        <v>-2.798428380737195</v>
      </c>
      <c r="AB26" s="105"/>
      <c r="AC26" s="106">
        <v>7.0619067856636918E-3</v>
      </c>
      <c r="AD26" s="107">
        <v>1.7282905080068325</v>
      </c>
      <c r="AE26" s="108">
        <v>4.9895228702652386</v>
      </c>
      <c r="AF26" s="108">
        <v>-4.9895228702652386</v>
      </c>
      <c r="AG26" s="2"/>
      <c r="AH26" s="2"/>
      <c r="AI26" s="2"/>
      <c r="AJ26" s="2"/>
      <c r="AK26" s="2"/>
      <c r="AL26" s="2"/>
      <c r="AM26" s="2"/>
      <c r="AN26" s="2"/>
      <c r="AO26" s="2"/>
    </row>
    <row r="27" spans="1:41">
      <c r="A27" s="49">
        <v>24</v>
      </c>
      <c r="B27" s="93">
        <v>0.34650455927051671</v>
      </c>
      <c r="C27" s="94">
        <v>7.3027340983142083E-3</v>
      </c>
      <c r="D27" s="95">
        <v>2</v>
      </c>
      <c r="E27" s="59">
        <v>1.8329663416574298</v>
      </c>
      <c r="F27" s="96">
        <f t="shared" si="0"/>
        <v>0.16703365834257022</v>
      </c>
      <c r="G27" s="97">
        <f t="shared" si="1"/>
        <v>1.8953241663494027</v>
      </c>
      <c r="H27" s="98">
        <v>24</v>
      </c>
      <c r="I27" s="99">
        <f t="shared" si="2"/>
        <v>2.7900243019302478E-2</v>
      </c>
      <c r="J27" s="99">
        <f t="shared" si="3"/>
        <v>6.2615973355253987</v>
      </c>
      <c r="K27" s="100">
        <f t="shared" si="4"/>
        <v>2.5023183921166785</v>
      </c>
      <c r="L27" s="101">
        <f t="shared" si="5"/>
        <v>2.5003292544099072</v>
      </c>
      <c r="M27" s="102">
        <f t="shared" si="6"/>
        <v>5.0006585088198143</v>
      </c>
      <c r="N27" s="102">
        <f t="shared" si="7"/>
        <v>-5.0006585088198143</v>
      </c>
      <c r="U27" s="2"/>
      <c r="V27" s="2"/>
      <c r="W27" s="2"/>
      <c r="X27" s="113">
        <v>1.0131712259371835E-3</v>
      </c>
      <c r="Y27" s="104">
        <v>1.8112419209407371</v>
      </c>
      <c r="Z27" s="104">
        <v>2.798801931103065</v>
      </c>
      <c r="AA27" s="104">
        <v>-2.798801931103065</v>
      </c>
      <c r="AB27" s="105"/>
      <c r="AC27" s="106">
        <v>7.3027340983142083E-3</v>
      </c>
      <c r="AD27" s="107">
        <v>1.8953241663494027</v>
      </c>
      <c r="AE27" s="108">
        <v>5.0006585088198143</v>
      </c>
      <c r="AF27" s="108">
        <v>-5.0006585088198143</v>
      </c>
      <c r="AG27" s="2"/>
      <c r="AH27" s="2"/>
      <c r="AI27" s="2"/>
      <c r="AJ27" s="2"/>
      <c r="AK27" s="2"/>
      <c r="AL27" s="2"/>
      <c r="AM27" s="2"/>
      <c r="AN27" s="2"/>
      <c r="AO27" s="2"/>
    </row>
    <row r="28" spans="1:41">
      <c r="A28" s="49">
        <v>25</v>
      </c>
      <c r="B28" s="93">
        <v>0.15906788247213782</v>
      </c>
      <c r="C28" s="94">
        <v>7.6321008641450638E-3</v>
      </c>
      <c r="D28" s="95">
        <v>7</v>
      </c>
      <c r="E28" s="59">
        <v>0.747744904752775</v>
      </c>
      <c r="F28" s="96">
        <f t="shared" si="0"/>
        <v>6.2522550952472251</v>
      </c>
      <c r="G28" s="97">
        <f t="shared" si="1"/>
        <v>8.1475792615966274</v>
      </c>
      <c r="H28" s="98">
        <v>25</v>
      </c>
      <c r="I28" s="99">
        <f t="shared" si="2"/>
        <v>39.090693776044887</v>
      </c>
      <c r="J28" s="99">
        <f t="shared" si="3"/>
        <v>45.352291111570288</v>
      </c>
      <c r="K28" s="100">
        <f t="shared" si="4"/>
        <v>6.7344109699045163</v>
      </c>
      <c r="L28" s="101">
        <f t="shared" si="5"/>
        <v>6.6955406146787526</v>
      </c>
      <c r="M28" s="102">
        <f t="shared" si="6"/>
        <v>13.391081229357505</v>
      </c>
      <c r="N28" s="102">
        <f t="shared" si="7"/>
        <v>-13.391081229357505</v>
      </c>
      <c r="U28" s="2"/>
      <c r="V28" s="2"/>
      <c r="W28" s="2"/>
      <c r="X28" s="113">
        <v>1.0131712259371835E-3</v>
      </c>
      <c r="Y28" s="104">
        <v>1.7529725081273049</v>
      </c>
      <c r="Z28" s="104">
        <v>2.8012247372348917</v>
      </c>
      <c r="AA28" s="104">
        <v>-2.8012247372348917</v>
      </c>
      <c r="AB28" s="105"/>
      <c r="AC28" s="106">
        <v>7.6321008641450638E-3</v>
      </c>
      <c r="AD28" s="107">
        <v>8.1475792615966274</v>
      </c>
      <c r="AE28" s="108">
        <v>13.391081229357505</v>
      </c>
      <c r="AF28" s="108">
        <v>-13.391081229357505</v>
      </c>
      <c r="AG28" s="2"/>
      <c r="AH28" s="2"/>
      <c r="AI28" s="2"/>
      <c r="AJ28" s="2"/>
      <c r="AK28" s="2"/>
      <c r="AL28" s="2"/>
      <c r="AM28" s="2"/>
      <c r="AN28" s="2"/>
      <c r="AO28" s="2"/>
    </row>
    <row r="29" spans="1:41">
      <c r="A29" s="49">
        <v>26</v>
      </c>
      <c r="B29" s="120">
        <v>0.15096251266464034</v>
      </c>
      <c r="C29" s="94">
        <v>7.7560560985975345E-3</v>
      </c>
      <c r="D29" s="95">
        <v>0</v>
      </c>
      <c r="E29" s="59">
        <v>0.7123962711364048</v>
      </c>
      <c r="F29" s="96">
        <f t="shared" si="0"/>
        <v>-0.7123962711364048</v>
      </c>
      <c r="G29" s="97">
        <f t="shared" si="1"/>
        <v>7.4351829904602225</v>
      </c>
      <c r="H29" s="98">
        <v>26</v>
      </c>
      <c r="I29" s="99">
        <f t="shared" si="2"/>
        <v>0.50750844712905396</v>
      </c>
      <c r="J29" s="99">
        <f t="shared" si="3"/>
        <v>45.859799558699343</v>
      </c>
      <c r="K29" s="100">
        <f t="shared" si="4"/>
        <v>6.7719863820521189</v>
      </c>
      <c r="L29" s="101">
        <f t="shared" si="5"/>
        <v>6.732460461085946</v>
      </c>
      <c r="M29" s="102">
        <f t="shared" si="6"/>
        <v>13.464920922171892</v>
      </c>
      <c r="N29" s="102">
        <f t="shared" si="7"/>
        <v>-13.464920922171892</v>
      </c>
      <c r="U29" s="2"/>
      <c r="V29" s="2"/>
      <c r="W29" s="2"/>
      <c r="X29" s="113">
        <v>1.5197568389057751E-3</v>
      </c>
      <c r="Y29" s="104">
        <v>1.7449931856146348</v>
      </c>
      <c r="Z29" s="104">
        <v>2.8012701499704322</v>
      </c>
      <c r="AA29" s="104">
        <v>-2.8012701499704322</v>
      </c>
      <c r="AB29" s="105"/>
      <c r="AC29" s="106">
        <v>7.7560560985975345E-3</v>
      </c>
      <c r="AD29" s="107">
        <v>7.4351829904602225</v>
      </c>
      <c r="AE29" s="108">
        <v>13.464920922171892</v>
      </c>
      <c r="AF29" s="108">
        <v>-13.464920922171892</v>
      </c>
      <c r="AG29" s="2"/>
      <c r="AH29" s="2"/>
      <c r="AI29" s="2"/>
      <c r="AJ29" s="2"/>
      <c r="AK29" s="2"/>
      <c r="AL29" s="2"/>
      <c r="AM29" s="2"/>
      <c r="AN29" s="2"/>
      <c r="AO29" s="2"/>
    </row>
    <row r="30" spans="1:41">
      <c r="A30" s="49">
        <v>28</v>
      </c>
      <c r="B30" s="93">
        <v>6.0790273556231003E-3</v>
      </c>
      <c r="C30" s="94">
        <v>7.7578268876611414E-3</v>
      </c>
      <c r="D30" s="95">
        <v>0</v>
      </c>
      <c r="E30" s="59">
        <v>9.1692996213178727E-3</v>
      </c>
      <c r="F30" s="96">
        <f t="shared" si="0"/>
        <v>-9.1692996213178727E-3</v>
      </c>
      <c r="G30" s="97">
        <f t="shared" si="1"/>
        <v>7.4260136908389045</v>
      </c>
      <c r="H30" s="98">
        <v>27</v>
      </c>
      <c r="I30" s="99">
        <f t="shared" si="2"/>
        <v>8.4076055545500084E-5</v>
      </c>
      <c r="J30" s="99">
        <f t="shared" si="3"/>
        <v>45.859883634754887</v>
      </c>
      <c r="K30" s="100">
        <f t="shared" si="4"/>
        <v>6.7719925896854676</v>
      </c>
      <c r="L30" s="101">
        <f t="shared" si="5"/>
        <v>6.7324665598105611</v>
      </c>
      <c r="M30" s="102">
        <f t="shared" si="6"/>
        <v>13.464933119621122</v>
      </c>
      <c r="N30" s="102">
        <f t="shared" si="7"/>
        <v>-13.464933119621122</v>
      </c>
      <c r="U30" s="2"/>
      <c r="V30" s="2"/>
      <c r="W30" s="2"/>
      <c r="X30" s="113">
        <v>1.5197568389057751E-3</v>
      </c>
      <c r="Y30" s="104">
        <v>1.7370138631019647</v>
      </c>
      <c r="Z30" s="104">
        <v>2.8013155619683077</v>
      </c>
      <c r="AA30" s="104">
        <v>-2.8013155619683077</v>
      </c>
      <c r="AB30" s="105"/>
      <c r="AC30" s="106">
        <v>7.7578268876611414E-3</v>
      </c>
      <c r="AD30" s="107">
        <v>7.4260136908389045</v>
      </c>
      <c r="AE30" s="108">
        <v>13.464933119621122</v>
      </c>
      <c r="AF30" s="108">
        <v>-13.464933119621122</v>
      </c>
      <c r="AG30" s="2"/>
      <c r="AH30" s="2"/>
      <c r="AI30" s="2"/>
      <c r="AJ30" s="2"/>
      <c r="AK30" s="2"/>
      <c r="AL30" s="2"/>
      <c r="AM30" s="2"/>
      <c r="AN30" s="2"/>
      <c r="AO30" s="2"/>
    </row>
    <row r="31" spans="1:41">
      <c r="A31" s="49">
        <v>27</v>
      </c>
      <c r="B31" s="120">
        <v>3.9007092198581561E-2</v>
      </c>
      <c r="C31" s="94">
        <v>7.7578268876611414E-3</v>
      </c>
      <c r="D31" s="95">
        <v>0</v>
      </c>
      <c r="E31" s="59">
        <v>8.5946867377304254E-2</v>
      </c>
      <c r="F31" s="96">
        <f t="shared" si="0"/>
        <v>-8.5946867377304254E-2</v>
      </c>
      <c r="G31" s="97">
        <f t="shared" si="1"/>
        <v>7.3400668234616004</v>
      </c>
      <c r="H31" s="98">
        <v>28</v>
      </c>
      <c r="I31" s="99">
        <f t="shared" si="2"/>
        <v>7.386864011971926E-3</v>
      </c>
      <c r="J31" s="99">
        <f t="shared" si="3"/>
        <v>45.867270498766857</v>
      </c>
      <c r="K31" s="100">
        <f t="shared" si="4"/>
        <v>6.7725379658416722</v>
      </c>
      <c r="L31" s="101">
        <f t="shared" si="5"/>
        <v>6.733002366927292</v>
      </c>
      <c r="M31" s="102">
        <f t="shared" si="6"/>
        <v>13.466004733854584</v>
      </c>
      <c r="N31" s="102">
        <f t="shared" si="7"/>
        <v>-13.466004733854584</v>
      </c>
      <c r="X31" s="113">
        <v>1.5197568389057751E-3</v>
      </c>
      <c r="Y31" s="121">
        <v>1.7286208785270818</v>
      </c>
      <c r="Z31" s="121">
        <v>2.8013658036295914</v>
      </c>
      <c r="AA31" s="121">
        <v>-2.8013658036295914</v>
      </c>
      <c r="AB31" s="122"/>
      <c r="AC31" s="106">
        <v>7.7578268876611414E-3</v>
      </c>
      <c r="AD31" s="123">
        <v>7.3400668234616004</v>
      </c>
      <c r="AE31" s="124">
        <v>13.466004733854584</v>
      </c>
      <c r="AF31" s="124">
        <v>-13.466004733854584</v>
      </c>
    </row>
    <row r="32" spans="1:41">
      <c r="A32" s="49">
        <v>30</v>
      </c>
      <c r="B32" s="120">
        <v>4.5592705167173259E-2</v>
      </c>
      <c r="C32" s="94">
        <v>7.7578268876611414E-3</v>
      </c>
      <c r="D32" s="95">
        <v>0</v>
      </c>
      <c r="E32" s="59">
        <v>0.10370369806321256</v>
      </c>
      <c r="F32" s="96">
        <f t="shared" si="0"/>
        <v>-0.10370369806321256</v>
      </c>
      <c r="G32" s="97">
        <f t="shared" si="1"/>
        <v>7.2363631253983876</v>
      </c>
      <c r="H32" s="98">
        <v>29</v>
      </c>
      <c r="I32" s="99">
        <f t="shared" si="2"/>
        <v>1.0754456991985956E-2</v>
      </c>
      <c r="J32" s="99">
        <f t="shared" si="3"/>
        <v>45.878024955758839</v>
      </c>
      <c r="K32" s="100">
        <f t="shared" si="4"/>
        <v>6.7733318946998926</v>
      </c>
      <c r="L32" s="101">
        <f t="shared" si="5"/>
        <v>6.7337823629313096</v>
      </c>
      <c r="M32" s="102">
        <f t="shared" si="6"/>
        <v>13.467564725862619</v>
      </c>
      <c r="N32" s="102">
        <f t="shared" si="7"/>
        <v>-13.467564725862619</v>
      </c>
      <c r="X32" s="113">
        <v>1.5197568389057751E-3</v>
      </c>
      <c r="Y32" s="121">
        <v>1.7169055310466399</v>
      </c>
      <c r="Z32" s="121">
        <v>2.8014636917490106</v>
      </c>
      <c r="AA32" s="121">
        <v>-2.8014636917490106</v>
      </c>
      <c r="AB32" s="122"/>
      <c r="AC32" s="106">
        <v>7.7578268876611414E-3</v>
      </c>
      <c r="AD32" s="123">
        <v>7.2363631253983876</v>
      </c>
      <c r="AE32" s="124">
        <v>13.467564725862619</v>
      </c>
      <c r="AF32" s="124">
        <v>-13.467564725862619</v>
      </c>
    </row>
    <row r="33" spans="1:32">
      <c r="A33" s="49">
        <v>29</v>
      </c>
      <c r="B33" s="93">
        <v>9.878419452887538E-2</v>
      </c>
      <c r="C33" s="94">
        <v>7.7578268876611414E-3</v>
      </c>
      <c r="D33" s="95">
        <v>0</v>
      </c>
      <c r="E33" s="59">
        <v>0.26305317200413547</v>
      </c>
      <c r="F33" s="96">
        <f t="shared" si="0"/>
        <v>-0.26305317200413547</v>
      </c>
      <c r="G33" s="97">
        <f t="shared" si="1"/>
        <v>6.973309953394252</v>
      </c>
      <c r="H33" s="98">
        <v>30</v>
      </c>
      <c r="I33" s="99">
        <f t="shared" si="2"/>
        <v>6.9196971301437288E-2</v>
      </c>
      <c r="J33" s="99">
        <f t="shared" si="3"/>
        <v>45.947221927060276</v>
      </c>
      <c r="K33" s="100">
        <f t="shared" si="4"/>
        <v>6.7784380152849577</v>
      </c>
      <c r="L33" s="101">
        <f t="shared" si="5"/>
        <v>6.7387987964766696</v>
      </c>
      <c r="M33" s="102">
        <f t="shared" si="6"/>
        <v>13.477597592953339</v>
      </c>
      <c r="N33" s="102">
        <f t="shared" si="7"/>
        <v>-13.477597592953339</v>
      </c>
      <c r="X33" s="113">
        <v>1.5197568389057751E-3</v>
      </c>
      <c r="Y33" s="121">
        <v>1.7044717828256284</v>
      </c>
      <c r="Z33" s="121">
        <v>2.8015739491136853</v>
      </c>
      <c r="AA33" s="121">
        <v>-2.8015739491136853</v>
      </c>
      <c r="AB33" s="122"/>
      <c r="AC33" s="106">
        <v>7.7578268876611414E-3</v>
      </c>
      <c r="AD33" s="123">
        <v>6.973309953394252</v>
      </c>
      <c r="AE33" s="124">
        <v>13.477597592953339</v>
      </c>
      <c r="AF33" s="124">
        <v>-13.477597592953339</v>
      </c>
    </row>
    <row r="34" spans="1:32">
      <c r="A34" s="49">
        <v>32</v>
      </c>
      <c r="B34" s="93">
        <v>4.6099290780141848E-2</v>
      </c>
      <c r="C34" s="94">
        <v>7.9048023799405016E-3</v>
      </c>
      <c r="D34" s="95">
        <v>3</v>
      </c>
      <c r="E34" s="59">
        <v>0.17384128928553907</v>
      </c>
      <c r="F34" s="96">
        <f t="shared" si="0"/>
        <v>2.826158710714461</v>
      </c>
      <c r="G34" s="97">
        <f t="shared" si="1"/>
        <v>9.7994686641087121</v>
      </c>
      <c r="H34" s="98">
        <v>31</v>
      </c>
      <c r="I34" s="99">
        <f t="shared" si="2"/>
        <v>7.9871730581472242</v>
      </c>
      <c r="J34" s="99">
        <f t="shared" si="3"/>
        <v>53.934394985207504</v>
      </c>
      <c r="K34" s="100">
        <f t="shared" si="4"/>
        <v>7.3440040158763189</v>
      </c>
      <c r="L34" s="101">
        <f t="shared" si="5"/>
        <v>7.2935661006377339</v>
      </c>
      <c r="M34" s="102">
        <f t="shared" si="6"/>
        <v>14.587132201275468</v>
      </c>
      <c r="N34" s="102">
        <f t="shared" si="7"/>
        <v>-14.587132201275468</v>
      </c>
      <c r="X34" s="113">
        <v>1.5197568389057751E-3</v>
      </c>
      <c r="Y34" s="121">
        <v>1.6914551189149891</v>
      </c>
      <c r="Z34" s="121">
        <v>2.8016947819322695</v>
      </c>
      <c r="AA34" s="121">
        <v>-2.8016947819322695</v>
      </c>
      <c r="AB34" s="122"/>
      <c r="AC34" s="106">
        <v>7.9048023799405016E-3</v>
      </c>
      <c r="AD34" s="123">
        <v>9.7994686641087121</v>
      </c>
      <c r="AE34" s="124">
        <v>14.587132201275468</v>
      </c>
      <c r="AF34" s="124">
        <v>-14.587132201275468</v>
      </c>
    </row>
    <row r="35" spans="1:32">
      <c r="A35" s="49">
        <v>34</v>
      </c>
      <c r="B35" s="120">
        <v>4.6605876393110444E-2</v>
      </c>
      <c r="C35" s="94">
        <v>7.9048023799405016E-3</v>
      </c>
      <c r="D35" s="95">
        <v>0</v>
      </c>
      <c r="E35" s="59">
        <v>0.17614365937544252</v>
      </c>
      <c r="F35" s="96">
        <f t="shared" si="0"/>
        <v>-0.17614365937544252</v>
      </c>
      <c r="G35" s="97">
        <f t="shared" si="1"/>
        <v>9.6233250047332692</v>
      </c>
      <c r="H35" s="98">
        <v>32</v>
      </c>
      <c r="I35" s="99">
        <f t="shared" si="2"/>
        <v>3.102658873817192E-2</v>
      </c>
      <c r="J35" s="99">
        <f t="shared" si="3"/>
        <v>53.965421573945676</v>
      </c>
      <c r="K35" s="100">
        <f t="shared" si="4"/>
        <v>7.3461160876987011</v>
      </c>
      <c r="L35" s="101">
        <f t="shared" si="5"/>
        <v>7.2956345430110368</v>
      </c>
      <c r="M35" s="102">
        <f t="shared" si="6"/>
        <v>14.591269086022074</v>
      </c>
      <c r="N35" s="102">
        <f t="shared" si="7"/>
        <v>-14.591269086022074</v>
      </c>
      <c r="X35" s="113">
        <v>1.5197568389057751E-3</v>
      </c>
      <c r="Y35" s="121">
        <v>1.6768441877662732</v>
      </c>
      <c r="Z35" s="121">
        <v>2.801847018892909</v>
      </c>
      <c r="AA35" s="121">
        <v>-2.801847018892909</v>
      </c>
      <c r="AB35" s="122"/>
      <c r="AC35" s="106">
        <v>7.9048023799405016E-3</v>
      </c>
      <c r="AD35" s="123">
        <v>9.6233250047332692</v>
      </c>
      <c r="AE35" s="124">
        <v>14.591269086022074</v>
      </c>
      <c r="AF35" s="124">
        <v>-14.591269086022074</v>
      </c>
    </row>
    <row r="36" spans="1:32">
      <c r="A36" s="49">
        <v>31</v>
      </c>
      <c r="B36" s="93">
        <v>4.7112462006079034E-2</v>
      </c>
      <c r="C36" s="94">
        <v>7.9048023799405016E-3</v>
      </c>
      <c r="D36" s="95">
        <v>2</v>
      </c>
      <c r="E36" s="59">
        <v>0.17845113715984029</v>
      </c>
      <c r="F36" s="96">
        <f t="shared" si="0"/>
        <v>1.8215488628401597</v>
      </c>
      <c r="G36" s="97">
        <f t="shared" si="1"/>
        <v>11.444873867573429</v>
      </c>
      <c r="H36" s="98">
        <v>33</v>
      </c>
      <c r="I36" s="99">
        <f t="shared" si="2"/>
        <v>3.3180402597142789</v>
      </c>
      <c r="J36" s="99">
        <f t="shared" si="3"/>
        <v>57.283461833659956</v>
      </c>
      <c r="K36" s="100">
        <f t="shared" si="4"/>
        <v>7.5685838724070411</v>
      </c>
      <c r="L36" s="101">
        <f t="shared" si="5"/>
        <v>7.5133639781833992</v>
      </c>
      <c r="M36" s="102">
        <f t="shared" si="6"/>
        <v>15.026727956366798</v>
      </c>
      <c r="N36" s="102">
        <f t="shared" si="7"/>
        <v>-15.026727956366798</v>
      </c>
      <c r="X36" s="113">
        <v>1.5197568389057751E-3</v>
      </c>
      <c r="Y36" s="121">
        <v>1.6598246378638257</v>
      </c>
      <c r="Z36" s="121">
        <v>2.8020535724104962</v>
      </c>
      <c r="AA36" s="121">
        <v>-2.8020535724104962</v>
      </c>
      <c r="AB36" s="122"/>
      <c r="AC36" s="106">
        <v>7.9048023799405016E-3</v>
      </c>
      <c r="AD36" s="123">
        <v>11.444873867573429</v>
      </c>
      <c r="AE36" s="124">
        <v>15.026727956366798</v>
      </c>
      <c r="AF36" s="124">
        <v>-15.026727956366798</v>
      </c>
    </row>
    <row r="37" spans="1:32">
      <c r="A37" s="49">
        <v>33</v>
      </c>
      <c r="B37" s="93">
        <v>0.14792299898682879</v>
      </c>
      <c r="C37" s="94">
        <v>7.9048023799405016E-3</v>
      </c>
      <c r="D37" s="95">
        <v>1</v>
      </c>
      <c r="E37" s="59">
        <v>0.70749131586311742</v>
      </c>
      <c r="F37" s="96">
        <f t="shared" si="0"/>
        <v>0.29250868413688258</v>
      </c>
      <c r="G37" s="97">
        <f t="shared" si="1"/>
        <v>11.737382551710311</v>
      </c>
      <c r="H37" s="98">
        <v>34</v>
      </c>
      <c r="I37" s="99">
        <f t="shared" si="2"/>
        <v>8.556133029549054E-2</v>
      </c>
      <c r="J37" s="99">
        <f t="shared" si="3"/>
        <v>57.369023163955447</v>
      </c>
      <c r="K37" s="100">
        <f t="shared" si="4"/>
        <v>7.5742341635280495</v>
      </c>
      <c r="L37" s="101">
        <f t="shared" si="5"/>
        <v>7.518890200712975</v>
      </c>
      <c r="M37" s="102">
        <f t="shared" si="6"/>
        <v>15.03778040142595</v>
      </c>
      <c r="N37" s="102">
        <f t="shared" si="7"/>
        <v>-15.03778040142595</v>
      </c>
      <c r="X37" s="113">
        <v>1.5197568389057751E-3</v>
      </c>
      <c r="Y37" s="121">
        <v>1.6419787712573801</v>
      </c>
      <c r="Z37" s="121">
        <v>2.8022806519826404</v>
      </c>
      <c r="AA37" s="121">
        <v>-2.8022806519826404</v>
      </c>
      <c r="AB37" s="122"/>
      <c r="AC37" s="106">
        <v>7.9048023799405016E-3</v>
      </c>
      <c r="AD37" s="123">
        <v>11.737382551710311</v>
      </c>
      <c r="AE37" s="124">
        <v>15.03778040142595</v>
      </c>
      <c r="AF37" s="124">
        <v>-15.03778040142595</v>
      </c>
    </row>
    <row r="38" spans="1:32">
      <c r="A38" s="49">
        <v>36</v>
      </c>
      <c r="B38" s="93">
        <v>4.4072948328267483E-2</v>
      </c>
      <c r="C38" s="94">
        <v>8.0039665675024785E-3</v>
      </c>
      <c r="D38" s="95">
        <v>1</v>
      </c>
      <c r="E38" s="59">
        <v>0.16646211654189488</v>
      </c>
      <c r="F38" s="96">
        <f t="shared" si="0"/>
        <v>0.83353788345810509</v>
      </c>
      <c r="G38" s="97">
        <f t="shared" si="1"/>
        <v>12.570920435168416</v>
      </c>
      <c r="H38" s="98">
        <v>35</v>
      </c>
      <c r="I38" s="99">
        <f t="shared" si="2"/>
        <v>0.69478540315981763</v>
      </c>
      <c r="J38" s="99">
        <f t="shared" si="3"/>
        <v>58.063808567115267</v>
      </c>
      <c r="K38" s="100">
        <f t="shared" si="4"/>
        <v>7.6199611919691081</v>
      </c>
      <c r="L38" s="101">
        <f t="shared" si="5"/>
        <v>7.5636062888781437</v>
      </c>
      <c r="M38" s="102">
        <f t="shared" si="6"/>
        <v>15.127212577756287</v>
      </c>
      <c r="N38" s="102">
        <f t="shared" si="7"/>
        <v>-15.127212577756287</v>
      </c>
      <c r="X38" s="113">
        <v>1.5197568389057751E-3</v>
      </c>
      <c r="Y38" s="121">
        <v>1.6238779832279622</v>
      </c>
      <c r="Z38" s="121">
        <v>2.802514246141568</v>
      </c>
      <c r="AA38" s="121">
        <v>-2.802514246141568</v>
      </c>
      <c r="AB38" s="122"/>
      <c r="AC38" s="106">
        <v>8.0039665675024785E-3</v>
      </c>
      <c r="AD38" s="123">
        <v>12.570920435168416</v>
      </c>
      <c r="AE38" s="124">
        <v>15.127212577756287</v>
      </c>
      <c r="AF38" s="124">
        <v>-15.127212577756287</v>
      </c>
    </row>
    <row r="39" spans="1:32">
      <c r="A39" s="49">
        <v>40</v>
      </c>
      <c r="B39" s="93">
        <v>4.4072948328267483E-2</v>
      </c>
      <c r="C39" s="94">
        <v>8.0039665675024785E-3</v>
      </c>
      <c r="D39" s="95">
        <v>1</v>
      </c>
      <c r="E39" s="59">
        <v>0.16646211654189488</v>
      </c>
      <c r="F39" s="96">
        <f t="shared" si="0"/>
        <v>0.83353788345810509</v>
      </c>
      <c r="G39" s="97">
        <f t="shared" si="1"/>
        <v>13.404458318626521</v>
      </c>
      <c r="H39" s="98">
        <v>36</v>
      </c>
      <c r="I39" s="99">
        <f t="shared" si="2"/>
        <v>0.69478540315981763</v>
      </c>
      <c r="J39" s="99">
        <f t="shared" si="3"/>
        <v>58.758593970275086</v>
      </c>
      <c r="K39" s="100">
        <f t="shared" si="4"/>
        <v>7.6654154466848752</v>
      </c>
      <c r="L39" s="101">
        <f t="shared" si="5"/>
        <v>7.6080434608519738</v>
      </c>
      <c r="M39" s="102">
        <f t="shared" si="6"/>
        <v>15.216086921703948</v>
      </c>
      <c r="N39" s="102">
        <f t="shared" si="7"/>
        <v>-15.216086921703948</v>
      </c>
      <c r="X39" s="113">
        <v>1.5197568389057751E-3</v>
      </c>
      <c r="Y39" s="121">
        <v>1.5945305065838462</v>
      </c>
      <c r="Z39" s="121">
        <v>2.8031282099125083</v>
      </c>
      <c r="AA39" s="121">
        <v>-2.8031282099125083</v>
      </c>
      <c r="AB39" s="122"/>
      <c r="AC39" s="106">
        <v>8.0039665675024785E-3</v>
      </c>
      <c r="AD39" s="123">
        <v>13.404458318626521</v>
      </c>
      <c r="AE39" s="124">
        <v>15.216086921703948</v>
      </c>
      <c r="AF39" s="124">
        <v>-15.216086921703948</v>
      </c>
    </row>
    <row r="40" spans="1:32">
      <c r="A40" s="49">
        <v>37</v>
      </c>
      <c r="B40" s="93">
        <v>4.5086119554204662E-2</v>
      </c>
      <c r="C40" s="94">
        <v>8.0039665675024785E-3</v>
      </c>
      <c r="D40" s="95">
        <v>0</v>
      </c>
      <c r="E40" s="59">
        <v>0.1710797060083811</v>
      </c>
      <c r="F40" s="96">
        <f t="shared" si="0"/>
        <v>-0.1710797060083811</v>
      </c>
      <c r="G40" s="97">
        <f t="shared" si="1"/>
        <v>13.233378612618139</v>
      </c>
      <c r="H40" s="98">
        <v>37</v>
      </c>
      <c r="I40" s="99">
        <f t="shared" si="2"/>
        <v>2.9268265807914109E-2</v>
      </c>
      <c r="J40" s="99">
        <f t="shared" si="3"/>
        <v>58.787862236083001</v>
      </c>
      <c r="K40" s="100">
        <f t="shared" si="4"/>
        <v>7.6673243205229689</v>
      </c>
      <c r="L40" s="101">
        <f t="shared" si="5"/>
        <v>7.6099093551474306</v>
      </c>
      <c r="M40" s="102">
        <f t="shared" si="6"/>
        <v>15.219818710294861</v>
      </c>
      <c r="N40" s="102">
        <f t="shared" si="7"/>
        <v>-15.219818710294861</v>
      </c>
      <c r="X40" s="113">
        <v>1.5197568389057751E-3</v>
      </c>
      <c r="Y40" s="121">
        <v>1.563842043588979</v>
      </c>
      <c r="Z40" s="121">
        <v>2.8037994095820351</v>
      </c>
      <c r="AA40" s="121">
        <v>-2.8037994095820351</v>
      </c>
      <c r="AB40" s="122"/>
      <c r="AC40" s="106">
        <v>8.0039665675024785E-3</v>
      </c>
      <c r="AD40" s="123">
        <v>13.233378612618139</v>
      </c>
      <c r="AE40" s="124">
        <v>15.219818710294861</v>
      </c>
      <c r="AF40" s="124">
        <v>-15.219818710294861</v>
      </c>
    </row>
    <row r="41" spans="1:32">
      <c r="A41" s="49">
        <v>38</v>
      </c>
      <c r="B41" s="93">
        <v>4.5086119554204662E-2</v>
      </c>
      <c r="C41" s="94">
        <v>8.0039665675024785E-3</v>
      </c>
      <c r="D41" s="95">
        <v>0</v>
      </c>
      <c r="E41" s="59">
        <v>0.1710797060083811</v>
      </c>
      <c r="F41" s="96">
        <f t="shared" si="0"/>
        <v>-0.1710797060083811</v>
      </c>
      <c r="G41" s="97">
        <f t="shared" si="1"/>
        <v>13.062298906609758</v>
      </c>
      <c r="H41" s="98">
        <v>38</v>
      </c>
      <c r="I41" s="99">
        <f t="shared" si="2"/>
        <v>2.9268265807914109E-2</v>
      </c>
      <c r="J41" s="99">
        <f t="shared" si="3"/>
        <v>58.817130501890915</v>
      </c>
      <c r="K41" s="100">
        <f t="shared" si="4"/>
        <v>7.6692327192419265</v>
      </c>
      <c r="L41" s="101">
        <f t="shared" si="5"/>
        <v>7.6117747634884267</v>
      </c>
      <c r="M41" s="102">
        <f t="shared" si="6"/>
        <v>15.223549526976853</v>
      </c>
      <c r="N41" s="102">
        <f t="shared" si="7"/>
        <v>-15.223549526976853</v>
      </c>
      <c r="X41" s="113">
        <v>1.5197568389057751E-3</v>
      </c>
      <c r="Y41" s="121">
        <v>1.5321664230833407</v>
      </c>
      <c r="Z41" s="121">
        <v>2.8045143077052868</v>
      </c>
      <c r="AA41" s="121">
        <v>-2.8045143077052868</v>
      </c>
      <c r="AB41" s="122"/>
      <c r="AC41" s="106">
        <v>8.0039665675024785E-3</v>
      </c>
      <c r="AD41" s="123">
        <v>13.062298906609758</v>
      </c>
      <c r="AE41" s="124">
        <v>15.223549526976853</v>
      </c>
      <c r="AF41" s="124">
        <v>-15.223549526976853</v>
      </c>
    </row>
    <row r="42" spans="1:32">
      <c r="A42" s="49">
        <v>35</v>
      </c>
      <c r="B42" s="93">
        <v>9.5744680851063829E-2</v>
      </c>
      <c r="C42" s="94">
        <v>8.0039665675024785E-3</v>
      </c>
      <c r="D42" s="95">
        <v>0</v>
      </c>
      <c r="E42" s="59">
        <v>0.42359390362099458</v>
      </c>
      <c r="F42" s="96">
        <f t="shared" si="0"/>
        <v>-0.42359390362099458</v>
      </c>
      <c r="G42" s="97">
        <f t="shared" si="1"/>
        <v>12.638705002988763</v>
      </c>
      <c r="H42" s="98">
        <v>39</v>
      </c>
      <c r="I42" s="99">
        <f t="shared" si="2"/>
        <v>0.17943179518487246</v>
      </c>
      <c r="J42" s="99">
        <f t="shared" si="3"/>
        <v>58.996562297075791</v>
      </c>
      <c r="K42" s="100">
        <f t="shared" si="4"/>
        <v>7.6809219692088915</v>
      </c>
      <c r="L42" s="101">
        <f t="shared" si="5"/>
        <v>7.6232002203114781</v>
      </c>
      <c r="M42" s="102">
        <f t="shared" si="6"/>
        <v>15.246400440622956</v>
      </c>
      <c r="N42" s="102">
        <f t="shared" si="7"/>
        <v>-15.246400440622956</v>
      </c>
      <c r="X42" s="113">
        <v>1.5197568389057751E-3</v>
      </c>
      <c r="Y42" s="121">
        <v>1.5103275438395902</v>
      </c>
      <c r="Z42" s="121">
        <v>2.8048540681077996</v>
      </c>
      <c r="AA42" s="121">
        <v>-2.8048540681077996</v>
      </c>
      <c r="AB42" s="122"/>
      <c r="AC42" s="106">
        <v>8.0039665675024785E-3</v>
      </c>
      <c r="AD42" s="123">
        <v>12.638705002988763</v>
      </c>
      <c r="AE42" s="124">
        <v>15.246400440622956</v>
      </c>
      <c r="AF42" s="124">
        <v>-15.246400440622956</v>
      </c>
    </row>
    <row r="43" spans="1:32">
      <c r="A43" s="49">
        <v>39</v>
      </c>
      <c r="B43" s="93">
        <v>0.1458966565349544</v>
      </c>
      <c r="C43" s="94">
        <v>8.0039665675024785E-3</v>
      </c>
      <c r="D43" s="95">
        <v>0</v>
      </c>
      <c r="E43" s="59">
        <v>0.70335416086006253</v>
      </c>
      <c r="F43" s="96">
        <f t="shared" si="0"/>
        <v>-0.70335416086006253</v>
      </c>
      <c r="G43" s="97">
        <f t="shared" si="1"/>
        <v>11.935350842128701</v>
      </c>
      <c r="H43" s="98">
        <v>40</v>
      </c>
      <c r="I43" s="99">
        <f t="shared" si="2"/>
        <v>0.49470707559916272</v>
      </c>
      <c r="J43" s="99">
        <f t="shared" si="3"/>
        <v>59.491269372674957</v>
      </c>
      <c r="K43" s="100">
        <f t="shared" si="4"/>
        <v>7.7130583669952193</v>
      </c>
      <c r="L43" s="101">
        <f t="shared" si="5"/>
        <v>7.6546072165827086</v>
      </c>
      <c r="M43" s="102">
        <f t="shared" si="6"/>
        <v>15.309214433165417</v>
      </c>
      <c r="N43" s="102">
        <f t="shared" si="7"/>
        <v>-15.309214433165417</v>
      </c>
      <c r="X43" s="113">
        <v>1.5197568389057751E-3</v>
      </c>
      <c r="Y43" s="121">
        <v>1.4706995907944727</v>
      </c>
      <c r="Z43" s="121">
        <v>2.8059724811957332</v>
      </c>
      <c r="AA43" s="121">
        <v>-2.8059724811957332</v>
      </c>
      <c r="AB43" s="122"/>
      <c r="AC43" s="106">
        <v>8.0039665675024785E-3</v>
      </c>
      <c r="AD43" s="123">
        <v>11.935350842128701</v>
      </c>
      <c r="AE43" s="124">
        <v>15.309214433165417</v>
      </c>
      <c r="AF43" s="124">
        <v>-15.309214433165417</v>
      </c>
    </row>
    <row r="44" spans="1:32">
      <c r="A44" s="49">
        <v>48</v>
      </c>
      <c r="B44" s="93">
        <v>2.532928064842959E-3</v>
      </c>
      <c r="C44" s="94">
        <v>8.0747981300467505E-3</v>
      </c>
      <c r="D44" s="95">
        <v>0</v>
      </c>
      <c r="E44" s="59">
        <v>5.3904584854262919E-3</v>
      </c>
      <c r="F44" s="96">
        <f t="shared" si="0"/>
        <v>-5.3904584854262919E-3</v>
      </c>
      <c r="G44" s="97">
        <f t="shared" si="1"/>
        <v>11.929960383643275</v>
      </c>
      <c r="H44" s="98">
        <v>41</v>
      </c>
      <c r="I44" s="99">
        <f t="shared" si="2"/>
        <v>2.9057042683104314E-5</v>
      </c>
      <c r="J44" s="99">
        <f t="shared" si="3"/>
        <v>59.491298429717638</v>
      </c>
      <c r="K44" s="100">
        <f t="shared" si="4"/>
        <v>7.713060250621516</v>
      </c>
      <c r="L44" s="101">
        <f t="shared" si="5"/>
        <v>7.654609057276466</v>
      </c>
      <c r="M44" s="102">
        <f t="shared" si="6"/>
        <v>15.309218114552932</v>
      </c>
      <c r="N44" s="102">
        <f t="shared" si="7"/>
        <v>-15.309218114552932</v>
      </c>
      <c r="X44" s="113">
        <v>1.5197568389057751E-3</v>
      </c>
      <c r="Y44" s="121">
        <v>2.4298194303806677</v>
      </c>
      <c r="Z44" s="121">
        <v>3.3983212867453063</v>
      </c>
      <c r="AA44" s="121">
        <v>-3.3983212867453063</v>
      </c>
      <c r="AB44" s="122"/>
      <c r="AC44" s="106">
        <v>8.0747981300467505E-3</v>
      </c>
      <c r="AD44" s="123">
        <v>11.929960383643275</v>
      </c>
      <c r="AE44" s="124">
        <v>15.309218114552932</v>
      </c>
      <c r="AF44" s="124">
        <v>-15.309218114552932</v>
      </c>
    </row>
    <row r="45" spans="1:32">
      <c r="A45" s="49">
        <v>49</v>
      </c>
      <c r="B45" s="93">
        <v>2.5329280648429587E-2</v>
      </c>
      <c r="C45" s="94">
        <v>8.0747981300467505E-3</v>
      </c>
      <c r="D45" s="95">
        <v>0</v>
      </c>
      <c r="E45" s="59">
        <v>8.6197269188564726E-2</v>
      </c>
      <c r="F45" s="96">
        <f t="shared" si="0"/>
        <v>-8.6197269188564726E-2</v>
      </c>
      <c r="G45" s="97">
        <f t="shared" si="1"/>
        <v>11.84376311445471</v>
      </c>
      <c r="H45" s="98">
        <v>42</v>
      </c>
      <c r="I45" s="99">
        <f t="shared" si="2"/>
        <v>7.4299692155658896E-3</v>
      </c>
      <c r="J45" s="99">
        <f t="shared" si="3"/>
        <v>59.498728398933203</v>
      </c>
      <c r="K45" s="100">
        <f t="shared" si="4"/>
        <v>7.7135418841757257</v>
      </c>
      <c r="L45" s="101">
        <f t="shared" si="5"/>
        <v>7.6550797125085017</v>
      </c>
      <c r="M45" s="102">
        <f t="shared" si="6"/>
        <v>15.310159425017003</v>
      </c>
      <c r="N45" s="102">
        <f t="shared" si="7"/>
        <v>-15.310159425017003</v>
      </c>
      <c r="X45" s="113">
        <v>1.5197568389057751E-3</v>
      </c>
      <c r="Y45" s="121">
        <v>3.3886482261161417</v>
      </c>
      <c r="Z45" s="121">
        <v>3.9012493960338892</v>
      </c>
      <c r="AA45" s="121">
        <v>-3.9012493960338892</v>
      </c>
      <c r="AB45" s="122"/>
      <c r="AC45" s="106">
        <v>8.0747981300467505E-3</v>
      </c>
      <c r="AD45" s="123">
        <v>11.84376311445471</v>
      </c>
      <c r="AE45" s="124">
        <v>15.310159425017003</v>
      </c>
      <c r="AF45" s="124">
        <v>-15.310159425017003</v>
      </c>
    </row>
    <row r="46" spans="1:32">
      <c r="A46" s="49">
        <v>42</v>
      </c>
      <c r="B46" s="93">
        <v>3.2928064842958467E-2</v>
      </c>
      <c r="C46" s="94">
        <v>8.0747981300467505E-3</v>
      </c>
      <c r="D46" s="95">
        <v>0</v>
      </c>
      <c r="E46" s="59">
        <v>0.11821327253749114</v>
      </c>
      <c r="F46" s="96">
        <f t="shared" si="0"/>
        <v>-0.11821327253749114</v>
      </c>
      <c r="G46" s="97">
        <f t="shared" si="1"/>
        <v>11.725549841917218</v>
      </c>
      <c r="H46" s="98">
        <v>43</v>
      </c>
      <c r="I46" s="99">
        <f t="shared" si="2"/>
        <v>1.3974377804023158E-2</v>
      </c>
      <c r="J46" s="99">
        <f t="shared" si="3"/>
        <v>59.512702776737228</v>
      </c>
      <c r="K46" s="100">
        <f t="shared" si="4"/>
        <v>7.7144476650462295</v>
      </c>
      <c r="L46" s="101">
        <f t="shared" si="5"/>
        <v>7.6559648433344005</v>
      </c>
      <c r="M46" s="102">
        <f t="shared" si="6"/>
        <v>15.311929686668801</v>
      </c>
      <c r="N46" s="102">
        <f t="shared" si="7"/>
        <v>-15.311929686668801</v>
      </c>
      <c r="X46" s="113">
        <v>1.5197568389057751E-3</v>
      </c>
      <c r="Y46" s="121">
        <v>5.3132174372212901</v>
      </c>
      <c r="Z46" s="121">
        <v>5.4765904005671544</v>
      </c>
      <c r="AA46" s="121">
        <v>-5.4765904005671544</v>
      </c>
      <c r="AB46" s="122"/>
      <c r="AC46" s="106">
        <v>8.0747981300467505E-3</v>
      </c>
      <c r="AD46" s="123">
        <v>11.725549841917218</v>
      </c>
      <c r="AE46" s="124">
        <v>15.311929686668801</v>
      </c>
      <c r="AF46" s="124">
        <v>-15.311929686668801</v>
      </c>
    </row>
    <row r="47" spans="1:32">
      <c r="A47" s="49">
        <v>52</v>
      </c>
      <c r="B47" s="120">
        <v>6.0790273556231005E-2</v>
      </c>
      <c r="C47" s="94">
        <v>8.0747981300467505E-3</v>
      </c>
      <c r="D47" s="95">
        <v>1</v>
      </c>
      <c r="E47" s="59">
        <v>0.24729627737661206</v>
      </c>
      <c r="F47" s="96">
        <f t="shared" si="0"/>
        <v>0.75270372262338792</v>
      </c>
      <c r="G47" s="97">
        <f t="shared" si="1"/>
        <v>12.478253564540605</v>
      </c>
      <c r="H47" s="98">
        <v>44</v>
      </c>
      <c r="I47" s="99">
        <f t="shared" si="2"/>
        <v>0.56656289405110605</v>
      </c>
      <c r="J47" s="99">
        <f t="shared" si="3"/>
        <v>60.079265670788331</v>
      </c>
      <c r="K47" s="100">
        <f t="shared" si="4"/>
        <v>7.7510815807078393</v>
      </c>
      <c r="L47" s="101">
        <f t="shared" si="5"/>
        <v>7.6917594798209317</v>
      </c>
      <c r="M47" s="102">
        <f t="shared" si="6"/>
        <v>15.383518959641863</v>
      </c>
      <c r="N47" s="102">
        <f t="shared" si="7"/>
        <v>-15.383518959641863</v>
      </c>
      <c r="X47" s="113">
        <v>2.0263424518743669E-3</v>
      </c>
      <c r="Y47" s="121">
        <v>5.3099101220765359</v>
      </c>
      <c r="Z47" s="121">
        <v>5.4765943799106118</v>
      </c>
      <c r="AA47" s="121">
        <v>-5.4765943799106118</v>
      </c>
      <c r="AB47" s="122"/>
      <c r="AC47" s="106">
        <v>8.0747981300467505E-3</v>
      </c>
      <c r="AD47" s="123">
        <v>12.478253564540605</v>
      </c>
      <c r="AE47" s="124">
        <v>15.383518959641863</v>
      </c>
      <c r="AF47" s="124">
        <v>-15.383518959641863</v>
      </c>
    </row>
    <row r="48" spans="1:32">
      <c r="A48" s="49">
        <v>51</v>
      </c>
      <c r="B48" s="93">
        <v>8.2573454913880448E-2</v>
      </c>
      <c r="C48" s="94">
        <v>8.0747981300467505E-3</v>
      </c>
      <c r="D48" s="95">
        <v>0</v>
      </c>
      <c r="E48" s="59">
        <v>0.35755236177151234</v>
      </c>
      <c r="F48" s="96">
        <f t="shared" si="0"/>
        <v>-0.35755236177151234</v>
      </c>
      <c r="G48" s="97">
        <f t="shared" si="1"/>
        <v>12.120701202769093</v>
      </c>
      <c r="H48" s="98">
        <v>45</v>
      </c>
      <c r="I48" s="99">
        <f t="shared" si="2"/>
        <v>0.12784369140838645</v>
      </c>
      <c r="J48" s="99">
        <f t="shared" si="3"/>
        <v>60.207109362196718</v>
      </c>
      <c r="K48" s="100">
        <f t="shared" si="4"/>
        <v>7.7593240274006288</v>
      </c>
      <c r="L48" s="101">
        <f t="shared" si="5"/>
        <v>7.6998119887165997</v>
      </c>
      <c r="M48" s="102">
        <f t="shared" si="6"/>
        <v>15.399623977433199</v>
      </c>
      <c r="N48" s="102">
        <f t="shared" si="7"/>
        <v>-15.399623977433199</v>
      </c>
      <c r="X48" s="113">
        <v>2.0263424518743669E-3</v>
      </c>
      <c r="Y48" s="121">
        <v>5.303329666718251</v>
      </c>
      <c r="Z48" s="121">
        <v>5.4766101332043746</v>
      </c>
      <c r="AA48" s="121">
        <v>-5.4766101332043746</v>
      </c>
      <c r="AB48" s="122"/>
      <c r="AC48" s="106">
        <v>8.0747981300467505E-3</v>
      </c>
      <c r="AD48" s="123">
        <v>12.120701202769093</v>
      </c>
      <c r="AE48" s="124">
        <v>15.399623977433199</v>
      </c>
      <c r="AF48" s="124">
        <v>-15.399623977433199</v>
      </c>
    </row>
    <row r="49" spans="1:32">
      <c r="A49" s="49">
        <v>43</v>
      </c>
      <c r="B49" s="93">
        <v>9.4731509625126664E-2</v>
      </c>
      <c r="C49" s="94">
        <v>8.0747981300467505E-3</v>
      </c>
      <c r="D49" s="95">
        <v>0</v>
      </c>
      <c r="E49" s="59">
        <v>0.42184721227128735</v>
      </c>
      <c r="F49" s="96">
        <f t="shared" si="0"/>
        <v>-0.42184721227128735</v>
      </c>
      <c r="G49" s="97">
        <f t="shared" si="1"/>
        <v>11.698853990497804</v>
      </c>
      <c r="H49" s="98">
        <v>46</v>
      </c>
      <c r="I49" s="99">
        <f t="shared" si="2"/>
        <v>0.17795507050105658</v>
      </c>
      <c r="J49" s="99">
        <f t="shared" si="3"/>
        <v>60.385064432697774</v>
      </c>
      <c r="K49" s="100">
        <f t="shared" si="4"/>
        <v>7.7707827426005016</v>
      </c>
      <c r="L49" s="101">
        <f t="shared" si="5"/>
        <v>7.7110059752841966</v>
      </c>
      <c r="M49" s="102">
        <f t="shared" si="6"/>
        <v>15.422011950568393</v>
      </c>
      <c r="N49" s="102">
        <f t="shared" si="7"/>
        <v>-15.422011950568393</v>
      </c>
      <c r="X49" s="113">
        <v>2.0263424518743669E-3</v>
      </c>
      <c r="Y49" s="121">
        <v>5.2945688718989974</v>
      </c>
      <c r="Z49" s="121">
        <v>5.4766380550904294</v>
      </c>
      <c r="AA49" s="121">
        <v>-5.4766380550904294</v>
      </c>
      <c r="AB49" s="122"/>
      <c r="AC49" s="106">
        <v>8.0747981300467505E-3</v>
      </c>
      <c r="AD49" s="123">
        <v>11.698853990497804</v>
      </c>
      <c r="AE49" s="124">
        <v>15.422011950568393</v>
      </c>
      <c r="AF49" s="124">
        <v>-15.422011950568393</v>
      </c>
    </row>
    <row r="50" spans="1:32">
      <c r="A50" s="49">
        <v>44</v>
      </c>
      <c r="B50" s="93">
        <v>9.6251266464032426E-2</v>
      </c>
      <c r="C50" s="94">
        <v>8.0747981300467505E-3</v>
      </c>
      <c r="D50" s="95">
        <v>1</v>
      </c>
      <c r="E50" s="59">
        <v>0.43000777780290445</v>
      </c>
      <c r="F50" s="96">
        <f t="shared" si="0"/>
        <v>0.56999222219709555</v>
      </c>
      <c r="G50" s="97">
        <f t="shared" si="1"/>
        <v>12.2688462126949</v>
      </c>
      <c r="H50" s="98">
        <v>47</v>
      </c>
      <c r="I50" s="99">
        <f t="shared" si="2"/>
        <v>0.32489113336518316</v>
      </c>
      <c r="J50" s="99">
        <f t="shared" si="3"/>
        <v>60.709955566062959</v>
      </c>
      <c r="K50" s="100">
        <f t="shared" si="4"/>
        <v>7.791659358959615</v>
      </c>
      <c r="L50" s="101">
        <f t="shared" si="5"/>
        <v>7.7313982591310975</v>
      </c>
      <c r="M50" s="102">
        <f t="shared" si="6"/>
        <v>15.462796518262195</v>
      </c>
      <c r="N50" s="102">
        <f t="shared" si="7"/>
        <v>-15.462796518262195</v>
      </c>
      <c r="X50" s="113">
        <v>2.0263424518743669E-3</v>
      </c>
      <c r="Y50" s="121">
        <v>5.2832871408758892</v>
      </c>
      <c r="Z50" s="121">
        <v>5.4766843577832489</v>
      </c>
      <c r="AA50" s="121">
        <v>-5.4766843577832489</v>
      </c>
      <c r="AB50" s="122"/>
      <c r="AC50" s="106">
        <v>8.0747981300467505E-3</v>
      </c>
      <c r="AD50" s="123">
        <v>12.2688462126949</v>
      </c>
      <c r="AE50" s="124">
        <v>15.462796518262195</v>
      </c>
      <c r="AF50" s="124">
        <v>-15.462796518262195</v>
      </c>
    </row>
    <row r="51" spans="1:32">
      <c r="A51" s="49">
        <v>45</v>
      </c>
      <c r="B51" s="93">
        <v>0.10131712259371835</v>
      </c>
      <c r="C51" s="94">
        <v>8.0747981300467505E-3</v>
      </c>
      <c r="D51" s="95">
        <v>0</v>
      </c>
      <c r="E51" s="59">
        <v>0.45739787784981623</v>
      </c>
      <c r="F51" s="96">
        <f t="shared" si="0"/>
        <v>-0.45739787784981623</v>
      </c>
      <c r="G51" s="97">
        <f t="shared" si="1"/>
        <v>11.811448334845084</v>
      </c>
      <c r="H51" s="98">
        <v>48</v>
      </c>
      <c r="I51" s="99">
        <f t="shared" si="2"/>
        <v>0.20921281866151539</v>
      </c>
      <c r="J51" s="99">
        <f t="shared" si="3"/>
        <v>60.919168384724472</v>
      </c>
      <c r="K51" s="100">
        <f t="shared" si="4"/>
        <v>7.8050732465957342</v>
      </c>
      <c r="L51" s="101">
        <f t="shared" si="5"/>
        <v>7.7444995660158877</v>
      </c>
      <c r="M51" s="102">
        <f t="shared" si="6"/>
        <v>15.488999132031775</v>
      </c>
      <c r="N51" s="102">
        <f t="shared" si="7"/>
        <v>-15.488999132031775</v>
      </c>
      <c r="X51" s="113">
        <v>2.0263424518743669E-3</v>
      </c>
      <c r="Y51" s="121">
        <v>6.2570455163463112</v>
      </c>
      <c r="Z51" s="121">
        <v>5.811326543135892</v>
      </c>
      <c r="AA51" s="121">
        <v>-5.811326543135892</v>
      </c>
      <c r="AB51" s="122"/>
      <c r="AC51" s="106">
        <v>8.0747981300467505E-3</v>
      </c>
      <c r="AD51" s="123">
        <v>11.811448334845084</v>
      </c>
      <c r="AE51" s="124">
        <v>15.488999132031775</v>
      </c>
      <c r="AF51" s="124">
        <v>-15.488999132031775</v>
      </c>
    </row>
    <row r="52" spans="1:32">
      <c r="A52" s="49">
        <v>50</v>
      </c>
      <c r="B52" s="120">
        <v>0.10283687943262411</v>
      </c>
      <c r="C52" s="94">
        <v>8.0747981300467505E-3</v>
      </c>
      <c r="D52" s="95">
        <v>0</v>
      </c>
      <c r="E52" s="59">
        <v>0.46567015572712506</v>
      </c>
      <c r="F52" s="96">
        <f t="shared" si="0"/>
        <v>-0.46567015572712506</v>
      </c>
      <c r="G52" s="97">
        <f t="shared" si="1"/>
        <v>11.345778179117959</v>
      </c>
      <c r="H52" s="98">
        <v>49</v>
      </c>
      <c r="I52" s="99">
        <f t="shared" si="2"/>
        <v>0.2168486939349249</v>
      </c>
      <c r="J52" s="99">
        <f t="shared" si="3"/>
        <v>61.1360170786594</v>
      </c>
      <c r="K52" s="100">
        <f t="shared" si="4"/>
        <v>7.8189524284688803</v>
      </c>
      <c r="L52" s="101">
        <f t="shared" si="5"/>
        <v>7.7580541841405903</v>
      </c>
      <c r="M52" s="102">
        <f t="shared" si="6"/>
        <v>15.516108368281181</v>
      </c>
      <c r="N52" s="102">
        <f t="shared" si="7"/>
        <v>-15.516108368281181</v>
      </c>
      <c r="X52" s="113">
        <v>2.0263424518743669E-3</v>
      </c>
      <c r="Y52" s="121">
        <v>6.222008135662584</v>
      </c>
      <c r="Z52" s="121">
        <v>5.8117472047424998</v>
      </c>
      <c r="AA52" s="121">
        <v>-5.8117472047424998</v>
      </c>
      <c r="AB52" s="122"/>
      <c r="AC52" s="106">
        <v>8.0747981300467505E-3</v>
      </c>
      <c r="AD52" s="123">
        <v>11.345778179117959</v>
      </c>
      <c r="AE52" s="124">
        <v>15.516108368281181</v>
      </c>
      <c r="AF52" s="124">
        <v>-15.516108368281181</v>
      </c>
    </row>
    <row r="53" spans="1:32">
      <c r="A53" s="49">
        <v>41</v>
      </c>
      <c r="B53" s="93">
        <v>0.10891590678824722</v>
      </c>
      <c r="C53" s="94">
        <v>8.0747981300467505E-3</v>
      </c>
      <c r="D53" s="95">
        <v>0</v>
      </c>
      <c r="E53" s="59">
        <v>0.49900601902023989</v>
      </c>
      <c r="F53" s="96">
        <f t="shared" si="0"/>
        <v>-0.49900601902023989</v>
      </c>
      <c r="G53" s="97">
        <f t="shared" si="1"/>
        <v>10.84677216009772</v>
      </c>
      <c r="H53" s="98">
        <v>50</v>
      </c>
      <c r="I53" s="99">
        <f t="shared" si="2"/>
        <v>0.24900700701842801</v>
      </c>
      <c r="J53" s="99">
        <f t="shared" si="3"/>
        <v>61.385024085677827</v>
      </c>
      <c r="K53" s="100">
        <f t="shared" si="4"/>
        <v>7.8348595447319811</v>
      </c>
      <c r="L53" s="101">
        <f t="shared" si="5"/>
        <v>7.7735878844779309</v>
      </c>
      <c r="M53" s="102">
        <f t="shared" si="6"/>
        <v>15.547175768955862</v>
      </c>
      <c r="N53" s="102">
        <f t="shared" si="7"/>
        <v>-15.547175768955862</v>
      </c>
      <c r="X53" s="113">
        <v>2.0263424518743669E-3</v>
      </c>
      <c r="Y53" s="121">
        <v>6.1825325771820614</v>
      </c>
      <c r="Z53" s="121">
        <v>5.8122811419710914</v>
      </c>
      <c r="AA53" s="121">
        <v>-5.8122811419710914</v>
      </c>
      <c r="AB53" s="122"/>
      <c r="AC53" s="106">
        <v>8.0747981300467505E-3</v>
      </c>
      <c r="AD53" s="123">
        <v>10.84677216009772</v>
      </c>
      <c r="AE53" s="124">
        <v>15.547175768955862</v>
      </c>
      <c r="AF53" s="124">
        <v>-15.547175768955862</v>
      </c>
    </row>
    <row r="54" spans="1:32">
      <c r="A54" s="49">
        <v>47</v>
      </c>
      <c r="B54" s="120">
        <v>0.12208713272543062</v>
      </c>
      <c r="C54" s="94">
        <v>8.0747981300467505E-3</v>
      </c>
      <c r="D54" s="95">
        <v>0</v>
      </c>
      <c r="E54" s="59">
        <v>0.5725215566550218</v>
      </c>
      <c r="F54" s="96">
        <f t="shared" si="0"/>
        <v>-0.5725215566550218</v>
      </c>
      <c r="G54" s="97">
        <f t="shared" si="1"/>
        <v>10.274250603442697</v>
      </c>
      <c r="H54" s="98">
        <v>51</v>
      </c>
      <c r="I54" s="99">
        <f t="shared" si="2"/>
        <v>0.32778093283468934</v>
      </c>
      <c r="J54" s="99">
        <f t="shared" si="3"/>
        <v>61.712805018512519</v>
      </c>
      <c r="K54" s="100">
        <f t="shared" si="4"/>
        <v>7.8557498062573581</v>
      </c>
      <c r="L54" s="101">
        <f t="shared" si="5"/>
        <v>7.7939854282491163</v>
      </c>
      <c r="M54" s="102">
        <f t="shared" si="6"/>
        <v>15.587970856498233</v>
      </c>
      <c r="N54" s="102">
        <f t="shared" si="7"/>
        <v>-15.587970856498233</v>
      </c>
      <c r="X54" s="113">
        <v>2.0263424518743669E-3</v>
      </c>
      <c r="Y54" s="121">
        <v>6.1390978853241833</v>
      </c>
      <c r="Z54" s="121">
        <v>5.8129274843766803</v>
      </c>
      <c r="AA54" s="121">
        <v>-5.8129274843766803</v>
      </c>
      <c r="AB54" s="122"/>
      <c r="AC54" s="106">
        <v>8.0747981300467505E-3</v>
      </c>
      <c r="AD54" s="123">
        <v>10.274250603442697</v>
      </c>
      <c r="AE54" s="124">
        <v>15.587970856498233</v>
      </c>
      <c r="AF54" s="124">
        <v>-15.587970856498233</v>
      </c>
    </row>
    <row r="55" spans="1:32">
      <c r="A55" s="49">
        <v>46</v>
      </c>
      <c r="B55" s="120">
        <v>0.1702127659574468</v>
      </c>
      <c r="C55" s="94">
        <v>8.0747981300467505E-3</v>
      </c>
      <c r="D55" s="95">
        <v>1</v>
      </c>
      <c r="E55" s="59">
        <v>0.85415509340170614</v>
      </c>
      <c r="F55" s="96">
        <f t="shared" si="0"/>
        <v>0.14584490659829386</v>
      </c>
      <c r="G55" s="97">
        <f t="shared" si="1"/>
        <v>10.420095510040991</v>
      </c>
      <c r="H55" s="98">
        <v>52</v>
      </c>
      <c r="I55" s="99">
        <f t="shared" si="2"/>
        <v>2.1270736780665059E-2</v>
      </c>
      <c r="J55" s="99">
        <f t="shared" si="3"/>
        <v>61.734075755293183</v>
      </c>
      <c r="K55" s="100">
        <f t="shared" si="4"/>
        <v>7.8571035219916237</v>
      </c>
      <c r="L55" s="101">
        <f t="shared" si="5"/>
        <v>7.7953071240675147</v>
      </c>
      <c r="M55" s="102">
        <f t="shared" si="6"/>
        <v>15.590614248135029</v>
      </c>
      <c r="N55" s="102">
        <f t="shared" si="7"/>
        <v>-15.590614248135029</v>
      </c>
      <c r="X55" s="113">
        <v>2.0263424518743669E-3</v>
      </c>
      <c r="Y55" s="121">
        <v>6.0903628645899861</v>
      </c>
      <c r="Z55" s="121">
        <v>5.8137410947212738</v>
      </c>
      <c r="AA55" s="121">
        <v>-5.8137410947212738</v>
      </c>
      <c r="AB55" s="122"/>
      <c r="AC55" s="106">
        <v>8.0747981300467505E-3</v>
      </c>
      <c r="AD55" s="123">
        <v>10.420095510040991</v>
      </c>
      <c r="AE55" s="124">
        <v>15.590614248135029</v>
      </c>
      <c r="AF55" s="124">
        <v>-15.590614248135029</v>
      </c>
    </row>
    <row r="56" spans="1:32">
      <c r="A56" s="49">
        <v>56</v>
      </c>
      <c r="B56" s="120">
        <v>7.0921985815602853E-3</v>
      </c>
      <c r="C56" s="94">
        <v>8.1319060773480667E-3</v>
      </c>
      <c r="D56" s="95">
        <v>0</v>
      </c>
      <c r="E56" s="59">
        <v>1.1510277209674371E-2</v>
      </c>
      <c r="F56" s="96">
        <f t="shared" si="0"/>
        <v>-1.1510277209674371E-2</v>
      </c>
      <c r="G56" s="97">
        <f t="shared" si="1"/>
        <v>10.408585232831316</v>
      </c>
      <c r="H56" s="98">
        <v>53</v>
      </c>
      <c r="I56" s="99">
        <f t="shared" si="2"/>
        <v>1.3248648144354922E-4</v>
      </c>
      <c r="J56" s="99">
        <f t="shared" si="3"/>
        <v>61.734208241774624</v>
      </c>
      <c r="K56" s="100">
        <f t="shared" si="4"/>
        <v>7.8571119529872187</v>
      </c>
      <c r="L56" s="101">
        <f t="shared" si="5"/>
        <v>7.7953153556069905</v>
      </c>
      <c r="M56" s="102">
        <f t="shared" si="6"/>
        <v>15.590630711213981</v>
      </c>
      <c r="N56" s="102">
        <f t="shared" si="7"/>
        <v>-15.590630711213981</v>
      </c>
      <c r="X56" s="113">
        <v>2.0263424518743669E-3</v>
      </c>
      <c r="Y56" s="121">
        <v>6.05948551114514</v>
      </c>
      <c r="Z56" s="121">
        <v>5.8140676609972983</v>
      </c>
      <c r="AA56" s="121">
        <v>-5.8140676609972983</v>
      </c>
      <c r="AB56" s="122"/>
      <c r="AC56" s="106">
        <v>8.1319060773480667E-3</v>
      </c>
      <c r="AD56" s="123">
        <v>10.408585232831316</v>
      </c>
      <c r="AE56" s="124">
        <v>15.590630711213981</v>
      </c>
      <c r="AF56" s="124">
        <v>-15.590630711213981</v>
      </c>
    </row>
    <row r="57" spans="1:32">
      <c r="A57" s="49">
        <v>58</v>
      </c>
      <c r="B57" s="93">
        <v>4.5592705167173259E-2</v>
      </c>
      <c r="C57" s="94">
        <v>8.1319060773480667E-3</v>
      </c>
      <c r="D57" s="95">
        <v>0</v>
      </c>
      <c r="E57" s="59">
        <v>0.10813064113697234</v>
      </c>
      <c r="F57" s="96">
        <f t="shared" si="0"/>
        <v>-0.10813064113697234</v>
      </c>
      <c r="G57" s="97">
        <f t="shared" si="1"/>
        <v>10.300454591694344</v>
      </c>
      <c r="H57" s="98">
        <v>54</v>
      </c>
      <c r="I57" s="99">
        <f t="shared" si="2"/>
        <v>1.1692235552692694E-2</v>
      </c>
      <c r="J57" s="99">
        <f t="shared" si="3"/>
        <v>61.745900477327318</v>
      </c>
      <c r="K57" s="100">
        <f t="shared" si="4"/>
        <v>7.8578559720401673</v>
      </c>
      <c r="L57" s="101">
        <f t="shared" si="5"/>
        <v>7.7960417713463457</v>
      </c>
      <c r="M57" s="102">
        <f t="shared" si="6"/>
        <v>15.592083542692691</v>
      </c>
      <c r="N57" s="102">
        <f t="shared" si="7"/>
        <v>-15.592083542692691</v>
      </c>
      <c r="X57" s="113">
        <v>2.0263424518743669E-3</v>
      </c>
      <c r="Y57" s="121">
        <v>6.0084166895291817</v>
      </c>
      <c r="Z57" s="121">
        <v>5.8149608778717958</v>
      </c>
      <c r="AA57" s="121">
        <v>-5.8149608778717958</v>
      </c>
      <c r="AB57" s="122"/>
      <c r="AC57" s="106">
        <v>8.1319060773480667E-3</v>
      </c>
      <c r="AD57" s="123">
        <v>10.300454591694344</v>
      </c>
      <c r="AE57" s="124">
        <v>15.592083542692691</v>
      </c>
      <c r="AF57" s="124">
        <v>-15.592083542692691</v>
      </c>
    </row>
    <row r="58" spans="1:32">
      <c r="A58" s="49">
        <v>57</v>
      </c>
      <c r="B58" s="93">
        <v>5.2178318135764949E-2</v>
      </c>
      <c r="C58" s="94">
        <v>8.1319060773480667E-3</v>
      </c>
      <c r="D58" s="95">
        <v>0</v>
      </c>
      <c r="E58" s="59">
        <v>0.12720057341514443</v>
      </c>
      <c r="F58" s="96">
        <f t="shared" si="0"/>
        <v>-0.12720057341514443</v>
      </c>
      <c r="G58" s="97">
        <f t="shared" si="1"/>
        <v>10.173254018279199</v>
      </c>
      <c r="H58" s="98">
        <v>55</v>
      </c>
      <c r="I58" s="99">
        <f t="shared" si="2"/>
        <v>1.6179985877141548E-2</v>
      </c>
      <c r="J58" s="99">
        <f t="shared" si="3"/>
        <v>61.762080463204462</v>
      </c>
      <c r="K58" s="100">
        <f t="shared" si="4"/>
        <v>7.8588854466269238</v>
      </c>
      <c r="L58" s="101">
        <f t="shared" si="5"/>
        <v>7.7970468832751827</v>
      </c>
      <c r="M58" s="102">
        <f t="shared" si="6"/>
        <v>15.594093766550365</v>
      </c>
      <c r="N58" s="102">
        <f t="shared" si="7"/>
        <v>-15.594093766550365</v>
      </c>
      <c r="X58" s="113">
        <v>2.0263424518743669E-3</v>
      </c>
      <c r="Y58" s="121">
        <v>5.9512084124980476</v>
      </c>
      <c r="Z58" s="121">
        <v>5.8160815720764241</v>
      </c>
      <c r="AA58" s="121">
        <v>-5.8160815720764241</v>
      </c>
      <c r="AB58" s="122"/>
      <c r="AC58" s="106">
        <v>8.1319060773480667E-3</v>
      </c>
      <c r="AD58" s="123">
        <v>10.173254018279199</v>
      </c>
      <c r="AE58" s="124">
        <v>15.594093766550365</v>
      </c>
      <c r="AF58" s="124">
        <v>-15.594093766550365</v>
      </c>
    </row>
    <row r="59" spans="1:32">
      <c r="A59" s="49">
        <v>60</v>
      </c>
      <c r="B59" s="120">
        <v>9.2198581560283696E-2</v>
      </c>
      <c r="C59" s="94">
        <v>8.1319060773480667E-3</v>
      </c>
      <c r="D59" s="95">
        <v>0</v>
      </c>
      <c r="E59" s="59">
        <v>0.25242148519426105</v>
      </c>
      <c r="F59" s="96">
        <f t="shared" si="0"/>
        <v>-0.25242148519426105</v>
      </c>
      <c r="G59" s="97">
        <f t="shared" si="1"/>
        <v>9.920832533084937</v>
      </c>
      <c r="H59" s="98">
        <v>56</v>
      </c>
      <c r="I59" s="99">
        <f t="shared" si="2"/>
        <v>6.371660618767655E-2</v>
      </c>
      <c r="J59" s="99">
        <f t="shared" si="3"/>
        <v>61.825797069392138</v>
      </c>
      <c r="K59" s="100">
        <f t="shared" si="4"/>
        <v>7.8629381956996287</v>
      </c>
      <c r="L59" s="101">
        <f t="shared" si="5"/>
        <v>7.8010036610320412</v>
      </c>
      <c r="M59" s="102">
        <f t="shared" si="6"/>
        <v>15.602007322064082</v>
      </c>
      <c r="N59" s="102">
        <f t="shared" si="7"/>
        <v>-15.602007322064082</v>
      </c>
      <c r="X59" s="113">
        <v>2.0263424518743669E-3</v>
      </c>
      <c r="Y59" s="121">
        <v>6.8929768675357677</v>
      </c>
      <c r="Z59" s="121">
        <v>6.1121563814349384</v>
      </c>
      <c r="AA59" s="121">
        <v>-6.1121563814349384</v>
      </c>
      <c r="AB59" s="122"/>
      <c r="AC59" s="106">
        <v>8.1319060773480667E-3</v>
      </c>
      <c r="AD59" s="123">
        <v>9.920832533084937</v>
      </c>
      <c r="AE59" s="124">
        <v>15.602007322064082</v>
      </c>
      <c r="AF59" s="124">
        <v>-15.602007322064082</v>
      </c>
    </row>
    <row r="60" spans="1:32">
      <c r="A60" s="49">
        <v>54</v>
      </c>
      <c r="B60" s="93">
        <v>9.6757852077001022E-2</v>
      </c>
      <c r="C60" s="94">
        <v>8.1319060773480667E-3</v>
      </c>
      <c r="D60" s="95">
        <v>0</v>
      </c>
      <c r="E60" s="59">
        <v>0.26752339647574969</v>
      </c>
      <c r="F60" s="96">
        <f t="shared" si="0"/>
        <v>-0.26752339647574969</v>
      </c>
      <c r="G60" s="97">
        <f t="shared" si="1"/>
        <v>9.6533091366091881</v>
      </c>
      <c r="H60" s="98">
        <v>57</v>
      </c>
      <c r="I60" s="99">
        <f t="shared" si="2"/>
        <v>7.1568767661921162E-2</v>
      </c>
      <c r="J60" s="99">
        <f t="shared" si="3"/>
        <v>61.89736583705406</v>
      </c>
      <c r="K60" s="100">
        <f t="shared" si="4"/>
        <v>7.8674878987548533</v>
      </c>
      <c r="L60" s="101">
        <f t="shared" si="5"/>
        <v>7.8054455059098489</v>
      </c>
      <c r="M60" s="102">
        <f t="shared" si="6"/>
        <v>15.610891011819698</v>
      </c>
      <c r="N60" s="102">
        <f t="shared" si="7"/>
        <v>-15.610891011819698</v>
      </c>
      <c r="X60" s="113">
        <v>2.0263424518743669E-3</v>
      </c>
      <c r="Y60" s="121">
        <v>6.8388477128458058</v>
      </c>
      <c r="Z60" s="121">
        <v>6.1131104840229318</v>
      </c>
      <c r="AA60" s="121">
        <v>-6.1131104840229318</v>
      </c>
      <c r="AB60" s="122"/>
      <c r="AC60" s="106">
        <v>8.1319060773480667E-3</v>
      </c>
      <c r="AD60" s="123">
        <v>9.6533091366091881</v>
      </c>
      <c r="AE60" s="124">
        <v>15.610891011819698</v>
      </c>
      <c r="AF60" s="124">
        <v>-15.610891011819698</v>
      </c>
    </row>
    <row r="61" spans="1:32">
      <c r="A61" s="49">
        <v>55</v>
      </c>
      <c r="B61" s="93">
        <v>9.7264437689969604E-2</v>
      </c>
      <c r="C61" s="94">
        <v>8.1319060773480667E-3</v>
      </c>
      <c r="D61" s="95">
        <v>0</v>
      </c>
      <c r="E61" s="59">
        <v>0.2692104878114181</v>
      </c>
      <c r="F61" s="96">
        <f t="shared" si="0"/>
        <v>-0.2692104878114181</v>
      </c>
      <c r="G61" s="97">
        <f t="shared" si="1"/>
        <v>9.3840986487977709</v>
      </c>
      <c r="H61" s="98">
        <v>58</v>
      </c>
      <c r="I61" s="99">
        <f t="shared" si="2"/>
        <v>7.2474286747661695E-2</v>
      </c>
      <c r="J61" s="99">
        <f t="shared" si="3"/>
        <v>61.969840123801724</v>
      </c>
      <c r="K61" s="100">
        <f t="shared" si="4"/>
        <v>7.8720924869949114</v>
      </c>
      <c r="L61" s="101">
        <f t="shared" si="5"/>
        <v>7.8099408068965275</v>
      </c>
      <c r="M61" s="102">
        <f t="shared" si="6"/>
        <v>15.619881613793055</v>
      </c>
      <c r="N61" s="102">
        <f t="shared" si="7"/>
        <v>-15.619881613793055</v>
      </c>
      <c r="X61" s="113">
        <v>2.0263424518743669E-3</v>
      </c>
      <c r="Y61" s="121">
        <v>6.6193292371242674</v>
      </c>
      <c r="Z61" s="121">
        <v>6.1287808416351846</v>
      </c>
      <c r="AA61" s="121">
        <v>-6.1287808416351846</v>
      </c>
      <c r="AB61" s="122"/>
      <c r="AC61" s="106">
        <v>8.1319060773480667E-3</v>
      </c>
      <c r="AD61" s="123">
        <v>9.3840986487977709</v>
      </c>
      <c r="AE61" s="124">
        <v>15.619881613793055</v>
      </c>
      <c r="AF61" s="124">
        <v>-15.619881613793055</v>
      </c>
    </row>
    <row r="62" spans="1:32">
      <c r="A62" s="49">
        <v>53</v>
      </c>
      <c r="B62" s="93">
        <v>9.8277608915906797E-2</v>
      </c>
      <c r="C62" s="94">
        <v>8.1319060773480667E-3</v>
      </c>
      <c r="D62" s="95">
        <v>0</v>
      </c>
      <c r="E62" s="59">
        <v>0.27259004008012611</v>
      </c>
      <c r="F62" s="96">
        <f t="shared" si="0"/>
        <v>-0.27259004008012611</v>
      </c>
      <c r="G62" s="97">
        <f t="shared" si="1"/>
        <v>9.111508608717644</v>
      </c>
      <c r="H62" s="98">
        <v>59</v>
      </c>
      <c r="I62" s="99">
        <f t="shared" si="2"/>
        <v>7.4305329950884763E-2</v>
      </c>
      <c r="J62" s="99">
        <f t="shared" si="3"/>
        <v>62.044145453752606</v>
      </c>
      <c r="K62" s="100">
        <f t="shared" si="4"/>
        <v>7.8768106143129151</v>
      </c>
      <c r="L62" s="101">
        <f t="shared" si="5"/>
        <v>7.814546818596968</v>
      </c>
      <c r="M62" s="102">
        <f t="shared" si="6"/>
        <v>15.629093637193936</v>
      </c>
      <c r="N62" s="102">
        <f t="shared" si="7"/>
        <v>-15.629093637193936</v>
      </c>
      <c r="X62" s="113">
        <v>2.532928064842959E-3</v>
      </c>
      <c r="Y62" s="121">
        <v>6.6139387786388415</v>
      </c>
      <c r="Z62" s="121">
        <v>6.1287902784823176</v>
      </c>
      <c r="AA62" s="121">
        <v>-6.1287902784823176</v>
      </c>
      <c r="AB62" s="122"/>
      <c r="AC62" s="106">
        <v>8.1319060773480667E-3</v>
      </c>
      <c r="AD62" s="123">
        <v>9.111508608717644</v>
      </c>
      <c r="AE62" s="124">
        <v>15.629093637193936</v>
      </c>
      <c r="AF62" s="124">
        <v>-15.629093637193936</v>
      </c>
    </row>
    <row r="63" spans="1:32">
      <c r="A63" s="49">
        <v>59</v>
      </c>
      <c r="B63" s="93">
        <v>0.32877406281661603</v>
      </c>
      <c r="C63" s="94">
        <v>8.1319060773480667E-3</v>
      </c>
      <c r="D63" s="95">
        <v>1</v>
      </c>
      <c r="E63" s="59">
        <v>1.1664603609503681</v>
      </c>
      <c r="F63" s="96">
        <f t="shared" si="0"/>
        <v>-0.16646036095036809</v>
      </c>
      <c r="G63" s="97">
        <f t="shared" si="1"/>
        <v>8.945048247767275</v>
      </c>
      <c r="H63" s="98">
        <v>60</v>
      </c>
      <c r="I63" s="99">
        <f t="shared" si="2"/>
        <v>2.7709051767726828E-2</v>
      </c>
      <c r="J63" s="99">
        <f t="shared" si="3"/>
        <v>62.071854505520335</v>
      </c>
      <c r="K63" s="100">
        <f t="shared" si="4"/>
        <v>7.8785693184435672</v>
      </c>
      <c r="L63" s="101">
        <f t="shared" si="5"/>
        <v>7.8162636964950343</v>
      </c>
      <c r="M63" s="102">
        <f t="shared" si="6"/>
        <v>15.632527392990069</v>
      </c>
      <c r="N63" s="102">
        <f t="shared" si="7"/>
        <v>-15.632527392990069</v>
      </c>
      <c r="X63" s="113">
        <v>2.532928064842959E-3</v>
      </c>
      <c r="Y63" s="121">
        <v>6.6011365022793322</v>
      </c>
      <c r="Z63" s="121">
        <v>6.1288435074033396</v>
      </c>
      <c r="AA63" s="121">
        <v>-6.1288435074033396</v>
      </c>
      <c r="AB63" s="122"/>
      <c r="AC63" s="106">
        <v>8.1319060773480667E-3</v>
      </c>
      <c r="AD63" s="123">
        <v>8.945048247767275</v>
      </c>
      <c r="AE63" s="124">
        <v>15.632527392990069</v>
      </c>
      <c r="AF63" s="124">
        <v>-15.632527392990069</v>
      </c>
    </row>
    <row r="64" spans="1:32">
      <c r="A64" s="49">
        <v>63</v>
      </c>
      <c r="B64" s="120">
        <v>4.5592705167173259E-2</v>
      </c>
      <c r="C64" s="94">
        <v>8.5599943334749955E-3</v>
      </c>
      <c r="D64" s="95">
        <v>0</v>
      </c>
      <c r="E64" s="59">
        <v>0.18417757294695972</v>
      </c>
      <c r="F64" s="96">
        <f t="shared" si="0"/>
        <v>-0.18417757294695972</v>
      </c>
      <c r="G64" s="97">
        <f t="shared" si="1"/>
        <v>8.7608706748203158</v>
      </c>
      <c r="H64" s="98">
        <v>61</v>
      </c>
      <c r="I64" s="99">
        <f t="shared" si="2"/>
        <v>3.3921378376632665E-2</v>
      </c>
      <c r="J64" s="99">
        <f t="shared" si="3"/>
        <v>62.105775883896968</v>
      </c>
      <c r="K64" s="100">
        <f t="shared" si="4"/>
        <v>7.8807217869873423</v>
      </c>
      <c r="L64" s="101">
        <f t="shared" si="5"/>
        <v>7.8183649485488749</v>
      </c>
      <c r="M64" s="102">
        <f t="shared" si="6"/>
        <v>15.63672989709775</v>
      </c>
      <c r="N64" s="102">
        <f t="shared" si="7"/>
        <v>-15.63672989709775</v>
      </c>
      <c r="X64" s="113">
        <v>2.532928064842959E-3</v>
      </c>
      <c r="Y64" s="121">
        <v>8.5880750496340994</v>
      </c>
      <c r="Z64" s="121">
        <v>7.2981602865957429</v>
      </c>
      <c r="AA64" s="121">
        <v>-7.2981602865957429</v>
      </c>
      <c r="AB64" s="122"/>
      <c r="AC64" s="106">
        <v>8.5599943334749955E-3</v>
      </c>
      <c r="AD64" s="123">
        <v>8.7608706748203158</v>
      </c>
      <c r="AE64" s="124">
        <v>15.63672989709775</v>
      </c>
      <c r="AF64" s="124">
        <v>-15.63672989709775</v>
      </c>
    </row>
    <row r="65" spans="1:32">
      <c r="A65" s="49">
        <v>64</v>
      </c>
      <c r="B65" s="120">
        <v>4.5592705167173259E-2</v>
      </c>
      <c r="C65" s="94">
        <v>8.5599943334749955E-3</v>
      </c>
      <c r="D65" s="95">
        <v>0</v>
      </c>
      <c r="E65" s="59">
        <v>0.18417757294695972</v>
      </c>
      <c r="F65" s="96">
        <f t="shared" si="0"/>
        <v>-0.18417757294695972</v>
      </c>
      <c r="G65" s="97">
        <f t="shared" si="1"/>
        <v>8.5766931018733565</v>
      </c>
      <c r="H65" s="98">
        <v>62</v>
      </c>
      <c r="I65" s="99">
        <f t="shared" si="2"/>
        <v>3.3921378376632665E-2</v>
      </c>
      <c r="J65" s="99">
        <f t="shared" si="3"/>
        <v>62.1396972622736</v>
      </c>
      <c r="K65" s="100">
        <f t="shared" si="4"/>
        <v>7.8828736677859803</v>
      </c>
      <c r="L65" s="101">
        <f t="shared" si="5"/>
        <v>7.8204655986821034</v>
      </c>
      <c r="M65" s="102">
        <f t="shared" si="6"/>
        <v>15.640931197364207</v>
      </c>
      <c r="N65" s="102">
        <f t="shared" si="7"/>
        <v>-15.640931197364207</v>
      </c>
      <c r="X65" s="113">
        <v>2.532928064842959E-3</v>
      </c>
      <c r="Y65" s="121">
        <v>8.5756079825037954</v>
      </c>
      <c r="Z65" s="121">
        <v>7.2982025912782751</v>
      </c>
      <c r="AA65" s="121">
        <v>-7.2982025912782751</v>
      </c>
      <c r="AB65" s="122"/>
      <c r="AC65" s="106">
        <v>8.5599943334749955E-3</v>
      </c>
      <c r="AD65" s="123">
        <v>8.5766931018733565</v>
      </c>
      <c r="AE65" s="124">
        <v>15.640931197364207</v>
      </c>
      <c r="AF65" s="124">
        <v>-15.640931197364207</v>
      </c>
    </row>
    <row r="66" spans="1:32">
      <c r="A66" s="49">
        <v>65</v>
      </c>
      <c r="B66" s="93">
        <v>4.5592705167173259E-2</v>
      </c>
      <c r="C66" s="94">
        <v>8.5599943334749955E-3</v>
      </c>
      <c r="D66" s="95">
        <v>0</v>
      </c>
      <c r="E66" s="59">
        <v>0.18417757294695972</v>
      </c>
      <c r="F66" s="96">
        <f t="shared" si="0"/>
        <v>-0.18417757294695972</v>
      </c>
      <c r="G66" s="97">
        <f t="shared" si="1"/>
        <v>8.3925155289263973</v>
      </c>
      <c r="H66" s="98">
        <v>63</v>
      </c>
      <c r="I66" s="99">
        <f t="shared" si="2"/>
        <v>3.3921378376632665E-2</v>
      </c>
      <c r="J66" s="99">
        <f t="shared" si="3"/>
        <v>62.173618640650233</v>
      </c>
      <c r="K66" s="100">
        <f t="shared" si="4"/>
        <v>7.8850249613206822</v>
      </c>
      <c r="L66" s="101">
        <f t="shared" si="5"/>
        <v>7.8225656473796352</v>
      </c>
      <c r="M66" s="102">
        <f t="shared" si="6"/>
        <v>15.64513129475927</v>
      </c>
      <c r="N66" s="102">
        <f t="shared" si="7"/>
        <v>-15.64513129475927</v>
      </c>
      <c r="X66" s="113">
        <v>2.532928064842959E-3</v>
      </c>
      <c r="Y66" s="121">
        <v>8.5506608617767661</v>
      </c>
      <c r="Z66" s="121">
        <v>7.2983719838325385</v>
      </c>
      <c r="AA66" s="121">
        <v>-7.2983719838325385</v>
      </c>
      <c r="AB66" s="122"/>
      <c r="AC66" s="106">
        <v>8.5599943334749955E-3</v>
      </c>
      <c r="AD66" s="123">
        <v>8.3925155289263973</v>
      </c>
      <c r="AE66" s="124">
        <v>15.64513129475927</v>
      </c>
      <c r="AF66" s="124">
        <v>-15.64513129475927</v>
      </c>
    </row>
    <row r="67" spans="1:32">
      <c r="A67" s="49">
        <v>62</v>
      </c>
      <c r="B67" s="120">
        <v>4.8125633232016213E-2</v>
      </c>
      <c r="C67" s="94">
        <v>8.5599943334749955E-3</v>
      </c>
      <c r="D67" s="95">
        <v>0</v>
      </c>
      <c r="E67" s="59">
        <v>0.1965644071571801</v>
      </c>
      <c r="F67" s="96">
        <f t="shared" si="0"/>
        <v>-0.1965644071571801</v>
      </c>
      <c r="G67" s="97">
        <f t="shared" si="1"/>
        <v>8.1959511217692178</v>
      </c>
      <c r="H67" s="98">
        <v>64</v>
      </c>
      <c r="I67" s="99">
        <f t="shared" si="2"/>
        <v>3.8637566161053676E-2</v>
      </c>
      <c r="J67" s="99">
        <f t="shared" si="3"/>
        <v>62.21225620681129</v>
      </c>
      <c r="K67" s="100">
        <f t="shared" si="4"/>
        <v>7.8874746406445766</v>
      </c>
      <c r="L67" s="101">
        <f t="shared" si="5"/>
        <v>7.8249569398882599</v>
      </c>
      <c r="M67" s="102">
        <f t="shared" si="6"/>
        <v>15.64991387977652</v>
      </c>
      <c r="N67" s="102">
        <f t="shared" si="7"/>
        <v>-15.64991387977652</v>
      </c>
      <c r="X67" s="113">
        <v>2.532928064842959E-3</v>
      </c>
      <c r="Y67" s="121">
        <v>8.4920738027536711</v>
      </c>
      <c r="Z67" s="121">
        <v>7.299306148789154</v>
      </c>
      <c r="AA67" s="121">
        <v>-7.299306148789154</v>
      </c>
      <c r="AB67" s="122"/>
      <c r="AC67" s="106">
        <v>8.5599943334749955E-3</v>
      </c>
      <c r="AD67" s="123">
        <v>8.1959511217692178</v>
      </c>
      <c r="AE67" s="124">
        <v>15.64991387977652</v>
      </c>
      <c r="AF67" s="124">
        <v>-15.64991387977652</v>
      </c>
    </row>
    <row r="68" spans="1:32">
      <c r="A68" s="49">
        <v>61</v>
      </c>
      <c r="B68" s="120">
        <v>0.14387031408308004</v>
      </c>
      <c r="C68" s="94">
        <v>8.5599943334749955E-3</v>
      </c>
      <c r="D68" s="95">
        <v>1</v>
      </c>
      <c r="E68" s="59">
        <v>0.73461208504150621</v>
      </c>
      <c r="F68" s="96">
        <f t="shared" si="0"/>
        <v>0.26538791495849379</v>
      </c>
      <c r="G68" s="97">
        <f t="shared" si="1"/>
        <v>8.4613390367277113</v>
      </c>
      <c r="H68" s="98">
        <v>65</v>
      </c>
      <c r="I68" s="99">
        <f t="shared" si="2"/>
        <v>7.0430745406016737E-2</v>
      </c>
      <c r="J68" s="99">
        <f t="shared" si="3"/>
        <v>62.282686952217304</v>
      </c>
      <c r="K68" s="100">
        <f t="shared" si="4"/>
        <v>7.8919380986052658</v>
      </c>
      <c r="L68" s="101">
        <f t="shared" si="5"/>
        <v>7.8293139197782473</v>
      </c>
      <c r="M68" s="102">
        <f t="shared" si="6"/>
        <v>15.658627839556495</v>
      </c>
      <c r="N68" s="102">
        <f t="shared" si="7"/>
        <v>-15.658627839556495</v>
      </c>
      <c r="X68" s="113">
        <v>2.532928064842959E-3</v>
      </c>
      <c r="Y68" s="121">
        <v>8.4164568635455677</v>
      </c>
      <c r="Z68" s="121">
        <v>7.3008620544951688</v>
      </c>
      <c r="AA68" s="121">
        <v>-7.3008620544951688</v>
      </c>
      <c r="AB68" s="122"/>
      <c r="AC68" s="106">
        <v>8.5599943334749955E-3</v>
      </c>
      <c r="AD68" s="123">
        <v>8.4613390367277113</v>
      </c>
      <c r="AE68" s="124">
        <v>15.658627839556495</v>
      </c>
      <c r="AF68" s="124">
        <v>-15.658627839556495</v>
      </c>
    </row>
    <row r="69" spans="1:32">
      <c r="A69" s="49">
        <v>67</v>
      </c>
      <c r="B69" s="120">
        <v>4.5086119554204662E-2</v>
      </c>
      <c r="C69" s="94">
        <v>8.719365349199603E-3</v>
      </c>
      <c r="D69" s="95">
        <v>0</v>
      </c>
      <c r="E69" s="59">
        <v>0.18512923157156846</v>
      </c>
      <c r="F69" s="96">
        <f t="shared" ref="F69:F132" si="8">D69-E69</f>
        <v>-0.18512923157156846</v>
      </c>
      <c r="G69" s="97">
        <f t="shared" ref="G69:G132" si="9">G68+F69</f>
        <v>8.2762098051561424</v>
      </c>
      <c r="H69" s="98">
        <v>66</v>
      </c>
      <c r="I69" s="99">
        <f t="shared" ref="I69:I132" si="10">F69^2</f>
        <v>3.427283238227942E-2</v>
      </c>
      <c r="J69" s="99">
        <f t="shared" ref="J69:J132" si="11">J68+I69</f>
        <v>62.316959784599582</v>
      </c>
      <c r="K69" s="100">
        <f t="shared" ref="K69:K132" si="12">SQRT(J69)</f>
        <v>7.8941091824600189</v>
      </c>
      <c r="L69" s="101">
        <f t="shared" ref="L69:L132" si="13">K69*SQRT(1-J69/$J$1503)</f>
        <v>7.8314331674657849</v>
      </c>
      <c r="M69" s="102">
        <f t="shared" ref="M69:M132" si="14">2*L69</f>
        <v>15.66286633493157</v>
      </c>
      <c r="N69" s="102">
        <f t="shared" ref="N69:N132" si="15">-2*L69</f>
        <v>-15.66286633493157</v>
      </c>
      <c r="X69" s="113">
        <v>2.532928064842959E-3</v>
      </c>
      <c r="Y69" s="121">
        <v>8.3283696111208219</v>
      </c>
      <c r="Z69" s="121">
        <v>7.302972920470677</v>
      </c>
      <c r="AA69" s="121">
        <v>-7.302972920470677</v>
      </c>
      <c r="AB69" s="122"/>
      <c r="AC69" s="106">
        <v>8.719365349199603E-3</v>
      </c>
      <c r="AD69" s="123">
        <v>8.2762098051561424</v>
      </c>
      <c r="AE69" s="124">
        <v>15.66286633493157</v>
      </c>
      <c r="AF69" s="124">
        <v>-15.66286633493157</v>
      </c>
    </row>
    <row r="70" spans="1:32">
      <c r="A70" s="49">
        <v>66</v>
      </c>
      <c r="B70" s="93">
        <v>4.7112462006079034E-2</v>
      </c>
      <c r="C70" s="94">
        <v>8.719365349199603E-3</v>
      </c>
      <c r="D70" s="95">
        <v>0</v>
      </c>
      <c r="E70" s="59">
        <v>0.19519126402015416</v>
      </c>
      <c r="F70" s="96">
        <f t="shared" si="8"/>
        <v>-0.19519126402015416</v>
      </c>
      <c r="G70" s="97">
        <f t="shared" si="9"/>
        <v>8.0810185411359878</v>
      </c>
      <c r="H70" s="98">
        <v>67</v>
      </c>
      <c r="I70" s="99">
        <f t="shared" si="10"/>
        <v>3.8099629549785526E-2</v>
      </c>
      <c r="J70" s="99">
        <f t="shared" si="11"/>
        <v>62.355059414149366</v>
      </c>
      <c r="K70" s="100">
        <f t="shared" si="12"/>
        <v>7.8965219821228487</v>
      </c>
      <c r="L70" s="101">
        <f t="shared" si="13"/>
        <v>7.8337883261404864</v>
      </c>
      <c r="M70" s="102">
        <f t="shared" si="14"/>
        <v>15.667576652280973</v>
      </c>
      <c r="N70" s="102">
        <f t="shared" si="15"/>
        <v>-15.667576652280973</v>
      </c>
      <c r="X70" s="113">
        <v>2.532928064842959E-3</v>
      </c>
      <c r="Y70" s="121">
        <v>8.1325941042836796</v>
      </c>
      <c r="Z70" s="121">
        <v>7.3133906651678346</v>
      </c>
      <c r="AA70" s="121">
        <v>-7.3133906651678346</v>
      </c>
      <c r="AB70" s="122"/>
      <c r="AC70" s="106">
        <v>8.719365349199603E-3</v>
      </c>
      <c r="AD70" s="123">
        <v>8.0810185411359878</v>
      </c>
      <c r="AE70" s="124">
        <v>15.667576652280973</v>
      </c>
      <c r="AF70" s="124">
        <v>-15.667576652280973</v>
      </c>
    </row>
    <row r="71" spans="1:32">
      <c r="A71" s="49">
        <v>71</v>
      </c>
      <c r="B71" s="120">
        <v>6.6869300911854113E-2</v>
      </c>
      <c r="C71" s="94">
        <v>8.719365349199603E-3</v>
      </c>
      <c r="D71" s="95">
        <v>1</v>
      </c>
      <c r="E71" s="59">
        <v>0.29754853299156941</v>
      </c>
      <c r="F71" s="96">
        <f t="shared" si="8"/>
        <v>0.70245146700843053</v>
      </c>
      <c r="G71" s="97">
        <f t="shared" si="9"/>
        <v>8.7834700081444179</v>
      </c>
      <c r="H71" s="98">
        <v>68</v>
      </c>
      <c r="I71" s="99">
        <f t="shared" si="10"/>
        <v>0.49343806350229619</v>
      </c>
      <c r="J71" s="99">
        <f t="shared" si="11"/>
        <v>62.848497477651662</v>
      </c>
      <c r="K71" s="100">
        <f t="shared" si="12"/>
        <v>7.9277044267336088</v>
      </c>
      <c r="L71" s="101">
        <f t="shared" si="13"/>
        <v>7.8642226369511379</v>
      </c>
      <c r="M71" s="102">
        <f t="shared" si="14"/>
        <v>15.728445273902276</v>
      </c>
      <c r="N71" s="102">
        <f t="shared" si="15"/>
        <v>-15.728445273902276</v>
      </c>
      <c r="X71" s="113">
        <v>3.0395136778115501E-3</v>
      </c>
      <c r="Y71" s="121">
        <v>12.121023116529475</v>
      </c>
      <c r="Z71" s="121">
        <v>10.790073672970459</v>
      </c>
      <c r="AA71" s="121">
        <v>-10.790073672970459</v>
      </c>
      <c r="AB71" s="122"/>
      <c r="AC71" s="106">
        <v>8.719365349199603E-3</v>
      </c>
      <c r="AD71" s="123">
        <v>8.7834700081444179</v>
      </c>
      <c r="AE71" s="124">
        <v>15.728445273902276</v>
      </c>
      <c r="AF71" s="124">
        <v>-15.728445273902276</v>
      </c>
    </row>
    <row r="72" spans="1:32">
      <c r="A72" s="49">
        <v>69</v>
      </c>
      <c r="B72" s="93">
        <v>9.6251266464032426E-2</v>
      </c>
      <c r="C72" s="94">
        <v>8.719365349199603E-3</v>
      </c>
      <c r="D72" s="95">
        <v>0</v>
      </c>
      <c r="E72" s="59">
        <v>0.46130188012001294</v>
      </c>
      <c r="F72" s="96">
        <f t="shared" si="8"/>
        <v>-0.46130188012001294</v>
      </c>
      <c r="G72" s="97">
        <f t="shared" si="9"/>
        <v>8.3221681280244049</v>
      </c>
      <c r="H72" s="98">
        <v>69</v>
      </c>
      <c r="I72" s="99">
        <f t="shared" si="10"/>
        <v>0.21279942460225879</v>
      </c>
      <c r="J72" s="99">
        <f t="shared" si="11"/>
        <v>63.061296902253922</v>
      </c>
      <c r="K72" s="100">
        <f t="shared" si="12"/>
        <v>7.9411143363040635</v>
      </c>
      <c r="L72" s="101">
        <f t="shared" si="13"/>
        <v>7.8773089862428973</v>
      </c>
      <c r="M72" s="102">
        <f t="shared" si="14"/>
        <v>15.754617972485795</v>
      </c>
      <c r="N72" s="102">
        <f t="shared" si="15"/>
        <v>-15.754617972485795</v>
      </c>
      <c r="X72" s="113">
        <v>3.0395136778115501E-3</v>
      </c>
      <c r="Y72" s="121">
        <v>12.104670343073913</v>
      </c>
      <c r="Z72" s="121">
        <v>10.790122501563609</v>
      </c>
      <c r="AA72" s="121">
        <v>-10.790122501563609</v>
      </c>
      <c r="AB72" s="122"/>
      <c r="AC72" s="106">
        <v>8.719365349199603E-3</v>
      </c>
      <c r="AD72" s="123">
        <v>8.3221681280244049</v>
      </c>
      <c r="AE72" s="124">
        <v>15.754617972485795</v>
      </c>
      <c r="AF72" s="124">
        <v>-15.754617972485795</v>
      </c>
    </row>
    <row r="73" spans="1:32">
      <c r="A73" s="49">
        <v>68</v>
      </c>
      <c r="B73" s="93">
        <v>9.6757852077001022E-2</v>
      </c>
      <c r="C73" s="94">
        <v>8.719365349199603E-3</v>
      </c>
      <c r="D73" s="95">
        <v>0</v>
      </c>
      <c r="E73" s="59">
        <v>0.46422632225298982</v>
      </c>
      <c r="F73" s="96">
        <f t="shared" si="8"/>
        <v>-0.46422632225298982</v>
      </c>
      <c r="G73" s="97">
        <f t="shared" si="9"/>
        <v>7.8579418057714152</v>
      </c>
      <c r="H73" s="98">
        <v>70</v>
      </c>
      <c r="I73" s="99">
        <f t="shared" si="10"/>
        <v>0.21550607827253676</v>
      </c>
      <c r="J73" s="99">
        <f t="shared" si="11"/>
        <v>63.276802980526462</v>
      </c>
      <c r="K73" s="100">
        <f t="shared" si="12"/>
        <v>7.9546717707600267</v>
      </c>
      <c r="L73" s="101">
        <f t="shared" si="13"/>
        <v>7.8905381805657049</v>
      </c>
      <c r="M73" s="102">
        <f t="shared" si="14"/>
        <v>15.78107636113141</v>
      </c>
      <c r="N73" s="102">
        <f t="shared" si="15"/>
        <v>-15.78107636113141</v>
      </c>
      <c r="X73" s="113">
        <v>3.0395136778115501E-3</v>
      </c>
      <c r="Y73" s="121">
        <v>12.065464717346153</v>
      </c>
      <c r="Z73" s="121">
        <v>10.790403162078508</v>
      </c>
      <c r="AA73" s="121">
        <v>-10.790403162078508</v>
      </c>
      <c r="AB73" s="122"/>
      <c r="AC73" s="106">
        <v>8.719365349199603E-3</v>
      </c>
      <c r="AD73" s="123">
        <v>7.8579418057714152</v>
      </c>
      <c r="AE73" s="124">
        <v>15.78107636113141</v>
      </c>
      <c r="AF73" s="124">
        <v>-15.78107636113141</v>
      </c>
    </row>
    <row r="74" spans="1:32">
      <c r="A74" s="49">
        <v>70</v>
      </c>
      <c r="B74" s="93">
        <v>0.10334346504559272</v>
      </c>
      <c r="C74" s="94">
        <v>8.719365349199603E-3</v>
      </c>
      <c r="D74" s="95">
        <v>1</v>
      </c>
      <c r="E74" s="59">
        <v>0.50252367697838285</v>
      </c>
      <c r="F74" s="96">
        <f t="shared" si="8"/>
        <v>0.49747632302161715</v>
      </c>
      <c r="G74" s="97">
        <f t="shared" si="9"/>
        <v>8.3554181287930316</v>
      </c>
      <c r="H74" s="98">
        <v>71</v>
      </c>
      <c r="I74" s="99">
        <f t="shared" si="10"/>
        <v>0.24748269196710837</v>
      </c>
      <c r="J74" s="99">
        <f t="shared" si="11"/>
        <v>63.524285672493569</v>
      </c>
      <c r="K74" s="100">
        <f t="shared" si="12"/>
        <v>7.970212398204553</v>
      </c>
      <c r="L74" s="101">
        <f t="shared" si="13"/>
        <v>7.905701164439753</v>
      </c>
      <c r="M74" s="102">
        <f t="shared" si="14"/>
        <v>15.811402328879506</v>
      </c>
      <c r="N74" s="102">
        <f t="shared" si="15"/>
        <v>-15.811402328879506</v>
      </c>
      <c r="X74" s="113">
        <v>3.0395136778115501E-3</v>
      </c>
      <c r="Y74" s="121">
        <v>12.019047783069468</v>
      </c>
      <c r="Z74" s="121">
        <v>10.790796552215012</v>
      </c>
      <c r="AA74" s="121">
        <v>-10.790796552215012</v>
      </c>
      <c r="AB74" s="122"/>
      <c r="AC74" s="106">
        <v>8.719365349199603E-3</v>
      </c>
      <c r="AD74" s="123">
        <v>8.3554181287930316</v>
      </c>
      <c r="AE74" s="124">
        <v>15.811402328879506</v>
      </c>
      <c r="AF74" s="124">
        <v>-15.811402328879506</v>
      </c>
    </row>
    <row r="75" spans="1:32">
      <c r="A75" s="49">
        <v>72</v>
      </c>
      <c r="B75" s="120">
        <v>1.7223910840932121E-2</v>
      </c>
      <c r="C75" s="94">
        <v>8.7583227085989528E-3</v>
      </c>
      <c r="D75" s="95">
        <v>0</v>
      </c>
      <c r="E75" s="59">
        <v>5.8358927385170629E-2</v>
      </c>
      <c r="F75" s="96">
        <f t="shared" si="8"/>
        <v>-5.8358927385170629E-2</v>
      </c>
      <c r="G75" s="97">
        <f t="shared" si="9"/>
        <v>8.2970592014078601</v>
      </c>
      <c r="H75" s="98">
        <v>72</v>
      </c>
      <c r="I75" s="99">
        <f t="shared" si="10"/>
        <v>3.4057644055476184E-3</v>
      </c>
      <c r="J75" s="99">
        <f t="shared" si="11"/>
        <v>63.527691436899119</v>
      </c>
      <c r="K75" s="100">
        <f t="shared" si="12"/>
        <v>7.9704260511530451</v>
      </c>
      <c r="L75" s="101">
        <f t="shared" si="13"/>
        <v>7.9059096151886648</v>
      </c>
      <c r="M75" s="102">
        <f t="shared" si="14"/>
        <v>15.81181923037733</v>
      </c>
      <c r="N75" s="102">
        <f t="shared" si="15"/>
        <v>-15.81181923037733</v>
      </c>
      <c r="X75" s="113">
        <v>3.0395136778115501E-3</v>
      </c>
      <c r="Y75" s="121">
        <v>11.934398195677801</v>
      </c>
      <c r="Z75" s="121">
        <v>10.792104784815324</v>
      </c>
      <c r="AA75" s="121">
        <v>-10.792104784815324</v>
      </c>
      <c r="AB75" s="122"/>
      <c r="AC75" s="106">
        <v>8.7583227085989528E-3</v>
      </c>
      <c r="AD75" s="123">
        <v>8.2970592014078601</v>
      </c>
      <c r="AE75" s="124">
        <v>15.81181923037733</v>
      </c>
      <c r="AF75" s="124">
        <v>-15.81181923037733</v>
      </c>
    </row>
    <row r="76" spans="1:32">
      <c r="A76" s="49">
        <v>75</v>
      </c>
      <c r="B76" s="93">
        <v>4.4072948328267483E-2</v>
      </c>
      <c r="C76" s="94">
        <v>9.0593568494120973E-3</v>
      </c>
      <c r="D76" s="95">
        <v>0</v>
      </c>
      <c r="E76" s="59">
        <v>0.18643151465110447</v>
      </c>
      <c r="F76" s="96">
        <f t="shared" si="8"/>
        <v>-0.18643151465110447</v>
      </c>
      <c r="G76" s="97">
        <f t="shared" si="9"/>
        <v>8.1106276867567555</v>
      </c>
      <c r="H76" s="98">
        <v>73</v>
      </c>
      <c r="I76" s="99">
        <f t="shared" si="10"/>
        <v>3.4756709655104981E-2</v>
      </c>
      <c r="J76" s="99">
        <f t="shared" si="11"/>
        <v>63.562448146554225</v>
      </c>
      <c r="K76" s="100">
        <f t="shared" si="12"/>
        <v>7.9726061075757544</v>
      </c>
      <c r="L76" s="101">
        <f t="shared" si="13"/>
        <v>7.9080365737331553</v>
      </c>
      <c r="M76" s="102">
        <f t="shared" si="14"/>
        <v>15.816073147466311</v>
      </c>
      <c r="N76" s="102">
        <f t="shared" si="15"/>
        <v>-15.816073147466311</v>
      </c>
      <c r="X76" s="113">
        <v>3.0395136778115501E-3</v>
      </c>
      <c r="Y76" s="121">
        <v>12.843525338208785</v>
      </c>
      <c r="Z76" s="121">
        <v>10.941921705678784</v>
      </c>
      <c r="AA76" s="121">
        <v>-10.941921705678784</v>
      </c>
      <c r="AB76" s="122"/>
      <c r="AC76" s="106">
        <v>9.0593568494120973E-3</v>
      </c>
      <c r="AD76" s="123">
        <v>8.1106276867567555</v>
      </c>
      <c r="AE76" s="124">
        <v>15.816073147466311</v>
      </c>
      <c r="AF76" s="124">
        <v>-15.816073147466311</v>
      </c>
    </row>
    <row r="77" spans="1:32">
      <c r="A77" s="49">
        <v>73</v>
      </c>
      <c r="B77" s="93">
        <v>4.5592705167173259E-2</v>
      </c>
      <c r="C77" s="94">
        <v>9.0593568494120973E-3</v>
      </c>
      <c r="D77" s="95">
        <v>0</v>
      </c>
      <c r="E77" s="59">
        <v>0.19419774507992713</v>
      </c>
      <c r="F77" s="96">
        <f t="shared" si="8"/>
        <v>-0.19419774507992713</v>
      </c>
      <c r="G77" s="97">
        <f t="shared" si="9"/>
        <v>7.916429941676828</v>
      </c>
      <c r="H77" s="98">
        <v>74</v>
      </c>
      <c r="I77" s="99">
        <f t="shared" si="10"/>
        <v>3.7712764194128362E-2</v>
      </c>
      <c r="J77" s="99">
        <f t="shared" si="11"/>
        <v>63.60016091074835</v>
      </c>
      <c r="K77" s="100">
        <f t="shared" si="12"/>
        <v>7.9749709034421157</v>
      </c>
      <c r="L77" s="101">
        <f t="shared" si="13"/>
        <v>7.9103437391039471</v>
      </c>
      <c r="M77" s="102">
        <f t="shared" si="14"/>
        <v>15.820687478207894</v>
      </c>
      <c r="N77" s="102">
        <f t="shared" si="15"/>
        <v>-15.820687478207894</v>
      </c>
      <c r="X77" s="113">
        <v>3.0395136778115501E-3</v>
      </c>
      <c r="Y77" s="121">
        <v>12.718753103189565</v>
      </c>
      <c r="Z77" s="121">
        <v>10.944723358221285</v>
      </c>
      <c r="AA77" s="121">
        <v>-10.944723358221285</v>
      </c>
      <c r="AB77" s="122"/>
      <c r="AC77" s="106">
        <v>9.0593568494120973E-3</v>
      </c>
      <c r="AD77" s="123">
        <v>7.916429941676828</v>
      </c>
      <c r="AE77" s="124">
        <v>15.820687478207894</v>
      </c>
      <c r="AF77" s="124">
        <v>-15.820687478207894</v>
      </c>
    </row>
    <row r="78" spans="1:32">
      <c r="A78" s="49">
        <v>74</v>
      </c>
      <c r="B78" s="120">
        <v>4.5592705167173259E-2</v>
      </c>
      <c r="C78" s="94">
        <v>9.0593568494120973E-3</v>
      </c>
      <c r="D78" s="95">
        <v>0</v>
      </c>
      <c r="E78" s="59">
        <v>0.19419774507992713</v>
      </c>
      <c r="F78" s="96">
        <f t="shared" si="8"/>
        <v>-0.19419774507992713</v>
      </c>
      <c r="G78" s="97">
        <f t="shared" si="9"/>
        <v>7.7222321965969005</v>
      </c>
      <c r="H78" s="98">
        <v>75</v>
      </c>
      <c r="I78" s="99">
        <f t="shared" si="10"/>
        <v>3.7712764194128362E-2</v>
      </c>
      <c r="J78" s="99">
        <f t="shared" si="11"/>
        <v>63.637873674942476</v>
      </c>
      <c r="K78" s="100">
        <f t="shared" si="12"/>
        <v>7.9773349982899973</v>
      </c>
      <c r="L78" s="101">
        <f t="shared" si="13"/>
        <v>7.9126501861336322</v>
      </c>
      <c r="M78" s="102">
        <f t="shared" si="14"/>
        <v>15.825300372267264</v>
      </c>
      <c r="N78" s="102">
        <f t="shared" si="15"/>
        <v>-15.825300372267264</v>
      </c>
      <c r="X78" s="113">
        <v>3.5460992907801426E-3</v>
      </c>
      <c r="Y78" s="121">
        <v>12.697035694012406</v>
      </c>
      <c r="Z78" s="121">
        <v>10.944808224532137</v>
      </c>
      <c r="AA78" s="121">
        <v>-10.944808224532137</v>
      </c>
      <c r="AB78" s="122"/>
      <c r="AC78" s="106">
        <v>9.0593568494120973E-3</v>
      </c>
      <c r="AD78" s="123">
        <v>7.7222321965969005</v>
      </c>
      <c r="AE78" s="124">
        <v>15.825300372267264</v>
      </c>
      <c r="AF78" s="124">
        <v>-15.825300372267264</v>
      </c>
    </row>
    <row r="79" spans="1:32">
      <c r="A79" s="49">
        <v>76</v>
      </c>
      <c r="B79" s="120">
        <v>4.5592705167173259E-2</v>
      </c>
      <c r="C79" s="94">
        <v>9.0593568494120973E-3</v>
      </c>
      <c r="D79" s="95">
        <v>0</v>
      </c>
      <c r="E79" s="59">
        <v>0.19419774507992713</v>
      </c>
      <c r="F79" s="96">
        <f t="shared" si="8"/>
        <v>-0.19419774507992713</v>
      </c>
      <c r="G79" s="97">
        <f t="shared" si="9"/>
        <v>7.528034451516973</v>
      </c>
      <c r="H79" s="98">
        <v>76</v>
      </c>
      <c r="I79" s="99">
        <f t="shared" si="10"/>
        <v>3.7712764194128362E-2</v>
      </c>
      <c r="J79" s="99">
        <f t="shared" si="11"/>
        <v>63.675586439136602</v>
      </c>
      <c r="K79" s="100">
        <f t="shared" si="12"/>
        <v>7.9796983927424598</v>
      </c>
      <c r="L79" s="101">
        <f t="shared" si="13"/>
        <v>7.9149559154501929</v>
      </c>
      <c r="M79" s="102">
        <f t="shared" si="14"/>
        <v>15.829911830900386</v>
      </c>
      <c r="N79" s="102">
        <f t="shared" si="15"/>
        <v>-15.829911830900386</v>
      </c>
      <c r="X79" s="113">
        <v>3.5460992907801426E-3</v>
      </c>
      <c r="Y79" s="121">
        <v>12.635012982537399</v>
      </c>
      <c r="Z79" s="121">
        <v>10.94550038197532</v>
      </c>
      <c r="AA79" s="121">
        <v>-10.94550038197532</v>
      </c>
      <c r="AB79" s="122"/>
      <c r="AC79" s="106">
        <v>9.0593568494120973E-3</v>
      </c>
      <c r="AD79" s="123">
        <v>7.528034451516973</v>
      </c>
      <c r="AE79" s="124">
        <v>15.829911830900386</v>
      </c>
      <c r="AF79" s="124">
        <v>-15.829911830900386</v>
      </c>
    </row>
    <row r="80" spans="1:32">
      <c r="A80" s="49">
        <v>77</v>
      </c>
      <c r="B80" s="93">
        <v>4.5592705167173259E-2</v>
      </c>
      <c r="C80" s="94">
        <v>9.0593568494120973E-3</v>
      </c>
      <c r="D80" s="95">
        <v>0</v>
      </c>
      <c r="E80" s="59">
        <v>0.19419774507992713</v>
      </c>
      <c r="F80" s="96">
        <f t="shared" si="8"/>
        <v>-0.19419774507992713</v>
      </c>
      <c r="G80" s="97">
        <f t="shared" si="9"/>
        <v>7.3338367064370455</v>
      </c>
      <c r="H80" s="98">
        <v>77</v>
      </c>
      <c r="I80" s="99">
        <f t="shared" si="10"/>
        <v>3.7712764194128362E-2</v>
      </c>
      <c r="J80" s="99">
        <f t="shared" si="11"/>
        <v>63.713299203330727</v>
      </c>
      <c r="K80" s="100">
        <f t="shared" si="12"/>
        <v>7.9820610874216396</v>
      </c>
      <c r="L80" s="101">
        <f t="shared" si="13"/>
        <v>7.917260927680684</v>
      </c>
      <c r="M80" s="102">
        <f t="shared" si="14"/>
        <v>15.834521855361368</v>
      </c>
      <c r="N80" s="102">
        <f t="shared" si="15"/>
        <v>-15.834521855361368</v>
      </c>
      <c r="X80" s="113">
        <v>3.5460992907801426E-3</v>
      </c>
      <c r="Y80" s="121">
        <v>12.56783095199606</v>
      </c>
      <c r="Z80" s="121">
        <v>10.946312424683454</v>
      </c>
      <c r="AA80" s="121">
        <v>-10.946312424683454</v>
      </c>
      <c r="AB80" s="122"/>
      <c r="AC80" s="106">
        <v>9.0593568494120973E-3</v>
      </c>
      <c r="AD80" s="123">
        <v>7.3338367064370455</v>
      </c>
      <c r="AE80" s="124">
        <v>15.834521855361368</v>
      </c>
      <c r="AF80" s="124">
        <v>-15.834521855361368</v>
      </c>
    </row>
    <row r="81" spans="1:32">
      <c r="A81" s="49">
        <v>78</v>
      </c>
      <c r="B81" s="93">
        <v>4.5592705167173259E-2</v>
      </c>
      <c r="C81" s="94">
        <v>9.0593568494120973E-3</v>
      </c>
      <c r="D81" s="95">
        <v>0</v>
      </c>
      <c r="E81" s="59">
        <v>0.19419774507992713</v>
      </c>
      <c r="F81" s="96">
        <f t="shared" si="8"/>
        <v>-0.19419774507992713</v>
      </c>
      <c r="G81" s="97">
        <f t="shared" si="9"/>
        <v>7.1396389613571181</v>
      </c>
      <c r="H81" s="98">
        <v>78</v>
      </c>
      <c r="I81" s="99">
        <f t="shared" si="10"/>
        <v>3.7712764194128362E-2</v>
      </c>
      <c r="J81" s="99">
        <f t="shared" si="11"/>
        <v>63.751011967524853</v>
      </c>
      <c r="K81" s="100">
        <f t="shared" si="12"/>
        <v>7.9844230829487524</v>
      </c>
      <c r="L81" s="101">
        <f t="shared" si="13"/>
        <v>7.9195652234512366</v>
      </c>
      <c r="M81" s="102">
        <f t="shared" si="14"/>
        <v>15.839130446902473</v>
      </c>
      <c r="N81" s="102">
        <f t="shared" si="15"/>
        <v>-15.839130446902473</v>
      </c>
      <c r="X81" s="113">
        <v>3.5460992907801426E-3</v>
      </c>
      <c r="Y81" s="121">
        <v>12.49950749766643</v>
      </c>
      <c r="Z81" s="121">
        <v>10.947152229678808</v>
      </c>
      <c r="AA81" s="121">
        <v>-10.947152229678808</v>
      </c>
      <c r="AB81" s="122"/>
      <c r="AC81" s="106">
        <v>9.0593568494120973E-3</v>
      </c>
      <c r="AD81" s="123">
        <v>7.1396389613571181</v>
      </c>
      <c r="AE81" s="124">
        <v>15.839130446902473</v>
      </c>
      <c r="AF81" s="124">
        <v>-15.839130446902473</v>
      </c>
    </row>
    <row r="82" spans="1:32">
      <c r="A82" s="49">
        <v>79</v>
      </c>
      <c r="B82" s="120">
        <v>4.5592705167173259E-2</v>
      </c>
      <c r="C82" s="94">
        <v>9.0593568494120973E-3</v>
      </c>
      <c r="D82" s="95">
        <v>0</v>
      </c>
      <c r="E82" s="59">
        <v>0.19419774507992713</v>
      </c>
      <c r="F82" s="96">
        <f t="shared" si="8"/>
        <v>-0.19419774507992713</v>
      </c>
      <c r="G82" s="97">
        <f t="shared" si="9"/>
        <v>6.9454412162771906</v>
      </c>
      <c r="H82" s="98">
        <v>79</v>
      </c>
      <c r="I82" s="99">
        <f t="shared" si="10"/>
        <v>3.7712764194128362E-2</v>
      </c>
      <c r="J82" s="99">
        <f t="shared" si="11"/>
        <v>63.788724731718979</v>
      </c>
      <c r="K82" s="100">
        <f t="shared" si="12"/>
        <v>7.986784379944095</v>
      </c>
      <c r="L82" s="101">
        <f t="shared" si="13"/>
        <v>7.9218688033870563</v>
      </c>
      <c r="M82" s="102">
        <f t="shared" si="14"/>
        <v>15.843737606774113</v>
      </c>
      <c r="N82" s="102">
        <f t="shared" si="15"/>
        <v>-15.843737606774113</v>
      </c>
      <c r="X82" s="113">
        <v>4.0526849037487338E-3</v>
      </c>
      <c r="Y82" s="121">
        <v>12.484530163765015</v>
      </c>
      <c r="Z82" s="121">
        <v>10.947192583980803</v>
      </c>
      <c r="AA82" s="121">
        <v>-10.947192583980803</v>
      </c>
      <c r="AB82" s="122"/>
      <c r="AC82" s="106">
        <v>9.0593568494120973E-3</v>
      </c>
      <c r="AD82" s="123">
        <v>6.9454412162771906</v>
      </c>
      <c r="AE82" s="124">
        <v>15.843737606774113</v>
      </c>
      <c r="AF82" s="124">
        <v>-15.843737606774113</v>
      </c>
    </row>
    <row r="83" spans="1:32">
      <c r="A83" s="49">
        <v>80</v>
      </c>
      <c r="B83" s="120">
        <v>4.6099290780141848E-2</v>
      </c>
      <c r="C83" s="94">
        <v>9.4276809746423017E-3</v>
      </c>
      <c r="D83" s="95">
        <v>1</v>
      </c>
      <c r="E83" s="59">
        <v>0.20423347897635327</v>
      </c>
      <c r="F83" s="96">
        <f t="shared" si="8"/>
        <v>0.79576652102364676</v>
      </c>
      <c r="G83" s="97">
        <f t="shared" si="9"/>
        <v>7.7412077373008374</v>
      </c>
      <c r="H83" s="98">
        <v>80</v>
      </c>
      <c r="I83" s="99">
        <f t="shared" si="10"/>
        <v>0.63324435598207807</v>
      </c>
      <c r="J83" s="99">
        <f t="shared" si="11"/>
        <v>64.421969087701058</v>
      </c>
      <c r="K83" s="100">
        <f t="shared" si="12"/>
        <v>8.0263297395323256</v>
      </c>
      <c r="L83" s="101">
        <f t="shared" si="13"/>
        <v>7.9604424415993487</v>
      </c>
      <c r="M83" s="102">
        <f t="shared" si="14"/>
        <v>15.920884883198697</v>
      </c>
      <c r="N83" s="102">
        <f t="shared" si="15"/>
        <v>-15.920884883198697</v>
      </c>
      <c r="X83" s="113">
        <v>4.0526849037487338E-3</v>
      </c>
      <c r="Y83" s="121">
        <v>12.467890862056132</v>
      </c>
      <c r="Z83" s="121">
        <v>10.94724239084095</v>
      </c>
      <c r="AA83" s="121">
        <v>-10.94724239084095</v>
      </c>
      <c r="AB83" s="122"/>
      <c r="AC83" s="106">
        <v>9.4276809746423017E-3</v>
      </c>
      <c r="AD83" s="123">
        <v>7.7412077373008374</v>
      </c>
      <c r="AE83" s="124">
        <v>15.920884883198697</v>
      </c>
      <c r="AF83" s="124">
        <v>-15.920884883198697</v>
      </c>
    </row>
    <row r="84" spans="1:32">
      <c r="A84" s="49">
        <v>86</v>
      </c>
      <c r="B84" s="93">
        <v>7.0921985815602853E-3</v>
      </c>
      <c r="C84" s="94">
        <v>9.7375690607734797E-3</v>
      </c>
      <c r="D84" s="95">
        <v>0</v>
      </c>
      <c r="E84" s="59">
        <v>1.3580612891449616E-2</v>
      </c>
      <c r="F84" s="96">
        <f t="shared" si="8"/>
        <v>-1.3580612891449616E-2</v>
      </c>
      <c r="G84" s="97">
        <f t="shared" si="9"/>
        <v>7.7276271244093877</v>
      </c>
      <c r="H84" s="98">
        <v>81</v>
      </c>
      <c r="I84" s="99">
        <f t="shared" si="10"/>
        <v>1.844330465074075E-4</v>
      </c>
      <c r="J84" s="99">
        <f t="shared" si="11"/>
        <v>64.422153520747571</v>
      </c>
      <c r="K84" s="100">
        <f t="shared" si="12"/>
        <v>8.026341228775884</v>
      </c>
      <c r="L84" s="101">
        <f t="shared" si="13"/>
        <v>7.9604536471198948</v>
      </c>
      <c r="M84" s="102">
        <f t="shared" si="14"/>
        <v>15.92090729423979</v>
      </c>
      <c r="N84" s="102">
        <f t="shared" si="15"/>
        <v>-15.92090729423979</v>
      </c>
      <c r="X84" s="113">
        <v>4.0526849037487338E-3</v>
      </c>
      <c r="Y84" s="121">
        <v>12.446653651516581</v>
      </c>
      <c r="Z84" s="121">
        <v>10.947323526400861</v>
      </c>
      <c r="AA84" s="121">
        <v>-10.947323526400861</v>
      </c>
      <c r="AB84" s="122"/>
      <c r="AC84" s="106">
        <v>9.7375690607734797E-3</v>
      </c>
      <c r="AD84" s="123">
        <v>7.7276271244093877</v>
      </c>
      <c r="AE84" s="124">
        <v>15.92090729423979</v>
      </c>
      <c r="AF84" s="124">
        <v>-15.92090729423979</v>
      </c>
    </row>
    <row r="85" spans="1:32">
      <c r="A85" s="49">
        <v>84</v>
      </c>
      <c r="B85" s="120">
        <v>3.7993920972644382E-2</v>
      </c>
      <c r="C85" s="94">
        <v>9.7375690607734797E-3</v>
      </c>
      <c r="D85" s="95">
        <v>0</v>
      </c>
      <c r="E85" s="59">
        <v>0.10243741542226158</v>
      </c>
      <c r="F85" s="96">
        <f t="shared" si="8"/>
        <v>-0.10243741542226158</v>
      </c>
      <c r="G85" s="97">
        <f t="shared" si="9"/>
        <v>7.6251897089871266</v>
      </c>
      <c r="H85" s="98">
        <v>82</v>
      </c>
      <c r="I85" s="99">
        <f t="shared" si="10"/>
        <v>1.0493424078392995E-2</v>
      </c>
      <c r="J85" s="99">
        <f t="shared" si="11"/>
        <v>64.432646944825962</v>
      </c>
      <c r="K85" s="100">
        <f t="shared" si="12"/>
        <v>8.0269948888002887</v>
      </c>
      <c r="L85" s="101">
        <f t="shared" si="13"/>
        <v>7.9610911638824735</v>
      </c>
      <c r="M85" s="102">
        <f t="shared" si="14"/>
        <v>15.922182327764947</v>
      </c>
      <c r="N85" s="102">
        <f t="shared" si="15"/>
        <v>-15.922182327764947</v>
      </c>
      <c r="X85" s="113">
        <v>4.0526849037487338E-3</v>
      </c>
      <c r="Y85" s="121">
        <v>12.418922965383899</v>
      </c>
      <c r="Z85" s="121">
        <v>10.947461861706264</v>
      </c>
      <c r="AA85" s="121">
        <v>-10.947461861706264</v>
      </c>
      <c r="AB85" s="122"/>
      <c r="AC85" s="106">
        <v>9.7375690607734797E-3</v>
      </c>
      <c r="AD85" s="123">
        <v>7.6251897089871266</v>
      </c>
      <c r="AE85" s="124">
        <v>15.922182327764947</v>
      </c>
      <c r="AF85" s="124">
        <v>-15.922182327764947</v>
      </c>
    </row>
    <row r="86" spans="1:32">
      <c r="A86" s="49">
        <v>85</v>
      </c>
      <c r="B86" s="120">
        <v>3.7993920972644382E-2</v>
      </c>
      <c r="C86" s="94">
        <v>9.7375690607734797E-3</v>
      </c>
      <c r="D86" s="95">
        <v>0</v>
      </c>
      <c r="E86" s="59">
        <v>0.10243741542226158</v>
      </c>
      <c r="F86" s="96">
        <f t="shared" si="8"/>
        <v>-0.10243741542226158</v>
      </c>
      <c r="G86" s="97">
        <f t="shared" si="9"/>
        <v>7.5227522935648654</v>
      </c>
      <c r="H86" s="98">
        <v>83</v>
      </c>
      <c r="I86" s="99">
        <f t="shared" si="10"/>
        <v>1.0493424078392995E-2</v>
      </c>
      <c r="J86" s="99">
        <f t="shared" si="11"/>
        <v>64.443140368904352</v>
      </c>
      <c r="K86" s="100">
        <f t="shared" si="12"/>
        <v>8.0276484955997134</v>
      </c>
      <c r="L86" s="101">
        <f t="shared" si="13"/>
        <v>7.9617286260872735</v>
      </c>
      <c r="M86" s="102">
        <f t="shared" si="14"/>
        <v>15.923457252174547</v>
      </c>
      <c r="N86" s="102">
        <f t="shared" si="15"/>
        <v>-15.923457252174547</v>
      </c>
      <c r="X86" s="113">
        <v>4.0526849037487338E-3</v>
      </c>
      <c r="Y86" s="121">
        <v>12.39638768669862</v>
      </c>
      <c r="Z86" s="121">
        <v>10.947553216842588</v>
      </c>
      <c r="AA86" s="121">
        <v>-10.947553216842588</v>
      </c>
      <c r="AB86" s="122"/>
      <c r="AC86" s="106">
        <v>9.7375690607734797E-3</v>
      </c>
      <c r="AD86" s="123">
        <v>7.5227522935648654</v>
      </c>
      <c r="AE86" s="124">
        <v>15.923457252174547</v>
      </c>
      <c r="AF86" s="124">
        <v>-15.923457252174547</v>
      </c>
    </row>
    <row r="87" spans="1:32">
      <c r="A87" s="49">
        <v>83</v>
      </c>
      <c r="B87" s="120">
        <v>4.6099290780141848E-2</v>
      </c>
      <c r="C87" s="94">
        <v>9.7375690607734797E-3</v>
      </c>
      <c r="D87" s="95">
        <v>0</v>
      </c>
      <c r="E87" s="59">
        <v>0.12928840732858018</v>
      </c>
      <c r="F87" s="96">
        <f t="shared" si="8"/>
        <v>-0.12928840732858018</v>
      </c>
      <c r="G87" s="97">
        <f t="shared" si="9"/>
        <v>7.3934638862362849</v>
      </c>
      <c r="H87" s="98">
        <v>84</v>
      </c>
      <c r="I87" s="99">
        <f t="shared" si="10"/>
        <v>1.6715492269560865E-2</v>
      </c>
      <c r="J87" s="99">
        <f t="shared" si="11"/>
        <v>64.459855861173907</v>
      </c>
      <c r="K87" s="100">
        <f t="shared" si="12"/>
        <v>8.028689548187419</v>
      </c>
      <c r="L87" s="101">
        <f t="shared" si="13"/>
        <v>7.9627439584024282</v>
      </c>
      <c r="M87" s="102">
        <f t="shared" si="14"/>
        <v>15.925487916804856</v>
      </c>
      <c r="N87" s="102">
        <f t="shared" si="15"/>
        <v>-15.925487916804856</v>
      </c>
      <c r="X87" s="113">
        <v>4.0526849037487338E-3</v>
      </c>
      <c r="Y87" s="121">
        <v>12.343676021000679</v>
      </c>
      <c r="Z87" s="121">
        <v>10.948053030927252</v>
      </c>
      <c r="AA87" s="121">
        <v>-10.948053030927252</v>
      </c>
      <c r="AB87" s="122"/>
      <c r="AC87" s="106">
        <v>9.7375690607734797E-3</v>
      </c>
      <c r="AD87" s="123">
        <v>7.3934638862362849</v>
      </c>
      <c r="AE87" s="124">
        <v>15.925487916804856</v>
      </c>
      <c r="AF87" s="124">
        <v>-15.925487916804856</v>
      </c>
    </row>
    <row r="88" spans="1:32">
      <c r="A88" s="49">
        <v>82</v>
      </c>
      <c r="B88" s="120">
        <v>8.8145896656534967E-2</v>
      </c>
      <c r="C88" s="94">
        <v>9.7375690607734797E-3</v>
      </c>
      <c r="D88" s="95">
        <v>1</v>
      </c>
      <c r="E88" s="59">
        <v>0.28213556108351712</v>
      </c>
      <c r="F88" s="96">
        <f t="shared" si="8"/>
        <v>0.71786443891648288</v>
      </c>
      <c r="G88" s="97">
        <f t="shared" si="9"/>
        <v>8.1113283251527672</v>
      </c>
      <c r="H88" s="98">
        <v>85</v>
      </c>
      <c r="I88" s="99">
        <f t="shared" si="10"/>
        <v>0.51532935266087676</v>
      </c>
      <c r="J88" s="99">
        <f t="shared" si="11"/>
        <v>64.975185213834777</v>
      </c>
      <c r="K88" s="100">
        <f t="shared" si="12"/>
        <v>8.0607186536831055</v>
      </c>
      <c r="L88" s="101">
        <f t="shared" si="13"/>
        <v>7.9939784652135781</v>
      </c>
      <c r="M88" s="102">
        <f t="shared" si="14"/>
        <v>15.987956930427156</v>
      </c>
      <c r="N88" s="102">
        <f t="shared" si="15"/>
        <v>-15.987956930427156</v>
      </c>
      <c r="X88" s="113">
        <v>4.0526849037487338E-3</v>
      </c>
      <c r="Y88" s="121">
        <v>12.243054978657861</v>
      </c>
      <c r="Z88" s="121">
        <v>10.949874094711795</v>
      </c>
      <c r="AA88" s="121">
        <v>-10.949874094711795</v>
      </c>
      <c r="AB88" s="122"/>
      <c r="AC88" s="106">
        <v>9.7375690607734797E-3</v>
      </c>
      <c r="AD88" s="123">
        <v>8.1113283251527672</v>
      </c>
      <c r="AE88" s="124">
        <v>15.987956930427156</v>
      </c>
      <c r="AF88" s="124">
        <v>-15.987956930427156</v>
      </c>
    </row>
    <row r="89" spans="1:32">
      <c r="A89" s="49">
        <v>81</v>
      </c>
      <c r="B89" s="93">
        <v>9.878419452887538E-2</v>
      </c>
      <c r="C89" s="94">
        <v>9.7375690607734797E-3</v>
      </c>
      <c r="D89" s="95">
        <v>0</v>
      </c>
      <c r="E89" s="59">
        <v>0.32361725102811667</v>
      </c>
      <c r="F89" s="96">
        <f t="shared" si="8"/>
        <v>-0.32361725102811667</v>
      </c>
      <c r="G89" s="97">
        <f t="shared" si="9"/>
        <v>7.7877110741246502</v>
      </c>
      <c r="H89" s="98">
        <v>86</v>
      </c>
      <c r="I89" s="99">
        <f t="shared" si="10"/>
        <v>0.10472812516299508</v>
      </c>
      <c r="J89" s="99">
        <f t="shared" si="11"/>
        <v>65.07991333899777</v>
      </c>
      <c r="K89" s="100">
        <f t="shared" si="12"/>
        <v>8.0672122408548148</v>
      </c>
      <c r="L89" s="101">
        <f t="shared" si="13"/>
        <v>8.0003101777551393</v>
      </c>
      <c r="M89" s="102">
        <f t="shared" si="14"/>
        <v>16.000620355510279</v>
      </c>
      <c r="N89" s="102">
        <f t="shared" si="15"/>
        <v>-16.000620355510279</v>
      </c>
      <c r="X89" s="113">
        <v>4.0526849037487338E-3</v>
      </c>
      <c r="Y89" s="121">
        <v>13.00558776820758</v>
      </c>
      <c r="Z89" s="121">
        <v>11.053938789939364</v>
      </c>
      <c r="AA89" s="121">
        <v>-11.053938789939364</v>
      </c>
      <c r="AB89" s="122"/>
      <c r="AC89" s="106">
        <v>9.7375690607734797E-3</v>
      </c>
      <c r="AD89" s="123">
        <v>7.7877110741246502</v>
      </c>
      <c r="AE89" s="124">
        <v>16.000620355510279</v>
      </c>
      <c r="AF89" s="124">
        <v>-16.000620355510279</v>
      </c>
    </row>
    <row r="90" spans="1:32">
      <c r="A90" s="49">
        <v>87</v>
      </c>
      <c r="B90" s="120">
        <v>0.13171225937183387</v>
      </c>
      <c r="C90" s="94">
        <v>1.0026207678141382E-2</v>
      </c>
      <c r="D90" s="95">
        <v>2</v>
      </c>
      <c r="E90" s="59">
        <v>0.76442990478378747</v>
      </c>
      <c r="F90" s="96">
        <f t="shared" si="8"/>
        <v>1.2355700952162125</v>
      </c>
      <c r="G90" s="97">
        <f t="shared" si="9"/>
        <v>9.0232811693408621</v>
      </c>
      <c r="H90" s="98">
        <v>87</v>
      </c>
      <c r="I90" s="99">
        <f t="shared" si="10"/>
        <v>1.5266334601926006</v>
      </c>
      <c r="J90" s="99">
        <f t="shared" si="11"/>
        <v>66.606546799190369</v>
      </c>
      <c r="K90" s="100">
        <f t="shared" si="12"/>
        <v>8.1612834039255358</v>
      </c>
      <c r="L90" s="101">
        <f t="shared" si="13"/>
        <v>8.092006727824165</v>
      </c>
      <c r="M90" s="102">
        <f t="shared" si="14"/>
        <v>16.18401345564833</v>
      </c>
      <c r="N90" s="102">
        <f t="shared" si="15"/>
        <v>-16.18401345564833</v>
      </c>
      <c r="X90" s="113">
        <v>4.559270516717325E-3</v>
      </c>
      <c r="Y90" s="121">
        <v>12.951835151100129</v>
      </c>
      <c r="Z90" s="121">
        <v>11.054453379479559</v>
      </c>
      <c r="AA90" s="121">
        <v>-11.054453379479559</v>
      </c>
      <c r="AB90" s="122"/>
      <c r="AC90" s="106">
        <v>1.0026207678141382E-2</v>
      </c>
      <c r="AD90" s="123">
        <v>9.0232811693408621</v>
      </c>
      <c r="AE90" s="124">
        <v>16.18401345564833</v>
      </c>
      <c r="AF90" s="124">
        <v>-16.18401345564833</v>
      </c>
    </row>
    <row r="91" spans="1:32">
      <c r="A91" s="49">
        <v>88</v>
      </c>
      <c r="B91" s="93">
        <v>4.7619047619047623E-2</v>
      </c>
      <c r="C91" s="94">
        <v>1.0213911318883693E-2</v>
      </c>
      <c r="D91" s="95">
        <v>0</v>
      </c>
      <c r="E91" s="59">
        <v>0.22864569378097449</v>
      </c>
      <c r="F91" s="96">
        <f t="shared" si="8"/>
        <v>-0.22864569378097449</v>
      </c>
      <c r="G91" s="97">
        <f t="shared" si="9"/>
        <v>8.7946354755598879</v>
      </c>
      <c r="H91" s="98">
        <v>88</v>
      </c>
      <c r="I91" s="99">
        <f t="shared" si="10"/>
        <v>5.2278853284583156E-2</v>
      </c>
      <c r="J91" s="99">
        <f t="shared" si="11"/>
        <v>66.658825652474945</v>
      </c>
      <c r="K91" s="100">
        <f t="shared" si="12"/>
        <v>8.1644856330619469</v>
      </c>
      <c r="L91" s="101">
        <f t="shared" si="13"/>
        <v>8.095127146009748</v>
      </c>
      <c r="M91" s="102">
        <f t="shared" si="14"/>
        <v>16.190254292019496</v>
      </c>
      <c r="N91" s="102">
        <f t="shared" si="15"/>
        <v>-16.190254292019496</v>
      </c>
      <c r="X91" s="113">
        <v>4.559270516717325E-3</v>
      </c>
      <c r="Y91" s="121">
        <v>12.881535209457576</v>
      </c>
      <c r="Z91" s="121">
        <v>11.055333502502195</v>
      </c>
      <c r="AA91" s="121">
        <v>-11.055333502502195</v>
      </c>
      <c r="AB91" s="122"/>
      <c r="AC91" s="106">
        <v>1.0213911318883693E-2</v>
      </c>
      <c r="AD91" s="123">
        <v>8.7946354755598879</v>
      </c>
      <c r="AE91" s="124">
        <v>16.190254292019496</v>
      </c>
      <c r="AF91" s="124">
        <v>-16.190254292019496</v>
      </c>
    </row>
    <row r="92" spans="1:32">
      <c r="A92" s="49">
        <v>89</v>
      </c>
      <c r="B92" s="93">
        <v>3.8500506585612972E-2</v>
      </c>
      <c r="C92" s="94">
        <v>1.0348491287717809E-2</v>
      </c>
      <c r="D92" s="95">
        <v>0</v>
      </c>
      <c r="E92" s="59">
        <v>0.17908730163448466</v>
      </c>
      <c r="F92" s="96">
        <f t="shared" si="8"/>
        <v>-0.17908730163448466</v>
      </c>
      <c r="G92" s="97">
        <f t="shared" si="9"/>
        <v>8.6155481739254025</v>
      </c>
      <c r="H92" s="98">
        <v>89</v>
      </c>
      <c r="I92" s="99">
        <f t="shared" si="10"/>
        <v>3.2072261606720893E-2</v>
      </c>
      <c r="J92" s="99">
        <f t="shared" si="11"/>
        <v>66.69089791408166</v>
      </c>
      <c r="K92" s="100">
        <f t="shared" si="12"/>
        <v>8.1664495292680073</v>
      </c>
      <c r="L92" s="101">
        <f t="shared" si="13"/>
        <v>8.097040836363341</v>
      </c>
      <c r="M92" s="102">
        <f t="shared" si="14"/>
        <v>16.194081672726682</v>
      </c>
      <c r="N92" s="102">
        <f t="shared" si="15"/>
        <v>-16.194081672726682</v>
      </c>
      <c r="X92" s="113">
        <v>4.559270516717325E-3</v>
      </c>
      <c r="Y92" s="121">
        <v>12.826989343193757</v>
      </c>
      <c r="Z92" s="121">
        <v>11.055863322758759</v>
      </c>
      <c r="AA92" s="121">
        <v>-11.055863322758759</v>
      </c>
      <c r="AB92" s="122"/>
      <c r="AC92" s="106">
        <v>1.0348491287717809E-2</v>
      </c>
      <c r="AD92" s="123">
        <v>8.6155481739254025</v>
      </c>
      <c r="AE92" s="124">
        <v>16.194081672726682</v>
      </c>
      <c r="AF92" s="124">
        <v>-16.194081672726682</v>
      </c>
    </row>
    <row r="93" spans="1:32">
      <c r="A93" s="49">
        <v>91</v>
      </c>
      <c r="B93" s="120">
        <v>6.4336372847011145E-2</v>
      </c>
      <c r="C93" s="94">
        <v>1.0348491287717809E-2</v>
      </c>
      <c r="D93" s="95">
        <v>1</v>
      </c>
      <c r="E93" s="59">
        <v>0.33228858994188654</v>
      </c>
      <c r="F93" s="96">
        <f t="shared" si="8"/>
        <v>0.66771141005811341</v>
      </c>
      <c r="G93" s="97">
        <f t="shared" si="9"/>
        <v>9.283259583983515</v>
      </c>
      <c r="H93" s="98">
        <v>90</v>
      </c>
      <c r="I93" s="99">
        <f t="shared" si="10"/>
        <v>0.44583852712179406</v>
      </c>
      <c r="J93" s="99">
        <f t="shared" si="11"/>
        <v>67.136736441203453</v>
      </c>
      <c r="K93" s="100">
        <f t="shared" si="12"/>
        <v>8.1937010222001305</v>
      </c>
      <c r="L93" s="101">
        <f t="shared" si="13"/>
        <v>8.1235931474187648</v>
      </c>
      <c r="M93" s="102">
        <f t="shared" si="14"/>
        <v>16.24718629483753</v>
      </c>
      <c r="N93" s="102">
        <f t="shared" si="15"/>
        <v>-16.24718629483753</v>
      </c>
      <c r="X93" s="113">
        <v>4.559270516717325E-3</v>
      </c>
      <c r="Y93" s="121">
        <v>14.72112420519124</v>
      </c>
      <c r="Z93" s="121">
        <v>11.676715145616161</v>
      </c>
      <c r="AA93" s="121">
        <v>-11.676715145616161</v>
      </c>
      <c r="AB93" s="122"/>
      <c r="AC93" s="106">
        <v>1.0348491287717809E-2</v>
      </c>
      <c r="AD93" s="123">
        <v>9.283259583983515</v>
      </c>
      <c r="AE93" s="124">
        <v>16.24718629483753</v>
      </c>
      <c r="AF93" s="124">
        <v>-16.24718629483753</v>
      </c>
    </row>
    <row r="94" spans="1:32">
      <c r="A94" s="49">
        <v>90</v>
      </c>
      <c r="B94" s="120">
        <v>9.5744680851063829E-2</v>
      </c>
      <c r="C94" s="94">
        <v>1.0348491287717809E-2</v>
      </c>
      <c r="D94" s="95">
        <v>2</v>
      </c>
      <c r="E94" s="59">
        <v>0.53625695259244011</v>
      </c>
      <c r="F94" s="96">
        <f t="shared" si="8"/>
        <v>1.4637430474075599</v>
      </c>
      <c r="G94" s="97">
        <f t="shared" si="9"/>
        <v>10.747002631391075</v>
      </c>
      <c r="H94" s="98">
        <v>91</v>
      </c>
      <c r="I94" s="99">
        <f t="shared" si="10"/>
        <v>2.1425437088339701</v>
      </c>
      <c r="J94" s="99">
        <f t="shared" si="11"/>
        <v>69.279280150037422</v>
      </c>
      <c r="K94" s="100">
        <f t="shared" si="12"/>
        <v>8.3234175763347</v>
      </c>
      <c r="L94" s="101">
        <f t="shared" si="13"/>
        <v>8.2499169007504491</v>
      </c>
      <c r="M94" s="102">
        <f t="shared" si="14"/>
        <v>16.499833801500898</v>
      </c>
      <c r="N94" s="102">
        <f t="shared" si="15"/>
        <v>-16.499833801500898</v>
      </c>
      <c r="X94" s="113">
        <v>4.559270516717325E-3</v>
      </c>
      <c r="Y94" s="121">
        <v>14.250412659304359</v>
      </c>
      <c r="Z94" s="121">
        <v>11.713941884372955</v>
      </c>
      <c r="AA94" s="121">
        <v>-11.713941884372955</v>
      </c>
      <c r="AB94" s="122"/>
      <c r="AC94" s="106">
        <v>1.0348491287717809E-2</v>
      </c>
      <c r="AD94" s="123">
        <v>10.747002631391075</v>
      </c>
      <c r="AE94" s="124">
        <v>16.499833801500898</v>
      </c>
      <c r="AF94" s="124">
        <v>-16.499833801500898</v>
      </c>
    </row>
    <row r="95" spans="1:32">
      <c r="A95" s="49">
        <v>96</v>
      </c>
      <c r="B95" s="93">
        <v>1.8743667679837893E-2</v>
      </c>
      <c r="C95" s="94">
        <v>1.0490154412806348E-2</v>
      </c>
      <c r="D95" s="95">
        <v>0</v>
      </c>
      <c r="E95" s="59">
        <v>7.6300163276559391E-2</v>
      </c>
      <c r="F95" s="96">
        <f t="shared" si="8"/>
        <v>-7.6300163276559391E-2</v>
      </c>
      <c r="G95" s="97">
        <f t="shared" si="9"/>
        <v>10.670702468114515</v>
      </c>
      <c r="H95" s="98">
        <v>92</v>
      </c>
      <c r="I95" s="99">
        <f t="shared" si="10"/>
        <v>5.8217149160296223E-3</v>
      </c>
      <c r="J95" s="99">
        <f t="shared" si="11"/>
        <v>69.285101864953447</v>
      </c>
      <c r="K95" s="100">
        <f t="shared" si="12"/>
        <v>8.3237672880104867</v>
      </c>
      <c r="L95" s="101">
        <f t="shared" si="13"/>
        <v>8.2502573200399709</v>
      </c>
      <c r="M95" s="102">
        <f t="shared" si="14"/>
        <v>16.500514640079942</v>
      </c>
      <c r="N95" s="102">
        <f t="shared" si="15"/>
        <v>-16.500514640079942</v>
      </c>
      <c r="X95" s="103">
        <v>5.0658561296859179E-3</v>
      </c>
      <c r="Y95" s="121">
        <v>14.240345911587189</v>
      </c>
      <c r="Z95" s="121">
        <v>11.713958882764736</v>
      </c>
      <c r="AA95" s="121">
        <v>-11.713958882764736</v>
      </c>
      <c r="AB95" s="122"/>
      <c r="AC95" s="106">
        <v>1.0490154412806348E-2</v>
      </c>
      <c r="AD95" s="123">
        <v>10.670702468114515</v>
      </c>
      <c r="AE95" s="124">
        <v>16.500514640079942</v>
      </c>
      <c r="AF95" s="124">
        <v>-16.500514640079942</v>
      </c>
    </row>
    <row r="96" spans="1:32">
      <c r="A96" s="49">
        <v>95</v>
      </c>
      <c r="B96" s="93">
        <v>4.3566362715298887E-2</v>
      </c>
      <c r="C96" s="94">
        <v>1.0490154412806348E-2</v>
      </c>
      <c r="D96" s="95">
        <v>0</v>
      </c>
      <c r="E96" s="59">
        <v>0.21061936688496896</v>
      </c>
      <c r="F96" s="96">
        <f t="shared" si="8"/>
        <v>-0.21061936688496896</v>
      </c>
      <c r="G96" s="97">
        <f t="shared" si="9"/>
        <v>10.460083101229547</v>
      </c>
      <c r="H96" s="98">
        <v>93</v>
      </c>
      <c r="I96" s="99">
        <f t="shared" si="10"/>
        <v>4.4360517707025163E-2</v>
      </c>
      <c r="J96" s="99">
        <f t="shared" si="11"/>
        <v>69.329462382660466</v>
      </c>
      <c r="K96" s="100">
        <f t="shared" si="12"/>
        <v>8.3264315515507885</v>
      </c>
      <c r="L96" s="101">
        <f t="shared" si="13"/>
        <v>8.2528507641018685</v>
      </c>
      <c r="M96" s="102">
        <f t="shared" si="14"/>
        <v>16.505701528203737</v>
      </c>
      <c r="N96" s="102">
        <f t="shared" si="15"/>
        <v>-16.505701528203737</v>
      </c>
      <c r="X96" s="103">
        <v>5.0658561296859179E-3</v>
      </c>
      <c r="Y96" s="121">
        <v>14.222178848756984</v>
      </c>
      <c r="Z96" s="121">
        <v>11.71401424294703</v>
      </c>
      <c r="AA96" s="121">
        <v>-11.71401424294703</v>
      </c>
      <c r="AB96" s="122"/>
      <c r="AC96" s="106">
        <v>1.0490154412806348E-2</v>
      </c>
      <c r="AD96" s="123">
        <v>10.460083101229547</v>
      </c>
      <c r="AE96" s="124">
        <v>16.505701528203737</v>
      </c>
      <c r="AF96" s="124">
        <v>-16.505701528203737</v>
      </c>
    </row>
    <row r="97" spans="1:32">
      <c r="A97" s="49">
        <v>92</v>
      </c>
      <c r="B97" s="93">
        <v>4.5592705167173259E-2</v>
      </c>
      <c r="C97" s="94">
        <v>1.0490154412806348E-2</v>
      </c>
      <c r="D97" s="95">
        <v>0</v>
      </c>
      <c r="E97" s="59">
        <v>0.22246799405606002</v>
      </c>
      <c r="F97" s="96">
        <f t="shared" si="8"/>
        <v>-0.22246799405606002</v>
      </c>
      <c r="G97" s="97">
        <f t="shared" si="9"/>
        <v>10.237615107173486</v>
      </c>
      <c r="H97" s="98">
        <v>94</v>
      </c>
      <c r="I97" s="99">
        <f t="shared" si="10"/>
        <v>4.9492008379327157E-2</v>
      </c>
      <c r="J97" s="99">
        <f t="shared" si="11"/>
        <v>69.378954391039798</v>
      </c>
      <c r="K97" s="100">
        <f t="shared" si="12"/>
        <v>8.3294030032793938</v>
      </c>
      <c r="L97" s="101">
        <f t="shared" si="13"/>
        <v>8.2557431770257939</v>
      </c>
      <c r="M97" s="102">
        <f t="shared" si="14"/>
        <v>16.511486354051588</v>
      </c>
      <c r="N97" s="102">
        <f t="shared" si="15"/>
        <v>-16.511486354051588</v>
      </c>
      <c r="X97" s="103">
        <v>5.0658561296859179E-3</v>
      </c>
      <c r="Y97" s="121">
        <v>14.193084241237372</v>
      </c>
      <c r="Z97" s="121">
        <v>11.714156230178403</v>
      </c>
      <c r="AA97" s="121">
        <v>-11.714156230178403</v>
      </c>
      <c r="AB97" s="122"/>
      <c r="AC97" s="106">
        <v>1.0490154412806348E-2</v>
      </c>
      <c r="AD97" s="123">
        <v>10.237615107173486</v>
      </c>
      <c r="AE97" s="124">
        <v>16.511486354051588</v>
      </c>
      <c r="AF97" s="124">
        <v>-16.511486354051588</v>
      </c>
    </row>
    <row r="98" spans="1:32">
      <c r="A98" s="49">
        <v>93</v>
      </c>
      <c r="B98" s="93">
        <v>4.5592705167173259E-2</v>
      </c>
      <c r="C98" s="94">
        <v>1.0490154412806348E-2</v>
      </c>
      <c r="D98" s="95">
        <v>0</v>
      </c>
      <c r="E98" s="59">
        <v>0.22246799405606002</v>
      </c>
      <c r="F98" s="96">
        <f t="shared" si="8"/>
        <v>-0.22246799405606002</v>
      </c>
      <c r="G98" s="97">
        <f t="shared" si="9"/>
        <v>10.015147113117425</v>
      </c>
      <c r="H98" s="98">
        <v>95</v>
      </c>
      <c r="I98" s="99">
        <f t="shared" si="10"/>
        <v>4.9492008379327157E-2</v>
      </c>
      <c r="J98" s="99">
        <f t="shared" si="11"/>
        <v>69.42844639941913</v>
      </c>
      <c r="K98" s="100">
        <f t="shared" si="12"/>
        <v>8.3323733953429571</v>
      </c>
      <c r="L98" s="101">
        <f t="shared" si="13"/>
        <v>8.2586345016670641</v>
      </c>
      <c r="M98" s="102">
        <f t="shared" si="14"/>
        <v>16.517269003334128</v>
      </c>
      <c r="N98" s="102">
        <f t="shared" si="15"/>
        <v>-16.517269003334128</v>
      </c>
      <c r="X98" s="103">
        <v>5.0658561296859179E-3</v>
      </c>
      <c r="Y98" s="121">
        <v>14.155393840201372</v>
      </c>
      <c r="Z98" s="121">
        <v>11.714394505189532</v>
      </c>
      <c r="AA98" s="121">
        <v>-11.714394505189532</v>
      </c>
      <c r="AB98" s="122"/>
      <c r="AC98" s="106">
        <v>1.0490154412806348E-2</v>
      </c>
      <c r="AD98" s="123">
        <v>10.015147113117425</v>
      </c>
      <c r="AE98" s="124">
        <v>16.517269003334128</v>
      </c>
      <c r="AF98" s="124">
        <v>-16.517269003334128</v>
      </c>
    </row>
    <row r="99" spans="1:32">
      <c r="A99" s="49">
        <v>98</v>
      </c>
      <c r="B99" s="93">
        <v>4.5592705167173259E-2</v>
      </c>
      <c r="C99" s="94">
        <v>1.0490154412806348E-2</v>
      </c>
      <c r="D99" s="95">
        <v>0</v>
      </c>
      <c r="E99" s="59">
        <v>0.22246799405606002</v>
      </c>
      <c r="F99" s="96">
        <f t="shared" si="8"/>
        <v>-0.22246799405606002</v>
      </c>
      <c r="G99" s="97">
        <f t="shared" si="9"/>
        <v>9.7926791190613649</v>
      </c>
      <c r="H99" s="98">
        <v>96</v>
      </c>
      <c r="I99" s="99">
        <f t="shared" si="10"/>
        <v>4.9492008379327157E-2</v>
      </c>
      <c r="J99" s="99">
        <f t="shared" si="11"/>
        <v>69.477938407798462</v>
      </c>
      <c r="K99" s="100">
        <f t="shared" si="12"/>
        <v>8.3353427288743482</v>
      </c>
      <c r="L99" s="101">
        <f t="shared" si="13"/>
        <v>8.2615247391682907</v>
      </c>
      <c r="M99" s="102">
        <f t="shared" si="14"/>
        <v>16.523049478336581</v>
      </c>
      <c r="N99" s="102">
        <f t="shared" si="15"/>
        <v>-16.523049478336581</v>
      </c>
      <c r="X99" s="103">
        <v>5.0658561296859179E-3</v>
      </c>
      <c r="Y99" s="121">
        <v>14.108804043259617</v>
      </c>
      <c r="Z99" s="121">
        <v>11.714758576995667</v>
      </c>
      <c r="AA99" s="121">
        <v>-11.714758576995667</v>
      </c>
      <c r="AB99" s="122"/>
      <c r="AC99" s="106">
        <v>1.0490154412806348E-2</v>
      </c>
      <c r="AD99" s="123">
        <v>9.7926791190613649</v>
      </c>
      <c r="AE99" s="124">
        <v>16.523049478336581</v>
      </c>
      <c r="AF99" s="124">
        <v>-16.523049478336581</v>
      </c>
    </row>
    <row r="100" spans="1:32">
      <c r="A100" s="49">
        <v>99</v>
      </c>
      <c r="B100" s="93">
        <v>4.5592705167173259E-2</v>
      </c>
      <c r="C100" s="94">
        <v>1.0490154412806348E-2</v>
      </c>
      <c r="D100" s="95">
        <v>0</v>
      </c>
      <c r="E100" s="59">
        <v>0.22246799405606002</v>
      </c>
      <c r="F100" s="96">
        <f t="shared" si="8"/>
        <v>-0.22246799405606002</v>
      </c>
      <c r="G100" s="97">
        <f t="shared" si="9"/>
        <v>9.5702111250053044</v>
      </c>
      <c r="H100" s="98">
        <v>97</v>
      </c>
      <c r="I100" s="99">
        <f t="shared" si="10"/>
        <v>4.9492008379327157E-2</v>
      </c>
      <c r="J100" s="99">
        <f t="shared" si="11"/>
        <v>69.527430416177793</v>
      </c>
      <c r="K100" s="100">
        <f t="shared" si="12"/>
        <v>8.3383110050044191</v>
      </c>
      <c r="L100" s="101">
        <f t="shared" si="13"/>
        <v>8.2644138906700579</v>
      </c>
      <c r="M100" s="102">
        <f t="shared" si="14"/>
        <v>16.528827781340116</v>
      </c>
      <c r="N100" s="102">
        <f t="shared" si="15"/>
        <v>-16.528827781340116</v>
      </c>
      <c r="X100" s="103">
        <v>5.0658561296859179E-3</v>
      </c>
      <c r="Y100" s="121">
        <v>14.079323887249235</v>
      </c>
      <c r="Z100" s="121">
        <v>11.714904342639947</v>
      </c>
      <c r="AA100" s="121">
        <v>-11.714904342639947</v>
      </c>
      <c r="AB100" s="122"/>
      <c r="AC100" s="106">
        <v>1.0490154412806348E-2</v>
      </c>
      <c r="AD100" s="123">
        <v>9.5702111250053044</v>
      </c>
      <c r="AE100" s="124">
        <v>16.528827781340116</v>
      </c>
      <c r="AF100" s="124">
        <v>-16.528827781340116</v>
      </c>
    </row>
    <row r="101" spans="1:32">
      <c r="A101" s="49">
        <v>94</v>
      </c>
      <c r="B101" s="93">
        <v>7.0921985815602842E-2</v>
      </c>
      <c r="C101" s="94">
        <v>1.0490154412806348E-2</v>
      </c>
      <c r="D101" s="95">
        <v>0</v>
      </c>
      <c r="E101" s="59">
        <v>0.37867997999799996</v>
      </c>
      <c r="F101" s="96">
        <f t="shared" si="8"/>
        <v>-0.37867997999799996</v>
      </c>
      <c r="G101" s="97">
        <f t="shared" si="9"/>
        <v>9.1915311450073052</v>
      </c>
      <c r="H101" s="98">
        <v>98</v>
      </c>
      <c r="I101" s="99">
        <f t="shared" si="10"/>
        <v>0.14339852725128566</v>
      </c>
      <c r="J101" s="99">
        <f t="shared" si="11"/>
        <v>69.670828943429086</v>
      </c>
      <c r="K101" s="100">
        <f t="shared" si="12"/>
        <v>8.3469053512921239</v>
      </c>
      <c r="L101" s="101">
        <f t="shared" si="13"/>
        <v>8.2727788192677831</v>
      </c>
      <c r="M101" s="102">
        <f t="shared" si="14"/>
        <v>16.545557638535566</v>
      </c>
      <c r="N101" s="102">
        <f t="shared" si="15"/>
        <v>-16.545557638535566</v>
      </c>
      <c r="X101" s="103">
        <v>5.0658561296859179E-3</v>
      </c>
      <c r="Y101" s="121">
        <v>14.043809825033136</v>
      </c>
      <c r="Z101" s="121">
        <v>11.715115881160127</v>
      </c>
      <c r="AA101" s="121">
        <v>-11.715115881160127</v>
      </c>
      <c r="AB101" s="122"/>
      <c r="AC101" s="106">
        <v>1.0490154412806348E-2</v>
      </c>
      <c r="AD101" s="123">
        <v>9.1915311450073052</v>
      </c>
      <c r="AE101" s="124">
        <v>16.545557638535566</v>
      </c>
      <c r="AF101" s="124">
        <v>-16.545557638535566</v>
      </c>
    </row>
    <row r="102" spans="1:32">
      <c r="A102" s="49">
        <v>97</v>
      </c>
      <c r="B102" s="120">
        <v>0.25379939209726443</v>
      </c>
      <c r="C102" s="94">
        <v>1.0490154412806348E-2</v>
      </c>
      <c r="D102" s="95">
        <v>2</v>
      </c>
      <c r="E102" s="59">
        <v>1.7573797302418619</v>
      </c>
      <c r="F102" s="96">
        <f t="shared" si="8"/>
        <v>0.24262026975813811</v>
      </c>
      <c r="G102" s="97">
        <f t="shared" si="9"/>
        <v>9.4341514147654433</v>
      </c>
      <c r="H102" s="98">
        <v>99</v>
      </c>
      <c r="I102" s="99">
        <f t="shared" si="10"/>
        <v>5.8864595297511701E-2</v>
      </c>
      <c r="J102" s="99">
        <f t="shared" si="11"/>
        <v>69.729693538726593</v>
      </c>
      <c r="K102" s="100">
        <f t="shared" si="12"/>
        <v>8.3504307397119693</v>
      </c>
      <c r="L102" s="101">
        <f t="shared" si="13"/>
        <v>8.2762099631007899</v>
      </c>
      <c r="M102" s="102">
        <f t="shared" si="14"/>
        <v>16.55241992620158</v>
      </c>
      <c r="N102" s="102">
        <f t="shared" si="15"/>
        <v>-16.55241992620158</v>
      </c>
      <c r="X102" s="103">
        <v>5.0658561296859179E-3</v>
      </c>
      <c r="Y102" s="121">
        <v>13.967885516002459</v>
      </c>
      <c r="Z102" s="121">
        <v>11.716082661537783</v>
      </c>
      <c r="AA102" s="121">
        <v>-11.716082661537783</v>
      </c>
      <c r="AB102" s="122"/>
      <c r="AC102" s="106">
        <v>1.0490154412806348E-2</v>
      </c>
      <c r="AD102" s="123">
        <v>9.4341514147654433</v>
      </c>
      <c r="AE102" s="124">
        <v>16.55241992620158</v>
      </c>
      <c r="AF102" s="124">
        <v>-16.55241992620158</v>
      </c>
    </row>
    <row r="103" spans="1:32">
      <c r="A103" s="49">
        <v>104</v>
      </c>
      <c r="B103" s="93">
        <v>3.9513677811550157E-2</v>
      </c>
      <c r="C103" s="94">
        <v>1.091160220994475E-2</v>
      </c>
      <c r="D103" s="95">
        <v>0</v>
      </c>
      <c r="E103" s="59">
        <v>0.19415593562095718</v>
      </c>
      <c r="F103" s="96">
        <f t="shared" si="8"/>
        <v>-0.19415593562095718</v>
      </c>
      <c r="G103" s="97">
        <f t="shared" si="9"/>
        <v>9.2399954791444863</v>
      </c>
      <c r="H103" s="98">
        <v>100</v>
      </c>
      <c r="I103" s="99">
        <f t="shared" si="10"/>
        <v>3.7696527336849264E-2</v>
      </c>
      <c r="J103" s="99">
        <f t="shared" si="11"/>
        <v>69.767390066063442</v>
      </c>
      <c r="K103" s="100">
        <f t="shared" si="12"/>
        <v>8.3526875953829034</v>
      </c>
      <c r="L103" s="101">
        <f t="shared" si="13"/>
        <v>8.2784064439003799</v>
      </c>
      <c r="M103" s="102">
        <f t="shared" si="14"/>
        <v>16.55681288780076</v>
      </c>
      <c r="N103" s="102">
        <f t="shared" si="15"/>
        <v>-16.55681288780076</v>
      </c>
      <c r="X103" s="103">
        <v>5.0658561296859179E-3</v>
      </c>
      <c r="Y103" s="121">
        <v>13.855155530439944</v>
      </c>
      <c r="Z103" s="121">
        <v>11.718213671831517</v>
      </c>
      <c r="AA103" s="121">
        <v>-11.718213671831517</v>
      </c>
      <c r="AB103" s="122"/>
      <c r="AC103" s="106">
        <v>1.091160220994475E-2</v>
      </c>
      <c r="AD103" s="123">
        <v>9.2399954791444863</v>
      </c>
      <c r="AE103" s="124">
        <v>16.55681288780076</v>
      </c>
      <c r="AF103" s="124">
        <v>-16.55681288780076</v>
      </c>
    </row>
    <row r="104" spans="1:32">
      <c r="A104" s="49">
        <v>100</v>
      </c>
      <c r="B104" s="93">
        <v>4.7619047619047623E-2</v>
      </c>
      <c r="C104" s="94">
        <v>1.091160220994475E-2</v>
      </c>
      <c r="D104" s="95">
        <v>0</v>
      </c>
      <c r="E104" s="59">
        <v>0.24305468330302527</v>
      </c>
      <c r="F104" s="96">
        <f t="shared" si="8"/>
        <v>-0.24305468330302527</v>
      </c>
      <c r="G104" s="97">
        <f t="shared" si="9"/>
        <v>8.9969407958414607</v>
      </c>
      <c r="H104" s="98">
        <v>101</v>
      </c>
      <c r="I104" s="99">
        <f t="shared" si="10"/>
        <v>5.9075579075533909E-2</v>
      </c>
      <c r="J104" s="99">
        <f t="shared" si="11"/>
        <v>69.826465645138981</v>
      </c>
      <c r="K104" s="100">
        <f t="shared" si="12"/>
        <v>8.3562231687012147</v>
      </c>
      <c r="L104" s="101">
        <f t="shared" si="13"/>
        <v>8.2818473682886715</v>
      </c>
      <c r="M104" s="102">
        <f t="shared" si="14"/>
        <v>16.563694736577343</v>
      </c>
      <c r="N104" s="102">
        <f t="shared" si="15"/>
        <v>-16.563694736577343</v>
      </c>
      <c r="X104" s="103">
        <v>5.0658561296859179E-3</v>
      </c>
      <c r="Y104" s="121">
        <v>13.683620466569963</v>
      </c>
      <c r="Z104" s="121">
        <v>11.723146282619826</v>
      </c>
      <c r="AA104" s="121">
        <v>-11.723146282619826</v>
      </c>
      <c r="AB104" s="122"/>
      <c r="AC104" s="106">
        <v>1.091160220994475E-2</v>
      </c>
      <c r="AD104" s="123">
        <v>8.9969407958414607</v>
      </c>
      <c r="AE104" s="124">
        <v>16.563694736577343</v>
      </c>
      <c r="AF104" s="124">
        <v>-16.563694736577343</v>
      </c>
    </row>
    <row r="105" spans="1:32">
      <c r="A105" s="49">
        <v>102</v>
      </c>
      <c r="B105" s="120">
        <v>5.9270516717325229E-2</v>
      </c>
      <c r="C105" s="94">
        <v>1.091160220994475E-2</v>
      </c>
      <c r="D105" s="95">
        <v>0</v>
      </c>
      <c r="E105" s="59">
        <v>0.3163306465361132</v>
      </c>
      <c r="F105" s="96">
        <f t="shared" si="8"/>
        <v>-0.3163306465361132</v>
      </c>
      <c r="G105" s="97">
        <f t="shared" si="9"/>
        <v>8.6806101493053482</v>
      </c>
      <c r="H105" s="98">
        <v>102</v>
      </c>
      <c r="I105" s="99">
        <f t="shared" si="10"/>
        <v>0.10006507793795538</v>
      </c>
      <c r="J105" s="99">
        <f t="shared" si="11"/>
        <v>69.926530723076937</v>
      </c>
      <c r="K105" s="100">
        <f t="shared" si="12"/>
        <v>8.3622084835931307</v>
      </c>
      <c r="L105" s="101">
        <f t="shared" si="13"/>
        <v>8.2876722695067429</v>
      </c>
      <c r="M105" s="102">
        <f t="shared" si="14"/>
        <v>16.575344539013486</v>
      </c>
      <c r="N105" s="102">
        <f t="shared" si="15"/>
        <v>-16.575344539013486</v>
      </c>
      <c r="X105" s="113">
        <v>5.5724417426545091E-3</v>
      </c>
      <c r="Y105" s="121">
        <v>13.663629031761021</v>
      </c>
      <c r="Z105" s="121">
        <v>11.723213265373641</v>
      </c>
      <c r="AA105" s="121">
        <v>-11.723213265373641</v>
      </c>
      <c r="AB105" s="122"/>
      <c r="AC105" s="106">
        <v>1.091160220994475E-2</v>
      </c>
      <c r="AD105" s="123">
        <v>8.6806101493053482</v>
      </c>
      <c r="AE105" s="124">
        <v>16.575344539013486</v>
      </c>
      <c r="AF105" s="124">
        <v>-16.575344539013486</v>
      </c>
    </row>
    <row r="106" spans="1:32">
      <c r="A106" s="49">
        <v>103</v>
      </c>
      <c r="B106" s="93">
        <v>0.10536980749746708</v>
      </c>
      <c r="C106" s="94">
        <v>1.091160220994475E-2</v>
      </c>
      <c r="D106" s="95">
        <v>1</v>
      </c>
      <c r="E106" s="59">
        <v>0.63235464539140795</v>
      </c>
      <c r="F106" s="96">
        <f t="shared" si="8"/>
        <v>0.36764535460859205</v>
      </c>
      <c r="G106" s="97">
        <f t="shared" si="9"/>
        <v>9.048255503913941</v>
      </c>
      <c r="H106" s="98">
        <v>103</v>
      </c>
      <c r="I106" s="99">
        <f t="shared" si="10"/>
        <v>0.1351631067652774</v>
      </c>
      <c r="J106" s="99">
        <f t="shared" si="11"/>
        <v>70.061693829842213</v>
      </c>
      <c r="K106" s="100">
        <f t="shared" si="12"/>
        <v>8.3702863648648371</v>
      </c>
      <c r="L106" s="101">
        <f t="shared" si="13"/>
        <v>8.2955332866646323</v>
      </c>
      <c r="M106" s="102">
        <f t="shared" si="14"/>
        <v>16.591066573329265</v>
      </c>
      <c r="N106" s="102">
        <f t="shared" si="15"/>
        <v>-16.591066573329265</v>
      </c>
      <c r="X106" s="113">
        <v>5.5724417426545091E-3</v>
      </c>
      <c r="Y106" s="121">
        <v>13.630552585865601</v>
      </c>
      <c r="Z106" s="121">
        <v>11.723396626783448</v>
      </c>
      <c r="AA106" s="121">
        <v>-11.723396626783448</v>
      </c>
      <c r="AB106" s="122"/>
      <c r="AC106" s="106">
        <v>1.091160220994475E-2</v>
      </c>
      <c r="AD106" s="123">
        <v>9.048255503913941</v>
      </c>
      <c r="AE106" s="124">
        <v>16.591066573329265</v>
      </c>
      <c r="AF106" s="124">
        <v>-16.591066573329265</v>
      </c>
    </row>
    <row r="107" spans="1:32">
      <c r="A107" s="49">
        <v>101</v>
      </c>
      <c r="B107" s="93">
        <v>0.11854103343465046</v>
      </c>
      <c r="C107" s="94">
        <v>1.091160220994475E-2</v>
      </c>
      <c r="D107" s="95">
        <v>2</v>
      </c>
      <c r="E107" s="59">
        <v>0.72868795035126377</v>
      </c>
      <c r="F107" s="96">
        <f t="shared" si="8"/>
        <v>1.2713120496487362</v>
      </c>
      <c r="G107" s="97">
        <f t="shared" si="9"/>
        <v>10.319567553562678</v>
      </c>
      <c r="H107" s="98">
        <v>104</v>
      </c>
      <c r="I107" s="99">
        <f t="shared" si="10"/>
        <v>1.6162343275820708</v>
      </c>
      <c r="J107" s="99">
        <f t="shared" si="11"/>
        <v>71.67792815742429</v>
      </c>
      <c r="K107" s="100">
        <f t="shared" si="12"/>
        <v>8.4662818378213878</v>
      </c>
      <c r="L107" s="101">
        <f t="shared" si="13"/>
        <v>8.388919168834974</v>
      </c>
      <c r="M107" s="102">
        <f t="shared" si="14"/>
        <v>16.777838337669948</v>
      </c>
      <c r="N107" s="102">
        <f t="shared" si="15"/>
        <v>-16.777838337669948</v>
      </c>
      <c r="X107" s="113">
        <v>5.5724417426545091E-3</v>
      </c>
      <c r="Y107" s="121">
        <v>13.597152745216892</v>
      </c>
      <c r="Z107" s="121">
        <v>11.723583588181079</v>
      </c>
      <c r="AA107" s="121">
        <v>-11.723583588181079</v>
      </c>
      <c r="AB107" s="122"/>
      <c r="AC107" s="106">
        <v>1.091160220994475E-2</v>
      </c>
      <c r="AD107" s="123">
        <v>10.319567553562678</v>
      </c>
      <c r="AE107" s="124">
        <v>16.777838337669948</v>
      </c>
      <c r="AF107" s="124">
        <v>-16.777838337669948</v>
      </c>
    </row>
    <row r="108" spans="1:32">
      <c r="A108" s="49">
        <v>106</v>
      </c>
      <c r="B108" s="93">
        <v>7.0921985815602853E-3</v>
      </c>
      <c r="C108" s="94">
        <v>1.1106389006941495E-2</v>
      </c>
      <c r="D108" s="95">
        <v>2</v>
      </c>
      <c r="E108" s="59">
        <v>2.4948284550296154E-2</v>
      </c>
      <c r="F108" s="96">
        <f t="shared" si="8"/>
        <v>1.9750517154497038</v>
      </c>
      <c r="G108" s="97">
        <f t="shared" si="9"/>
        <v>12.294619269012381</v>
      </c>
      <c r="H108" s="98">
        <v>105</v>
      </c>
      <c r="I108" s="99">
        <f t="shared" si="10"/>
        <v>3.9008292787008179</v>
      </c>
      <c r="J108" s="99">
        <f t="shared" si="11"/>
        <v>75.578757436125102</v>
      </c>
      <c r="K108" s="100">
        <f t="shared" si="12"/>
        <v>8.6936043984141058</v>
      </c>
      <c r="L108" s="101">
        <f t="shared" si="13"/>
        <v>8.6098202378966899</v>
      </c>
      <c r="M108" s="102">
        <f t="shared" si="14"/>
        <v>17.21964047579338</v>
      </c>
      <c r="N108" s="102">
        <f t="shared" si="15"/>
        <v>-17.21964047579338</v>
      </c>
      <c r="X108" s="113">
        <v>5.5724417426545091E-3</v>
      </c>
      <c r="Y108" s="121">
        <v>13.552770709951107</v>
      </c>
      <c r="Z108" s="121">
        <v>11.723913705007323</v>
      </c>
      <c r="AA108" s="121">
        <v>-11.723913705007323</v>
      </c>
      <c r="AB108" s="122"/>
      <c r="AC108" s="106">
        <v>1.1106389006941495E-2</v>
      </c>
      <c r="AD108" s="123">
        <v>12.294619269012381</v>
      </c>
      <c r="AE108" s="124">
        <v>17.21964047579338</v>
      </c>
      <c r="AF108" s="124">
        <v>-17.21964047579338</v>
      </c>
    </row>
    <row r="109" spans="1:32">
      <c r="A109" s="49">
        <v>105</v>
      </c>
      <c r="B109" s="93">
        <v>5.5724417426545096E-2</v>
      </c>
      <c r="C109" s="94">
        <v>1.1106389006941495E-2</v>
      </c>
      <c r="D109" s="95">
        <v>1</v>
      </c>
      <c r="E109" s="59">
        <v>0.29841522312826146</v>
      </c>
      <c r="F109" s="96">
        <f t="shared" si="8"/>
        <v>0.70158477687173848</v>
      </c>
      <c r="G109" s="97">
        <f t="shared" si="9"/>
        <v>12.99620404588412</v>
      </c>
      <c r="H109" s="98">
        <v>106</v>
      </c>
      <c r="I109" s="99">
        <f t="shared" si="10"/>
        <v>0.49222119913816709</v>
      </c>
      <c r="J109" s="99">
        <f t="shared" si="11"/>
        <v>76.070978635263273</v>
      </c>
      <c r="K109" s="100">
        <f t="shared" si="12"/>
        <v>8.7218678409652188</v>
      </c>
      <c r="L109" s="101">
        <f t="shared" si="13"/>
        <v>8.6372611774246977</v>
      </c>
      <c r="M109" s="102">
        <f t="shared" si="14"/>
        <v>17.274522354849395</v>
      </c>
      <c r="N109" s="102">
        <f t="shared" si="15"/>
        <v>-17.274522354849395</v>
      </c>
      <c r="X109" s="113">
        <v>5.5724417426545091E-3</v>
      </c>
      <c r="Y109" s="121">
        <v>13.505399285485147</v>
      </c>
      <c r="Z109" s="121">
        <v>11.724289778365858</v>
      </c>
      <c r="AA109" s="121">
        <v>-11.724289778365858</v>
      </c>
      <c r="AB109" s="122"/>
      <c r="AC109" s="106">
        <v>1.1106389006941495E-2</v>
      </c>
      <c r="AD109" s="123">
        <v>12.99620404588412</v>
      </c>
      <c r="AE109" s="124">
        <v>17.274522354849395</v>
      </c>
      <c r="AF109" s="124">
        <v>-17.274522354849395</v>
      </c>
    </row>
    <row r="110" spans="1:32">
      <c r="A110" s="49">
        <v>107</v>
      </c>
      <c r="B110" s="93">
        <v>5.0658561296859173E-4</v>
      </c>
      <c r="C110" s="94">
        <v>1.1318883694574301E-2</v>
      </c>
      <c r="D110" s="95">
        <v>0</v>
      </c>
      <c r="E110" s="59">
        <v>1.059332941378482E-3</v>
      </c>
      <c r="F110" s="96">
        <f t="shared" si="8"/>
        <v>-1.059332941378482E-3</v>
      </c>
      <c r="G110" s="97">
        <f t="shared" si="9"/>
        <v>12.995144712942741</v>
      </c>
      <c r="H110" s="98">
        <v>107</v>
      </c>
      <c r="I110" s="99">
        <f t="shared" si="10"/>
        <v>1.1221862806895863E-6</v>
      </c>
      <c r="J110" s="99">
        <f t="shared" si="11"/>
        <v>76.07097975744955</v>
      </c>
      <c r="K110" s="100">
        <f t="shared" si="12"/>
        <v>8.7218679052969819</v>
      </c>
      <c r="L110" s="101">
        <f t="shared" si="13"/>
        <v>8.6372612398781925</v>
      </c>
      <c r="M110" s="102">
        <f t="shared" si="14"/>
        <v>17.274522479756385</v>
      </c>
      <c r="N110" s="102">
        <f t="shared" si="15"/>
        <v>-17.274522479756385</v>
      </c>
      <c r="X110" s="113">
        <v>5.5724417426545091E-3</v>
      </c>
      <c r="Y110" s="121">
        <v>13.382438794623184</v>
      </c>
      <c r="Z110" s="121">
        <v>11.726823244031152</v>
      </c>
      <c r="AA110" s="121">
        <v>-11.726823244031152</v>
      </c>
      <c r="AB110" s="122"/>
      <c r="AC110" s="106">
        <v>1.1318883694574301E-2</v>
      </c>
      <c r="AD110" s="123">
        <v>12.995144712942741</v>
      </c>
      <c r="AE110" s="124">
        <v>17.274522479756385</v>
      </c>
      <c r="AF110" s="124">
        <v>-17.274522479756385</v>
      </c>
    </row>
    <row r="111" spans="1:32">
      <c r="A111" s="49">
        <v>108</v>
      </c>
      <c r="B111" s="93">
        <v>4.5086119554204662E-2</v>
      </c>
      <c r="C111" s="94">
        <v>1.1682780847145489E-2</v>
      </c>
      <c r="D111" s="95">
        <v>0</v>
      </c>
      <c r="E111" s="59">
        <v>0.14913781493309486</v>
      </c>
      <c r="F111" s="96">
        <f t="shared" si="8"/>
        <v>-0.14913781493309486</v>
      </c>
      <c r="G111" s="97">
        <f t="shared" si="9"/>
        <v>12.846006898009646</v>
      </c>
      <c r="H111" s="98">
        <v>108</v>
      </c>
      <c r="I111" s="99">
        <f t="shared" si="10"/>
        <v>2.2242087843018052E-2</v>
      </c>
      <c r="J111" s="99">
        <f t="shared" si="11"/>
        <v>76.093221845292561</v>
      </c>
      <c r="K111" s="100">
        <f t="shared" si="12"/>
        <v>8.7231428880474358</v>
      </c>
      <c r="L111" s="101">
        <f t="shared" si="13"/>
        <v>8.6384989919988424</v>
      </c>
      <c r="M111" s="102">
        <f t="shared" si="14"/>
        <v>17.276997983997685</v>
      </c>
      <c r="N111" s="102">
        <f t="shared" si="15"/>
        <v>-17.276997983997685</v>
      </c>
      <c r="X111" s="113">
        <v>5.5724417426545091E-3</v>
      </c>
      <c r="Y111" s="121">
        <v>13.246476253179468</v>
      </c>
      <c r="Z111" s="121">
        <v>11.729920052660567</v>
      </c>
      <c r="AA111" s="121">
        <v>-11.729920052660567</v>
      </c>
      <c r="AB111" s="122"/>
      <c r="AC111" s="106">
        <v>1.1682780847145489E-2</v>
      </c>
      <c r="AD111" s="123">
        <v>12.846006898009646</v>
      </c>
      <c r="AE111" s="124">
        <v>17.276997983997685</v>
      </c>
      <c r="AF111" s="124">
        <v>-17.276997983997685</v>
      </c>
    </row>
    <row r="112" spans="1:32">
      <c r="A112" s="49">
        <v>109</v>
      </c>
      <c r="B112" s="93">
        <v>4.6099290780141848E-2</v>
      </c>
      <c r="C112" s="94">
        <v>1.1682780847145489E-2</v>
      </c>
      <c r="D112" s="95">
        <v>0</v>
      </c>
      <c r="E112" s="59">
        <v>0.15318165883166893</v>
      </c>
      <c r="F112" s="96">
        <f t="shared" si="8"/>
        <v>-0.15318165883166893</v>
      </c>
      <c r="G112" s="97">
        <f t="shared" si="9"/>
        <v>12.692825239177978</v>
      </c>
      <c r="H112" s="98">
        <v>109</v>
      </c>
      <c r="I112" s="99">
        <f t="shared" si="10"/>
        <v>2.3464620602421816E-2</v>
      </c>
      <c r="J112" s="99">
        <f t="shared" si="11"/>
        <v>76.116686465894986</v>
      </c>
      <c r="K112" s="100">
        <f t="shared" si="12"/>
        <v>8.7244877480511711</v>
      </c>
      <c r="L112" s="101">
        <f t="shared" si="13"/>
        <v>8.6398045690019352</v>
      </c>
      <c r="M112" s="102">
        <f t="shared" si="14"/>
        <v>17.27960913800387</v>
      </c>
      <c r="N112" s="102">
        <f t="shared" si="15"/>
        <v>-17.27960913800387</v>
      </c>
      <c r="X112" s="113">
        <v>5.5724417426545091E-3</v>
      </c>
      <c r="Y112" s="121">
        <v>14.107143755945572</v>
      </c>
      <c r="Z112" s="121">
        <v>11.853323025909461</v>
      </c>
      <c r="AA112" s="121">
        <v>-11.853323025909461</v>
      </c>
      <c r="AB112" s="122"/>
      <c r="AC112" s="106">
        <v>1.1682780847145489E-2</v>
      </c>
      <c r="AD112" s="123">
        <v>12.692825239177978</v>
      </c>
      <c r="AE112" s="124">
        <v>17.27960913800387</v>
      </c>
      <c r="AF112" s="124">
        <v>-17.27960913800387</v>
      </c>
    </row>
    <row r="113" spans="1:32">
      <c r="A113" s="49">
        <v>110</v>
      </c>
      <c r="B113" s="120">
        <v>4.6099290780141848E-2</v>
      </c>
      <c r="C113" s="94">
        <v>1.1682780847145489E-2</v>
      </c>
      <c r="D113" s="95">
        <v>0</v>
      </c>
      <c r="E113" s="59">
        <v>0.15318165883166893</v>
      </c>
      <c r="F113" s="96">
        <f t="shared" si="8"/>
        <v>-0.15318165883166893</v>
      </c>
      <c r="G113" s="97">
        <f t="shared" si="9"/>
        <v>12.53964358034631</v>
      </c>
      <c r="H113" s="98">
        <v>110</v>
      </c>
      <c r="I113" s="99">
        <f t="shared" si="10"/>
        <v>2.3464620602421816E-2</v>
      </c>
      <c r="J113" s="99">
        <f t="shared" si="11"/>
        <v>76.140151086497411</v>
      </c>
      <c r="K113" s="100">
        <f t="shared" si="12"/>
        <v>8.7258324007797334</v>
      </c>
      <c r="L113" s="101">
        <f t="shared" si="13"/>
        <v>8.6411099325750893</v>
      </c>
      <c r="M113" s="102">
        <f t="shared" si="14"/>
        <v>17.282219865150179</v>
      </c>
      <c r="N113" s="102">
        <f t="shared" si="15"/>
        <v>-17.282219865150179</v>
      </c>
      <c r="X113" s="113">
        <v>5.5724417426545091E-3</v>
      </c>
      <c r="Y113" s="121">
        <v>13.944788548492003</v>
      </c>
      <c r="Z113" s="121">
        <v>11.857689738285341</v>
      </c>
      <c r="AA113" s="121">
        <v>-11.857689738285341</v>
      </c>
      <c r="AB113" s="122"/>
      <c r="AC113" s="106">
        <v>1.1682780847145489E-2</v>
      </c>
      <c r="AD113" s="123">
        <v>12.53964358034631</v>
      </c>
      <c r="AE113" s="124">
        <v>17.282219865150179</v>
      </c>
      <c r="AF113" s="124">
        <v>-17.282219865150179</v>
      </c>
    </row>
    <row r="114" spans="1:32">
      <c r="A114" s="49">
        <v>115</v>
      </c>
      <c r="B114" s="120">
        <v>5.5724417426545091E-3</v>
      </c>
      <c r="C114" s="94">
        <v>1.1956367757472729E-2</v>
      </c>
      <c r="D114" s="95">
        <v>0</v>
      </c>
      <c r="E114" s="59">
        <v>1.9991434808941187E-2</v>
      </c>
      <c r="F114" s="96">
        <f t="shared" si="8"/>
        <v>-1.9991434808941187E-2</v>
      </c>
      <c r="G114" s="97">
        <f t="shared" si="9"/>
        <v>12.519652145537368</v>
      </c>
      <c r="H114" s="98">
        <v>111</v>
      </c>
      <c r="I114" s="99">
        <f t="shared" si="10"/>
        <v>3.9965746572014538E-4</v>
      </c>
      <c r="J114" s="99">
        <f t="shared" si="11"/>
        <v>76.140550743963132</v>
      </c>
      <c r="K114" s="100">
        <f t="shared" si="12"/>
        <v>8.7258553015714817</v>
      </c>
      <c r="L114" s="101">
        <f t="shared" si="13"/>
        <v>8.6411321641271659</v>
      </c>
      <c r="M114" s="102">
        <f t="shared" si="14"/>
        <v>17.282264328254332</v>
      </c>
      <c r="N114" s="102">
        <f t="shared" si="15"/>
        <v>-17.282264328254332</v>
      </c>
      <c r="X114" s="113">
        <v>5.5724417426545091E-3</v>
      </c>
      <c r="Y114" s="121">
        <v>13.640817478233592</v>
      </c>
      <c r="Z114" s="121">
        <v>11.872983466280056</v>
      </c>
      <c r="AA114" s="121">
        <v>-11.872983466280056</v>
      </c>
      <c r="AB114" s="122"/>
      <c r="AC114" s="106">
        <v>1.1956367757472729E-2</v>
      </c>
      <c r="AD114" s="123">
        <v>12.519652145537368</v>
      </c>
      <c r="AE114" s="124">
        <v>17.282264328254332</v>
      </c>
      <c r="AF114" s="124">
        <v>-17.282264328254332</v>
      </c>
    </row>
    <row r="115" spans="1:32">
      <c r="A115" s="49">
        <v>113</v>
      </c>
      <c r="B115" s="93">
        <v>1.4184397163120571E-2</v>
      </c>
      <c r="C115" s="94">
        <v>1.1956367757472729E-2</v>
      </c>
      <c r="D115" s="95">
        <v>0</v>
      </c>
      <c r="E115" s="59">
        <v>6.1564704646051384E-2</v>
      </c>
      <c r="F115" s="96">
        <f t="shared" si="8"/>
        <v>-6.1564704646051384E-2</v>
      </c>
      <c r="G115" s="97">
        <f t="shared" si="9"/>
        <v>12.458087440891317</v>
      </c>
      <c r="H115" s="98">
        <v>112</v>
      </c>
      <c r="I115" s="99">
        <f t="shared" si="10"/>
        <v>3.7902128581555408E-3</v>
      </c>
      <c r="J115" s="99">
        <f t="shared" si="11"/>
        <v>76.144340956821281</v>
      </c>
      <c r="K115" s="100">
        <f t="shared" si="12"/>
        <v>8.7260724817538211</v>
      </c>
      <c r="L115" s="101">
        <f t="shared" si="13"/>
        <v>8.6413429973837061</v>
      </c>
      <c r="M115" s="102">
        <f t="shared" si="14"/>
        <v>17.282685994767412</v>
      </c>
      <c r="N115" s="102">
        <f t="shared" si="15"/>
        <v>-17.282685994767412</v>
      </c>
      <c r="X115" s="113">
        <v>6.0790273556231003E-3</v>
      </c>
      <c r="Y115" s="121">
        <v>13.631648178612274</v>
      </c>
      <c r="Z115" s="121">
        <v>11.872997373193433</v>
      </c>
      <c r="AA115" s="121">
        <v>-11.872997373193433</v>
      </c>
      <c r="AB115" s="122"/>
      <c r="AC115" s="106">
        <v>1.1956367757472729E-2</v>
      </c>
      <c r="AD115" s="123">
        <v>12.458087440891317</v>
      </c>
      <c r="AE115" s="124">
        <v>17.282685994767412</v>
      </c>
      <c r="AF115" s="124">
        <v>-17.282685994767412</v>
      </c>
    </row>
    <row r="116" spans="1:32">
      <c r="A116" s="49">
        <v>114</v>
      </c>
      <c r="B116" s="120">
        <v>2.1783181357649443E-2</v>
      </c>
      <c r="C116" s="94">
        <v>1.1956367757472729E-2</v>
      </c>
      <c r="D116" s="95">
        <v>0</v>
      </c>
      <c r="E116" s="59">
        <v>0.10318698453761316</v>
      </c>
      <c r="F116" s="96">
        <f t="shared" si="8"/>
        <v>-0.10318698453761316</v>
      </c>
      <c r="G116" s="97">
        <f t="shared" si="9"/>
        <v>12.354900456353704</v>
      </c>
      <c r="H116" s="98">
        <v>113</v>
      </c>
      <c r="I116" s="99">
        <f t="shared" si="10"/>
        <v>1.0647553777965616E-2</v>
      </c>
      <c r="J116" s="99">
        <f t="shared" si="11"/>
        <v>76.154988510599253</v>
      </c>
      <c r="K116" s="100">
        <f t="shared" si="12"/>
        <v>8.7266825604349361</v>
      </c>
      <c r="L116" s="101">
        <f t="shared" si="13"/>
        <v>8.6419352452747553</v>
      </c>
      <c r="M116" s="102">
        <f t="shared" si="14"/>
        <v>17.283870490549511</v>
      </c>
      <c r="N116" s="102">
        <f t="shared" si="15"/>
        <v>-17.283870490549511</v>
      </c>
      <c r="X116" s="113">
        <v>6.0790273556231003E-3</v>
      </c>
      <c r="Y116" s="121">
        <v>14.59585260491907</v>
      </c>
      <c r="Z116" s="121">
        <v>12.025756490000404</v>
      </c>
      <c r="AA116" s="121">
        <v>-12.025756490000404</v>
      </c>
      <c r="AB116" s="122"/>
      <c r="AC116" s="106">
        <v>1.1956367757472729E-2</v>
      </c>
      <c r="AD116" s="123">
        <v>12.354900456353704</v>
      </c>
      <c r="AE116" s="124">
        <v>17.283870490549511</v>
      </c>
      <c r="AF116" s="124">
        <v>-17.283870490549511</v>
      </c>
    </row>
    <row r="117" spans="1:32">
      <c r="A117" s="49">
        <v>112</v>
      </c>
      <c r="B117" s="93">
        <v>8.1053698074974687E-2</v>
      </c>
      <c r="C117" s="94">
        <v>1.1956367757472729E-2</v>
      </c>
      <c r="D117" s="95">
        <v>0</v>
      </c>
      <c r="E117" s="59">
        <v>0.50189621494310721</v>
      </c>
      <c r="F117" s="96">
        <f t="shared" si="8"/>
        <v>-0.50189621494310721</v>
      </c>
      <c r="G117" s="97">
        <f t="shared" si="9"/>
        <v>11.853004241410597</v>
      </c>
      <c r="H117" s="98">
        <v>114</v>
      </c>
      <c r="I117" s="99">
        <f t="shared" si="10"/>
        <v>0.25189981057421768</v>
      </c>
      <c r="J117" s="99">
        <f t="shared" si="11"/>
        <v>76.406888321173469</v>
      </c>
      <c r="K117" s="100">
        <f t="shared" si="12"/>
        <v>8.7411033812198706</v>
      </c>
      <c r="L117" s="101">
        <f t="shared" si="13"/>
        <v>8.6559338558805443</v>
      </c>
      <c r="M117" s="102">
        <f t="shared" si="14"/>
        <v>17.311867711761089</v>
      </c>
      <c r="N117" s="102">
        <f t="shared" si="15"/>
        <v>-17.311867711761089</v>
      </c>
      <c r="X117" s="113">
        <v>6.0790273556231003E-3</v>
      </c>
      <c r="Y117" s="121">
        <v>14.53005680017924</v>
      </c>
      <c r="Z117" s="121">
        <v>12.026463101200703</v>
      </c>
      <c r="AA117" s="121">
        <v>-12.026463101200703</v>
      </c>
      <c r="AB117" s="122"/>
      <c r="AC117" s="106">
        <v>1.1956367757472729E-2</v>
      </c>
      <c r="AD117" s="123">
        <v>11.853004241410597</v>
      </c>
      <c r="AE117" s="124">
        <v>17.311867711761089</v>
      </c>
      <c r="AF117" s="124">
        <v>-17.311867711761089</v>
      </c>
    </row>
    <row r="118" spans="1:32">
      <c r="A118" s="49">
        <v>111</v>
      </c>
      <c r="B118" s="93">
        <v>0.23150962512664644</v>
      </c>
      <c r="C118" s="94">
        <v>1.1956367757472729E-2</v>
      </c>
      <c r="D118" s="95">
        <v>1</v>
      </c>
      <c r="E118" s="59">
        <v>1.7755475632711437</v>
      </c>
      <c r="F118" s="96">
        <f t="shared" si="8"/>
        <v>-0.77554756327114371</v>
      </c>
      <c r="G118" s="97">
        <f t="shared" si="9"/>
        <v>11.077456678139454</v>
      </c>
      <c r="H118" s="98">
        <v>115</v>
      </c>
      <c r="I118" s="99">
        <f t="shared" si="10"/>
        <v>0.60147402289580865</v>
      </c>
      <c r="J118" s="99">
        <f t="shared" si="11"/>
        <v>77.008362344069283</v>
      </c>
      <c r="K118" s="100">
        <f t="shared" si="12"/>
        <v>8.7754408632312764</v>
      </c>
      <c r="L118" s="101">
        <f t="shared" si="13"/>
        <v>8.6892603435000417</v>
      </c>
      <c r="M118" s="102">
        <f t="shared" si="14"/>
        <v>17.378520687000083</v>
      </c>
      <c r="N118" s="102">
        <f t="shared" si="15"/>
        <v>-17.378520687000083</v>
      </c>
      <c r="X118" s="113">
        <v>6.0790273556231003E-3</v>
      </c>
      <c r="Y118" s="121">
        <v>14.350212692236063</v>
      </c>
      <c r="Z118" s="121">
        <v>12.031741040301386</v>
      </c>
      <c r="AA118" s="121">
        <v>-12.031741040301386</v>
      </c>
      <c r="AB118" s="122"/>
      <c r="AC118" s="106">
        <v>1.1956367757472729E-2</v>
      </c>
      <c r="AD118" s="123">
        <v>11.077456678139454</v>
      </c>
      <c r="AE118" s="124">
        <v>17.378520687000083</v>
      </c>
      <c r="AF118" s="124">
        <v>-17.378520687000083</v>
      </c>
    </row>
    <row r="119" spans="1:32">
      <c r="A119" s="49">
        <v>116</v>
      </c>
      <c r="B119" s="120">
        <v>0.16869300911854104</v>
      </c>
      <c r="C119" s="94">
        <v>1.1977617226236009E-2</v>
      </c>
      <c r="D119" s="95">
        <v>1</v>
      </c>
      <c r="E119" s="59">
        <v>1.2149257078636395</v>
      </c>
      <c r="F119" s="96">
        <f t="shared" si="8"/>
        <v>-0.21492570786363951</v>
      </c>
      <c r="G119" s="97">
        <f t="shared" si="9"/>
        <v>10.862530970275815</v>
      </c>
      <c r="H119" s="98">
        <v>116</v>
      </c>
      <c r="I119" s="99">
        <f t="shared" si="10"/>
        <v>4.6193059900686513E-2</v>
      </c>
      <c r="J119" s="99">
        <f t="shared" si="11"/>
        <v>77.054555403969971</v>
      </c>
      <c r="K119" s="100">
        <f t="shared" si="12"/>
        <v>8.7780724196129736</v>
      </c>
      <c r="L119" s="101">
        <f t="shared" si="13"/>
        <v>8.6918140892706877</v>
      </c>
      <c r="M119" s="102">
        <f t="shared" si="14"/>
        <v>17.383628178541375</v>
      </c>
      <c r="N119" s="102">
        <f t="shared" si="15"/>
        <v>-17.383628178541375</v>
      </c>
      <c r="X119" s="113">
        <v>6.5856129685916923E-3</v>
      </c>
      <c r="Y119" s="121">
        <v>14.307237350374324</v>
      </c>
      <c r="Z119" s="121">
        <v>12.032042345124244</v>
      </c>
      <c r="AA119" s="121">
        <v>-12.032042345124244</v>
      </c>
      <c r="AB119" s="122"/>
      <c r="AC119" s="106">
        <v>1.1977617226236009E-2</v>
      </c>
      <c r="AD119" s="123">
        <v>10.862530970275815</v>
      </c>
      <c r="AE119" s="124">
        <v>17.383628178541375</v>
      </c>
      <c r="AF119" s="124">
        <v>-17.383628178541375</v>
      </c>
    </row>
    <row r="120" spans="1:32">
      <c r="A120" s="49">
        <v>118</v>
      </c>
      <c r="B120" s="120">
        <v>4.2553191489361701E-2</v>
      </c>
      <c r="C120" s="94">
        <v>1.2028084714548803E-2</v>
      </c>
      <c r="D120" s="95">
        <v>0</v>
      </c>
      <c r="E120" s="59">
        <v>0.14292873952684867</v>
      </c>
      <c r="F120" s="96">
        <f t="shared" si="8"/>
        <v>-0.14292873952684867</v>
      </c>
      <c r="G120" s="97">
        <f t="shared" si="9"/>
        <v>10.719602230748967</v>
      </c>
      <c r="H120" s="98">
        <v>117</v>
      </c>
      <c r="I120" s="99">
        <f t="shared" si="10"/>
        <v>2.0428624582733756E-2</v>
      </c>
      <c r="J120" s="99">
        <f t="shared" si="11"/>
        <v>77.074984028552706</v>
      </c>
      <c r="K120" s="100">
        <f t="shared" si="12"/>
        <v>8.7792359592707552</v>
      </c>
      <c r="L120" s="101">
        <f t="shared" si="13"/>
        <v>8.6929432100540325</v>
      </c>
      <c r="M120" s="102">
        <f t="shared" si="14"/>
        <v>17.385886420108065</v>
      </c>
      <c r="N120" s="102">
        <f t="shared" si="15"/>
        <v>-17.385886420108065</v>
      </c>
      <c r="X120" s="113">
        <v>6.5856129685916923E-3</v>
      </c>
      <c r="Y120" s="121">
        <v>14.266807464953251</v>
      </c>
      <c r="Z120" s="121">
        <v>12.032309007523812</v>
      </c>
      <c r="AA120" s="121">
        <v>-12.032309007523812</v>
      </c>
      <c r="AB120" s="122"/>
      <c r="AC120" s="106">
        <v>1.2028084714548803E-2</v>
      </c>
      <c r="AD120" s="123">
        <v>10.719602230748967</v>
      </c>
      <c r="AE120" s="124">
        <v>17.385886420108065</v>
      </c>
      <c r="AF120" s="124">
        <v>-17.385886420108065</v>
      </c>
    </row>
    <row r="121" spans="1:32">
      <c r="A121" s="49">
        <v>117</v>
      </c>
      <c r="B121" s="120">
        <v>4.5592705167173259E-2</v>
      </c>
      <c r="C121" s="94">
        <v>1.2028084714548803E-2</v>
      </c>
      <c r="D121" s="95">
        <v>0</v>
      </c>
      <c r="E121" s="59">
        <v>0.15530710473834375</v>
      </c>
      <c r="F121" s="96">
        <f t="shared" si="8"/>
        <v>-0.15530710473834375</v>
      </c>
      <c r="G121" s="97">
        <f t="shared" si="9"/>
        <v>10.564295126010624</v>
      </c>
      <c r="H121" s="98">
        <v>118</v>
      </c>
      <c r="I121" s="99">
        <f t="shared" si="10"/>
        <v>2.4120296782206875E-2</v>
      </c>
      <c r="J121" s="99">
        <f t="shared" si="11"/>
        <v>77.099104325334906</v>
      </c>
      <c r="K121" s="100">
        <f t="shared" si="12"/>
        <v>8.7806095645652587</v>
      </c>
      <c r="L121" s="101">
        <f t="shared" si="13"/>
        <v>8.6942761706430645</v>
      </c>
      <c r="M121" s="102">
        <f t="shared" si="14"/>
        <v>17.388552341286129</v>
      </c>
      <c r="N121" s="102">
        <f t="shared" si="15"/>
        <v>-17.388552341286129</v>
      </c>
      <c r="X121" s="113">
        <v>6.5856129685916923E-3</v>
      </c>
      <c r="Y121" s="121">
        <v>14.199137635180954</v>
      </c>
      <c r="Z121" s="121">
        <v>12.033056020142782</v>
      </c>
      <c r="AA121" s="121">
        <v>-12.033056020142782</v>
      </c>
      <c r="AB121" s="122"/>
      <c r="AC121" s="106">
        <v>1.2028084714548803E-2</v>
      </c>
      <c r="AD121" s="123">
        <v>10.564295126010624</v>
      </c>
      <c r="AE121" s="124">
        <v>17.388552341286129</v>
      </c>
      <c r="AF121" s="124">
        <v>-17.388552341286129</v>
      </c>
    </row>
    <row r="122" spans="1:32">
      <c r="A122" s="49">
        <v>119</v>
      </c>
      <c r="B122" s="120">
        <v>3.4447821681864242E-2</v>
      </c>
      <c r="C122" s="94">
        <v>1.2101572460688482E-2</v>
      </c>
      <c r="D122" s="95">
        <v>2</v>
      </c>
      <c r="E122" s="59">
        <v>0.18118308489055862</v>
      </c>
      <c r="F122" s="96">
        <f t="shared" si="8"/>
        <v>1.8188169151094413</v>
      </c>
      <c r="G122" s="97">
        <f t="shared" si="9"/>
        <v>12.383112041120064</v>
      </c>
      <c r="H122" s="98">
        <v>119</v>
      </c>
      <c r="I122" s="99">
        <f t="shared" si="10"/>
        <v>3.3080949706882246</v>
      </c>
      <c r="J122" s="99">
        <f t="shared" si="11"/>
        <v>80.407199296023137</v>
      </c>
      <c r="K122" s="100">
        <f t="shared" si="12"/>
        <v>8.9670061501051244</v>
      </c>
      <c r="L122" s="101">
        <f t="shared" si="13"/>
        <v>8.8750375097648675</v>
      </c>
      <c r="M122" s="102">
        <f t="shared" si="14"/>
        <v>17.750075019529735</v>
      </c>
      <c r="N122" s="102">
        <f t="shared" si="15"/>
        <v>-17.750075019529735</v>
      </c>
      <c r="X122" s="113">
        <v>6.5856129685916923E-3</v>
      </c>
      <c r="Y122" s="121">
        <v>14.093096194634441</v>
      </c>
      <c r="Z122" s="121">
        <v>12.034890194646191</v>
      </c>
      <c r="AA122" s="121">
        <v>-12.034890194646191</v>
      </c>
      <c r="AB122" s="122"/>
      <c r="AC122" s="106">
        <v>1.2101572460688482E-2</v>
      </c>
      <c r="AD122" s="123">
        <v>12.383112041120064</v>
      </c>
      <c r="AE122" s="124">
        <v>17.750075019529735</v>
      </c>
      <c r="AF122" s="124">
        <v>-17.750075019529735</v>
      </c>
    </row>
    <row r="123" spans="1:32">
      <c r="A123" s="49">
        <v>123</v>
      </c>
      <c r="B123" s="93">
        <v>6.3829787234042562E-2</v>
      </c>
      <c r="C123" s="94">
        <v>1.2101572460688482E-2</v>
      </c>
      <c r="D123" s="95">
        <v>0</v>
      </c>
      <c r="E123" s="59">
        <v>0.38070417922843086</v>
      </c>
      <c r="F123" s="96">
        <f t="shared" si="8"/>
        <v>-0.38070417922843086</v>
      </c>
      <c r="G123" s="97">
        <f t="shared" si="9"/>
        <v>12.002407861891633</v>
      </c>
      <c r="H123" s="98">
        <v>120</v>
      </c>
      <c r="I123" s="99">
        <f t="shared" si="10"/>
        <v>0.14493567208199321</v>
      </c>
      <c r="J123" s="99">
        <f t="shared" si="11"/>
        <v>80.552134968105136</v>
      </c>
      <c r="K123" s="100">
        <f t="shared" si="12"/>
        <v>8.9750841203915819</v>
      </c>
      <c r="L123" s="101">
        <f t="shared" si="13"/>
        <v>8.8828658436364947</v>
      </c>
      <c r="M123" s="102">
        <f t="shared" si="14"/>
        <v>17.765731687272989</v>
      </c>
      <c r="N123" s="102">
        <f t="shared" si="15"/>
        <v>-17.765731687272989</v>
      </c>
      <c r="X123" s="113">
        <v>6.5856129685916923E-3</v>
      </c>
      <c r="Y123" s="121">
        <v>13.983646723568189</v>
      </c>
      <c r="Z123" s="121">
        <v>12.03684384030332</v>
      </c>
      <c r="AA123" s="121">
        <v>-12.03684384030332</v>
      </c>
      <c r="AB123" s="122"/>
      <c r="AC123" s="106">
        <v>1.2101572460688482E-2</v>
      </c>
      <c r="AD123" s="123">
        <v>12.002407861891633</v>
      </c>
      <c r="AE123" s="124">
        <v>17.765731687272989</v>
      </c>
      <c r="AF123" s="124">
        <v>-17.765731687272989</v>
      </c>
    </row>
    <row r="124" spans="1:32">
      <c r="A124" s="49">
        <v>121</v>
      </c>
      <c r="B124" s="120">
        <v>0.16616008105369809</v>
      </c>
      <c r="C124" s="94">
        <v>1.2101572460688482E-2</v>
      </c>
      <c r="D124" s="95">
        <v>1</v>
      </c>
      <c r="E124" s="59">
        <v>1.2044774869692487</v>
      </c>
      <c r="F124" s="96">
        <f t="shared" si="8"/>
        <v>-0.20447748696924872</v>
      </c>
      <c r="G124" s="97">
        <f t="shared" si="9"/>
        <v>11.797930374922384</v>
      </c>
      <c r="H124" s="98">
        <v>121</v>
      </c>
      <c r="I124" s="99">
        <f t="shared" si="10"/>
        <v>4.1811042677259283E-2</v>
      </c>
      <c r="J124" s="99">
        <f t="shared" si="11"/>
        <v>80.593946010782389</v>
      </c>
      <c r="K124" s="100">
        <f t="shared" si="12"/>
        <v>8.9774131023799058</v>
      </c>
      <c r="L124" s="101">
        <f t="shared" si="13"/>
        <v>8.8851227680193752</v>
      </c>
      <c r="M124" s="102">
        <f t="shared" si="14"/>
        <v>17.77024553603875</v>
      </c>
      <c r="N124" s="102">
        <f t="shared" si="15"/>
        <v>-17.77024553603875</v>
      </c>
      <c r="X124" s="113">
        <v>6.5856129685916923E-3</v>
      </c>
      <c r="Y124" s="121">
        <v>13.901321824213225</v>
      </c>
      <c r="Z124" s="121">
        <v>12.037948996313906</v>
      </c>
      <c r="AA124" s="121">
        <v>-12.037948996313906</v>
      </c>
      <c r="AB124" s="122"/>
      <c r="AC124" s="106">
        <v>1.2101572460688482E-2</v>
      </c>
      <c r="AD124" s="123">
        <v>11.797930374922384</v>
      </c>
      <c r="AE124" s="124">
        <v>17.77024553603875</v>
      </c>
      <c r="AF124" s="124">
        <v>-17.77024553603875</v>
      </c>
    </row>
    <row r="125" spans="1:32">
      <c r="A125" s="49">
        <v>120</v>
      </c>
      <c r="B125" s="120">
        <v>0.18034447821681865</v>
      </c>
      <c r="C125" s="94">
        <v>1.2101572460688482E-2</v>
      </c>
      <c r="D125" s="95">
        <v>1</v>
      </c>
      <c r="E125" s="59">
        <v>1.3293142905427782</v>
      </c>
      <c r="F125" s="96">
        <f t="shared" si="8"/>
        <v>-0.32931429054277817</v>
      </c>
      <c r="G125" s="97">
        <f t="shared" si="9"/>
        <v>11.468616084379606</v>
      </c>
      <c r="H125" s="98">
        <v>122</v>
      </c>
      <c r="I125" s="99">
        <f t="shared" si="10"/>
        <v>0.10844790195569332</v>
      </c>
      <c r="J125" s="99">
        <f t="shared" si="11"/>
        <v>80.702393912738088</v>
      </c>
      <c r="K125" s="100">
        <f t="shared" si="12"/>
        <v>8.9834511137278472</v>
      </c>
      <c r="L125" s="101">
        <f t="shared" si="13"/>
        <v>8.8909737904447042</v>
      </c>
      <c r="M125" s="102">
        <f t="shared" si="14"/>
        <v>17.781947580889408</v>
      </c>
      <c r="N125" s="102">
        <f t="shared" si="15"/>
        <v>-17.781947580889408</v>
      </c>
      <c r="X125" s="113">
        <v>6.5856129685916923E-3</v>
      </c>
      <c r="Y125" s="121">
        <v>14.721569561528664</v>
      </c>
      <c r="Z125" s="121">
        <v>12.147140734823408</v>
      </c>
      <c r="AA125" s="121">
        <v>-12.147140734823408</v>
      </c>
      <c r="AB125" s="122"/>
      <c r="AC125" s="106">
        <v>1.2101572460688482E-2</v>
      </c>
      <c r="AD125" s="123">
        <v>11.468616084379606</v>
      </c>
      <c r="AE125" s="124">
        <v>17.781947580889408</v>
      </c>
      <c r="AF125" s="124">
        <v>-17.781947580889408</v>
      </c>
    </row>
    <row r="126" spans="1:32">
      <c r="A126" s="49">
        <v>122</v>
      </c>
      <c r="B126" s="120">
        <v>0.20060790273556234</v>
      </c>
      <c r="C126" s="94">
        <v>1.2101572460688482E-2</v>
      </c>
      <c r="D126" s="95">
        <v>2</v>
      </c>
      <c r="E126" s="59">
        <v>1.5111263073801013</v>
      </c>
      <c r="F126" s="96">
        <f t="shared" si="8"/>
        <v>0.48887369261989866</v>
      </c>
      <c r="G126" s="97">
        <f t="shared" si="9"/>
        <v>11.957489776999505</v>
      </c>
      <c r="H126" s="98">
        <v>123</v>
      </c>
      <c r="I126" s="99">
        <f t="shared" si="10"/>
        <v>0.23899748733581516</v>
      </c>
      <c r="J126" s="99">
        <f t="shared" si="11"/>
        <v>80.941391400073897</v>
      </c>
      <c r="K126" s="100">
        <f t="shared" si="12"/>
        <v>8.9967433774713115</v>
      </c>
      <c r="L126" s="101">
        <f t="shared" si="13"/>
        <v>8.9038535166980601</v>
      </c>
      <c r="M126" s="102">
        <f t="shared" si="14"/>
        <v>17.80770703339612</v>
      </c>
      <c r="N126" s="102">
        <f t="shared" si="15"/>
        <v>-17.80770703339612</v>
      </c>
      <c r="X126" s="113">
        <v>6.5856129685916923E-3</v>
      </c>
      <c r="Y126" s="121">
        <v>14.539277148061219</v>
      </c>
      <c r="Z126" s="121">
        <v>12.152507409761231</v>
      </c>
      <c r="AA126" s="121">
        <v>-12.152507409761231</v>
      </c>
      <c r="AB126" s="122"/>
      <c r="AC126" s="106">
        <v>1.2101572460688482E-2</v>
      </c>
      <c r="AD126" s="123">
        <v>11.957489776999505</v>
      </c>
      <c r="AE126" s="124">
        <v>17.80770703339612</v>
      </c>
      <c r="AF126" s="124">
        <v>-17.80770703339612</v>
      </c>
    </row>
    <row r="127" spans="1:32">
      <c r="A127" s="49">
        <v>124</v>
      </c>
      <c r="B127" s="93">
        <v>5.0658561296859179E-3</v>
      </c>
      <c r="C127" s="94">
        <v>1.2204278226377673E-2</v>
      </c>
      <c r="D127" s="95">
        <v>0</v>
      </c>
      <c r="E127" s="59">
        <v>1.8167062830204271E-2</v>
      </c>
      <c r="F127" s="96">
        <f t="shared" si="8"/>
        <v>-1.8167062830204271E-2</v>
      </c>
      <c r="G127" s="97">
        <f t="shared" si="9"/>
        <v>11.9393227141693</v>
      </c>
      <c r="H127" s="98">
        <v>124</v>
      </c>
      <c r="I127" s="99">
        <f t="shared" si="10"/>
        <v>3.3004217187658963E-4</v>
      </c>
      <c r="J127" s="99">
        <f t="shared" si="11"/>
        <v>80.941721442245779</v>
      </c>
      <c r="K127" s="100">
        <f t="shared" si="12"/>
        <v>8.9967617197659386</v>
      </c>
      <c r="L127" s="101">
        <f t="shared" si="13"/>
        <v>8.9038712888724767</v>
      </c>
      <c r="M127" s="102">
        <f t="shared" si="14"/>
        <v>17.807742577744953</v>
      </c>
      <c r="N127" s="102">
        <f t="shared" si="15"/>
        <v>-17.807742577744953</v>
      </c>
      <c r="X127" s="113">
        <v>6.5856129685916923E-3</v>
      </c>
      <c r="Y127" s="121">
        <v>14.298620308451174</v>
      </c>
      <c r="Z127" s="121">
        <v>12.161854821680686</v>
      </c>
      <c r="AA127" s="121">
        <v>-12.161854821680686</v>
      </c>
      <c r="AB127" s="122"/>
      <c r="AC127" s="106">
        <v>1.2204278226377673E-2</v>
      </c>
      <c r="AD127" s="123">
        <v>11.9393227141693</v>
      </c>
      <c r="AE127" s="124">
        <v>17.807742577744953</v>
      </c>
      <c r="AF127" s="124">
        <v>-17.807742577744953</v>
      </c>
    </row>
    <row r="128" spans="1:32">
      <c r="A128" s="49">
        <v>125</v>
      </c>
      <c r="B128" s="120">
        <v>4.5592705167173259E-2</v>
      </c>
      <c r="C128" s="94">
        <v>1.2253860320158662E-2</v>
      </c>
      <c r="D128" s="95">
        <v>0</v>
      </c>
      <c r="E128" s="59">
        <v>0.25672650432594374</v>
      </c>
      <c r="F128" s="96">
        <f t="shared" si="8"/>
        <v>-0.25672650432594374</v>
      </c>
      <c r="G128" s="97">
        <f t="shared" si="9"/>
        <v>11.682596209843357</v>
      </c>
      <c r="H128" s="98">
        <v>125</v>
      </c>
      <c r="I128" s="99">
        <f t="shared" si="10"/>
        <v>6.5908498023418804E-2</v>
      </c>
      <c r="J128" s="99">
        <f t="shared" si="11"/>
        <v>81.007629940269197</v>
      </c>
      <c r="K128" s="100">
        <f t="shared" si="12"/>
        <v>9.0004238755888153</v>
      </c>
      <c r="L128" s="101">
        <f t="shared" si="13"/>
        <v>8.9074195695881482</v>
      </c>
      <c r="M128" s="102">
        <f t="shared" si="14"/>
        <v>17.814839139176296</v>
      </c>
      <c r="N128" s="102">
        <f t="shared" si="15"/>
        <v>-17.814839139176296</v>
      </c>
      <c r="X128" s="113">
        <v>6.5856129685916923E-3</v>
      </c>
      <c r="Y128" s="121">
        <v>14.857864272583182</v>
      </c>
      <c r="Z128" s="121">
        <v>12.212203834208704</v>
      </c>
      <c r="AA128" s="121">
        <v>-12.212203834208704</v>
      </c>
      <c r="AB128" s="122"/>
      <c r="AC128" s="106">
        <v>1.2253860320158662E-2</v>
      </c>
      <c r="AD128" s="123">
        <v>11.682596209843357</v>
      </c>
      <c r="AE128" s="124">
        <v>17.814839139176296</v>
      </c>
      <c r="AF128" s="124">
        <v>-17.814839139176296</v>
      </c>
    </row>
    <row r="129" spans="1:32">
      <c r="A129" s="49">
        <v>126</v>
      </c>
      <c r="B129" s="93">
        <v>4.5592705167173259E-2</v>
      </c>
      <c r="C129" s="94">
        <v>1.2253860320158662E-2</v>
      </c>
      <c r="D129" s="95">
        <v>0</v>
      </c>
      <c r="E129" s="59">
        <v>0.25672650432594374</v>
      </c>
      <c r="F129" s="96">
        <f t="shared" si="8"/>
        <v>-0.25672650432594374</v>
      </c>
      <c r="G129" s="97">
        <f t="shared" si="9"/>
        <v>11.425869705517414</v>
      </c>
      <c r="H129" s="98">
        <v>126</v>
      </c>
      <c r="I129" s="99">
        <f t="shared" si="10"/>
        <v>6.5908498023418804E-2</v>
      </c>
      <c r="J129" s="99">
        <f t="shared" si="11"/>
        <v>81.073538438292616</v>
      </c>
      <c r="K129" s="100">
        <f t="shared" si="12"/>
        <v>9.004084541933878</v>
      </c>
      <c r="L129" s="101">
        <f t="shared" si="13"/>
        <v>8.9109663136812909</v>
      </c>
      <c r="M129" s="102">
        <f t="shared" si="14"/>
        <v>17.821932627362582</v>
      </c>
      <c r="N129" s="102">
        <f t="shared" si="15"/>
        <v>-17.821932627362582</v>
      </c>
      <c r="X129" s="113">
        <v>6.5856129685916923E-3</v>
      </c>
      <c r="Y129" s="121">
        <v>14.918354493374142</v>
      </c>
      <c r="Z129" s="121">
        <v>12.212791616492117</v>
      </c>
      <c r="AA129" s="121">
        <v>-12.212791616492117</v>
      </c>
      <c r="AB129" s="122"/>
      <c r="AC129" s="106">
        <v>1.2253860320158662E-2</v>
      </c>
      <c r="AD129" s="123">
        <v>11.425869705517414</v>
      </c>
      <c r="AE129" s="124">
        <v>17.821932627362582</v>
      </c>
      <c r="AF129" s="124">
        <v>-17.821932627362582</v>
      </c>
    </row>
    <row r="130" spans="1:32">
      <c r="A130" s="49">
        <v>128</v>
      </c>
      <c r="B130" s="93">
        <v>4.5592705167173259E-2</v>
      </c>
      <c r="C130" s="94">
        <v>1.2253860320158662E-2</v>
      </c>
      <c r="D130" s="95">
        <v>0</v>
      </c>
      <c r="E130" s="59">
        <v>0.25672650432594374</v>
      </c>
      <c r="F130" s="96">
        <f t="shared" si="8"/>
        <v>-0.25672650432594374</v>
      </c>
      <c r="G130" s="97">
        <f t="shared" si="9"/>
        <v>11.169143201191471</v>
      </c>
      <c r="H130" s="98">
        <v>127</v>
      </c>
      <c r="I130" s="99">
        <f t="shared" si="10"/>
        <v>6.5908498023418804E-2</v>
      </c>
      <c r="J130" s="99">
        <f t="shared" si="11"/>
        <v>81.139446936316034</v>
      </c>
      <c r="K130" s="100">
        <f t="shared" si="12"/>
        <v>9.0077437206170572</v>
      </c>
      <c r="L130" s="101">
        <f t="shared" si="13"/>
        <v>8.9145115229859897</v>
      </c>
      <c r="M130" s="102">
        <f t="shared" si="14"/>
        <v>17.829023045971979</v>
      </c>
      <c r="N130" s="102">
        <f t="shared" si="15"/>
        <v>-17.829023045971979</v>
      </c>
      <c r="X130" s="113">
        <v>7.0921985815602853E-3</v>
      </c>
      <c r="Y130" s="121">
        <v>14.906844216164467</v>
      </c>
      <c r="Z130" s="121">
        <v>12.212812898199283</v>
      </c>
      <c r="AA130" s="121">
        <v>-12.212812898199283</v>
      </c>
      <c r="AB130" s="122"/>
      <c r="AC130" s="106">
        <v>1.2253860320158662E-2</v>
      </c>
      <c r="AD130" s="123">
        <v>11.169143201191471</v>
      </c>
      <c r="AE130" s="124">
        <v>17.829023045971979</v>
      </c>
      <c r="AF130" s="124">
        <v>-17.829023045971979</v>
      </c>
    </row>
    <row r="131" spans="1:32">
      <c r="A131" s="49">
        <v>129</v>
      </c>
      <c r="B131" s="93">
        <v>4.5592705167173259E-2</v>
      </c>
      <c r="C131" s="94">
        <v>1.2253860320158662E-2</v>
      </c>
      <c r="D131" s="95">
        <v>0</v>
      </c>
      <c r="E131" s="59">
        <v>0.25672650432594374</v>
      </c>
      <c r="F131" s="96">
        <f t="shared" si="8"/>
        <v>-0.25672650432594374</v>
      </c>
      <c r="G131" s="97">
        <f t="shared" si="9"/>
        <v>10.912416696865527</v>
      </c>
      <c r="H131" s="98">
        <v>128</v>
      </c>
      <c r="I131" s="99">
        <f t="shared" si="10"/>
        <v>6.5908498023418804E-2</v>
      </c>
      <c r="J131" s="99">
        <f t="shared" si="11"/>
        <v>81.205355434339452</v>
      </c>
      <c r="K131" s="100">
        <f t="shared" si="12"/>
        <v>9.0114014134505993</v>
      </c>
      <c r="L131" s="101">
        <f t="shared" si="13"/>
        <v>8.9180551993326294</v>
      </c>
      <c r="M131" s="102">
        <f t="shared" si="14"/>
        <v>17.836110398665259</v>
      </c>
      <c r="N131" s="102">
        <f t="shared" si="15"/>
        <v>-17.836110398665259</v>
      </c>
      <c r="X131" s="113">
        <v>7.0921985815602853E-3</v>
      </c>
      <c r="Y131" s="121">
        <v>14.893263603273018</v>
      </c>
      <c r="Z131" s="121">
        <v>12.212842524177288</v>
      </c>
      <c r="AA131" s="121">
        <v>-12.212842524177288</v>
      </c>
      <c r="AB131" s="122"/>
      <c r="AC131" s="106">
        <v>1.2253860320158662E-2</v>
      </c>
      <c r="AD131" s="123">
        <v>10.912416696865527</v>
      </c>
      <c r="AE131" s="124">
        <v>17.836110398665259</v>
      </c>
      <c r="AF131" s="124">
        <v>-17.836110398665259</v>
      </c>
    </row>
    <row r="132" spans="1:32">
      <c r="A132" s="49">
        <v>127</v>
      </c>
      <c r="B132" s="93">
        <v>4.6099290780141848E-2</v>
      </c>
      <c r="C132" s="94">
        <v>1.2253860320158662E-2</v>
      </c>
      <c r="D132" s="95">
        <v>0</v>
      </c>
      <c r="E132" s="59">
        <v>0.26016443534516287</v>
      </c>
      <c r="F132" s="96">
        <f t="shared" si="8"/>
        <v>-0.26016443534516287</v>
      </c>
      <c r="G132" s="97">
        <f t="shared" si="9"/>
        <v>10.652252261520365</v>
      </c>
      <c r="H132" s="98">
        <v>129</v>
      </c>
      <c r="I132" s="99">
        <f t="shared" si="10"/>
        <v>6.7685533418467433E-2</v>
      </c>
      <c r="J132" s="99">
        <f t="shared" si="11"/>
        <v>81.273040967757922</v>
      </c>
      <c r="K132" s="100">
        <f t="shared" si="12"/>
        <v>9.0151561809964189</v>
      </c>
      <c r="L132" s="101">
        <f t="shared" si="13"/>
        <v>8.9216928272491725</v>
      </c>
      <c r="M132" s="102">
        <f t="shared" si="14"/>
        <v>17.843385654498345</v>
      </c>
      <c r="N132" s="102">
        <f t="shared" si="15"/>
        <v>-17.843385654498345</v>
      </c>
      <c r="X132" s="113">
        <v>7.0921985815602853E-3</v>
      </c>
      <c r="Y132" s="121">
        <v>16.868315318722722</v>
      </c>
      <c r="Z132" s="121">
        <v>12.823541147339357</v>
      </c>
      <c r="AA132" s="121">
        <v>-12.823541147339357</v>
      </c>
      <c r="AB132" s="122"/>
      <c r="AC132" s="106">
        <v>1.2253860320158662E-2</v>
      </c>
      <c r="AD132" s="123">
        <v>10.652252261520365</v>
      </c>
      <c r="AE132" s="124">
        <v>17.843385654498345</v>
      </c>
      <c r="AF132" s="124">
        <v>-17.843385654498345</v>
      </c>
    </row>
    <row r="133" spans="1:32">
      <c r="A133" s="49">
        <v>130</v>
      </c>
      <c r="B133" s="93">
        <v>4.3566362715298887E-2</v>
      </c>
      <c r="C133" s="94">
        <v>1.2360107663975063E-2</v>
      </c>
      <c r="D133" s="95">
        <v>1</v>
      </c>
      <c r="E133" s="59">
        <v>0.24512633795114447</v>
      </c>
      <c r="F133" s="96">
        <f t="shared" ref="F133:F196" si="16">D133-E133</f>
        <v>0.75487366204885553</v>
      </c>
      <c r="G133" s="97">
        <f t="shared" ref="G133:G196" si="17">G132+F133</f>
        <v>11.40712592356922</v>
      </c>
      <c r="H133" s="98">
        <v>130</v>
      </c>
      <c r="I133" s="99">
        <f t="shared" ref="I133:I196" si="18">F133^2</f>
        <v>0.5698342456550497</v>
      </c>
      <c r="J133" s="99">
        <f t="shared" ref="J133:J196" si="19">J132+I133</f>
        <v>81.842875213412967</v>
      </c>
      <c r="K133" s="100">
        <f t="shared" ref="K133:K196" si="20">SQRT(J133)</f>
        <v>9.0467052131377077</v>
      </c>
      <c r="L133" s="101">
        <f t="shared" ref="L133:L196" si="21">K133*SQRT(1-J133/$J$1503)</f>
        <v>8.9522537122311228</v>
      </c>
      <c r="M133" s="102">
        <f t="shared" ref="M133:M196" si="22">2*L133</f>
        <v>17.904507424462246</v>
      </c>
      <c r="N133" s="102">
        <f t="shared" ref="N133:N196" si="23">-2*L133</f>
        <v>-17.904507424462246</v>
      </c>
      <c r="X133" s="113">
        <v>7.0921985815602853E-3</v>
      </c>
      <c r="Y133" s="121">
        <v>16.839083130292781</v>
      </c>
      <c r="Z133" s="121">
        <v>12.823671609622478</v>
      </c>
      <c r="AA133" s="121">
        <v>-12.823671609622478</v>
      </c>
      <c r="AB133" s="122"/>
      <c r="AC133" s="106">
        <v>1.2360107663975063E-2</v>
      </c>
      <c r="AD133" s="123">
        <v>11.40712592356922</v>
      </c>
      <c r="AE133" s="124">
        <v>17.904507424462246</v>
      </c>
      <c r="AF133" s="124">
        <v>-17.904507424462246</v>
      </c>
    </row>
    <row r="134" spans="1:32">
      <c r="A134" s="49">
        <v>131</v>
      </c>
      <c r="B134" s="93">
        <v>2.2289766970618036E-2</v>
      </c>
      <c r="C134" s="94">
        <v>1.2423856070264907E-2</v>
      </c>
      <c r="D134" s="95">
        <v>0</v>
      </c>
      <c r="E134" s="59">
        <v>0.10992625442636436</v>
      </c>
      <c r="F134" s="96">
        <f t="shared" si="16"/>
        <v>-0.10992625442636436</v>
      </c>
      <c r="G134" s="97">
        <f t="shared" si="17"/>
        <v>11.297199669142856</v>
      </c>
      <c r="H134" s="98">
        <v>131</v>
      </c>
      <c r="I134" s="99">
        <f t="shared" si="18"/>
        <v>1.2083781412209791E-2</v>
      </c>
      <c r="J134" s="99">
        <f t="shared" si="19"/>
        <v>81.854958994825182</v>
      </c>
      <c r="K134" s="100">
        <f t="shared" si="20"/>
        <v>9.0473730438633506</v>
      </c>
      <c r="L134" s="101">
        <f t="shared" si="21"/>
        <v>8.9529005505084758</v>
      </c>
      <c r="M134" s="102">
        <f t="shared" si="22"/>
        <v>17.905801101016952</v>
      </c>
      <c r="N134" s="102">
        <f t="shared" si="23"/>
        <v>-17.905801101016952</v>
      </c>
      <c r="X134" s="113">
        <v>7.0921985815602853E-3</v>
      </c>
      <c r="Y134" s="121">
        <v>16.78546494051503</v>
      </c>
      <c r="Z134" s="121">
        <v>12.82411052070746</v>
      </c>
      <c r="AA134" s="121">
        <v>-12.82411052070746</v>
      </c>
      <c r="AB134" s="122"/>
      <c r="AC134" s="106">
        <v>1.2423856070264907E-2</v>
      </c>
      <c r="AD134" s="123">
        <v>11.297199669142856</v>
      </c>
      <c r="AE134" s="124">
        <v>17.905801101016952</v>
      </c>
      <c r="AF134" s="124">
        <v>-17.905801101016952</v>
      </c>
    </row>
    <row r="135" spans="1:32">
      <c r="A135" s="49">
        <v>132</v>
      </c>
      <c r="B135" s="93">
        <v>7.0415400202634246E-2</v>
      </c>
      <c r="C135" s="94">
        <v>1.2423856070264907E-2</v>
      </c>
      <c r="D135" s="95">
        <v>1</v>
      </c>
      <c r="E135" s="59">
        <v>0.43904414102823658</v>
      </c>
      <c r="F135" s="96">
        <f t="shared" si="16"/>
        <v>0.56095585897176337</v>
      </c>
      <c r="G135" s="97">
        <f t="shared" si="17"/>
        <v>11.858155528114619</v>
      </c>
      <c r="H135" s="98">
        <v>132</v>
      </c>
      <c r="I135" s="99">
        <f t="shared" si="18"/>
        <v>0.31467147571474885</v>
      </c>
      <c r="J135" s="99">
        <f t="shared" si="19"/>
        <v>82.169630470539929</v>
      </c>
      <c r="K135" s="100">
        <f t="shared" si="20"/>
        <v>9.0647465750863621</v>
      </c>
      <c r="L135" s="101">
        <f t="shared" si="21"/>
        <v>8.9697268664494807</v>
      </c>
      <c r="M135" s="102">
        <f t="shared" si="22"/>
        <v>17.939453732898961</v>
      </c>
      <c r="N135" s="102">
        <f t="shared" si="23"/>
        <v>-17.939453732898961</v>
      </c>
      <c r="X135" s="113">
        <v>7.0921985815602853E-3</v>
      </c>
      <c r="Y135" s="121">
        <v>16.725798352694834</v>
      </c>
      <c r="Z135" s="121">
        <v>12.824654017893213</v>
      </c>
      <c r="AA135" s="121">
        <v>-12.824654017893213</v>
      </c>
      <c r="AB135" s="122"/>
      <c r="AC135" s="106">
        <v>1.2423856070264907E-2</v>
      </c>
      <c r="AD135" s="123">
        <v>11.858155528114619</v>
      </c>
      <c r="AE135" s="124">
        <v>17.939453732898961</v>
      </c>
      <c r="AF135" s="124">
        <v>-17.939453732898961</v>
      </c>
    </row>
    <row r="136" spans="1:32">
      <c r="A136" s="49">
        <v>133</v>
      </c>
      <c r="B136" s="93">
        <v>7.5481256332320168E-2</v>
      </c>
      <c r="C136" s="94">
        <v>1.2423856070264907E-2</v>
      </c>
      <c r="D136" s="95">
        <v>1</v>
      </c>
      <c r="E136" s="59">
        <v>0.47734309534529085</v>
      </c>
      <c r="F136" s="96">
        <f t="shared" si="16"/>
        <v>0.52265690465470915</v>
      </c>
      <c r="G136" s="97">
        <f t="shared" si="17"/>
        <v>12.380812432769329</v>
      </c>
      <c r="H136" s="98">
        <v>133</v>
      </c>
      <c r="I136" s="99">
        <f t="shared" si="18"/>
        <v>0.27317023998324175</v>
      </c>
      <c r="J136" s="99">
        <f t="shared" si="19"/>
        <v>82.442800710523173</v>
      </c>
      <c r="K136" s="100">
        <f t="shared" si="20"/>
        <v>9.0798017990770692</v>
      </c>
      <c r="L136" s="101">
        <f t="shared" si="21"/>
        <v>8.9843061804107727</v>
      </c>
      <c r="M136" s="102">
        <f t="shared" si="22"/>
        <v>17.968612360821545</v>
      </c>
      <c r="N136" s="102">
        <f t="shared" si="23"/>
        <v>-17.968612360821545</v>
      </c>
      <c r="X136" s="113">
        <v>7.0921985815602853E-3</v>
      </c>
      <c r="Y136" s="121">
        <v>16.596636110422192</v>
      </c>
      <c r="Z136" s="121">
        <v>12.82720056344192</v>
      </c>
      <c r="AA136" s="121">
        <v>-12.82720056344192</v>
      </c>
      <c r="AB136" s="122"/>
      <c r="AC136" s="106">
        <v>1.2423856070264907E-2</v>
      </c>
      <c r="AD136" s="123">
        <v>12.380812432769329</v>
      </c>
      <c r="AE136" s="124">
        <v>17.968612360821545</v>
      </c>
      <c r="AF136" s="124">
        <v>-17.968612360821545</v>
      </c>
    </row>
    <row r="137" spans="1:32">
      <c r="A137" s="49">
        <v>135</v>
      </c>
      <c r="B137" s="93">
        <v>8.1053698074974676E-3</v>
      </c>
      <c r="C137" s="94">
        <v>1.2646975492279359E-2</v>
      </c>
      <c r="D137" s="95">
        <v>0</v>
      </c>
      <c r="E137" s="59">
        <v>3.3062760889030374E-2</v>
      </c>
      <c r="F137" s="96">
        <f t="shared" si="16"/>
        <v>-3.3062760889030374E-2</v>
      </c>
      <c r="G137" s="97">
        <f t="shared" si="17"/>
        <v>12.347749671880297</v>
      </c>
      <c r="H137" s="98">
        <v>134</v>
      </c>
      <c r="I137" s="99">
        <f t="shared" si="18"/>
        <v>1.0931461576051966E-3</v>
      </c>
      <c r="J137" s="99">
        <f t="shared" si="19"/>
        <v>82.443893856680774</v>
      </c>
      <c r="K137" s="100">
        <f t="shared" si="20"/>
        <v>9.0798619954645119</v>
      </c>
      <c r="L137" s="101">
        <f t="shared" si="21"/>
        <v>8.9843644707333539</v>
      </c>
      <c r="M137" s="102">
        <f t="shared" si="22"/>
        <v>17.968728941466708</v>
      </c>
      <c r="N137" s="102">
        <f t="shared" si="23"/>
        <v>-17.968728941466708</v>
      </c>
      <c r="X137" s="113">
        <v>7.0921985815602853E-3</v>
      </c>
      <c r="Y137" s="121">
        <v>16.569454090039734</v>
      </c>
      <c r="Z137" s="121">
        <v>12.82731333427326</v>
      </c>
      <c r="AA137" s="121">
        <v>-12.82731333427326</v>
      </c>
      <c r="AB137" s="122"/>
      <c r="AC137" s="106">
        <v>1.2646975492279359E-2</v>
      </c>
      <c r="AD137" s="123">
        <v>12.347749671880297</v>
      </c>
      <c r="AE137" s="124">
        <v>17.968728941466708</v>
      </c>
      <c r="AF137" s="124">
        <v>-17.968728941466708</v>
      </c>
    </row>
    <row r="138" spans="1:32">
      <c r="A138" s="49">
        <v>134</v>
      </c>
      <c r="B138" s="93">
        <v>8.6119554204660605E-3</v>
      </c>
      <c r="C138" s="94">
        <v>1.2646975492279359E-2</v>
      </c>
      <c r="D138" s="95">
        <v>0</v>
      </c>
      <c r="E138" s="59">
        <v>3.5566053535150362E-2</v>
      </c>
      <c r="F138" s="96">
        <f t="shared" si="16"/>
        <v>-3.5566053535150362E-2</v>
      </c>
      <c r="G138" s="97">
        <f t="shared" si="17"/>
        <v>12.312183618345147</v>
      </c>
      <c r="H138" s="98">
        <v>135</v>
      </c>
      <c r="I138" s="99">
        <f t="shared" si="18"/>
        <v>1.2649441640651816E-3</v>
      </c>
      <c r="J138" s="99">
        <f t="shared" si="19"/>
        <v>82.445158800844837</v>
      </c>
      <c r="K138" s="100">
        <f t="shared" si="20"/>
        <v>9.0799316517716608</v>
      </c>
      <c r="L138" s="101">
        <f t="shared" si="21"/>
        <v>8.984431921403905</v>
      </c>
      <c r="M138" s="102">
        <f t="shared" si="22"/>
        <v>17.96886384280781</v>
      </c>
      <c r="N138" s="102">
        <f t="shared" si="23"/>
        <v>-17.96886384280781</v>
      </c>
      <c r="X138" s="113">
        <v>7.5987841945288756E-3</v>
      </c>
      <c r="Y138" s="121">
        <v>16.532860907267199</v>
      </c>
      <c r="Z138" s="121">
        <v>12.827517709419791</v>
      </c>
      <c r="AA138" s="121">
        <v>-12.827517709419791</v>
      </c>
      <c r="AB138" s="122"/>
      <c r="AC138" s="106">
        <v>1.2646975492279359E-2</v>
      </c>
      <c r="AD138" s="123">
        <v>12.312183618345147</v>
      </c>
      <c r="AE138" s="124">
        <v>17.96886384280781</v>
      </c>
      <c r="AF138" s="124">
        <v>-17.96886384280781</v>
      </c>
    </row>
    <row r="139" spans="1:32">
      <c r="A139" s="49">
        <v>136</v>
      </c>
      <c r="B139" s="93">
        <v>6.0283687943262415E-2</v>
      </c>
      <c r="C139" s="94">
        <v>1.2646975492279359E-2</v>
      </c>
      <c r="D139" s="95">
        <v>2</v>
      </c>
      <c r="E139" s="59">
        <v>0.37018771085555446</v>
      </c>
      <c r="F139" s="96">
        <f t="shared" si="16"/>
        <v>1.6298122891444455</v>
      </c>
      <c r="G139" s="97">
        <f t="shared" si="17"/>
        <v>13.941995907489591</v>
      </c>
      <c r="H139" s="98">
        <v>136</v>
      </c>
      <c r="I139" s="99">
        <f t="shared" si="18"/>
        <v>2.6562880978462577</v>
      </c>
      <c r="J139" s="99">
        <f t="shared" si="19"/>
        <v>85.101446898691094</v>
      </c>
      <c r="K139" s="100">
        <f t="shared" si="20"/>
        <v>9.2250445472469718</v>
      </c>
      <c r="L139" s="101">
        <f t="shared" si="21"/>
        <v>9.1248753464840497</v>
      </c>
      <c r="M139" s="102">
        <f t="shared" si="22"/>
        <v>18.249750692968099</v>
      </c>
      <c r="N139" s="102">
        <f t="shared" si="23"/>
        <v>-18.249750692968099</v>
      </c>
      <c r="X139" s="113">
        <v>7.5987841945288756E-3</v>
      </c>
      <c r="Y139" s="121">
        <v>16.461660447225622</v>
      </c>
      <c r="Z139" s="121">
        <v>12.82829141554045</v>
      </c>
      <c r="AA139" s="121">
        <v>-12.82829141554045</v>
      </c>
      <c r="AB139" s="122"/>
      <c r="AC139" s="106">
        <v>1.2646975492279359E-2</v>
      </c>
      <c r="AD139" s="123">
        <v>13.941995907489591</v>
      </c>
      <c r="AE139" s="124">
        <v>18.249750692968099</v>
      </c>
      <c r="AF139" s="124">
        <v>-18.249750692968099</v>
      </c>
    </row>
    <row r="140" spans="1:32">
      <c r="A140" s="49">
        <v>137</v>
      </c>
      <c r="B140" s="120">
        <v>0.12006079027355625</v>
      </c>
      <c r="C140" s="94">
        <v>1.2646975492279359E-2</v>
      </c>
      <c r="D140" s="95">
        <v>2</v>
      </c>
      <c r="E140" s="59">
        <v>0.84843956077224947</v>
      </c>
      <c r="F140" s="96">
        <f t="shared" si="16"/>
        <v>1.1515604392277505</v>
      </c>
      <c r="G140" s="97">
        <f t="shared" si="17"/>
        <v>15.093556346717342</v>
      </c>
      <c r="H140" s="98">
        <v>137</v>
      </c>
      <c r="I140" s="99">
        <f t="shared" si="18"/>
        <v>1.3260914451944097</v>
      </c>
      <c r="J140" s="99">
        <f t="shared" si="19"/>
        <v>86.427538343885502</v>
      </c>
      <c r="K140" s="100">
        <f t="shared" si="20"/>
        <v>9.2966412399256058</v>
      </c>
      <c r="L140" s="101">
        <f t="shared" si="21"/>
        <v>9.1941128452938177</v>
      </c>
      <c r="M140" s="102">
        <f t="shared" si="22"/>
        <v>18.388225690587635</v>
      </c>
      <c r="N140" s="102">
        <f t="shared" si="23"/>
        <v>-18.388225690587635</v>
      </c>
      <c r="X140" s="113">
        <v>7.5987841945288756E-3</v>
      </c>
      <c r="Y140" s="121">
        <v>17.309921292424875</v>
      </c>
      <c r="Z140" s="121">
        <v>12.937618535089307</v>
      </c>
      <c r="AA140" s="121">
        <v>-12.937618535089307</v>
      </c>
      <c r="AB140" s="122"/>
      <c r="AC140" s="106">
        <v>1.2646975492279359E-2</v>
      </c>
      <c r="AD140" s="123">
        <v>15.093556346717342</v>
      </c>
      <c r="AE140" s="124">
        <v>18.388225690587635</v>
      </c>
      <c r="AF140" s="124">
        <v>-18.388225690587635</v>
      </c>
    </row>
    <row r="141" spans="1:32">
      <c r="A141" s="49">
        <v>138</v>
      </c>
      <c r="B141" s="120">
        <v>4.5592705167173259E-2</v>
      </c>
      <c r="C141" s="94">
        <v>1.2678849695424281E-2</v>
      </c>
      <c r="D141" s="95">
        <v>0</v>
      </c>
      <c r="E141" s="59">
        <v>0.26498126043152737</v>
      </c>
      <c r="F141" s="96">
        <f t="shared" si="16"/>
        <v>-0.26498126043152737</v>
      </c>
      <c r="G141" s="97">
        <f t="shared" si="17"/>
        <v>14.828575086285815</v>
      </c>
      <c r="H141" s="98">
        <v>138</v>
      </c>
      <c r="I141" s="99">
        <f t="shared" si="18"/>
        <v>7.0215068379880924E-2</v>
      </c>
      <c r="J141" s="99">
        <f t="shared" si="19"/>
        <v>86.497753412265382</v>
      </c>
      <c r="K141" s="100">
        <f t="shared" si="20"/>
        <v>9.3004168407800609</v>
      </c>
      <c r="L141" s="101">
        <f t="shared" si="21"/>
        <v>9.1977630122886058</v>
      </c>
      <c r="M141" s="102">
        <f t="shared" si="22"/>
        <v>18.395526024577212</v>
      </c>
      <c r="N141" s="102">
        <f t="shared" si="23"/>
        <v>-18.395526024577212</v>
      </c>
      <c r="X141" s="113">
        <v>7.5987841945288756E-3</v>
      </c>
      <c r="Y141" s="121">
        <v>17.14429703540689</v>
      </c>
      <c r="Z141" s="121">
        <v>12.941767352614342</v>
      </c>
      <c r="AA141" s="121">
        <v>-12.941767352614342</v>
      </c>
      <c r="AB141" s="122"/>
      <c r="AC141" s="106">
        <v>1.2678849695424281E-2</v>
      </c>
      <c r="AD141" s="123">
        <v>14.828575086285815</v>
      </c>
      <c r="AE141" s="124">
        <v>18.395526024577212</v>
      </c>
      <c r="AF141" s="124">
        <v>-18.395526024577212</v>
      </c>
    </row>
    <row r="142" spans="1:32">
      <c r="A142" s="49">
        <v>141</v>
      </c>
      <c r="B142" s="93">
        <v>4.5592705167173259E-2</v>
      </c>
      <c r="C142" s="94">
        <v>1.2678849695424281E-2</v>
      </c>
      <c r="D142" s="95">
        <v>0</v>
      </c>
      <c r="E142" s="59">
        <v>0.26498126043152737</v>
      </c>
      <c r="F142" s="96">
        <f t="shared" si="16"/>
        <v>-0.26498126043152737</v>
      </c>
      <c r="G142" s="97">
        <f t="shared" si="17"/>
        <v>14.563593825854287</v>
      </c>
      <c r="H142" s="98">
        <v>139</v>
      </c>
      <c r="I142" s="99">
        <f t="shared" si="18"/>
        <v>7.0215068379880924E-2</v>
      </c>
      <c r="J142" s="99">
        <f t="shared" si="19"/>
        <v>86.567968480645263</v>
      </c>
      <c r="K142" s="100">
        <f t="shared" si="20"/>
        <v>9.3041909095119752</v>
      </c>
      <c r="L142" s="101">
        <f t="shared" si="21"/>
        <v>9.2014115952873397</v>
      </c>
      <c r="M142" s="102">
        <f t="shared" si="22"/>
        <v>18.402823190574679</v>
      </c>
      <c r="N142" s="102">
        <f t="shared" si="23"/>
        <v>-18.402823190574679</v>
      </c>
      <c r="X142" s="113">
        <v>7.5987841945288756E-3</v>
      </c>
      <c r="Y142" s="121">
        <v>17.948813453014836</v>
      </c>
      <c r="Z142" s="121">
        <v>13.039259116025814</v>
      </c>
      <c r="AA142" s="121">
        <v>-13.039259116025814</v>
      </c>
      <c r="AB142" s="122"/>
      <c r="AC142" s="106">
        <v>1.2678849695424281E-2</v>
      </c>
      <c r="AD142" s="123">
        <v>14.563593825854287</v>
      </c>
      <c r="AE142" s="124">
        <v>18.402823190574679</v>
      </c>
      <c r="AF142" s="124">
        <v>-18.402823190574679</v>
      </c>
    </row>
    <row r="143" spans="1:32">
      <c r="A143" s="49">
        <v>140</v>
      </c>
      <c r="B143" s="93">
        <v>4.6099290780141848E-2</v>
      </c>
      <c r="C143" s="94">
        <v>1.2678849695424281E-2</v>
      </c>
      <c r="D143" s="95">
        <v>0</v>
      </c>
      <c r="E143" s="59">
        <v>0.2685297343109237</v>
      </c>
      <c r="F143" s="96">
        <f t="shared" si="16"/>
        <v>-0.2685297343109237</v>
      </c>
      <c r="G143" s="97">
        <f t="shared" si="17"/>
        <v>14.295064091543363</v>
      </c>
      <c r="H143" s="98">
        <v>140</v>
      </c>
      <c r="I143" s="99">
        <f t="shared" si="18"/>
        <v>7.2108218209095271E-2</v>
      </c>
      <c r="J143" s="99">
        <f t="shared" si="19"/>
        <v>86.640076698854358</v>
      </c>
      <c r="K143" s="100">
        <f t="shared" si="20"/>
        <v>9.3080651425983447</v>
      </c>
      <c r="L143" s="101">
        <f t="shared" si="21"/>
        <v>9.2051569053048112</v>
      </c>
      <c r="M143" s="102">
        <f t="shared" si="22"/>
        <v>18.410313810609622</v>
      </c>
      <c r="N143" s="102">
        <f t="shared" si="23"/>
        <v>-18.410313810609622</v>
      </c>
      <c r="X143" s="113">
        <v>7.5987841945288756E-3</v>
      </c>
      <c r="Y143" s="121">
        <v>18.7430231054263</v>
      </c>
      <c r="Z143" s="121">
        <v>13.133541493280946</v>
      </c>
      <c r="AA143" s="121">
        <v>-13.133541493280946</v>
      </c>
      <c r="AB143" s="122"/>
      <c r="AC143" s="106">
        <v>1.2678849695424281E-2</v>
      </c>
      <c r="AD143" s="123">
        <v>14.295064091543363</v>
      </c>
      <c r="AE143" s="124">
        <v>18.410313810609622</v>
      </c>
      <c r="AF143" s="124">
        <v>-18.410313810609622</v>
      </c>
    </row>
    <row r="144" spans="1:32">
      <c r="A144" s="49">
        <v>142</v>
      </c>
      <c r="B144" s="120">
        <v>9.7264437689969604E-2</v>
      </c>
      <c r="C144" s="94">
        <v>1.2678849695424281E-2</v>
      </c>
      <c r="D144" s="95">
        <v>0</v>
      </c>
      <c r="E144" s="59">
        <v>0.65971803765865766</v>
      </c>
      <c r="F144" s="96">
        <f t="shared" si="16"/>
        <v>-0.65971803765865766</v>
      </c>
      <c r="G144" s="97">
        <f t="shared" si="17"/>
        <v>13.635346053884705</v>
      </c>
      <c r="H144" s="98">
        <v>141</v>
      </c>
      <c r="I144" s="99">
        <f t="shared" si="18"/>
        <v>0.43522788921219008</v>
      </c>
      <c r="J144" s="99">
        <f t="shared" si="19"/>
        <v>87.075304588066544</v>
      </c>
      <c r="K144" s="100">
        <f t="shared" si="20"/>
        <v>9.3314149295841808</v>
      </c>
      <c r="L144" s="101">
        <f t="shared" si="21"/>
        <v>9.227727383641378</v>
      </c>
      <c r="M144" s="102">
        <f t="shared" si="22"/>
        <v>18.455454767282756</v>
      </c>
      <c r="N144" s="102">
        <f t="shared" si="23"/>
        <v>-18.455454767282756</v>
      </c>
      <c r="X144" s="113">
        <v>7.5987841945288756E-3</v>
      </c>
      <c r="Y144" s="121">
        <v>18.513281058700134</v>
      </c>
      <c r="Z144" s="121">
        <v>13.141398779787199</v>
      </c>
      <c r="AA144" s="121">
        <v>-13.141398779787199</v>
      </c>
      <c r="AB144" s="122"/>
      <c r="AC144" s="106">
        <v>1.2678849695424281E-2</v>
      </c>
      <c r="AD144" s="123">
        <v>13.635346053884705</v>
      </c>
      <c r="AE144" s="124">
        <v>18.455454767282756</v>
      </c>
      <c r="AF144" s="124">
        <v>-18.455454767282756</v>
      </c>
    </row>
    <row r="145" spans="1:32">
      <c r="A145" s="49">
        <v>139</v>
      </c>
      <c r="B145" s="120">
        <v>9.7771023302938201E-2</v>
      </c>
      <c r="C145" s="94">
        <v>1.2678849695424281E-2</v>
      </c>
      <c r="D145" s="95">
        <v>0</v>
      </c>
      <c r="E145" s="59">
        <v>0.66385675835953839</v>
      </c>
      <c r="F145" s="96">
        <f t="shared" si="16"/>
        <v>-0.66385675835953839</v>
      </c>
      <c r="G145" s="97">
        <f t="shared" si="17"/>
        <v>12.971489295525167</v>
      </c>
      <c r="H145" s="98">
        <v>142</v>
      </c>
      <c r="I145" s="99">
        <f t="shared" si="18"/>
        <v>0.44070579561963452</v>
      </c>
      <c r="J145" s="99">
        <f t="shared" si="19"/>
        <v>87.516010383686179</v>
      </c>
      <c r="K145" s="100">
        <f t="shared" si="20"/>
        <v>9.3549992187966637</v>
      </c>
      <c r="L145" s="101">
        <f t="shared" si="21"/>
        <v>9.2505205311430121</v>
      </c>
      <c r="M145" s="102">
        <f t="shared" si="22"/>
        <v>18.501041062286024</v>
      </c>
      <c r="N145" s="102">
        <f t="shared" si="23"/>
        <v>-18.501041062286024</v>
      </c>
      <c r="X145" s="113">
        <v>7.5987841945288756E-3</v>
      </c>
      <c r="Y145" s="121">
        <v>18.239438245364539</v>
      </c>
      <c r="Z145" s="121">
        <v>13.152553682191893</v>
      </c>
      <c r="AA145" s="121">
        <v>-13.152553682191893</v>
      </c>
      <c r="AB145" s="122"/>
      <c r="AC145" s="106">
        <v>1.2678849695424281E-2</v>
      </c>
      <c r="AD145" s="123">
        <v>12.971489295525167</v>
      </c>
      <c r="AE145" s="124">
        <v>18.501041062286024</v>
      </c>
      <c r="AF145" s="124">
        <v>-18.501041062286024</v>
      </c>
    </row>
    <row r="146" spans="1:32">
      <c r="A146" s="49">
        <v>144</v>
      </c>
      <c r="B146" s="120">
        <v>2.6849037487335362E-2</v>
      </c>
      <c r="C146" s="94">
        <v>1.2724890211078057E-2</v>
      </c>
      <c r="D146" s="95">
        <v>0</v>
      </c>
      <c r="E146" s="59">
        <v>0.14061165664799607</v>
      </c>
      <c r="F146" s="96">
        <f t="shared" si="16"/>
        <v>-0.14061165664799607</v>
      </c>
      <c r="G146" s="97">
        <f t="shared" si="17"/>
        <v>12.830877638877171</v>
      </c>
      <c r="H146" s="98">
        <v>143</v>
      </c>
      <c r="I146" s="99">
        <f t="shared" si="18"/>
        <v>1.9771637985293938E-2</v>
      </c>
      <c r="J146" s="99">
        <f t="shared" si="19"/>
        <v>87.53578202167148</v>
      </c>
      <c r="K146" s="100">
        <f t="shared" si="20"/>
        <v>9.3560559009484052</v>
      </c>
      <c r="L146" s="101">
        <f t="shared" si="21"/>
        <v>9.2515416721792985</v>
      </c>
      <c r="M146" s="102">
        <f t="shared" si="22"/>
        <v>18.503083344358597</v>
      </c>
      <c r="N146" s="102">
        <f t="shared" si="23"/>
        <v>-18.503083344358597</v>
      </c>
      <c r="X146" s="113">
        <v>7.5987841945288756E-3</v>
      </c>
      <c r="Y146" s="121">
        <v>20.123296969978036</v>
      </c>
      <c r="Z146" s="121">
        <v>13.66958110229414</v>
      </c>
      <c r="AA146" s="121">
        <v>-13.66958110229414</v>
      </c>
      <c r="AB146" s="122"/>
      <c r="AC146" s="106">
        <v>1.2724890211078057E-2</v>
      </c>
      <c r="AD146" s="123">
        <v>12.830877638877171</v>
      </c>
      <c r="AE146" s="124">
        <v>18.503083344358597</v>
      </c>
      <c r="AF146" s="124">
        <v>-18.503083344358597</v>
      </c>
    </row>
    <row r="147" spans="1:32">
      <c r="A147" s="49">
        <v>145</v>
      </c>
      <c r="B147" s="120">
        <v>4.9138804457953399E-2</v>
      </c>
      <c r="C147" s="94">
        <v>1.2724890211078057E-2</v>
      </c>
      <c r="D147" s="95">
        <v>0</v>
      </c>
      <c r="E147" s="59">
        <v>0.2910929212788253</v>
      </c>
      <c r="F147" s="96">
        <f t="shared" si="16"/>
        <v>-0.2910929212788253</v>
      </c>
      <c r="G147" s="97">
        <f t="shared" si="17"/>
        <v>12.539784717598346</v>
      </c>
      <c r="H147" s="98">
        <v>144</v>
      </c>
      <c r="I147" s="99">
        <f t="shared" si="18"/>
        <v>8.4735088818640378E-2</v>
      </c>
      <c r="J147" s="99">
        <f t="shared" si="19"/>
        <v>87.620517110490127</v>
      </c>
      <c r="K147" s="100">
        <f t="shared" si="20"/>
        <v>9.3605831608126913</v>
      </c>
      <c r="L147" s="101">
        <f t="shared" si="21"/>
        <v>9.2559165675607709</v>
      </c>
      <c r="M147" s="102">
        <f t="shared" si="22"/>
        <v>18.511833135121542</v>
      </c>
      <c r="N147" s="102">
        <f t="shared" si="23"/>
        <v>-18.511833135121542</v>
      </c>
      <c r="X147" s="113">
        <v>8.1053698074974676E-3</v>
      </c>
      <c r="Y147" s="121">
        <v>20.090234209089004</v>
      </c>
      <c r="Z147" s="121">
        <v>13.669737201275622</v>
      </c>
      <c r="AA147" s="121">
        <v>-13.669737201275622</v>
      </c>
      <c r="AB147" s="122"/>
      <c r="AC147" s="106">
        <v>1.2724890211078057E-2</v>
      </c>
      <c r="AD147" s="123">
        <v>12.539784717598346</v>
      </c>
      <c r="AE147" s="124">
        <v>18.511833135121542</v>
      </c>
      <c r="AF147" s="124">
        <v>-18.511833135121542</v>
      </c>
    </row>
    <row r="148" spans="1:32">
      <c r="A148" s="49">
        <v>143</v>
      </c>
      <c r="B148" s="93">
        <v>0.16413373860182373</v>
      </c>
      <c r="C148" s="94">
        <v>1.2724890211078057E-2</v>
      </c>
      <c r="D148" s="95">
        <v>1</v>
      </c>
      <c r="E148" s="59">
        <v>1.2433271770489394</v>
      </c>
      <c r="F148" s="96">
        <f t="shared" si="16"/>
        <v>-0.24332717704893936</v>
      </c>
      <c r="G148" s="97">
        <f t="shared" si="17"/>
        <v>12.296457540549406</v>
      </c>
      <c r="H148" s="98">
        <v>145</v>
      </c>
      <c r="I148" s="99">
        <f t="shared" si="18"/>
        <v>5.9208115090605883E-2</v>
      </c>
      <c r="J148" s="99">
        <f t="shared" si="19"/>
        <v>87.679725225580739</v>
      </c>
      <c r="K148" s="100">
        <f t="shared" si="20"/>
        <v>9.3637452563373778</v>
      </c>
      <c r="L148" s="101">
        <f t="shared" si="21"/>
        <v>9.2589721547867327</v>
      </c>
      <c r="M148" s="102">
        <f t="shared" si="22"/>
        <v>18.517944309573465</v>
      </c>
      <c r="N148" s="102">
        <f t="shared" si="23"/>
        <v>-18.517944309573465</v>
      </c>
      <c r="X148" s="113">
        <v>8.1053698074974676E-3</v>
      </c>
      <c r="Y148" s="121">
        <v>20.067218208106979</v>
      </c>
      <c r="Z148" s="121">
        <v>13.669812845836656</v>
      </c>
      <c r="AA148" s="121">
        <v>-13.669812845836656</v>
      </c>
      <c r="AB148" s="122"/>
      <c r="AC148" s="106">
        <v>1.2724890211078057E-2</v>
      </c>
      <c r="AD148" s="123">
        <v>12.296457540549406</v>
      </c>
      <c r="AE148" s="124">
        <v>18.517944309573465</v>
      </c>
      <c r="AF148" s="124">
        <v>-18.517944309573465</v>
      </c>
    </row>
    <row r="149" spans="1:32">
      <c r="A149" s="49">
        <v>147</v>
      </c>
      <c r="B149" s="93">
        <v>9.6251266464032429E-3</v>
      </c>
      <c r="C149" s="94">
        <v>1.2969259101855788E-2</v>
      </c>
      <c r="D149" s="95">
        <v>0</v>
      </c>
      <c r="E149" s="59">
        <v>4.1604768632152615E-2</v>
      </c>
      <c r="F149" s="96">
        <f t="shared" si="16"/>
        <v>-4.1604768632152615E-2</v>
      </c>
      <c r="G149" s="97">
        <f t="shared" si="17"/>
        <v>12.254852771917253</v>
      </c>
      <c r="H149" s="98">
        <v>146</v>
      </c>
      <c r="I149" s="99">
        <f t="shared" si="18"/>
        <v>1.7309567729349503E-3</v>
      </c>
      <c r="J149" s="99">
        <f t="shared" si="19"/>
        <v>87.681456182353671</v>
      </c>
      <c r="K149" s="100">
        <f t="shared" si="20"/>
        <v>9.3638376845369162</v>
      </c>
      <c r="L149" s="101">
        <f t="shared" si="21"/>
        <v>9.2590614686511721</v>
      </c>
      <c r="M149" s="102">
        <f t="shared" si="22"/>
        <v>18.518122937302344</v>
      </c>
      <c r="N149" s="102">
        <f t="shared" si="23"/>
        <v>-18.518122937302344</v>
      </c>
      <c r="X149" s="113">
        <v>8.1053698074974676E-3</v>
      </c>
      <c r="Y149" s="121">
        <v>20.003674049148223</v>
      </c>
      <c r="Z149" s="121">
        <v>13.670389424235379</v>
      </c>
      <c r="AA149" s="121">
        <v>-13.670389424235379</v>
      </c>
      <c r="AB149" s="122"/>
      <c r="AC149" s="106">
        <v>1.2969259101855788E-2</v>
      </c>
      <c r="AD149" s="123">
        <v>12.254852771917253</v>
      </c>
      <c r="AE149" s="124">
        <v>18.518122937302344</v>
      </c>
      <c r="AF149" s="124">
        <v>-18.518122937302344</v>
      </c>
    </row>
    <row r="150" spans="1:32">
      <c r="A150" s="49">
        <v>148</v>
      </c>
      <c r="B150" s="93">
        <v>3.596757852077001E-2</v>
      </c>
      <c r="C150" s="94">
        <v>1.2969259101855788E-2</v>
      </c>
      <c r="D150" s="95">
        <v>0</v>
      </c>
      <c r="E150" s="59">
        <v>0.20340571139870212</v>
      </c>
      <c r="F150" s="96">
        <f t="shared" si="16"/>
        <v>-0.20340571139870212</v>
      </c>
      <c r="G150" s="97">
        <f t="shared" si="17"/>
        <v>12.051447060518552</v>
      </c>
      <c r="H150" s="98">
        <v>147</v>
      </c>
      <c r="I150" s="99">
        <f t="shared" si="18"/>
        <v>4.1373883429612096E-2</v>
      </c>
      <c r="J150" s="99">
        <f t="shared" si="19"/>
        <v>87.722830065783285</v>
      </c>
      <c r="K150" s="100">
        <f t="shared" si="20"/>
        <v>9.3660466615207127</v>
      </c>
      <c r="L150" s="101">
        <f t="shared" si="21"/>
        <v>9.2611959964778663</v>
      </c>
      <c r="M150" s="102">
        <f t="shared" si="22"/>
        <v>18.522391992955733</v>
      </c>
      <c r="N150" s="102">
        <f t="shared" si="23"/>
        <v>-18.522391992955733</v>
      </c>
      <c r="X150" s="113">
        <v>8.1053698074974676E-3</v>
      </c>
      <c r="Y150" s="121">
        <v>19.939204613263531</v>
      </c>
      <c r="Z150" s="121">
        <v>13.67098288952752</v>
      </c>
      <c r="AA150" s="121">
        <v>-13.67098288952752</v>
      </c>
      <c r="AB150" s="122"/>
      <c r="AC150" s="106">
        <v>1.2969259101855788E-2</v>
      </c>
      <c r="AD150" s="123">
        <v>12.051447060518552</v>
      </c>
      <c r="AE150" s="124">
        <v>18.522391992955733</v>
      </c>
      <c r="AF150" s="124">
        <v>-18.522391992955733</v>
      </c>
    </row>
    <row r="151" spans="1:32">
      <c r="A151" s="49">
        <v>146</v>
      </c>
      <c r="B151" s="93">
        <v>4.5086119554204662E-2</v>
      </c>
      <c r="C151" s="94">
        <v>1.2969259101855788E-2</v>
      </c>
      <c r="D151" s="95">
        <v>1</v>
      </c>
      <c r="E151" s="59">
        <v>0.26699349877643502</v>
      </c>
      <c r="F151" s="96">
        <f t="shared" si="16"/>
        <v>0.73300650122356492</v>
      </c>
      <c r="G151" s="97">
        <f t="shared" si="17"/>
        <v>12.784453561742117</v>
      </c>
      <c r="H151" s="98">
        <v>148</v>
      </c>
      <c r="I151" s="99">
        <f t="shared" si="18"/>
        <v>0.53729853083601209</v>
      </c>
      <c r="J151" s="99">
        <f t="shared" si="19"/>
        <v>88.260128596619296</v>
      </c>
      <c r="K151" s="100">
        <f t="shared" si="20"/>
        <v>9.3946861893636076</v>
      </c>
      <c r="L151" s="101">
        <f t="shared" si="21"/>
        <v>9.2888670730274239</v>
      </c>
      <c r="M151" s="102">
        <f t="shared" si="22"/>
        <v>18.577734146054848</v>
      </c>
      <c r="N151" s="102">
        <f t="shared" si="23"/>
        <v>-18.577734146054848</v>
      </c>
      <c r="X151" s="113">
        <v>8.1053698074974676E-3</v>
      </c>
      <c r="Y151" s="121">
        <v>19.899410117267308</v>
      </c>
      <c r="Z151" s="121">
        <v>13.671208999613871</v>
      </c>
      <c r="AA151" s="121">
        <v>-13.671208999613871</v>
      </c>
      <c r="AB151" s="122"/>
      <c r="AC151" s="106">
        <v>1.2969259101855788E-2</v>
      </c>
      <c r="AD151" s="123">
        <v>12.784453561742117</v>
      </c>
      <c r="AE151" s="124">
        <v>18.577734146054848</v>
      </c>
      <c r="AF151" s="124">
        <v>-18.577734146054848</v>
      </c>
    </row>
    <row r="152" spans="1:32">
      <c r="A152" s="49">
        <v>149</v>
      </c>
      <c r="B152" s="120">
        <v>0.14539007092198583</v>
      </c>
      <c r="C152" s="94">
        <v>1.2969259101855788E-2</v>
      </c>
      <c r="D152" s="95">
        <v>2</v>
      </c>
      <c r="E152" s="59">
        <v>1.0930944779057459</v>
      </c>
      <c r="F152" s="96">
        <f t="shared" si="16"/>
        <v>0.90690552209425412</v>
      </c>
      <c r="G152" s="97">
        <f t="shared" si="17"/>
        <v>13.691359083836371</v>
      </c>
      <c r="H152" s="98">
        <v>149</v>
      </c>
      <c r="I152" s="99">
        <f t="shared" si="18"/>
        <v>0.8224776260050517</v>
      </c>
      <c r="J152" s="99">
        <f t="shared" si="19"/>
        <v>89.082606222624349</v>
      </c>
      <c r="K152" s="100">
        <f t="shared" si="20"/>
        <v>9.4383582376716522</v>
      </c>
      <c r="L152" s="101">
        <f t="shared" si="21"/>
        <v>9.3310508252689459</v>
      </c>
      <c r="M152" s="102">
        <f t="shared" si="22"/>
        <v>18.662101650537892</v>
      </c>
      <c r="N152" s="102">
        <f t="shared" si="23"/>
        <v>-18.662101650537892</v>
      </c>
      <c r="X152" s="113">
        <v>8.1053698074974676E-3</v>
      </c>
      <c r="Y152" s="121">
        <v>20.82902969444898</v>
      </c>
      <c r="Z152" s="121">
        <v>13.794019855304937</v>
      </c>
      <c r="AA152" s="121">
        <v>-13.794019855304937</v>
      </c>
      <c r="AB152" s="122"/>
      <c r="AC152" s="106">
        <v>1.2969259101855788E-2</v>
      </c>
      <c r="AD152" s="123">
        <v>13.691359083836371</v>
      </c>
      <c r="AE152" s="124">
        <v>18.662101650537892</v>
      </c>
      <c r="AF152" s="124">
        <v>-18.662101650537892</v>
      </c>
    </row>
    <row r="153" spans="1:32">
      <c r="A153" s="49">
        <v>150</v>
      </c>
      <c r="B153" s="93">
        <v>0.19807497467071938</v>
      </c>
      <c r="C153" s="94">
        <v>1.2969259101855788E-2</v>
      </c>
      <c r="D153" s="95">
        <v>2</v>
      </c>
      <c r="E153" s="59">
        <v>1.5861014384772754</v>
      </c>
      <c r="F153" s="96">
        <f t="shared" si="16"/>
        <v>0.41389856152272464</v>
      </c>
      <c r="G153" s="97">
        <f t="shared" si="17"/>
        <v>14.105257645359096</v>
      </c>
      <c r="H153" s="98">
        <v>150</v>
      </c>
      <c r="I153" s="99">
        <f t="shared" si="18"/>
        <v>0.17131201923058068</v>
      </c>
      <c r="J153" s="99">
        <f t="shared" si="19"/>
        <v>89.253918241854933</v>
      </c>
      <c r="K153" s="100">
        <f t="shared" si="20"/>
        <v>9.4474291869193134</v>
      </c>
      <c r="L153" s="101">
        <f t="shared" si="21"/>
        <v>9.3398108963508903</v>
      </c>
      <c r="M153" s="102">
        <f t="shared" si="22"/>
        <v>18.679621792701781</v>
      </c>
      <c r="N153" s="102">
        <f t="shared" si="23"/>
        <v>-18.679621792701781</v>
      </c>
      <c r="X153" s="113">
        <v>8.1053698074974676E-3</v>
      </c>
      <c r="Y153" s="121">
        <v>20.777118233401541</v>
      </c>
      <c r="Z153" s="121">
        <v>13.794401018697192</v>
      </c>
      <c r="AA153" s="121">
        <v>-13.794401018697192</v>
      </c>
      <c r="AB153" s="122"/>
      <c r="AC153" s="106">
        <v>1.2969259101855788E-2</v>
      </c>
      <c r="AD153" s="123">
        <v>14.105257645359096</v>
      </c>
      <c r="AE153" s="124">
        <v>18.679621792701781</v>
      </c>
      <c r="AF153" s="124">
        <v>-18.679621792701781</v>
      </c>
    </row>
    <row r="154" spans="1:32">
      <c r="A154" s="49">
        <v>151</v>
      </c>
      <c r="B154" s="93">
        <v>7.0921985815602853E-3</v>
      </c>
      <c r="C154" s="94">
        <v>1.316758747697974E-2</v>
      </c>
      <c r="D154" s="95">
        <v>0</v>
      </c>
      <c r="E154" s="59">
        <v>2.9232188429941439E-2</v>
      </c>
      <c r="F154" s="96">
        <f t="shared" si="16"/>
        <v>-2.9232188429941439E-2</v>
      </c>
      <c r="G154" s="97">
        <f t="shared" si="17"/>
        <v>14.076025456929154</v>
      </c>
      <c r="H154" s="98">
        <v>151</v>
      </c>
      <c r="I154" s="99">
        <f t="shared" si="18"/>
        <v>8.5452084040360218E-4</v>
      </c>
      <c r="J154" s="99">
        <f t="shared" si="19"/>
        <v>89.254772762695339</v>
      </c>
      <c r="K154" s="100">
        <f t="shared" si="20"/>
        <v>9.4474744118571365</v>
      </c>
      <c r="L154" s="101">
        <f t="shared" si="21"/>
        <v>9.3398545698356585</v>
      </c>
      <c r="M154" s="102">
        <f t="shared" si="22"/>
        <v>18.679709139671317</v>
      </c>
      <c r="N154" s="102">
        <f t="shared" si="23"/>
        <v>-18.679709139671317</v>
      </c>
      <c r="X154" s="113">
        <v>8.1053698074974676E-3</v>
      </c>
      <c r="Y154" s="121">
        <v>21.655693527772684</v>
      </c>
      <c r="Z154" s="121">
        <v>13.903128900591909</v>
      </c>
      <c r="AA154" s="121">
        <v>-13.903128900591909</v>
      </c>
      <c r="AB154" s="122"/>
      <c r="AC154" s="106">
        <v>1.316758747697974E-2</v>
      </c>
      <c r="AD154" s="123">
        <v>14.076025456929154</v>
      </c>
      <c r="AE154" s="124">
        <v>18.679709139671317</v>
      </c>
      <c r="AF154" s="124">
        <v>-18.679709139671317</v>
      </c>
    </row>
    <row r="155" spans="1:32">
      <c r="A155" s="49">
        <v>152</v>
      </c>
      <c r="B155" s="120">
        <v>0.14336372847011147</v>
      </c>
      <c r="C155" s="94">
        <v>1.316758747697974E-2</v>
      </c>
      <c r="D155" s="95">
        <v>2</v>
      </c>
      <c r="E155" s="59">
        <v>1.0906902649270658</v>
      </c>
      <c r="F155" s="96">
        <f t="shared" si="16"/>
        <v>0.90930973507293422</v>
      </c>
      <c r="G155" s="97">
        <f t="shared" si="17"/>
        <v>14.985335192002088</v>
      </c>
      <c r="H155" s="98">
        <v>152</v>
      </c>
      <c r="I155" s="99">
        <f t="shared" si="18"/>
        <v>0.82684419429840983</v>
      </c>
      <c r="J155" s="99">
        <f t="shared" si="19"/>
        <v>90.081616956993756</v>
      </c>
      <c r="K155" s="100">
        <f t="shared" si="20"/>
        <v>9.4911335970469697</v>
      </c>
      <c r="L155" s="101">
        <f t="shared" si="21"/>
        <v>9.3820090088037791</v>
      </c>
      <c r="M155" s="102">
        <f t="shared" si="22"/>
        <v>18.764018017607558</v>
      </c>
      <c r="N155" s="102">
        <f t="shared" si="23"/>
        <v>-18.764018017607558</v>
      </c>
      <c r="X155" s="113">
        <v>8.1053698074974676E-3</v>
      </c>
      <c r="Y155" s="121">
        <v>22.515161792529202</v>
      </c>
      <c r="Z155" s="121">
        <v>14.006348279296315</v>
      </c>
      <c r="AA155" s="121">
        <v>-14.006348279296315</v>
      </c>
      <c r="AB155" s="122"/>
      <c r="AC155" s="106">
        <v>1.316758747697974E-2</v>
      </c>
      <c r="AD155" s="123">
        <v>14.985335192002088</v>
      </c>
      <c r="AE155" s="124">
        <v>18.764018017607558</v>
      </c>
      <c r="AF155" s="124">
        <v>-18.764018017607558</v>
      </c>
    </row>
    <row r="156" spans="1:32">
      <c r="A156" s="49">
        <v>154</v>
      </c>
      <c r="B156" s="93">
        <v>4.0526849037487338E-3</v>
      </c>
      <c r="C156" s="94">
        <v>1.3241960617651224E-2</v>
      </c>
      <c r="D156" s="95">
        <v>0</v>
      </c>
      <c r="E156" s="59">
        <v>1.4977333901415356E-2</v>
      </c>
      <c r="F156" s="96">
        <f t="shared" si="16"/>
        <v>-1.4977333901415356E-2</v>
      </c>
      <c r="G156" s="97">
        <f t="shared" si="17"/>
        <v>14.970357858100673</v>
      </c>
      <c r="H156" s="98">
        <v>153</v>
      </c>
      <c r="I156" s="99">
        <f t="shared" si="18"/>
        <v>2.2432053079448572E-4</v>
      </c>
      <c r="J156" s="99">
        <f t="shared" si="19"/>
        <v>90.081841277524546</v>
      </c>
      <c r="K156" s="100">
        <f t="shared" si="20"/>
        <v>9.4911454144125589</v>
      </c>
      <c r="L156" s="101">
        <f t="shared" si="21"/>
        <v>9.3820204169769816</v>
      </c>
      <c r="M156" s="102">
        <f t="shared" si="22"/>
        <v>18.764040833953963</v>
      </c>
      <c r="N156" s="102">
        <f t="shared" si="23"/>
        <v>-18.764040833953963</v>
      </c>
      <c r="X156" s="113">
        <v>8.1053698074974676E-3</v>
      </c>
      <c r="Y156" s="121">
        <v>22.326883819103305</v>
      </c>
      <c r="Z156" s="121">
        <v>14.011281531977975</v>
      </c>
      <c r="AA156" s="121">
        <v>-14.011281531977975</v>
      </c>
      <c r="AB156" s="122"/>
      <c r="AC156" s="106">
        <v>1.3241960617651224E-2</v>
      </c>
      <c r="AD156" s="123">
        <v>14.970357858100673</v>
      </c>
      <c r="AE156" s="124">
        <v>18.764040833953963</v>
      </c>
      <c r="AF156" s="124">
        <v>-18.764040833953963</v>
      </c>
    </row>
    <row r="157" spans="1:32">
      <c r="A157" s="49">
        <v>153</v>
      </c>
      <c r="B157" s="120">
        <v>2.0263424518743672E-2</v>
      </c>
      <c r="C157" s="94">
        <v>1.3241960617651224E-2</v>
      </c>
      <c r="D157" s="95">
        <v>0</v>
      </c>
      <c r="E157" s="59">
        <v>0.10396855174493103</v>
      </c>
      <c r="F157" s="96">
        <f t="shared" si="16"/>
        <v>-0.10396855174493103</v>
      </c>
      <c r="G157" s="97">
        <f t="shared" si="17"/>
        <v>14.866389306355742</v>
      </c>
      <c r="H157" s="98">
        <v>154</v>
      </c>
      <c r="I157" s="99">
        <f t="shared" si="18"/>
        <v>1.0809459751938401E-2</v>
      </c>
      <c r="J157" s="99">
        <f t="shared" si="19"/>
        <v>90.092650737276486</v>
      </c>
      <c r="K157" s="100">
        <f t="shared" si="20"/>
        <v>9.491714847027195</v>
      </c>
      <c r="L157" s="101">
        <f t="shared" si="21"/>
        <v>9.3825701309920575</v>
      </c>
      <c r="M157" s="102">
        <f t="shared" si="22"/>
        <v>18.765140261984115</v>
      </c>
      <c r="N157" s="102">
        <f t="shared" si="23"/>
        <v>-18.765140261984115</v>
      </c>
      <c r="X157" s="113">
        <v>8.1053698074974676E-3</v>
      </c>
      <c r="Y157" s="121">
        <v>24.78671720285735</v>
      </c>
      <c r="Z157" s="121">
        <v>14.828057675240082</v>
      </c>
      <c r="AA157" s="121">
        <v>-14.828057675240082</v>
      </c>
      <c r="AB157" s="122"/>
      <c r="AC157" s="106">
        <v>1.3241960617651224E-2</v>
      </c>
      <c r="AD157" s="123">
        <v>14.866389306355742</v>
      </c>
      <c r="AE157" s="124">
        <v>18.765140261984115</v>
      </c>
      <c r="AF157" s="124">
        <v>-18.765140261984115</v>
      </c>
    </row>
    <row r="158" spans="1:32">
      <c r="A158" s="49">
        <v>155</v>
      </c>
      <c r="B158" s="120">
        <v>8.763931104356637E-2</v>
      </c>
      <c r="C158" s="94">
        <v>1.3270293242668933E-2</v>
      </c>
      <c r="D158" s="95">
        <v>0</v>
      </c>
      <c r="E158" s="59">
        <v>0.60716833731673492</v>
      </c>
      <c r="F158" s="96">
        <f t="shared" si="16"/>
        <v>-0.60716833731673492</v>
      </c>
      <c r="G158" s="97">
        <f t="shared" si="17"/>
        <v>14.259220969039008</v>
      </c>
      <c r="H158" s="98">
        <v>155</v>
      </c>
      <c r="I158" s="99">
        <f t="shared" si="18"/>
        <v>0.36865338983996837</v>
      </c>
      <c r="J158" s="99">
        <f t="shared" si="19"/>
        <v>90.461304127116449</v>
      </c>
      <c r="K158" s="100">
        <f t="shared" si="20"/>
        <v>9.5111147678448535</v>
      </c>
      <c r="L158" s="101">
        <f t="shared" si="21"/>
        <v>9.4012968333709797</v>
      </c>
      <c r="M158" s="102">
        <f t="shared" si="22"/>
        <v>18.802593666741959</v>
      </c>
      <c r="N158" s="102">
        <f t="shared" si="23"/>
        <v>-18.802593666741959</v>
      </c>
      <c r="X158" s="113">
        <v>8.6119554204660605E-3</v>
      </c>
      <c r="Y158" s="121">
        <v>24.751151149322201</v>
      </c>
      <c r="Z158" s="121">
        <v>14.828223460402732</v>
      </c>
      <c r="AA158" s="121">
        <v>-14.828223460402732</v>
      </c>
      <c r="AB158" s="122"/>
      <c r="AC158" s="106">
        <v>1.3270293242668933E-2</v>
      </c>
      <c r="AD158" s="123">
        <v>14.259220969039008</v>
      </c>
      <c r="AE158" s="124">
        <v>18.802593666741959</v>
      </c>
      <c r="AF158" s="124">
        <v>-18.802593666741959</v>
      </c>
    </row>
    <row r="159" spans="1:32">
      <c r="A159" s="49">
        <v>156</v>
      </c>
      <c r="B159" s="93">
        <v>2.0263424518743669E-3</v>
      </c>
      <c r="C159" s="94">
        <v>1.3415497945884687E-2</v>
      </c>
      <c r="D159" s="95">
        <v>0</v>
      </c>
      <c r="E159" s="59">
        <v>6.580455358284918E-3</v>
      </c>
      <c r="F159" s="96">
        <f t="shared" si="16"/>
        <v>-6.580455358284918E-3</v>
      </c>
      <c r="G159" s="97">
        <f t="shared" si="17"/>
        <v>14.252640513680722</v>
      </c>
      <c r="H159" s="98">
        <v>156</v>
      </c>
      <c r="I159" s="99">
        <f t="shared" si="18"/>
        <v>4.3302392722380691E-5</v>
      </c>
      <c r="J159" s="99">
        <f t="shared" si="19"/>
        <v>90.461347429509175</v>
      </c>
      <c r="K159" s="100">
        <f t="shared" si="20"/>
        <v>9.5111170442545383</v>
      </c>
      <c r="L159" s="101">
        <f t="shared" si="21"/>
        <v>9.4012990306214697</v>
      </c>
      <c r="M159" s="102">
        <f t="shared" si="22"/>
        <v>18.802598061242939</v>
      </c>
      <c r="N159" s="102">
        <f t="shared" si="23"/>
        <v>-18.802598061242939</v>
      </c>
      <c r="X159" s="113">
        <v>8.6119554204660605E-3</v>
      </c>
      <c r="Y159" s="121">
        <v>25.714441258303758</v>
      </c>
      <c r="Z159" s="121">
        <v>14.949314218247222</v>
      </c>
      <c r="AA159" s="121">
        <v>-14.949314218247222</v>
      </c>
      <c r="AB159" s="122"/>
      <c r="AC159" s="106">
        <v>1.3415497945884687E-2</v>
      </c>
      <c r="AD159" s="123">
        <v>14.252640513680722</v>
      </c>
      <c r="AE159" s="124">
        <v>18.802598061242939</v>
      </c>
      <c r="AF159" s="124">
        <v>-18.802598061242939</v>
      </c>
    </row>
    <row r="160" spans="1:32">
      <c r="A160" s="49">
        <v>157</v>
      </c>
      <c r="B160" s="93">
        <v>7.8014184397163122E-2</v>
      </c>
      <c r="C160" s="94">
        <v>1.3447372149029605E-2</v>
      </c>
      <c r="D160" s="95">
        <v>2</v>
      </c>
      <c r="E160" s="59">
        <v>0.53457806672120112</v>
      </c>
      <c r="F160" s="96">
        <f t="shared" si="16"/>
        <v>1.4654219332787988</v>
      </c>
      <c r="G160" s="97">
        <f t="shared" si="17"/>
        <v>15.718062446959522</v>
      </c>
      <c r="H160" s="98">
        <v>157</v>
      </c>
      <c r="I160" s="99">
        <f t="shared" si="18"/>
        <v>2.1474614425345719</v>
      </c>
      <c r="J160" s="99">
        <f t="shared" si="19"/>
        <v>92.608808872043753</v>
      </c>
      <c r="K160" s="100">
        <f t="shared" si="20"/>
        <v>9.6233470722012182</v>
      </c>
      <c r="L160" s="101">
        <f t="shared" si="21"/>
        <v>9.5095797121848609</v>
      </c>
      <c r="M160" s="102">
        <f t="shared" si="22"/>
        <v>19.019159424369722</v>
      </c>
      <c r="N160" s="102">
        <f t="shared" si="23"/>
        <v>-19.019159424369722</v>
      </c>
      <c r="X160" s="113">
        <v>8.6119554204660605E-3</v>
      </c>
      <c r="Y160" s="121">
        <v>25.641843726890102</v>
      </c>
      <c r="Z160" s="121">
        <v>14.949999015762069</v>
      </c>
      <c r="AA160" s="121">
        <v>-14.949999015762069</v>
      </c>
      <c r="AB160" s="122"/>
      <c r="AC160" s="106">
        <v>1.3447372149029605E-2</v>
      </c>
      <c r="AD160" s="123">
        <v>15.718062446959522</v>
      </c>
      <c r="AE160" s="124">
        <v>19.019159424369722</v>
      </c>
      <c r="AF160" s="124">
        <v>-19.019159424369722</v>
      </c>
    </row>
    <row r="161" spans="1:32">
      <c r="A161" s="49">
        <v>158</v>
      </c>
      <c r="B161" s="93">
        <v>8.763931104356637E-2</v>
      </c>
      <c r="C161" s="94">
        <v>1.3447372149029605E-2</v>
      </c>
      <c r="D161" s="95">
        <v>0</v>
      </c>
      <c r="E161" s="59">
        <v>0.61494605101725042</v>
      </c>
      <c r="F161" s="96">
        <f t="shared" si="16"/>
        <v>-0.61494605101725042</v>
      </c>
      <c r="G161" s="97">
        <f t="shared" si="17"/>
        <v>15.103116395942271</v>
      </c>
      <c r="H161" s="98">
        <v>158</v>
      </c>
      <c r="I161" s="99">
        <f t="shared" si="18"/>
        <v>0.37815864566171076</v>
      </c>
      <c r="J161" s="99">
        <f t="shared" si="19"/>
        <v>92.986967517705466</v>
      </c>
      <c r="K161" s="100">
        <f t="shared" si="20"/>
        <v>9.6429750345889342</v>
      </c>
      <c r="L161" s="101">
        <f t="shared" si="21"/>
        <v>9.5285073315079316</v>
      </c>
      <c r="M161" s="102">
        <f t="shared" si="22"/>
        <v>19.057014663015863</v>
      </c>
      <c r="N161" s="102">
        <f t="shared" si="23"/>
        <v>-19.057014663015863</v>
      </c>
      <c r="X161" s="113">
        <v>8.6119554204660605E-3</v>
      </c>
      <c r="Y161" s="121">
        <v>25.511535897058611</v>
      </c>
      <c r="Z161" s="121">
        <v>14.952205063873169</v>
      </c>
      <c r="AA161" s="121">
        <v>-14.952205063873169</v>
      </c>
      <c r="AB161" s="122"/>
      <c r="AC161" s="106">
        <v>1.3447372149029605E-2</v>
      </c>
      <c r="AD161" s="123">
        <v>15.103116395942271</v>
      </c>
      <c r="AE161" s="124">
        <v>19.057014663015863</v>
      </c>
      <c r="AF161" s="124">
        <v>-19.057014663015863</v>
      </c>
    </row>
    <row r="162" spans="1:32">
      <c r="A162" s="49">
        <v>160</v>
      </c>
      <c r="B162" s="93">
        <v>0.10790273556231003</v>
      </c>
      <c r="C162" s="94">
        <v>1.3560702649100437E-2</v>
      </c>
      <c r="D162" s="95">
        <v>0</v>
      </c>
      <c r="E162" s="59">
        <v>0.79611238060530387</v>
      </c>
      <c r="F162" s="96">
        <f t="shared" si="16"/>
        <v>-0.79611238060530387</v>
      </c>
      <c r="G162" s="97">
        <f t="shared" si="17"/>
        <v>14.307004015336966</v>
      </c>
      <c r="H162" s="98">
        <v>159</v>
      </c>
      <c r="I162" s="99">
        <f t="shared" si="18"/>
        <v>0.63379492255304426</v>
      </c>
      <c r="J162" s="99">
        <f t="shared" si="19"/>
        <v>93.620762440258517</v>
      </c>
      <c r="K162" s="100">
        <f t="shared" si="20"/>
        <v>9.6757822650294543</v>
      </c>
      <c r="L162" s="101">
        <f t="shared" si="21"/>
        <v>9.5601375252948095</v>
      </c>
      <c r="M162" s="102">
        <f t="shared" si="22"/>
        <v>19.120275050589619</v>
      </c>
      <c r="N162" s="102">
        <f t="shared" si="23"/>
        <v>-19.120275050589619</v>
      </c>
      <c r="X162" s="113">
        <v>8.6119554204660605E-3</v>
      </c>
      <c r="Y162" s="121">
        <v>25.227120802174941</v>
      </c>
      <c r="Z162" s="121">
        <v>14.962709761662692</v>
      </c>
      <c r="AA162" s="121">
        <v>-14.962709761662692</v>
      </c>
      <c r="AB162" s="122"/>
      <c r="AC162" s="106">
        <v>1.3560702649100437E-2</v>
      </c>
      <c r="AD162" s="123">
        <v>14.307004015336966</v>
      </c>
      <c r="AE162" s="124">
        <v>19.120275050589619</v>
      </c>
      <c r="AF162" s="124">
        <v>-19.120275050589619</v>
      </c>
    </row>
    <row r="163" spans="1:32">
      <c r="A163" s="49">
        <v>162</v>
      </c>
      <c r="B163" s="93">
        <v>0.13728470111448834</v>
      </c>
      <c r="C163" s="94">
        <v>1.3560702649100437E-2</v>
      </c>
      <c r="D163" s="95">
        <v>1</v>
      </c>
      <c r="E163" s="59">
        <v>1.0638650332946251</v>
      </c>
      <c r="F163" s="96">
        <f t="shared" si="16"/>
        <v>-6.3865033294625118E-2</v>
      </c>
      <c r="G163" s="97">
        <f t="shared" si="17"/>
        <v>14.243138982042341</v>
      </c>
      <c r="H163" s="98">
        <v>160</v>
      </c>
      <c r="I163" s="99">
        <f t="shared" si="18"/>
        <v>4.0787424777235749E-3</v>
      </c>
      <c r="J163" s="99">
        <f t="shared" si="19"/>
        <v>93.624841182736247</v>
      </c>
      <c r="K163" s="100">
        <f t="shared" si="20"/>
        <v>9.6759930334171003</v>
      </c>
      <c r="L163" s="101">
        <f t="shared" si="21"/>
        <v>9.5603407057454781</v>
      </c>
      <c r="M163" s="102">
        <f t="shared" si="22"/>
        <v>19.120681411490956</v>
      </c>
      <c r="N163" s="102">
        <f t="shared" si="23"/>
        <v>-19.120681411490956</v>
      </c>
      <c r="X163" s="113">
        <v>8.6119554204660605E-3</v>
      </c>
      <c r="Y163" s="121">
        <v>24.834159337041164</v>
      </c>
      <c r="Z163" s="121">
        <v>14.982741028458747</v>
      </c>
      <c r="AA163" s="121">
        <v>-14.982741028458747</v>
      </c>
      <c r="AB163" s="122"/>
      <c r="AC163" s="106">
        <v>1.3560702649100437E-2</v>
      </c>
      <c r="AD163" s="123">
        <v>14.243138982042341</v>
      </c>
      <c r="AE163" s="124">
        <v>19.120681411490956</v>
      </c>
      <c r="AF163" s="124">
        <v>-19.120681411490956</v>
      </c>
    </row>
    <row r="164" spans="1:32">
      <c r="A164" s="49">
        <v>161</v>
      </c>
      <c r="B164" s="93">
        <v>0.1651469098277609</v>
      </c>
      <c r="C164" s="94">
        <v>1.3560702649100437E-2</v>
      </c>
      <c r="D164" s="95">
        <v>1</v>
      </c>
      <c r="E164" s="59">
        <v>1.3289079222477529</v>
      </c>
      <c r="F164" s="96">
        <f t="shared" si="16"/>
        <v>-0.32890792224775289</v>
      </c>
      <c r="G164" s="97">
        <f t="shared" si="17"/>
        <v>13.914231059794588</v>
      </c>
      <c r="H164" s="98">
        <v>161</v>
      </c>
      <c r="I164" s="99">
        <f t="shared" si="18"/>
        <v>0.10818042131733387</v>
      </c>
      <c r="J164" s="99">
        <f t="shared" si="19"/>
        <v>93.733021604053576</v>
      </c>
      <c r="K164" s="100">
        <f t="shared" si="20"/>
        <v>9.6815815652223662</v>
      </c>
      <c r="L164" s="101">
        <f t="shared" si="21"/>
        <v>9.5657279212791213</v>
      </c>
      <c r="M164" s="102">
        <f t="shared" si="22"/>
        <v>19.131455842558243</v>
      </c>
      <c r="N164" s="102">
        <f t="shared" si="23"/>
        <v>-19.131455842558243</v>
      </c>
      <c r="X164" s="113">
        <v>9.11854103343465E-3</v>
      </c>
      <c r="Y164" s="121">
        <v>25.773106457971448</v>
      </c>
      <c r="Z164" s="121">
        <v>15.096565641369722</v>
      </c>
      <c r="AA164" s="121">
        <v>-15.096565641369722</v>
      </c>
      <c r="AB164" s="122"/>
      <c r="AC164" s="106">
        <v>1.3560702649100437E-2</v>
      </c>
      <c r="AD164" s="123">
        <v>13.914231059794588</v>
      </c>
      <c r="AE164" s="124">
        <v>19.131455842558243</v>
      </c>
      <c r="AF164" s="124">
        <v>-19.131455842558243</v>
      </c>
    </row>
    <row r="165" spans="1:32">
      <c r="A165" s="49">
        <v>163</v>
      </c>
      <c r="B165" s="93">
        <v>0.25481256332320168</v>
      </c>
      <c r="C165" s="94">
        <v>1.3560702649100437E-2</v>
      </c>
      <c r="D165" s="95">
        <v>6</v>
      </c>
      <c r="E165" s="59">
        <v>2.2399785231622564</v>
      </c>
      <c r="F165" s="96">
        <f t="shared" si="16"/>
        <v>3.7600214768377436</v>
      </c>
      <c r="G165" s="97">
        <f t="shared" si="17"/>
        <v>17.674252536632331</v>
      </c>
      <c r="H165" s="98">
        <v>162</v>
      </c>
      <c r="I165" s="99">
        <f t="shared" si="18"/>
        <v>14.137761506281086</v>
      </c>
      <c r="J165" s="99">
        <f t="shared" si="19"/>
        <v>107.87078311033466</v>
      </c>
      <c r="K165" s="100">
        <f t="shared" si="20"/>
        <v>10.386086034225533</v>
      </c>
      <c r="L165" s="101">
        <f t="shared" si="21"/>
        <v>10.242925358142767</v>
      </c>
      <c r="M165" s="102">
        <f t="shared" si="22"/>
        <v>20.485850716285533</v>
      </c>
      <c r="N165" s="102">
        <f t="shared" si="23"/>
        <v>-20.485850716285533</v>
      </c>
      <c r="X165" s="113">
        <v>9.11854103343465E-3</v>
      </c>
      <c r="Y165" s="121">
        <v>25.707702628623011</v>
      </c>
      <c r="Z165" s="121">
        <v>15.097115703100682</v>
      </c>
      <c r="AA165" s="121">
        <v>-15.097115703100682</v>
      </c>
      <c r="AB165" s="122"/>
      <c r="AC165" s="106">
        <v>1.3560702649100437E-2</v>
      </c>
      <c r="AD165" s="123">
        <v>17.674252536632331</v>
      </c>
      <c r="AE165" s="124">
        <v>20.485850716285533</v>
      </c>
      <c r="AF165" s="124">
        <v>-20.485850716285533</v>
      </c>
    </row>
    <row r="166" spans="1:32">
      <c r="A166" s="49">
        <v>159</v>
      </c>
      <c r="B166" s="120">
        <v>0.2578520770010132</v>
      </c>
      <c r="C166" s="94">
        <v>1.3560702649100437E-2</v>
      </c>
      <c r="D166" s="95">
        <v>5</v>
      </c>
      <c r="E166" s="59">
        <v>2.2721841681168367</v>
      </c>
      <c r="F166" s="96">
        <f t="shared" si="16"/>
        <v>2.7278158318831633</v>
      </c>
      <c r="G166" s="97">
        <f t="shared" si="17"/>
        <v>20.402068368515494</v>
      </c>
      <c r="H166" s="98">
        <v>163</v>
      </c>
      <c r="I166" s="99">
        <f t="shared" si="18"/>
        <v>7.4409792126724348</v>
      </c>
      <c r="J166" s="99">
        <f t="shared" si="19"/>
        <v>115.31176232300709</v>
      </c>
      <c r="K166" s="100">
        <f t="shared" si="20"/>
        <v>10.738331449671643</v>
      </c>
      <c r="L166" s="101">
        <f t="shared" si="21"/>
        <v>10.580028898675954</v>
      </c>
      <c r="M166" s="102">
        <f t="shared" si="22"/>
        <v>21.160057797351907</v>
      </c>
      <c r="N166" s="102">
        <f t="shared" si="23"/>
        <v>-21.160057797351907</v>
      </c>
      <c r="X166" s="113">
        <v>9.11854103343465E-3</v>
      </c>
      <c r="Y166" s="121">
        <v>25.640000262747193</v>
      </c>
      <c r="Z166" s="121">
        <v>15.097705083072189</v>
      </c>
      <c r="AA166" s="121">
        <v>-15.097705083072189</v>
      </c>
      <c r="AB166" s="122"/>
      <c r="AC166" s="106">
        <v>1.3560702649100437E-2</v>
      </c>
      <c r="AD166" s="123">
        <v>20.402068368515494</v>
      </c>
      <c r="AE166" s="124">
        <v>21.160057797351907</v>
      </c>
      <c r="AF166" s="124">
        <v>-21.160057797351907</v>
      </c>
    </row>
    <row r="167" spans="1:32">
      <c r="A167" s="49">
        <v>166</v>
      </c>
      <c r="B167" s="93">
        <v>7.0415400202634246E-2</v>
      </c>
      <c r="C167" s="94">
        <v>1.3670491571044056E-2</v>
      </c>
      <c r="D167" s="95">
        <v>2</v>
      </c>
      <c r="E167" s="59">
        <v>0.4798303483807031</v>
      </c>
      <c r="F167" s="96">
        <f t="shared" si="16"/>
        <v>1.5201696516192968</v>
      </c>
      <c r="G167" s="97">
        <f t="shared" si="17"/>
        <v>21.922238020134792</v>
      </c>
      <c r="H167" s="98">
        <v>164</v>
      </c>
      <c r="I167" s="99">
        <f t="shared" si="18"/>
        <v>2.3109157697043345</v>
      </c>
      <c r="J167" s="99">
        <f t="shared" si="19"/>
        <v>117.62267809271142</v>
      </c>
      <c r="K167" s="100">
        <f t="shared" si="20"/>
        <v>10.84539893654039</v>
      </c>
      <c r="L167" s="101">
        <f t="shared" si="21"/>
        <v>10.682289449595713</v>
      </c>
      <c r="M167" s="102">
        <f t="shared" si="22"/>
        <v>21.364578899191425</v>
      </c>
      <c r="N167" s="102">
        <f t="shared" si="23"/>
        <v>-21.364578899191425</v>
      </c>
      <c r="X167" s="113">
        <v>9.11854103343465E-3</v>
      </c>
      <c r="Y167" s="121">
        <v>25.346987315399346</v>
      </c>
      <c r="Z167" s="121">
        <v>15.108740376043999</v>
      </c>
      <c r="AA167" s="121">
        <v>-15.108740376043999</v>
      </c>
      <c r="AB167" s="122"/>
      <c r="AC167" s="106">
        <v>1.3670491571044056E-2</v>
      </c>
      <c r="AD167" s="123">
        <v>21.922238020134792</v>
      </c>
      <c r="AE167" s="124">
        <v>21.364578899191425</v>
      </c>
      <c r="AF167" s="124">
        <v>-21.364578899191425</v>
      </c>
    </row>
    <row r="168" spans="1:32">
      <c r="A168" s="49">
        <v>165</v>
      </c>
      <c r="B168" s="93">
        <v>0.15400202634245189</v>
      </c>
      <c r="C168" s="94">
        <v>1.3670491571044056E-2</v>
      </c>
      <c r="D168" s="95">
        <v>0</v>
      </c>
      <c r="E168" s="59">
        <v>1.230928307347962</v>
      </c>
      <c r="F168" s="96">
        <f t="shared" si="16"/>
        <v>-1.230928307347962</v>
      </c>
      <c r="G168" s="97">
        <f t="shared" si="17"/>
        <v>20.691309712786829</v>
      </c>
      <c r="H168" s="98">
        <v>165</v>
      </c>
      <c r="I168" s="99">
        <f t="shared" si="18"/>
        <v>1.5151844978305187</v>
      </c>
      <c r="J168" s="99">
        <f t="shared" si="19"/>
        <v>119.13786259054194</v>
      </c>
      <c r="K168" s="100">
        <f t="shared" si="20"/>
        <v>10.915029207040261</v>
      </c>
      <c r="L168" s="101">
        <f t="shared" si="21"/>
        <v>10.74874153602609</v>
      </c>
      <c r="M168" s="102">
        <f t="shared" si="22"/>
        <v>21.49748307205218</v>
      </c>
      <c r="N168" s="102">
        <f t="shared" si="23"/>
        <v>-21.49748307205218</v>
      </c>
      <c r="X168" s="113">
        <v>9.11854103343465E-3</v>
      </c>
      <c r="Y168" s="121">
        <v>26.956897308042631</v>
      </c>
      <c r="Z168" s="121">
        <v>15.437929144613037</v>
      </c>
      <c r="AA168" s="121">
        <v>-15.437929144613037</v>
      </c>
      <c r="AB168" s="122"/>
      <c r="AC168" s="106">
        <v>1.3670491571044056E-2</v>
      </c>
      <c r="AD168" s="123">
        <v>20.691309712786829</v>
      </c>
      <c r="AE168" s="124">
        <v>21.49748307205218</v>
      </c>
      <c r="AF168" s="124">
        <v>-21.49748307205218</v>
      </c>
    </row>
    <row r="169" spans="1:32">
      <c r="A169" s="49">
        <v>164</v>
      </c>
      <c r="B169" s="93">
        <v>0.19351570415400204</v>
      </c>
      <c r="C169" s="94">
        <v>1.3670491571044056E-2</v>
      </c>
      <c r="D169" s="95">
        <v>1</v>
      </c>
      <c r="E169" s="59">
        <v>1.6204817364490913</v>
      </c>
      <c r="F169" s="96">
        <f t="shared" si="16"/>
        <v>-0.62048173644909133</v>
      </c>
      <c r="G169" s="97">
        <f t="shared" si="17"/>
        <v>20.070827976337739</v>
      </c>
      <c r="H169" s="98">
        <v>166</v>
      </c>
      <c r="I169" s="99">
        <f t="shared" si="18"/>
        <v>0.38499758526687961</v>
      </c>
      <c r="J169" s="99">
        <f t="shared" si="19"/>
        <v>119.52286017580882</v>
      </c>
      <c r="K169" s="100">
        <f t="shared" si="20"/>
        <v>10.932651104641034</v>
      </c>
      <c r="L169" s="101">
        <f t="shared" si="21"/>
        <v>10.765552560376026</v>
      </c>
      <c r="M169" s="102">
        <f t="shared" si="22"/>
        <v>21.531105120752052</v>
      </c>
      <c r="N169" s="102">
        <f t="shared" si="23"/>
        <v>-21.531105120752052</v>
      </c>
      <c r="X169" s="113">
        <v>9.6251266464032429E-3</v>
      </c>
      <c r="Y169" s="121">
        <v>26.91529253941048</v>
      </c>
      <c r="Z169" s="121">
        <v>15.438146502287257</v>
      </c>
      <c r="AA169" s="121">
        <v>-15.438146502287257</v>
      </c>
      <c r="AB169" s="122"/>
      <c r="AC169" s="106">
        <v>1.3670491571044056E-2</v>
      </c>
      <c r="AD169" s="123">
        <v>20.070827976337739</v>
      </c>
      <c r="AE169" s="124">
        <v>21.531105120752052</v>
      </c>
      <c r="AF169" s="124">
        <v>-21.531105120752052</v>
      </c>
    </row>
    <row r="170" spans="1:32">
      <c r="A170" s="49">
        <v>169</v>
      </c>
      <c r="B170" s="120">
        <v>4.3566362715298887E-2</v>
      </c>
      <c r="C170" s="94">
        <v>1.3769655758606034E-2</v>
      </c>
      <c r="D170" s="95">
        <v>0</v>
      </c>
      <c r="E170" s="59">
        <v>0.27101403230538196</v>
      </c>
      <c r="F170" s="96">
        <f t="shared" si="16"/>
        <v>-0.27101403230538196</v>
      </c>
      <c r="G170" s="97">
        <f t="shared" si="17"/>
        <v>19.799813944032358</v>
      </c>
      <c r="H170" s="98">
        <v>167</v>
      </c>
      <c r="I170" s="99">
        <f t="shared" si="18"/>
        <v>7.3448605706422615E-2</v>
      </c>
      <c r="J170" s="99">
        <f t="shared" si="19"/>
        <v>119.59630878151523</v>
      </c>
      <c r="K170" s="100">
        <f t="shared" si="20"/>
        <v>10.936009728484848</v>
      </c>
      <c r="L170" s="101">
        <f t="shared" si="21"/>
        <v>10.768756336027783</v>
      </c>
      <c r="M170" s="102">
        <f t="shared" si="22"/>
        <v>21.537512672055566</v>
      </c>
      <c r="N170" s="102">
        <f t="shared" si="23"/>
        <v>-21.537512672055566</v>
      </c>
      <c r="X170" s="113">
        <v>9.6251266464032429E-3</v>
      </c>
      <c r="Y170" s="121">
        <v>26.825306073353101</v>
      </c>
      <c r="Z170" s="121">
        <v>15.439163276850302</v>
      </c>
      <c r="AA170" s="121">
        <v>-15.439163276850302</v>
      </c>
      <c r="AB170" s="122"/>
      <c r="AC170" s="106">
        <v>1.3769655758606034E-2</v>
      </c>
      <c r="AD170" s="123">
        <v>19.799813944032358</v>
      </c>
      <c r="AE170" s="124">
        <v>21.537512672055566</v>
      </c>
      <c r="AF170" s="124">
        <v>-21.537512672055566</v>
      </c>
    </row>
    <row r="171" spans="1:32">
      <c r="A171" s="49">
        <v>171</v>
      </c>
      <c r="B171" s="93">
        <v>4.5592705167173259E-2</v>
      </c>
      <c r="C171" s="94">
        <v>1.3769655758606034E-2</v>
      </c>
      <c r="D171" s="95">
        <v>0</v>
      </c>
      <c r="E171" s="59">
        <v>0.28626022867570111</v>
      </c>
      <c r="F171" s="96">
        <f t="shared" si="16"/>
        <v>-0.28626022867570111</v>
      </c>
      <c r="G171" s="97">
        <f t="shared" si="17"/>
        <v>19.513553715356657</v>
      </c>
      <c r="H171" s="98">
        <v>168</v>
      </c>
      <c r="I171" s="99">
        <f t="shared" si="18"/>
        <v>8.1944918521464696E-2</v>
      </c>
      <c r="J171" s="99">
        <f t="shared" si="19"/>
        <v>119.67825370003669</v>
      </c>
      <c r="K171" s="100">
        <f t="shared" si="20"/>
        <v>10.939755650837759</v>
      </c>
      <c r="L171" s="101">
        <f t="shared" si="21"/>
        <v>10.772329440228271</v>
      </c>
      <c r="M171" s="102">
        <f t="shared" si="22"/>
        <v>21.544658880456542</v>
      </c>
      <c r="N171" s="102">
        <f t="shared" si="23"/>
        <v>-21.544658880456542</v>
      </c>
      <c r="X171" s="113">
        <v>9.6251266464032429E-3</v>
      </c>
      <c r="Y171" s="121">
        <v>27.635864153759893</v>
      </c>
      <c r="Z171" s="121">
        <v>15.521424124697811</v>
      </c>
      <c r="AA171" s="121">
        <v>-15.521424124697811</v>
      </c>
      <c r="AB171" s="122"/>
      <c r="AC171" s="106">
        <v>1.3769655758606034E-2</v>
      </c>
      <c r="AD171" s="123">
        <v>19.513553715356657</v>
      </c>
      <c r="AE171" s="124">
        <v>21.544658880456542</v>
      </c>
      <c r="AF171" s="124">
        <v>-21.544658880456542</v>
      </c>
    </row>
    <row r="172" spans="1:32">
      <c r="A172" s="49">
        <v>167</v>
      </c>
      <c r="B172" s="93">
        <v>4.8632218844984802E-2</v>
      </c>
      <c r="C172" s="94">
        <v>1.3769655758606034E-2</v>
      </c>
      <c r="D172" s="95">
        <v>1</v>
      </c>
      <c r="E172" s="59">
        <v>0.30938830397608441</v>
      </c>
      <c r="F172" s="96">
        <f t="shared" si="16"/>
        <v>0.69061169602391559</v>
      </c>
      <c r="G172" s="97">
        <f t="shared" si="17"/>
        <v>20.204165411380572</v>
      </c>
      <c r="H172" s="98">
        <v>169</v>
      </c>
      <c r="I172" s="99">
        <f t="shared" si="18"/>
        <v>0.47694451468502919</v>
      </c>
      <c r="J172" s="99">
        <f t="shared" si="19"/>
        <v>120.15519821472172</v>
      </c>
      <c r="K172" s="100">
        <f t="shared" si="20"/>
        <v>10.961532658105879</v>
      </c>
      <c r="L172" s="101">
        <f t="shared" si="21"/>
        <v>10.793099388377595</v>
      </c>
      <c r="M172" s="102">
        <f t="shared" si="22"/>
        <v>21.586198776755189</v>
      </c>
      <c r="N172" s="102">
        <f t="shared" si="23"/>
        <v>-21.586198776755189</v>
      </c>
      <c r="X172" s="113">
        <v>9.6251266464032429E-3</v>
      </c>
      <c r="Y172" s="121">
        <v>27.434171746929263</v>
      </c>
      <c r="Z172" s="121">
        <v>15.526502224490311</v>
      </c>
      <c r="AA172" s="121">
        <v>-15.526502224490311</v>
      </c>
      <c r="AB172" s="122"/>
      <c r="AC172" s="106">
        <v>1.3769655758606034E-2</v>
      </c>
      <c r="AD172" s="123">
        <v>20.204165411380572</v>
      </c>
      <c r="AE172" s="124">
        <v>21.586198776755189</v>
      </c>
      <c r="AF172" s="124">
        <v>-21.586198776755189</v>
      </c>
    </row>
    <row r="173" spans="1:32">
      <c r="A173" s="49">
        <v>170</v>
      </c>
      <c r="B173" s="93">
        <v>9.5238095238095247E-2</v>
      </c>
      <c r="C173" s="94">
        <v>1.3769655758606034E-2</v>
      </c>
      <c r="D173" s="95">
        <v>0</v>
      </c>
      <c r="E173" s="59">
        <v>0.69485916593326558</v>
      </c>
      <c r="F173" s="96">
        <f t="shared" si="16"/>
        <v>-0.69485916593326558</v>
      </c>
      <c r="G173" s="97">
        <f t="shared" si="17"/>
        <v>19.509306245447306</v>
      </c>
      <c r="H173" s="98">
        <v>170</v>
      </c>
      <c r="I173" s="99">
        <f t="shared" si="18"/>
        <v>0.48282926048147351</v>
      </c>
      <c r="J173" s="99">
        <f t="shared" si="19"/>
        <v>120.6380274752032</v>
      </c>
      <c r="K173" s="100">
        <f t="shared" si="20"/>
        <v>10.983534379934502</v>
      </c>
      <c r="L173" s="101">
        <f t="shared" si="21"/>
        <v>10.814079534249828</v>
      </c>
      <c r="M173" s="102">
        <f t="shared" si="22"/>
        <v>21.628159068499656</v>
      </c>
      <c r="N173" s="102">
        <f t="shared" si="23"/>
        <v>-21.628159068499656</v>
      </c>
      <c r="X173" s="113">
        <v>1.0131712259371836E-2</v>
      </c>
      <c r="Y173" s="121">
        <v>27.384216755715091</v>
      </c>
      <c r="Z173" s="121">
        <v>15.526813682579242</v>
      </c>
      <c r="AA173" s="121">
        <v>-15.526813682579242</v>
      </c>
      <c r="AB173" s="122"/>
      <c r="AC173" s="106">
        <v>1.3769655758606034E-2</v>
      </c>
      <c r="AD173" s="123">
        <v>19.509306245447306</v>
      </c>
      <c r="AE173" s="124">
        <v>21.628159068499656</v>
      </c>
      <c r="AF173" s="124">
        <v>-21.628159068499656</v>
      </c>
    </row>
    <row r="174" spans="1:32">
      <c r="A174" s="49">
        <v>172</v>
      </c>
      <c r="B174" s="93">
        <v>9.6757852077001022E-2</v>
      </c>
      <c r="C174" s="94">
        <v>1.3769655758606034E-2</v>
      </c>
      <c r="D174" s="95">
        <v>0</v>
      </c>
      <c r="E174" s="59">
        <v>0.7082294883856326</v>
      </c>
      <c r="F174" s="96">
        <f t="shared" si="16"/>
        <v>-0.7082294883856326</v>
      </c>
      <c r="G174" s="97">
        <f t="shared" si="17"/>
        <v>18.801076757061672</v>
      </c>
      <c r="H174" s="98">
        <v>171</v>
      </c>
      <c r="I174" s="99">
        <f t="shared" si="18"/>
        <v>0.5015890082189749</v>
      </c>
      <c r="J174" s="99">
        <f t="shared" si="19"/>
        <v>121.13961648342217</v>
      </c>
      <c r="K174" s="100">
        <f t="shared" si="20"/>
        <v>11.006344374197191</v>
      </c>
      <c r="L174" s="101">
        <f t="shared" si="21"/>
        <v>10.835826036252067</v>
      </c>
      <c r="M174" s="102">
        <f t="shared" si="22"/>
        <v>21.671652072504134</v>
      </c>
      <c r="N174" s="102">
        <f t="shared" si="23"/>
        <v>-21.671652072504134</v>
      </c>
      <c r="X174" s="113">
        <v>1.0131712259371836E-2</v>
      </c>
      <c r="Y174" s="121">
        <v>28.315618449428037</v>
      </c>
      <c r="Z174" s="121">
        <v>15.634685140260864</v>
      </c>
      <c r="AA174" s="121">
        <v>-15.634685140260864</v>
      </c>
      <c r="AB174" s="122"/>
      <c r="AC174" s="106">
        <v>1.3769655758606034E-2</v>
      </c>
      <c r="AD174" s="123">
        <v>18.801076757061672</v>
      </c>
      <c r="AE174" s="124">
        <v>21.671652072504134</v>
      </c>
      <c r="AF174" s="124">
        <v>-21.671652072504134</v>
      </c>
    </row>
    <row r="175" spans="1:32">
      <c r="A175" s="49">
        <v>173</v>
      </c>
      <c r="B175" s="93">
        <v>9.6757852077001022E-2</v>
      </c>
      <c r="C175" s="94">
        <v>1.3769655758606034E-2</v>
      </c>
      <c r="D175" s="95">
        <v>0</v>
      </c>
      <c r="E175" s="59">
        <v>0.7082294883856326</v>
      </c>
      <c r="F175" s="96">
        <f t="shared" si="16"/>
        <v>-0.7082294883856326</v>
      </c>
      <c r="G175" s="97">
        <f t="shared" si="17"/>
        <v>18.092847268676039</v>
      </c>
      <c r="H175" s="98">
        <v>172</v>
      </c>
      <c r="I175" s="99">
        <f t="shared" si="18"/>
        <v>0.5015890082189749</v>
      </c>
      <c r="J175" s="99">
        <f t="shared" si="19"/>
        <v>121.64120549164114</v>
      </c>
      <c r="K175" s="100">
        <f t="shared" si="20"/>
        <v>11.029107193768731</v>
      </c>
      <c r="L175" s="101">
        <f t="shared" si="21"/>
        <v>10.857523101244023</v>
      </c>
      <c r="M175" s="102">
        <f t="shared" si="22"/>
        <v>21.715046202488047</v>
      </c>
      <c r="N175" s="102">
        <f t="shared" si="23"/>
        <v>-21.715046202488047</v>
      </c>
      <c r="X175" s="113">
        <v>1.0131712259371836E-2</v>
      </c>
      <c r="Y175" s="121">
        <v>28.235946117731604</v>
      </c>
      <c r="Z175" s="121">
        <v>15.635471527383432</v>
      </c>
      <c r="AA175" s="121">
        <v>-15.635471527383432</v>
      </c>
      <c r="AB175" s="122"/>
      <c r="AC175" s="106">
        <v>1.3769655758606034E-2</v>
      </c>
      <c r="AD175" s="123">
        <v>18.092847268676039</v>
      </c>
      <c r="AE175" s="124">
        <v>21.715046202488047</v>
      </c>
      <c r="AF175" s="124">
        <v>-21.715046202488047</v>
      </c>
    </row>
    <row r="176" spans="1:32">
      <c r="A176" s="49">
        <v>168</v>
      </c>
      <c r="B176" s="93">
        <v>9.7771023302938201E-2</v>
      </c>
      <c r="C176" s="94">
        <v>1.3769655758606034E-2</v>
      </c>
      <c r="D176" s="95">
        <v>1</v>
      </c>
      <c r="E176" s="59">
        <v>0.71716689378876797</v>
      </c>
      <c r="F176" s="96">
        <f t="shared" si="16"/>
        <v>0.28283310621123203</v>
      </c>
      <c r="G176" s="97">
        <f t="shared" si="17"/>
        <v>18.375680374887271</v>
      </c>
      <c r="H176" s="98">
        <v>173</v>
      </c>
      <c r="I176" s="99">
        <f t="shared" si="18"/>
        <v>7.9994565969094059E-2</v>
      </c>
      <c r="J176" s="99">
        <f t="shared" si="19"/>
        <v>121.72120005761023</v>
      </c>
      <c r="K176" s="100">
        <f t="shared" si="20"/>
        <v>11.0327331182083</v>
      </c>
      <c r="L176" s="101">
        <f t="shared" si="21"/>
        <v>10.860978847813662</v>
      </c>
      <c r="M176" s="102">
        <f t="shared" si="22"/>
        <v>21.721957695627324</v>
      </c>
      <c r="N176" s="102">
        <f t="shared" si="23"/>
        <v>-21.721957695627324</v>
      </c>
      <c r="X176" s="113">
        <v>1.0131712259371836E-2</v>
      </c>
      <c r="Y176" s="121">
        <v>27.93507400137543</v>
      </c>
      <c r="Z176" s="121">
        <v>15.64668157905858</v>
      </c>
      <c r="AA176" s="121">
        <v>-15.64668157905858</v>
      </c>
      <c r="AB176" s="122"/>
      <c r="AC176" s="106">
        <v>1.3769655758606034E-2</v>
      </c>
      <c r="AD176" s="123">
        <v>18.375680374887271</v>
      </c>
      <c r="AE176" s="124">
        <v>21.721957695627324</v>
      </c>
      <c r="AF176" s="124">
        <v>-21.721957695627324</v>
      </c>
    </row>
    <row r="177" spans="1:32">
      <c r="A177" s="49">
        <v>174</v>
      </c>
      <c r="B177" s="93">
        <v>4.5086119554204662E-2</v>
      </c>
      <c r="C177" s="94">
        <v>1.4201728290126078E-2</v>
      </c>
      <c r="D177" s="95">
        <v>0</v>
      </c>
      <c r="E177" s="59">
        <v>0.29051443478445299</v>
      </c>
      <c r="F177" s="96">
        <f t="shared" si="16"/>
        <v>-0.29051443478445299</v>
      </c>
      <c r="G177" s="97">
        <f t="shared" si="17"/>
        <v>18.085165940102819</v>
      </c>
      <c r="H177" s="98">
        <v>174</v>
      </c>
      <c r="I177" s="99">
        <f t="shared" si="18"/>
        <v>8.4398636818130188E-2</v>
      </c>
      <c r="J177" s="99">
        <f t="shared" si="19"/>
        <v>121.80559869442837</v>
      </c>
      <c r="K177" s="100">
        <f t="shared" si="20"/>
        <v>11.036557375125106</v>
      </c>
      <c r="L177" s="101">
        <f t="shared" si="21"/>
        <v>10.864623495539165</v>
      </c>
      <c r="M177" s="102">
        <f t="shared" si="22"/>
        <v>21.72924699107833</v>
      </c>
      <c r="N177" s="102">
        <f t="shared" si="23"/>
        <v>-21.72924699107833</v>
      </c>
      <c r="X177" s="113">
        <v>1.0131712259371836E-2</v>
      </c>
      <c r="Y177" s="121">
        <v>30.628880350651176</v>
      </c>
      <c r="Z177" s="121">
        <v>16.518938003972355</v>
      </c>
      <c r="AA177" s="121">
        <v>-16.518938003972355</v>
      </c>
      <c r="AB177" s="122"/>
      <c r="AC177" s="106">
        <v>1.4201728290126078E-2</v>
      </c>
      <c r="AD177" s="123">
        <v>18.085165940102819</v>
      </c>
      <c r="AE177" s="124">
        <v>21.72924699107833</v>
      </c>
      <c r="AF177" s="124">
        <v>-21.72924699107833</v>
      </c>
    </row>
    <row r="178" spans="1:32">
      <c r="A178" s="49">
        <v>175</v>
      </c>
      <c r="B178" s="93">
        <v>4.6099290780141848E-2</v>
      </c>
      <c r="C178" s="94">
        <v>1.4201728290126078E-2</v>
      </c>
      <c r="D178" s="95">
        <v>0</v>
      </c>
      <c r="E178" s="59">
        <v>0.29839167923166332</v>
      </c>
      <c r="F178" s="96">
        <f t="shared" si="16"/>
        <v>-0.29839167923166332</v>
      </c>
      <c r="G178" s="97">
        <f t="shared" si="17"/>
        <v>17.786774260871155</v>
      </c>
      <c r="H178" s="98">
        <v>175</v>
      </c>
      <c r="I178" s="99">
        <f t="shared" si="18"/>
        <v>8.9037594234691861E-2</v>
      </c>
      <c r="J178" s="99">
        <f t="shared" si="19"/>
        <v>121.89463628866307</v>
      </c>
      <c r="K178" s="100">
        <f t="shared" si="20"/>
        <v>11.040590395837674</v>
      </c>
      <c r="L178" s="101">
        <f t="shared" si="21"/>
        <v>10.868466965616665</v>
      </c>
      <c r="M178" s="102">
        <f t="shared" si="22"/>
        <v>21.736933931233331</v>
      </c>
      <c r="N178" s="102">
        <f t="shared" si="23"/>
        <v>-21.736933931233331</v>
      </c>
      <c r="X178" s="113">
        <v>1.0131712259371836E-2</v>
      </c>
      <c r="Y178" s="121">
        <v>30.30761108737234</v>
      </c>
      <c r="Z178" s="121">
        <v>16.530989226861948</v>
      </c>
      <c r="AA178" s="121">
        <v>-16.530989226861948</v>
      </c>
      <c r="AB178" s="122"/>
      <c r="AC178" s="106">
        <v>1.4201728290126078E-2</v>
      </c>
      <c r="AD178" s="123">
        <v>17.786774260871155</v>
      </c>
      <c r="AE178" s="124">
        <v>21.736933931233331</v>
      </c>
      <c r="AF178" s="124">
        <v>-21.736933931233331</v>
      </c>
    </row>
    <row r="179" spans="1:32">
      <c r="A179" s="49">
        <v>177</v>
      </c>
      <c r="B179" s="93">
        <v>0.14690982776089159</v>
      </c>
      <c r="C179" s="94">
        <v>1.4238029465930018E-2</v>
      </c>
      <c r="D179" s="95">
        <v>2</v>
      </c>
      <c r="E179" s="59">
        <v>0.74321749455869479</v>
      </c>
      <c r="F179" s="96">
        <f t="shared" si="16"/>
        <v>1.2567825054413051</v>
      </c>
      <c r="G179" s="97">
        <f t="shared" si="17"/>
        <v>19.043556766312459</v>
      </c>
      <c r="H179" s="98">
        <v>176</v>
      </c>
      <c r="I179" s="99">
        <f t="shared" si="18"/>
        <v>1.579502265983324</v>
      </c>
      <c r="J179" s="99">
        <f t="shared" si="19"/>
        <v>123.47413855464639</v>
      </c>
      <c r="K179" s="100">
        <f t="shared" si="20"/>
        <v>11.111891763090854</v>
      </c>
      <c r="L179" s="101">
        <f t="shared" si="21"/>
        <v>10.936393963890515</v>
      </c>
      <c r="M179" s="102">
        <f t="shared" si="22"/>
        <v>21.87278792778103</v>
      </c>
      <c r="N179" s="102">
        <f t="shared" si="23"/>
        <v>-21.87278792778103</v>
      </c>
      <c r="X179" s="113">
        <v>1.0638297872340425E-2</v>
      </c>
      <c r="Y179" s="121">
        <v>30.254435612761412</v>
      </c>
      <c r="Z179" s="121">
        <v>16.531319247220541</v>
      </c>
      <c r="AA179" s="121">
        <v>-16.531319247220541</v>
      </c>
      <c r="AB179" s="122"/>
      <c r="AC179" s="106">
        <v>1.4238029465930018E-2</v>
      </c>
      <c r="AD179" s="123">
        <v>19.043556766312459</v>
      </c>
      <c r="AE179" s="124">
        <v>21.87278792778103</v>
      </c>
      <c r="AF179" s="124">
        <v>-21.87278792778103</v>
      </c>
    </row>
    <row r="180" spans="1:32">
      <c r="A180" s="49">
        <v>176</v>
      </c>
      <c r="B180" s="93">
        <v>0.22998986828774065</v>
      </c>
      <c r="C180" s="94">
        <v>1.4238029465930018E-2</v>
      </c>
      <c r="D180" s="95">
        <v>0</v>
      </c>
      <c r="E180" s="59">
        <v>1.2748475328746718</v>
      </c>
      <c r="F180" s="96">
        <f t="shared" si="16"/>
        <v>-1.2748475328746718</v>
      </c>
      <c r="G180" s="97">
        <f t="shared" si="17"/>
        <v>17.768709233437789</v>
      </c>
      <c r="H180" s="98">
        <v>177</v>
      </c>
      <c r="I180" s="99">
        <f t="shared" si="18"/>
        <v>1.6252362320766374</v>
      </c>
      <c r="J180" s="99">
        <f t="shared" si="19"/>
        <v>125.09937478672302</v>
      </c>
      <c r="K180" s="100">
        <f t="shared" si="20"/>
        <v>11.184783180139123</v>
      </c>
      <c r="L180" s="101">
        <f t="shared" si="21"/>
        <v>11.00579009667134</v>
      </c>
      <c r="M180" s="102">
        <f t="shared" si="22"/>
        <v>22.011580193342681</v>
      </c>
      <c r="N180" s="102">
        <f t="shared" si="23"/>
        <v>-22.011580193342681</v>
      </c>
      <c r="X180" s="113">
        <v>1.0638297872340425E-2</v>
      </c>
      <c r="Y180" s="121">
        <v>30.138346304426086</v>
      </c>
      <c r="Z180" s="121">
        <v>16.532892054724201</v>
      </c>
      <c r="AA180" s="121">
        <v>-16.532892054724201</v>
      </c>
      <c r="AB180" s="122"/>
      <c r="AC180" s="106">
        <v>1.4238029465930018E-2</v>
      </c>
      <c r="AD180" s="123">
        <v>17.768709233437789</v>
      </c>
      <c r="AE180" s="124">
        <v>22.011580193342681</v>
      </c>
      <c r="AF180" s="124">
        <v>-22.011580193342681</v>
      </c>
    </row>
    <row r="181" spans="1:32">
      <c r="A181" s="49">
        <v>182</v>
      </c>
      <c r="B181" s="93">
        <v>8.1053698074974676E-3</v>
      </c>
      <c r="C181" s="94">
        <v>1.4439456721915286E-2</v>
      </c>
      <c r="D181" s="95">
        <v>0</v>
      </c>
      <c r="E181" s="59">
        <v>2.3016000982025234E-2</v>
      </c>
      <c r="F181" s="96">
        <f t="shared" si="16"/>
        <v>-2.3016000982025234E-2</v>
      </c>
      <c r="G181" s="97">
        <f t="shared" si="17"/>
        <v>17.745693232455764</v>
      </c>
      <c r="H181" s="98">
        <v>178</v>
      </c>
      <c r="I181" s="99">
        <f t="shared" si="18"/>
        <v>5.297363012045865E-4</v>
      </c>
      <c r="J181" s="99">
        <f t="shared" si="19"/>
        <v>125.09990452302422</v>
      </c>
      <c r="K181" s="100">
        <f t="shared" si="20"/>
        <v>11.184806861230292</v>
      </c>
      <c r="L181" s="101">
        <f t="shared" si="21"/>
        <v>11.005812634672035</v>
      </c>
      <c r="M181" s="102">
        <f t="shared" si="22"/>
        <v>22.011625269344069</v>
      </c>
      <c r="N181" s="102">
        <f t="shared" si="23"/>
        <v>-22.011625269344069</v>
      </c>
      <c r="X181" s="113">
        <v>1.0638297872340425E-2</v>
      </c>
      <c r="Y181" s="121">
        <v>30.00590954783797</v>
      </c>
      <c r="Z181" s="121">
        <v>16.534938768507701</v>
      </c>
      <c r="AA181" s="121">
        <v>-16.534938768507701</v>
      </c>
      <c r="AB181" s="122"/>
      <c r="AC181" s="106">
        <v>1.4439456721915286E-2</v>
      </c>
      <c r="AD181" s="123">
        <v>17.745693232455764</v>
      </c>
      <c r="AE181" s="124">
        <v>22.011625269344069</v>
      </c>
      <c r="AF181" s="124">
        <v>-22.011625269344069</v>
      </c>
    </row>
    <row r="182" spans="1:32">
      <c r="A182" s="49">
        <v>185</v>
      </c>
      <c r="B182" s="93">
        <v>1.7730496453900711E-2</v>
      </c>
      <c r="C182" s="94">
        <v>1.4439456721915286E-2</v>
      </c>
      <c r="D182" s="95">
        <v>0</v>
      </c>
      <c r="E182" s="59">
        <v>5.9058497382248373E-2</v>
      </c>
      <c r="F182" s="96">
        <f t="shared" si="16"/>
        <v>-5.9058497382248373E-2</v>
      </c>
      <c r="G182" s="97">
        <f t="shared" si="17"/>
        <v>17.686634735073515</v>
      </c>
      <c r="H182" s="98">
        <v>179</v>
      </c>
      <c r="I182" s="99">
        <f t="shared" si="18"/>
        <v>3.4879061130490378E-3</v>
      </c>
      <c r="J182" s="99">
        <f t="shared" si="19"/>
        <v>125.10339242913727</v>
      </c>
      <c r="K182" s="100">
        <f t="shared" si="20"/>
        <v>11.184962781750205</v>
      </c>
      <c r="L182" s="101">
        <f t="shared" si="21"/>
        <v>11.005961028758263</v>
      </c>
      <c r="M182" s="102">
        <f t="shared" si="22"/>
        <v>22.011922057516525</v>
      </c>
      <c r="N182" s="102">
        <f t="shared" si="23"/>
        <v>-22.011922057516525</v>
      </c>
      <c r="X182" s="103">
        <v>1.0638297872340425E-2</v>
      </c>
      <c r="Y182" s="121">
        <v>29.838239247607884</v>
      </c>
      <c r="Z182" s="121">
        <v>16.538218793529349</v>
      </c>
      <c r="AA182" s="121">
        <v>-16.538218793529349</v>
      </c>
      <c r="AB182" s="122"/>
      <c r="AC182" s="106">
        <v>1.4439456721915286E-2</v>
      </c>
      <c r="AD182" s="123">
        <v>17.686634735073515</v>
      </c>
      <c r="AE182" s="124">
        <v>22.011922057516525</v>
      </c>
      <c r="AF182" s="124">
        <v>-22.011922057516525</v>
      </c>
    </row>
    <row r="183" spans="1:32">
      <c r="A183" s="49">
        <v>181</v>
      </c>
      <c r="B183" s="93">
        <v>2.2796352583586629E-2</v>
      </c>
      <c r="C183" s="94">
        <v>1.4439456721915286E-2</v>
      </c>
      <c r="D183" s="95">
        <v>0</v>
      </c>
      <c r="E183" s="59">
        <v>7.9924127789930008E-2</v>
      </c>
      <c r="F183" s="96">
        <f t="shared" si="16"/>
        <v>-7.9924127789930008E-2</v>
      </c>
      <c r="G183" s="97">
        <f t="shared" si="17"/>
        <v>17.606710607283585</v>
      </c>
      <c r="H183" s="98">
        <v>180</v>
      </c>
      <c r="I183" s="99">
        <f t="shared" si="18"/>
        <v>6.3878662029810624E-3</v>
      </c>
      <c r="J183" s="99">
        <f t="shared" si="19"/>
        <v>125.10978029534026</v>
      </c>
      <c r="K183" s="100">
        <f t="shared" si="20"/>
        <v>11.185248334093448</v>
      </c>
      <c r="L183" s="101">
        <f t="shared" si="21"/>
        <v>11.006232796663349</v>
      </c>
      <c r="M183" s="102">
        <f t="shared" si="22"/>
        <v>22.012465593326699</v>
      </c>
      <c r="N183" s="102">
        <f t="shared" si="23"/>
        <v>-22.012465593326699</v>
      </c>
      <c r="X183" s="103">
        <v>1.0638297872340425E-2</v>
      </c>
      <c r="Y183" s="121">
        <v>29.595438365887919</v>
      </c>
      <c r="Z183" s="121">
        <v>16.545094575624667</v>
      </c>
      <c r="AA183" s="121">
        <v>-16.545094575624667</v>
      </c>
      <c r="AB183" s="122"/>
      <c r="AC183" s="106">
        <v>1.4439456721915286E-2</v>
      </c>
      <c r="AD183" s="123">
        <v>17.606710607283585</v>
      </c>
      <c r="AE183" s="124">
        <v>22.012465593326699</v>
      </c>
      <c r="AF183" s="124">
        <v>-22.012465593326699</v>
      </c>
    </row>
    <row r="184" spans="1:32">
      <c r="A184" s="49">
        <v>179</v>
      </c>
      <c r="B184" s="93">
        <v>4.5592705167173259E-2</v>
      </c>
      <c r="C184" s="94">
        <v>1.4439456721915286E-2</v>
      </c>
      <c r="D184" s="95">
        <v>0</v>
      </c>
      <c r="E184" s="59">
        <v>0.18411035889375255</v>
      </c>
      <c r="F184" s="96">
        <f t="shared" si="16"/>
        <v>-0.18411035889375255</v>
      </c>
      <c r="G184" s="97">
        <f t="shared" si="17"/>
        <v>17.422600248389831</v>
      </c>
      <c r="H184" s="98">
        <v>181</v>
      </c>
      <c r="I184" s="99">
        <f t="shared" si="18"/>
        <v>3.3896624251986369E-2</v>
      </c>
      <c r="J184" s="99">
        <f t="shared" si="19"/>
        <v>125.14367691959224</v>
      </c>
      <c r="K184" s="100">
        <f t="shared" si="20"/>
        <v>11.186763469368262</v>
      </c>
      <c r="L184" s="101">
        <f t="shared" si="21"/>
        <v>11.00767478003659</v>
      </c>
      <c r="M184" s="102">
        <f t="shared" si="22"/>
        <v>22.015349560073179</v>
      </c>
      <c r="N184" s="102">
        <f t="shared" si="23"/>
        <v>-22.015349560073179</v>
      </c>
      <c r="X184" s="103">
        <v>1.0638297872340425E-2</v>
      </c>
      <c r="Y184" s="121">
        <v>28.933358523376686</v>
      </c>
      <c r="Z184" s="121">
        <v>16.596124627187525</v>
      </c>
      <c r="AA184" s="121">
        <v>-16.596124627187525</v>
      </c>
      <c r="AB184" s="122"/>
      <c r="AC184" s="106">
        <v>1.4439456721915286E-2</v>
      </c>
      <c r="AD184" s="123">
        <v>17.422600248389831</v>
      </c>
      <c r="AE184" s="124">
        <v>22.015349560073179</v>
      </c>
      <c r="AF184" s="124">
        <v>-22.015349560073179</v>
      </c>
    </row>
    <row r="185" spans="1:32">
      <c r="A185" s="49">
        <v>180</v>
      </c>
      <c r="B185" s="93">
        <v>4.5592705167173259E-2</v>
      </c>
      <c r="C185" s="94">
        <v>1.4439456721915286E-2</v>
      </c>
      <c r="D185" s="95">
        <v>0</v>
      </c>
      <c r="E185" s="59">
        <v>0.18411035889375255</v>
      </c>
      <c r="F185" s="96">
        <f t="shared" si="16"/>
        <v>-0.18411035889375255</v>
      </c>
      <c r="G185" s="97">
        <f t="shared" si="17"/>
        <v>17.238489889496076</v>
      </c>
      <c r="H185" s="98">
        <v>182</v>
      </c>
      <c r="I185" s="99">
        <f t="shared" si="18"/>
        <v>3.3896624251986369E-2</v>
      </c>
      <c r="J185" s="99">
        <f t="shared" si="19"/>
        <v>125.17757354384422</v>
      </c>
      <c r="K185" s="100">
        <f t="shared" si="20"/>
        <v>11.188278399460938</v>
      </c>
      <c r="L185" s="101">
        <f t="shared" si="21"/>
        <v>11.009116548049278</v>
      </c>
      <c r="M185" s="102">
        <f t="shared" si="22"/>
        <v>22.018233096098555</v>
      </c>
      <c r="N185" s="102">
        <f t="shared" si="23"/>
        <v>-22.018233096098555</v>
      </c>
      <c r="X185" s="103">
        <v>1.1144883485309018E-2</v>
      </c>
      <c r="Y185" s="121">
        <v>28.840968526925959</v>
      </c>
      <c r="Z185" s="121">
        <v>16.597116652885745</v>
      </c>
      <c r="AA185" s="121">
        <v>-16.597116652885745</v>
      </c>
      <c r="AB185" s="122"/>
      <c r="AC185" s="106">
        <v>1.4439456721915286E-2</v>
      </c>
      <c r="AD185" s="123">
        <v>17.238489889496076</v>
      </c>
      <c r="AE185" s="124">
        <v>22.018233096098555</v>
      </c>
      <c r="AF185" s="124">
        <v>-22.018233096098555</v>
      </c>
    </row>
    <row r="186" spans="1:32">
      <c r="A186" s="49">
        <v>183</v>
      </c>
      <c r="B186" s="93">
        <v>4.6099290780141848E-2</v>
      </c>
      <c r="C186" s="94">
        <v>1.4439456721915286E-2</v>
      </c>
      <c r="D186" s="95">
        <v>0</v>
      </c>
      <c r="E186" s="59">
        <v>0.18657585701387183</v>
      </c>
      <c r="F186" s="96">
        <f t="shared" si="16"/>
        <v>-0.18657585701387183</v>
      </c>
      <c r="G186" s="97">
        <f t="shared" si="17"/>
        <v>17.051914032482205</v>
      </c>
      <c r="H186" s="98">
        <v>183</v>
      </c>
      <c r="I186" s="99">
        <f t="shared" si="18"/>
        <v>3.4810550420460745E-2</v>
      </c>
      <c r="J186" s="99">
        <f t="shared" si="19"/>
        <v>125.21238409426468</v>
      </c>
      <c r="K186" s="100">
        <f t="shared" si="20"/>
        <v>11.189833961872029</v>
      </c>
      <c r="L186" s="101">
        <f t="shared" si="21"/>
        <v>11.010596965180332</v>
      </c>
      <c r="M186" s="102">
        <f t="shared" si="22"/>
        <v>22.021193930360663</v>
      </c>
      <c r="N186" s="102">
        <f t="shared" si="23"/>
        <v>-22.021193930360663</v>
      </c>
      <c r="X186" s="103">
        <v>1.1144883485309018E-2</v>
      </c>
      <c r="Y186" s="121">
        <v>28.578326037526665</v>
      </c>
      <c r="Z186" s="121">
        <v>16.605131150621265</v>
      </c>
      <c r="AA186" s="121">
        <v>-16.605131150621265</v>
      </c>
      <c r="AB186" s="122"/>
      <c r="AC186" s="106">
        <v>1.4439456721915286E-2</v>
      </c>
      <c r="AD186" s="123">
        <v>17.051914032482205</v>
      </c>
      <c r="AE186" s="124">
        <v>22.021193930360663</v>
      </c>
      <c r="AF186" s="124">
        <v>-22.021193930360663</v>
      </c>
    </row>
    <row r="187" spans="1:32">
      <c r="A187" s="49">
        <v>184</v>
      </c>
      <c r="B187" s="93">
        <v>4.6099290780141848E-2</v>
      </c>
      <c r="C187" s="94">
        <v>1.4439456721915286E-2</v>
      </c>
      <c r="D187" s="95">
        <v>0</v>
      </c>
      <c r="E187" s="59">
        <v>0.18657585701387183</v>
      </c>
      <c r="F187" s="96">
        <f t="shared" si="16"/>
        <v>-0.18657585701387183</v>
      </c>
      <c r="G187" s="97">
        <f t="shared" si="17"/>
        <v>16.865338175468334</v>
      </c>
      <c r="H187" s="98">
        <v>184</v>
      </c>
      <c r="I187" s="99">
        <f t="shared" si="18"/>
        <v>3.4810550420460745E-2</v>
      </c>
      <c r="J187" s="99">
        <f t="shared" si="19"/>
        <v>125.24719464468514</v>
      </c>
      <c r="K187" s="100">
        <f t="shared" si="20"/>
        <v>11.191389308065604</v>
      </c>
      <c r="L187" s="101">
        <f t="shared" si="21"/>
        <v>11.012077155361897</v>
      </c>
      <c r="M187" s="102">
        <f t="shared" si="22"/>
        <v>22.024154310723794</v>
      </c>
      <c r="N187" s="102">
        <f t="shared" si="23"/>
        <v>-22.024154310723794</v>
      </c>
      <c r="X187" s="103">
        <v>1.1651469098277611E-2</v>
      </c>
      <c r="Y187" s="121">
        <v>28.510810142666223</v>
      </c>
      <c r="Z187" s="121">
        <v>16.605660616828082</v>
      </c>
      <c r="AA187" s="121">
        <v>-16.605660616828082</v>
      </c>
      <c r="AB187" s="122"/>
      <c r="AC187" s="106">
        <v>1.4439456721915286E-2</v>
      </c>
      <c r="AD187" s="123">
        <v>16.865338175468334</v>
      </c>
      <c r="AE187" s="124">
        <v>22.024154310723794</v>
      </c>
      <c r="AF187" s="124">
        <v>-22.024154310723794</v>
      </c>
    </row>
    <row r="188" spans="1:32">
      <c r="A188" s="49">
        <v>178</v>
      </c>
      <c r="B188" s="93">
        <v>6.231003039513678E-2</v>
      </c>
      <c r="C188" s="94">
        <v>1.4439456721915286E-2</v>
      </c>
      <c r="D188" s="95">
        <v>0</v>
      </c>
      <c r="E188" s="59">
        <v>0.26816251064524188</v>
      </c>
      <c r="F188" s="96">
        <f t="shared" si="16"/>
        <v>-0.26816251064524188</v>
      </c>
      <c r="G188" s="97">
        <f t="shared" si="17"/>
        <v>16.597175664823091</v>
      </c>
      <c r="H188" s="98">
        <v>185</v>
      </c>
      <c r="I188" s="99">
        <f t="shared" si="18"/>
        <v>7.1911132115559467E-2</v>
      </c>
      <c r="J188" s="99">
        <f t="shared" si="19"/>
        <v>125.3191057768007</v>
      </c>
      <c r="K188" s="100">
        <f t="shared" si="20"/>
        <v>11.194601635467011</v>
      </c>
      <c r="L188" s="101">
        <f t="shared" si="21"/>
        <v>11.015134192581272</v>
      </c>
      <c r="M188" s="102">
        <f t="shared" si="22"/>
        <v>22.030268385162543</v>
      </c>
      <c r="N188" s="102">
        <f t="shared" si="23"/>
        <v>-22.030268385162543</v>
      </c>
      <c r="X188" s="103">
        <v>1.1651469098277611E-2</v>
      </c>
      <c r="Y188" s="121">
        <v>29.418145213263166</v>
      </c>
      <c r="Z188" s="121">
        <v>16.700987470672263</v>
      </c>
      <c r="AA188" s="121">
        <v>-16.700987470672263</v>
      </c>
      <c r="AB188" s="122"/>
      <c r="AC188" s="106">
        <v>1.4439456721915286E-2</v>
      </c>
      <c r="AD188" s="123">
        <v>16.597175664823091</v>
      </c>
      <c r="AE188" s="124">
        <v>22.030268385162543</v>
      </c>
      <c r="AF188" s="124">
        <v>-22.030268385162543</v>
      </c>
    </row>
    <row r="189" spans="1:32">
      <c r="A189" s="49">
        <v>186</v>
      </c>
      <c r="B189" s="93">
        <v>0.16818642350557245</v>
      </c>
      <c r="C189" s="94">
        <v>1.4439456721915286E-2</v>
      </c>
      <c r="D189" s="95">
        <v>1</v>
      </c>
      <c r="E189" s="59">
        <v>0.8862281754991802</v>
      </c>
      <c r="F189" s="96">
        <f t="shared" si="16"/>
        <v>0.1137718245008198</v>
      </c>
      <c r="G189" s="97">
        <f t="shared" si="17"/>
        <v>16.71094748932391</v>
      </c>
      <c r="H189" s="98">
        <v>186</v>
      </c>
      <c r="I189" s="99">
        <f t="shared" si="18"/>
        <v>1.2944028050245339E-2</v>
      </c>
      <c r="J189" s="99">
        <f t="shared" si="19"/>
        <v>125.33204980485094</v>
      </c>
      <c r="K189" s="100">
        <f t="shared" si="20"/>
        <v>11.19517975759438</v>
      </c>
      <c r="L189" s="101">
        <f t="shared" si="21"/>
        <v>11.015684357561222</v>
      </c>
      <c r="M189" s="102">
        <f t="shared" si="22"/>
        <v>22.031368715122444</v>
      </c>
      <c r="N189" s="102">
        <f t="shared" si="23"/>
        <v>-22.031368715122444</v>
      </c>
      <c r="X189" s="103">
        <v>1.1651469098277611E-2</v>
      </c>
      <c r="Y189" s="121">
        <v>29.305804961649148</v>
      </c>
      <c r="Z189" s="121">
        <v>16.702444253862311</v>
      </c>
      <c r="AA189" s="121">
        <v>-16.702444253862311</v>
      </c>
      <c r="AB189" s="122"/>
      <c r="AC189" s="106">
        <v>1.4439456721915286E-2</v>
      </c>
      <c r="AD189" s="123">
        <v>16.71094748932391</v>
      </c>
      <c r="AE189" s="124">
        <v>22.031368715122444</v>
      </c>
      <c r="AF189" s="124">
        <v>-22.031368715122444</v>
      </c>
    </row>
    <row r="190" spans="1:32">
      <c r="A190" s="49">
        <v>188</v>
      </c>
      <c r="B190" s="93">
        <v>1.6717325227963528E-2</v>
      </c>
      <c r="C190" s="94">
        <v>1.4442555602776595E-2</v>
      </c>
      <c r="D190" s="95">
        <v>0</v>
      </c>
      <c r="E190" s="59">
        <v>8.9269033434688214E-2</v>
      </c>
      <c r="F190" s="96">
        <f t="shared" si="16"/>
        <v>-8.9269033434688214E-2</v>
      </c>
      <c r="G190" s="97">
        <f t="shared" si="17"/>
        <v>16.621678455889221</v>
      </c>
      <c r="H190" s="98">
        <v>187</v>
      </c>
      <c r="I190" s="99">
        <f t="shared" si="18"/>
        <v>7.968960330363482E-3</v>
      </c>
      <c r="J190" s="99">
        <f t="shared" si="19"/>
        <v>125.3400187651813</v>
      </c>
      <c r="K190" s="100">
        <f t="shared" si="20"/>
        <v>11.195535662270979</v>
      </c>
      <c r="L190" s="101">
        <f t="shared" si="21"/>
        <v>11.016023049748307</v>
      </c>
      <c r="M190" s="102">
        <f t="shared" si="22"/>
        <v>22.032046099496615</v>
      </c>
      <c r="N190" s="102">
        <f t="shared" si="23"/>
        <v>-22.032046099496615</v>
      </c>
      <c r="X190" s="103">
        <v>1.1651469098277611E-2</v>
      </c>
      <c r="Y190" s="121">
        <v>29.227527431929303</v>
      </c>
      <c r="Z190" s="121">
        <v>16.70315149592491</v>
      </c>
      <c r="AA190" s="121">
        <v>-16.70315149592491</v>
      </c>
      <c r="AB190" s="122"/>
      <c r="AC190" s="106">
        <v>1.4442555602776595E-2</v>
      </c>
      <c r="AD190" s="123">
        <v>16.621678455889221</v>
      </c>
      <c r="AE190" s="124">
        <v>22.032046099496615</v>
      </c>
      <c r="AF190" s="124">
        <v>-22.032046099496615</v>
      </c>
    </row>
    <row r="191" spans="1:32">
      <c r="A191" s="49">
        <v>187</v>
      </c>
      <c r="B191" s="93">
        <v>4.4072948328267483E-2</v>
      </c>
      <c r="C191" s="94">
        <v>1.4442555602776595E-2</v>
      </c>
      <c r="D191" s="95">
        <v>0</v>
      </c>
      <c r="E191" s="59">
        <v>0.28677122580492886</v>
      </c>
      <c r="F191" s="96">
        <f t="shared" si="16"/>
        <v>-0.28677122580492886</v>
      </c>
      <c r="G191" s="97">
        <f t="shared" si="17"/>
        <v>16.334907230084291</v>
      </c>
      <c r="H191" s="98">
        <v>188</v>
      </c>
      <c r="I191" s="99">
        <f t="shared" si="18"/>
        <v>8.2237735949661495E-2</v>
      </c>
      <c r="J191" s="99">
        <f t="shared" si="19"/>
        <v>125.42225650113096</v>
      </c>
      <c r="K191" s="100">
        <f t="shared" si="20"/>
        <v>11.199207851501416</v>
      </c>
      <c r="L191" s="101">
        <f t="shared" si="21"/>
        <v>11.01951757743389</v>
      </c>
      <c r="M191" s="102">
        <f t="shared" si="22"/>
        <v>22.039035154867779</v>
      </c>
      <c r="N191" s="102">
        <f t="shared" si="23"/>
        <v>-22.039035154867779</v>
      </c>
      <c r="X191" s="103">
        <v>1.2158054711246201E-2</v>
      </c>
      <c r="Y191" s="121">
        <v>29.147829165086268</v>
      </c>
      <c r="Z191" s="121">
        <v>16.70388460983634</v>
      </c>
      <c r="AA191" s="121">
        <v>-16.70388460983634</v>
      </c>
      <c r="AB191" s="122"/>
      <c r="AC191" s="106">
        <v>1.4442555602776595E-2</v>
      </c>
      <c r="AD191" s="123">
        <v>16.334907230084291</v>
      </c>
      <c r="AE191" s="124">
        <v>22.039035154867779</v>
      </c>
      <c r="AF191" s="124">
        <v>-22.039035154867779</v>
      </c>
    </row>
    <row r="192" spans="1:32">
      <c r="A192" s="49">
        <v>191</v>
      </c>
      <c r="B192" s="93">
        <v>1.4184397163120571E-2</v>
      </c>
      <c r="C192" s="94">
        <v>1.4509845587193655E-2</v>
      </c>
      <c r="D192" s="95">
        <v>0</v>
      </c>
      <c r="E192" s="59">
        <v>7.3697027984811203E-2</v>
      </c>
      <c r="F192" s="96">
        <f t="shared" si="16"/>
        <v>-7.3697027984811203E-2</v>
      </c>
      <c r="G192" s="97">
        <f t="shared" si="17"/>
        <v>16.26121020209948</v>
      </c>
      <c r="H192" s="98">
        <v>189</v>
      </c>
      <c r="I192" s="99">
        <f t="shared" si="18"/>
        <v>5.4312519337940453E-3</v>
      </c>
      <c r="J192" s="99">
        <f t="shared" si="19"/>
        <v>125.42768775306476</v>
      </c>
      <c r="K192" s="100">
        <f t="shared" si="20"/>
        <v>11.199450332630828</v>
      </c>
      <c r="L192" s="101">
        <f t="shared" si="21"/>
        <v>11.01974832310051</v>
      </c>
      <c r="M192" s="102">
        <f t="shared" si="22"/>
        <v>22.03949664620102</v>
      </c>
      <c r="N192" s="102">
        <f t="shared" si="23"/>
        <v>-22.03949664620102</v>
      </c>
      <c r="X192" s="103">
        <v>1.2158054711246201E-2</v>
      </c>
      <c r="Y192" s="121">
        <v>29.022860477648791</v>
      </c>
      <c r="Z192" s="121">
        <v>16.705686966145059</v>
      </c>
      <c r="AA192" s="121">
        <v>-16.705686966145059</v>
      </c>
      <c r="AB192" s="122"/>
      <c r="AC192" s="106">
        <v>1.4509845587193655E-2</v>
      </c>
      <c r="AD192" s="123">
        <v>16.26121020209948</v>
      </c>
      <c r="AE192" s="124">
        <v>22.03949664620102</v>
      </c>
      <c r="AF192" s="124">
        <v>-22.03949664620102</v>
      </c>
    </row>
    <row r="193" spans="1:32">
      <c r="A193" s="49">
        <v>190</v>
      </c>
      <c r="B193" s="120">
        <v>2.9888551165146909E-2</v>
      </c>
      <c r="C193" s="94">
        <v>1.4509845587193655E-2</v>
      </c>
      <c r="D193" s="95">
        <v>0</v>
      </c>
      <c r="E193" s="59">
        <v>0.18077348670115725</v>
      </c>
      <c r="F193" s="96">
        <f t="shared" si="16"/>
        <v>-0.18077348670115725</v>
      </c>
      <c r="G193" s="97">
        <f t="shared" si="17"/>
        <v>16.080436715398324</v>
      </c>
      <c r="H193" s="98">
        <v>190</v>
      </c>
      <c r="I193" s="99">
        <f t="shared" si="18"/>
        <v>3.2679053494093481E-2</v>
      </c>
      <c r="J193" s="99">
        <f t="shared" si="19"/>
        <v>125.46036680655885</v>
      </c>
      <c r="K193" s="100">
        <f t="shared" si="20"/>
        <v>11.200909195532248</v>
      </c>
      <c r="L193" s="101">
        <f t="shared" si="21"/>
        <v>11.021136569917573</v>
      </c>
      <c r="M193" s="102">
        <f t="shared" si="22"/>
        <v>22.042273139835146</v>
      </c>
      <c r="N193" s="102">
        <f t="shared" si="23"/>
        <v>-22.042273139835146</v>
      </c>
      <c r="X193" s="103">
        <v>1.2158054711246201E-2</v>
      </c>
      <c r="Y193" s="121">
        <v>28.876022866162593</v>
      </c>
      <c r="Z193" s="121">
        <v>16.708174980252394</v>
      </c>
      <c r="AA193" s="121">
        <v>-16.708174980252394</v>
      </c>
      <c r="AB193" s="122"/>
      <c r="AC193" s="106">
        <v>1.4509845587193655E-2</v>
      </c>
      <c r="AD193" s="123">
        <v>16.080436715398324</v>
      </c>
      <c r="AE193" s="124">
        <v>22.042273139835146</v>
      </c>
      <c r="AF193" s="124">
        <v>-22.042273139835146</v>
      </c>
    </row>
    <row r="194" spans="1:32">
      <c r="A194" s="49">
        <v>189</v>
      </c>
      <c r="B194" s="93">
        <v>4.0020263424518747E-2</v>
      </c>
      <c r="C194" s="94">
        <v>1.4509845587193655E-2</v>
      </c>
      <c r="D194" s="95">
        <v>0</v>
      </c>
      <c r="E194" s="59">
        <v>0.25689471575716816</v>
      </c>
      <c r="F194" s="96">
        <f t="shared" si="16"/>
        <v>-0.25689471575716816</v>
      </c>
      <c r="G194" s="97">
        <f t="shared" si="17"/>
        <v>15.823541999641156</v>
      </c>
      <c r="H194" s="98">
        <v>191</v>
      </c>
      <c r="I194" s="99">
        <f t="shared" si="18"/>
        <v>6.599489498395622E-2</v>
      </c>
      <c r="J194" s="99">
        <f t="shared" si="19"/>
        <v>125.52636170154281</v>
      </c>
      <c r="K194" s="100">
        <f t="shared" si="20"/>
        <v>11.203854769745224</v>
      </c>
      <c r="L194" s="101">
        <f t="shared" si="21"/>
        <v>11.023939507119232</v>
      </c>
      <c r="M194" s="102">
        <f t="shared" si="22"/>
        <v>22.047879014238465</v>
      </c>
      <c r="N194" s="102">
        <f t="shared" si="23"/>
        <v>-22.047879014238465</v>
      </c>
      <c r="X194" s="103">
        <v>1.2158054711246201E-2</v>
      </c>
      <c r="Y194" s="121">
        <v>28.667000021386812</v>
      </c>
      <c r="Z194" s="121">
        <v>16.713215327108873</v>
      </c>
      <c r="AA194" s="121">
        <v>-16.713215327108873</v>
      </c>
      <c r="AB194" s="122"/>
      <c r="AC194" s="106">
        <v>1.4509845587193655E-2</v>
      </c>
      <c r="AD194" s="123">
        <v>15.823541999641156</v>
      </c>
      <c r="AE194" s="124">
        <v>22.047879014238465</v>
      </c>
      <c r="AF194" s="124">
        <v>-22.047879014238465</v>
      </c>
    </row>
    <row r="195" spans="1:32">
      <c r="A195" s="49">
        <v>192</v>
      </c>
      <c r="B195" s="120">
        <v>4.6099290780141848E-2</v>
      </c>
      <c r="C195" s="94">
        <v>1.4509845587193655E-2</v>
      </c>
      <c r="D195" s="95">
        <v>1</v>
      </c>
      <c r="E195" s="59">
        <v>0.3045719266931039</v>
      </c>
      <c r="F195" s="96">
        <f t="shared" si="16"/>
        <v>0.69542807330689604</v>
      </c>
      <c r="G195" s="97">
        <f t="shared" si="17"/>
        <v>16.518970072948051</v>
      </c>
      <c r="H195" s="98">
        <v>192</v>
      </c>
      <c r="I195" s="99">
        <f t="shared" si="18"/>
        <v>0.48362020514334159</v>
      </c>
      <c r="J195" s="99">
        <f t="shared" si="19"/>
        <v>126.00998190668615</v>
      </c>
      <c r="K195" s="100">
        <f t="shared" si="20"/>
        <v>11.225416780979055</v>
      </c>
      <c r="L195" s="101">
        <f t="shared" si="21"/>
        <v>11.04445507846377</v>
      </c>
      <c r="M195" s="102">
        <f t="shared" si="22"/>
        <v>22.08891015692754</v>
      </c>
      <c r="N195" s="102">
        <f t="shared" si="23"/>
        <v>-22.08891015692754</v>
      </c>
      <c r="X195" s="103">
        <v>1.2158054711246201E-2</v>
      </c>
      <c r="Y195" s="121">
        <v>28.279323148202764</v>
      </c>
      <c r="Z195" s="121">
        <v>16.73054139362679</v>
      </c>
      <c r="AA195" s="121">
        <v>-16.73054139362679</v>
      </c>
      <c r="AB195" s="122"/>
      <c r="AC195" s="106">
        <v>1.4509845587193655E-2</v>
      </c>
      <c r="AD195" s="123">
        <v>16.518970072948051</v>
      </c>
      <c r="AE195" s="124">
        <v>22.08891015692754</v>
      </c>
      <c r="AF195" s="124">
        <v>-22.08891015692754</v>
      </c>
    </row>
    <row r="196" spans="1:32">
      <c r="A196" s="49">
        <v>196</v>
      </c>
      <c r="B196" s="120">
        <v>4.5592705167173259E-2</v>
      </c>
      <c r="C196" s="94">
        <v>1.4554558011049722E-2</v>
      </c>
      <c r="D196" s="95">
        <v>0</v>
      </c>
      <c r="E196" s="59">
        <v>0.18548383682754341</v>
      </c>
      <c r="F196" s="96">
        <f t="shared" si="16"/>
        <v>-0.18548383682754341</v>
      </c>
      <c r="G196" s="97">
        <f t="shared" si="17"/>
        <v>16.333486236120507</v>
      </c>
      <c r="H196" s="98">
        <v>193</v>
      </c>
      <c r="I196" s="99">
        <f t="shared" si="18"/>
        <v>3.4404253724266746E-2</v>
      </c>
      <c r="J196" s="99">
        <f t="shared" si="19"/>
        <v>126.04438616041041</v>
      </c>
      <c r="K196" s="100">
        <f t="shared" si="20"/>
        <v>11.226949102958043</v>
      </c>
      <c r="L196" s="101">
        <f t="shared" si="21"/>
        <v>11.045912879030292</v>
      </c>
      <c r="M196" s="102">
        <f t="shared" si="22"/>
        <v>22.091825758060583</v>
      </c>
      <c r="N196" s="102">
        <f t="shared" si="23"/>
        <v>-22.091825758060583</v>
      </c>
      <c r="X196" s="103">
        <v>1.2158054711246201E-2</v>
      </c>
      <c r="Y196" s="121">
        <v>33.697259202359632</v>
      </c>
      <c r="Z196" s="121">
        <v>19.804161627037654</v>
      </c>
      <c r="AA196" s="121">
        <v>-19.804161627037654</v>
      </c>
      <c r="AB196" s="122"/>
      <c r="AC196" s="106">
        <v>1.4554558011049722E-2</v>
      </c>
      <c r="AD196" s="123">
        <v>16.333486236120507</v>
      </c>
      <c r="AE196" s="124">
        <v>22.091825758060583</v>
      </c>
      <c r="AF196" s="124">
        <v>-22.091825758060583</v>
      </c>
    </row>
    <row r="197" spans="1:32">
      <c r="A197" s="49">
        <v>193</v>
      </c>
      <c r="B197" s="93">
        <v>4.6099290780141848E-2</v>
      </c>
      <c r="C197" s="94">
        <v>1.4554558011049722E-2</v>
      </c>
      <c r="D197" s="95">
        <v>0</v>
      </c>
      <c r="E197" s="59">
        <v>0.18796772775990925</v>
      </c>
      <c r="F197" s="96">
        <f t="shared" ref="F197:F260" si="24">D197-E197</f>
        <v>-0.18796772775990925</v>
      </c>
      <c r="G197" s="97">
        <f t="shared" ref="G197:G260" si="25">G196+F197</f>
        <v>16.145518508360599</v>
      </c>
      <c r="H197" s="98">
        <v>194</v>
      </c>
      <c r="I197" s="99">
        <f t="shared" ref="I197:I260" si="26">F197^2</f>
        <v>3.5331866679223355E-2</v>
      </c>
      <c r="J197" s="99">
        <f t="shared" ref="J197:J260" si="27">J196+I197</f>
        <v>126.07971802708964</v>
      </c>
      <c r="K197" s="100">
        <f t="shared" ref="K197:K260" si="28">SQRT(J197)</f>
        <v>11.228522522001265</v>
      </c>
      <c r="L197" s="101">
        <f t="shared" ref="L197:L260" si="29">K197*SQRT(1-J197/$J$1503)</f>
        <v>11.047409756525306</v>
      </c>
      <c r="M197" s="102">
        <f t="shared" ref="M197:M260" si="30">2*L197</f>
        <v>22.094819513050613</v>
      </c>
      <c r="N197" s="102">
        <f t="shared" ref="N197:N260" si="31">-2*L197</f>
        <v>-22.094819513050613</v>
      </c>
      <c r="X197" s="103">
        <v>1.2664640324214793E-2</v>
      </c>
      <c r="Y197" s="121">
        <v>33.625310381786917</v>
      </c>
      <c r="Z197" s="121">
        <v>19.804657701103647</v>
      </c>
      <c r="AA197" s="121">
        <v>-19.804657701103647</v>
      </c>
      <c r="AB197" s="122"/>
      <c r="AC197" s="106">
        <v>1.4554558011049722E-2</v>
      </c>
      <c r="AD197" s="123">
        <v>16.145518508360599</v>
      </c>
      <c r="AE197" s="124">
        <v>22.094819513050613</v>
      </c>
      <c r="AF197" s="124">
        <v>-22.094819513050613</v>
      </c>
    </row>
    <row r="198" spans="1:32">
      <c r="A198" s="49">
        <v>194</v>
      </c>
      <c r="B198" s="93">
        <v>4.6099290780141848E-2</v>
      </c>
      <c r="C198" s="94">
        <v>1.4554558011049722E-2</v>
      </c>
      <c r="D198" s="95">
        <v>0</v>
      </c>
      <c r="E198" s="59">
        <v>0.18796772775990925</v>
      </c>
      <c r="F198" s="96">
        <f t="shared" si="24"/>
        <v>-0.18796772775990925</v>
      </c>
      <c r="G198" s="97">
        <f t="shared" si="25"/>
        <v>15.957550780600689</v>
      </c>
      <c r="H198" s="98">
        <v>195</v>
      </c>
      <c r="I198" s="99">
        <f t="shared" si="26"/>
        <v>3.5331866679223355E-2</v>
      </c>
      <c r="J198" s="99">
        <f t="shared" si="27"/>
        <v>126.11504989376887</v>
      </c>
      <c r="K198" s="100">
        <f t="shared" si="28"/>
        <v>11.230095720596903</v>
      </c>
      <c r="L198" s="101">
        <f t="shared" si="29"/>
        <v>11.048906402551875</v>
      </c>
      <c r="M198" s="102">
        <f t="shared" si="30"/>
        <v>22.09781280510375</v>
      </c>
      <c r="N198" s="102">
        <f t="shared" si="31"/>
        <v>-22.09781280510375</v>
      </c>
      <c r="X198" s="103">
        <v>1.2664640324214793E-2</v>
      </c>
      <c r="Y198" s="121">
        <v>33.5364404840536</v>
      </c>
      <c r="Z198" s="121">
        <v>19.805414522270517</v>
      </c>
      <c r="AA198" s="121">
        <v>-19.805414522270517</v>
      </c>
      <c r="AB198" s="122"/>
      <c r="AC198" s="106">
        <v>1.4554558011049722E-2</v>
      </c>
      <c r="AD198" s="123">
        <v>15.957550780600689</v>
      </c>
      <c r="AE198" s="124">
        <v>22.09781280510375</v>
      </c>
      <c r="AF198" s="124">
        <v>-22.09781280510375</v>
      </c>
    </row>
    <row r="199" spans="1:32">
      <c r="A199" s="49">
        <v>195</v>
      </c>
      <c r="B199" s="93">
        <v>4.6099290780141848E-2</v>
      </c>
      <c r="C199" s="94">
        <v>1.4554558011049722E-2</v>
      </c>
      <c r="D199" s="95">
        <v>0</v>
      </c>
      <c r="E199" s="59">
        <v>0.18796772775990925</v>
      </c>
      <c r="F199" s="96">
        <f t="shared" si="24"/>
        <v>-0.18796772775990925</v>
      </c>
      <c r="G199" s="97">
        <f t="shared" si="25"/>
        <v>15.76958305284078</v>
      </c>
      <c r="H199" s="98">
        <v>196</v>
      </c>
      <c r="I199" s="99">
        <f t="shared" si="26"/>
        <v>3.5331866679223355E-2</v>
      </c>
      <c r="J199" s="99">
        <f t="shared" si="27"/>
        <v>126.1503817604481</v>
      </c>
      <c r="K199" s="100">
        <f t="shared" si="28"/>
        <v>11.231668698837591</v>
      </c>
      <c r="L199" s="101">
        <f t="shared" si="29"/>
        <v>11.050402817204047</v>
      </c>
      <c r="M199" s="102">
        <f t="shared" si="30"/>
        <v>22.100805634408093</v>
      </c>
      <c r="N199" s="102">
        <f t="shared" si="31"/>
        <v>-22.100805634408093</v>
      </c>
      <c r="X199" s="103">
        <v>1.2664640324214793E-2</v>
      </c>
      <c r="Y199" s="121">
        <v>33.385526874499575</v>
      </c>
      <c r="Z199" s="121">
        <v>19.807596774451046</v>
      </c>
      <c r="AA199" s="121">
        <v>-19.807596774451046</v>
      </c>
      <c r="AB199" s="122"/>
      <c r="AC199" s="106">
        <v>1.4554558011049722E-2</v>
      </c>
      <c r="AD199" s="123">
        <v>15.76958305284078</v>
      </c>
      <c r="AE199" s="124">
        <v>22.100805634408093</v>
      </c>
      <c r="AF199" s="124">
        <v>-22.100805634408093</v>
      </c>
    </row>
    <row r="200" spans="1:32">
      <c r="A200" s="49">
        <v>197</v>
      </c>
      <c r="B200" s="93">
        <v>3.0395136778115501E-3</v>
      </c>
      <c r="C200" s="94">
        <v>1.4555886102847427E-2</v>
      </c>
      <c r="D200" s="95">
        <v>4</v>
      </c>
      <c r="E200" s="59">
        <v>1.1570987754203611E-2</v>
      </c>
      <c r="F200" s="96">
        <f t="shared" si="24"/>
        <v>3.9884290122457964</v>
      </c>
      <c r="G200" s="97">
        <f t="shared" si="25"/>
        <v>19.758012065086575</v>
      </c>
      <c r="H200" s="98">
        <v>197</v>
      </c>
      <c r="I200" s="99">
        <f t="shared" si="26"/>
        <v>15.907565985723979</v>
      </c>
      <c r="J200" s="99">
        <f t="shared" si="27"/>
        <v>142.05794774617209</v>
      </c>
      <c r="K200" s="100">
        <f t="shared" si="28"/>
        <v>11.918806473224242</v>
      </c>
      <c r="L200" s="101">
        <f t="shared" si="29"/>
        <v>11.701970473185932</v>
      </c>
      <c r="M200" s="102">
        <f t="shared" si="30"/>
        <v>23.403940946371865</v>
      </c>
      <c r="N200" s="102">
        <f t="shared" si="31"/>
        <v>-23.403940946371865</v>
      </c>
      <c r="X200" s="113">
        <v>1.2664640324214793E-2</v>
      </c>
      <c r="Y200" s="121">
        <v>34.057917158827671</v>
      </c>
      <c r="Z200" s="121">
        <v>19.850861887497299</v>
      </c>
      <c r="AA200" s="121">
        <v>-19.850861887497299</v>
      </c>
      <c r="AB200" s="122"/>
      <c r="AC200" s="106">
        <v>1.4555886102847427E-2</v>
      </c>
      <c r="AD200" s="123">
        <v>19.758012065086575</v>
      </c>
      <c r="AE200" s="124">
        <v>23.403940946371865</v>
      </c>
      <c r="AF200" s="124">
        <v>-23.403940946371865</v>
      </c>
    </row>
    <row r="201" spans="1:32">
      <c r="A201" s="49">
        <v>198</v>
      </c>
      <c r="B201" s="93">
        <v>0.19452887537993921</v>
      </c>
      <c r="C201" s="94">
        <v>1.460900977475563E-2</v>
      </c>
      <c r="D201" s="95">
        <v>5</v>
      </c>
      <c r="E201" s="59">
        <v>1.7349745951206619</v>
      </c>
      <c r="F201" s="96">
        <f t="shared" si="24"/>
        <v>3.2650254048793381</v>
      </c>
      <c r="G201" s="97">
        <f t="shared" si="25"/>
        <v>23.023037469965914</v>
      </c>
      <c r="H201" s="98">
        <v>198</v>
      </c>
      <c r="I201" s="99">
        <f t="shared" si="26"/>
        <v>10.660390894507486</v>
      </c>
      <c r="J201" s="99">
        <f t="shared" si="27"/>
        <v>152.71833864067958</v>
      </c>
      <c r="K201" s="100">
        <f t="shared" si="28"/>
        <v>12.357926146432481</v>
      </c>
      <c r="L201" s="101">
        <f t="shared" si="29"/>
        <v>12.116061642454474</v>
      </c>
      <c r="M201" s="102">
        <f t="shared" si="30"/>
        <v>24.232123284908948</v>
      </c>
      <c r="N201" s="102">
        <f t="shared" si="31"/>
        <v>-24.232123284908948</v>
      </c>
      <c r="X201" s="113">
        <v>1.3171225937183385E-2</v>
      </c>
      <c r="Y201" s="121">
        <v>34.624498473536001</v>
      </c>
      <c r="Z201" s="121">
        <v>19.881518269751641</v>
      </c>
      <c r="AA201" s="121">
        <v>-19.881518269751641</v>
      </c>
      <c r="AB201" s="122"/>
      <c r="AC201" s="106">
        <v>1.460900977475563E-2</v>
      </c>
      <c r="AD201" s="123">
        <v>23.023037469965914</v>
      </c>
      <c r="AE201" s="124">
        <v>24.232123284908948</v>
      </c>
      <c r="AF201" s="124">
        <v>-24.232123284908948</v>
      </c>
    </row>
    <row r="202" spans="1:32">
      <c r="A202" s="49">
        <v>199</v>
      </c>
      <c r="B202" s="120">
        <v>3.3941236068895646E-2</v>
      </c>
      <c r="C202" s="94">
        <v>1.4750672899844171E-2</v>
      </c>
      <c r="D202" s="95">
        <v>0</v>
      </c>
      <c r="E202" s="59">
        <v>0.21395090803277667</v>
      </c>
      <c r="F202" s="96">
        <f t="shared" si="24"/>
        <v>-0.21395090803277667</v>
      </c>
      <c r="G202" s="97">
        <f t="shared" si="25"/>
        <v>22.809086561933135</v>
      </c>
      <c r="H202" s="98">
        <v>199</v>
      </c>
      <c r="I202" s="99">
        <f t="shared" si="26"/>
        <v>4.5774991048049656E-2</v>
      </c>
      <c r="J202" s="99">
        <f t="shared" si="27"/>
        <v>152.76411363172764</v>
      </c>
      <c r="K202" s="100">
        <f t="shared" si="28"/>
        <v>12.359778057543252</v>
      </c>
      <c r="L202" s="101">
        <f t="shared" si="29"/>
        <v>12.117804078711723</v>
      </c>
      <c r="M202" s="102">
        <f t="shared" si="30"/>
        <v>24.235608157423446</v>
      </c>
      <c r="N202" s="102">
        <f t="shared" si="31"/>
        <v>-24.235608157423446</v>
      </c>
      <c r="X202" s="113">
        <v>1.3677811550151978E-2</v>
      </c>
      <c r="Y202" s="121">
        <v>34.544655760447149</v>
      </c>
      <c r="Z202" s="121">
        <v>19.882126527054691</v>
      </c>
      <c r="AA202" s="121">
        <v>-19.882126527054691</v>
      </c>
      <c r="AB202" s="122"/>
      <c r="AC202" s="106">
        <v>1.4750672899844171E-2</v>
      </c>
      <c r="AD202" s="123">
        <v>22.809086561933135</v>
      </c>
      <c r="AE202" s="124">
        <v>24.235608157423446</v>
      </c>
      <c r="AF202" s="124">
        <v>-24.235608157423446</v>
      </c>
    </row>
    <row r="203" spans="1:32">
      <c r="A203" s="49">
        <v>200</v>
      </c>
      <c r="B203" s="120">
        <v>0.12613981762917936</v>
      </c>
      <c r="C203" s="94">
        <v>1.4750672899844171E-2</v>
      </c>
      <c r="D203" s="95">
        <v>1</v>
      </c>
      <c r="E203" s="59">
        <v>1.0391272069011031</v>
      </c>
      <c r="F203" s="96">
        <f t="shared" si="24"/>
        <v>-3.9127206901103051E-2</v>
      </c>
      <c r="G203" s="97">
        <f t="shared" si="25"/>
        <v>22.769959355032032</v>
      </c>
      <c r="H203" s="98">
        <v>200</v>
      </c>
      <c r="I203" s="99">
        <f t="shared" si="26"/>
        <v>1.5309383198817263E-3</v>
      </c>
      <c r="J203" s="99">
        <f t="shared" si="27"/>
        <v>152.76564457004753</v>
      </c>
      <c r="K203" s="100">
        <f t="shared" si="28"/>
        <v>12.359839989661983</v>
      </c>
      <c r="L203" s="101">
        <f t="shared" si="29"/>
        <v>12.117862349165932</v>
      </c>
      <c r="M203" s="102">
        <f t="shared" si="30"/>
        <v>24.235724698331865</v>
      </c>
      <c r="N203" s="102">
        <f t="shared" si="31"/>
        <v>-24.235724698331865</v>
      </c>
      <c r="X203" s="113">
        <v>1.3677811550151978E-2</v>
      </c>
      <c r="Y203" s="121">
        <v>36.294088171512009</v>
      </c>
      <c r="Z203" s="121">
        <v>20.171791335735207</v>
      </c>
      <c r="AA203" s="121">
        <v>-20.171791335735207</v>
      </c>
      <c r="AB203" s="122"/>
      <c r="AC203" s="106">
        <v>1.4750672899844171E-2</v>
      </c>
      <c r="AD203" s="123">
        <v>22.769959355032032</v>
      </c>
      <c r="AE203" s="124">
        <v>24.235724698331865</v>
      </c>
      <c r="AF203" s="124">
        <v>-24.235724698331865</v>
      </c>
    </row>
    <row r="204" spans="1:32">
      <c r="A204" s="49">
        <v>205</v>
      </c>
      <c r="B204" s="93">
        <v>1.0131712259371836E-2</v>
      </c>
      <c r="C204" s="94">
        <v>1.4764839212353024E-2</v>
      </c>
      <c r="D204" s="95">
        <v>0</v>
      </c>
      <c r="E204" s="59">
        <v>4.9954991214171629E-2</v>
      </c>
      <c r="F204" s="96">
        <f t="shared" si="24"/>
        <v>-4.9954991214171629E-2</v>
      </c>
      <c r="G204" s="97">
        <f t="shared" si="25"/>
        <v>22.720004363817861</v>
      </c>
      <c r="H204" s="98">
        <v>201</v>
      </c>
      <c r="I204" s="99">
        <f t="shared" si="26"/>
        <v>2.4955011472079648E-3</v>
      </c>
      <c r="J204" s="99">
        <f t="shared" si="27"/>
        <v>152.76814007119472</v>
      </c>
      <c r="K204" s="100">
        <f t="shared" si="28"/>
        <v>12.359940941250274</v>
      </c>
      <c r="L204" s="101">
        <f t="shared" si="29"/>
        <v>12.117957332028944</v>
      </c>
      <c r="M204" s="102">
        <f t="shared" si="30"/>
        <v>24.235914664057887</v>
      </c>
      <c r="N204" s="102">
        <f t="shared" si="31"/>
        <v>-24.235914664057887</v>
      </c>
      <c r="X204" s="113">
        <v>1.3677811550151978E-2</v>
      </c>
      <c r="Y204" s="121">
        <v>36.010258388051938</v>
      </c>
      <c r="Z204" s="121">
        <v>20.179353411128709</v>
      </c>
      <c r="AA204" s="121">
        <v>-20.179353411128709</v>
      </c>
      <c r="AB204" s="122"/>
      <c r="AC204" s="106">
        <v>1.4764839212353024E-2</v>
      </c>
      <c r="AD204" s="123">
        <v>22.720004363817861</v>
      </c>
      <c r="AE204" s="124">
        <v>24.235914664057887</v>
      </c>
      <c r="AF204" s="124">
        <v>-24.235914664057887</v>
      </c>
    </row>
    <row r="205" spans="1:32">
      <c r="A205" s="49">
        <v>204</v>
      </c>
      <c r="B205" s="120">
        <v>4.9138804457953399E-2</v>
      </c>
      <c r="C205" s="94">
        <v>1.4764839212353024E-2</v>
      </c>
      <c r="D205" s="95">
        <v>0</v>
      </c>
      <c r="E205" s="59">
        <v>0.334288384292523</v>
      </c>
      <c r="F205" s="96">
        <f t="shared" si="24"/>
        <v>-0.334288384292523</v>
      </c>
      <c r="G205" s="97">
        <f t="shared" si="25"/>
        <v>22.385715979525337</v>
      </c>
      <c r="H205" s="98">
        <v>202</v>
      </c>
      <c r="I205" s="99">
        <f t="shared" si="26"/>
        <v>0.11174872387290553</v>
      </c>
      <c r="J205" s="99">
        <f t="shared" si="27"/>
        <v>152.87988879506761</v>
      </c>
      <c r="K205" s="100">
        <f t="shared" si="28"/>
        <v>12.364460715901346</v>
      </c>
      <c r="L205" s="101">
        <f t="shared" si="29"/>
        <v>12.122209775082387</v>
      </c>
      <c r="M205" s="102">
        <f t="shared" si="30"/>
        <v>24.244419550164775</v>
      </c>
      <c r="N205" s="102">
        <f t="shared" si="31"/>
        <v>-24.244419550164775</v>
      </c>
      <c r="X205" s="113">
        <v>1.3677811550151978E-2</v>
      </c>
      <c r="Y205" s="121">
        <v>35.676448565145726</v>
      </c>
      <c r="Z205" s="121">
        <v>20.18980800291175</v>
      </c>
      <c r="AA205" s="121">
        <v>-20.18980800291175</v>
      </c>
      <c r="AB205" s="122"/>
      <c r="AC205" s="106">
        <v>1.4764839212353024E-2</v>
      </c>
      <c r="AD205" s="123">
        <v>22.385715979525337</v>
      </c>
      <c r="AE205" s="124">
        <v>24.244419550164775</v>
      </c>
      <c r="AF205" s="124">
        <v>-24.244419550164775</v>
      </c>
    </row>
    <row r="206" spans="1:32">
      <c r="A206" s="49">
        <v>203</v>
      </c>
      <c r="B206" s="120">
        <v>5.167173252279636E-2</v>
      </c>
      <c r="C206" s="94">
        <v>1.4764839212353024E-2</v>
      </c>
      <c r="D206" s="95">
        <v>1</v>
      </c>
      <c r="E206" s="59">
        <v>0.35514020352052689</v>
      </c>
      <c r="F206" s="96">
        <f t="shared" si="24"/>
        <v>0.64485979647947311</v>
      </c>
      <c r="G206" s="97">
        <f t="shared" si="25"/>
        <v>23.03057577600481</v>
      </c>
      <c r="H206" s="98">
        <v>203</v>
      </c>
      <c r="I206" s="99">
        <f t="shared" si="26"/>
        <v>0.41584415711554751</v>
      </c>
      <c r="J206" s="99">
        <f t="shared" si="27"/>
        <v>153.29573295218316</v>
      </c>
      <c r="K206" s="100">
        <f t="shared" si="28"/>
        <v>12.381265401895849</v>
      </c>
      <c r="L206" s="101">
        <f t="shared" si="29"/>
        <v>12.138018768206084</v>
      </c>
      <c r="M206" s="102">
        <f t="shared" si="30"/>
        <v>24.276037536412169</v>
      </c>
      <c r="N206" s="102">
        <f t="shared" si="31"/>
        <v>-24.276037536412169</v>
      </c>
      <c r="X206" s="113">
        <v>1.3677811550151978E-2</v>
      </c>
      <c r="Y206" s="121">
        <v>35.100618384913709</v>
      </c>
      <c r="Z206" s="121">
        <v>20.220882176605329</v>
      </c>
      <c r="AA206" s="121">
        <v>-20.220882176605329</v>
      </c>
      <c r="AB206" s="122"/>
      <c r="AC206" s="106">
        <v>1.4764839212353024E-2</v>
      </c>
      <c r="AD206" s="123">
        <v>23.03057577600481</v>
      </c>
      <c r="AE206" s="124">
        <v>24.276037536412169</v>
      </c>
      <c r="AF206" s="124">
        <v>-24.276037536412169</v>
      </c>
    </row>
    <row r="207" spans="1:32">
      <c r="A207" s="49">
        <v>202</v>
      </c>
      <c r="B207" s="120">
        <v>9.6757852077001022E-2</v>
      </c>
      <c r="C207" s="94">
        <v>1.4764839212353024E-2</v>
      </c>
      <c r="D207" s="95">
        <v>4</v>
      </c>
      <c r="E207" s="59">
        <v>0.75574170895434067</v>
      </c>
      <c r="F207" s="96">
        <f t="shared" si="24"/>
        <v>3.2442582910456594</v>
      </c>
      <c r="G207" s="97">
        <f t="shared" si="25"/>
        <v>26.27483406705047</v>
      </c>
      <c r="H207" s="98">
        <v>204</v>
      </c>
      <c r="I207" s="99">
        <f t="shared" si="26"/>
        <v>10.525211859018503</v>
      </c>
      <c r="J207" s="99">
        <f t="shared" si="27"/>
        <v>163.82094481120166</v>
      </c>
      <c r="K207" s="100">
        <f t="shared" si="28"/>
        <v>12.799255635043846</v>
      </c>
      <c r="L207" s="101">
        <f t="shared" si="29"/>
        <v>12.530346861775554</v>
      </c>
      <c r="M207" s="102">
        <f t="shared" si="30"/>
        <v>25.060693723551108</v>
      </c>
      <c r="N207" s="102">
        <f t="shared" si="31"/>
        <v>-25.060693723551108</v>
      </c>
      <c r="X207" s="113">
        <v>1.4184397163120571E-2</v>
      </c>
      <c r="Y207" s="121">
        <v>35.039053680267656</v>
      </c>
      <c r="Z207" s="121">
        <v>20.221237069790241</v>
      </c>
      <c r="AA207" s="121">
        <v>-20.221237069790241</v>
      </c>
      <c r="AB207" s="122"/>
      <c r="AC207" s="106">
        <v>1.4764839212353024E-2</v>
      </c>
      <c r="AD207" s="123">
        <v>26.27483406705047</v>
      </c>
      <c r="AE207" s="124">
        <v>25.060693723551108</v>
      </c>
      <c r="AF207" s="124">
        <v>-25.060693723551108</v>
      </c>
    </row>
    <row r="208" spans="1:32">
      <c r="A208" s="49">
        <v>201</v>
      </c>
      <c r="B208" s="120">
        <v>0.21023302938196559</v>
      </c>
      <c r="C208" s="94">
        <v>1.4764839212353024E-2</v>
      </c>
      <c r="D208" s="95">
        <v>3</v>
      </c>
      <c r="E208" s="59">
        <v>1.9235105505681718</v>
      </c>
      <c r="F208" s="96">
        <f t="shared" si="24"/>
        <v>1.0764894494318282</v>
      </c>
      <c r="G208" s="97">
        <f t="shared" si="25"/>
        <v>27.351323516482299</v>
      </c>
      <c r="H208" s="98">
        <v>205</v>
      </c>
      <c r="I208" s="99">
        <f t="shared" si="26"/>
        <v>1.1588295347380406</v>
      </c>
      <c r="J208" s="99">
        <f t="shared" si="27"/>
        <v>164.97977434593969</v>
      </c>
      <c r="K208" s="100">
        <f t="shared" si="28"/>
        <v>12.844445272020886</v>
      </c>
      <c r="L208" s="101">
        <f t="shared" si="29"/>
        <v>12.572657534651499</v>
      </c>
      <c r="M208" s="102">
        <f t="shared" si="30"/>
        <v>25.145315069302999</v>
      </c>
      <c r="N208" s="102">
        <f t="shared" si="31"/>
        <v>-25.145315069302999</v>
      </c>
      <c r="X208" s="113">
        <v>1.4184397163120571E-2</v>
      </c>
      <c r="Y208" s="121">
        <v>34.965356652282843</v>
      </c>
      <c r="Z208" s="121">
        <v>20.221745608084174</v>
      </c>
      <c r="AA208" s="121">
        <v>-20.221745608084174</v>
      </c>
      <c r="AB208" s="122"/>
      <c r="AC208" s="106">
        <v>1.4764839212353024E-2</v>
      </c>
      <c r="AD208" s="123">
        <v>27.351323516482299</v>
      </c>
      <c r="AE208" s="124">
        <v>25.145315069302999</v>
      </c>
      <c r="AF208" s="124">
        <v>-25.145315069302999</v>
      </c>
    </row>
    <row r="209" spans="1:32">
      <c r="A209" s="49">
        <v>215</v>
      </c>
      <c r="B209" s="120">
        <v>4.0526849037487338E-3</v>
      </c>
      <c r="C209" s="94">
        <v>1.4825046040515653E-2</v>
      </c>
      <c r="D209" s="95">
        <v>0</v>
      </c>
      <c r="E209" s="59">
        <v>1.6639301708883093E-2</v>
      </c>
      <c r="F209" s="96">
        <f t="shared" si="24"/>
        <v>-1.6639301708883093E-2</v>
      </c>
      <c r="G209" s="97">
        <f t="shared" si="25"/>
        <v>27.334684214773418</v>
      </c>
      <c r="H209" s="98">
        <v>206</v>
      </c>
      <c r="I209" s="99">
        <f t="shared" si="26"/>
        <v>2.7686636135923986E-4</v>
      </c>
      <c r="J209" s="99">
        <f t="shared" si="27"/>
        <v>164.98005121230105</v>
      </c>
      <c r="K209" s="100">
        <f t="shared" si="28"/>
        <v>12.844456049685446</v>
      </c>
      <c r="L209" s="101">
        <f t="shared" si="29"/>
        <v>12.572667623221205</v>
      </c>
      <c r="M209" s="102">
        <f t="shared" si="30"/>
        <v>25.145335246442411</v>
      </c>
      <c r="N209" s="102">
        <f t="shared" si="31"/>
        <v>-25.145335246442411</v>
      </c>
      <c r="X209" s="113">
        <v>1.4184397163120571E-2</v>
      </c>
      <c r="Y209" s="121">
        <v>34.861433824538395</v>
      </c>
      <c r="Z209" s="121">
        <v>20.222756785625503</v>
      </c>
      <c r="AA209" s="121">
        <v>-20.222756785625503</v>
      </c>
      <c r="AB209" s="122"/>
      <c r="AC209" s="106">
        <v>1.4825046040515653E-2</v>
      </c>
      <c r="AD209" s="123">
        <v>27.334684214773418</v>
      </c>
      <c r="AE209" s="124">
        <v>25.145335246442411</v>
      </c>
      <c r="AF209" s="124">
        <v>-25.145335246442411</v>
      </c>
    </row>
    <row r="210" spans="1:32">
      <c r="A210" s="49">
        <v>216</v>
      </c>
      <c r="B210" s="120">
        <v>1.0638297872340425E-2</v>
      </c>
      <c r="C210" s="94">
        <v>1.4825046040515653E-2</v>
      </c>
      <c r="D210" s="95">
        <v>0</v>
      </c>
      <c r="E210" s="59">
        <v>5.3175474610929162E-2</v>
      </c>
      <c r="F210" s="96">
        <f t="shared" si="24"/>
        <v>-5.3175474610929162E-2</v>
      </c>
      <c r="G210" s="97">
        <f t="shared" si="25"/>
        <v>27.28150874016249</v>
      </c>
      <c r="H210" s="98">
        <v>207</v>
      </c>
      <c r="I210" s="99">
        <f t="shared" si="26"/>
        <v>2.8276311000975719E-3</v>
      </c>
      <c r="J210" s="99">
        <f t="shared" si="27"/>
        <v>164.98287884340115</v>
      </c>
      <c r="K210" s="100">
        <f t="shared" si="28"/>
        <v>12.844566121259261</v>
      </c>
      <c r="L210" s="101">
        <f t="shared" si="29"/>
        <v>12.572770657047524</v>
      </c>
      <c r="M210" s="102">
        <f t="shared" si="30"/>
        <v>25.145541314095048</v>
      </c>
      <c r="N210" s="102">
        <f t="shared" si="31"/>
        <v>-25.145541314095048</v>
      </c>
      <c r="X210" s="113">
        <v>1.4184397163120571E-2</v>
      </c>
      <c r="Y210" s="121">
        <v>35.504938560958429</v>
      </c>
      <c r="Z210" s="121">
        <v>20.261485493398776</v>
      </c>
      <c r="AA210" s="121">
        <v>-20.261485493398776</v>
      </c>
      <c r="AB210" s="122"/>
      <c r="AC210" s="106">
        <v>1.4825046040515653E-2</v>
      </c>
      <c r="AD210" s="123">
        <v>27.28150874016249</v>
      </c>
      <c r="AE210" s="124">
        <v>25.145541314095048</v>
      </c>
      <c r="AF210" s="124">
        <v>-25.145541314095048</v>
      </c>
    </row>
    <row r="211" spans="1:32">
      <c r="A211" s="49">
        <v>207</v>
      </c>
      <c r="B211" s="120">
        <v>1.7730496453900711E-2</v>
      </c>
      <c r="C211" s="94">
        <v>1.4825046040515653E-2</v>
      </c>
      <c r="D211" s="95">
        <v>0</v>
      </c>
      <c r="E211" s="59">
        <v>9.8353074695317094E-2</v>
      </c>
      <c r="F211" s="96">
        <f t="shared" si="24"/>
        <v>-9.8353074695317094E-2</v>
      </c>
      <c r="G211" s="97">
        <f t="shared" si="25"/>
        <v>27.183155665467172</v>
      </c>
      <c r="H211" s="98">
        <v>208</v>
      </c>
      <c r="I211" s="99">
        <f t="shared" si="26"/>
        <v>9.6733273020226246E-3</v>
      </c>
      <c r="J211" s="99">
        <f t="shared" si="27"/>
        <v>164.99255217070316</v>
      </c>
      <c r="K211" s="100">
        <f t="shared" si="28"/>
        <v>12.844942669031386</v>
      </c>
      <c r="L211" s="101">
        <f t="shared" si="29"/>
        <v>12.573123128209538</v>
      </c>
      <c r="M211" s="102">
        <f t="shared" si="30"/>
        <v>25.146246256419076</v>
      </c>
      <c r="N211" s="102">
        <f t="shared" si="31"/>
        <v>-25.146246256419076</v>
      </c>
      <c r="X211" s="113">
        <v>1.4184397163120571E-2</v>
      </c>
      <c r="Y211" s="121">
        <v>35.136320198950934</v>
      </c>
      <c r="Z211" s="121">
        <v>20.274175684074127</v>
      </c>
      <c r="AA211" s="121">
        <v>-20.274175684074127</v>
      </c>
      <c r="AB211" s="122"/>
      <c r="AC211" s="106">
        <v>1.4825046040515653E-2</v>
      </c>
      <c r="AD211" s="123">
        <v>27.183155665467172</v>
      </c>
      <c r="AE211" s="124">
        <v>25.146246256419076</v>
      </c>
      <c r="AF211" s="124">
        <v>-25.146246256419076</v>
      </c>
    </row>
    <row r="212" spans="1:32">
      <c r="A212" s="49">
        <v>214</v>
      </c>
      <c r="B212" s="120">
        <v>4.4072948328267483E-2</v>
      </c>
      <c r="C212" s="94">
        <v>1.4825046040515653E-2</v>
      </c>
      <c r="D212" s="95">
        <v>2</v>
      </c>
      <c r="E212" s="59">
        <v>0.29434652840391939</v>
      </c>
      <c r="F212" s="96">
        <f t="shared" si="24"/>
        <v>1.7056534715960807</v>
      </c>
      <c r="G212" s="97">
        <f t="shared" si="25"/>
        <v>28.888809137063252</v>
      </c>
      <c r="H212" s="98">
        <v>209</v>
      </c>
      <c r="I212" s="99">
        <f t="shared" si="26"/>
        <v>2.9092537651677621</v>
      </c>
      <c r="J212" s="99">
        <f t="shared" si="27"/>
        <v>167.90180593587093</v>
      </c>
      <c r="K212" s="100">
        <f t="shared" si="28"/>
        <v>12.957692924894884</v>
      </c>
      <c r="L212" s="101">
        <f t="shared" si="29"/>
        <v>12.678599236187161</v>
      </c>
      <c r="M212" s="102">
        <f t="shared" si="30"/>
        <v>25.357198472374321</v>
      </c>
      <c r="N212" s="102">
        <f t="shared" si="31"/>
        <v>-25.357198472374321</v>
      </c>
      <c r="X212" s="113">
        <v>1.4184397163120571E-2</v>
      </c>
      <c r="Y212" s="121">
        <v>34.73345880662113</v>
      </c>
      <c r="Z212" s="121">
        <v>20.289321499466759</v>
      </c>
      <c r="AA212" s="121">
        <v>-20.289321499466759</v>
      </c>
      <c r="AB212" s="122"/>
      <c r="AC212" s="106">
        <v>1.4825046040515653E-2</v>
      </c>
      <c r="AD212" s="123">
        <v>28.888809137063252</v>
      </c>
      <c r="AE212" s="124">
        <v>25.357198472374321</v>
      </c>
      <c r="AF212" s="124">
        <v>-25.357198472374321</v>
      </c>
    </row>
    <row r="213" spans="1:32">
      <c r="A213" s="49">
        <v>213</v>
      </c>
      <c r="B213" s="120">
        <v>4.5592705167173259E-2</v>
      </c>
      <c r="C213" s="94">
        <v>1.4825046040515653E-2</v>
      </c>
      <c r="D213" s="95">
        <v>1</v>
      </c>
      <c r="E213" s="59">
        <v>0.3066082051369915</v>
      </c>
      <c r="F213" s="96">
        <f t="shared" si="24"/>
        <v>0.6933917948630085</v>
      </c>
      <c r="G213" s="97">
        <f t="shared" si="25"/>
        <v>29.582200931926259</v>
      </c>
      <c r="H213" s="98">
        <v>210</v>
      </c>
      <c r="I213" s="99">
        <f t="shared" si="26"/>
        <v>0.48079218118334449</v>
      </c>
      <c r="J213" s="99">
        <f t="shared" si="27"/>
        <v>168.38259811705427</v>
      </c>
      <c r="K213" s="100">
        <f t="shared" si="28"/>
        <v>12.976232046208725</v>
      </c>
      <c r="L213" s="101">
        <f t="shared" si="29"/>
        <v>12.695929874500683</v>
      </c>
      <c r="M213" s="102">
        <f t="shared" si="30"/>
        <v>25.391859749001366</v>
      </c>
      <c r="N213" s="102">
        <f t="shared" si="31"/>
        <v>-25.391859749001366</v>
      </c>
      <c r="X213" s="113">
        <v>1.4184397163120571E-2</v>
      </c>
      <c r="Y213" s="121">
        <v>35.324908056470029</v>
      </c>
      <c r="Z213" s="121">
        <v>20.321923613799711</v>
      </c>
      <c r="AA213" s="121">
        <v>-20.321923613799711</v>
      </c>
      <c r="AB213" s="122"/>
      <c r="AC213" s="106">
        <v>1.4825046040515653E-2</v>
      </c>
      <c r="AD213" s="123">
        <v>29.582200931926259</v>
      </c>
      <c r="AE213" s="124">
        <v>25.391859749001366</v>
      </c>
      <c r="AF213" s="124">
        <v>-25.391859749001366</v>
      </c>
    </row>
    <row r="214" spans="1:32">
      <c r="A214" s="49">
        <v>208</v>
      </c>
      <c r="B214" s="93">
        <v>4.6099290780141848E-2</v>
      </c>
      <c r="C214" s="94">
        <v>1.4825046040515653E-2</v>
      </c>
      <c r="D214" s="95">
        <v>0</v>
      </c>
      <c r="E214" s="59">
        <v>0.31071412268514331</v>
      </c>
      <c r="F214" s="96">
        <f t="shared" si="24"/>
        <v>-0.31071412268514331</v>
      </c>
      <c r="G214" s="97">
        <f t="shared" si="25"/>
        <v>29.271486809241114</v>
      </c>
      <c r="H214" s="98">
        <v>211</v>
      </c>
      <c r="I214" s="99">
        <f t="shared" si="26"/>
        <v>9.654326603599829E-2</v>
      </c>
      <c r="J214" s="99">
        <f t="shared" si="27"/>
        <v>168.47914138309028</v>
      </c>
      <c r="K214" s="100">
        <f t="shared" si="28"/>
        <v>12.979951516977646</v>
      </c>
      <c r="L214" s="101">
        <f t="shared" si="29"/>
        <v>12.699406465418297</v>
      </c>
      <c r="M214" s="102">
        <f t="shared" si="30"/>
        <v>25.398812930836595</v>
      </c>
      <c r="N214" s="102">
        <f t="shared" si="31"/>
        <v>-25.398812930836595</v>
      </c>
      <c r="X214" s="113">
        <v>1.4184397163120571E-2</v>
      </c>
      <c r="Y214" s="121">
        <v>34.870260551250027</v>
      </c>
      <c r="Z214" s="121">
        <v>20.341160801149112</v>
      </c>
      <c r="AA214" s="121">
        <v>-20.341160801149112</v>
      </c>
      <c r="AB214" s="122"/>
      <c r="AC214" s="106">
        <v>1.4825046040515653E-2</v>
      </c>
      <c r="AD214" s="123">
        <v>29.271486809241114</v>
      </c>
      <c r="AE214" s="124">
        <v>25.398812930836595</v>
      </c>
      <c r="AF214" s="124">
        <v>-25.398812930836595</v>
      </c>
    </row>
    <row r="215" spans="1:32">
      <c r="A215" s="49">
        <v>210</v>
      </c>
      <c r="B215" s="93">
        <v>4.6605876393110444E-2</v>
      </c>
      <c r="C215" s="94">
        <v>1.4825046040515653E-2</v>
      </c>
      <c r="D215" s="95">
        <v>0</v>
      </c>
      <c r="E215" s="59">
        <v>0.3148292492210828</v>
      </c>
      <c r="F215" s="96">
        <f t="shared" si="24"/>
        <v>-0.3148292492210828</v>
      </c>
      <c r="G215" s="97">
        <f t="shared" si="25"/>
        <v>28.95665756002003</v>
      </c>
      <c r="H215" s="98">
        <v>212</v>
      </c>
      <c r="I215" s="99">
        <f t="shared" si="26"/>
        <v>9.9117456165110668E-2</v>
      </c>
      <c r="J215" s="99">
        <f t="shared" si="27"/>
        <v>168.5782588392554</v>
      </c>
      <c r="K215" s="100">
        <f t="shared" si="28"/>
        <v>12.983769053678342</v>
      </c>
      <c r="L215" s="101">
        <f t="shared" si="29"/>
        <v>12.702974571118242</v>
      </c>
      <c r="M215" s="102">
        <f t="shared" si="30"/>
        <v>25.405949142236484</v>
      </c>
      <c r="N215" s="102">
        <f t="shared" si="31"/>
        <v>-25.405949142236484</v>
      </c>
      <c r="X215" s="113">
        <v>1.469098277608916E-2</v>
      </c>
      <c r="Y215" s="121">
        <v>34.758216241275953</v>
      </c>
      <c r="Z215" s="121">
        <v>20.342328492709203</v>
      </c>
      <c r="AA215" s="121">
        <v>-20.342328492709203</v>
      </c>
      <c r="AB215" s="122"/>
      <c r="AC215" s="106">
        <v>1.4825046040515653E-2</v>
      </c>
      <c r="AD215" s="123">
        <v>28.95665756002003</v>
      </c>
      <c r="AE215" s="124">
        <v>25.405949142236484</v>
      </c>
      <c r="AF215" s="124">
        <v>-25.405949142236484</v>
      </c>
    </row>
    <row r="216" spans="1:32">
      <c r="A216" s="49">
        <v>206</v>
      </c>
      <c r="B216" s="120">
        <v>6.3323201621073966E-2</v>
      </c>
      <c r="C216" s="94">
        <v>1.4825046040515653E-2</v>
      </c>
      <c r="D216" s="95">
        <v>1</v>
      </c>
      <c r="E216" s="59">
        <v>0.45534082144632149</v>
      </c>
      <c r="F216" s="96">
        <f t="shared" si="24"/>
        <v>0.54465917855367851</v>
      </c>
      <c r="G216" s="97">
        <f t="shared" si="25"/>
        <v>29.50131673857371</v>
      </c>
      <c r="H216" s="98">
        <v>213</v>
      </c>
      <c r="I216" s="99">
        <f t="shared" si="26"/>
        <v>0.29665362078276786</v>
      </c>
      <c r="J216" s="99">
        <f t="shared" si="27"/>
        <v>168.87491246003816</v>
      </c>
      <c r="K216" s="100">
        <f t="shared" si="28"/>
        <v>12.995188050199125</v>
      </c>
      <c r="L216" s="101">
        <f t="shared" si="29"/>
        <v>12.713646578589566</v>
      </c>
      <c r="M216" s="102">
        <f t="shared" si="30"/>
        <v>25.427293157179133</v>
      </c>
      <c r="N216" s="102">
        <f t="shared" si="31"/>
        <v>-25.427293157179133</v>
      </c>
      <c r="X216" s="113">
        <v>1.469098277608916E-2</v>
      </c>
      <c r="Y216" s="121">
        <v>35.601665886481904</v>
      </c>
      <c r="Z216" s="121">
        <v>20.408377386393372</v>
      </c>
      <c r="AA216" s="121">
        <v>-20.408377386393372</v>
      </c>
      <c r="AB216" s="122"/>
      <c r="AC216" s="106">
        <v>1.4825046040515653E-2</v>
      </c>
      <c r="AD216" s="123">
        <v>29.50131673857371</v>
      </c>
      <c r="AE216" s="124">
        <v>25.427293157179133</v>
      </c>
      <c r="AF216" s="124">
        <v>-25.427293157179133</v>
      </c>
    </row>
    <row r="217" spans="1:32">
      <c r="A217" s="49">
        <v>217</v>
      </c>
      <c r="B217" s="120">
        <v>9.6251266464032426E-2</v>
      </c>
      <c r="C217" s="94">
        <v>1.4825046040515653E-2</v>
      </c>
      <c r="D217" s="95">
        <v>0</v>
      </c>
      <c r="E217" s="59">
        <v>0.75379322045263175</v>
      </c>
      <c r="F217" s="96">
        <f t="shared" si="24"/>
        <v>-0.75379322045263175</v>
      </c>
      <c r="G217" s="97">
        <f t="shared" si="25"/>
        <v>28.747523518121078</v>
      </c>
      <c r="H217" s="98">
        <v>214</v>
      </c>
      <c r="I217" s="99">
        <f t="shared" si="26"/>
        <v>0.56820421920034991</v>
      </c>
      <c r="J217" s="99">
        <f t="shared" si="27"/>
        <v>169.4431166792385</v>
      </c>
      <c r="K217" s="100">
        <f t="shared" si="28"/>
        <v>13.017031792203571</v>
      </c>
      <c r="L217" s="101">
        <f t="shared" si="29"/>
        <v>12.734057652624875</v>
      </c>
      <c r="M217" s="102">
        <f t="shared" si="30"/>
        <v>25.46811530524975</v>
      </c>
      <c r="N217" s="102">
        <f t="shared" si="31"/>
        <v>-25.46811530524975</v>
      </c>
      <c r="X217" s="113">
        <v>1.469098277608916E-2</v>
      </c>
      <c r="Y217" s="121">
        <v>36.42405138202335</v>
      </c>
      <c r="Z217" s="121">
        <v>20.470947620945225</v>
      </c>
      <c r="AA217" s="121">
        <v>-20.470947620945225</v>
      </c>
      <c r="AB217" s="122"/>
      <c r="AC217" s="106">
        <v>1.4825046040515653E-2</v>
      </c>
      <c r="AD217" s="123">
        <v>28.747523518121078</v>
      </c>
      <c r="AE217" s="124">
        <v>25.46811530524975</v>
      </c>
      <c r="AF217" s="124">
        <v>-25.46811530524975</v>
      </c>
    </row>
    <row r="218" spans="1:32">
      <c r="A218" s="49">
        <v>209</v>
      </c>
      <c r="B218" s="120">
        <v>9.7771023302938201E-2</v>
      </c>
      <c r="C218" s="94">
        <v>1.4825046040515653E-2</v>
      </c>
      <c r="D218" s="95">
        <v>0</v>
      </c>
      <c r="E218" s="59">
        <v>0.76814461829188996</v>
      </c>
      <c r="F218" s="96">
        <f t="shared" si="24"/>
        <v>-0.76814461829188996</v>
      </c>
      <c r="G218" s="97">
        <f t="shared" si="25"/>
        <v>27.979378899829189</v>
      </c>
      <c r="H218" s="98">
        <v>215</v>
      </c>
      <c r="I218" s="99">
        <f t="shared" si="26"/>
        <v>0.59004615461079335</v>
      </c>
      <c r="J218" s="99">
        <f t="shared" si="27"/>
        <v>170.0331628338493</v>
      </c>
      <c r="K218" s="100">
        <f t="shared" si="28"/>
        <v>13.039676485014853</v>
      </c>
      <c r="L218" s="101">
        <f t="shared" si="29"/>
        <v>12.755211965494819</v>
      </c>
      <c r="M218" s="102">
        <f t="shared" si="30"/>
        <v>25.510423930989639</v>
      </c>
      <c r="N218" s="102">
        <f t="shared" si="31"/>
        <v>-25.510423930989639</v>
      </c>
      <c r="X218" s="113">
        <v>1.5197568389057751E-2</v>
      </c>
      <c r="Y218" s="121">
        <v>36.33975663649889</v>
      </c>
      <c r="Z218" s="121">
        <v>20.471603867504371</v>
      </c>
      <c r="AA218" s="121">
        <v>-20.471603867504371</v>
      </c>
      <c r="AB218" s="122"/>
      <c r="AC218" s="106">
        <v>1.4825046040515653E-2</v>
      </c>
      <c r="AD218" s="123">
        <v>27.979378899829189</v>
      </c>
      <c r="AE218" s="124">
        <v>25.510423930989639</v>
      </c>
      <c r="AF218" s="124">
        <v>-25.510423930989639</v>
      </c>
    </row>
    <row r="219" spans="1:32">
      <c r="A219" s="49">
        <v>211</v>
      </c>
      <c r="B219" s="120">
        <v>0.1043566362715299</v>
      </c>
      <c r="C219" s="94">
        <v>1.4825046040515653E-2</v>
      </c>
      <c r="D219" s="95">
        <v>0</v>
      </c>
      <c r="E219" s="59">
        <v>0.83085336464499682</v>
      </c>
      <c r="F219" s="96">
        <f t="shared" si="24"/>
        <v>-0.83085336464499682</v>
      </c>
      <c r="G219" s="97">
        <f t="shared" si="25"/>
        <v>27.148525535184191</v>
      </c>
      <c r="H219" s="98">
        <v>216</v>
      </c>
      <c r="I219" s="99">
        <f t="shared" si="26"/>
        <v>0.69031731354191206</v>
      </c>
      <c r="J219" s="99">
        <f t="shared" si="27"/>
        <v>170.72348014739123</v>
      </c>
      <c r="K219" s="100">
        <f t="shared" si="28"/>
        <v>13.066119552008976</v>
      </c>
      <c r="L219" s="101">
        <f t="shared" si="29"/>
        <v>12.779907972108925</v>
      </c>
      <c r="M219" s="102">
        <f t="shared" si="30"/>
        <v>25.559815944217849</v>
      </c>
      <c r="N219" s="102">
        <f t="shared" si="31"/>
        <v>-25.559815944217849</v>
      </c>
      <c r="X219" s="113">
        <v>1.5197568389057751E-2</v>
      </c>
      <c r="Y219" s="121">
        <v>35.982135526725607</v>
      </c>
      <c r="Z219" s="121">
        <v>20.483411542579699</v>
      </c>
      <c r="AA219" s="121">
        <v>-20.483411542579699</v>
      </c>
      <c r="AB219" s="122"/>
      <c r="AC219" s="106">
        <v>1.4825046040515653E-2</v>
      </c>
      <c r="AD219" s="123">
        <v>27.148525535184191</v>
      </c>
      <c r="AE219" s="124">
        <v>25.559815944217849</v>
      </c>
      <c r="AF219" s="124">
        <v>-25.559815944217849</v>
      </c>
    </row>
    <row r="220" spans="1:32">
      <c r="A220" s="49">
        <v>212</v>
      </c>
      <c r="B220" s="93">
        <v>4.6099290780141848E-2</v>
      </c>
      <c r="C220" s="94">
        <v>1.4825046040515655E-2</v>
      </c>
      <c r="D220" s="95">
        <v>0</v>
      </c>
      <c r="E220" s="59">
        <v>0.19125906027332176</v>
      </c>
      <c r="F220" s="96">
        <f t="shared" si="24"/>
        <v>-0.19125906027332176</v>
      </c>
      <c r="G220" s="97">
        <f t="shared" si="25"/>
        <v>26.95726647491087</v>
      </c>
      <c r="H220" s="98">
        <v>217</v>
      </c>
      <c r="I220" s="99">
        <f t="shared" si="26"/>
        <v>3.6580028136634128E-2</v>
      </c>
      <c r="J220" s="99">
        <f t="shared" si="27"/>
        <v>170.76006017552785</v>
      </c>
      <c r="K220" s="100">
        <f t="shared" si="28"/>
        <v>13.067519281620665</v>
      </c>
      <c r="L220" s="101">
        <f t="shared" si="29"/>
        <v>12.781215022278838</v>
      </c>
      <c r="M220" s="102">
        <f t="shared" si="30"/>
        <v>25.562430044557676</v>
      </c>
      <c r="N220" s="102">
        <f t="shared" si="31"/>
        <v>-25.562430044557676</v>
      </c>
      <c r="X220" s="113">
        <v>1.5704154002026342E-2</v>
      </c>
      <c r="Y220" s="121">
        <v>35.843604770607335</v>
      </c>
      <c r="Z220" s="121">
        <v>20.485182668303526</v>
      </c>
      <c r="AA220" s="121">
        <v>-20.485182668303526</v>
      </c>
      <c r="AB220" s="122"/>
      <c r="AC220" s="106">
        <v>1.4825046040515655E-2</v>
      </c>
      <c r="AD220" s="123">
        <v>26.95726647491087</v>
      </c>
      <c r="AE220" s="124">
        <v>25.562430044557676</v>
      </c>
      <c r="AF220" s="124">
        <v>-25.562430044557676</v>
      </c>
    </row>
    <row r="221" spans="1:32">
      <c r="A221" s="49">
        <v>218</v>
      </c>
      <c r="B221" s="120">
        <v>9.6251266464032426E-2</v>
      </c>
      <c r="C221" s="94">
        <v>1.4825046040515655E-2</v>
      </c>
      <c r="D221" s="95">
        <v>1</v>
      </c>
      <c r="E221" s="59">
        <v>0.46399494731130431</v>
      </c>
      <c r="F221" s="96">
        <f t="shared" si="24"/>
        <v>0.53600505268869569</v>
      </c>
      <c r="G221" s="97">
        <f t="shared" si="25"/>
        <v>27.493271527599568</v>
      </c>
      <c r="H221" s="98">
        <v>218</v>
      </c>
      <c r="I221" s="99">
        <f t="shared" si="26"/>
        <v>0.28730141650781144</v>
      </c>
      <c r="J221" s="99">
        <f t="shared" si="27"/>
        <v>171.04736159203566</v>
      </c>
      <c r="K221" s="100">
        <f t="shared" si="28"/>
        <v>13.078507620980142</v>
      </c>
      <c r="L221" s="101">
        <f t="shared" si="29"/>
        <v>12.791475094430226</v>
      </c>
      <c r="M221" s="102">
        <f t="shared" si="30"/>
        <v>25.582950188860451</v>
      </c>
      <c r="N221" s="102">
        <f t="shared" si="31"/>
        <v>-25.582950188860451</v>
      </c>
      <c r="X221" s="113">
        <v>1.5704154002026342E-2</v>
      </c>
      <c r="Y221" s="121">
        <v>35.689111198283676</v>
      </c>
      <c r="Z221" s="121">
        <v>20.487385243120027</v>
      </c>
      <c r="AA221" s="121">
        <v>-20.487385243120027</v>
      </c>
      <c r="AB221" s="122"/>
      <c r="AC221" s="106">
        <v>1.4825046040515655E-2</v>
      </c>
      <c r="AD221" s="123">
        <v>27.493271527599568</v>
      </c>
      <c r="AE221" s="124">
        <v>25.582950188860451</v>
      </c>
      <c r="AF221" s="124">
        <v>-25.582950188860451</v>
      </c>
    </row>
    <row r="222" spans="1:32">
      <c r="A222" s="49">
        <v>224</v>
      </c>
      <c r="B222" s="93">
        <v>1.9250253292806486E-2</v>
      </c>
      <c r="C222" s="94">
        <v>1.5002124946876331E-2</v>
      </c>
      <c r="D222" s="95">
        <v>1</v>
      </c>
      <c r="E222" s="59">
        <v>0.10982206928300522</v>
      </c>
      <c r="F222" s="96">
        <f t="shared" si="24"/>
        <v>0.8901779307169948</v>
      </c>
      <c r="G222" s="97">
        <f t="shared" si="25"/>
        <v>28.383449458316562</v>
      </c>
      <c r="H222" s="98">
        <v>219</v>
      </c>
      <c r="I222" s="99">
        <f t="shared" si="26"/>
        <v>0.79241674833559084</v>
      </c>
      <c r="J222" s="99">
        <f t="shared" si="27"/>
        <v>171.83977834037125</v>
      </c>
      <c r="K222" s="100">
        <f t="shared" si="28"/>
        <v>13.108767231909004</v>
      </c>
      <c r="L222" s="101">
        <f t="shared" si="29"/>
        <v>12.819722754760184</v>
      </c>
      <c r="M222" s="102">
        <f t="shared" si="30"/>
        <v>25.639445509520367</v>
      </c>
      <c r="N222" s="102">
        <f t="shared" si="31"/>
        <v>-25.639445509520367</v>
      </c>
      <c r="X222" s="113">
        <v>1.5704154002026342E-2</v>
      </c>
      <c r="Y222" s="121">
        <v>35.472584676698744</v>
      </c>
      <c r="Z222" s="121">
        <v>20.49171092517382</v>
      </c>
      <c r="AA222" s="121">
        <v>-20.49171092517382</v>
      </c>
      <c r="AB222" s="122"/>
      <c r="AC222" s="106">
        <v>1.5002124946876331E-2</v>
      </c>
      <c r="AD222" s="123">
        <v>28.383449458316562</v>
      </c>
      <c r="AE222" s="124">
        <v>25.639445509520367</v>
      </c>
      <c r="AF222" s="124">
        <v>-25.639445509520367</v>
      </c>
    </row>
    <row r="223" spans="1:32">
      <c r="A223" s="49">
        <v>221</v>
      </c>
      <c r="B223" s="93">
        <v>4.1033434650455933E-2</v>
      </c>
      <c r="C223" s="94">
        <v>1.5002124946876331E-2</v>
      </c>
      <c r="D223" s="95">
        <v>1</v>
      </c>
      <c r="E223" s="59">
        <v>0.27315092846472788</v>
      </c>
      <c r="F223" s="96">
        <f t="shared" si="24"/>
        <v>0.72684907153527212</v>
      </c>
      <c r="G223" s="97">
        <f t="shared" si="25"/>
        <v>29.110298529851836</v>
      </c>
      <c r="H223" s="98">
        <v>220</v>
      </c>
      <c r="I223" s="99">
        <f t="shared" si="26"/>
        <v>0.52830957279168711</v>
      </c>
      <c r="J223" s="99">
        <f t="shared" si="27"/>
        <v>172.36808791316295</v>
      </c>
      <c r="K223" s="100">
        <f t="shared" si="28"/>
        <v>13.128902768821275</v>
      </c>
      <c r="L223" s="101">
        <f t="shared" si="29"/>
        <v>12.838514231594491</v>
      </c>
      <c r="M223" s="102">
        <f t="shared" si="30"/>
        <v>25.677028463188982</v>
      </c>
      <c r="N223" s="102">
        <f t="shared" si="31"/>
        <v>-25.677028463188982</v>
      </c>
      <c r="X223" s="113">
        <v>1.5704154002026342E-2</v>
      </c>
      <c r="Y223" s="121">
        <v>34.79951418088816</v>
      </c>
      <c r="Z223" s="121">
        <v>20.533456190040408</v>
      </c>
      <c r="AA223" s="121">
        <v>-20.533456190040408</v>
      </c>
      <c r="AB223" s="122"/>
      <c r="AC223" s="106">
        <v>1.5002124946876331E-2</v>
      </c>
      <c r="AD223" s="123">
        <v>29.110298529851836</v>
      </c>
      <c r="AE223" s="124">
        <v>25.677028463188982</v>
      </c>
      <c r="AF223" s="124">
        <v>-25.677028463188982</v>
      </c>
    </row>
    <row r="224" spans="1:32">
      <c r="A224" s="49">
        <v>222</v>
      </c>
      <c r="B224" s="93">
        <v>4.2046605876393112E-2</v>
      </c>
      <c r="C224" s="94">
        <v>1.5002124946876331E-2</v>
      </c>
      <c r="D224" s="95">
        <v>0</v>
      </c>
      <c r="E224" s="59">
        <v>0.28129067885427123</v>
      </c>
      <c r="F224" s="96">
        <f t="shared" si="24"/>
        <v>-0.28129067885427123</v>
      </c>
      <c r="G224" s="97">
        <f t="shared" si="25"/>
        <v>28.829007850997563</v>
      </c>
      <c r="H224" s="98">
        <v>221</v>
      </c>
      <c r="I224" s="99">
        <f t="shared" si="26"/>
        <v>7.9124446010296751E-2</v>
      </c>
      <c r="J224" s="99">
        <f t="shared" si="27"/>
        <v>172.44721235917325</v>
      </c>
      <c r="K224" s="100">
        <f t="shared" si="28"/>
        <v>13.131915791657105</v>
      </c>
      <c r="L224" s="101">
        <f t="shared" si="29"/>
        <v>12.841325771449787</v>
      </c>
      <c r="M224" s="102">
        <f t="shared" si="30"/>
        <v>25.682651542899574</v>
      </c>
      <c r="N224" s="102">
        <f t="shared" si="31"/>
        <v>-25.682651542899574</v>
      </c>
      <c r="X224" s="113">
        <v>1.6210739614994935E-2</v>
      </c>
      <c r="Y224" s="121">
        <v>34.519804576916556</v>
      </c>
      <c r="Z224" s="121">
        <v>20.540656000773701</v>
      </c>
      <c r="AA224" s="121">
        <v>-20.540656000773701</v>
      </c>
      <c r="AB224" s="122"/>
      <c r="AC224" s="106">
        <v>1.5002124946876331E-2</v>
      </c>
      <c r="AD224" s="123">
        <v>28.829007850997563</v>
      </c>
      <c r="AE224" s="124">
        <v>25.682651542899574</v>
      </c>
      <c r="AF224" s="124">
        <v>-25.682651542899574</v>
      </c>
    </row>
    <row r="225" spans="1:32">
      <c r="A225" s="49">
        <v>219</v>
      </c>
      <c r="B225" s="120">
        <v>4.5086119554204662E-2</v>
      </c>
      <c r="C225" s="94">
        <v>1.5002124946876331E-2</v>
      </c>
      <c r="D225" s="95">
        <v>1</v>
      </c>
      <c r="E225" s="59">
        <v>0.30594747884577461</v>
      </c>
      <c r="F225" s="96">
        <f t="shared" si="24"/>
        <v>0.69405252115422544</v>
      </c>
      <c r="G225" s="97">
        <f t="shared" si="25"/>
        <v>29.523060372151789</v>
      </c>
      <c r="H225" s="98">
        <v>222</v>
      </c>
      <c r="I225" s="99">
        <f t="shared" si="26"/>
        <v>0.48170890212053658</v>
      </c>
      <c r="J225" s="99">
        <f t="shared" si="27"/>
        <v>172.92892126129379</v>
      </c>
      <c r="K225" s="100">
        <f t="shared" si="28"/>
        <v>13.150244152155267</v>
      </c>
      <c r="L225" s="101">
        <f t="shared" si="29"/>
        <v>12.858426470320266</v>
      </c>
      <c r="M225" s="102">
        <f t="shared" si="30"/>
        <v>25.716852940640532</v>
      </c>
      <c r="N225" s="102">
        <f t="shared" si="31"/>
        <v>-25.716852940640532</v>
      </c>
      <c r="X225" s="113">
        <v>1.6210739614994935E-2</v>
      </c>
      <c r="Y225" s="121">
        <v>34.272655215261324</v>
      </c>
      <c r="Z225" s="121">
        <v>20.546275188463806</v>
      </c>
      <c r="AA225" s="121">
        <v>-20.546275188463806</v>
      </c>
      <c r="AB225" s="122"/>
      <c r="AC225" s="106">
        <v>1.5002124946876331E-2</v>
      </c>
      <c r="AD225" s="123">
        <v>29.523060372151789</v>
      </c>
      <c r="AE225" s="124">
        <v>25.716852940640532</v>
      </c>
      <c r="AF225" s="124">
        <v>-25.716852940640532</v>
      </c>
    </row>
    <row r="226" spans="1:32">
      <c r="A226" s="49">
        <v>223</v>
      </c>
      <c r="B226" s="93">
        <v>4.5086119554204662E-2</v>
      </c>
      <c r="C226" s="94">
        <v>1.5002124946876331E-2</v>
      </c>
      <c r="D226" s="95">
        <v>1</v>
      </c>
      <c r="E226" s="59">
        <v>0.30594747884577461</v>
      </c>
      <c r="F226" s="96">
        <f t="shared" si="24"/>
        <v>0.69405252115422544</v>
      </c>
      <c r="G226" s="97">
        <f t="shared" si="25"/>
        <v>30.217112893306016</v>
      </c>
      <c r="H226" s="98">
        <v>223</v>
      </c>
      <c r="I226" s="99">
        <f t="shared" si="26"/>
        <v>0.48170890212053658</v>
      </c>
      <c r="J226" s="99">
        <f t="shared" si="27"/>
        <v>173.41063016341434</v>
      </c>
      <c r="K226" s="100">
        <f t="shared" si="28"/>
        <v>13.168547002741583</v>
      </c>
      <c r="L226" s="101">
        <f t="shared" si="29"/>
        <v>12.875499882751036</v>
      </c>
      <c r="M226" s="102">
        <f t="shared" si="30"/>
        <v>25.750999765502073</v>
      </c>
      <c r="N226" s="102">
        <f t="shared" si="31"/>
        <v>-25.750999765502073</v>
      </c>
      <c r="X226" s="113">
        <v>1.6717325227963528E-2</v>
      </c>
      <c r="Y226" s="121">
        <v>34.183386181826634</v>
      </c>
      <c r="Z226" s="121">
        <v>20.547008149729582</v>
      </c>
      <c r="AA226" s="121">
        <v>-20.547008149729582</v>
      </c>
      <c r="AB226" s="122"/>
      <c r="AC226" s="106">
        <v>1.5002124946876331E-2</v>
      </c>
      <c r="AD226" s="123">
        <v>30.217112893306016</v>
      </c>
      <c r="AE226" s="124">
        <v>25.750999765502073</v>
      </c>
      <c r="AF226" s="124">
        <v>-25.750999765502073</v>
      </c>
    </row>
    <row r="227" spans="1:32">
      <c r="A227" s="49">
        <v>220</v>
      </c>
      <c r="B227" s="120">
        <v>4.5592705167173259E-2</v>
      </c>
      <c r="C227" s="94">
        <v>1.5002124946876331E-2</v>
      </c>
      <c r="D227" s="95">
        <v>0</v>
      </c>
      <c r="E227" s="59">
        <v>0.3100906351779309</v>
      </c>
      <c r="F227" s="96">
        <f t="shared" si="24"/>
        <v>-0.3100906351779309</v>
      </c>
      <c r="G227" s="97">
        <f t="shared" si="25"/>
        <v>29.907022258128084</v>
      </c>
      <c r="H227" s="98">
        <v>224</v>
      </c>
      <c r="I227" s="99">
        <f t="shared" si="26"/>
        <v>9.6156202025052637E-2</v>
      </c>
      <c r="J227" s="99">
        <f t="shared" si="27"/>
        <v>173.50678636543938</v>
      </c>
      <c r="K227" s="100">
        <f t="shared" si="28"/>
        <v>13.172197476709776</v>
      </c>
      <c r="L227" s="101">
        <f t="shared" si="29"/>
        <v>12.878904730216833</v>
      </c>
      <c r="M227" s="102">
        <f t="shared" si="30"/>
        <v>25.757809460433666</v>
      </c>
      <c r="N227" s="102">
        <f t="shared" si="31"/>
        <v>-25.757809460433666</v>
      </c>
      <c r="X227" s="113">
        <v>1.6717325227963528E-2</v>
      </c>
      <c r="Y227" s="121">
        <v>34.077329617510948</v>
      </c>
      <c r="Z227" s="121">
        <v>20.548042656999499</v>
      </c>
      <c r="AA227" s="121">
        <v>-20.548042656999499</v>
      </c>
      <c r="AB227" s="122"/>
      <c r="AC227" s="106">
        <v>1.5002124946876331E-2</v>
      </c>
      <c r="AD227" s="123">
        <v>29.907022258128084</v>
      </c>
      <c r="AE227" s="124">
        <v>25.757809460433666</v>
      </c>
      <c r="AF227" s="124">
        <v>-25.757809460433666</v>
      </c>
    </row>
    <row r="228" spans="1:32">
      <c r="A228" s="49">
        <v>228</v>
      </c>
      <c r="B228" s="120">
        <v>4.5592705167173259E-2</v>
      </c>
      <c r="C228" s="94">
        <v>1.5002124946876331E-2</v>
      </c>
      <c r="D228" s="95">
        <v>1</v>
      </c>
      <c r="E228" s="59">
        <v>0.3100906351779309</v>
      </c>
      <c r="F228" s="96">
        <f t="shared" si="24"/>
        <v>0.6899093648220691</v>
      </c>
      <c r="G228" s="97">
        <f t="shared" si="25"/>
        <v>30.596931622950152</v>
      </c>
      <c r="H228" s="98">
        <v>225</v>
      </c>
      <c r="I228" s="99">
        <f t="shared" si="26"/>
        <v>0.47597493166919086</v>
      </c>
      <c r="J228" s="99">
        <f t="shared" si="27"/>
        <v>173.98276129710857</v>
      </c>
      <c r="K228" s="100">
        <f t="shared" si="28"/>
        <v>13.190252510740974</v>
      </c>
      <c r="L228" s="101">
        <f t="shared" si="29"/>
        <v>12.895742868067705</v>
      </c>
      <c r="M228" s="102">
        <f t="shared" si="30"/>
        <v>25.79148573613541</v>
      </c>
      <c r="N228" s="102">
        <f t="shared" si="31"/>
        <v>-25.79148573613541</v>
      </c>
      <c r="X228" s="113">
        <v>1.6717325227963528E-2</v>
      </c>
      <c r="Y228" s="121">
        <v>34.83920402281408</v>
      </c>
      <c r="Z228" s="121">
        <v>20.601349415747865</v>
      </c>
      <c r="AA228" s="121">
        <v>-20.601349415747865</v>
      </c>
      <c r="AB228" s="122"/>
      <c r="AC228" s="106">
        <v>1.5002124946876331E-2</v>
      </c>
      <c r="AD228" s="123">
        <v>30.596931622950152</v>
      </c>
      <c r="AE228" s="124">
        <v>25.79148573613541</v>
      </c>
      <c r="AF228" s="124">
        <v>-25.79148573613541</v>
      </c>
    </row>
    <row r="229" spans="1:32">
      <c r="A229" s="49">
        <v>227</v>
      </c>
      <c r="B229" s="120">
        <v>4.6099290780141848E-2</v>
      </c>
      <c r="C229" s="94">
        <v>1.5002124946876331E-2</v>
      </c>
      <c r="D229" s="95">
        <v>1</v>
      </c>
      <c r="E229" s="59">
        <v>0.31424318739004714</v>
      </c>
      <c r="F229" s="96">
        <f t="shared" si="24"/>
        <v>0.68575681260995291</v>
      </c>
      <c r="G229" s="97">
        <f t="shared" si="25"/>
        <v>31.282688435560104</v>
      </c>
      <c r="H229" s="98">
        <v>226</v>
      </c>
      <c r="I229" s="99">
        <f t="shared" si="26"/>
        <v>0.47026240604096209</v>
      </c>
      <c r="J229" s="99">
        <f t="shared" si="27"/>
        <v>174.45302370314954</v>
      </c>
      <c r="K229" s="100">
        <f t="shared" si="28"/>
        <v>13.208066614881586</v>
      </c>
      <c r="L229" s="101">
        <f t="shared" si="29"/>
        <v>12.912352982071509</v>
      </c>
      <c r="M229" s="102">
        <f t="shared" si="30"/>
        <v>25.824705964143018</v>
      </c>
      <c r="N229" s="102">
        <f t="shared" si="31"/>
        <v>-25.824705964143018</v>
      </c>
      <c r="X229" s="113">
        <v>1.6717325227963528E-2</v>
      </c>
      <c r="Y229" s="121">
        <v>34.328922092301333</v>
      </c>
      <c r="Z229" s="121">
        <v>20.625212363091467</v>
      </c>
      <c r="AA229" s="121">
        <v>-20.625212363091467</v>
      </c>
      <c r="AB229" s="122"/>
      <c r="AC229" s="106">
        <v>1.5002124946876331E-2</v>
      </c>
      <c r="AD229" s="123">
        <v>31.282688435560104</v>
      </c>
      <c r="AE229" s="124">
        <v>25.824705964143018</v>
      </c>
      <c r="AF229" s="124">
        <v>-25.824705964143018</v>
      </c>
    </row>
    <row r="230" spans="1:32">
      <c r="A230" s="49">
        <v>229</v>
      </c>
      <c r="B230" s="120">
        <v>4.6605876393110444E-2</v>
      </c>
      <c r="C230" s="94">
        <v>1.5002124946876331E-2</v>
      </c>
      <c r="D230" s="95">
        <v>2</v>
      </c>
      <c r="E230" s="59">
        <v>0.31840505318485485</v>
      </c>
      <c r="F230" s="96">
        <f t="shared" si="24"/>
        <v>1.6815949468151452</v>
      </c>
      <c r="G230" s="97">
        <f t="shared" si="25"/>
        <v>32.96428338237525</v>
      </c>
      <c r="H230" s="98">
        <v>227</v>
      </c>
      <c r="I230" s="99">
        <f t="shared" si="26"/>
        <v>2.8277615651542312</v>
      </c>
      <c r="J230" s="99">
        <f t="shared" si="27"/>
        <v>177.28078526830376</v>
      </c>
      <c r="K230" s="100">
        <f t="shared" si="28"/>
        <v>13.31468307051669</v>
      </c>
      <c r="L230" s="101">
        <f t="shared" si="29"/>
        <v>13.011694164763437</v>
      </c>
      <c r="M230" s="102">
        <f t="shared" si="30"/>
        <v>26.023388329526874</v>
      </c>
      <c r="N230" s="102">
        <f t="shared" si="31"/>
        <v>-26.023388329526874</v>
      </c>
      <c r="X230" s="113">
        <v>1.7223910840932121E-2</v>
      </c>
      <c r="Y230" s="121">
        <v>34.270563164916162</v>
      </c>
      <c r="Z230" s="121">
        <v>20.62552427569879</v>
      </c>
      <c r="AA230" s="121">
        <v>-20.62552427569879</v>
      </c>
      <c r="AB230" s="122"/>
      <c r="AC230" s="106">
        <v>1.5002124946876331E-2</v>
      </c>
      <c r="AD230" s="123">
        <v>32.96428338237525</v>
      </c>
      <c r="AE230" s="124">
        <v>26.023388329526874</v>
      </c>
      <c r="AF230" s="124">
        <v>-26.023388329526874</v>
      </c>
    </row>
    <row r="231" spans="1:32">
      <c r="A231" s="49">
        <v>225</v>
      </c>
      <c r="B231" s="120">
        <v>4.8632218844984802E-2</v>
      </c>
      <c r="C231" s="94">
        <v>1.5002124946876331E-2</v>
      </c>
      <c r="D231" s="95">
        <v>0</v>
      </c>
      <c r="E231" s="59">
        <v>0.33514406154287552</v>
      </c>
      <c r="F231" s="96">
        <f t="shared" si="24"/>
        <v>-0.33514406154287552</v>
      </c>
      <c r="G231" s="97">
        <f t="shared" si="25"/>
        <v>32.629139320832373</v>
      </c>
      <c r="H231" s="98">
        <v>228</v>
      </c>
      <c r="I231" s="99">
        <f t="shared" si="26"/>
        <v>0.11232154198745473</v>
      </c>
      <c r="J231" s="99">
        <f t="shared" si="27"/>
        <v>177.39310681029121</v>
      </c>
      <c r="K231" s="100">
        <f t="shared" si="28"/>
        <v>13.318900360401051</v>
      </c>
      <c r="L231" s="101">
        <f t="shared" si="29"/>
        <v>13.015621220295159</v>
      </c>
      <c r="M231" s="102">
        <f t="shared" si="30"/>
        <v>26.031242440590319</v>
      </c>
      <c r="N231" s="102">
        <f t="shared" si="31"/>
        <v>-26.031242440590319</v>
      </c>
      <c r="X231" s="113">
        <v>1.7223910840932121E-2</v>
      </c>
      <c r="Y231" s="121">
        <v>34.111309504863279</v>
      </c>
      <c r="Z231" s="121">
        <v>20.627846831081889</v>
      </c>
      <c r="AA231" s="121">
        <v>-20.627846831081889</v>
      </c>
      <c r="AB231" s="122"/>
      <c r="AC231" s="106">
        <v>1.5002124946876331E-2</v>
      </c>
      <c r="AD231" s="123">
        <v>32.629139320832373</v>
      </c>
      <c r="AE231" s="124">
        <v>26.031242440590319</v>
      </c>
      <c r="AF231" s="124">
        <v>-26.031242440590319</v>
      </c>
    </row>
    <row r="232" spans="1:32">
      <c r="A232" s="49">
        <v>230</v>
      </c>
      <c r="B232" s="120">
        <v>8.9159067882472146E-2</v>
      </c>
      <c r="C232" s="94">
        <v>1.5002124946876331E-2</v>
      </c>
      <c r="D232" s="95">
        <v>0</v>
      </c>
      <c r="E232" s="59">
        <v>0.69524746789582481</v>
      </c>
      <c r="F232" s="96">
        <f t="shared" si="24"/>
        <v>-0.69524746789582481</v>
      </c>
      <c r="G232" s="97">
        <f t="shared" si="25"/>
        <v>31.933891852936547</v>
      </c>
      <c r="H232" s="98">
        <v>229</v>
      </c>
      <c r="I232" s="99">
        <f t="shared" si="26"/>
        <v>0.48336904161555594</v>
      </c>
      <c r="J232" s="99">
        <f t="shared" si="27"/>
        <v>177.87647585190678</v>
      </c>
      <c r="K232" s="100">
        <f t="shared" si="28"/>
        <v>13.337033997553833</v>
      </c>
      <c r="L232" s="101">
        <f t="shared" si="29"/>
        <v>13.032504761703098</v>
      </c>
      <c r="M232" s="102">
        <f t="shared" si="30"/>
        <v>26.065009523406196</v>
      </c>
      <c r="N232" s="102">
        <f t="shared" si="31"/>
        <v>-26.065009523406196</v>
      </c>
      <c r="X232" s="113">
        <v>1.7223910840932121E-2</v>
      </c>
      <c r="Y232" s="121">
        <v>33.810422147556999</v>
      </c>
      <c r="Z232" s="121">
        <v>20.636135215700115</v>
      </c>
      <c r="AA232" s="121">
        <v>-20.636135215700115</v>
      </c>
      <c r="AB232" s="122"/>
      <c r="AC232" s="106">
        <v>1.5002124946876331E-2</v>
      </c>
      <c r="AD232" s="123">
        <v>31.933891852936547</v>
      </c>
      <c r="AE232" s="124">
        <v>26.065009523406196</v>
      </c>
      <c r="AF232" s="124">
        <v>-26.065009523406196</v>
      </c>
    </row>
    <row r="233" spans="1:32">
      <c r="A233" s="49">
        <v>226</v>
      </c>
      <c r="B233" s="120">
        <v>9.6251266464032426E-2</v>
      </c>
      <c r="C233" s="94">
        <v>1.5002124946876331E-2</v>
      </c>
      <c r="D233" s="95">
        <v>1</v>
      </c>
      <c r="E233" s="59">
        <v>0.76235474004532455</v>
      </c>
      <c r="F233" s="96">
        <f t="shared" si="24"/>
        <v>0.23764525995467545</v>
      </c>
      <c r="G233" s="97">
        <f t="shared" si="25"/>
        <v>32.171537112891222</v>
      </c>
      <c r="H233" s="98">
        <v>230</v>
      </c>
      <c r="I233" s="99">
        <f t="shared" si="26"/>
        <v>5.647526957892527E-2</v>
      </c>
      <c r="J233" s="99">
        <f t="shared" si="27"/>
        <v>177.9329511214857</v>
      </c>
      <c r="K233" s="100">
        <f t="shared" si="28"/>
        <v>13.339151064497534</v>
      </c>
      <c r="L233" s="101">
        <f t="shared" si="29"/>
        <v>13.03447565621466</v>
      </c>
      <c r="M233" s="102">
        <f t="shared" si="30"/>
        <v>26.06895131242932</v>
      </c>
      <c r="N233" s="102">
        <f t="shared" si="31"/>
        <v>-26.06895131242932</v>
      </c>
      <c r="X233" s="113">
        <v>1.7223910840932121E-2</v>
      </c>
      <c r="Y233" s="121">
        <v>33.434453143046412</v>
      </c>
      <c r="Z233" s="121">
        <v>20.649068705915131</v>
      </c>
      <c r="AA233" s="121">
        <v>-20.649068705915131</v>
      </c>
      <c r="AB233" s="122"/>
      <c r="AC233" s="106">
        <v>1.5002124946876331E-2</v>
      </c>
      <c r="AD233" s="123">
        <v>32.171537112891222</v>
      </c>
      <c r="AE233" s="124">
        <v>26.06895131242932</v>
      </c>
      <c r="AF233" s="124">
        <v>-26.06895131242932</v>
      </c>
    </row>
    <row r="234" spans="1:32">
      <c r="A234" s="49">
        <v>231</v>
      </c>
      <c r="B234" s="120">
        <v>0.1231003039513678</v>
      </c>
      <c r="C234" s="94">
        <v>1.5002124946876331E-2</v>
      </c>
      <c r="D234" s="95">
        <v>0</v>
      </c>
      <c r="E234" s="59">
        <v>1.0251645903223303</v>
      </c>
      <c r="F234" s="96">
        <f t="shared" si="24"/>
        <v>-1.0251645903223303</v>
      </c>
      <c r="G234" s="97">
        <f t="shared" si="25"/>
        <v>31.146372522568893</v>
      </c>
      <c r="H234" s="98">
        <v>231</v>
      </c>
      <c r="I234" s="99">
        <f t="shared" si="26"/>
        <v>1.0509624372507513</v>
      </c>
      <c r="J234" s="99">
        <f t="shared" si="27"/>
        <v>178.98391355873645</v>
      </c>
      <c r="K234" s="100">
        <f t="shared" si="28"/>
        <v>13.378486968216414</v>
      </c>
      <c r="L234" s="101">
        <f t="shared" si="29"/>
        <v>13.071087004577816</v>
      </c>
      <c r="M234" s="102">
        <f t="shared" si="30"/>
        <v>26.142174009155632</v>
      </c>
      <c r="N234" s="102">
        <f t="shared" si="31"/>
        <v>-26.142174009155632</v>
      </c>
      <c r="X234" s="113">
        <v>1.7223910840932121E-2</v>
      </c>
      <c r="Y234" s="121">
        <v>33.045578409991791</v>
      </c>
      <c r="Z234" s="121">
        <v>20.662895310652495</v>
      </c>
      <c r="AA234" s="121">
        <v>-20.662895310652495</v>
      </c>
      <c r="AB234" s="122"/>
      <c r="AC234" s="106">
        <v>1.5002124946876331E-2</v>
      </c>
      <c r="AD234" s="123">
        <v>31.146372522568893</v>
      </c>
      <c r="AE234" s="124">
        <v>26.142174009155632</v>
      </c>
      <c r="AF234" s="124">
        <v>-26.142174009155632</v>
      </c>
    </row>
    <row r="235" spans="1:32">
      <c r="A235" s="49">
        <v>233</v>
      </c>
      <c r="B235" s="93">
        <v>4.5086119554204662E-2</v>
      </c>
      <c r="C235" s="94">
        <v>1.5014963167587476E-2</v>
      </c>
      <c r="D235" s="95">
        <v>0</v>
      </c>
      <c r="E235" s="59">
        <v>0.18841709949068275</v>
      </c>
      <c r="F235" s="96">
        <f t="shared" si="24"/>
        <v>-0.18841709949068275</v>
      </c>
      <c r="G235" s="97">
        <f t="shared" si="25"/>
        <v>30.957955423078211</v>
      </c>
      <c r="H235" s="98">
        <v>232</v>
      </c>
      <c r="I235" s="99">
        <f t="shared" si="26"/>
        <v>3.5501003380481844E-2</v>
      </c>
      <c r="J235" s="99">
        <f t="shared" si="27"/>
        <v>179.01941456211694</v>
      </c>
      <c r="K235" s="100">
        <f t="shared" si="28"/>
        <v>13.379813696838866</v>
      </c>
      <c r="L235" s="101">
        <f t="shared" si="29"/>
        <v>13.072321553492785</v>
      </c>
      <c r="M235" s="102">
        <f t="shared" si="30"/>
        <v>26.144643106985569</v>
      </c>
      <c r="N235" s="102">
        <f t="shared" si="31"/>
        <v>-26.144643106985569</v>
      </c>
      <c r="X235" s="113">
        <v>1.7730496453900711E-2</v>
      </c>
      <c r="Y235" s="121">
        <v>32.986519912609545</v>
      </c>
      <c r="Z235" s="121">
        <v>20.663214092911584</v>
      </c>
      <c r="AA235" s="121">
        <v>-20.663214092911584</v>
      </c>
      <c r="AB235" s="122"/>
      <c r="AC235" s="106">
        <v>1.5014963167587476E-2</v>
      </c>
      <c r="AD235" s="123">
        <v>30.957955423078211</v>
      </c>
      <c r="AE235" s="124">
        <v>26.144643106985569</v>
      </c>
      <c r="AF235" s="124">
        <v>-26.144643106985569</v>
      </c>
    </row>
    <row r="236" spans="1:32">
      <c r="A236" s="49">
        <v>234</v>
      </c>
      <c r="B236" s="93">
        <v>4.5592705167173259E-2</v>
      </c>
      <c r="C236" s="94">
        <v>1.5014963167587476E-2</v>
      </c>
      <c r="D236" s="95">
        <v>0</v>
      </c>
      <c r="E236" s="59">
        <v>0.19096865344297023</v>
      </c>
      <c r="F236" s="96">
        <f t="shared" si="24"/>
        <v>-0.19096865344297023</v>
      </c>
      <c r="G236" s="97">
        <f t="shared" si="25"/>
        <v>30.766986769635242</v>
      </c>
      <c r="H236" s="98">
        <v>233</v>
      </c>
      <c r="I236" s="99">
        <f t="shared" si="26"/>
        <v>3.6469026597821266E-2</v>
      </c>
      <c r="J236" s="99">
        <f t="shared" si="27"/>
        <v>179.05588358871475</v>
      </c>
      <c r="K236" s="100">
        <f t="shared" si="28"/>
        <v>13.381176465046515</v>
      </c>
      <c r="L236" s="101">
        <f t="shared" si="29"/>
        <v>13.073589618588848</v>
      </c>
      <c r="M236" s="102">
        <f t="shared" si="30"/>
        <v>26.147179237177696</v>
      </c>
      <c r="N236" s="102">
        <f t="shared" si="31"/>
        <v>-26.147179237177696</v>
      </c>
      <c r="X236" s="113">
        <v>1.7730496453900711E-2</v>
      </c>
      <c r="Y236" s="121">
        <v>32.888166837914227</v>
      </c>
      <c r="Z236" s="121">
        <v>20.664098171888835</v>
      </c>
      <c r="AA236" s="121">
        <v>-20.664098171888835</v>
      </c>
      <c r="AB236" s="122"/>
      <c r="AC236" s="106">
        <v>1.5014963167587476E-2</v>
      </c>
      <c r="AD236" s="123">
        <v>30.766986769635242</v>
      </c>
      <c r="AE236" s="124">
        <v>26.147179237177696</v>
      </c>
      <c r="AF236" s="124">
        <v>-26.147179237177696</v>
      </c>
    </row>
    <row r="237" spans="1:32">
      <c r="A237" s="49">
        <v>235</v>
      </c>
      <c r="B237" s="93">
        <v>4.5592705167173259E-2</v>
      </c>
      <c r="C237" s="94">
        <v>1.5014963167587476E-2</v>
      </c>
      <c r="D237" s="95">
        <v>0</v>
      </c>
      <c r="E237" s="59">
        <v>0.19096865344297023</v>
      </c>
      <c r="F237" s="96">
        <f t="shared" si="24"/>
        <v>-0.19096865344297023</v>
      </c>
      <c r="G237" s="97">
        <f t="shared" si="25"/>
        <v>30.576018116192273</v>
      </c>
      <c r="H237" s="98">
        <v>234</v>
      </c>
      <c r="I237" s="99">
        <f t="shared" si="26"/>
        <v>3.6469026597821266E-2</v>
      </c>
      <c r="J237" s="99">
        <f t="shared" si="27"/>
        <v>179.09235261531256</v>
      </c>
      <c r="K237" s="100">
        <f t="shared" si="28"/>
        <v>13.382539094481007</v>
      </c>
      <c r="L237" s="101">
        <f t="shared" si="29"/>
        <v>13.074857534884609</v>
      </c>
      <c r="M237" s="102">
        <f t="shared" si="30"/>
        <v>26.149715069769218</v>
      </c>
      <c r="N237" s="102">
        <f t="shared" si="31"/>
        <v>-26.149715069769218</v>
      </c>
      <c r="X237" s="113">
        <v>1.7730496453900711E-2</v>
      </c>
      <c r="Y237" s="121">
        <v>32.756705362102046</v>
      </c>
      <c r="Z237" s="121">
        <v>20.665677539234547</v>
      </c>
      <c r="AA237" s="121">
        <v>-20.665677539234547</v>
      </c>
      <c r="AB237" s="122"/>
      <c r="AC237" s="106">
        <v>1.5014963167587476E-2</v>
      </c>
      <c r="AD237" s="123">
        <v>30.576018116192273</v>
      </c>
      <c r="AE237" s="124">
        <v>26.149715069769218</v>
      </c>
      <c r="AF237" s="124">
        <v>-26.149715069769218</v>
      </c>
    </row>
    <row r="238" spans="1:32">
      <c r="A238" s="49">
        <v>232</v>
      </c>
      <c r="B238" s="120">
        <v>4.6099290780141848E-2</v>
      </c>
      <c r="C238" s="94">
        <v>1.5014963167587476E-2</v>
      </c>
      <c r="D238" s="95">
        <v>1</v>
      </c>
      <c r="E238" s="59">
        <v>0.19352599382780464</v>
      </c>
      <c r="F238" s="96">
        <f t="shared" si="24"/>
        <v>0.80647400617219533</v>
      </c>
      <c r="G238" s="97">
        <f t="shared" si="25"/>
        <v>31.382492122364468</v>
      </c>
      <c r="H238" s="98">
        <v>235</v>
      </c>
      <c r="I238" s="99">
        <f t="shared" si="26"/>
        <v>0.65040032263143011</v>
      </c>
      <c r="J238" s="99">
        <f t="shared" si="27"/>
        <v>179.742752937944</v>
      </c>
      <c r="K238" s="100">
        <f t="shared" si="28"/>
        <v>13.406817405258565</v>
      </c>
      <c r="L238" s="101">
        <f t="shared" si="29"/>
        <v>13.097445018105239</v>
      </c>
      <c r="M238" s="102">
        <f t="shared" si="30"/>
        <v>26.194890036210477</v>
      </c>
      <c r="N238" s="102">
        <f t="shared" si="31"/>
        <v>-26.194890036210477</v>
      </c>
      <c r="X238" s="113">
        <v>1.7730496453900711E-2</v>
      </c>
      <c r="Y238" s="121">
        <v>32.607763222743721</v>
      </c>
      <c r="Z238" s="121">
        <v>20.667704656256596</v>
      </c>
      <c r="AA238" s="121">
        <v>-20.667704656256596</v>
      </c>
      <c r="AB238" s="122"/>
      <c r="AC238" s="106">
        <v>1.5014963167587476E-2</v>
      </c>
      <c r="AD238" s="123">
        <v>31.382492122364468</v>
      </c>
      <c r="AE238" s="124">
        <v>26.194890036210477</v>
      </c>
      <c r="AF238" s="124">
        <v>-26.194890036210477</v>
      </c>
    </row>
    <row r="239" spans="1:32">
      <c r="A239" s="49">
        <v>236</v>
      </c>
      <c r="B239" s="93">
        <v>9.6251266464032426E-2</v>
      </c>
      <c r="C239" s="94">
        <v>1.5062331775038958E-2</v>
      </c>
      <c r="D239" s="95">
        <v>2</v>
      </c>
      <c r="E239" s="59">
        <v>0.7652083666392695</v>
      </c>
      <c r="F239" s="96">
        <f t="shared" si="24"/>
        <v>1.2347916333607305</v>
      </c>
      <c r="G239" s="97">
        <f t="shared" si="25"/>
        <v>32.617283755725197</v>
      </c>
      <c r="H239" s="98">
        <v>236</v>
      </c>
      <c r="I239" s="99">
        <f t="shared" si="26"/>
        <v>1.5247103778176607</v>
      </c>
      <c r="J239" s="99">
        <f t="shared" si="27"/>
        <v>181.26746331576166</v>
      </c>
      <c r="K239" s="100">
        <f t="shared" si="28"/>
        <v>13.463560573479873</v>
      </c>
      <c r="L239" s="101">
        <f t="shared" si="29"/>
        <v>13.15021196758655</v>
      </c>
      <c r="M239" s="102">
        <f t="shared" si="30"/>
        <v>26.3004239351731</v>
      </c>
      <c r="N239" s="102">
        <f t="shared" si="31"/>
        <v>-26.3004239351731</v>
      </c>
      <c r="X239" s="113">
        <v>1.7730496453900711E-2</v>
      </c>
      <c r="Y239" s="121">
        <v>34.412460664385392</v>
      </c>
      <c r="Z239" s="121">
        <v>20.962932548371246</v>
      </c>
      <c r="AA239" s="121">
        <v>-20.962932548371246</v>
      </c>
      <c r="AB239" s="122"/>
      <c r="AC239" s="106">
        <v>1.5062331775038958E-2</v>
      </c>
      <c r="AD239" s="123">
        <v>32.617283755725197</v>
      </c>
      <c r="AE239" s="124">
        <v>26.3004239351731</v>
      </c>
      <c r="AF239" s="124">
        <v>-26.3004239351731</v>
      </c>
    </row>
    <row r="240" spans="1:32">
      <c r="A240" s="49">
        <v>238</v>
      </c>
      <c r="B240" s="93">
        <v>0.21225937183383994</v>
      </c>
      <c r="C240" s="94">
        <v>1.5062331775038958E-2</v>
      </c>
      <c r="D240" s="95">
        <v>0</v>
      </c>
      <c r="E240" s="59">
        <v>1.982716647275953</v>
      </c>
      <c r="F240" s="96">
        <f t="shared" si="24"/>
        <v>-1.982716647275953</v>
      </c>
      <c r="G240" s="97">
        <f t="shared" si="25"/>
        <v>30.634567108449243</v>
      </c>
      <c r="H240" s="98">
        <v>237</v>
      </c>
      <c r="I240" s="99">
        <f t="shared" si="26"/>
        <v>3.9311653033851957</v>
      </c>
      <c r="J240" s="99">
        <f t="shared" si="27"/>
        <v>185.19862861914686</v>
      </c>
      <c r="K240" s="100">
        <f t="shared" si="28"/>
        <v>13.608770283135316</v>
      </c>
      <c r="L240" s="101">
        <f t="shared" si="29"/>
        <v>13.285089519879957</v>
      </c>
      <c r="M240" s="102">
        <f t="shared" si="30"/>
        <v>26.570179039759914</v>
      </c>
      <c r="N240" s="102">
        <f t="shared" si="31"/>
        <v>-26.570179039759914</v>
      </c>
      <c r="X240" s="113">
        <v>1.82370820668693E-2</v>
      </c>
      <c r="Y240" s="121">
        <v>35.173223906422301</v>
      </c>
      <c r="Z240" s="121">
        <v>21.014907275118812</v>
      </c>
      <c r="AA240" s="121">
        <v>-21.014907275118812</v>
      </c>
      <c r="AB240" s="122"/>
      <c r="AC240" s="106">
        <v>1.5062331775038958E-2</v>
      </c>
      <c r="AD240" s="123">
        <v>30.634567108449243</v>
      </c>
      <c r="AE240" s="124">
        <v>26.570179039759914</v>
      </c>
      <c r="AF240" s="124">
        <v>-26.570179039759914</v>
      </c>
    </row>
    <row r="241" spans="1:32">
      <c r="A241" s="49">
        <v>237</v>
      </c>
      <c r="B241" s="93">
        <v>0.21783181357649445</v>
      </c>
      <c r="C241" s="94">
        <v>1.5062331775038958E-2</v>
      </c>
      <c r="D241" s="95">
        <v>4</v>
      </c>
      <c r="E241" s="59">
        <v>2.0455471858297787</v>
      </c>
      <c r="F241" s="96">
        <f t="shared" si="24"/>
        <v>1.9544528141702213</v>
      </c>
      <c r="G241" s="97">
        <f t="shared" si="25"/>
        <v>32.589019922619464</v>
      </c>
      <c r="H241" s="98">
        <v>238</v>
      </c>
      <c r="I241" s="99">
        <f t="shared" si="26"/>
        <v>3.8198858028178977</v>
      </c>
      <c r="J241" s="99">
        <f t="shared" si="27"/>
        <v>189.01851442196477</v>
      </c>
      <c r="K241" s="100">
        <f t="shared" si="28"/>
        <v>13.748400431394366</v>
      </c>
      <c r="L241" s="101">
        <f t="shared" si="29"/>
        <v>13.414570000202316</v>
      </c>
      <c r="M241" s="102">
        <f t="shared" si="30"/>
        <v>26.829140000404632</v>
      </c>
      <c r="N241" s="102">
        <f t="shared" si="31"/>
        <v>-26.829140000404632</v>
      </c>
      <c r="X241" s="113">
        <v>1.82370820668693E-2</v>
      </c>
      <c r="Y241" s="121">
        <v>34.628029788227977</v>
      </c>
      <c r="Z241" s="121">
        <v>21.041543979663462</v>
      </c>
      <c r="AA241" s="121">
        <v>-21.041543979663462</v>
      </c>
      <c r="AB241" s="122"/>
      <c r="AC241" s="106">
        <v>1.5062331775038958E-2</v>
      </c>
      <c r="AD241" s="123">
        <v>32.589019922619464</v>
      </c>
      <c r="AE241" s="124">
        <v>26.829140000404632</v>
      </c>
      <c r="AF241" s="124">
        <v>-26.829140000404632</v>
      </c>
    </row>
    <row r="242" spans="1:32">
      <c r="A242" s="49">
        <v>240</v>
      </c>
      <c r="B242" s="93">
        <v>2.6849037487335362E-2</v>
      </c>
      <c r="C242" s="94">
        <v>1.5250035415781273E-2</v>
      </c>
      <c r="D242" s="95">
        <v>1</v>
      </c>
      <c r="E242" s="59">
        <v>0.16643779065519437</v>
      </c>
      <c r="F242" s="96">
        <f t="shared" si="24"/>
        <v>0.83356220934480563</v>
      </c>
      <c r="G242" s="97">
        <f t="shared" si="25"/>
        <v>33.422582131964269</v>
      </c>
      <c r="H242" s="98">
        <v>239</v>
      </c>
      <c r="I242" s="99">
        <f t="shared" si="26"/>
        <v>0.69482595684779358</v>
      </c>
      <c r="J242" s="99">
        <f t="shared" si="27"/>
        <v>189.71334037881255</v>
      </c>
      <c r="K242" s="100">
        <f t="shared" si="28"/>
        <v>13.77364658973115</v>
      </c>
      <c r="L242" s="101">
        <f t="shared" si="29"/>
        <v>13.437958388228937</v>
      </c>
      <c r="M242" s="102">
        <f t="shared" si="30"/>
        <v>26.875916776457874</v>
      </c>
      <c r="N242" s="102">
        <f t="shared" si="31"/>
        <v>-26.875916776457874</v>
      </c>
      <c r="X242" s="113">
        <v>1.8743667679837893E-2</v>
      </c>
      <c r="Y242" s="121">
        <v>34.55172962495142</v>
      </c>
      <c r="Z242" s="121">
        <v>21.042065310355845</v>
      </c>
      <c r="AA242" s="121">
        <v>-21.042065310355845</v>
      </c>
      <c r="AB242" s="122"/>
      <c r="AC242" s="106">
        <v>1.5250035415781273E-2</v>
      </c>
      <c r="AD242" s="123">
        <v>33.422582131964269</v>
      </c>
      <c r="AE242" s="124">
        <v>26.875916776457874</v>
      </c>
      <c r="AF242" s="124">
        <v>-26.875916776457874</v>
      </c>
    </row>
    <row r="243" spans="1:32">
      <c r="A243" s="49">
        <v>239</v>
      </c>
      <c r="B243" s="93">
        <v>6.3323201621073966E-2</v>
      </c>
      <c r="C243" s="94">
        <v>1.5250035415781273E-2</v>
      </c>
      <c r="D243" s="95">
        <v>0</v>
      </c>
      <c r="E243" s="59">
        <v>0.46757812941483318</v>
      </c>
      <c r="F243" s="96">
        <f t="shared" si="24"/>
        <v>-0.46757812941483318</v>
      </c>
      <c r="G243" s="97">
        <f t="shared" si="25"/>
        <v>32.955004002549437</v>
      </c>
      <c r="H243" s="98">
        <v>240</v>
      </c>
      <c r="I243" s="99">
        <f t="shared" si="26"/>
        <v>0.21862930710707448</v>
      </c>
      <c r="J243" s="99">
        <f t="shared" si="27"/>
        <v>189.93196968591963</v>
      </c>
      <c r="K243" s="100">
        <f t="shared" si="28"/>
        <v>13.781580812298698</v>
      </c>
      <c r="L243" s="101">
        <f t="shared" si="29"/>
        <v>13.445307322913274</v>
      </c>
      <c r="M243" s="102">
        <f t="shared" si="30"/>
        <v>26.890614645826549</v>
      </c>
      <c r="N243" s="102">
        <f t="shared" si="31"/>
        <v>-26.890614645826549</v>
      </c>
      <c r="X243" s="113">
        <v>1.8743667679837893E-2</v>
      </c>
      <c r="Y243" s="121">
        <v>35.439356911668135</v>
      </c>
      <c r="Z243" s="121">
        <v>21.112485840512491</v>
      </c>
      <c r="AA243" s="121">
        <v>-21.112485840512491</v>
      </c>
      <c r="AB243" s="122"/>
      <c r="AC243" s="106">
        <v>1.5250035415781273E-2</v>
      </c>
      <c r="AD243" s="123">
        <v>32.955004002549437</v>
      </c>
      <c r="AE243" s="124">
        <v>26.890614645826549</v>
      </c>
      <c r="AF243" s="124">
        <v>-26.890614645826549</v>
      </c>
    </row>
    <row r="244" spans="1:32">
      <c r="A244" s="49">
        <v>245</v>
      </c>
      <c r="B244" s="93">
        <v>7.5987841945288756E-3</v>
      </c>
      <c r="C244" s="94">
        <v>1.5331491712707181E-2</v>
      </c>
      <c r="D244" s="95">
        <v>0</v>
      </c>
      <c r="E244" s="59">
        <v>3.6593182772536509E-2</v>
      </c>
      <c r="F244" s="96">
        <f t="shared" si="24"/>
        <v>-3.6593182772536509E-2</v>
      </c>
      <c r="G244" s="97">
        <f t="shared" si="25"/>
        <v>32.918410819776902</v>
      </c>
      <c r="H244" s="98">
        <v>241</v>
      </c>
      <c r="I244" s="99">
        <f t="shared" si="26"/>
        <v>1.3390610254242626E-3</v>
      </c>
      <c r="J244" s="99">
        <f t="shared" si="27"/>
        <v>189.93330874694504</v>
      </c>
      <c r="K244" s="100">
        <f t="shared" si="28"/>
        <v>13.781629393759834</v>
      </c>
      <c r="L244" s="101">
        <f t="shared" si="29"/>
        <v>13.445352318520332</v>
      </c>
      <c r="M244" s="102">
        <f t="shared" si="30"/>
        <v>26.890704637040663</v>
      </c>
      <c r="N244" s="102">
        <f t="shared" si="31"/>
        <v>-26.890704637040663</v>
      </c>
      <c r="X244" s="113">
        <v>1.8743667679837893E-2</v>
      </c>
      <c r="Y244" s="121">
        <v>35.233790369119738</v>
      </c>
      <c r="Z244" s="121">
        <v>21.116255325737523</v>
      </c>
      <c r="AA244" s="121">
        <v>-21.116255325737523</v>
      </c>
      <c r="AB244" s="122"/>
      <c r="AC244" s="106">
        <v>1.5331491712707181E-2</v>
      </c>
      <c r="AD244" s="123">
        <v>32.918410819776902</v>
      </c>
      <c r="AE244" s="124">
        <v>26.890704637040663</v>
      </c>
      <c r="AF244" s="124">
        <v>-26.890704637040663</v>
      </c>
    </row>
    <row r="245" spans="1:32">
      <c r="A245" s="49">
        <v>246</v>
      </c>
      <c r="B245" s="93">
        <v>1.5197568389057751E-2</v>
      </c>
      <c r="C245" s="94">
        <v>1.5331491712707181E-2</v>
      </c>
      <c r="D245" s="95">
        <v>0</v>
      </c>
      <c r="E245" s="59">
        <v>8.429474552445762E-2</v>
      </c>
      <c r="F245" s="96">
        <f t="shared" si="24"/>
        <v>-8.429474552445762E-2</v>
      </c>
      <c r="G245" s="97">
        <f t="shared" si="25"/>
        <v>32.834116074252442</v>
      </c>
      <c r="H245" s="98">
        <v>242</v>
      </c>
      <c r="I245" s="99">
        <f t="shared" si="26"/>
        <v>7.1056041230330678E-3</v>
      </c>
      <c r="J245" s="99">
        <f t="shared" si="27"/>
        <v>189.94041435106809</v>
      </c>
      <c r="K245" s="100">
        <f t="shared" si="28"/>
        <v>13.781887183947926</v>
      </c>
      <c r="L245" s="101">
        <f t="shared" si="29"/>
        <v>13.445591080483272</v>
      </c>
      <c r="M245" s="102">
        <f t="shared" si="30"/>
        <v>26.891182160966544</v>
      </c>
      <c r="N245" s="102">
        <f t="shared" si="31"/>
        <v>-26.891182160966544</v>
      </c>
      <c r="X245" s="113">
        <v>1.8743667679837893E-2</v>
      </c>
      <c r="Y245" s="121">
        <v>34.995414597799559</v>
      </c>
      <c r="Z245" s="121">
        <v>21.121322886144878</v>
      </c>
      <c r="AA245" s="121">
        <v>-21.121322886144878</v>
      </c>
      <c r="AB245" s="122"/>
      <c r="AC245" s="106">
        <v>1.5331491712707181E-2</v>
      </c>
      <c r="AD245" s="123">
        <v>32.834116074252442</v>
      </c>
      <c r="AE245" s="124">
        <v>26.891182160966544</v>
      </c>
      <c r="AF245" s="124">
        <v>-26.891182160966544</v>
      </c>
    </row>
    <row r="246" spans="1:32">
      <c r="A246" s="49">
        <v>243</v>
      </c>
      <c r="B246" s="120">
        <v>2.1276595744680851E-2</v>
      </c>
      <c r="C246" s="94">
        <v>1.5331491712707181E-2</v>
      </c>
      <c r="D246" s="95">
        <v>0</v>
      </c>
      <c r="E246" s="59">
        <v>0.12639192866353147</v>
      </c>
      <c r="F246" s="96">
        <f t="shared" si="24"/>
        <v>-0.12639192866353147</v>
      </c>
      <c r="G246" s="97">
        <f t="shared" si="25"/>
        <v>32.707724145588912</v>
      </c>
      <c r="H246" s="98">
        <v>243</v>
      </c>
      <c r="I246" s="99">
        <f t="shared" si="26"/>
        <v>1.5974919631287228E-2</v>
      </c>
      <c r="J246" s="99">
        <f t="shared" si="27"/>
        <v>189.95638927069936</v>
      </c>
      <c r="K246" s="100">
        <f t="shared" si="28"/>
        <v>13.782466733886912</v>
      </c>
      <c r="L246" s="101">
        <f t="shared" si="29"/>
        <v>13.4461278495431</v>
      </c>
      <c r="M246" s="102">
        <f t="shared" si="30"/>
        <v>26.892255699086199</v>
      </c>
      <c r="N246" s="102">
        <f t="shared" si="31"/>
        <v>-26.892255699086199</v>
      </c>
      <c r="X246" s="113">
        <v>1.8743667679837893E-2</v>
      </c>
      <c r="Y246" s="121">
        <v>34.754273174288734</v>
      </c>
      <c r="Z246" s="121">
        <v>21.126507297999485</v>
      </c>
      <c r="AA246" s="121">
        <v>-21.126507297999485</v>
      </c>
      <c r="AB246" s="122"/>
      <c r="AC246" s="106">
        <v>1.5331491712707181E-2</v>
      </c>
      <c r="AD246" s="123">
        <v>32.707724145588912</v>
      </c>
      <c r="AE246" s="124">
        <v>26.892255699086199</v>
      </c>
      <c r="AF246" s="124">
        <v>-26.892255699086199</v>
      </c>
    </row>
    <row r="247" spans="1:32">
      <c r="A247" s="49">
        <v>241</v>
      </c>
      <c r="B247" s="93">
        <v>2.6342451874366769E-2</v>
      </c>
      <c r="C247" s="94">
        <v>1.5331491712707181E-2</v>
      </c>
      <c r="D247" s="95">
        <v>0</v>
      </c>
      <c r="E247" s="59">
        <v>0.16344926015806011</v>
      </c>
      <c r="F247" s="96">
        <f t="shared" si="24"/>
        <v>-0.16344926015806011</v>
      </c>
      <c r="G247" s="97">
        <f t="shared" si="25"/>
        <v>32.544274885430852</v>
      </c>
      <c r="H247" s="98">
        <v>244</v>
      </c>
      <c r="I247" s="99">
        <f t="shared" si="26"/>
        <v>2.6715660646217214E-2</v>
      </c>
      <c r="J247" s="99">
        <f t="shared" si="27"/>
        <v>189.98310493134557</v>
      </c>
      <c r="K247" s="100">
        <f t="shared" si="28"/>
        <v>13.783435889913138</v>
      </c>
      <c r="L247" s="101">
        <f t="shared" si="29"/>
        <v>13.447025456766573</v>
      </c>
      <c r="M247" s="102">
        <f t="shared" si="30"/>
        <v>26.894050913533146</v>
      </c>
      <c r="N247" s="102">
        <f t="shared" si="31"/>
        <v>-26.894050913533146</v>
      </c>
      <c r="X247" s="113">
        <v>1.8743667679837893E-2</v>
      </c>
      <c r="Y247" s="121">
        <v>34.512336891496652</v>
      </c>
      <c r="Z247" s="121">
        <v>21.131724495667576</v>
      </c>
      <c r="AA247" s="121">
        <v>-21.131724495667576</v>
      </c>
      <c r="AB247" s="122"/>
      <c r="AC247" s="106">
        <v>1.5331491712707181E-2</v>
      </c>
      <c r="AD247" s="123">
        <v>32.544274885430852</v>
      </c>
      <c r="AE247" s="124">
        <v>26.894050913533146</v>
      </c>
      <c r="AF247" s="124">
        <v>-26.894050913533146</v>
      </c>
    </row>
    <row r="248" spans="1:32">
      <c r="A248" s="49">
        <v>249</v>
      </c>
      <c r="B248" s="93">
        <v>3.8500506585612972E-2</v>
      </c>
      <c r="C248" s="94">
        <v>1.5331491712707181E-2</v>
      </c>
      <c r="D248" s="95">
        <v>0</v>
      </c>
      <c r="E248" s="59">
        <v>0.25810279694180838</v>
      </c>
      <c r="F248" s="96">
        <f t="shared" si="24"/>
        <v>-0.25810279694180838</v>
      </c>
      <c r="G248" s="97">
        <f t="shared" si="25"/>
        <v>32.286172088489046</v>
      </c>
      <c r="H248" s="98">
        <v>245</v>
      </c>
      <c r="I248" s="99">
        <f t="shared" si="26"/>
        <v>6.6617053789184366E-2</v>
      </c>
      <c r="J248" s="99">
        <f t="shared" si="27"/>
        <v>190.04972198513474</v>
      </c>
      <c r="K248" s="100">
        <f t="shared" si="28"/>
        <v>13.785852240073327</v>
      </c>
      <c r="L248" s="101">
        <f t="shared" si="29"/>
        <v>13.449263372988923</v>
      </c>
      <c r="M248" s="102">
        <f t="shared" si="30"/>
        <v>26.898526745977847</v>
      </c>
      <c r="N248" s="102">
        <f t="shared" si="31"/>
        <v>-26.898526745977847</v>
      </c>
      <c r="X248" s="113">
        <v>1.8743667679837893E-2</v>
      </c>
      <c r="Y248" s="121">
        <v>37.664591892601941</v>
      </c>
      <c r="Z248" s="121">
        <v>21.997188870107752</v>
      </c>
      <c r="AA248" s="121">
        <v>-21.997188870107752</v>
      </c>
      <c r="AB248" s="122"/>
      <c r="AC248" s="106">
        <v>1.5331491712707181E-2</v>
      </c>
      <c r="AD248" s="123">
        <v>32.286172088489046</v>
      </c>
      <c r="AE248" s="124">
        <v>26.898526745977847</v>
      </c>
      <c r="AF248" s="124">
        <v>-26.898526745977847</v>
      </c>
    </row>
    <row r="249" spans="1:32">
      <c r="A249" s="49">
        <v>242</v>
      </c>
      <c r="B249" s="93">
        <v>4.5086119554204662E-2</v>
      </c>
      <c r="C249" s="94">
        <v>1.5331491712707181E-2</v>
      </c>
      <c r="D249" s="95">
        <v>0</v>
      </c>
      <c r="E249" s="59">
        <v>0.31214015954140595</v>
      </c>
      <c r="F249" s="96">
        <f t="shared" si="24"/>
        <v>-0.31214015954140595</v>
      </c>
      <c r="G249" s="97">
        <f t="shared" si="25"/>
        <v>31.974031928947639</v>
      </c>
      <c r="H249" s="98">
        <v>246</v>
      </c>
      <c r="I249" s="99">
        <f t="shared" si="26"/>
        <v>9.7431479198534357E-2</v>
      </c>
      <c r="J249" s="99">
        <f t="shared" si="27"/>
        <v>190.14715346433329</v>
      </c>
      <c r="K249" s="100">
        <f t="shared" si="28"/>
        <v>13.789385536140951</v>
      </c>
      <c r="L249" s="101">
        <f t="shared" si="29"/>
        <v>13.452535639909481</v>
      </c>
      <c r="M249" s="102">
        <f t="shared" si="30"/>
        <v>26.905071279818962</v>
      </c>
      <c r="N249" s="102">
        <f t="shared" si="31"/>
        <v>-26.905071279818962</v>
      </c>
      <c r="X249" s="113">
        <v>1.8743667679837893E-2</v>
      </c>
      <c r="Y249" s="121">
        <v>38.554947295547862</v>
      </c>
      <c r="Z249" s="121">
        <v>22.064576280737583</v>
      </c>
      <c r="AA249" s="121">
        <v>-22.064576280737583</v>
      </c>
      <c r="AB249" s="122"/>
      <c r="AC249" s="106">
        <v>1.5331491712707181E-2</v>
      </c>
      <c r="AD249" s="123">
        <v>31.974031928947639</v>
      </c>
      <c r="AE249" s="124">
        <v>26.905071279818962</v>
      </c>
      <c r="AF249" s="124">
        <v>-26.905071279818962</v>
      </c>
    </row>
    <row r="250" spans="1:32">
      <c r="A250" s="49">
        <v>247</v>
      </c>
      <c r="B250" s="120">
        <v>4.5086119554204662E-2</v>
      </c>
      <c r="C250" s="94">
        <v>1.5331491712707181E-2</v>
      </c>
      <c r="D250" s="95">
        <v>0</v>
      </c>
      <c r="E250" s="59">
        <v>0.31214015954140595</v>
      </c>
      <c r="F250" s="96">
        <f t="shared" si="24"/>
        <v>-0.31214015954140595</v>
      </c>
      <c r="G250" s="97">
        <f t="shared" si="25"/>
        <v>31.661891769406232</v>
      </c>
      <c r="H250" s="98">
        <v>247</v>
      </c>
      <c r="I250" s="99">
        <f t="shared" si="26"/>
        <v>9.7431479198534357E-2</v>
      </c>
      <c r="J250" s="99">
        <f t="shared" si="27"/>
        <v>190.24458494353183</v>
      </c>
      <c r="K250" s="100">
        <f t="shared" si="28"/>
        <v>13.792917927093303</v>
      </c>
      <c r="L250" s="101">
        <f t="shared" si="29"/>
        <v>13.455806932006114</v>
      </c>
      <c r="M250" s="102">
        <f t="shared" si="30"/>
        <v>26.911613864012228</v>
      </c>
      <c r="N250" s="102">
        <f t="shared" si="31"/>
        <v>-26.911613864012228</v>
      </c>
      <c r="X250" s="113">
        <v>1.9250253292806486E-2</v>
      </c>
      <c r="Y250" s="121">
        <v>39.445125226264857</v>
      </c>
      <c r="Z250" s="121">
        <v>22.131702960650479</v>
      </c>
      <c r="AA250" s="121">
        <v>-22.131702960650479</v>
      </c>
      <c r="AB250" s="122"/>
      <c r="AC250" s="106">
        <v>1.5331491712707181E-2</v>
      </c>
      <c r="AD250" s="123">
        <v>31.661891769406232</v>
      </c>
      <c r="AE250" s="124">
        <v>26.911613864012228</v>
      </c>
      <c r="AF250" s="124">
        <v>-26.911613864012228</v>
      </c>
    </row>
    <row r="251" spans="1:32">
      <c r="A251" s="49">
        <v>250</v>
      </c>
      <c r="B251" s="93">
        <v>4.5592705167173259E-2</v>
      </c>
      <c r="C251" s="94">
        <v>1.5331491712707181E-2</v>
      </c>
      <c r="D251" s="95">
        <v>0</v>
      </c>
      <c r="E251" s="59">
        <v>0.31636717747076804</v>
      </c>
      <c r="F251" s="96">
        <f t="shared" si="24"/>
        <v>-0.31636717747076804</v>
      </c>
      <c r="G251" s="97">
        <f t="shared" si="25"/>
        <v>31.345524591935465</v>
      </c>
      <c r="H251" s="98">
        <v>248</v>
      </c>
      <c r="I251" s="99">
        <f t="shared" si="26"/>
        <v>0.10008819098082043</v>
      </c>
      <c r="J251" s="99">
        <f t="shared" si="27"/>
        <v>190.34467313451265</v>
      </c>
      <c r="K251" s="100">
        <f t="shared" si="28"/>
        <v>13.796545695735315</v>
      </c>
      <c r="L251" s="101">
        <f t="shared" si="29"/>
        <v>13.459166409712875</v>
      </c>
      <c r="M251" s="102">
        <f t="shared" si="30"/>
        <v>26.91833281942575</v>
      </c>
      <c r="N251" s="102">
        <f t="shared" si="31"/>
        <v>-26.91833281942575</v>
      </c>
      <c r="X251" s="113">
        <v>1.9250253292806486E-2</v>
      </c>
      <c r="Y251" s="121">
        <v>39.306332274590289</v>
      </c>
      <c r="Z251" s="121">
        <v>22.13333190274539</v>
      </c>
      <c r="AA251" s="121">
        <v>-22.13333190274539</v>
      </c>
      <c r="AB251" s="122"/>
      <c r="AC251" s="106">
        <v>1.5331491712707181E-2</v>
      </c>
      <c r="AD251" s="123">
        <v>31.345524591935465</v>
      </c>
      <c r="AE251" s="124">
        <v>26.91833281942575</v>
      </c>
      <c r="AF251" s="124">
        <v>-26.91833281942575</v>
      </c>
    </row>
    <row r="252" spans="1:32">
      <c r="A252" s="49">
        <v>248</v>
      </c>
      <c r="B252" s="93">
        <v>4.6099290780141848E-2</v>
      </c>
      <c r="C252" s="94">
        <v>1.5331491712707181E-2</v>
      </c>
      <c r="D252" s="95">
        <v>0</v>
      </c>
      <c r="E252" s="59">
        <v>0.32060378146202823</v>
      </c>
      <c r="F252" s="96">
        <f t="shared" si="24"/>
        <v>-0.32060378146202823</v>
      </c>
      <c r="G252" s="97">
        <f t="shared" si="25"/>
        <v>31.024920810473436</v>
      </c>
      <c r="H252" s="98">
        <v>249</v>
      </c>
      <c r="I252" s="99">
        <f t="shared" si="26"/>
        <v>0.10278678468775196</v>
      </c>
      <c r="J252" s="99">
        <f t="shared" si="27"/>
        <v>190.44745991920041</v>
      </c>
      <c r="K252" s="100">
        <f t="shared" si="28"/>
        <v>13.800270284280682</v>
      </c>
      <c r="L252" s="101">
        <f t="shared" si="29"/>
        <v>13.462615397091138</v>
      </c>
      <c r="M252" s="102">
        <f t="shared" si="30"/>
        <v>26.925230794182276</v>
      </c>
      <c r="N252" s="102">
        <f t="shared" si="31"/>
        <v>-26.925230794182276</v>
      </c>
      <c r="X252" s="113">
        <v>1.9250253292806486E-2</v>
      </c>
      <c r="Y252" s="121">
        <v>40.086298851885523</v>
      </c>
      <c r="Z252" s="121">
        <v>22.184704222794746</v>
      </c>
      <c r="AA252" s="121">
        <v>-22.184704222794746</v>
      </c>
      <c r="AB252" s="122"/>
      <c r="AC252" s="106">
        <v>1.5331491712707181E-2</v>
      </c>
      <c r="AD252" s="123">
        <v>31.024920810473436</v>
      </c>
      <c r="AE252" s="124">
        <v>26.925230794182276</v>
      </c>
      <c r="AF252" s="124">
        <v>-26.925230794182276</v>
      </c>
    </row>
    <row r="253" spans="1:32">
      <c r="A253" s="49">
        <v>244</v>
      </c>
      <c r="B253" s="120">
        <v>9.2705167173252293E-2</v>
      </c>
      <c r="C253" s="94">
        <v>1.5331491712707181E-2</v>
      </c>
      <c r="D253" s="95">
        <v>1</v>
      </c>
      <c r="E253" s="59">
        <v>0.74341925578222368</v>
      </c>
      <c r="F253" s="96">
        <f t="shared" si="24"/>
        <v>0.25658074421777632</v>
      </c>
      <c r="G253" s="97">
        <f t="shared" si="25"/>
        <v>31.281501554691211</v>
      </c>
      <c r="H253" s="98">
        <v>250</v>
      </c>
      <c r="I253" s="99">
        <f t="shared" si="26"/>
        <v>6.5833678303347964E-2</v>
      </c>
      <c r="J253" s="99">
        <f t="shared" si="27"/>
        <v>190.51329359750375</v>
      </c>
      <c r="K253" s="100">
        <f t="shared" si="28"/>
        <v>13.802655309667911</v>
      </c>
      <c r="L253" s="101">
        <f t="shared" si="29"/>
        <v>13.464823862570555</v>
      </c>
      <c r="M253" s="102">
        <f t="shared" si="30"/>
        <v>26.929647725141109</v>
      </c>
      <c r="N253" s="102">
        <f t="shared" si="31"/>
        <v>-26.929647725141109</v>
      </c>
      <c r="X253" s="113">
        <v>1.9250253292806486E-2</v>
      </c>
      <c r="Y253" s="121">
        <v>39.852836365838272</v>
      </c>
      <c r="Z253" s="121">
        <v>22.189300277527813</v>
      </c>
      <c r="AA253" s="121">
        <v>-22.189300277527813</v>
      </c>
      <c r="AB253" s="122"/>
      <c r="AC253" s="106">
        <v>1.5331491712707181E-2</v>
      </c>
      <c r="AD253" s="123">
        <v>31.281501554691211</v>
      </c>
      <c r="AE253" s="124">
        <v>26.929647725141109</v>
      </c>
      <c r="AF253" s="124">
        <v>-26.929647725141109</v>
      </c>
    </row>
    <row r="254" spans="1:32">
      <c r="A254" s="49">
        <v>251</v>
      </c>
      <c r="B254" s="93">
        <v>9.7264437689969604E-2</v>
      </c>
      <c r="C254" s="94">
        <v>1.5582943759739339E-2</v>
      </c>
      <c r="D254" s="95">
        <v>2</v>
      </c>
      <c r="E254" s="59">
        <v>0.8001285317991661</v>
      </c>
      <c r="F254" s="96">
        <f t="shared" si="24"/>
        <v>1.199871468200834</v>
      </c>
      <c r="G254" s="97">
        <f t="shared" si="25"/>
        <v>32.481373022892043</v>
      </c>
      <c r="H254" s="98">
        <v>251</v>
      </c>
      <c r="I254" s="99">
        <f t="shared" si="26"/>
        <v>1.4396915402024251</v>
      </c>
      <c r="J254" s="99">
        <f t="shared" si="27"/>
        <v>191.95298513770618</v>
      </c>
      <c r="K254" s="100">
        <f t="shared" si="28"/>
        <v>13.85470985397046</v>
      </c>
      <c r="L254" s="101">
        <f t="shared" si="29"/>
        <v>13.513009342530443</v>
      </c>
      <c r="M254" s="102">
        <f t="shared" si="30"/>
        <v>27.026018685060887</v>
      </c>
      <c r="N254" s="102">
        <f t="shared" si="31"/>
        <v>-27.026018685060887</v>
      </c>
      <c r="X254" s="113">
        <v>1.9250253292806486E-2</v>
      </c>
      <c r="Y254" s="121">
        <v>39.61577237375257</v>
      </c>
      <c r="Z254" s="121">
        <v>22.194038089057752</v>
      </c>
      <c r="AA254" s="121">
        <v>-22.194038089057752</v>
      </c>
      <c r="AB254" s="122"/>
      <c r="AC254" s="106">
        <v>1.5582943759739339E-2</v>
      </c>
      <c r="AD254" s="123">
        <v>32.481373022892043</v>
      </c>
      <c r="AE254" s="124">
        <v>27.026018685060887</v>
      </c>
      <c r="AF254" s="124">
        <v>-27.026018685060887</v>
      </c>
    </row>
    <row r="255" spans="1:32">
      <c r="A255" s="49">
        <v>252</v>
      </c>
      <c r="B255" s="120">
        <v>0.23404255319148939</v>
      </c>
      <c r="C255" s="94">
        <v>1.586627000991642E-2</v>
      </c>
      <c r="D255" s="95">
        <v>11</v>
      </c>
      <c r="E255" s="59">
        <v>2.3418483279700424</v>
      </c>
      <c r="F255" s="96">
        <f t="shared" si="24"/>
        <v>8.6581516720299572</v>
      </c>
      <c r="G255" s="97">
        <f t="shared" si="25"/>
        <v>41.139524694922002</v>
      </c>
      <c r="H255" s="98">
        <v>252</v>
      </c>
      <c r="I255" s="99">
        <f t="shared" si="26"/>
        <v>74.963590375875143</v>
      </c>
      <c r="J255" s="99">
        <f t="shared" si="27"/>
        <v>266.91657551358134</v>
      </c>
      <c r="K255" s="100">
        <f t="shared" si="28"/>
        <v>16.337581691106593</v>
      </c>
      <c r="L255" s="101">
        <f t="shared" si="29"/>
        <v>15.774492457169801</v>
      </c>
      <c r="M255" s="102">
        <f t="shared" si="30"/>
        <v>31.548984914339602</v>
      </c>
      <c r="N255" s="102">
        <f t="shared" si="31"/>
        <v>-31.548984914339602</v>
      </c>
      <c r="X255" s="113">
        <v>1.9250253292806486E-2</v>
      </c>
      <c r="Y255" s="121">
        <v>40.033911309380144</v>
      </c>
      <c r="Z255" s="121">
        <v>22.208770374076749</v>
      </c>
      <c r="AA255" s="121">
        <v>-22.208770374076749</v>
      </c>
      <c r="AB255" s="122"/>
      <c r="AC255" s="106">
        <v>1.586627000991642E-2</v>
      </c>
      <c r="AD255" s="123">
        <v>41.139524694922002</v>
      </c>
      <c r="AE255" s="124">
        <v>31.548984914339602</v>
      </c>
      <c r="AF255" s="124">
        <v>-31.548984914339602</v>
      </c>
    </row>
    <row r="256" spans="1:32">
      <c r="A256" s="49">
        <v>253</v>
      </c>
      <c r="B256" s="93">
        <v>1.8743667679837893E-2</v>
      </c>
      <c r="C256" s="94">
        <v>1.5908768947442982E-2</v>
      </c>
      <c r="D256" s="95">
        <v>1</v>
      </c>
      <c r="E256" s="59">
        <v>0.11237271328328291</v>
      </c>
      <c r="F256" s="96">
        <f t="shared" si="24"/>
        <v>0.88762728671671709</v>
      </c>
      <c r="G256" s="97">
        <f t="shared" si="25"/>
        <v>42.027151981638717</v>
      </c>
      <c r="H256" s="98">
        <v>253</v>
      </c>
      <c r="I256" s="99">
        <f t="shared" si="26"/>
        <v>0.78788220012408106</v>
      </c>
      <c r="J256" s="99">
        <f t="shared" si="27"/>
        <v>267.70445771370544</v>
      </c>
      <c r="K256" s="100">
        <f t="shared" si="28"/>
        <v>16.361676494592643</v>
      </c>
      <c r="L256" s="101">
        <f t="shared" si="29"/>
        <v>15.796062437985439</v>
      </c>
      <c r="M256" s="102">
        <f t="shared" si="30"/>
        <v>31.592124875970878</v>
      </c>
      <c r="N256" s="102">
        <f t="shared" si="31"/>
        <v>-31.592124875970878</v>
      </c>
      <c r="X256" s="113">
        <v>1.9250253292806486E-2</v>
      </c>
      <c r="Y256" s="121">
        <v>39.452050245007719</v>
      </c>
      <c r="Z256" s="121">
        <v>22.237266405551914</v>
      </c>
      <c r="AA256" s="121">
        <v>-22.237266405551914</v>
      </c>
      <c r="AB256" s="122"/>
      <c r="AC256" s="106">
        <v>1.5908768947442982E-2</v>
      </c>
      <c r="AD256" s="123">
        <v>42.027151981638717</v>
      </c>
      <c r="AE256" s="124">
        <v>31.592124875970878</v>
      </c>
      <c r="AF256" s="124">
        <v>-31.592124875970878</v>
      </c>
    </row>
    <row r="257" spans="1:32">
      <c r="A257" s="49">
        <v>254</v>
      </c>
      <c r="B257" s="93">
        <v>4.6099290780141848E-2</v>
      </c>
      <c r="C257" s="94">
        <v>1.5935773480662982E-2</v>
      </c>
      <c r="D257" s="95">
        <v>1</v>
      </c>
      <c r="E257" s="59">
        <v>0.20465552082936941</v>
      </c>
      <c r="F257" s="96">
        <f t="shared" si="24"/>
        <v>0.79534447917063056</v>
      </c>
      <c r="G257" s="97">
        <f t="shared" si="25"/>
        <v>42.822496460809347</v>
      </c>
      <c r="H257" s="98">
        <v>254</v>
      </c>
      <c r="I257" s="99">
        <f t="shared" si="26"/>
        <v>0.63257284054720153</v>
      </c>
      <c r="J257" s="99">
        <f t="shared" si="27"/>
        <v>268.33703055425264</v>
      </c>
      <c r="K257" s="100">
        <f t="shared" si="28"/>
        <v>16.380996018382174</v>
      </c>
      <c r="L257" s="101">
        <f t="shared" si="29"/>
        <v>15.813351983993414</v>
      </c>
      <c r="M257" s="102">
        <f t="shared" si="30"/>
        <v>31.626703967986828</v>
      </c>
      <c r="N257" s="102">
        <f t="shared" si="31"/>
        <v>-31.626703967986828</v>
      </c>
      <c r="X257" s="113">
        <v>1.9250253292806486E-2</v>
      </c>
      <c r="Y257" s="121">
        <v>40.306202415781677</v>
      </c>
      <c r="Z257" s="121">
        <v>22.298531651419495</v>
      </c>
      <c r="AA257" s="121">
        <v>-22.298531651419495</v>
      </c>
      <c r="AB257" s="122"/>
      <c r="AC257" s="106">
        <v>1.5935773480662982E-2</v>
      </c>
      <c r="AD257" s="123">
        <v>42.822496460809347</v>
      </c>
      <c r="AE257" s="124">
        <v>31.626703967986828</v>
      </c>
      <c r="AF257" s="124">
        <v>-31.626703967986828</v>
      </c>
    </row>
    <row r="258" spans="1:32">
      <c r="A258" s="49">
        <v>255</v>
      </c>
      <c r="B258" s="93">
        <v>4.6099290780141848E-2</v>
      </c>
      <c r="C258" s="94">
        <v>1.5935773480662982E-2</v>
      </c>
      <c r="D258" s="95">
        <v>0</v>
      </c>
      <c r="E258" s="59">
        <v>0.20465552082936941</v>
      </c>
      <c r="F258" s="96">
        <f t="shared" si="24"/>
        <v>-0.20465552082936941</v>
      </c>
      <c r="G258" s="97">
        <f t="shared" si="25"/>
        <v>42.617840939979978</v>
      </c>
      <c r="H258" s="98">
        <v>255</v>
      </c>
      <c r="I258" s="99">
        <f t="shared" si="26"/>
        <v>4.1883882205940456E-2</v>
      </c>
      <c r="J258" s="99">
        <f t="shared" si="27"/>
        <v>268.37891443645856</v>
      </c>
      <c r="K258" s="100">
        <f t="shared" si="28"/>
        <v>16.382274397545004</v>
      </c>
      <c r="L258" s="101">
        <f t="shared" si="29"/>
        <v>15.814495864687071</v>
      </c>
      <c r="M258" s="102">
        <f t="shared" si="30"/>
        <v>31.628991729374142</v>
      </c>
      <c r="N258" s="102">
        <f t="shared" si="31"/>
        <v>-31.628991729374142</v>
      </c>
      <c r="X258" s="113">
        <v>1.9756838905775079E-2</v>
      </c>
      <c r="Y258" s="121">
        <v>40.268000833178938</v>
      </c>
      <c r="Z258" s="121">
        <v>22.29865400649431</v>
      </c>
      <c r="AA258" s="121">
        <v>-22.29865400649431</v>
      </c>
      <c r="AB258" s="122"/>
      <c r="AC258" s="106">
        <v>1.5935773480662982E-2</v>
      </c>
      <c r="AD258" s="123">
        <v>42.617840939979978</v>
      </c>
      <c r="AE258" s="124">
        <v>31.628991729374142</v>
      </c>
      <c r="AF258" s="124">
        <v>-31.628991729374142</v>
      </c>
    </row>
    <row r="259" spans="1:32">
      <c r="A259" s="49">
        <v>256</v>
      </c>
      <c r="B259" s="120">
        <v>4.6605876393110444E-2</v>
      </c>
      <c r="C259" s="94">
        <v>1.5935773480662982E-2</v>
      </c>
      <c r="D259" s="95">
        <v>0</v>
      </c>
      <c r="E259" s="59">
        <v>0.20736599744759787</v>
      </c>
      <c r="F259" s="96">
        <f t="shared" si="24"/>
        <v>-0.20736599744759787</v>
      </c>
      <c r="G259" s="97">
        <f t="shared" si="25"/>
        <v>42.410474942532382</v>
      </c>
      <c r="H259" s="98">
        <v>256</v>
      </c>
      <c r="I259" s="99">
        <f t="shared" si="26"/>
        <v>4.3000656897437164E-2</v>
      </c>
      <c r="J259" s="99">
        <f t="shared" si="27"/>
        <v>268.42191509335601</v>
      </c>
      <c r="K259" s="100">
        <f t="shared" si="28"/>
        <v>16.38358675911218</v>
      </c>
      <c r="L259" s="101">
        <f t="shared" si="29"/>
        <v>15.815670129989581</v>
      </c>
      <c r="M259" s="102">
        <f t="shared" si="30"/>
        <v>31.631340259979162</v>
      </c>
      <c r="N259" s="102">
        <f t="shared" si="31"/>
        <v>-31.631340259979162</v>
      </c>
      <c r="X259" s="113">
        <v>1.9756838905775079E-2</v>
      </c>
      <c r="Y259" s="121">
        <v>41.143268958412094</v>
      </c>
      <c r="Z259" s="121">
        <v>22.362778771726838</v>
      </c>
      <c r="AA259" s="121">
        <v>-22.362778771726838</v>
      </c>
      <c r="AB259" s="122"/>
      <c r="AC259" s="106">
        <v>1.5935773480662982E-2</v>
      </c>
      <c r="AD259" s="123">
        <v>42.410474942532382</v>
      </c>
      <c r="AE259" s="124">
        <v>31.631340259979162</v>
      </c>
      <c r="AF259" s="124">
        <v>-31.631340259979162</v>
      </c>
    </row>
    <row r="260" spans="1:32">
      <c r="A260" s="49">
        <v>261</v>
      </c>
      <c r="B260" s="93">
        <v>7.0415400202634246E-2</v>
      </c>
      <c r="C260" s="94">
        <v>1.5944184728715113E-2</v>
      </c>
      <c r="D260" s="95">
        <v>2</v>
      </c>
      <c r="E260" s="59">
        <v>0.55416323192375472</v>
      </c>
      <c r="F260" s="96">
        <f t="shared" si="24"/>
        <v>1.4458367680762452</v>
      </c>
      <c r="G260" s="97">
        <f t="shared" si="25"/>
        <v>43.85631171060863</v>
      </c>
      <c r="H260" s="98">
        <v>257</v>
      </c>
      <c r="I260" s="99">
        <f t="shared" si="26"/>
        <v>2.0904439599211622</v>
      </c>
      <c r="J260" s="99">
        <f t="shared" si="27"/>
        <v>270.51235905327718</v>
      </c>
      <c r="K260" s="100">
        <f t="shared" si="28"/>
        <v>16.447259925388096</v>
      </c>
      <c r="L260" s="101">
        <f t="shared" si="29"/>
        <v>15.872615714734547</v>
      </c>
      <c r="M260" s="102">
        <f t="shared" si="30"/>
        <v>31.745231429469094</v>
      </c>
      <c r="N260" s="102">
        <f t="shared" si="31"/>
        <v>-31.745231429469094</v>
      </c>
      <c r="X260" s="113">
        <v>1.9756838905775079E-2</v>
      </c>
      <c r="Y260" s="121">
        <v>40.983443637155709</v>
      </c>
      <c r="Z260" s="121">
        <v>22.364913278417458</v>
      </c>
      <c r="AA260" s="121">
        <v>-22.364913278417458</v>
      </c>
      <c r="AB260" s="122"/>
      <c r="AC260" s="106">
        <v>1.5944184728715113E-2</v>
      </c>
      <c r="AD260" s="123">
        <v>43.85631171060863</v>
      </c>
      <c r="AE260" s="124">
        <v>31.745231429469094</v>
      </c>
      <c r="AF260" s="124">
        <v>-31.745231429469094</v>
      </c>
    </row>
    <row r="261" spans="1:32">
      <c r="A261" s="49">
        <v>260</v>
      </c>
      <c r="B261" s="120">
        <v>7.0921985815602842E-2</v>
      </c>
      <c r="C261" s="94">
        <v>1.5944184728715113E-2</v>
      </c>
      <c r="D261" s="95">
        <v>0</v>
      </c>
      <c r="E261" s="59">
        <v>0.55896630803050407</v>
      </c>
      <c r="F261" s="96">
        <f t="shared" ref="F261:F324" si="32">D261-E261</f>
        <v>-0.55896630803050407</v>
      </c>
      <c r="G261" s="97">
        <f t="shared" ref="G261:G324" si="33">G260+F261</f>
        <v>43.297345402578124</v>
      </c>
      <c r="H261" s="98">
        <v>258</v>
      </c>
      <c r="I261" s="99">
        <f t="shared" ref="I261:I324" si="34">F261^2</f>
        <v>0.31244333351325237</v>
      </c>
      <c r="J261" s="99">
        <f t="shared" ref="J261:J324" si="35">J260+I261</f>
        <v>270.82480238679045</v>
      </c>
      <c r="K261" s="100">
        <f t="shared" ref="K261:K324" si="36">SQRT(J261)</f>
        <v>16.456755524306438</v>
      </c>
      <c r="L261" s="101">
        <f t="shared" ref="L261:L324" si="37">K261*SQRT(1-J261/$J$1503)</f>
        <v>15.88110341439792</v>
      </c>
      <c r="M261" s="102">
        <f t="shared" ref="M261:M324" si="38">2*L261</f>
        <v>31.76220682879584</v>
      </c>
      <c r="N261" s="102">
        <f t="shared" ref="N261:N324" si="39">-2*L261</f>
        <v>-31.76220682879584</v>
      </c>
      <c r="X261" s="113">
        <v>1.9756838905775079E-2</v>
      </c>
      <c r="Y261" s="121">
        <v>40.806315914200994</v>
      </c>
      <c r="Z261" s="121">
        <v>22.367534637628047</v>
      </c>
      <c r="AA261" s="121">
        <v>-22.367534637628047</v>
      </c>
      <c r="AB261" s="122"/>
      <c r="AC261" s="106">
        <v>1.5944184728715113E-2</v>
      </c>
      <c r="AD261" s="123">
        <v>43.297345402578124</v>
      </c>
      <c r="AE261" s="124">
        <v>31.76220682879584</v>
      </c>
      <c r="AF261" s="124">
        <v>-31.76220682879584</v>
      </c>
    </row>
    <row r="262" spans="1:32">
      <c r="A262" s="49">
        <v>258</v>
      </c>
      <c r="B262" s="120">
        <v>9.6251266464032426E-2</v>
      </c>
      <c r="C262" s="94">
        <v>1.5944184728715113E-2</v>
      </c>
      <c r="D262" s="95">
        <v>1</v>
      </c>
      <c r="E262" s="59">
        <v>0.80732663176791597</v>
      </c>
      <c r="F262" s="96">
        <f t="shared" si="32"/>
        <v>0.19267336823208403</v>
      </c>
      <c r="G262" s="97">
        <f t="shared" si="33"/>
        <v>43.49001877081021</v>
      </c>
      <c r="H262" s="98">
        <v>259</v>
      </c>
      <c r="I262" s="99">
        <f t="shared" si="34"/>
        <v>3.7123026825896251E-2</v>
      </c>
      <c r="J262" s="99">
        <f t="shared" si="35"/>
        <v>270.86192541361635</v>
      </c>
      <c r="K262" s="100">
        <f t="shared" si="36"/>
        <v>16.457883381942416</v>
      </c>
      <c r="L262" s="101">
        <f t="shared" si="37"/>
        <v>15.882111477215819</v>
      </c>
      <c r="M262" s="102">
        <f t="shared" si="38"/>
        <v>31.764222954431638</v>
      </c>
      <c r="N262" s="102">
        <f t="shared" si="39"/>
        <v>-31.764222954431638</v>
      </c>
      <c r="X262" s="113">
        <v>1.9756838905775079E-2</v>
      </c>
      <c r="Y262" s="121">
        <v>40.347163829013937</v>
      </c>
      <c r="Z262" s="121">
        <v>22.385139866612477</v>
      </c>
      <c r="AA262" s="121">
        <v>-22.385139866612477</v>
      </c>
      <c r="AB262" s="122"/>
      <c r="AC262" s="106">
        <v>1.5944184728715113E-2</v>
      </c>
      <c r="AD262" s="123">
        <v>43.49001877081021</v>
      </c>
      <c r="AE262" s="124">
        <v>31.764222954431638</v>
      </c>
      <c r="AF262" s="124">
        <v>-31.764222954431638</v>
      </c>
    </row>
    <row r="263" spans="1:32">
      <c r="A263" s="49">
        <v>259</v>
      </c>
      <c r="B263" s="120">
        <v>9.6251266464032426E-2</v>
      </c>
      <c r="C263" s="94">
        <v>1.5944184728715113E-2</v>
      </c>
      <c r="D263" s="95">
        <v>0</v>
      </c>
      <c r="E263" s="59">
        <v>0.80732663176791597</v>
      </c>
      <c r="F263" s="96">
        <f t="shared" si="32"/>
        <v>-0.80732663176791597</v>
      </c>
      <c r="G263" s="97">
        <f t="shared" si="33"/>
        <v>42.682692139042295</v>
      </c>
      <c r="H263" s="98">
        <v>260</v>
      </c>
      <c r="I263" s="99">
        <f t="shared" si="34"/>
        <v>0.65177629036172824</v>
      </c>
      <c r="J263" s="99">
        <f t="shared" si="35"/>
        <v>271.51370170397809</v>
      </c>
      <c r="K263" s="100">
        <f t="shared" si="36"/>
        <v>16.477672824278862</v>
      </c>
      <c r="L263" s="101">
        <f t="shared" si="37"/>
        <v>15.899796239219437</v>
      </c>
      <c r="M263" s="102">
        <f t="shared" si="38"/>
        <v>31.799592478438875</v>
      </c>
      <c r="N263" s="102">
        <f t="shared" si="39"/>
        <v>-31.799592478438875</v>
      </c>
      <c r="X263" s="113">
        <v>1.9756838905775079E-2</v>
      </c>
      <c r="Y263" s="121">
        <v>39.88801174382688</v>
      </c>
      <c r="Z263" s="121">
        <v>22.402729246404284</v>
      </c>
      <c r="AA263" s="121">
        <v>-22.402729246404284</v>
      </c>
      <c r="AB263" s="122"/>
      <c r="AC263" s="106">
        <v>1.5944184728715113E-2</v>
      </c>
      <c r="AD263" s="123">
        <v>42.682692139042295</v>
      </c>
      <c r="AE263" s="124">
        <v>31.799592478438875</v>
      </c>
      <c r="AF263" s="124">
        <v>-31.799592478438875</v>
      </c>
    </row>
    <row r="264" spans="1:32">
      <c r="A264" s="49">
        <v>262</v>
      </c>
      <c r="B264" s="93">
        <v>9.6251266464032426E-2</v>
      </c>
      <c r="C264" s="94">
        <v>1.5944184728715113E-2</v>
      </c>
      <c r="D264" s="95">
        <v>0</v>
      </c>
      <c r="E264" s="59">
        <v>0.80732663176791597</v>
      </c>
      <c r="F264" s="96">
        <f t="shared" si="32"/>
        <v>-0.80732663176791597</v>
      </c>
      <c r="G264" s="97">
        <f t="shared" si="33"/>
        <v>41.875365507274381</v>
      </c>
      <c r="H264" s="98">
        <v>261</v>
      </c>
      <c r="I264" s="99">
        <f t="shared" si="34"/>
        <v>0.65177629036172824</v>
      </c>
      <c r="J264" s="99">
        <f t="shared" si="35"/>
        <v>272.16547799433982</v>
      </c>
      <c r="K264" s="100">
        <f t="shared" si="36"/>
        <v>16.497438528278863</v>
      </c>
      <c r="L264" s="101">
        <f t="shared" si="37"/>
        <v>15.917454579376528</v>
      </c>
      <c r="M264" s="102">
        <f t="shared" si="38"/>
        <v>31.834909158753057</v>
      </c>
      <c r="N264" s="102">
        <f t="shared" si="39"/>
        <v>-31.834909158753057</v>
      </c>
      <c r="X264" s="113">
        <v>1.9756838905775079E-2</v>
      </c>
      <c r="Y264" s="121">
        <v>39.428859658639823</v>
      </c>
      <c r="Z264" s="121">
        <v>22.420302814305931</v>
      </c>
      <c r="AA264" s="121">
        <v>-22.420302814305931</v>
      </c>
      <c r="AB264" s="122"/>
      <c r="AC264" s="106">
        <v>1.5944184728715113E-2</v>
      </c>
      <c r="AD264" s="123">
        <v>41.875365507274381</v>
      </c>
      <c r="AE264" s="124">
        <v>31.834909158753057</v>
      </c>
      <c r="AF264" s="124">
        <v>-31.834909158753057</v>
      </c>
    </row>
    <row r="265" spans="1:32">
      <c r="A265" s="49">
        <v>257</v>
      </c>
      <c r="B265" s="120">
        <v>0.14792299898682879</v>
      </c>
      <c r="C265" s="94">
        <v>1.5944184728715113E-2</v>
      </c>
      <c r="D265" s="95">
        <v>2</v>
      </c>
      <c r="E265" s="59">
        <v>1.3543353819706585</v>
      </c>
      <c r="F265" s="96">
        <f t="shared" si="32"/>
        <v>0.6456646180293415</v>
      </c>
      <c r="G265" s="97">
        <f t="shared" si="33"/>
        <v>42.521030125303724</v>
      </c>
      <c r="H265" s="98">
        <v>262</v>
      </c>
      <c r="I265" s="99">
        <f t="shared" si="34"/>
        <v>0.41688279897497543</v>
      </c>
      <c r="J265" s="99">
        <f t="shared" si="35"/>
        <v>272.58236079331482</v>
      </c>
      <c r="K265" s="100">
        <f t="shared" si="36"/>
        <v>16.510068467250971</v>
      </c>
      <c r="L265" s="101">
        <f t="shared" si="37"/>
        <v>15.928735220918167</v>
      </c>
      <c r="M265" s="102">
        <f t="shared" si="38"/>
        <v>31.857470441836334</v>
      </c>
      <c r="N265" s="102">
        <f t="shared" si="39"/>
        <v>-31.857470441836334</v>
      </c>
      <c r="X265" s="113">
        <v>1.9756838905775079E-2</v>
      </c>
      <c r="Y265" s="121">
        <v>38.846342877749876</v>
      </c>
      <c r="Z265" s="121">
        <v>22.448555191454787</v>
      </c>
      <c r="AA265" s="121">
        <v>-22.448555191454787</v>
      </c>
      <c r="AB265" s="122"/>
      <c r="AC265" s="106">
        <v>1.5944184728715113E-2</v>
      </c>
      <c r="AD265" s="123">
        <v>42.521030125303724</v>
      </c>
      <c r="AE265" s="124">
        <v>31.857470441836334</v>
      </c>
      <c r="AF265" s="124">
        <v>-31.857470441836334</v>
      </c>
    </row>
    <row r="266" spans="1:32">
      <c r="A266" s="49">
        <v>264</v>
      </c>
      <c r="B266" s="120">
        <v>4.5086119554204662E-2</v>
      </c>
      <c r="C266" s="94">
        <v>1.6022099447513812E-2</v>
      </c>
      <c r="D266" s="95">
        <v>0</v>
      </c>
      <c r="E266" s="59">
        <v>0.32546614878375535</v>
      </c>
      <c r="F266" s="96">
        <f t="shared" si="32"/>
        <v>-0.32546614878375535</v>
      </c>
      <c r="G266" s="97">
        <f t="shared" si="33"/>
        <v>42.195563976519971</v>
      </c>
      <c r="H266" s="98">
        <v>263</v>
      </c>
      <c r="I266" s="99">
        <f t="shared" si="34"/>
        <v>0.10592821400412958</v>
      </c>
      <c r="J266" s="99">
        <f t="shared" si="35"/>
        <v>272.68828900731893</v>
      </c>
      <c r="K266" s="100">
        <f t="shared" si="36"/>
        <v>16.513276143979393</v>
      </c>
      <c r="L266" s="101">
        <f t="shared" si="37"/>
        <v>15.931599872023769</v>
      </c>
      <c r="M266" s="102">
        <f t="shared" si="38"/>
        <v>31.863199744047538</v>
      </c>
      <c r="N266" s="102">
        <f t="shared" si="39"/>
        <v>-31.863199744047538</v>
      </c>
      <c r="X266" s="113">
        <v>2.0263424518743672E-2</v>
      </c>
      <c r="Y266" s="121">
        <v>38.742374326004942</v>
      </c>
      <c r="Z266" s="121">
        <v>22.449454520673967</v>
      </c>
      <c r="AA266" s="121">
        <v>-22.449454520673967</v>
      </c>
      <c r="AB266" s="122"/>
      <c r="AC266" s="106">
        <v>1.6022099447513812E-2</v>
      </c>
      <c r="AD266" s="123">
        <v>42.195563976519971</v>
      </c>
      <c r="AE266" s="124">
        <v>31.863199744047538</v>
      </c>
      <c r="AF266" s="124">
        <v>-31.863199744047538</v>
      </c>
    </row>
    <row r="267" spans="1:32">
      <c r="A267" s="49">
        <v>266</v>
      </c>
      <c r="B267" s="93">
        <v>4.5086119554204662E-2</v>
      </c>
      <c r="C267" s="94">
        <v>1.6022099447513812E-2</v>
      </c>
      <c r="D267" s="95">
        <v>0</v>
      </c>
      <c r="E267" s="59">
        <v>0.32546614878375535</v>
      </c>
      <c r="F267" s="96">
        <f t="shared" si="32"/>
        <v>-0.32546614878375535</v>
      </c>
      <c r="G267" s="97">
        <f t="shared" si="33"/>
        <v>41.870097827736217</v>
      </c>
      <c r="H267" s="98">
        <v>264</v>
      </c>
      <c r="I267" s="99">
        <f t="shared" si="34"/>
        <v>0.10592821400412958</v>
      </c>
      <c r="J267" s="99">
        <f t="shared" si="35"/>
        <v>272.79421722132304</v>
      </c>
      <c r="K267" s="100">
        <f t="shared" si="36"/>
        <v>16.516483197742886</v>
      </c>
      <c r="L267" s="101">
        <f t="shared" si="37"/>
        <v>15.934463829407866</v>
      </c>
      <c r="M267" s="102">
        <f t="shared" si="38"/>
        <v>31.868927658815732</v>
      </c>
      <c r="N267" s="102">
        <f t="shared" si="39"/>
        <v>-31.868927658815732</v>
      </c>
      <c r="X267" s="113">
        <v>2.0263424518743672E-2</v>
      </c>
      <c r="Y267" s="121">
        <v>38.613782181468451</v>
      </c>
      <c r="Z267" s="121">
        <v>22.45083020364142</v>
      </c>
      <c r="AA267" s="121">
        <v>-22.45083020364142</v>
      </c>
      <c r="AB267" s="122"/>
      <c r="AC267" s="106">
        <v>1.6022099447513812E-2</v>
      </c>
      <c r="AD267" s="123">
        <v>41.870097827736217</v>
      </c>
      <c r="AE267" s="124">
        <v>31.868927658815732</v>
      </c>
      <c r="AF267" s="124">
        <v>-31.868927658815732</v>
      </c>
    </row>
    <row r="268" spans="1:32">
      <c r="A268" s="49">
        <v>263</v>
      </c>
      <c r="B268" s="120">
        <v>4.6099290780141848E-2</v>
      </c>
      <c r="C268" s="94">
        <v>1.6022099447513812E-2</v>
      </c>
      <c r="D268" s="95">
        <v>0</v>
      </c>
      <c r="E268" s="59">
        <v>0.3342911024049548</v>
      </c>
      <c r="F268" s="96">
        <f t="shared" si="32"/>
        <v>-0.3342911024049548</v>
      </c>
      <c r="G268" s="97">
        <f t="shared" si="33"/>
        <v>41.535806725331263</v>
      </c>
      <c r="H268" s="98">
        <v>265</v>
      </c>
      <c r="I268" s="99">
        <f t="shared" si="34"/>
        <v>0.11175054114711998</v>
      </c>
      <c r="J268" s="99">
        <f t="shared" si="35"/>
        <v>272.90596776247014</v>
      </c>
      <c r="K268" s="100">
        <f t="shared" si="36"/>
        <v>16.519865851830339</v>
      </c>
      <c r="L268" s="101">
        <f t="shared" si="37"/>
        <v>15.937484452194134</v>
      </c>
      <c r="M268" s="102">
        <f t="shared" si="38"/>
        <v>31.874968904388268</v>
      </c>
      <c r="N268" s="102">
        <f t="shared" si="39"/>
        <v>-31.874968904388268</v>
      </c>
      <c r="X268" s="103">
        <v>2.0263424518743672E-2</v>
      </c>
      <c r="Y268" s="121">
        <v>38.462415597049485</v>
      </c>
      <c r="Z268" s="121">
        <v>22.452736160683774</v>
      </c>
      <c r="AA268" s="121">
        <v>-22.452736160683774</v>
      </c>
      <c r="AB268" s="122"/>
      <c r="AC268" s="106">
        <v>1.6022099447513812E-2</v>
      </c>
      <c r="AD268" s="123">
        <v>41.535806725331263</v>
      </c>
      <c r="AE268" s="124">
        <v>31.874968904388268</v>
      </c>
      <c r="AF268" s="124">
        <v>-31.874968904388268</v>
      </c>
    </row>
    <row r="269" spans="1:32">
      <c r="A269" s="49">
        <v>265</v>
      </c>
      <c r="B269" s="120">
        <v>4.6605876393110444E-2</v>
      </c>
      <c r="C269" s="94">
        <v>1.6022099447513812E-2</v>
      </c>
      <c r="D269" s="95">
        <v>0</v>
      </c>
      <c r="E269" s="59">
        <v>0.33871848463768667</v>
      </c>
      <c r="F269" s="96">
        <f t="shared" si="32"/>
        <v>-0.33871848463768667</v>
      </c>
      <c r="G269" s="97">
        <f t="shared" si="33"/>
        <v>41.197088240693574</v>
      </c>
      <c r="H269" s="98">
        <v>266</v>
      </c>
      <c r="I269" s="99">
        <f t="shared" si="34"/>
        <v>0.11473021183525078</v>
      </c>
      <c r="J269" s="99">
        <f t="shared" si="35"/>
        <v>273.02069797430539</v>
      </c>
      <c r="K269" s="100">
        <f t="shared" si="36"/>
        <v>16.52333797918282</v>
      </c>
      <c r="L269" s="101">
        <f t="shared" si="37"/>
        <v>15.94058481329153</v>
      </c>
      <c r="M269" s="102">
        <f t="shared" si="38"/>
        <v>31.881169626583059</v>
      </c>
      <c r="N269" s="102">
        <f t="shared" si="39"/>
        <v>-31.881169626583059</v>
      </c>
      <c r="X269" s="103">
        <v>2.0263424518743672E-2</v>
      </c>
      <c r="Y269" s="121">
        <v>39.301917966638364</v>
      </c>
      <c r="Z269" s="121">
        <v>22.51127267400064</v>
      </c>
      <c r="AA269" s="121">
        <v>-22.51127267400064</v>
      </c>
      <c r="AB269" s="122"/>
      <c r="AC269" s="106">
        <v>1.6022099447513812E-2</v>
      </c>
      <c r="AD269" s="123">
        <v>41.197088240693574</v>
      </c>
      <c r="AE269" s="124">
        <v>31.881169626583059</v>
      </c>
      <c r="AF269" s="124">
        <v>-31.881169626583059</v>
      </c>
    </row>
    <row r="270" spans="1:32">
      <c r="A270" s="49">
        <v>267</v>
      </c>
      <c r="B270" s="93">
        <v>4.4072948328267483E-2</v>
      </c>
      <c r="C270" s="94">
        <v>1.6235036832412522E-2</v>
      </c>
      <c r="D270" s="95">
        <v>0</v>
      </c>
      <c r="E270" s="59">
        <v>0.19732525186475303</v>
      </c>
      <c r="F270" s="96">
        <f t="shared" si="32"/>
        <v>-0.19732525186475303</v>
      </c>
      <c r="G270" s="97">
        <f t="shared" si="33"/>
        <v>40.99976298882882</v>
      </c>
      <c r="H270" s="98">
        <v>267</v>
      </c>
      <c r="I270" s="99">
        <f t="shared" si="34"/>
        <v>3.8937255023488215E-2</v>
      </c>
      <c r="J270" s="99">
        <f t="shared" si="35"/>
        <v>273.05963522932888</v>
      </c>
      <c r="K270" s="100">
        <f t="shared" si="36"/>
        <v>16.524516187450963</v>
      </c>
      <c r="L270" s="101">
        <f t="shared" si="37"/>
        <v>15.941636832296473</v>
      </c>
      <c r="M270" s="102">
        <f t="shared" si="38"/>
        <v>31.883273664592945</v>
      </c>
      <c r="N270" s="102">
        <f t="shared" si="39"/>
        <v>-31.883273664592945</v>
      </c>
      <c r="X270" s="103">
        <v>2.0263424518743672E-2</v>
      </c>
      <c r="Y270" s="121">
        <v>39.124025912324605</v>
      </c>
      <c r="Z270" s="121">
        <v>22.513897006254673</v>
      </c>
      <c r="AA270" s="121">
        <v>-22.513897006254673</v>
      </c>
      <c r="AB270" s="122"/>
      <c r="AC270" s="106">
        <v>1.6235036832412522E-2</v>
      </c>
      <c r="AD270" s="123">
        <v>40.99976298882882</v>
      </c>
      <c r="AE270" s="124">
        <v>31.883273664592945</v>
      </c>
      <c r="AF270" s="124">
        <v>-31.883273664592945</v>
      </c>
    </row>
    <row r="271" spans="1:32">
      <c r="A271" s="49">
        <v>268</v>
      </c>
      <c r="B271" s="93">
        <v>4.9138804457953399E-2</v>
      </c>
      <c r="C271" s="94">
        <v>1.6267648864333947E-2</v>
      </c>
      <c r="D271" s="95">
        <v>0</v>
      </c>
      <c r="E271" s="59">
        <v>0.25345039721185575</v>
      </c>
      <c r="F271" s="96">
        <f t="shared" si="32"/>
        <v>-0.25345039721185575</v>
      </c>
      <c r="G271" s="97">
        <f t="shared" si="33"/>
        <v>40.746312591616963</v>
      </c>
      <c r="H271" s="98">
        <v>268</v>
      </c>
      <c r="I271" s="99">
        <f t="shared" si="34"/>
        <v>6.4237103846847457E-2</v>
      </c>
      <c r="J271" s="99">
        <f t="shared" si="35"/>
        <v>273.12387233317571</v>
      </c>
      <c r="K271" s="100">
        <f t="shared" si="36"/>
        <v>16.526459764062469</v>
      </c>
      <c r="L271" s="101">
        <f t="shared" si="37"/>
        <v>15.94337220609585</v>
      </c>
      <c r="M271" s="102">
        <f t="shared" si="38"/>
        <v>31.8867444121917</v>
      </c>
      <c r="N271" s="102">
        <f t="shared" si="39"/>
        <v>-31.8867444121917</v>
      </c>
      <c r="X271" s="103">
        <v>2.0263424518743672E-2</v>
      </c>
      <c r="Y271" s="121">
        <v>38.946133858010846</v>
      </c>
      <c r="Z271" s="121">
        <v>22.516520987486835</v>
      </c>
      <c r="AA271" s="121">
        <v>-22.516520987486835</v>
      </c>
      <c r="AB271" s="122"/>
      <c r="AC271" s="106">
        <v>1.6267648864333947E-2</v>
      </c>
      <c r="AD271" s="123">
        <v>40.746312591616963</v>
      </c>
      <c r="AE271" s="124">
        <v>31.8867444121917</v>
      </c>
      <c r="AF271" s="124">
        <v>-31.8867444121917</v>
      </c>
    </row>
    <row r="272" spans="1:32">
      <c r="A272" s="49">
        <v>269</v>
      </c>
      <c r="B272" s="93">
        <v>4.9138804457953399E-2</v>
      </c>
      <c r="C272" s="94">
        <v>1.6347924635217451E-2</v>
      </c>
      <c r="D272" s="95">
        <v>0</v>
      </c>
      <c r="E272" s="59">
        <v>0.36789104142202333</v>
      </c>
      <c r="F272" s="96">
        <f t="shared" si="32"/>
        <v>-0.36789104142202333</v>
      </c>
      <c r="G272" s="97">
        <f t="shared" si="33"/>
        <v>40.378421550194943</v>
      </c>
      <c r="H272" s="98">
        <v>269</v>
      </c>
      <c r="I272" s="99">
        <f t="shared" si="34"/>
        <v>0.13534381835858089</v>
      </c>
      <c r="J272" s="99">
        <f t="shared" si="35"/>
        <v>273.2592161515343</v>
      </c>
      <c r="K272" s="100">
        <f t="shared" si="36"/>
        <v>16.530554018287901</v>
      </c>
      <c r="L272" s="101">
        <f t="shared" si="37"/>
        <v>15.94702770407241</v>
      </c>
      <c r="M272" s="102">
        <f t="shared" si="38"/>
        <v>31.894055408144819</v>
      </c>
      <c r="N272" s="102">
        <f t="shared" si="39"/>
        <v>-31.894055408144819</v>
      </c>
      <c r="X272" s="103">
        <v>2.0263424518743672E-2</v>
      </c>
      <c r="Y272" s="121">
        <v>38.756378543276085</v>
      </c>
      <c r="Z272" s="121">
        <v>22.519506187521383</v>
      </c>
      <c r="AA272" s="121">
        <v>-22.519506187521383</v>
      </c>
      <c r="AB272" s="122"/>
      <c r="AC272" s="106">
        <v>1.6347924635217451E-2</v>
      </c>
      <c r="AD272" s="123">
        <v>40.378421550194943</v>
      </c>
      <c r="AE272" s="124">
        <v>31.894055408144819</v>
      </c>
      <c r="AF272" s="124">
        <v>-31.894055408144819</v>
      </c>
    </row>
    <row r="273" spans="1:32">
      <c r="A273" s="49">
        <v>270</v>
      </c>
      <c r="B273" s="93">
        <v>1.2664640324214793E-2</v>
      </c>
      <c r="C273" s="94">
        <v>1.6355007791471879E-2</v>
      </c>
      <c r="D273" s="95">
        <v>0</v>
      </c>
      <c r="E273" s="59">
        <v>7.1948820572716787E-2</v>
      </c>
      <c r="F273" s="96">
        <f t="shared" si="32"/>
        <v>-7.1948820572716787E-2</v>
      </c>
      <c r="G273" s="97">
        <f t="shared" si="33"/>
        <v>40.306472729622229</v>
      </c>
      <c r="H273" s="98">
        <v>270</v>
      </c>
      <c r="I273" s="99">
        <f t="shared" si="34"/>
        <v>5.1766327818049945E-3</v>
      </c>
      <c r="J273" s="99">
        <f t="shared" si="35"/>
        <v>273.2643927843161</v>
      </c>
      <c r="K273" s="100">
        <f t="shared" si="36"/>
        <v>16.530710595262263</v>
      </c>
      <c r="L273" s="101">
        <f t="shared" si="37"/>
        <v>15.947167497198221</v>
      </c>
      <c r="M273" s="102">
        <f t="shared" si="38"/>
        <v>31.894334994396441</v>
      </c>
      <c r="N273" s="102">
        <f t="shared" si="39"/>
        <v>-31.894334994396441</v>
      </c>
      <c r="X273" s="103">
        <v>2.0263424518743672E-2</v>
      </c>
      <c r="Y273" s="121">
        <v>40.566623228541324</v>
      </c>
      <c r="Z273" s="121">
        <v>22.789308757669165</v>
      </c>
      <c r="AA273" s="121">
        <v>-22.789308757669165</v>
      </c>
      <c r="AB273" s="122"/>
      <c r="AC273" s="106">
        <v>1.6355007791471879E-2</v>
      </c>
      <c r="AD273" s="123">
        <v>40.306472729622229</v>
      </c>
      <c r="AE273" s="124">
        <v>31.894334994396441</v>
      </c>
      <c r="AF273" s="124">
        <v>-31.894334994396441</v>
      </c>
    </row>
    <row r="274" spans="1:32">
      <c r="A274" s="49">
        <v>273</v>
      </c>
      <c r="B274" s="93">
        <v>3.3941236068895646E-2</v>
      </c>
      <c r="C274" s="94">
        <v>1.6355007791471879E-2</v>
      </c>
      <c r="D274" s="95">
        <v>1</v>
      </c>
      <c r="E274" s="59">
        <v>0.23574439310148579</v>
      </c>
      <c r="F274" s="96">
        <f t="shared" si="32"/>
        <v>0.76425560689851424</v>
      </c>
      <c r="G274" s="97">
        <f t="shared" si="33"/>
        <v>41.070728336520745</v>
      </c>
      <c r="H274" s="98">
        <v>271</v>
      </c>
      <c r="I274" s="99">
        <f t="shared" si="34"/>
        <v>0.58408663267581629</v>
      </c>
      <c r="J274" s="99">
        <f t="shared" si="35"/>
        <v>273.84847941699189</v>
      </c>
      <c r="K274" s="100">
        <f t="shared" si="36"/>
        <v>16.548367877739238</v>
      </c>
      <c r="L274" s="101">
        <f t="shared" si="37"/>
        <v>15.962929950907359</v>
      </c>
      <c r="M274" s="102">
        <f t="shared" si="38"/>
        <v>31.925859901814718</v>
      </c>
      <c r="N274" s="102">
        <f t="shared" si="39"/>
        <v>-31.925859901814718</v>
      </c>
      <c r="X274" s="103">
        <v>2.0263424518743672E-2</v>
      </c>
      <c r="Y274" s="121">
        <v>40.335481809681518</v>
      </c>
      <c r="Z274" s="121">
        <v>22.793677065152252</v>
      </c>
      <c r="AA274" s="121">
        <v>-22.793677065152252</v>
      </c>
      <c r="AB274" s="122"/>
      <c r="AC274" s="106">
        <v>1.6355007791471879E-2</v>
      </c>
      <c r="AD274" s="123">
        <v>41.070728336520745</v>
      </c>
      <c r="AE274" s="124">
        <v>31.925859901814718</v>
      </c>
      <c r="AF274" s="124">
        <v>-31.925859901814718</v>
      </c>
    </row>
    <row r="275" spans="1:32">
      <c r="A275" s="49">
        <v>271</v>
      </c>
      <c r="B275" s="120">
        <v>4.6099290780141848E-2</v>
      </c>
      <c r="C275" s="94">
        <v>1.6355007791471879E-2</v>
      </c>
      <c r="D275" s="95">
        <v>4</v>
      </c>
      <c r="E275" s="59">
        <v>0.34081254178510584</v>
      </c>
      <c r="F275" s="96">
        <f t="shared" si="32"/>
        <v>3.6591874582148942</v>
      </c>
      <c r="G275" s="97">
        <f t="shared" si="33"/>
        <v>44.729915794735639</v>
      </c>
      <c r="H275" s="98">
        <v>272</v>
      </c>
      <c r="I275" s="99">
        <f t="shared" si="34"/>
        <v>13.389652854357179</v>
      </c>
      <c r="J275" s="99">
        <f t="shared" si="35"/>
        <v>287.23813227134906</v>
      </c>
      <c r="K275" s="100">
        <f t="shared" si="36"/>
        <v>16.94810114058059</v>
      </c>
      <c r="L275" s="101">
        <f t="shared" si="37"/>
        <v>16.3186407412101</v>
      </c>
      <c r="M275" s="102">
        <f t="shared" si="38"/>
        <v>32.6372814824202</v>
      </c>
      <c r="N275" s="102">
        <f t="shared" si="39"/>
        <v>-32.6372814824202</v>
      </c>
      <c r="X275" s="103">
        <v>2.0263424518743672E-2</v>
      </c>
      <c r="Y275" s="121">
        <v>40.083317610585787</v>
      </c>
      <c r="Z275" s="121">
        <v>22.798874864757181</v>
      </c>
      <c r="AA275" s="121">
        <v>-22.798874864757181</v>
      </c>
      <c r="AB275" s="122"/>
      <c r="AC275" s="106">
        <v>1.6355007791471879E-2</v>
      </c>
      <c r="AD275" s="123">
        <v>44.729915794735639</v>
      </c>
      <c r="AE275" s="124">
        <v>32.6372814824202</v>
      </c>
      <c r="AF275" s="124">
        <v>-32.6372814824202</v>
      </c>
    </row>
    <row r="276" spans="1:32">
      <c r="A276" s="49">
        <v>272</v>
      </c>
      <c r="B276" s="120">
        <v>4.6099290780141848E-2</v>
      </c>
      <c r="C276" s="94">
        <v>1.6355007791471879E-2</v>
      </c>
      <c r="D276" s="95">
        <v>1</v>
      </c>
      <c r="E276" s="59">
        <v>0.34081254178510584</v>
      </c>
      <c r="F276" s="96">
        <f t="shared" si="32"/>
        <v>0.65918745821489422</v>
      </c>
      <c r="G276" s="97">
        <f t="shared" si="33"/>
        <v>45.389103252950534</v>
      </c>
      <c r="H276" s="98">
        <v>273</v>
      </c>
      <c r="I276" s="99">
        <f t="shared" si="34"/>
        <v>0.43452810506781292</v>
      </c>
      <c r="J276" s="99">
        <f t="shared" si="35"/>
        <v>287.6726603764169</v>
      </c>
      <c r="K276" s="100">
        <f t="shared" si="36"/>
        <v>16.960915670340942</v>
      </c>
      <c r="L276" s="101">
        <f t="shared" si="37"/>
        <v>16.330007970145662</v>
      </c>
      <c r="M276" s="102">
        <f t="shared" si="38"/>
        <v>32.660015940291323</v>
      </c>
      <c r="N276" s="102">
        <f t="shared" si="39"/>
        <v>-32.660015940291323</v>
      </c>
      <c r="X276" s="103">
        <v>2.0263424518743672E-2</v>
      </c>
      <c r="Y276" s="121">
        <v>40.831153411490057</v>
      </c>
      <c r="Z276" s="121">
        <v>22.844531861415945</v>
      </c>
      <c r="AA276" s="121">
        <v>-22.844531861415945</v>
      </c>
      <c r="AB276" s="122"/>
      <c r="AC276" s="106">
        <v>1.6355007791471879E-2</v>
      </c>
      <c r="AD276" s="123">
        <v>45.389103252950534</v>
      </c>
      <c r="AE276" s="124">
        <v>32.660015940291323</v>
      </c>
      <c r="AF276" s="124">
        <v>-32.660015940291323</v>
      </c>
    </row>
    <row r="277" spans="1:32">
      <c r="A277" s="49">
        <v>274</v>
      </c>
      <c r="B277" s="93">
        <v>4.6605876393110444E-2</v>
      </c>
      <c r="C277" s="94">
        <v>1.6355007791471879E-2</v>
      </c>
      <c r="D277" s="95">
        <v>0</v>
      </c>
      <c r="E277" s="59">
        <v>0.34532629456325703</v>
      </c>
      <c r="F277" s="96">
        <f t="shared" si="32"/>
        <v>-0.34532629456325703</v>
      </c>
      <c r="G277" s="97">
        <f t="shared" si="33"/>
        <v>45.043776958387276</v>
      </c>
      <c r="H277" s="98">
        <v>274</v>
      </c>
      <c r="I277" s="99">
        <f t="shared" si="34"/>
        <v>0.11925024971678937</v>
      </c>
      <c r="J277" s="99">
        <f t="shared" si="35"/>
        <v>287.7919106261337</v>
      </c>
      <c r="K277" s="100">
        <f t="shared" si="36"/>
        <v>16.964430748661556</v>
      </c>
      <c r="L277" s="101">
        <f t="shared" si="37"/>
        <v>16.333125652907206</v>
      </c>
      <c r="M277" s="102">
        <f t="shared" si="38"/>
        <v>32.666251305814413</v>
      </c>
      <c r="N277" s="102">
        <f t="shared" si="39"/>
        <v>-32.666251305814413</v>
      </c>
      <c r="X277" s="103">
        <v>2.0263424518743672E-2</v>
      </c>
      <c r="Y277" s="121">
        <v>40.553770497397451</v>
      </c>
      <c r="Z277" s="121">
        <v>22.850805003639991</v>
      </c>
      <c r="AA277" s="121">
        <v>-22.850805003639991</v>
      </c>
      <c r="AB277" s="122"/>
      <c r="AC277" s="106">
        <v>1.6355007791471879E-2</v>
      </c>
      <c r="AD277" s="123">
        <v>45.043776958387276</v>
      </c>
      <c r="AE277" s="124">
        <v>32.666251305814413</v>
      </c>
      <c r="AF277" s="124">
        <v>-32.666251305814413</v>
      </c>
    </row>
    <row r="278" spans="1:32">
      <c r="A278" s="49">
        <v>282</v>
      </c>
      <c r="B278" s="93">
        <v>1.9756838905775079E-2</v>
      </c>
      <c r="C278" s="94">
        <v>1.6620626151012889E-2</v>
      </c>
      <c r="D278" s="95">
        <v>1</v>
      </c>
      <c r="E278" s="59">
        <v>0.12473187476684783</v>
      </c>
      <c r="F278" s="96">
        <f t="shared" si="32"/>
        <v>0.87526812523315223</v>
      </c>
      <c r="G278" s="97">
        <f t="shared" si="33"/>
        <v>45.919045083620432</v>
      </c>
      <c r="H278" s="98">
        <v>275</v>
      </c>
      <c r="I278" s="99">
        <f t="shared" si="34"/>
        <v>0.76609429104915705</v>
      </c>
      <c r="J278" s="99">
        <f t="shared" si="35"/>
        <v>288.55800491718287</v>
      </c>
      <c r="K278" s="100">
        <f t="shared" si="36"/>
        <v>16.986995170340837</v>
      </c>
      <c r="L278" s="101">
        <f t="shared" si="37"/>
        <v>16.353135011425479</v>
      </c>
      <c r="M278" s="102">
        <f t="shared" si="38"/>
        <v>32.706270022850958</v>
      </c>
      <c r="N278" s="102">
        <f t="shared" si="39"/>
        <v>-32.706270022850958</v>
      </c>
      <c r="X278" s="103">
        <v>2.0263424518743672E-2</v>
      </c>
      <c r="Y278" s="121">
        <v>40.138343957380336</v>
      </c>
      <c r="Z278" s="121">
        <v>22.864868439270214</v>
      </c>
      <c r="AA278" s="121">
        <v>-22.864868439270214</v>
      </c>
      <c r="AB278" s="122"/>
      <c r="AC278" s="106">
        <v>1.6620626151012889E-2</v>
      </c>
      <c r="AD278" s="123">
        <v>45.919045083620432</v>
      </c>
      <c r="AE278" s="124">
        <v>32.706270022850958</v>
      </c>
      <c r="AF278" s="124">
        <v>-32.706270022850958</v>
      </c>
    </row>
    <row r="279" spans="1:32">
      <c r="A279" s="49">
        <v>276</v>
      </c>
      <c r="B279" s="93">
        <v>2.0263424518743672E-2</v>
      </c>
      <c r="C279" s="94">
        <v>1.6620626151012889E-2</v>
      </c>
      <c r="D279" s="95">
        <v>0</v>
      </c>
      <c r="E279" s="59">
        <v>0.12859214453648729</v>
      </c>
      <c r="F279" s="96">
        <f t="shared" si="32"/>
        <v>-0.12859214453648729</v>
      </c>
      <c r="G279" s="97">
        <f t="shared" si="33"/>
        <v>45.790452939083941</v>
      </c>
      <c r="H279" s="98">
        <v>276</v>
      </c>
      <c r="I279" s="99">
        <f t="shared" si="34"/>
        <v>1.6535939636492837E-2</v>
      </c>
      <c r="J279" s="99">
        <f t="shared" si="35"/>
        <v>288.57454085681934</v>
      </c>
      <c r="K279" s="100">
        <f t="shared" si="36"/>
        <v>16.987481886872445</v>
      </c>
      <c r="L279" s="101">
        <f t="shared" si="37"/>
        <v>16.353566537708058</v>
      </c>
      <c r="M279" s="102">
        <f t="shared" si="38"/>
        <v>32.707133075416117</v>
      </c>
      <c r="N279" s="102">
        <f t="shared" si="39"/>
        <v>-32.707133075416117</v>
      </c>
      <c r="X279" s="103">
        <v>2.0263424518743672E-2</v>
      </c>
      <c r="Y279" s="121">
        <v>39.690240949225917</v>
      </c>
      <c r="Z279" s="121">
        <v>22.881218736367185</v>
      </c>
      <c r="AA279" s="121">
        <v>-22.881218736367185</v>
      </c>
      <c r="AB279" s="122"/>
      <c r="AC279" s="106">
        <v>1.6620626151012889E-2</v>
      </c>
      <c r="AD279" s="123">
        <v>45.790452939083941</v>
      </c>
      <c r="AE279" s="124">
        <v>32.707133075416117</v>
      </c>
      <c r="AF279" s="124">
        <v>-32.707133075416117</v>
      </c>
    </row>
    <row r="280" spans="1:32">
      <c r="A280" s="49">
        <v>279</v>
      </c>
      <c r="B280" s="93">
        <v>4.5592705167173259E-2</v>
      </c>
      <c r="C280" s="94">
        <v>1.6620626151012889E-2</v>
      </c>
      <c r="D280" s="95">
        <v>0</v>
      </c>
      <c r="E280" s="59">
        <v>0.34134664050802477</v>
      </c>
      <c r="F280" s="96">
        <f t="shared" si="32"/>
        <v>-0.34134664050802477</v>
      </c>
      <c r="G280" s="97">
        <f t="shared" si="33"/>
        <v>45.44910629857592</v>
      </c>
      <c r="H280" s="98">
        <v>277</v>
      </c>
      <c r="I280" s="99">
        <f t="shared" si="34"/>
        <v>0.1165175289861147</v>
      </c>
      <c r="J280" s="99">
        <f t="shared" si="35"/>
        <v>288.69105838580543</v>
      </c>
      <c r="K280" s="100">
        <f t="shared" si="36"/>
        <v>16.990911052259836</v>
      </c>
      <c r="L280" s="101">
        <f t="shared" si="37"/>
        <v>16.356606767143763</v>
      </c>
      <c r="M280" s="102">
        <f t="shared" si="38"/>
        <v>32.713213534287526</v>
      </c>
      <c r="N280" s="102">
        <f t="shared" si="39"/>
        <v>-32.713213534287526</v>
      </c>
      <c r="X280" s="103">
        <v>2.0263424518743672E-2</v>
      </c>
      <c r="Y280" s="121">
        <v>40.226052596452035</v>
      </c>
      <c r="Z280" s="121">
        <v>22.904572651931218</v>
      </c>
      <c r="AA280" s="121">
        <v>-22.904572651931218</v>
      </c>
      <c r="AB280" s="122"/>
      <c r="AC280" s="106">
        <v>1.6620626151012889E-2</v>
      </c>
      <c r="AD280" s="123">
        <v>45.44910629857592</v>
      </c>
      <c r="AE280" s="124">
        <v>32.713213534287526</v>
      </c>
      <c r="AF280" s="124">
        <v>-32.713213534287526</v>
      </c>
    </row>
    <row r="281" spans="1:32">
      <c r="A281" s="49">
        <v>280</v>
      </c>
      <c r="B281" s="93">
        <v>4.5592705167173259E-2</v>
      </c>
      <c r="C281" s="94">
        <v>1.6620626151012889E-2</v>
      </c>
      <c r="D281" s="95">
        <v>0</v>
      </c>
      <c r="E281" s="59">
        <v>0.34134664050802477</v>
      </c>
      <c r="F281" s="96">
        <f t="shared" si="32"/>
        <v>-0.34134664050802477</v>
      </c>
      <c r="G281" s="97">
        <f t="shared" si="33"/>
        <v>45.107759658067899</v>
      </c>
      <c r="H281" s="98">
        <v>278</v>
      </c>
      <c r="I281" s="99">
        <f t="shared" si="34"/>
        <v>0.1165175289861147</v>
      </c>
      <c r="J281" s="99">
        <f t="shared" si="35"/>
        <v>288.80757591479153</v>
      </c>
      <c r="K281" s="100">
        <f t="shared" si="36"/>
        <v>16.994339525700653</v>
      </c>
      <c r="L281" s="101">
        <f t="shared" si="37"/>
        <v>16.359646220970323</v>
      </c>
      <c r="M281" s="102">
        <f t="shared" si="38"/>
        <v>32.719292441940645</v>
      </c>
      <c r="N281" s="102">
        <f t="shared" si="39"/>
        <v>-32.719292441940645</v>
      </c>
      <c r="X281" s="103">
        <v>2.0263424518743672E-2</v>
      </c>
      <c r="Y281" s="121">
        <v>39.570174990139535</v>
      </c>
      <c r="Z281" s="121">
        <v>22.939514308585686</v>
      </c>
      <c r="AA281" s="121">
        <v>-22.939514308585686</v>
      </c>
      <c r="AB281" s="122"/>
      <c r="AC281" s="106">
        <v>1.6620626151012889E-2</v>
      </c>
      <c r="AD281" s="123">
        <v>45.107759658067899</v>
      </c>
      <c r="AE281" s="124">
        <v>32.719292441940645</v>
      </c>
      <c r="AF281" s="124">
        <v>-32.719292441940645</v>
      </c>
    </row>
    <row r="282" spans="1:32">
      <c r="A282" s="49">
        <v>277</v>
      </c>
      <c r="B282" s="93">
        <v>4.6099290780141848E-2</v>
      </c>
      <c r="C282" s="94">
        <v>1.6620626151012889E-2</v>
      </c>
      <c r="D282" s="95">
        <v>0</v>
      </c>
      <c r="E282" s="59">
        <v>0.34591775484150566</v>
      </c>
      <c r="F282" s="96">
        <f t="shared" si="32"/>
        <v>-0.34591775484150566</v>
      </c>
      <c r="G282" s="97">
        <f t="shared" si="33"/>
        <v>44.76184190322639</v>
      </c>
      <c r="H282" s="98">
        <v>279</v>
      </c>
      <c r="I282" s="99">
        <f t="shared" si="34"/>
        <v>0.11965909311458801</v>
      </c>
      <c r="J282" s="99">
        <f t="shared" si="35"/>
        <v>288.92723500790612</v>
      </c>
      <c r="K282" s="100">
        <f t="shared" si="36"/>
        <v>16.997859718444147</v>
      </c>
      <c r="L282" s="101">
        <f t="shared" si="37"/>
        <v>16.362766818228547</v>
      </c>
      <c r="M282" s="102">
        <f t="shared" si="38"/>
        <v>32.725533636457094</v>
      </c>
      <c r="N282" s="102">
        <f t="shared" si="39"/>
        <v>-32.725533636457094</v>
      </c>
      <c r="X282" s="103">
        <v>2.0263424518743672E-2</v>
      </c>
      <c r="Y282" s="121">
        <v>38.914297383827034</v>
      </c>
      <c r="Z282" s="121">
        <v>22.974394645565209</v>
      </c>
      <c r="AA282" s="121">
        <v>-22.974394645565209</v>
      </c>
      <c r="AB282" s="122"/>
      <c r="AC282" s="106">
        <v>1.6620626151012889E-2</v>
      </c>
      <c r="AD282" s="123">
        <v>44.76184190322639</v>
      </c>
      <c r="AE282" s="124">
        <v>32.725533636457094</v>
      </c>
      <c r="AF282" s="124">
        <v>-32.725533636457094</v>
      </c>
    </row>
    <row r="283" spans="1:32">
      <c r="A283" s="49">
        <v>278</v>
      </c>
      <c r="B283" s="93">
        <v>4.6099290780141848E-2</v>
      </c>
      <c r="C283" s="94">
        <v>1.6620626151012889E-2</v>
      </c>
      <c r="D283" s="95">
        <v>0</v>
      </c>
      <c r="E283" s="59">
        <v>0.34591775484150566</v>
      </c>
      <c r="F283" s="96">
        <f t="shared" si="32"/>
        <v>-0.34591775484150566</v>
      </c>
      <c r="G283" s="97">
        <f t="shared" si="33"/>
        <v>44.415924148384882</v>
      </c>
      <c r="H283" s="98">
        <v>280</v>
      </c>
      <c r="I283" s="99">
        <f t="shared" si="34"/>
        <v>0.11965909311458801</v>
      </c>
      <c r="J283" s="99">
        <f t="shared" si="35"/>
        <v>289.04689410102071</v>
      </c>
      <c r="K283" s="100">
        <f t="shared" si="36"/>
        <v>17.001379182319909</v>
      </c>
      <c r="L283" s="101">
        <f t="shared" si="37"/>
        <v>16.365886598413091</v>
      </c>
      <c r="M283" s="102">
        <f t="shared" si="38"/>
        <v>32.731773196826182</v>
      </c>
      <c r="N283" s="102">
        <f t="shared" si="39"/>
        <v>-32.731773196826182</v>
      </c>
      <c r="X283" s="113">
        <v>2.0770010131712261E-2</v>
      </c>
      <c r="Y283" s="121">
        <v>39.859815326688569</v>
      </c>
      <c r="Z283" s="121">
        <v>23.046689134540735</v>
      </c>
      <c r="AA283" s="121">
        <v>-23.046689134540735</v>
      </c>
      <c r="AB283" s="122"/>
      <c r="AC283" s="106">
        <v>1.6620626151012889E-2</v>
      </c>
      <c r="AD283" s="123">
        <v>44.415924148384882</v>
      </c>
      <c r="AE283" s="124">
        <v>32.731773196826182</v>
      </c>
      <c r="AF283" s="124">
        <v>-32.731773196826182</v>
      </c>
    </row>
    <row r="284" spans="1:32">
      <c r="A284" s="49">
        <v>281</v>
      </c>
      <c r="B284" s="93">
        <v>4.6099290780141848E-2</v>
      </c>
      <c r="C284" s="94">
        <v>1.6620626151012889E-2</v>
      </c>
      <c r="D284" s="95">
        <v>0</v>
      </c>
      <c r="E284" s="59">
        <v>0.34591775484150566</v>
      </c>
      <c r="F284" s="96">
        <f t="shared" si="32"/>
        <v>-0.34591775484150566</v>
      </c>
      <c r="G284" s="97">
        <f t="shared" si="33"/>
        <v>44.070006393543373</v>
      </c>
      <c r="H284" s="98">
        <v>281</v>
      </c>
      <c r="I284" s="99">
        <f t="shared" si="34"/>
        <v>0.11965909311458801</v>
      </c>
      <c r="J284" s="99">
        <f t="shared" si="35"/>
        <v>289.1665531941353</v>
      </c>
      <c r="K284" s="100">
        <f t="shared" si="36"/>
        <v>17.004897917780493</v>
      </c>
      <c r="L284" s="101">
        <f t="shared" si="37"/>
        <v>16.369005561991138</v>
      </c>
      <c r="M284" s="102">
        <f t="shared" si="38"/>
        <v>32.738011123982275</v>
      </c>
      <c r="N284" s="102">
        <f t="shared" si="39"/>
        <v>-32.738011123982275</v>
      </c>
      <c r="X284" s="113">
        <v>2.0770010131712261E-2</v>
      </c>
      <c r="Y284" s="121">
        <v>39.69447501914339</v>
      </c>
      <c r="Z284" s="121">
        <v>23.048895672843248</v>
      </c>
      <c r="AA284" s="121">
        <v>-23.048895672843248</v>
      </c>
      <c r="AB284" s="122"/>
      <c r="AC284" s="106">
        <v>1.6620626151012889E-2</v>
      </c>
      <c r="AD284" s="123">
        <v>44.070006393543373</v>
      </c>
      <c r="AE284" s="124">
        <v>32.738011123982275</v>
      </c>
      <c r="AF284" s="124">
        <v>-32.738011123982275</v>
      </c>
    </row>
    <row r="285" spans="1:32">
      <c r="A285" s="49">
        <v>275</v>
      </c>
      <c r="B285" s="93">
        <v>4.6605876393110444E-2</v>
      </c>
      <c r="C285" s="94">
        <v>1.6620626151012889E-2</v>
      </c>
      <c r="D285" s="95">
        <v>3</v>
      </c>
      <c r="E285" s="59">
        <v>0.35049912153285284</v>
      </c>
      <c r="F285" s="96">
        <f t="shared" si="32"/>
        <v>2.6495008784671472</v>
      </c>
      <c r="G285" s="97">
        <f t="shared" si="33"/>
        <v>46.719507272010517</v>
      </c>
      <c r="H285" s="98">
        <v>282</v>
      </c>
      <c r="I285" s="99">
        <f t="shared" si="34"/>
        <v>7.0198549049981844</v>
      </c>
      <c r="J285" s="99">
        <f t="shared" si="35"/>
        <v>296.18640809913347</v>
      </c>
      <c r="K285" s="100">
        <f t="shared" si="36"/>
        <v>17.210067056787821</v>
      </c>
      <c r="L285" s="101">
        <f t="shared" si="37"/>
        <v>16.550568066430877</v>
      </c>
      <c r="M285" s="102">
        <f t="shared" si="38"/>
        <v>33.101136132861754</v>
      </c>
      <c r="N285" s="102">
        <f t="shared" si="39"/>
        <v>-33.101136132861754</v>
      </c>
      <c r="X285" s="113">
        <v>2.0770010131712261E-2</v>
      </c>
      <c r="Y285" s="121">
        <v>39.511215447679696</v>
      </c>
      <c r="Z285" s="121">
        <v>23.05160607528153</v>
      </c>
      <c r="AA285" s="121">
        <v>-23.05160607528153</v>
      </c>
      <c r="AB285" s="122"/>
      <c r="AC285" s="106">
        <v>1.6620626151012889E-2</v>
      </c>
      <c r="AD285" s="123">
        <v>46.719507272010517</v>
      </c>
      <c r="AE285" s="124">
        <v>33.101136132861754</v>
      </c>
      <c r="AF285" s="124">
        <v>-33.101136132861754</v>
      </c>
    </row>
    <row r="286" spans="1:32">
      <c r="A286" s="49">
        <v>283</v>
      </c>
      <c r="B286" s="120">
        <v>8.9159067882472146E-2</v>
      </c>
      <c r="C286" s="94">
        <v>1.6620626151012889E-2</v>
      </c>
      <c r="D286" s="95">
        <v>1</v>
      </c>
      <c r="E286" s="59">
        <v>0.76532587755117276</v>
      </c>
      <c r="F286" s="96">
        <f t="shared" si="32"/>
        <v>0.23467412244882724</v>
      </c>
      <c r="G286" s="97">
        <f t="shared" si="33"/>
        <v>46.954181394459347</v>
      </c>
      <c r="H286" s="98">
        <v>283</v>
      </c>
      <c r="I286" s="99">
        <f t="shared" si="34"/>
        <v>5.5071943747127157E-2</v>
      </c>
      <c r="J286" s="99">
        <f t="shared" si="35"/>
        <v>296.2414800428806</v>
      </c>
      <c r="K286" s="100">
        <f t="shared" si="36"/>
        <v>17.2116669745519</v>
      </c>
      <c r="L286" s="101">
        <f t="shared" si="37"/>
        <v>16.551981594125238</v>
      </c>
      <c r="M286" s="102">
        <f t="shared" si="38"/>
        <v>33.103963188250475</v>
      </c>
      <c r="N286" s="102">
        <f t="shared" si="39"/>
        <v>-33.103963188250475</v>
      </c>
      <c r="X286" s="113">
        <v>2.0770010131712261E-2</v>
      </c>
      <c r="Y286" s="121">
        <v>39.294900441812878</v>
      </c>
      <c r="Z286" s="121">
        <v>23.05538182429164</v>
      </c>
      <c r="AA286" s="121">
        <v>-23.05538182429164</v>
      </c>
      <c r="AB286" s="122"/>
      <c r="AC286" s="106">
        <v>1.6620626151012889E-2</v>
      </c>
      <c r="AD286" s="123">
        <v>46.954181394459347</v>
      </c>
      <c r="AE286" s="124">
        <v>33.103963188250475</v>
      </c>
      <c r="AF286" s="124">
        <v>-33.103963188250475</v>
      </c>
    </row>
    <row r="287" spans="1:32">
      <c r="A287" s="49">
        <v>285</v>
      </c>
      <c r="B287" s="93">
        <v>3.9007092198581561E-2</v>
      </c>
      <c r="C287" s="94">
        <v>1.6783538744864709E-2</v>
      </c>
      <c r="D287" s="95">
        <v>0</v>
      </c>
      <c r="E287" s="59">
        <v>0.28559918130285766</v>
      </c>
      <c r="F287" s="96">
        <f t="shared" si="32"/>
        <v>-0.28559918130285766</v>
      </c>
      <c r="G287" s="97">
        <f t="shared" si="33"/>
        <v>46.66858221315649</v>
      </c>
      <c r="H287" s="98">
        <v>284</v>
      </c>
      <c r="I287" s="99">
        <f t="shared" si="34"/>
        <v>8.1566892360862564E-2</v>
      </c>
      <c r="J287" s="99">
        <f t="shared" si="35"/>
        <v>296.32304693524145</v>
      </c>
      <c r="K287" s="100">
        <f t="shared" si="36"/>
        <v>17.214036334783351</v>
      </c>
      <c r="L287" s="101">
        <f t="shared" si="37"/>
        <v>16.554074858589818</v>
      </c>
      <c r="M287" s="102">
        <f t="shared" si="38"/>
        <v>33.108149717179636</v>
      </c>
      <c r="N287" s="102">
        <f t="shared" si="39"/>
        <v>-33.108149717179636</v>
      </c>
      <c r="X287" s="113">
        <v>2.0770010131712261E-2</v>
      </c>
      <c r="Y287" s="121">
        <v>40.880585398789449</v>
      </c>
      <c r="Z287" s="121">
        <v>23.257231230576739</v>
      </c>
      <c r="AA287" s="121">
        <v>-23.257231230576739</v>
      </c>
      <c r="AB287" s="122"/>
      <c r="AC287" s="106">
        <v>1.6783538744864709E-2</v>
      </c>
      <c r="AD287" s="123">
        <v>46.66858221315649</v>
      </c>
      <c r="AE287" s="124">
        <v>33.108149717179636</v>
      </c>
      <c r="AF287" s="124">
        <v>-33.108149717179636</v>
      </c>
    </row>
    <row r="288" spans="1:32">
      <c r="A288" s="49">
        <v>286</v>
      </c>
      <c r="B288" s="120">
        <v>4.0526849037487343E-2</v>
      </c>
      <c r="C288" s="94">
        <v>1.6783538744864709E-2</v>
      </c>
      <c r="D288" s="95">
        <v>0</v>
      </c>
      <c r="E288" s="59">
        <v>0.29904756808532201</v>
      </c>
      <c r="F288" s="96">
        <f t="shared" si="32"/>
        <v>-0.29904756808532201</v>
      </c>
      <c r="G288" s="97">
        <f t="shared" si="33"/>
        <v>46.36953464507117</v>
      </c>
      <c r="H288" s="98">
        <v>285</v>
      </c>
      <c r="I288" s="99">
        <f t="shared" si="34"/>
        <v>8.9429447977745311E-2</v>
      </c>
      <c r="J288" s="99">
        <f t="shared" si="35"/>
        <v>296.4124763832192</v>
      </c>
      <c r="K288" s="100">
        <f t="shared" si="36"/>
        <v>17.216633712291703</v>
      </c>
      <c r="L288" s="101">
        <f t="shared" si="37"/>
        <v>16.556369479737874</v>
      </c>
      <c r="M288" s="102">
        <f t="shared" si="38"/>
        <v>33.112738959475749</v>
      </c>
      <c r="N288" s="102">
        <f t="shared" si="39"/>
        <v>-33.112738959475749</v>
      </c>
      <c r="X288" s="113">
        <v>2.0770010131712261E-2</v>
      </c>
      <c r="Y288" s="121">
        <v>41.343379560635647</v>
      </c>
      <c r="Z288" s="121">
        <v>23.274331279620689</v>
      </c>
      <c r="AA288" s="121">
        <v>-23.274331279620689</v>
      </c>
      <c r="AB288" s="122"/>
      <c r="AC288" s="106">
        <v>1.6783538744864709E-2</v>
      </c>
      <c r="AD288" s="123">
        <v>46.36953464507117</v>
      </c>
      <c r="AE288" s="124">
        <v>33.112738959475749</v>
      </c>
      <c r="AF288" s="124">
        <v>-33.112738959475749</v>
      </c>
    </row>
    <row r="289" spans="1:32">
      <c r="A289" s="49">
        <v>287</v>
      </c>
      <c r="B289" s="120">
        <v>4.5086119554204662E-2</v>
      </c>
      <c r="C289" s="94">
        <v>1.6783538744864709E-2</v>
      </c>
      <c r="D289" s="95">
        <v>0</v>
      </c>
      <c r="E289" s="59">
        <v>0.34000036076641788</v>
      </c>
      <c r="F289" s="96">
        <f t="shared" si="32"/>
        <v>-0.34000036076641788</v>
      </c>
      <c r="G289" s="97">
        <f t="shared" si="33"/>
        <v>46.029534284304752</v>
      </c>
      <c r="H289" s="98">
        <v>286</v>
      </c>
      <c r="I289" s="99">
        <f t="shared" si="34"/>
        <v>0.1156002453212943</v>
      </c>
      <c r="J289" s="99">
        <f t="shared" si="35"/>
        <v>296.52807662854048</v>
      </c>
      <c r="K289" s="100">
        <f t="shared" si="36"/>
        <v>17.21999061058224</v>
      </c>
      <c r="L289" s="101">
        <f t="shared" si="37"/>
        <v>16.559334950230003</v>
      </c>
      <c r="M289" s="102">
        <f t="shared" si="38"/>
        <v>33.118669900460006</v>
      </c>
      <c r="N289" s="102">
        <f t="shared" si="39"/>
        <v>-33.118669900460006</v>
      </c>
      <c r="X289" s="113">
        <v>2.0770010131712261E-2</v>
      </c>
      <c r="Y289" s="121">
        <v>40.791422973884799</v>
      </c>
      <c r="Z289" s="121">
        <v>23.298630014247756</v>
      </c>
      <c r="AA289" s="121">
        <v>-23.298630014247756</v>
      </c>
      <c r="AB289" s="122"/>
      <c r="AC289" s="106">
        <v>1.6783538744864709E-2</v>
      </c>
      <c r="AD289" s="123">
        <v>46.029534284304752</v>
      </c>
      <c r="AE289" s="124">
        <v>33.118669900460006</v>
      </c>
      <c r="AF289" s="124">
        <v>-33.118669900460006</v>
      </c>
    </row>
    <row r="290" spans="1:32">
      <c r="A290" s="49">
        <v>284</v>
      </c>
      <c r="B290" s="93">
        <v>4.5592705167173259E-2</v>
      </c>
      <c r="C290" s="94">
        <v>1.6783538744864709E-2</v>
      </c>
      <c r="D290" s="95">
        <v>0</v>
      </c>
      <c r="E290" s="59">
        <v>0.34460466295893538</v>
      </c>
      <c r="F290" s="96">
        <f t="shared" si="32"/>
        <v>-0.34460466295893538</v>
      </c>
      <c r="G290" s="97">
        <f t="shared" si="33"/>
        <v>45.684929621345816</v>
      </c>
      <c r="H290" s="98">
        <v>287</v>
      </c>
      <c r="I290" s="99">
        <f t="shared" si="34"/>
        <v>0.11875237373304146</v>
      </c>
      <c r="J290" s="99">
        <f t="shared" si="35"/>
        <v>296.64682900227353</v>
      </c>
      <c r="K290" s="100">
        <f t="shared" si="36"/>
        <v>17.223438361786926</v>
      </c>
      <c r="L290" s="101">
        <f t="shared" si="37"/>
        <v>16.562380515545613</v>
      </c>
      <c r="M290" s="102">
        <f t="shared" si="38"/>
        <v>33.124761031091225</v>
      </c>
      <c r="N290" s="102">
        <f t="shared" si="39"/>
        <v>-33.124761031091225</v>
      </c>
      <c r="X290" s="113">
        <v>2.0770010131712261E-2</v>
      </c>
      <c r="Y290" s="121">
        <v>41.239466387133952</v>
      </c>
      <c r="Z290" s="121">
        <v>23.31462480058924</v>
      </c>
      <c r="AA290" s="121">
        <v>-23.31462480058924</v>
      </c>
      <c r="AB290" s="122"/>
      <c r="AC290" s="106">
        <v>1.6783538744864709E-2</v>
      </c>
      <c r="AD290" s="123">
        <v>45.684929621345816</v>
      </c>
      <c r="AE290" s="124">
        <v>33.124761031091225</v>
      </c>
      <c r="AF290" s="124">
        <v>-33.124761031091225</v>
      </c>
    </row>
    <row r="291" spans="1:32">
      <c r="A291" s="49">
        <v>288</v>
      </c>
      <c r="B291" s="120">
        <v>9.6251266464032426E-2</v>
      </c>
      <c r="C291" s="94">
        <v>1.6783538744864709E-2</v>
      </c>
      <c r="D291" s="95">
        <v>0</v>
      </c>
      <c r="E291" s="59">
        <v>0.84720713380370716</v>
      </c>
      <c r="F291" s="96">
        <f t="shared" si="32"/>
        <v>-0.84720713380370716</v>
      </c>
      <c r="G291" s="97">
        <f t="shared" si="33"/>
        <v>44.837722487542109</v>
      </c>
      <c r="H291" s="98">
        <v>288</v>
      </c>
      <c r="I291" s="99">
        <f t="shared" si="34"/>
        <v>0.71775992756789253</v>
      </c>
      <c r="J291" s="99">
        <f t="shared" si="35"/>
        <v>297.36458892984143</v>
      </c>
      <c r="K291" s="100">
        <f t="shared" si="36"/>
        <v>17.24426249306828</v>
      </c>
      <c r="L291" s="101">
        <f t="shared" si="37"/>
        <v>16.580771936068288</v>
      </c>
      <c r="M291" s="102">
        <f t="shared" si="38"/>
        <v>33.161543872136576</v>
      </c>
      <c r="N291" s="102">
        <f t="shared" si="39"/>
        <v>-33.161543872136576</v>
      </c>
      <c r="X291" s="113">
        <v>2.0770010131712261E-2</v>
      </c>
      <c r="Y291" s="121">
        <v>41.675250432939002</v>
      </c>
      <c r="Z291" s="121">
        <v>23.329744554700195</v>
      </c>
      <c r="AA291" s="121">
        <v>-23.329744554700195</v>
      </c>
      <c r="AB291" s="122"/>
      <c r="AC291" s="106">
        <v>1.6783538744864709E-2</v>
      </c>
      <c r="AD291" s="123">
        <v>44.837722487542109</v>
      </c>
      <c r="AE291" s="124">
        <v>33.161543872136576</v>
      </c>
      <c r="AF291" s="124">
        <v>-33.161543872136576</v>
      </c>
    </row>
    <row r="292" spans="1:32">
      <c r="A292" s="49">
        <v>295</v>
      </c>
      <c r="B292" s="120">
        <v>1.1651469098277611E-2</v>
      </c>
      <c r="C292" s="94">
        <v>1.7006658166879161E-2</v>
      </c>
      <c r="D292" s="95">
        <v>0</v>
      </c>
      <c r="E292" s="59">
        <v>6.7515894860440351E-2</v>
      </c>
      <c r="F292" s="96">
        <f t="shared" si="32"/>
        <v>-6.7515894860440351E-2</v>
      </c>
      <c r="G292" s="97">
        <f t="shared" si="33"/>
        <v>44.770206592681667</v>
      </c>
      <c r="H292" s="98">
        <v>289</v>
      </c>
      <c r="I292" s="99">
        <f t="shared" si="34"/>
        <v>4.5583960588060357E-3</v>
      </c>
      <c r="J292" s="99">
        <f t="shared" si="35"/>
        <v>297.36914732590026</v>
      </c>
      <c r="K292" s="100">
        <f t="shared" si="36"/>
        <v>17.244394663945158</v>
      </c>
      <c r="L292" s="101">
        <f t="shared" si="37"/>
        <v>16.58088864709946</v>
      </c>
      <c r="M292" s="102">
        <f t="shared" si="38"/>
        <v>33.16177729419892</v>
      </c>
      <c r="N292" s="102">
        <f t="shared" si="39"/>
        <v>-33.16177729419892</v>
      </c>
      <c r="X292" s="113">
        <v>2.0770010131712261E-2</v>
      </c>
      <c r="Y292" s="121">
        <v>42.111034478744052</v>
      </c>
      <c r="Z292" s="121">
        <v>23.344852947836728</v>
      </c>
      <c r="AA292" s="121">
        <v>-23.344852947836728</v>
      </c>
      <c r="AB292" s="122"/>
      <c r="AC292" s="106">
        <v>1.7006658166879161E-2</v>
      </c>
      <c r="AD292" s="123">
        <v>44.770206592681667</v>
      </c>
      <c r="AE292" s="124">
        <v>33.16177729419892</v>
      </c>
      <c r="AF292" s="124">
        <v>-33.16177729419892</v>
      </c>
    </row>
    <row r="293" spans="1:32">
      <c r="A293" s="49">
        <v>296</v>
      </c>
      <c r="B293" s="120">
        <v>3.242147922998987E-2</v>
      </c>
      <c r="C293" s="94">
        <v>1.7006658166879161E-2</v>
      </c>
      <c r="D293" s="95">
        <v>0</v>
      </c>
      <c r="E293" s="59">
        <v>0.23145557523818394</v>
      </c>
      <c r="F293" s="96">
        <f t="shared" si="32"/>
        <v>-0.23145557523818394</v>
      </c>
      <c r="G293" s="97">
        <f t="shared" si="33"/>
        <v>44.538751017443481</v>
      </c>
      <c r="H293" s="98">
        <v>290</v>
      </c>
      <c r="I293" s="99">
        <f t="shared" si="34"/>
        <v>5.357168330883863E-2</v>
      </c>
      <c r="J293" s="99">
        <f t="shared" si="35"/>
        <v>297.42271900920912</v>
      </c>
      <c r="K293" s="100">
        <f t="shared" si="36"/>
        <v>17.245947901150842</v>
      </c>
      <c r="L293" s="101">
        <f t="shared" si="37"/>
        <v>16.582260185924472</v>
      </c>
      <c r="M293" s="102">
        <f t="shared" si="38"/>
        <v>33.164520371848944</v>
      </c>
      <c r="N293" s="102">
        <f t="shared" si="39"/>
        <v>-33.164520371848944</v>
      </c>
      <c r="X293" s="113">
        <v>2.0770010131712261E-2</v>
      </c>
      <c r="Y293" s="121">
        <v>43.473436036063248</v>
      </c>
      <c r="Z293" s="121">
        <v>23.49192712601489</v>
      </c>
      <c r="AA293" s="121">
        <v>-23.49192712601489</v>
      </c>
      <c r="AB293" s="122"/>
      <c r="AC293" s="106">
        <v>1.7006658166879161E-2</v>
      </c>
      <c r="AD293" s="123">
        <v>44.538751017443481</v>
      </c>
      <c r="AE293" s="124">
        <v>33.164520371848944</v>
      </c>
      <c r="AF293" s="124">
        <v>-33.164520371848944</v>
      </c>
    </row>
    <row r="294" spans="1:32">
      <c r="A294" s="49">
        <v>292</v>
      </c>
      <c r="B294" s="93">
        <v>3.5460992907801421E-2</v>
      </c>
      <c r="C294" s="94">
        <v>1.7006658166879161E-2</v>
      </c>
      <c r="D294" s="95">
        <v>0</v>
      </c>
      <c r="E294" s="59">
        <v>0.25782192874503274</v>
      </c>
      <c r="F294" s="96">
        <f t="shared" si="32"/>
        <v>-0.25782192874503274</v>
      </c>
      <c r="G294" s="97">
        <f t="shared" si="33"/>
        <v>44.28092908869845</v>
      </c>
      <c r="H294" s="98">
        <v>291</v>
      </c>
      <c r="I294" s="99">
        <f t="shared" si="34"/>
        <v>6.6472146941808738E-2</v>
      </c>
      <c r="J294" s="99">
        <f t="shared" si="35"/>
        <v>297.48919115615092</v>
      </c>
      <c r="K294" s="100">
        <f t="shared" si="36"/>
        <v>17.247874975084638</v>
      </c>
      <c r="L294" s="101">
        <f t="shared" si="37"/>
        <v>16.583961782847155</v>
      </c>
      <c r="M294" s="102">
        <f t="shared" si="38"/>
        <v>33.167923565694309</v>
      </c>
      <c r="N294" s="102">
        <f t="shared" si="39"/>
        <v>-33.167923565694309</v>
      </c>
      <c r="X294" s="113">
        <v>2.0770010131712261E-2</v>
      </c>
      <c r="Y294" s="121">
        <v>42.588397336462201</v>
      </c>
      <c r="Z294" s="121">
        <v>23.553672585572624</v>
      </c>
      <c r="AA294" s="121">
        <v>-23.553672585572624</v>
      </c>
      <c r="AB294" s="122"/>
      <c r="AC294" s="106">
        <v>1.7006658166879161E-2</v>
      </c>
      <c r="AD294" s="123">
        <v>44.28092908869845</v>
      </c>
      <c r="AE294" s="124">
        <v>33.167923565694309</v>
      </c>
      <c r="AF294" s="124">
        <v>-33.167923565694309</v>
      </c>
    </row>
    <row r="295" spans="1:32">
      <c r="A295" s="49">
        <v>290</v>
      </c>
      <c r="B295" s="93">
        <v>3.596757852077001E-2</v>
      </c>
      <c r="C295" s="94">
        <v>1.7006658166879161E-2</v>
      </c>
      <c r="D295" s="95">
        <v>0</v>
      </c>
      <c r="E295" s="59">
        <v>0.26226241154473096</v>
      </c>
      <c r="F295" s="96">
        <f t="shared" si="32"/>
        <v>-0.26226241154473096</v>
      </c>
      <c r="G295" s="97">
        <f t="shared" si="33"/>
        <v>44.018666677153718</v>
      </c>
      <c r="H295" s="98">
        <v>292</v>
      </c>
      <c r="I295" s="99">
        <f t="shared" si="34"/>
        <v>6.878157250925783E-2</v>
      </c>
      <c r="J295" s="99">
        <f t="shared" si="35"/>
        <v>297.55797272866016</v>
      </c>
      <c r="K295" s="100">
        <f t="shared" si="36"/>
        <v>17.249868774244636</v>
      </c>
      <c r="L295" s="101">
        <f t="shared" si="37"/>
        <v>16.585722242980346</v>
      </c>
      <c r="M295" s="102">
        <f t="shared" si="38"/>
        <v>33.171444485960691</v>
      </c>
      <c r="N295" s="102">
        <f t="shared" si="39"/>
        <v>-33.171444485960691</v>
      </c>
      <c r="X295" s="113">
        <v>2.0770010131712261E-2</v>
      </c>
      <c r="Y295" s="121">
        <v>41.696316266121023</v>
      </c>
      <c r="Z295" s="121">
        <v>23.6162122531161</v>
      </c>
      <c r="AA295" s="121">
        <v>-23.6162122531161</v>
      </c>
      <c r="AB295" s="122"/>
      <c r="AC295" s="106">
        <v>1.7006658166879161E-2</v>
      </c>
      <c r="AD295" s="123">
        <v>44.018666677153718</v>
      </c>
      <c r="AE295" s="124">
        <v>33.171444485960691</v>
      </c>
      <c r="AF295" s="124">
        <v>-33.171444485960691</v>
      </c>
    </row>
    <row r="296" spans="1:32">
      <c r="A296" s="49">
        <v>293</v>
      </c>
      <c r="B296" s="93">
        <v>4.6605876393110444E-2</v>
      </c>
      <c r="C296" s="94">
        <v>1.7006658166879161E-2</v>
      </c>
      <c r="D296" s="95">
        <v>0</v>
      </c>
      <c r="E296" s="59">
        <v>0.3582668838700705</v>
      </c>
      <c r="F296" s="96">
        <f t="shared" si="32"/>
        <v>-0.3582668838700705</v>
      </c>
      <c r="G296" s="97">
        <f t="shared" si="33"/>
        <v>43.660399793283645</v>
      </c>
      <c r="H296" s="98">
        <v>293</v>
      </c>
      <c r="I296" s="99">
        <f t="shared" si="34"/>
        <v>0.12835516007797057</v>
      </c>
      <c r="J296" s="99">
        <f t="shared" si="35"/>
        <v>297.68632788873811</v>
      </c>
      <c r="K296" s="100">
        <f t="shared" si="36"/>
        <v>17.253588840839406</v>
      </c>
      <c r="L296" s="101">
        <f t="shared" si="37"/>
        <v>16.589006792253596</v>
      </c>
      <c r="M296" s="102">
        <f t="shared" si="38"/>
        <v>33.178013584507191</v>
      </c>
      <c r="N296" s="102">
        <f t="shared" si="39"/>
        <v>-33.178013584507191</v>
      </c>
      <c r="X296" s="113">
        <v>2.1276595744680851E-2</v>
      </c>
      <c r="Y296" s="121">
        <v>41.569924337457493</v>
      </c>
      <c r="Z296" s="121">
        <v>23.617465688903266</v>
      </c>
      <c r="AA296" s="121">
        <v>-23.617465688903266</v>
      </c>
      <c r="AB296" s="122"/>
      <c r="AC296" s="106">
        <v>1.7006658166879161E-2</v>
      </c>
      <c r="AD296" s="123">
        <v>43.660399793283645</v>
      </c>
      <c r="AE296" s="124">
        <v>33.178013584507191</v>
      </c>
      <c r="AF296" s="124">
        <v>-33.178013584507191</v>
      </c>
    </row>
    <row r="297" spans="1:32">
      <c r="A297" s="49">
        <v>294</v>
      </c>
      <c r="B297" s="120">
        <v>4.6605876393110444E-2</v>
      </c>
      <c r="C297" s="94">
        <v>1.7006658166879161E-2</v>
      </c>
      <c r="D297" s="95">
        <v>0</v>
      </c>
      <c r="E297" s="59">
        <v>0.3582668838700705</v>
      </c>
      <c r="F297" s="96">
        <f t="shared" si="32"/>
        <v>-0.3582668838700705</v>
      </c>
      <c r="G297" s="97">
        <f t="shared" si="33"/>
        <v>43.302132909413572</v>
      </c>
      <c r="H297" s="98">
        <v>294</v>
      </c>
      <c r="I297" s="99">
        <f t="shared" si="34"/>
        <v>0.12835516007797057</v>
      </c>
      <c r="J297" s="99">
        <f t="shared" si="35"/>
        <v>297.81468304881605</v>
      </c>
      <c r="K297" s="100">
        <f t="shared" si="36"/>
        <v>17.257308105519122</v>
      </c>
      <c r="L297" s="101">
        <f t="shared" si="37"/>
        <v>16.592290439321197</v>
      </c>
      <c r="M297" s="102">
        <f t="shared" si="38"/>
        <v>33.184580878642393</v>
      </c>
      <c r="N297" s="102">
        <f t="shared" si="39"/>
        <v>-33.184580878642393</v>
      </c>
      <c r="X297" s="113">
        <v>2.1276595744680851E-2</v>
      </c>
      <c r="Y297" s="121">
        <v>42.426703922373548</v>
      </c>
      <c r="Z297" s="121">
        <v>23.674979531296714</v>
      </c>
      <c r="AA297" s="121">
        <v>-23.674979531296714</v>
      </c>
      <c r="AB297" s="122"/>
      <c r="AC297" s="106">
        <v>1.7006658166879161E-2</v>
      </c>
      <c r="AD297" s="123">
        <v>43.302132909413572</v>
      </c>
      <c r="AE297" s="124">
        <v>33.184580878642393</v>
      </c>
      <c r="AF297" s="124">
        <v>-33.184580878642393</v>
      </c>
    </row>
    <row r="298" spans="1:32">
      <c r="A298" s="49">
        <v>289</v>
      </c>
      <c r="B298" s="120">
        <v>4.7619047619047623E-2</v>
      </c>
      <c r="C298" s="94">
        <v>1.7006658166879161E-2</v>
      </c>
      <c r="D298" s="95">
        <v>0</v>
      </c>
      <c r="E298" s="59">
        <v>0.36766375907736548</v>
      </c>
      <c r="F298" s="96">
        <f t="shared" si="32"/>
        <v>-0.36766375907736548</v>
      </c>
      <c r="G298" s="97">
        <f t="shared" si="33"/>
        <v>42.934469150336206</v>
      </c>
      <c r="H298" s="98">
        <v>295</v>
      </c>
      <c r="I298" s="99">
        <f t="shared" si="34"/>
        <v>0.13517663973889904</v>
      </c>
      <c r="J298" s="99">
        <f t="shared" si="35"/>
        <v>297.94985968855497</v>
      </c>
      <c r="K298" s="100">
        <f t="shared" si="36"/>
        <v>17.261224165410603</v>
      </c>
      <c r="L298" s="101">
        <f t="shared" si="37"/>
        <v>16.595747622142628</v>
      </c>
      <c r="M298" s="102">
        <f t="shared" si="38"/>
        <v>33.191495244285257</v>
      </c>
      <c r="N298" s="102">
        <f t="shared" si="39"/>
        <v>-33.191495244285257</v>
      </c>
      <c r="X298" s="113">
        <v>2.1276595744680851E-2</v>
      </c>
      <c r="Y298" s="121">
        <v>41.997410280053749</v>
      </c>
      <c r="Z298" s="121">
        <v>23.689393174463731</v>
      </c>
      <c r="AA298" s="121">
        <v>-23.689393174463731</v>
      </c>
      <c r="AB298" s="122"/>
      <c r="AC298" s="106">
        <v>1.7006658166879161E-2</v>
      </c>
      <c r="AD298" s="123">
        <v>42.934469150336206</v>
      </c>
      <c r="AE298" s="124">
        <v>33.191495244285257</v>
      </c>
      <c r="AF298" s="124">
        <v>-33.191495244285257</v>
      </c>
    </row>
    <row r="299" spans="1:32">
      <c r="A299" s="49">
        <v>291</v>
      </c>
      <c r="B299" s="93">
        <v>5.5724417426545096E-2</v>
      </c>
      <c r="C299" s="94">
        <v>1.7006658166879161E-2</v>
      </c>
      <c r="D299" s="95">
        <v>1</v>
      </c>
      <c r="E299" s="59">
        <v>0.44425533910055365</v>
      </c>
      <c r="F299" s="96">
        <f t="shared" si="32"/>
        <v>0.5557446608994463</v>
      </c>
      <c r="G299" s="97">
        <f t="shared" si="33"/>
        <v>43.490213811235655</v>
      </c>
      <c r="H299" s="98">
        <v>296</v>
      </c>
      <c r="I299" s="99">
        <f t="shared" si="34"/>
        <v>0.30885212811824053</v>
      </c>
      <c r="J299" s="99">
        <f t="shared" si="35"/>
        <v>298.25871181667321</v>
      </c>
      <c r="K299" s="100">
        <f t="shared" si="36"/>
        <v>17.27016826254664</v>
      </c>
      <c r="L299" s="101">
        <f t="shared" si="37"/>
        <v>16.603642857876849</v>
      </c>
      <c r="M299" s="102">
        <f t="shared" si="38"/>
        <v>33.207285715753699</v>
      </c>
      <c r="N299" s="102">
        <f t="shared" si="39"/>
        <v>-33.207285715753699</v>
      </c>
      <c r="X299" s="113">
        <v>2.1276595744680851E-2</v>
      </c>
      <c r="Y299" s="121">
        <v>41.50908827688783</v>
      </c>
      <c r="Z299" s="121">
        <v>23.708027951374092</v>
      </c>
      <c r="AA299" s="121">
        <v>-23.708027951374092</v>
      </c>
      <c r="AB299" s="122"/>
      <c r="AC299" s="106">
        <v>1.7006658166879161E-2</v>
      </c>
      <c r="AD299" s="123">
        <v>43.490213811235655</v>
      </c>
      <c r="AE299" s="124">
        <v>33.207285715753699</v>
      </c>
      <c r="AF299" s="124">
        <v>-33.207285715753699</v>
      </c>
    </row>
    <row r="300" spans="1:32">
      <c r="A300" s="49">
        <v>300</v>
      </c>
      <c r="B300" s="93">
        <v>4.8125633232016213E-2</v>
      </c>
      <c r="C300" s="94">
        <v>1.7056240260660153E-2</v>
      </c>
      <c r="D300" s="95">
        <v>0</v>
      </c>
      <c r="E300" s="59">
        <v>0.37344027883925573</v>
      </c>
      <c r="F300" s="96">
        <f t="shared" si="32"/>
        <v>-0.37344027883925573</v>
      </c>
      <c r="G300" s="97">
        <f t="shared" si="33"/>
        <v>43.116773532396401</v>
      </c>
      <c r="H300" s="98">
        <v>297</v>
      </c>
      <c r="I300" s="99">
        <f t="shared" si="34"/>
        <v>0.13945764185954107</v>
      </c>
      <c r="J300" s="99">
        <f t="shared" si="35"/>
        <v>298.39816945853278</v>
      </c>
      <c r="K300" s="100">
        <f t="shared" si="36"/>
        <v>17.274205320608321</v>
      </c>
      <c r="L300" s="101">
        <f t="shared" si="37"/>
        <v>16.607206127816038</v>
      </c>
      <c r="M300" s="102">
        <f t="shared" si="38"/>
        <v>33.214412255632077</v>
      </c>
      <c r="N300" s="102">
        <f t="shared" si="39"/>
        <v>-33.214412255632077</v>
      </c>
      <c r="X300" s="113">
        <v>2.1276595744680851E-2</v>
      </c>
      <c r="Y300" s="121">
        <v>41.956158669437087</v>
      </c>
      <c r="Z300" s="121">
        <v>23.723634167578563</v>
      </c>
      <c r="AA300" s="121">
        <v>-23.723634167578563</v>
      </c>
      <c r="AB300" s="122"/>
      <c r="AC300" s="106">
        <v>1.7056240260660153E-2</v>
      </c>
      <c r="AD300" s="123">
        <v>43.116773532396401</v>
      </c>
      <c r="AE300" s="124">
        <v>33.214412255632077</v>
      </c>
      <c r="AF300" s="124">
        <v>-33.214412255632077</v>
      </c>
    </row>
    <row r="301" spans="1:32">
      <c r="A301" s="49">
        <v>297</v>
      </c>
      <c r="B301" s="93">
        <v>5.1165146909827763E-2</v>
      </c>
      <c r="C301" s="94">
        <v>1.7056240260660153E-2</v>
      </c>
      <c r="D301" s="95">
        <v>0</v>
      </c>
      <c r="E301" s="59">
        <v>0.40201416497333675</v>
      </c>
      <c r="F301" s="96">
        <f t="shared" si="32"/>
        <v>-0.40201416497333675</v>
      </c>
      <c r="G301" s="97">
        <f t="shared" si="33"/>
        <v>42.714759367423063</v>
      </c>
      <c r="H301" s="98">
        <v>298</v>
      </c>
      <c r="I301" s="99">
        <f t="shared" si="34"/>
        <v>0.16161538883920923</v>
      </c>
      <c r="J301" s="99">
        <f t="shared" si="35"/>
        <v>298.55978484737199</v>
      </c>
      <c r="K301" s="100">
        <f t="shared" si="36"/>
        <v>17.278882627281543</v>
      </c>
      <c r="L301" s="101">
        <f t="shared" si="37"/>
        <v>16.611334220515285</v>
      </c>
      <c r="M301" s="102">
        <f t="shared" si="38"/>
        <v>33.222668441030571</v>
      </c>
      <c r="N301" s="102">
        <f t="shared" si="39"/>
        <v>-33.222668441030571</v>
      </c>
      <c r="X301" s="113">
        <v>2.1276595744680851E-2</v>
      </c>
      <c r="Y301" s="121">
        <v>42.375334926631361</v>
      </c>
      <c r="Z301" s="121">
        <v>23.737343809046095</v>
      </c>
      <c r="AA301" s="121">
        <v>-23.737343809046095</v>
      </c>
      <c r="AB301" s="122"/>
      <c r="AC301" s="106">
        <v>1.7056240260660153E-2</v>
      </c>
      <c r="AD301" s="123">
        <v>42.714759367423063</v>
      </c>
      <c r="AE301" s="124">
        <v>33.222668441030571</v>
      </c>
      <c r="AF301" s="124">
        <v>-33.222668441030571</v>
      </c>
    </row>
    <row r="302" spans="1:32">
      <c r="A302" s="49">
        <v>299</v>
      </c>
      <c r="B302" s="93">
        <v>0.10334346504559272</v>
      </c>
      <c r="C302" s="94">
        <v>1.7056240260660153E-2</v>
      </c>
      <c r="D302" s="95">
        <v>1</v>
      </c>
      <c r="E302" s="59">
        <v>0.93711476783860292</v>
      </c>
      <c r="F302" s="96">
        <f t="shared" si="32"/>
        <v>6.2885232161397076E-2</v>
      </c>
      <c r="G302" s="97">
        <f t="shared" si="33"/>
        <v>42.777644599584463</v>
      </c>
      <c r="H302" s="98">
        <v>299</v>
      </c>
      <c r="I302" s="99">
        <f t="shared" si="34"/>
        <v>3.9545524239928088E-3</v>
      </c>
      <c r="J302" s="99">
        <f t="shared" si="35"/>
        <v>298.56373939979596</v>
      </c>
      <c r="K302" s="100">
        <f t="shared" si="36"/>
        <v>17.278997060008894</v>
      </c>
      <c r="L302" s="101">
        <f t="shared" si="37"/>
        <v>16.61143521258456</v>
      </c>
      <c r="M302" s="102">
        <f t="shared" si="38"/>
        <v>33.22287042516912</v>
      </c>
      <c r="N302" s="102">
        <f t="shared" si="39"/>
        <v>-33.22287042516912</v>
      </c>
      <c r="X302" s="113">
        <v>2.1276595744680851E-2</v>
      </c>
      <c r="Y302" s="121">
        <v>43.676248527194574</v>
      </c>
      <c r="Z302" s="121">
        <v>23.868920741999244</v>
      </c>
      <c r="AA302" s="121">
        <v>-23.868920741999244</v>
      </c>
      <c r="AB302" s="122"/>
      <c r="AC302" s="106">
        <v>1.7056240260660153E-2</v>
      </c>
      <c r="AD302" s="123">
        <v>42.777644599584463</v>
      </c>
      <c r="AE302" s="124">
        <v>33.22287042516912</v>
      </c>
      <c r="AF302" s="124">
        <v>-33.22287042516912</v>
      </c>
    </row>
    <row r="303" spans="1:32">
      <c r="A303" s="49">
        <v>298</v>
      </c>
      <c r="B303" s="93">
        <v>0.1043566362715299</v>
      </c>
      <c r="C303" s="94">
        <v>1.7056240260660153E-2</v>
      </c>
      <c r="D303" s="95">
        <v>2</v>
      </c>
      <c r="E303" s="59">
        <v>0.94818620711398482</v>
      </c>
      <c r="F303" s="96">
        <f t="shared" si="32"/>
        <v>1.0518137928860152</v>
      </c>
      <c r="G303" s="97">
        <f t="shared" si="33"/>
        <v>43.829458392470478</v>
      </c>
      <c r="H303" s="98">
        <v>300</v>
      </c>
      <c r="I303" s="99">
        <f t="shared" si="34"/>
        <v>1.1063122549052653</v>
      </c>
      <c r="J303" s="99">
        <f t="shared" si="35"/>
        <v>299.67005165470124</v>
      </c>
      <c r="K303" s="100">
        <f t="shared" si="36"/>
        <v>17.310980667041981</v>
      </c>
      <c r="L303" s="101">
        <f t="shared" si="37"/>
        <v>16.639654974014359</v>
      </c>
      <c r="M303" s="102">
        <f t="shared" si="38"/>
        <v>33.279309948028718</v>
      </c>
      <c r="N303" s="102">
        <f t="shared" si="39"/>
        <v>-33.279309948028718</v>
      </c>
      <c r="X303" s="113">
        <v>2.1783181357649443E-2</v>
      </c>
      <c r="Y303" s="121">
        <v>43.573061542656959</v>
      </c>
      <c r="Z303" s="121">
        <v>23.869745874320163</v>
      </c>
      <c r="AA303" s="121">
        <v>-23.869745874320163</v>
      </c>
      <c r="AB303" s="122"/>
      <c r="AC303" s="106">
        <v>1.7056240260660153E-2</v>
      </c>
      <c r="AD303" s="123">
        <v>43.829458392470478</v>
      </c>
      <c r="AE303" s="124">
        <v>33.279309948028718</v>
      </c>
      <c r="AF303" s="124">
        <v>-33.279309948028718</v>
      </c>
    </row>
    <row r="304" spans="1:32">
      <c r="A304" s="49">
        <v>301</v>
      </c>
      <c r="B304" s="93">
        <v>2.1276595744680851E-2</v>
      </c>
      <c r="C304" s="94">
        <v>1.7452897010908061E-2</v>
      </c>
      <c r="D304" s="95">
        <v>1</v>
      </c>
      <c r="E304" s="59">
        <v>0.14322041508394567</v>
      </c>
      <c r="F304" s="96">
        <f t="shared" si="32"/>
        <v>0.85677958491605433</v>
      </c>
      <c r="G304" s="97">
        <f t="shared" si="33"/>
        <v>44.686237977386533</v>
      </c>
      <c r="H304" s="98">
        <v>301</v>
      </c>
      <c r="I304" s="99">
        <f t="shared" si="34"/>
        <v>0.73407125712892629</v>
      </c>
      <c r="J304" s="99">
        <f t="shared" si="35"/>
        <v>300.40412291183014</v>
      </c>
      <c r="K304" s="100">
        <f t="shared" si="36"/>
        <v>17.332170173173068</v>
      </c>
      <c r="L304" s="101">
        <f t="shared" si="37"/>
        <v>16.658342954233373</v>
      </c>
      <c r="M304" s="102">
        <f t="shared" si="38"/>
        <v>33.316685908466745</v>
      </c>
      <c r="N304" s="102">
        <f t="shared" si="39"/>
        <v>-33.316685908466745</v>
      </c>
      <c r="X304" s="113">
        <v>2.1783181357649443E-2</v>
      </c>
      <c r="Y304" s="121">
        <v>43.366044744418083</v>
      </c>
      <c r="Z304" s="121">
        <v>23.873066659941951</v>
      </c>
      <c r="AA304" s="121">
        <v>-23.873066659941951</v>
      </c>
      <c r="AB304" s="122"/>
      <c r="AC304" s="106">
        <v>1.7452897010908061E-2</v>
      </c>
      <c r="AD304" s="123">
        <v>44.686237977386533</v>
      </c>
      <c r="AE304" s="124">
        <v>33.316685908466745</v>
      </c>
      <c r="AF304" s="124">
        <v>-33.316685908466745</v>
      </c>
    </row>
    <row r="305" spans="1:32">
      <c r="A305" s="49">
        <v>305</v>
      </c>
      <c r="B305" s="120">
        <v>2.3809523809523812E-2</v>
      </c>
      <c r="C305" s="94">
        <v>1.751310383907069E-2</v>
      </c>
      <c r="D305" s="95">
        <v>0</v>
      </c>
      <c r="E305" s="59">
        <v>0.16410404941381901</v>
      </c>
      <c r="F305" s="96">
        <f t="shared" si="32"/>
        <v>-0.16410404941381901</v>
      </c>
      <c r="G305" s="97">
        <f t="shared" si="33"/>
        <v>44.52213392797271</v>
      </c>
      <c r="H305" s="98">
        <v>302</v>
      </c>
      <c r="I305" s="99">
        <f t="shared" si="34"/>
        <v>2.6930139034013152E-2</v>
      </c>
      <c r="J305" s="99">
        <f t="shared" si="35"/>
        <v>300.43105305086414</v>
      </c>
      <c r="K305" s="100">
        <f t="shared" si="36"/>
        <v>17.332947038829378</v>
      </c>
      <c r="L305" s="101">
        <f t="shared" si="37"/>
        <v>16.659027986734696</v>
      </c>
      <c r="M305" s="102">
        <f t="shared" si="38"/>
        <v>33.318055973469392</v>
      </c>
      <c r="N305" s="102">
        <f t="shared" si="39"/>
        <v>-33.318055973469392</v>
      </c>
      <c r="X305" s="113">
        <v>2.1783181357649443E-2</v>
      </c>
      <c r="Y305" s="121">
        <v>43.195380691724544</v>
      </c>
      <c r="Z305" s="121">
        <v>23.87532325931528</v>
      </c>
      <c r="AA305" s="121">
        <v>-23.87532325931528</v>
      </c>
      <c r="AB305" s="122"/>
      <c r="AC305" s="106">
        <v>1.751310383907069E-2</v>
      </c>
      <c r="AD305" s="123">
        <v>44.52213392797271</v>
      </c>
      <c r="AE305" s="124">
        <v>33.318055973469392</v>
      </c>
      <c r="AF305" s="124">
        <v>-33.318055973469392</v>
      </c>
    </row>
    <row r="306" spans="1:32">
      <c r="A306" s="49">
        <v>304</v>
      </c>
      <c r="B306" s="93">
        <v>4.8125633232016213E-2</v>
      </c>
      <c r="C306" s="94">
        <v>1.751310383907069E-2</v>
      </c>
      <c r="D306" s="95">
        <v>0</v>
      </c>
      <c r="E306" s="59">
        <v>0.38287084284868417</v>
      </c>
      <c r="F306" s="96">
        <f t="shared" si="32"/>
        <v>-0.38287084284868417</v>
      </c>
      <c r="G306" s="97">
        <f t="shared" si="33"/>
        <v>44.139263085124028</v>
      </c>
      <c r="H306" s="98">
        <v>303</v>
      </c>
      <c r="I306" s="99">
        <f t="shared" si="34"/>
        <v>0.1465900823036618</v>
      </c>
      <c r="J306" s="99">
        <f t="shared" si="35"/>
        <v>300.57764313316778</v>
      </c>
      <c r="K306" s="100">
        <f t="shared" si="36"/>
        <v>17.337175177437867</v>
      </c>
      <c r="L306" s="101">
        <f t="shared" si="37"/>
        <v>16.662756168510434</v>
      </c>
      <c r="M306" s="102">
        <f t="shared" si="38"/>
        <v>33.325512337020868</v>
      </c>
      <c r="N306" s="102">
        <f t="shared" si="39"/>
        <v>-33.325512337020868</v>
      </c>
      <c r="X306" s="113">
        <v>2.1783181357649443E-2</v>
      </c>
      <c r="Y306" s="121">
        <v>42.911561755081159</v>
      </c>
      <c r="Z306" s="121">
        <v>23.88156294550765</v>
      </c>
      <c r="AA306" s="121">
        <v>-23.88156294550765</v>
      </c>
      <c r="AB306" s="122"/>
      <c r="AC306" s="106">
        <v>1.751310383907069E-2</v>
      </c>
      <c r="AD306" s="123">
        <v>44.139263085124028</v>
      </c>
      <c r="AE306" s="124">
        <v>33.325512337020868</v>
      </c>
      <c r="AF306" s="124">
        <v>-33.325512337020868</v>
      </c>
    </row>
    <row r="307" spans="1:32">
      <c r="A307" s="49">
        <v>303</v>
      </c>
      <c r="B307" s="120">
        <v>4.8632218844984802E-2</v>
      </c>
      <c r="C307" s="94">
        <v>1.751310383907069E-2</v>
      </c>
      <c r="D307" s="95">
        <v>1</v>
      </c>
      <c r="E307" s="59">
        <v>0.38772788572152178</v>
      </c>
      <c r="F307" s="96">
        <f t="shared" si="32"/>
        <v>0.61227211427847816</v>
      </c>
      <c r="G307" s="97">
        <f t="shared" si="33"/>
        <v>44.751535199402504</v>
      </c>
      <c r="H307" s="98">
        <v>304</v>
      </c>
      <c r="I307" s="99">
        <f t="shared" si="34"/>
        <v>0.37487714192303784</v>
      </c>
      <c r="J307" s="99">
        <f t="shared" si="35"/>
        <v>300.95252027509082</v>
      </c>
      <c r="K307" s="100">
        <f t="shared" si="36"/>
        <v>17.347983176008984</v>
      </c>
      <c r="L307" s="101">
        <f t="shared" si="37"/>
        <v>16.67228502687804</v>
      </c>
      <c r="M307" s="102">
        <f t="shared" si="38"/>
        <v>33.34457005375608</v>
      </c>
      <c r="N307" s="102">
        <f t="shared" si="39"/>
        <v>-33.34457005375608</v>
      </c>
      <c r="X307" s="113">
        <v>2.1783181357649443E-2</v>
      </c>
      <c r="Y307" s="121">
        <v>42.605727077251814</v>
      </c>
      <c r="Z307" s="121">
        <v>23.888805806096602</v>
      </c>
      <c r="AA307" s="121">
        <v>-23.888805806096602</v>
      </c>
      <c r="AB307" s="122"/>
      <c r="AC307" s="106">
        <v>1.751310383907069E-2</v>
      </c>
      <c r="AD307" s="123">
        <v>44.751535199402504</v>
      </c>
      <c r="AE307" s="124">
        <v>33.34457005375608</v>
      </c>
      <c r="AF307" s="124">
        <v>-33.34457005375608</v>
      </c>
    </row>
    <row r="308" spans="1:32">
      <c r="A308" s="49">
        <v>302</v>
      </c>
      <c r="B308" s="93">
        <v>0.1585612968591692</v>
      </c>
      <c r="C308" s="94">
        <v>1.751310383907069E-2</v>
      </c>
      <c r="D308" s="95">
        <v>1</v>
      </c>
      <c r="E308" s="59">
        <v>1.6085701335348614</v>
      </c>
      <c r="F308" s="96">
        <f t="shared" si="32"/>
        <v>-0.60857013353486145</v>
      </c>
      <c r="G308" s="97">
        <f t="shared" si="33"/>
        <v>44.142965065867642</v>
      </c>
      <c r="H308" s="98">
        <v>305</v>
      </c>
      <c r="I308" s="99">
        <f t="shared" si="34"/>
        <v>0.37035760743063911</v>
      </c>
      <c r="J308" s="99">
        <f t="shared" si="35"/>
        <v>301.32287788252148</v>
      </c>
      <c r="K308" s="100">
        <f t="shared" si="36"/>
        <v>17.358654264732664</v>
      </c>
      <c r="L308" s="101">
        <f t="shared" si="37"/>
        <v>16.681691560316931</v>
      </c>
      <c r="M308" s="102">
        <f t="shared" si="38"/>
        <v>33.363383120633863</v>
      </c>
      <c r="N308" s="102">
        <f t="shared" si="39"/>
        <v>-33.363383120633863</v>
      </c>
      <c r="X308" s="113">
        <v>2.1783181357649443E-2</v>
      </c>
      <c r="Y308" s="121">
        <v>42.116861454915998</v>
      </c>
      <c r="Z308" s="121">
        <v>23.907300285415985</v>
      </c>
      <c r="AA308" s="121">
        <v>-23.907300285415985</v>
      </c>
      <c r="AB308" s="122"/>
      <c r="AC308" s="106">
        <v>1.751310383907069E-2</v>
      </c>
      <c r="AD308" s="123">
        <v>44.142965065867642</v>
      </c>
      <c r="AE308" s="124">
        <v>33.363383120633863</v>
      </c>
      <c r="AF308" s="124">
        <v>-33.363383120633863</v>
      </c>
    </row>
    <row r="309" spans="1:32">
      <c r="A309" s="49">
        <v>308</v>
      </c>
      <c r="B309" s="93">
        <v>4.5086119554204662E-2</v>
      </c>
      <c r="C309" s="94">
        <v>1.7622892761014312E-2</v>
      </c>
      <c r="D309" s="95">
        <v>1</v>
      </c>
      <c r="E309" s="59">
        <v>0.35600945001306722</v>
      </c>
      <c r="F309" s="96">
        <f t="shared" si="32"/>
        <v>0.64399054998693273</v>
      </c>
      <c r="G309" s="97">
        <f t="shared" si="33"/>
        <v>44.786955615854573</v>
      </c>
      <c r="H309" s="98">
        <v>306</v>
      </c>
      <c r="I309" s="99">
        <f t="shared" si="34"/>
        <v>0.41472382847247208</v>
      </c>
      <c r="J309" s="99">
        <f t="shared" si="35"/>
        <v>301.73760171099394</v>
      </c>
      <c r="K309" s="100">
        <f t="shared" si="36"/>
        <v>17.370595893952341</v>
      </c>
      <c r="L309" s="101">
        <f t="shared" si="37"/>
        <v>16.692216163245899</v>
      </c>
      <c r="M309" s="102">
        <f t="shared" si="38"/>
        <v>33.384432326491797</v>
      </c>
      <c r="N309" s="102">
        <f t="shared" si="39"/>
        <v>-33.384432326491797</v>
      </c>
      <c r="X309" s="113">
        <v>2.1783181357649443E-2</v>
      </c>
      <c r="Y309" s="121">
        <v>43.618173342552105</v>
      </c>
      <c r="Z309" s="121">
        <v>24.080906668654357</v>
      </c>
      <c r="AA309" s="121">
        <v>-24.080906668654357</v>
      </c>
      <c r="AB309" s="122"/>
      <c r="AC309" s="106">
        <v>1.7622892761014312E-2</v>
      </c>
      <c r="AD309" s="123">
        <v>44.786955615854573</v>
      </c>
      <c r="AE309" s="124">
        <v>33.384432326491797</v>
      </c>
      <c r="AF309" s="124">
        <v>-33.384432326491797</v>
      </c>
    </row>
    <row r="310" spans="1:32">
      <c r="A310" s="49">
        <v>315</v>
      </c>
      <c r="B310" s="120">
        <v>4.5086119554204662E-2</v>
      </c>
      <c r="C310" s="94">
        <v>1.7622892761014312E-2</v>
      </c>
      <c r="D310" s="95">
        <v>0</v>
      </c>
      <c r="E310" s="59">
        <v>0.35600945001306722</v>
      </c>
      <c r="F310" s="96">
        <f t="shared" si="32"/>
        <v>-0.35600945001306722</v>
      </c>
      <c r="G310" s="97">
        <f t="shared" si="33"/>
        <v>44.430946165841505</v>
      </c>
      <c r="H310" s="98">
        <v>307</v>
      </c>
      <c r="I310" s="99">
        <f t="shared" si="34"/>
        <v>0.1267427284986066</v>
      </c>
      <c r="J310" s="99">
        <f t="shared" si="35"/>
        <v>301.86434443949253</v>
      </c>
      <c r="K310" s="100">
        <f t="shared" si="36"/>
        <v>17.374243708417715</v>
      </c>
      <c r="L310" s="101">
        <f t="shared" si="37"/>
        <v>16.695430716003614</v>
      </c>
      <c r="M310" s="102">
        <f t="shared" si="38"/>
        <v>33.390861432007227</v>
      </c>
      <c r="N310" s="102">
        <f t="shared" si="39"/>
        <v>-33.390861432007227</v>
      </c>
      <c r="X310" s="113">
        <v>2.1783181357649443E-2</v>
      </c>
      <c r="Y310" s="121">
        <v>43.111759139053518</v>
      </c>
      <c r="Z310" s="121">
        <v>24.100566984514099</v>
      </c>
      <c r="AA310" s="121">
        <v>-24.100566984514099</v>
      </c>
      <c r="AB310" s="122"/>
      <c r="AC310" s="106">
        <v>1.7622892761014312E-2</v>
      </c>
      <c r="AD310" s="123">
        <v>44.430946165841505</v>
      </c>
      <c r="AE310" s="124">
        <v>33.390861432007227</v>
      </c>
      <c r="AF310" s="124">
        <v>-33.390861432007227</v>
      </c>
    </row>
    <row r="311" spans="1:32">
      <c r="A311" s="49">
        <v>312</v>
      </c>
      <c r="B311" s="120">
        <v>4.6605876393110444E-2</v>
      </c>
      <c r="C311" s="94">
        <v>1.7622892761014312E-2</v>
      </c>
      <c r="D311" s="95">
        <v>2</v>
      </c>
      <c r="E311" s="59">
        <v>0.37050544849517431</v>
      </c>
      <c r="F311" s="96">
        <f t="shared" si="32"/>
        <v>1.6294945515048256</v>
      </c>
      <c r="G311" s="97">
        <f t="shared" si="33"/>
        <v>46.060440717346331</v>
      </c>
      <c r="H311" s="98">
        <v>308</v>
      </c>
      <c r="I311" s="99">
        <f t="shared" si="34"/>
        <v>2.6552524933839128</v>
      </c>
      <c r="J311" s="99">
        <f t="shared" si="35"/>
        <v>304.51959693287642</v>
      </c>
      <c r="K311" s="100">
        <f t="shared" si="36"/>
        <v>17.450489876587316</v>
      </c>
      <c r="L311" s="101">
        <f t="shared" si="37"/>
        <v>16.762577742494333</v>
      </c>
      <c r="M311" s="102">
        <f t="shared" si="38"/>
        <v>33.525155484988666</v>
      </c>
      <c r="N311" s="102">
        <f t="shared" si="39"/>
        <v>-33.525155484988666</v>
      </c>
      <c r="X311" s="113">
        <v>2.1783181357649443E-2</v>
      </c>
      <c r="Y311" s="121">
        <v>43.417163632828995</v>
      </c>
      <c r="Z311" s="121">
        <v>24.107712709185481</v>
      </c>
      <c r="AA311" s="121">
        <v>-24.107712709185481</v>
      </c>
      <c r="AB311" s="122"/>
      <c r="AC311" s="106">
        <v>1.7622892761014312E-2</v>
      </c>
      <c r="AD311" s="123">
        <v>46.060440717346331</v>
      </c>
      <c r="AE311" s="124">
        <v>33.525155484988666</v>
      </c>
      <c r="AF311" s="124">
        <v>-33.525155484988666</v>
      </c>
    </row>
    <row r="312" spans="1:32">
      <c r="A312" s="49">
        <v>309</v>
      </c>
      <c r="B312" s="93">
        <v>4.7619047619047623E-2</v>
      </c>
      <c r="C312" s="94">
        <v>1.7622892761014312E-2</v>
      </c>
      <c r="D312" s="95">
        <v>2</v>
      </c>
      <c r="E312" s="59">
        <v>0.38022332536261788</v>
      </c>
      <c r="F312" s="96">
        <f t="shared" si="32"/>
        <v>1.6197766746373821</v>
      </c>
      <c r="G312" s="97">
        <f t="shared" si="33"/>
        <v>47.68021739198371</v>
      </c>
      <c r="H312" s="98">
        <v>309</v>
      </c>
      <c r="I312" s="99">
        <f t="shared" si="34"/>
        <v>2.6236764756993356</v>
      </c>
      <c r="J312" s="99">
        <f t="shared" si="35"/>
        <v>307.14327340857574</v>
      </c>
      <c r="K312" s="100">
        <f t="shared" si="36"/>
        <v>17.52550351369614</v>
      </c>
      <c r="L312" s="101">
        <f t="shared" si="37"/>
        <v>16.828558664374789</v>
      </c>
      <c r="M312" s="102">
        <f t="shared" si="38"/>
        <v>33.657117328749578</v>
      </c>
      <c r="N312" s="102">
        <f t="shared" si="39"/>
        <v>-33.657117328749578</v>
      </c>
      <c r="X312" s="113">
        <v>2.1783181357649443E-2</v>
      </c>
      <c r="Y312" s="121">
        <v>42.609777780171434</v>
      </c>
      <c r="Z312" s="121">
        <v>24.157584548926511</v>
      </c>
      <c r="AA312" s="121">
        <v>-24.157584548926511</v>
      </c>
      <c r="AB312" s="122"/>
      <c r="AC312" s="106">
        <v>1.7622892761014312E-2</v>
      </c>
      <c r="AD312" s="123">
        <v>47.68021739198371</v>
      </c>
      <c r="AE312" s="124">
        <v>33.657117328749578</v>
      </c>
      <c r="AF312" s="124">
        <v>-33.657117328749578</v>
      </c>
    </row>
    <row r="313" spans="1:32">
      <c r="A313" s="49">
        <v>311</v>
      </c>
      <c r="B313" s="120">
        <v>4.7619047619047623E-2</v>
      </c>
      <c r="C313" s="94">
        <v>1.7622892761014312E-2</v>
      </c>
      <c r="D313" s="95">
        <v>4</v>
      </c>
      <c r="E313" s="59">
        <v>0.38022332536261788</v>
      </c>
      <c r="F313" s="96">
        <f t="shared" si="32"/>
        <v>3.6197766746373823</v>
      </c>
      <c r="G313" s="97">
        <f t="shared" si="33"/>
        <v>51.299994066621096</v>
      </c>
      <c r="H313" s="98">
        <v>310</v>
      </c>
      <c r="I313" s="99">
        <f t="shared" si="34"/>
        <v>13.102783174248865</v>
      </c>
      <c r="J313" s="99">
        <f t="shared" si="35"/>
        <v>320.24605658282462</v>
      </c>
      <c r="K313" s="100">
        <f t="shared" si="36"/>
        <v>17.895419989003461</v>
      </c>
      <c r="L313" s="101">
        <f t="shared" si="37"/>
        <v>17.152748509068143</v>
      </c>
      <c r="M313" s="102">
        <f t="shared" si="38"/>
        <v>34.305497018136286</v>
      </c>
      <c r="N313" s="102">
        <f t="shared" si="39"/>
        <v>-34.305497018136286</v>
      </c>
      <c r="X313" s="113">
        <v>2.1783181357649443E-2</v>
      </c>
      <c r="Y313" s="121">
        <v>42.280069358182956</v>
      </c>
      <c r="Z313" s="121">
        <v>24.165889540812778</v>
      </c>
      <c r="AA313" s="121">
        <v>-24.165889540812778</v>
      </c>
      <c r="AB313" s="122"/>
      <c r="AC313" s="106">
        <v>1.7622892761014312E-2</v>
      </c>
      <c r="AD313" s="123">
        <v>51.299994066621096</v>
      </c>
      <c r="AE313" s="124">
        <v>34.305497018136286</v>
      </c>
      <c r="AF313" s="124">
        <v>-34.305497018136286</v>
      </c>
    </row>
    <row r="314" spans="1:32">
      <c r="A314" s="49">
        <v>313</v>
      </c>
      <c r="B314" s="93">
        <v>9.5238095238095247E-2</v>
      </c>
      <c r="C314" s="94">
        <v>1.7622892761014312E-2</v>
      </c>
      <c r="D314" s="95">
        <v>2</v>
      </c>
      <c r="E314" s="59">
        <v>0.87586883745896382</v>
      </c>
      <c r="F314" s="96">
        <f t="shared" si="32"/>
        <v>1.1241311625410362</v>
      </c>
      <c r="G314" s="97">
        <f t="shared" si="33"/>
        <v>52.424125229162129</v>
      </c>
      <c r="H314" s="98">
        <v>311</v>
      </c>
      <c r="I314" s="99">
        <f t="shared" si="34"/>
        <v>1.2636708705958615</v>
      </c>
      <c r="J314" s="99">
        <f t="shared" si="35"/>
        <v>321.50972745342051</v>
      </c>
      <c r="K314" s="100">
        <f t="shared" si="36"/>
        <v>17.93069233056606</v>
      </c>
      <c r="L314" s="101">
        <f t="shared" si="37"/>
        <v>17.183556885053026</v>
      </c>
      <c r="M314" s="102">
        <f t="shared" si="38"/>
        <v>34.367113770106052</v>
      </c>
      <c r="N314" s="102">
        <f t="shared" si="39"/>
        <v>-34.367113770106052</v>
      </c>
      <c r="X314" s="113">
        <v>2.2289766970618036E-2</v>
      </c>
      <c r="Y314" s="121">
        <v>42.170143103756594</v>
      </c>
      <c r="Z314" s="121">
        <v>24.1668125045531</v>
      </c>
      <c r="AA314" s="121">
        <v>-24.1668125045531</v>
      </c>
      <c r="AB314" s="122"/>
      <c r="AC314" s="106">
        <v>1.7622892761014312E-2</v>
      </c>
      <c r="AD314" s="123">
        <v>52.424125229162129</v>
      </c>
      <c r="AE314" s="124">
        <v>34.367113770106052</v>
      </c>
      <c r="AF314" s="124">
        <v>-34.367113770106052</v>
      </c>
    </row>
    <row r="315" spans="1:32">
      <c r="A315" s="49">
        <v>310</v>
      </c>
      <c r="B315" s="93">
        <v>9.5744680851063829E-2</v>
      </c>
      <c r="C315" s="94">
        <v>1.7622892761014312E-2</v>
      </c>
      <c r="D315" s="95">
        <v>0</v>
      </c>
      <c r="E315" s="59">
        <v>0.88148054597200864</v>
      </c>
      <c r="F315" s="96">
        <f t="shared" si="32"/>
        <v>-0.88148054597200864</v>
      </c>
      <c r="G315" s="97">
        <f t="shared" si="33"/>
        <v>51.542644683190119</v>
      </c>
      <c r="H315" s="98">
        <v>312</v>
      </c>
      <c r="I315" s="99">
        <f t="shared" si="34"/>
        <v>0.77700795292711045</v>
      </c>
      <c r="J315" s="99">
        <f t="shared" si="35"/>
        <v>322.28673540634765</v>
      </c>
      <c r="K315" s="100">
        <f t="shared" si="36"/>
        <v>17.952346236811156</v>
      </c>
      <c r="L315" s="101">
        <f t="shared" si="37"/>
        <v>17.202461297685325</v>
      </c>
      <c r="M315" s="102">
        <f t="shared" si="38"/>
        <v>34.40492259537065</v>
      </c>
      <c r="N315" s="102">
        <f t="shared" si="39"/>
        <v>-34.40492259537065</v>
      </c>
      <c r="X315" s="113">
        <v>2.2289766970618036E-2</v>
      </c>
      <c r="Y315" s="121">
        <v>41.919686882557578</v>
      </c>
      <c r="Z315" s="121">
        <v>24.171603052109905</v>
      </c>
      <c r="AA315" s="121">
        <v>-24.171603052109905</v>
      </c>
      <c r="AB315" s="122"/>
      <c r="AC315" s="106">
        <v>1.7622892761014312E-2</v>
      </c>
      <c r="AD315" s="123">
        <v>51.542644683190119</v>
      </c>
      <c r="AE315" s="124">
        <v>34.40492259537065</v>
      </c>
      <c r="AF315" s="124">
        <v>-34.40492259537065</v>
      </c>
    </row>
    <row r="316" spans="1:32">
      <c r="A316" s="49">
        <v>306</v>
      </c>
      <c r="B316" s="93">
        <v>0.14690982776089159</v>
      </c>
      <c r="C316" s="94">
        <v>1.7622892761014312E-2</v>
      </c>
      <c r="D316" s="95">
        <v>1</v>
      </c>
      <c r="E316" s="59">
        <v>1.4758945490008863</v>
      </c>
      <c r="F316" s="96">
        <f t="shared" si="32"/>
        <v>-0.47589454900088635</v>
      </c>
      <c r="G316" s="97">
        <f t="shared" si="33"/>
        <v>51.066750134189235</v>
      </c>
      <c r="H316" s="98">
        <v>313</v>
      </c>
      <c r="I316" s="99">
        <f t="shared" si="34"/>
        <v>0.22647562176875702</v>
      </c>
      <c r="J316" s="99">
        <f t="shared" si="35"/>
        <v>322.51321102811642</v>
      </c>
      <c r="K316" s="100">
        <f t="shared" si="36"/>
        <v>17.958652817739878</v>
      </c>
      <c r="L316" s="101">
        <f t="shared" si="37"/>
        <v>17.207965809123404</v>
      </c>
      <c r="M316" s="102">
        <f t="shared" si="38"/>
        <v>34.415931618246809</v>
      </c>
      <c r="N316" s="102">
        <f t="shared" si="39"/>
        <v>-34.415931618246809</v>
      </c>
      <c r="X316" s="113">
        <v>2.2289766970618036E-2</v>
      </c>
      <c r="Y316" s="121">
        <v>42.636863866894402</v>
      </c>
      <c r="Z316" s="121">
        <v>24.210841324142766</v>
      </c>
      <c r="AA316" s="121">
        <v>-24.210841324142766</v>
      </c>
      <c r="AB316" s="122"/>
      <c r="AC316" s="106">
        <v>1.7622892761014312E-2</v>
      </c>
      <c r="AD316" s="123">
        <v>51.066750134189235</v>
      </c>
      <c r="AE316" s="124">
        <v>34.415931618246809</v>
      </c>
      <c r="AF316" s="124">
        <v>-34.415931618246809</v>
      </c>
    </row>
    <row r="317" spans="1:32">
      <c r="A317" s="49">
        <v>314</v>
      </c>
      <c r="B317" s="93">
        <v>0.14741641337386019</v>
      </c>
      <c r="C317" s="94">
        <v>1.7622892761014312E-2</v>
      </c>
      <c r="D317" s="95">
        <v>4</v>
      </c>
      <c r="E317" s="59">
        <v>1.4820235348196855</v>
      </c>
      <c r="F317" s="96">
        <f t="shared" si="32"/>
        <v>2.5179764651803147</v>
      </c>
      <c r="G317" s="97">
        <f t="shared" si="33"/>
        <v>53.584726599369546</v>
      </c>
      <c r="H317" s="98">
        <v>314</v>
      </c>
      <c r="I317" s="99">
        <f t="shared" si="34"/>
        <v>6.3402054792019529</v>
      </c>
      <c r="J317" s="99">
        <f t="shared" si="35"/>
        <v>328.85341650731834</v>
      </c>
      <c r="K317" s="100">
        <f t="shared" si="36"/>
        <v>18.134315992265005</v>
      </c>
      <c r="L317" s="101">
        <f t="shared" si="37"/>
        <v>17.361052474686076</v>
      </c>
      <c r="M317" s="102">
        <f t="shared" si="38"/>
        <v>34.722104949372152</v>
      </c>
      <c r="N317" s="102">
        <f t="shared" si="39"/>
        <v>-34.722104949372152</v>
      </c>
      <c r="X317" s="113">
        <v>2.2289766970618036E-2</v>
      </c>
      <c r="Y317" s="121">
        <v>43.226465575955167</v>
      </c>
      <c r="Z317" s="121">
        <v>24.237319142051284</v>
      </c>
      <c r="AA317" s="121">
        <v>-24.237319142051284</v>
      </c>
      <c r="AB317" s="122"/>
      <c r="AC317" s="106">
        <v>1.7622892761014312E-2</v>
      </c>
      <c r="AD317" s="123">
        <v>53.584726599369546</v>
      </c>
      <c r="AE317" s="124">
        <v>34.722104949372152</v>
      </c>
      <c r="AF317" s="124">
        <v>-34.722104949372152</v>
      </c>
    </row>
    <row r="318" spans="1:32">
      <c r="A318" s="49">
        <v>307</v>
      </c>
      <c r="B318" s="120">
        <v>0.20111448834853093</v>
      </c>
      <c r="C318" s="94">
        <v>1.7622892761014312E-2</v>
      </c>
      <c r="D318" s="95">
        <v>4</v>
      </c>
      <c r="E318" s="59">
        <v>2.1540405691614763</v>
      </c>
      <c r="F318" s="96">
        <f t="shared" si="32"/>
        <v>1.8459594308385237</v>
      </c>
      <c r="G318" s="97">
        <f t="shared" si="33"/>
        <v>55.430686030208072</v>
      </c>
      <c r="H318" s="98">
        <v>315</v>
      </c>
      <c r="I318" s="99">
        <f t="shared" si="34"/>
        <v>3.4075662203016863</v>
      </c>
      <c r="J318" s="99">
        <f t="shared" si="35"/>
        <v>332.26098272762005</v>
      </c>
      <c r="K318" s="100">
        <f t="shared" si="36"/>
        <v>18.228027395404585</v>
      </c>
      <c r="L318" s="101">
        <f t="shared" si="37"/>
        <v>17.442532702669318</v>
      </c>
      <c r="M318" s="102">
        <f t="shared" si="38"/>
        <v>34.885065405338636</v>
      </c>
      <c r="N318" s="102">
        <f t="shared" si="39"/>
        <v>-34.885065405338636</v>
      </c>
      <c r="X318" s="113">
        <v>2.2289766970618036E-2</v>
      </c>
      <c r="Y318" s="121">
        <v>44.106921246160162</v>
      </c>
      <c r="Z318" s="121">
        <v>24.296241575262499</v>
      </c>
      <c r="AA318" s="121">
        <v>-24.296241575262499</v>
      </c>
      <c r="AB318" s="122"/>
      <c r="AC318" s="106">
        <v>1.7622892761014312E-2</v>
      </c>
      <c r="AD318" s="123">
        <v>55.430686030208072</v>
      </c>
      <c r="AE318" s="124">
        <v>34.885065405338636</v>
      </c>
      <c r="AF318" s="124">
        <v>-34.885065405338636</v>
      </c>
    </row>
    <row r="319" spans="1:32">
      <c r="A319" s="49">
        <v>317</v>
      </c>
      <c r="B319" s="93">
        <v>0.14792299898682879</v>
      </c>
      <c r="C319" s="94">
        <v>1.7902677433064174E-2</v>
      </c>
      <c r="D319" s="95">
        <v>6</v>
      </c>
      <c r="E319" s="59">
        <v>1.5107153152096839</v>
      </c>
      <c r="F319" s="96">
        <f t="shared" si="32"/>
        <v>4.4892846847903165</v>
      </c>
      <c r="G319" s="97">
        <f t="shared" si="33"/>
        <v>59.919970714998385</v>
      </c>
      <c r="H319" s="98">
        <v>316</v>
      </c>
      <c r="I319" s="99">
        <f t="shared" si="34"/>
        <v>20.153676981092893</v>
      </c>
      <c r="J319" s="99">
        <f t="shared" si="35"/>
        <v>352.41465970871292</v>
      </c>
      <c r="K319" s="100">
        <f t="shared" si="36"/>
        <v>18.772710505111213</v>
      </c>
      <c r="L319" s="101">
        <f t="shared" si="37"/>
        <v>17.913500014320427</v>
      </c>
      <c r="M319" s="102">
        <f t="shared" si="38"/>
        <v>35.827000028640853</v>
      </c>
      <c r="N319" s="102">
        <f t="shared" si="39"/>
        <v>-35.827000028640853</v>
      </c>
      <c r="X319" s="113">
        <v>2.2796352583586629E-2</v>
      </c>
      <c r="Y319" s="121">
        <v>44.026997118370232</v>
      </c>
      <c r="Z319" s="121">
        <v>24.296726413428615</v>
      </c>
      <c r="AA319" s="121">
        <v>-24.296726413428615</v>
      </c>
      <c r="AB319" s="122"/>
      <c r="AC319" s="106">
        <v>1.7902677433064174E-2</v>
      </c>
      <c r="AD319" s="123">
        <v>59.919970714998385</v>
      </c>
      <c r="AE319" s="124">
        <v>35.827000028640853</v>
      </c>
      <c r="AF319" s="124">
        <v>-35.827000028640853</v>
      </c>
    </row>
    <row r="320" spans="1:32">
      <c r="A320" s="49">
        <v>316</v>
      </c>
      <c r="B320" s="93">
        <v>0.32370820668693012</v>
      </c>
      <c r="C320" s="94">
        <v>1.7902677433064174E-2</v>
      </c>
      <c r="D320" s="95">
        <v>4</v>
      </c>
      <c r="E320" s="59">
        <v>3.8782852541544957</v>
      </c>
      <c r="F320" s="96">
        <f t="shared" si="32"/>
        <v>0.12171474584550435</v>
      </c>
      <c r="G320" s="97">
        <f t="shared" si="33"/>
        <v>60.041685460843887</v>
      </c>
      <c r="H320" s="98">
        <v>317</v>
      </c>
      <c r="I320" s="99">
        <f t="shared" si="34"/>
        <v>1.4814479356235718E-2</v>
      </c>
      <c r="J320" s="99">
        <f t="shared" si="35"/>
        <v>352.42947418806915</v>
      </c>
      <c r="K320" s="100">
        <f t="shared" si="36"/>
        <v>18.773105075827736</v>
      </c>
      <c r="L320" s="101">
        <f t="shared" si="37"/>
        <v>17.913839540169327</v>
      </c>
      <c r="M320" s="102">
        <f t="shared" si="38"/>
        <v>35.827679080338655</v>
      </c>
      <c r="N320" s="102">
        <f t="shared" si="39"/>
        <v>-35.827679080338655</v>
      </c>
      <c r="X320" s="113">
        <v>2.2796352583586629E-2</v>
      </c>
      <c r="Y320" s="121">
        <v>43.836843209184494</v>
      </c>
      <c r="Z320" s="121">
        <v>24.299470624805341</v>
      </c>
      <c r="AA320" s="121">
        <v>-24.299470624805341</v>
      </c>
      <c r="AB320" s="122"/>
      <c r="AC320" s="106">
        <v>1.7902677433064174E-2</v>
      </c>
      <c r="AD320" s="123">
        <v>60.041685460843887</v>
      </c>
      <c r="AE320" s="124">
        <v>35.827679080338655</v>
      </c>
      <c r="AF320" s="124">
        <v>-35.827679080338655</v>
      </c>
    </row>
    <row r="321" spans="1:32">
      <c r="A321" s="49">
        <v>318</v>
      </c>
      <c r="B321" s="120">
        <v>4.6099290780141848E-2</v>
      </c>
      <c r="C321" s="94">
        <v>1.7906219011191386E-2</v>
      </c>
      <c r="D321" s="95">
        <v>1</v>
      </c>
      <c r="E321" s="59">
        <v>0.37134605767449363</v>
      </c>
      <c r="F321" s="96">
        <f t="shared" si="32"/>
        <v>0.62865394232550642</v>
      </c>
      <c r="G321" s="97">
        <f t="shared" si="33"/>
        <v>60.670339403169393</v>
      </c>
      <c r="H321" s="98">
        <v>318</v>
      </c>
      <c r="I321" s="99">
        <f t="shared" si="34"/>
        <v>0.39520577920140115</v>
      </c>
      <c r="J321" s="99">
        <f t="shared" si="35"/>
        <v>352.82467996727053</v>
      </c>
      <c r="K321" s="100">
        <f t="shared" si="36"/>
        <v>18.783627976705418</v>
      </c>
      <c r="L321" s="101">
        <f t="shared" si="37"/>
        <v>17.922893547483408</v>
      </c>
      <c r="M321" s="102">
        <f t="shared" si="38"/>
        <v>35.845787094966816</v>
      </c>
      <c r="N321" s="102">
        <f t="shared" si="39"/>
        <v>-35.845787094966816</v>
      </c>
      <c r="X321" s="113">
        <v>2.2796352583586629E-2</v>
      </c>
      <c r="Y321" s="121">
        <v>43.997931818602375</v>
      </c>
      <c r="Z321" s="121">
        <v>24.301439812730106</v>
      </c>
      <c r="AA321" s="121">
        <v>-24.301439812730106</v>
      </c>
      <c r="AB321" s="122"/>
      <c r="AC321" s="106">
        <v>1.7906219011191386E-2</v>
      </c>
      <c r="AD321" s="123">
        <v>60.670339403169393</v>
      </c>
      <c r="AE321" s="124">
        <v>35.845787094966816</v>
      </c>
      <c r="AF321" s="124">
        <v>-35.845787094966816</v>
      </c>
    </row>
    <row r="322" spans="1:32">
      <c r="A322" s="49">
        <v>319</v>
      </c>
      <c r="B322" s="93">
        <v>4.6099290780141848E-2</v>
      </c>
      <c r="C322" s="94">
        <v>1.7906219011191386E-2</v>
      </c>
      <c r="D322" s="95">
        <v>0</v>
      </c>
      <c r="E322" s="59">
        <v>0.37134605767449363</v>
      </c>
      <c r="F322" s="96">
        <f t="shared" si="32"/>
        <v>-0.37134605767449363</v>
      </c>
      <c r="G322" s="97">
        <f t="shared" si="33"/>
        <v>60.2989933454949</v>
      </c>
      <c r="H322" s="98">
        <v>319</v>
      </c>
      <c r="I322" s="99">
        <f t="shared" si="34"/>
        <v>0.13789789455038834</v>
      </c>
      <c r="J322" s="99">
        <f t="shared" si="35"/>
        <v>352.96257786182093</v>
      </c>
      <c r="K322" s="100">
        <f t="shared" si="36"/>
        <v>18.787298311939928</v>
      </c>
      <c r="L322" s="101">
        <f t="shared" si="37"/>
        <v>17.926051136829283</v>
      </c>
      <c r="M322" s="102">
        <f t="shared" si="38"/>
        <v>35.852102273658566</v>
      </c>
      <c r="N322" s="102">
        <f t="shared" si="39"/>
        <v>-35.852102273658566</v>
      </c>
      <c r="X322" s="113">
        <v>2.3302938196555222E-2</v>
      </c>
      <c r="Y322" s="121">
        <v>43.642745151867707</v>
      </c>
      <c r="Z322" s="121">
        <v>24.311010640811762</v>
      </c>
      <c r="AA322" s="121">
        <v>-24.311010640811762</v>
      </c>
      <c r="AB322" s="122"/>
      <c r="AC322" s="106">
        <v>1.7906219011191386E-2</v>
      </c>
      <c r="AD322" s="123">
        <v>60.2989933454949</v>
      </c>
      <c r="AE322" s="124">
        <v>35.852102273658566</v>
      </c>
      <c r="AF322" s="124">
        <v>-35.852102273658566</v>
      </c>
    </row>
    <row r="323" spans="1:32">
      <c r="A323" s="49">
        <v>320</v>
      </c>
      <c r="B323" s="93">
        <v>4.7112462006079034E-2</v>
      </c>
      <c r="C323" s="94">
        <v>1.8008924776880576E-2</v>
      </c>
      <c r="D323" s="95">
        <v>0</v>
      </c>
      <c r="E323" s="59">
        <v>0.38371648766233996</v>
      </c>
      <c r="F323" s="96">
        <f t="shared" si="32"/>
        <v>-0.38371648766233996</v>
      </c>
      <c r="G323" s="97">
        <f t="shared" si="33"/>
        <v>59.915276857832559</v>
      </c>
      <c r="H323" s="98">
        <v>320</v>
      </c>
      <c r="I323" s="99">
        <f t="shared" si="34"/>
        <v>0.14723834290392268</v>
      </c>
      <c r="J323" s="99">
        <f t="shared" si="35"/>
        <v>353.10981620472484</v>
      </c>
      <c r="K323" s="100">
        <f t="shared" si="36"/>
        <v>18.79121646420808</v>
      </c>
      <c r="L323" s="101">
        <f t="shared" si="37"/>
        <v>17.929421692976497</v>
      </c>
      <c r="M323" s="102">
        <f t="shared" si="38"/>
        <v>35.858843385952994</v>
      </c>
      <c r="N323" s="102">
        <f t="shared" si="39"/>
        <v>-35.858843385952994</v>
      </c>
      <c r="X323" s="113">
        <v>2.3302938196555222E-2</v>
      </c>
      <c r="Y323" s="121">
        <v>43.209786524276581</v>
      </c>
      <c r="Z323" s="121">
        <v>24.32522342239681</v>
      </c>
      <c r="AA323" s="121">
        <v>-24.32522342239681</v>
      </c>
      <c r="AB323" s="122"/>
      <c r="AC323" s="106">
        <v>1.8008924776880576E-2</v>
      </c>
      <c r="AD323" s="123">
        <v>59.915276857832559</v>
      </c>
      <c r="AE323" s="124">
        <v>35.858843385952994</v>
      </c>
      <c r="AF323" s="124">
        <v>-35.858843385952994</v>
      </c>
    </row>
    <row r="324" spans="1:32">
      <c r="A324" s="49">
        <v>322</v>
      </c>
      <c r="B324" s="120">
        <v>0.11550151975683891</v>
      </c>
      <c r="C324" s="94">
        <v>1.8008924776880576E-2</v>
      </c>
      <c r="D324" s="95">
        <v>1</v>
      </c>
      <c r="E324" s="59">
        <v>1.1294293289779973</v>
      </c>
      <c r="F324" s="96">
        <f t="shared" si="32"/>
        <v>-0.1294293289779973</v>
      </c>
      <c r="G324" s="97">
        <f t="shared" si="33"/>
        <v>59.785847528854561</v>
      </c>
      <c r="H324" s="98">
        <v>321</v>
      </c>
      <c r="I324" s="99">
        <f t="shared" si="34"/>
        <v>1.6751951199694654E-2</v>
      </c>
      <c r="J324" s="99">
        <f t="shared" si="35"/>
        <v>353.12656815592453</v>
      </c>
      <c r="K324" s="100">
        <f t="shared" si="36"/>
        <v>18.79166219779199</v>
      </c>
      <c r="L324" s="101">
        <f t="shared" si="37"/>
        <v>17.929805116323806</v>
      </c>
      <c r="M324" s="102">
        <f t="shared" si="38"/>
        <v>35.859610232647611</v>
      </c>
      <c r="N324" s="102">
        <f t="shared" si="39"/>
        <v>-35.859610232647611</v>
      </c>
      <c r="X324" s="113">
        <v>2.3302938196555222E-2</v>
      </c>
      <c r="Y324" s="121">
        <v>43.451414996185164</v>
      </c>
      <c r="Z324" s="121">
        <v>24.329648151794245</v>
      </c>
      <c r="AA324" s="121">
        <v>-24.329648151794245</v>
      </c>
      <c r="AB324" s="122"/>
      <c r="AC324" s="106">
        <v>1.8008924776880576E-2</v>
      </c>
      <c r="AD324" s="123">
        <v>59.785847528854561</v>
      </c>
      <c r="AE324" s="124">
        <v>35.859610232647611</v>
      </c>
      <c r="AF324" s="124">
        <v>-35.859610232647611</v>
      </c>
    </row>
    <row r="325" spans="1:32">
      <c r="A325" s="49">
        <v>321</v>
      </c>
      <c r="B325" s="120">
        <v>0.1524822695035461</v>
      </c>
      <c r="C325" s="94">
        <v>1.8008924776880576E-2</v>
      </c>
      <c r="D325" s="95">
        <v>3</v>
      </c>
      <c r="E325" s="59">
        <v>1.5779150515442282</v>
      </c>
      <c r="F325" s="96">
        <f t="shared" ref="F325:F388" si="40">D325-E325</f>
        <v>1.4220849484557718</v>
      </c>
      <c r="G325" s="97">
        <f t="shared" ref="G325:G388" si="41">G324+F325</f>
        <v>61.207932477310329</v>
      </c>
      <c r="H325" s="98">
        <v>322</v>
      </c>
      <c r="I325" s="99">
        <f t="shared" ref="I325:I388" si="42">F325^2</f>
        <v>2.022325600624455</v>
      </c>
      <c r="J325" s="99">
        <f t="shared" ref="J325:J388" si="43">J324+I325</f>
        <v>355.148893756549</v>
      </c>
      <c r="K325" s="100">
        <f t="shared" ref="K325:K388" si="44">SQRT(J325)</f>
        <v>18.845394497238548</v>
      </c>
      <c r="L325" s="101">
        <f t="shared" ref="L325:L388" si="45">K325*SQRT(1-J325/$J$1503)</f>
        <v>17.976003471895897</v>
      </c>
      <c r="M325" s="102">
        <f t="shared" ref="M325:M388" si="46">2*L325</f>
        <v>35.952006943791794</v>
      </c>
      <c r="N325" s="102">
        <f t="shared" ref="N325:N388" si="47">-2*L325</f>
        <v>-35.952006943791794</v>
      </c>
      <c r="X325" s="113">
        <v>2.3809523809523812E-2</v>
      </c>
      <c r="Y325" s="121">
        <v>43.287310946771342</v>
      </c>
      <c r="Z325" s="121">
        <v>24.331688767333421</v>
      </c>
      <c r="AA325" s="121">
        <v>-24.331688767333421</v>
      </c>
      <c r="AB325" s="122"/>
      <c r="AC325" s="106">
        <v>1.8008924776880576E-2</v>
      </c>
      <c r="AD325" s="123">
        <v>61.207932477310329</v>
      </c>
      <c r="AE325" s="124">
        <v>35.952006943791794</v>
      </c>
      <c r="AF325" s="124">
        <v>-35.952006943791794</v>
      </c>
    </row>
    <row r="326" spans="1:32">
      <c r="A326" s="49">
        <v>324</v>
      </c>
      <c r="B326" s="93">
        <v>0.10283687943262411</v>
      </c>
      <c r="C326" s="94">
        <v>1.8047882136279926E-2</v>
      </c>
      <c r="D326" s="95">
        <v>1</v>
      </c>
      <c r="E326" s="59">
        <v>0.982749331166618</v>
      </c>
      <c r="F326" s="96">
        <f t="shared" si="40"/>
        <v>1.7250668833381999E-2</v>
      </c>
      <c r="G326" s="97">
        <f t="shared" si="41"/>
        <v>61.225183146143713</v>
      </c>
      <c r="H326" s="98">
        <v>323</v>
      </c>
      <c r="I326" s="99">
        <f t="shared" si="42"/>
        <v>2.9758557519901706E-4</v>
      </c>
      <c r="J326" s="99">
        <f t="shared" si="43"/>
        <v>355.1491913421242</v>
      </c>
      <c r="K326" s="100">
        <f t="shared" si="44"/>
        <v>18.845402392682523</v>
      </c>
      <c r="L326" s="101">
        <f t="shared" si="45"/>
        <v>17.976010257006266</v>
      </c>
      <c r="M326" s="102">
        <f t="shared" si="46"/>
        <v>35.952020514012531</v>
      </c>
      <c r="N326" s="102">
        <f t="shared" si="47"/>
        <v>-35.952020514012531</v>
      </c>
      <c r="X326" s="113">
        <v>2.3809523809523812E-2</v>
      </c>
      <c r="Y326" s="121">
        <v>43.175978878550261</v>
      </c>
      <c r="Z326" s="121">
        <v>24.33262791060789</v>
      </c>
      <c r="AA326" s="121">
        <v>-24.33262791060789</v>
      </c>
      <c r="AB326" s="122"/>
      <c r="AC326" s="106">
        <v>1.8047882136279926E-2</v>
      </c>
      <c r="AD326" s="123">
        <v>61.225183146143713</v>
      </c>
      <c r="AE326" s="124">
        <v>35.952020514012531</v>
      </c>
      <c r="AF326" s="124">
        <v>-35.952020514012531</v>
      </c>
    </row>
    <row r="327" spans="1:32">
      <c r="A327" s="49">
        <v>323</v>
      </c>
      <c r="B327" s="93">
        <v>0.10334346504559272</v>
      </c>
      <c r="C327" s="94">
        <v>1.8047882136279926E-2</v>
      </c>
      <c r="D327" s="95">
        <v>0</v>
      </c>
      <c r="E327" s="59">
        <v>0.98858033402759349</v>
      </c>
      <c r="F327" s="96">
        <f t="shared" si="40"/>
        <v>-0.98858033402759349</v>
      </c>
      <c r="G327" s="97">
        <f t="shared" si="41"/>
        <v>60.236602812116118</v>
      </c>
      <c r="H327" s="98">
        <v>324</v>
      </c>
      <c r="I327" s="99">
        <f t="shared" si="42"/>
        <v>0.97729107682610827</v>
      </c>
      <c r="J327" s="99">
        <f t="shared" si="43"/>
        <v>356.12648241895033</v>
      </c>
      <c r="K327" s="100">
        <f t="shared" si="44"/>
        <v>18.871313743853403</v>
      </c>
      <c r="L327" s="101">
        <f t="shared" si="45"/>
        <v>17.99827248259243</v>
      </c>
      <c r="M327" s="102">
        <f t="shared" si="46"/>
        <v>35.99654496518486</v>
      </c>
      <c r="N327" s="102">
        <f t="shared" si="47"/>
        <v>-35.99654496518486</v>
      </c>
      <c r="X327" s="113">
        <v>2.3809523809523812E-2</v>
      </c>
      <c r="Y327" s="121">
        <v>43.033210604497491</v>
      </c>
      <c r="Z327" s="121">
        <v>24.334172199812588</v>
      </c>
      <c r="AA327" s="121">
        <v>-24.334172199812588</v>
      </c>
      <c r="AB327" s="122"/>
      <c r="AC327" s="106">
        <v>1.8047882136279926E-2</v>
      </c>
      <c r="AD327" s="123">
        <v>60.236602812116118</v>
      </c>
      <c r="AE327" s="124">
        <v>35.99654496518486</v>
      </c>
      <c r="AF327" s="124">
        <v>-35.99654496518486</v>
      </c>
    </row>
    <row r="328" spans="1:32">
      <c r="A328" s="49">
        <v>325</v>
      </c>
      <c r="B328" s="120">
        <v>2.0263424518743669E-3</v>
      </c>
      <c r="C328" s="94">
        <v>1.8193086839495682E-2</v>
      </c>
      <c r="D328" s="95">
        <v>0</v>
      </c>
      <c r="E328" s="59">
        <v>8.7607948192540176E-3</v>
      </c>
      <c r="F328" s="96">
        <f t="shared" si="40"/>
        <v>-8.7607948192540176E-3</v>
      </c>
      <c r="G328" s="97">
        <f t="shared" si="41"/>
        <v>60.227842017296865</v>
      </c>
      <c r="H328" s="98">
        <v>325</v>
      </c>
      <c r="I328" s="99">
        <f t="shared" si="42"/>
        <v>7.6751525865068041E-5</v>
      </c>
      <c r="J328" s="99">
        <f t="shared" si="43"/>
        <v>356.12655917047618</v>
      </c>
      <c r="K328" s="100">
        <f t="shared" si="44"/>
        <v>18.871315777403446</v>
      </c>
      <c r="L328" s="101">
        <f t="shared" si="45"/>
        <v>17.998274229345387</v>
      </c>
      <c r="M328" s="102">
        <f t="shared" si="46"/>
        <v>35.996548458690775</v>
      </c>
      <c r="N328" s="102">
        <f t="shared" si="47"/>
        <v>-35.996548458690775</v>
      </c>
      <c r="X328" s="113">
        <v>2.3809523809523812E-2</v>
      </c>
      <c r="Y328" s="121">
        <v>43.767640081902876</v>
      </c>
      <c r="Z328" s="121">
        <v>24.374996669238822</v>
      </c>
      <c r="AA328" s="121">
        <v>-24.374996669238822</v>
      </c>
      <c r="AB328" s="122"/>
      <c r="AC328" s="106">
        <v>1.8193086839495682E-2</v>
      </c>
      <c r="AD328" s="123">
        <v>60.227842017296865</v>
      </c>
      <c r="AE328" s="124">
        <v>35.996548458690775</v>
      </c>
      <c r="AF328" s="124">
        <v>-35.996548458690775</v>
      </c>
    </row>
    <row r="329" spans="1:32">
      <c r="A329" s="49">
        <v>327</v>
      </c>
      <c r="B329" s="120">
        <v>4.5592705167173259E-2</v>
      </c>
      <c r="C329" s="94">
        <v>1.8193086839495682E-2</v>
      </c>
      <c r="D329" s="95">
        <v>2</v>
      </c>
      <c r="E329" s="59">
        <v>0.37187116508948898</v>
      </c>
      <c r="F329" s="96">
        <f t="shared" si="40"/>
        <v>1.628128834910511</v>
      </c>
      <c r="G329" s="97">
        <f t="shared" si="41"/>
        <v>61.855970852207378</v>
      </c>
      <c r="H329" s="98">
        <v>326</v>
      </c>
      <c r="I329" s="99">
        <f t="shared" si="42"/>
        <v>2.650803503067058</v>
      </c>
      <c r="J329" s="99">
        <f t="shared" si="43"/>
        <v>358.77736267354322</v>
      </c>
      <c r="K329" s="100">
        <f t="shared" si="44"/>
        <v>18.941419235990296</v>
      </c>
      <c r="L329" s="101">
        <f t="shared" si="45"/>
        <v>18.058452503824363</v>
      </c>
      <c r="M329" s="102">
        <f t="shared" si="46"/>
        <v>36.116905007648725</v>
      </c>
      <c r="N329" s="102">
        <f t="shared" si="47"/>
        <v>-36.116905007648725</v>
      </c>
      <c r="X329" s="113">
        <v>2.3809523809523812E-2</v>
      </c>
      <c r="Y329" s="121">
        <v>43.184071436062062</v>
      </c>
      <c r="Z329" s="121">
        <v>24.400730590495055</v>
      </c>
      <c r="AA329" s="121">
        <v>-24.400730590495055</v>
      </c>
      <c r="AB329" s="122"/>
      <c r="AC329" s="106">
        <v>1.8193086839495682E-2</v>
      </c>
      <c r="AD329" s="123">
        <v>61.855970852207378</v>
      </c>
      <c r="AE329" s="124">
        <v>36.116905007648725</v>
      </c>
      <c r="AF329" s="124">
        <v>-36.116905007648725</v>
      </c>
    </row>
    <row r="330" spans="1:32">
      <c r="A330" s="49">
        <v>328</v>
      </c>
      <c r="B330" s="120">
        <v>9.6251266464032426E-2</v>
      </c>
      <c r="C330" s="94">
        <v>1.8193086839495682E-2</v>
      </c>
      <c r="D330" s="95">
        <v>1</v>
      </c>
      <c r="E330" s="59">
        <v>0.91424155788992933</v>
      </c>
      <c r="F330" s="96">
        <f t="shared" si="40"/>
        <v>8.5758442110070665E-2</v>
      </c>
      <c r="G330" s="97">
        <f t="shared" si="41"/>
        <v>61.941729294317447</v>
      </c>
      <c r="H330" s="98">
        <v>327</v>
      </c>
      <c r="I330" s="99">
        <f t="shared" si="42"/>
        <v>7.3545103931463417E-3</v>
      </c>
      <c r="J330" s="99">
        <f t="shared" si="43"/>
        <v>358.78471718393638</v>
      </c>
      <c r="K330" s="100">
        <f t="shared" si="44"/>
        <v>18.941613373309476</v>
      </c>
      <c r="L330" s="101">
        <f t="shared" si="45"/>
        <v>18.058619048840765</v>
      </c>
      <c r="M330" s="102">
        <f t="shared" si="46"/>
        <v>36.117238097681529</v>
      </c>
      <c r="N330" s="102">
        <f t="shared" si="47"/>
        <v>-36.117238097681529</v>
      </c>
      <c r="X330" s="113">
        <v>2.3809523809523812E-2</v>
      </c>
      <c r="Y330" s="121">
        <v>44.335921513351281</v>
      </c>
      <c r="Z330" s="121">
        <v>24.500683817174174</v>
      </c>
      <c r="AA330" s="121">
        <v>-24.500683817174174</v>
      </c>
      <c r="AB330" s="122"/>
      <c r="AC330" s="106">
        <v>1.8193086839495682E-2</v>
      </c>
      <c r="AD330" s="123">
        <v>61.941729294317447</v>
      </c>
      <c r="AE330" s="124">
        <v>36.117238097681529</v>
      </c>
      <c r="AF330" s="124">
        <v>-36.117238097681529</v>
      </c>
    </row>
    <row r="331" spans="1:32">
      <c r="A331" s="49">
        <v>326</v>
      </c>
      <c r="B331" s="120">
        <v>0.19250253292806485</v>
      </c>
      <c r="C331" s="94">
        <v>1.8193086839495682E-2</v>
      </c>
      <c r="D331" s="95">
        <v>11</v>
      </c>
      <c r="E331" s="59">
        <v>2.1060141160515222</v>
      </c>
      <c r="F331" s="96">
        <f t="shared" si="40"/>
        <v>8.8939858839484778</v>
      </c>
      <c r="G331" s="97">
        <f t="shared" si="41"/>
        <v>70.835715178265929</v>
      </c>
      <c r="H331" s="98">
        <v>328</v>
      </c>
      <c r="I331" s="99">
        <f t="shared" si="42"/>
        <v>79.102984903874784</v>
      </c>
      <c r="J331" s="99">
        <f t="shared" si="43"/>
        <v>437.88770208781114</v>
      </c>
      <c r="K331" s="100">
        <f t="shared" si="44"/>
        <v>20.925766463568571</v>
      </c>
      <c r="L331" s="101">
        <f t="shared" si="45"/>
        <v>19.728718573089488</v>
      </c>
      <c r="M331" s="102">
        <f t="shared" si="46"/>
        <v>39.457437146178975</v>
      </c>
      <c r="N331" s="102">
        <f t="shared" si="47"/>
        <v>-39.457437146178975</v>
      </c>
      <c r="X331" s="113">
        <v>2.4316109422492401E-2</v>
      </c>
      <c r="Y331" s="121">
        <v>44.186568522261886</v>
      </c>
      <c r="Z331" s="121">
        <v>24.502360186229854</v>
      </c>
      <c r="AA331" s="121">
        <v>-24.502360186229854</v>
      </c>
      <c r="AB331" s="122"/>
      <c r="AC331" s="106">
        <v>1.8193086839495682E-2</v>
      </c>
      <c r="AD331" s="123">
        <v>70.835715178265929</v>
      </c>
      <c r="AE331" s="124">
        <v>39.457437146178975</v>
      </c>
      <c r="AF331" s="124">
        <v>-39.457437146178975</v>
      </c>
    </row>
    <row r="332" spans="1:32">
      <c r="A332" s="49">
        <v>329</v>
      </c>
      <c r="B332" s="93">
        <v>0.14539007092198583</v>
      </c>
      <c r="C332" s="94">
        <v>1.8377248902110781E-2</v>
      </c>
      <c r="D332" s="95">
        <v>0</v>
      </c>
      <c r="E332" s="59">
        <v>1.5166195778067142</v>
      </c>
      <c r="F332" s="96">
        <f t="shared" si="40"/>
        <v>-1.5166195778067142</v>
      </c>
      <c r="G332" s="97">
        <f t="shared" si="41"/>
        <v>69.319095600459221</v>
      </c>
      <c r="H332" s="98">
        <v>329</v>
      </c>
      <c r="I332" s="99">
        <f t="shared" si="42"/>
        <v>2.3001349437866159</v>
      </c>
      <c r="J332" s="99">
        <f t="shared" si="43"/>
        <v>440.18783703159772</v>
      </c>
      <c r="K332" s="100">
        <f t="shared" si="44"/>
        <v>20.980653875215559</v>
      </c>
      <c r="L332" s="101">
        <f t="shared" si="45"/>
        <v>19.773969510390764</v>
      </c>
      <c r="M332" s="102">
        <f t="shared" si="46"/>
        <v>39.547939020781527</v>
      </c>
      <c r="N332" s="102">
        <f t="shared" si="47"/>
        <v>-39.547939020781527</v>
      </c>
      <c r="X332" s="113">
        <v>2.4316109422492401E-2</v>
      </c>
      <c r="Y332" s="121">
        <v>43.385421276875789</v>
      </c>
      <c r="Z332" s="121">
        <v>24.55053780630822</v>
      </c>
      <c r="AA332" s="121">
        <v>-24.55053780630822</v>
      </c>
      <c r="AB332" s="122"/>
      <c r="AC332" s="106">
        <v>1.8377248902110781E-2</v>
      </c>
      <c r="AD332" s="123">
        <v>69.319095600459221</v>
      </c>
      <c r="AE332" s="124">
        <v>39.547939020781527</v>
      </c>
      <c r="AF332" s="124">
        <v>-39.547939020781527</v>
      </c>
    </row>
    <row r="333" spans="1:32">
      <c r="A333" s="49">
        <v>331</v>
      </c>
      <c r="B333" s="93">
        <v>5.0658561296859173E-4</v>
      </c>
      <c r="C333" s="94">
        <v>1.8525995183453749E-2</v>
      </c>
      <c r="D333" s="95">
        <v>0</v>
      </c>
      <c r="E333" s="59">
        <v>1.6799370485916115E-3</v>
      </c>
      <c r="F333" s="96">
        <f t="shared" si="40"/>
        <v>-1.6799370485916115E-3</v>
      </c>
      <c r="G333" s="97">
        <f t="shared" si="41"/>
        <v>69.317415663410628</v>
      </c>
      <c r="H333" s="98">
        <v>330</v>
      </c>
      <c r="I333" s="99">
        <f t="shared" si="42"/>
        <v>2.8221884872306942E-6</v>
      </c>
      <c r="J333" s="99">
        <f t="shared" si="43"/>
        <v>440.18783985378622</v>
      </c>
      <c r="K333" s="100">
        <f t="shared" si="44"/>
        <v>20.980653942472486</v>
      </c>
      <c r="L333" s="101">
        <f t="shared" si="45"/>
        <v>19.773969565806961</v>
      </c>
      <c r="M333" s="102">
        <f t="shared" si="46"/>
        <v>39.547939131613923</v>
      </c>
      <c r="N333" s="102">
        <f t="shared" si="47"/>
        <v>-39.547939131613923</v>
      </c>
      <c r="X333" s="113">
        <v>2.4316109422492401E-2</v>
      </c>
      <c r="Y333" s="121">
        <v>45.573974761409261</v>
      </c>
      <c r="Z333" s="121">
        <v>24.906595053134513</v>
      </c>
      <c r="AA333" s="121">
        <v>-24.906595053134513</v>
      </c>
      <c r="AB333" s="122"/>
      <c r="AC333" s="106">
        <v>1.8525995183453749E-2</v>
      </c>
      <c r="AD333" s="123">
        <v>69.317415663410628</v>
      </c>
      <c r="AE333" s="124">
        <v>39.547939131613923</v>
      </c>
      <c r="AF333" s="124">
        <v>-39.547939131613923</v>
      </c>
    </row>
    <row r="334" spans="1:32">
      <c r="A334" s="49">
        <v>330</v>
      </c>
      <c r="B334" s="120">
        <v>0.16058763931104358</v>
      </c>
      <c r="C334" s="94">
        <v>1.8525995183453749E-2</v>
      </c>
      <c r="D334" s="95">
        <v>3</v>
      </c>
      <c r="E334" s="59">
        <v>1.7228113465203232</v>
      </c>
      <c r="F334" s="96">
        <f t="shared" si="40"/>
        <v>1.2771886534796768</v>
      </c>
      <c r="G334" s="97">
        <f t="shared" si="41"/>
        <v>70.594604316890312</v>
      </c>
      <c r="H334" s="98">
        <v>331</v>
      </c>
      <c r="I334" s="99">
        <f t="shared" si="42"/>
        <v>1.6312108565772299</v>
      </c>
      <c r="J334" s="99">
        <f t="shared" si="43"/>
        <v>441.81905071036346</v>
      </c>
      <c r="K334" s="100">
        <f t="shared" si="44"/>
        <v>21.019492161095698</v>
      </c>
      <c r="L334" s="101">
        <f t="shared" si="45"/>
        <v>19.805956902292863</v>
      </c>
      <c r="M334" s="102">
        <f t="shared" si="46"/>
        <v>39.611913804585726</v>
      </c>
      <c r="N334" s="102">
        <f t="shared" si="47"/>
        <v>-39.611913804585726</v>
      </c>
      <c r="X334" s="113">
        <v>2.4316109422492401E-2</v>
      </c>
      <c r="Y334" s="121">
        <v>46.751989816114481</v>
      </c>
      <c r="Z334" s="121">
        <v>25.008632973712182</v>
      </c>
      <c r="AA334" s="121">
        <v>-25.008632973712182</v>
      </c>
      <c r="AB334" s="122"/>
      <c r="AC334" s="106">
        <v>1.8525995183453749E-2</v>
      </c>
      <c r="AD334" s="123">
        <v>70.594604316890312</v>
      </c>
      <c r="AE334" s="124">
        <v>39.611913804585726</v>
      </c>
      <c r="AF334" s="124">
        <v>-39.611913804585726</v>
      </c>
    </row>
    <row r="335" spans="1:32">
      <c r="A335" s="49">
        <v>332</v>
      </c>
      <c r="B335" s="120">
        <v>0.32472137791286732</v>
      </c>
      <c r="C335" s="94">
        <v>1.8525995183453749E-2</v>
      </c>
      <c r="D335" s="95">
        <v>3</v>
      </c>
      <c r="E335" s="59">
        <v>4.0214161070469965</v>
      </c>
      <c r="F335" s="96">
        <f t="shared" si="40"/>
        <v>-1.0214161070469965</v>
      </c>
      <c r="G335" s="97">
        <f t="shared" si="41"/>
        <v>69.573188209843309</v>
      </c>
      <c r="H335" s="98">
        <v>332</v>
      </c>
      <c r="I335" s="99">
        <f t="shared" si="42"/>
        <v>1.0432908637350413</v>
      </c>
      <c r="J335" s="99">
        <f t="shared" si="43"/>
        <v>442.86234157409848</v>
      </c>
      <c r="K335" s="100">
        <f t="shared" si="44"/>
        <v>21.04429475116946</v>
      </c>
      <c r="L335" s="101">
        <f t="shared" si="45"/>
        <v>19.826370464628894</v>
      </c>
      <c r="M335" s="102">
        <f t="shared" si="46"/>
        <v>39.652740929257789</v>
      </c>
      <c r="N335" s="102">
        <f t="shared" si="47"/>
        <v>-39.652740929257789</v>
      </c>
      <c r="X335" s="113">
        <v>2.4316109422492401E-2</v>
      </c>
      <c r="Y335" s="121">
        <v>46.682009230584406</v>
      </c>
      <c r="Z335" s="121">
        <v>25.008992191413022</v>
      </c>
      <c r="AA335" s="121">
        <v>-25.008992191413022</v>
      </c>
      <c r="AB335" s="122"/>
      <c r="AC335" s="106">
        <v>1.8525995183453749E-2</v>
      </c>
      <c r="AD335" s="123">
        <v>69.573188209843309</v>
      </c>
      <c r="AE335" s="124">
        <v>39.652740929257789</v>
      </c>
      <c r="AF335" s="124">
        <v>-39.652740929257789</v>
      </c>
    </row>
    <row r="336" spans="1:32">
      <c r="A336" s="49">
        <v>333</v>
      </c>
      <c r="B336" s="93">
        <v>4.3566362715298887E-2</v>
      </c>
      <c r="C336" s="94">
        <v>1.8734948292959342E-2</v>
      </c>
      <c r="D336" s="95">
        <v>0</v>
      </c>
      <c r="E336" s="59">
        <v>0.36236985073341516</v>
      </c>
      <c r="F336" s="96">
        <f t="shared" si="40"/>
        <v>-0.36236985073341516</v>
      </c>
      <c r="G336" s="97">
        <f t="shared" si="41"/>
        <v>69.210818359109894</v>
      </c>
      <c r="H336" s="98">
        <v>333</v>
      </c>
      <c r="I336" s="99">
        <f t="shared" si="42"/>
        <v>0.13131190872055759</v>
      </c>
      <c r="J336" s="99">
        <f t="shared" si="43"/>
        <v>442.99365348281901</v>
      </c>
      <c r="K336" s="100">
        <f t="shared" si="44"/>
        <v>21.047414413243708</v>
      </c>
      <c r="L336" s="101">
        <f t="shared" si="45"/>
        <v>19.828937304467178</v>
      </c>
      <c r="M336" s="102">
        <f t="shared" si="46"/>
        <v>39.657874608934357</v>
      </c>
      <c r="N336" s="102">
        <f t="shared" si="47"/>
        <v>-39.657874608934357</v>
      </c>
      <c r="X336" s="113">
        <v>2.4316109422492401E-2</v>
      </c>
      <c r="Y336" s="121">
        <v>50.898661583998951</v>
      </c>
      <c r="Z336" s="121">
        <v>26.274716812018674</v>
      </c>
      <c r="AA336" s="121">
        <v>-26.274716812018674</v>
      </c>
      <c r="AB336" s="122"/>
      <c r="AC336" s="106">
        <v>1.8734948292959342E-2</v>
      </c>
      <c r="AD336" s="123">
        <v>69.210818359109894</v>
      </c>
      <c r="AE336" s="124">
        <v>39.657874608934357</v>
      </c>
      <c r="AF336" s="124">
        <v>-39.657874608934357</v>
      </c>
    </row>
    <row r="337" spans="1:32">
      <c r="A337" s="49">
        <v>335</v>
      </c>
      <c r="B337" s="120">
        <v>4.5592705167173259E-2</v>
      </c>
      <c r="C337" s="94">
        <v>1.8734948292959342E-2</v>
      </c>
      <c r="D337" s="95">
        <v>1</v>
      </c>
      <c r="E337" s="59">
        <v>0.38275537046450969</v>
      </c>
      <c r="F337" s="96">
        <f t="shared" si="40"/>
        <v>0.61724462953549031</v>
      </c>
      <c r="G337" s="97">
        <f t="shared" si="41"/>
        <v>69.828062988645385</v>
      </c>
      <c r="H337" s="98">
        <v>334</v>
      </c>
      <c r="I337" s="99">
        <f t="shared" si="42"/>
        <v>0.38099093269040468</v>
      </c>
      <c r="J337" s="99">
        <f t="shared" si="43"/>
        <v>443.37464441550941</v>
      </c>
      <c r="K337" s="100">
        <f t="shared" si="44"/>
        <v>21.056463245652377</v>
      </c>
      <c r="L337" s="101">
        <f t="shared" si="45"/>
        <v>19.836381655057387</v>
      </c>
      <c r="M337" s="102">
        <f t="shared" si="46"/>
        <v>39.672763310114775</v>
      </c>
      <c r="N337" s="102">
        <f t="shared" si="47"/>
        <v>-39.672763310114775</v>
      </c>
      <c r="X337" s="113">
        <v>2.5329280648429587E-2</v>
      </c>
      <c r="Y337" s="121">
        <v>50.812464314810384</v>
      </c>
      <c r="Z337" s="121">
        <v>26.275230434791521</v>
      </c>
      <c r="AA337" s="121">
        <v>-26.275230434791521</v>
      </c>
      <c r="AB337" s="122"/>
      <c r="AC337" s="106">
        <v>1.8734948292959342E-2</v>
      </c>
      <c r="AD337" s="123">
        <v>69.828062988645385</v>
      </c>
      <c r="AE337" s="124">
        <v>39.672763310114775</v>
      </c>
      <c r="AF337" s="124">
        <v>-39.672763310114775</v>
      </c>
    </row>
    <row r="338" spans="1:32">
      <c r="A338" s="49">
        <v>336</v>
      </c>
      <c r="B338" s="93">
        <v>4.5592705167173259E-2</v>
      </c>
      <c r="C338" s="94">
        <v>1.8734948292959342E-2</v>
      </c>
      <c r="D338" s="95">
        <v>1</v>
      </c>
      <c r="E338" s="59">
        <v>0.38275537046450969</v>
      </c>
      <c r="F338" s="96">
        <f t="shared" si="40"/>
        <v>0.61724462953549031</v>
      </c>
      <c r="G338" s="97">
        <f t="shared" si="41"/>
        <v>70.445307618180877</v>
      </c>
      <c r="H338" s="98">
        <v>335</v>
      </c>
      <c r="I338" s="99">
        <f t="shared" si="42"/>
        <v>0.38099093269040468</v>
      </c>
      <c r="J338" s="99">
        <f t="shared" si="43"/>
        <v>443.7556353481998</v>
      </c>
      <c r="K338" s="100">
        <f t="shared" si="44"/>
        <v>21.065508191073857</v>
      </c>
      <c r="L338" s="101">
        <f t="shared" si="45"/>
        <v>19.843821356407137</v>
      </c>
      <c r="M338" s="102">
        <f t="shared" si="46"/>
        <v>39.687642712814274</v>
      </c>
      <c r="N338" s="102">
        <f t="shared" si="47"/>
        <v>-39.687642712814274</v>
      </c>
      <c r="X338" s="113">
        <v>2.5329280648429587E-2</v>
      </c>
      <c r="Y338" s="121">
        <v>52.193811699770649</v>
      </c>
      <c r="Z338" s="121">
        <v>26.406735003197308</v>
      </c>
      <c r="AA338" s="121">
        <v>-26.406735003197308</v>
      </c>
      <c r="AB338" s="122"/>
      <c r="AC338" s="106">
        <v>1.8734948292959342E-2</v>
      </c>
      <c r="AD338" s="123">
        <v>70.445307618180877</v>
      </c>
      <c r="AE338" s="124">
        <v>39.687642712814274</v>
      </c>
      <c r="AF338" s="124">
        <v>-39.687642712814274</v>
      </c>
    </row>
    <row r="339" spans="1:32">
      <c r="A339" s="49">
        <v>334</v>
      </c>
      <c r="B339" s="93">
        <v>9.5744680851063829E-2</v>
      </c>
      <c r="C339" s="94">
        <v>1.8734948292959342E-2</v>
      </c>
      <c r="D339" s="95">
        <v>0</v>
      </c>
      <c r="E339" s="59">
        <v>0.93504115630103812</v>
      </c>
      <c r="F339" s="96">
        <f t="shared" si="40"/>
        <v>-0.93504115630103812</v>
      </c>
      <c r="G339" s="97">
        <f t="shared" si="41"/>
        <v>69.510266461879837</v>
      </c>
      <c r="H339" s="98">
        <v>336</v>
      </c>
      <c r="I339" s="99">
        <f t="shared" si="42"/>
        <v>0.87430196397678239</v>
      </c>
      <c r="J339" s="99">
        <f t="shared" si="43"/>
        <v>444.62993731217659</v>
      </c>
      <c r="K339" s="100">
        <f t="shared" si="44"/>
        <v>21.086249958496097</v>
      </c>
      <c r="L339" s="101">
        <f t="shared" si="45"/>
        <v>19.860876512517876</v>
      </c>
      <c r="M339" s="102">
        <f t="shared" si="46"/>
        <v>39.721753025035753</v>
      </c>
      <c r="N339" s="102">
        <f t="shared" si="47"/>
        <v>-39.721753025035753</v>
      </c>
      <c r="X339" s="113">
        <v>2.5329280648429587E-2</v>
      </c>
      <c r="Y339" s="121">
        <v>51.492902680674405</v>
      </c>
      <c r="Z339" s="121">
        <v>26.440464265561122</v>
      </c>
      <c r="AA339" s="121">
        <v>-26.440464265561122</v>
      </c>
      <c r="AB339" s="122"/>
      <c r="AC339" s="106">
        <v>1.8734948292959342E-2</v>
      </c>
      <c r="AD339" s="123">
        <v>69.510266461879837</v>
      </c>
      <c r="AE339" s="124">
        <v>39.721753025035753</v>
      </c>
      <c r="AF339" s="124">
        <v>-39.721753025035753</v>
      </c>
    </row>
    <row r="340" spans="1:32">
      <c r="A340" s="49">
        <v>337</v>
      </c>
      <c r="B340" s="93">
        <v>4.5592705167173259E-2</v>
      </c>
      <c r="C340" s="94">
        <v>1.9082022949426264E-2</v>
      </c>
      <c r="D340" s="95">
        <v>0</v>
      </c>
      <c r="E340" s="59">
        <v>0.38909612035353924</v>
      </c>
      <c r="F340" s="96">
        <f t="shared" si="40"/>
        <v>-0.38909612035353924</v>
      </c>
      <c r="G340" s="97">
        <f t="shared" si="41"/>
        <v>69.121170341526295</v>
      </c>
      <c r="H340" s="98">
        <v>337</v>
      </c>
      <c r="I340" s="99">
        <f t="shared" si="42"/>
        <v>0.1513957908741759</v>
      </c>
      <c r="J340" s="99">
        <f t="shared" si="43"/>
        <v>444.78133310305077</v>
      </c>
      <c r="K340" s="100">
        <f t="shared" si="44"/>
        <v>21.089839570348818</v>
      </c>
      <c r="L340" s="101">
        <f t="shared" si="45"/>
        <v>19.86382733633037</v>
      </c>
      <c r="M340" s="102">
        <f t="shared" si="46"/>
        <v>39.727654672660741</v>
      </c>
      <c r="N340" s="102">
        <f t="shared" si="47"/>
        <v>-39.727654672660741</v>
      </c>
      <c r="X340" s="113">
        <v>2.583586626139818E-2</v>
      </c>
      <c r="Y340" s="121">
        <v>51.2820696261794</v>
      </c>
      <c r="Z340" s="121">
        <v>26.443513520292036</v>
      </c>
      <c r="AA340" s="121">
        <v>-26.443513520292036</v>
      </c>
      <c r="AB340" s="122"/>
      <c r="AC340" s="106">
        <v>1.9082022949426264E-2</v>
      </c>
      <c r="AD340" s="123">
        <v>69.121170341526295</v>
      </c>
      <c r="AE340" s="124">
        <v>39.727654672660741</v>
      </c>
      <c r="AF340" s="124">
        <v>-39.727654672660741</v>
      </c>
    </row>
    <row r="341" spans="1:32">
      <c r="A341" s="49">
        <v>339</v>
      </c>
      <c r="B341" s="93">
        <v>4.2553191489361701E-2</v>
      </c>
      <c r="C341" s="94">
        <v>1.9138688199461681E-2</v>
      </c>
      <c r="D341" s="95">
        <v>1</v>
      </c>
      <c r="E341" s="59">
        <v>0.35909626294438757</v>
      </c>
      <c r="F341" s="96">
        <f t="shared" si="40"/>
        <v>0.64090373705561243</v>
      </c>
      <c r="G341" s="97">
        <f t="shared" si="41"/>
        <v>69.762074078581904</v>
      </c>
      <c r="H341" s="98">
        <v>338</v>
      </c>
      <c r="I341" s="99">
        <f t="shared" si="42"/>
        <v>0.41075760017184959</v>
      </c>
      <c r="J341" s="99">
        <f t="shared" si="43"/>
        <v>445.19209070322262</v>
      </c>
      <c r="K341" s="100">
        <f t="shared" si="44"/>
        <v>21.099575604813065</v>
      </c>
      <c r="L341" s="101">
        <f t="shared" si="45"/>
        <v>19.871829645398915</v>
      </c>
      <c r="M341" s="102">
        <f t="shared" si="46"/>
        <v>39.743659290797829</v>
      </c>
      <c r="N341" s="102">
        <f t="shared" si="47"/>
        <v>-39.743659290797829</v>
      </c>
      <c r="X341" s="113">
        <v>2.583586626139818E-2</v>
      </c>
      <c r="Y341" s="121">
        <v>51.06131851956065</v>
      </c>
      <c r="Z341" s="121">
        <v>26.44685591913403</v>
      </c>
      <c r="AA341" s="121">
        <v>-26.44685591913403</v>
      </c>
      <c r="AB341" s="122"/>
      <c r="AC341" s="106">
        <v>1.9138688199461681E-2</v>
      </c>
      <c r="AD341" s="123">
        <v>69.762074078581904</v>
      </c>
      <c r="AE341" s="124">
        <v>39.743659290797829</v>
      </c>
      <c r="AF341" s="124">
        <v>-39.743659290797829</v>
      </c>
    </row>
    <row r="342" spans="1:32">
      <c r="A342" s="49">
        <v>338</v>
      </c>
      <c r="B342" s="93">
        <v>9.8277608915906797E-2</v>
      </c>
      <c r="C342" s="94">
        <v>1.9138688199461681E-2</v>
      </c>
      <c r="D342" s="95">
        <v>1</v>
      </c>
      <c r="E342" s="59">
        <v>0.98365737133105546</v>
      </c>
      <c r="F342" s="96">
        <f t="shared" si="40"/>
        <v>1.6342628668944537E-2</v>
      </c>
      <c r="G342" s="97">
        <f t="shared" si="41"/>
        <v>69.778416707250855</v>
      </c>
      <c r="H342" s="98">
        <v>339</v>
      </c>
      <c r="I342" s="99">
        <f t="shared" si="42"/>
        <v>2.6708151181100787E-4</v>
      </c>
      <c r="J342" s="99">
        <f t="shared" si="43"/>
        <v>445.19235778473444</v>
      </c>
      <c r="K342" s="100">
        <f t="shared" si="44"/>
        <v>21.099581933885194</v>
      </c>
      <c r="L342" s="101">
        <f t="shared" si="45"/>
        <v>19.871834846885715</v>
      </c>
      <c r="M342" s="102">
        <f t="shared" si="46"/>
        <v>39.74366969377143</v>
      </c>
      <c r="N342" s="102">
        <f t="shared" si="47"/>
        <v>-39.74366969377143</v>
      </c>
      <c r="X342" s="113">
        <v>2.583586626139818E-2</v>
      </c>
      <c r="Y342" s="121">
        <v>50.75799757387292</v>
      </c>
      <c r="Z342" s="121">
        <v>26.453164925254427</v>
      </c>
      <c r="AA342" s="121">
        <v>-26.453164925254427</v>
      </c>
      <c r="AB342" s="122"/>
      <c r="AC342" s="106">
        <v>1.9138688199461681E-2</v>
      </c>
      <c r="AD342" s="123">
        <v>69.778416707250855</v>
      </c>
      <c r="AE342" s="124">
        <v>39.74366969377143</v>
      </c>
      <c r="AF342" s="124">
        <v>-39.74366969377143</v>
      </c>
    </row>
    <row r="343" spans="1:32">
      <c r="A343" s="49">
        <v>341</v>
      </c>
      <c r="B343" s="93">
        <v>1.2158054711246201E-2</v>
      </c>
      <c r="C343" s="94">
        <v>1.9195353449497098E-2</v>
      </c>
      <c r="D343" s="95">
        <v>0</v>
      </c>
      <c r="E343" s="59">
        <v>7.9698266843034882E-2</v>
      </c>
      <c r="F343" s="96">
        <f t="shared" si="40"/>
        <v>-7.9698266843034882E-2</v>
      </c>
      <c r="G343" s="97">
        <f t="shared" si="41"/>
        <v>69.698718440407816</v>
      </c>
      <c r="H343" s="98">
        <v>340</v>
      </c>
      <c r="I343" s="99">
        <f t="shared" si="42"/>
        <v>6.3518137377835933E-3</v>
      </c>
      <c r="J343" s="99">
        <f t="shared" si="43"/>
        <v>445.19870959847225</v>
      </c>
      <c r="K343" s="100">
        <f t="shared" si="44"/>
        <v>21.099732453243863</v>
      </c>
      <c r="L343" s="101">
        <f t="shared" si="45"/>
        <v>19.871958549556933</v>
      </c>
      <c r="M343" s="102">
        <f t="shared" si="46"/>
        <v>39.743917099113865</v>
      </c>
      <c r="N343" s="102">
        <f t="shared" si="47"/>
        <v>-39.743917099113865</v>
      </c>
      <c r="X343" s="113">
        <v>2.583586626139818E-2</v>
      </c>
      <c r="Y343" s="121">
        <v>50.201434290169523</v>
      </c>
      <c r="Z343" s="121">
        <v>26.474392990032253</v>
      </c>
      <c r="AA343" s="121">
        <v>-26.474392990032253</v>
      </c>
      <c r="AB343" s="122"/>
      <c r="AC343" s="106">
        <v>1.9195353449497098E-2</v>
      </c>
      <c r="AD343" s="123">
        <v>69.698718440407816</v>
      </c>
      <c r="AE343" s="124">
        <v>39.743917099113865</v>
      </c>
      <c r="AF343" s="124">
        <v>-39.743917099113865</v>
      </c>
    </row>
    <row r="344" spans="1:32">
      <c r="A344" s="49">
        <v>340</v>
      </c>
      <c r="B344" s="93">
        <v>3.4447821681864242E-2</v>
      </c>
      <c r="C344" s="94">
        <v>1.9195353449497098E-2</v>
      </c>
      <c r="D344" s="95">
        <v>6</v>
      </c>
      <c r="E344" s="59">
        <v>0.27922575887423401</v>
      </c>
      <c r="F344" s="96">
        <f t="shared" si="40"/>
        <v>5.720774241125766</v>
      </c>
      <c r="G344" s="97">
        <f t="shared" si="41"/>
        <v>75.419492681533583</v>
      </c>
      <c r="H344" s="98">
        <v>341</v>
      </c>
      <c r="I344" s="99">
        <f t="shared" si="42"/>
        <v>32.727257917928085</v>
      </c>
      <c r="J344" s="99">
        <f t="shared" si="43"/>
        <v>477.92596751640031</v>
      </c>
      <c r="K344" s="100">
        <f t="shared" si="44"/>
        <v>21.86151796002282</v>
      </c>
      <c r="L344" s="101">
        <f t="shared" si="45"/>
        <v>20.492786677427112</v>
      </c>
      <c r="M344" s="102">
        <f t="shared" si="46"/>
        <v>40.985573354854225</v>
      </c>
      <c r="N344" s="102">
        <f t="shared" si="47"/>
        <v>-40.985573354854225</v>
      </c>
      <c r="X344" s="113">
        <v>2.583586626139818E-2</v>
      </c>
      <c r="Y344" s="121">
        <v>49.339629496717023</v>
      </c>
      <c r="Z344" s="121">
        <v>26.525206643793847</v>
      </c>
      <c r="AA344" s="121">
        <v>-26.525206643793847</v>
      </c>
      <c r="AB344" s="122"/>
      <c r="AC344" s="106">
        <v>1.9195353449497098E-2</v>
      </c>
      <c r="AD344" s="123">
        <v>75.419492681533583</v>
      </c>
      <c r="AE344" s="124">
        <v>40.985573354854225</v>
      </c>
      <c r="AF344" s="124">
        <v>-40.985573354854225</v>
      </c>
    </row>
    <row r="345" spans="1:32">
      <c r="A345" s="49">
        <v>343</v>
      </c>
      <c r="B345" s="93">
        <v>4.0526849037487343E-2</v>
      </c>
      <c r="C345" s="94">
        <v>1.9195353449497098E-2</v>
      </c>
      <c r="D345" s="95">
        <v>3</v>
      </c>
      <c r="E345" s="59">
        <v>0.33956722275530299</v>
      </c>
      <c r="F345" s="96">
        <f t="shared" si="40"/>
        <v>2.6604327772446972</v>
      </c>
      <c r="G345" s="97">
        <f t="shared" si="41"/>
        <v>78.079925458778277</v>
      </c>
      <c r="H345" s="98">
        <v>342</v>
      </c>
      <c r="I345" s="99">
        <f t="shared" si="42"/>
        <v>7.0779025622379326</v>
      </c>
      <c r="J345" s="99">
        <f t="shared" si="43"/>
        <v>485.00387007863822</v>
      </c>
      <c r="K345" s="100">
        <f t="shared" si="44"/>
        <v>22.022803410979225</v>
      </c>
      <c r="L345" s="101">
        <f t="shared" si="45"/>
        <v>20.622861514231413</v>
      </c>
      <c r="M345" s="102">
        <f t="shared" si="46"/>
        <v>41.245723028462827</v>
      </c>
      <c r="N345" s="102">
        <f t="shared" si="47"/>
        <v>-41.245723028462827</v>
      </c>
      <c r="X345" s="113">
        <v>2.6342451874366769E-2</v>
      </c>
      <c r="Y345" s="121">
        <v>49.176180236558963</v>
      </c>
      <c r="Z345" s="121">
        <v>26.527032236275424</v>
      </c>
      <c r="AA345" s="121">
        <v>-26.527032236275424</v>
      </c>
      <c r="AB345" s="122"/>
      <c r="AC345" s="106">
        <v>1.9195353449497098E-2</v>
      </c>
      <c r="AD345" s="123">
        <v>78.079925458778277</v>
      </c>
      <c r="AE345" s="124">
        <v>41.245723028462827</v>
      </c>
      <c r="AF345" s="124">
        <v>-41.245723028462827</v>
      </c>
    </row>
    <row r="346" spans="1:32">
      <c r="A346" s="49">
        <v>345</v>
      </c>
      <c r="B346" s="93">
        <v>8.3080040526849044E-2</v>
      </c>
      <c r="C346" s="94">
        <v>1.9195353449497098E-2</v>
      </c>
      <c r="D346" s="95">
        <v>1</v>
      </c>
      <c r="E346" s="59">
        <v>0.80581657823693109</v>
      </c>
      <c r="F346" s="96">
        <f t="shared" si="40"/>
        <v>0.19418342176306891</v>
      </c>
      <c r="G346" s="97">
        <f t="shared" si="41"/>
        <v>78.274108880541348</v>
      </c>
      <c r="H346" s="98">
        <v>343</v>
      </c>
      <c r="I346" s="99">
        <f t="shared" si="42"/>
        <v>3.7707201287613901E-2</v>
      </c>
      <c r="J346" s="99">
        <f t="shared" si="43"/>
        <v>485.04157727992583</v>
      </c>
      <c r="K346" s="100">
        <f t="shared" si="44"/>
        <v>22.023659488829868</v>
      </c>
      <c r="L346" s="101">
        <f t="shared" si="45"/>
        <v>20.623550634044516</v>
      </c>
      <c r="M346" s="102">
        <f t="shared" si="46"/>
        <v>41.247101268089033</v>
      </c>
      <c r="N346" s="102">
        <f t="shared" si="47"/>
        <v>-41.247101268089033</v>
      </c>
      <c r="X346" s="113">
        <v>2.6342451874366769E-2</v>
      </c>
      <c r="Y346" s="121">
        <v>49.917963104204169</v>
      </c>
      <c r="Z346" s="121">
        <v>26.564598585724269</v>
      </c>
      <c r="AA346" s="121">
        <v>-26.564598585724269</v>
      </c>
      <c r="AB346" s="122"/>
      <c r="AC346" s="106">
        <v>1.9195353449497098E-2</v>
      </c>
      <c r="AD346" s="123">
        <v>78.274108880541348</v>
      </c>
      <c r="AE346" s="124">
        <v>41.247101268089033</v>
      </c>
      <c r="AF346" s="124">
        <v>-41.247101268089033</v>
      </c>
    </row>
    <row r="347" spans="1:32">
      <c r="A347" s="49">
        <v>342</v>
      </c>
      <c r="B347" s="120">
        <v>9.6251266464032426E-2</v>
      </c>
      <c r="C347" s="94">
        <v>1.9195353449497098E-2</v>
      </c>
      <c r="D347" s="95">
        <v>3</v>
      </c>
      <c r="E347" s="59">
        <v>0.96200004355870694</v>
      </c>
      <c r="F347" s="96">
        <f t="shared" si="40"/>
        <v>2.0379999564412929</v>
      </c>
      <c r="G347" s="97">
        <f t="shared" si="41"/>
        <v>80.312108836982645</v>
      </c>
      <c r="H347" s="98">
        <v>344</v>
      </c>
      <c r="I347" s="99">
        <f t="shared" si="42"/>
        <v>4.1534438224547117</v>
      </c>
      <c r="J347" s="99">
        <f t="shared" si="43"/>
        <v>489.19502110238057</v>
      </c>
      <c r="K347" s="100">
        <f t="shared" si="44"/>
        <v>22.117753527480602</v>
      </c>
      <c r="L347" s="101">
        <f t="shared" si="45"/>
        <v>20.699209938351888</v>
      </c>
      <c r="M347" s="102">
        <f t="shared" si="46"/>
        <v>41.398419876703777</v>
      </c>
      <c r="N347" s="102">
        <f t="shared" si="47"/>
        <v>-41.398419876703777</v>
      </c>
      <c r="X347" s="113">
        <v>2.6342451874366769E-2</v>
      </c>
      <c r="Y347" s="121">
        <v>49.651526575661045</v>
      </c>
      <c r="Z347" s="121">
        <v>26.569440427509058</v>
      </c>
      <c r="AA347" s="121">
        <v>-26.569440427509058</v>
      </c>
      <c r="AB347" s="122"/>
      <c r="AC347" s="106">
        <v>1.9195353449497098E-2</v>
      </c>
      <c r="AD347" s="123">
        <v>80.312108836982645</v>
      </c>
      <c r="AE347" s="124">
        <v>41.398419876703777</v>
      </c>
      <c r="AF347" s="124">
        <v>-41.398419876703777</v>
      </c>
    </row>
    <row r="348" spans="1:32">
      <c r="A348" s="49">
        <v>344</v>
      </c>
      <c r="B348" s="120">
        <v>0.10638297872340427</v>
      </c>
      <c r="C348" s="94">
        <v>1.9195353449497098E-2</v>
      </c>
      <c r="D348" s="95">
        <v>1</v>
      </c>
      <c r="E348" s="59">
        <v>1.0851806492990377</v>
      </c>
      <c r="F348" s="96">
        <f t="shared" si="40"/>
        <v>-8.5180649299037681E-2</v>
      </c>
      <c r="G348" s="97">
        <f t="shared" si="41"/>
        <v>80.226928187683612</v>
      </c>
      <c r="H348" s="98">
        <v>345</v>
      </c>
      <c r="I348" s="99">
        <f t="shared" si="42"/>
        <v>7.2557430150056489E-3</v>
      </c>
      <c r="J348" s="99">
        <f t="shared" si="43"/>
        <v>489.20227684539555</v>
      </c>
      <c r="K348" s="100">
        <f t="shared" si="44"/>
        <v>22.117917552188217</v>
      </c>
      <c r="L348" s="101">
        <f t="shared" si="45"/>
        <v>20.699341682213316</v>
      </c>
      <c r="M348" s="102">
        <f t="shared" si="46"/>
        <v>41.398683364426631</v>
      </c>
      <c r="N348" s="102">
        <f t="shared" si="47"/>
        <v>-41.398683364426631</v>
      </c>
      <c r="X348" s="113">
        <v>2.6342451874366769E-2</v>
      </c>
      <c r="Y348" s="121">
        <v>49.363555237522931</v>
      </c>
      <c r="Z348" s="121">
        <v>26.575095225276669</v>
      </c>
      <c r="AA348" s="121">
        <v>-26.575095225276669</v>
      </c>
      <c r="AB348" s="122"/>
      <c r="AC348" s="106">
        <v>1.9195353449497098E-2</v>
      </c>
      <c r="AD348" s="123">
        <v>80.226928187683612</v>
      </c>
      <c r="AE348" s="124">
        <v>41.398683364426631</v>
      </c>
      <c r="AF348" s="124">
        <v>-41.398683364426631</v>
      </c>
    </row>
    <row r="349" spans="1:32">
      <c r="A349" s="49">
        <v>346</v>
      </c>
      <c r="B349" s="93">
        <v>4.0526849037487338E-3</v>
      </c>
      <c r="C349" s="94">
        <v>1.919889502762431E-2</v>
      </c>
      <c r="D349" s="95">
        <v>0</v>
      </c>
      <c r="E349" s="59">
        <v>2.1237210539551556E-2</v>
      </c>
      <c r="F349" s="96">
        <f t="shared" si="40"/>
        <v>-2.1237210539551556E-2</v>
      </c>
      <c r="G349" s="97">
        <f t="shared" si="41"/>
        <v>80.205690977144059</v>
      </c>
      <c r="H349" s="98">
        <v>346</v>
      </c>
      <c r="I349" s="99">
        <f t="shared" si="42"/>
        <v>4.5101911150123965E-4</v>
      </c>
      <c r="J349" s="99">
        <f t="shared" si="43"/>
        <v>489.20272786450704</v>
      </c>
      <c r="K349" s="100">
        <f t="shared" si="44"/>
        <v>22.11792774797194</v>
      </c>
      <c r="L349" s="101">
        <f t="shared" si="45"/>
        <v>20.699349871401349</v>
      </c>
      <c r="M349" s="102">
        <f t="shared" si="46"/>
        <v>41.398699742802698</v>
      </c>
      <c r="N349" s="102">
        <f t="shared" si="47"/>
        <v>-41.398699742802698</v>
      </c>
      <c r="X349" s="113">
        <v>2.6342451874366769E-2</v>
      </c>
      <c r="Y349" s="121">
        <v>49.149017770531302</v>
      </c>
      <c r="Z349" s="121">
        <v>26.578233112346091</v>
      </c>
      <c r="AA349" s="121">
        <v>-26.578233112346091</v>
      </c>
      <c r="AB349" s="122"/>
      <c r="AC349" s="106">
        <v>1.919889502762431E-2</v>
      </c>
      <c r="AD349" s="123">
        <v>80.205690977144059</v>
      </c>
      <c r="AE349" s="124">
        <v>41.398699742802698</v>
      </c>
      <c r="AF349" s="124">
        <v>-41.398699742802698</v>
      </c>
    </row>
    <row r="350" spans="1:32">
      <c r="A350" s="49">
        <v>347</v>
      </c>
      <c r="B350" s="93">
        <v>7.5481256332320168E-2</v>
      </c>
      <c r="C350" s="94">
        <v>1.9213061340133165E-2</v>
      </c>
      <c r="D350" s="95">
        <v>1</v>
      </c>
      <c r="E350" s="59">
        <v>0.71961849364280406</v>
      </c>
      <c r="F350" s="96">
        <f t="shared" si="40"/>
        <v>0.28038150635719594</v>
      </c>
      <c r="G350" s="97">
        <f t="shared" si="41"/>
        <v>80.48607248350126</v>
      </c>
      <c r="H350" s="98">
        <v>347</v>
      </c>
      <c r="I350" s="99">
        <f t="shared" si="42"/>
        <v>7.8613789107130308E-2</v>
      </c>
      <c r="J350" s="99">
        <f t="shared" si="43"/>
        <v>489.28134165361416</v>
      </c>
      <c r="K350" s="100">
        <f t="shared" si="44"/>
        <v>22.119704827452246</v>
      </c>
      <c r="L350" s="101">
        <f t="shared" si="45"/>
        <v>20.70077718030327</v>
      </c>
      <c r="M350" s="102">
        <f t="shared" si="46"/>
        <v>41.401554360606539</v>
      </c>
      <c r="N350" s="102">
        <f t="shared" si="47"/>
        <v>-41.401554360606539</v>
      </c>
      <c r="X350" s="113">
        <v>2.6342451874366769E-2</v>
      </c>
      <c r="Y350" s="121">
        <v>48.776551791088494</v>
      </c>
      <c r="Z350" s="121">
        <v>26.587688489840801</v>
      </c>
      <c r="AA350" s="121">
        <v>-26.587688489840801</v>
      </c>
      <c r="AB350" s="122"/>
      <c r="AC350" s="106">
        <v>1.9213061340133165E-2</v>
      </c>
      <c r="AD350" s="123">
        <v>80.48607248350126</v>
      </c>
      <c r="AE350" s="124">
        <v>41.401554360606539</v>
      </c>
      <c r="AF350" s="124">
        <v>-41.401554360606539</v>
      </c>
    </row>
    <row r="351" spans="1:32">
      <c r="A351" s="49">
        <v>348</v>
      </c>
      <c r="B351" s="93">
        <v>1.9250253292806486E-2</v>
      </c>
      <c r="C351" s="94">
        <v>1.9227227652642016E-2</v>
      </c>
      <c r="D351" s="95">
        <v>0</v>
      </c>
      <c r="E351" s="59">
        <v>0.13879295167456504</v>
      </c>
      <c r="F351" s="96">
        <f t="shared" si="40"/>
        <v>-0.13879295167456504</v>
      </c>
      <c r="G351" s="97">
        <f t="shared" si="41"/>
        <v>80.3472795318267</v>
      </c>
      <c r="H351" s="98">
        <v>348</v>
      </c>
      <c r="I351" s="99">
        <f t="shared" si="42"/>
        <v>1.9263483434538146E-2</v>
      </c>
      <c r="J351" s="99">
        <f t="shared" si="43"/>
        <v>489.30060513704871</v>
      </c>
      <c r="K351" s="100">
        <f t="shared" si="44"/>
        <v>22.120140260338513</v>
      </c>
      <c r="L351" s="101">
        <f t="shared" si="45"/>
        <v>20.701126900790513</v>
      </c>
      <c r="M351" s="102">
        <f t="shared" si="46"/>
        <v>41.402253801581026</v>
      </c>
      <c r="N351" s="102">
        <f t="shared" si="47"/>
        <v>-41.402253801581026</v>
      </c>
      <c r="X351" s="113">
        <v>2.6342451874366769E-2</v>
      </c>
      <c r="Y351" s="121">
        <v>48.187574484160059</v>
      </c>
      <c r="Z351" s="121">
        <v>26.611313583701083</v>
      </c>
      <c r="AA351" s="121">
        <v>-26.611313583701083</v>
      </c>
      <c r="AB351" s="122"/>
      <c r="AC351" s="106">
        <v>1.9227227652642016E-2</v>
      </c>
      <c r="AD351" s="123">
        <v>80.3472795318267</v>
      </c>
      <c r="AE351" s="124">
        <v>41.402253801581026</v>
      </c>
      <c r="AF351" s="124">
        <v>-41.402253801581026</v>
      </c>
    </row>
    <row r="352" spans="1:32">
      <c r="A352" s="49">
        <v>355</v>
      </c>
      <c r="B352" s="120">
        <v>6.7882472137791292E-2</v>
      </c>
      <c r="C352" s="94">
        <v>1.9319308683949564E-2</v>
      </c>
      <c r="D352" s="95">
        <v>0</v>
      </c>
      <c r="E352" s="59">
        <v>0.63580024439495231</v>
      </c>
      <c r="F352" s="96">
        <f t="shared" si="40"/>
        <v>-0.63580024439495231</v>
      </c>
      <c r="G352" s="97">
        <f t="shared" si="41"/>
        <v>79.711479287431743</v>
      </c>
      <c r="H352" s="98">
        <v>349</v>
      </c>
      <c r="I352" s="99">
        <f t="shared" si="42"/>
        <v>0.4042419507726811</v>
      </c>
      <c r="J352" s="99">
        <f t="shared" si="43"/>
        <v>489.70484708782141</v>
      </c>
      <c r="K352" s="100">
        <f t="shared" si="44"/>
        <v>22.129275792212933</v>
      </c>
      <c r="L352" s="101">
        <f t="shared" si="45"/>
        <v>20.708463332913869</v>
      </c>
      <c r="M352" s="102">
        <f t="shared" si="46"/>
        <v>41.416926665827738</v>
      </c>
      <c r="N352" s="102">
        <f t="shared" si="47"/>
        <v>-41.416926665827738</v>
      </c>
      <c r="X352" s="113">
        <v>2.6342451874366769E-2</v>
      </c>
      <c r="Y352" s="121">
        <v>47.229654954884978</v>
      </c>
      <c r="Z352" s="121">
        <v>26.67368406596351</v>
      </c>
      <c r="AA352" s="121">
        <v>-26.67368406596351</v>
      </c>
      <c r="AB352" s="122"/>
      <c r="AC352" s="106">
        <v>1.9319308683949564E-2</v>
      </c>
      <c r="AD352" s="123">
        <v>79.711479287431743</v>
      </c>
      <c r="AE352" s="124">
        <v>41.416926665827738</v>
      </c>
      <c r="AF352" s="124">
        <v>-41.416926665827738</v>
      </c>
    </row>
    <row r="353" spans="1:32">
      <c r="A353" s="49">
        <v>352</v>
      </c>
      <c r="B353" s="93">
        <v>7.0921985815602842E-2</v>
      </c>
      <c r="C353" s="94">
        <v>1.9319308683949564E-2</v>
      </c>
      <c r="D353" s="95">
        <v>8</v>
      </c>
      <c r="E353" s="59">
        <v>0.67022736120750037</v>
      </c>
      <c r="F353" s="96">
        <f t="shared" si="40"/>
        <v>7.3297726387925</v>
      </c>
      <c r="G353" s="97">
        <f t="shared" si="41"/>
        <v>87.041251926224248</v>
      </c>
      <c r="H353" s="98">
        <v>350</v>
      </c>
      <c r="I353" s="99">
        <f t="shared" si="42"/>
        <v>53.725566936391168</v>
      </c>
      <c r="J353" s="99">
        <f t="shared" si="43"/>
        <v>543.43041402421261</v>
      </c>
      <c r="K353" s="100">
        <f t="shared" si="44"/>
        <v>23.311593982913578</v>
      </c>
      <c r="L353" s="101">
        <f t="shared" si="45"/>
        <v>21.644365569666071</v>
      </c>
      <c r="M353" s="102">
        <f t="shared" si="46"/>
        <v>43.288731139332143</v>
      </c>
      <c r="N353" s="102">
        <f t="shared" si="47"/>
        <v>-43.288731139332143</v>
      </c>
      <c r="X353" s="113">
        <v>2.6849037487335362E-2</v>
      </c>
      <c r="Y353" s="121">
        <v>47.08904329823698</v>
      </c>
      <c r="Z353" s="121">
        <v>26.67502599824056</v>
      </c>
      <c r="AA353" s="121">
        <v>-26.67502599824056</v>
      </c>
      <c r="AB353" s="122"/>
      <c r="AC353" s="106">
        <v>1.9319308683949564E-2</v>
      </c>
      <c r="AD353" s="123">
        <v>87.041251926224248</v>
      </c>
      <c r="AE353" s="124">
        <v>43.288731139332143</v>
      </c>
      <c r="AF353" s="124">
        <v>-43.288731139332143</v>
      </c>
    </row>
    <row r="354" spans="1:32">
      <c r="A354" s="49">
        <v>353</v>
      </c>
      <c r="B354" s="120">
        <v>0.11347517730496456</v>
      </c>
      <c r="C354" s="94">
        <v>1.9319308683949564E-2</v>
      </c>
      <c r="D354" s="95">
        <v>2</v>
      </c>
      <c r="E354" s="59">
        <v>1.1802000485342661</v>
      </c>
      <c r="F354" s="96">
        <f t="shared" si="40"/>
        <v>0.81979995146573392</v>
      </c>
      <c r="G354" s="97">
        <f t="shared" si="41"/>
        <v>87.861051877689988</v>
      </c>
      <c r="H354" s="98">
        <v>351</v>
      </c>
      <c r="I354" s="99">
        <f t="shared" si="42"/>
        <v>0.67207196042321971</v>
      </c>
      <c r="J354" s="99">
        <f t="shared" si="43"/>
        <v>544.10248598463579</v>
      </c>
      <c r="K354" s="100">
        <f t="shared" si="44"/>
        <v>23.326004501084959</v>
      </c>
      <c r="L354" s="101">
        <f t="shared" si="45"/>
        <v>21.655602719206996</v>
      </c>
      <c r="M354" s="102">
        <f t="shared" si="46"/>
        <v>43.311205438413992</v>
      </c>
      <c r="N354" s="102">
        <f t="shared" si="47"/>
        <v>-43.311205438413992</v>
      </c>
      <c r="X354" s="103">
        <v>2.6849037487335362E-2</v>
      </c>
      <c r="Y354" s="121">
        <v>47.922605507581785</v>
      </c>
      <c r="Z354" s="121">
        <v>26.722132704049191</v>
      </c>
      <c r="AA354" s="121">
        <v>-26.722132704049191</v>
      </c>
      <c r="AB354" s="122"/>
      <c r="AC354" s="106">
        <v>1.9319308683949564E-2</v>
      </c>
      <c r="AD354" s="123">
        <v>87.861051877689988</v>
      </c>
      <c r="AE354" s="124">
        <v>43.311205438413992</v>
      </c>
      <c r="AF354" s="124">
        <v>-43.311205438413992</v>
      </c>
    </row>
    <row r="355" spans="1:32">
      <c r="A355" s="49">
        <v>351</v>
      </c>
      <c r="B355" s="93">
        <v>0.15602836879432624</v>
      </c>
      <c r="C355" s="94">
        <v>1.9319308683949564E-2</v>
      </c>
      <c r="D355" s="95">
        <v>2</v>
      </c>
      <c r="E355" s="59">
        <v>1.731624785161209</v>
      </c>
      <c r="F355" s="96">
        <f t="shared" si="40"/>
        <v>0.26837521483879101</v>
      </c>
      <c r="G355" s="97">
        <f t="shared" si="41"/>
        <v>88.129427092528772</v>
      </c>
      <c r="H355" s="98">
        <v>352</v>
      </c>
      <c r="I355" s="99">
        <f t="shared" si="42"/>
        <v>7.2025255939767233E-2</v>
      </c>
      <c r="J355" s="99">
        <f t="shared" si="43"/>
        <v>544.17451124057561</v>
      </c>
      <c r="K355" s="100">
        <f t="shared" si="44"/>
        <v>23.327548333259877</v>
      </c>
      <c r="L355" s="101">
        <f t="shared" si="45"/>
        <v>21.656806332929225</v>
      </c>
      <c r="M355" s="102">
        <f t="shared" si="46"/>
        <v>43.31361266585845</v>
      </c>
      <c r="N355" s="102">
        <f t="shared" si="47"/>
        <v>-43.31361266585845</v>
      </c>
      <c r="X355" s="103">
        <v>2.6849037487335362E-2</v>
      </c>
      <c r="Y355" s="121">
        <v>48.742775261550911</v>
      </c>
      <c r="Z355" s="121">
        <v>26.767641464093469</v>
      </c>
      <c r="AA355" s="121">
        <v>-26.767641464093469</v>
      </c>
      <c r="AB355" s="122"/>
      <c r="AC355" s="106">
        <v>1.9319308683949564E-2</v>
      </c>
      <c r="AD355" s="123">
        <v>88.129427092528772</v>
      </c>
      <c r="AE355" s="124">
        <v>43.31361266585845</v>
      </c>
      <c r="AF355" s="124">
        <v>-43.31361266585845</v>
      </c>
    </row>
    <row r="356" spans="1:32">
      <c r="A356" s="49">
        <v>349</v>
      </c>
      <c r="B356" s="93">
        <v>0.15754812563323203</v>
      </c>
      <c r="C356" s="94">
        <v>1.9319308683949564E-2</v>
      </c>
      <c r="D356" s="95">
        <v>2</v>
      </c>
      <c r="E356" s="59">
        <v>1.7519498997543572</v>
      </c>
      <c r="F356" s="96">
        <f t="shared" si="40"/>
        <v>0.24805010024564278</v>
      </c>
      <c r="G356" s="97">
        <f t="shared" si="41"/>
        <v>88.377477192774421</v>
      </c>
      <c r="H356" s="98">
        <v>353</v>
      </c>
      <c r="I356" s="99">
        <f t="shared" si="42"/>
        <v>6.1528852231873432E-2</v>
      </c>
      <c r="J356" s="99">
        <f t="shared" si="43"/>
        <v>544.23604009280746</v>
      </c>
      <c r="K356" s="100">
        <f t="shared" si="44"/>
        <v>23.32886709835708</v>
      </c>
      <c r="L356" s="101">
        <f t="shared" si="45"/>
        <v>21.657834440170323</v>
      </c>
      <c r="M356" s="102">
        <f t="shared" si="46"/>
        <v>43.315668880340645</v>
      </c>
      <c r="N356" s="102">
        <f t="shared" si="47"/>
        <v>-43.315668880340645</v>
      </c>
      <c r="X356" s="103">
        <v>2.6849037487335362E-2</v>
      </c>
      <c r="Y356" s="121">
        <v>48.528931287904243</v>
      </c>
      <c r="Z356" s="121">
        <v>26.770731756617469</v>
      </c>
      <c r="AA356" s="121">
        <v>-26.770731756617469</v>
      </c>
      <c r="AB356" s="122"/>
      <c r="AC356" s="106">
        <v>1.9319308683949564E-2</v>
      </c>
      <c r="AD356" s="123">
        <v>88.377477192774421</v>
      </c>
      <c r="AE356" s="124">
        <v>43.315668880340645</v>
      </c>
      <c r="AF356" s="124">
        <v>-43.315668880340645</v>
      </c>
    </row>
    <row r="357" spans="1:32">
      <c r="A357" s="49">
        <v>350</v>
      </c>
      <c r="B357" s="93">
        <v>0.1646403242147923</v>
      </c>
      <c r="C357" s="94">
        <v>1.9319308683949564E-2</v>
      </c>
      <c r="D357" s="95">
        <v>7</v>
      </c>
      <c r="E357" s="59">
        <v>1.8473245965082861</v>
      </c>
      <c r="F357" s="96">
        <f t="shared" si="40"/>
        <v>5.1526754034917142</v>
      </c>
      <c r="G357" s="97">
        <f t="shared" si="41"/>
        <v>93.530152596266134</v>
      </c>
      <c r="H357" s="98">
        <v>354</v>
      </c>
      <c r="I357" s="99">
        <f t="shared" si="42"/>
        <v>26.550063813748498</v>
      </c>
      <c r="J357" s="99">
        <f t="shared" si="43"/>
        <v>570.78610390655592</v>
      </c>
      <c r="K357" s="100">
        <f t="shared" si="44"/>
        <v>23.891130235017261</v>
      </c>
      <c r="L357" s="101">
        <f t="shared" si="45"/>
        <v>22.092947620930541</v>
      </c>
      <c r="M357" s="102">
        <f t="shared" si="46"/>
        <v>44.185895241861083</v>
      </c>
      <c r="N357" s="102">
        <f t="shared" si="47"/>
        <v>-44.185895241861083</v>
      </c>
      <c r="X357" s="103">
        <v>2.7355623100303955E-2</v>
      </c>
      <c r="Y357" s="121">
        <v>48.322403500541789</v>
      </c>
      <c r="Z357" s="121">
        <v>26.773613818683771</v>
      </c>
      <c r="AA357" s="121">
        <v>-26.773613818683771</v>
      </c>
      <c r="AB357" s="122"/>
      <c r="AC357" s="106">
        <v>1.9319308683949564E-2</v>
      </c>
      <c r="AD357" s="123">
        <v>93.530152596266134</v>
      </c>
      <c r="AE357" s="124">
        <v>44.185895241861083</v>
      </c>
      <c r="AF357" s="124">
        <v>-44.185895241861083</v>
      </c>
    </row>
    <row r="358" spans="1:32">
      <c r="A358" s="49">
        <v>354</v>
      </c>
      <c r="B358" s="120">
        <v>0.1702127659574468</v>
      </c>
      <c r="C358" s="94">
        <v>1.9319308683949564E-2</v>
      </c>
      <c r="D358" s="95">
        <v>2</v>
      </c>
      <c r="E358" s="59">
        <v>1.9228536238193619</v>
      </c>
      <c r="F358" s="96">
        <f t="shared" si="40"/>
        <v>7.7146376180638132E-2</v>
      </c>
      <c r="G358" s="97">
        <f t="shared" si="41"/>
        <v>93.60729897244677</v>
      </c>
      <c r="H358" s="98">
        <v>355</v>
      </c>
      <c r="I358" s="99">
        <f t="shared" si="42"/>
        <v>5.9515633578045308E-3</v>
      </c>
      <c r="J358" s="99">
        <f t="shared" si="43"/>
        <v>570.79205546991375</v>
      </c>
      <c r="K358" s="100">
        <f t="shared" si="44"/>
        <v>23.891254790611434</v>
      </c>
      <c r="L358" s="101">
        <f t="shared" si="45"/>
        <v>22.093043289043983</v>
      </c>
      <c r="M358" s="102">
        <f t="shared" si="46"/>
        <v>44.186086578087966</v>
      </c>
      <c r="N358" s="102">
        <f t="shared" si="47"/>
        <v>-44.186086578087966</v>
      </c>
      <c r="X358" s="103">
        <v>2.7355623100303955E-2</v>
      </c>
      <c r="Y358" s="121">
        <v>48.006609221444776</v>
      </c>
      <c r="Z358" s="121">
        <v>26.780350709329646</v>
      </c>
      <c r="AA358" s="121">
        <v>-26.780350709329646</v>
      </c>
      <c r="AB358" s="122"/>
      <c r="AC358" s="106">
        <v>1.9319308683949564E-2</v>
      </c>
      <c r="AD358" s="123">
        <v>93.60729897244677</v>
      </c>
      <c r="AE358" s="124">
        <v>44.186086578087966</v>
      </c>
      <c r="AF358" s="124">
        <v>-44.186086578087966</v>
      </c>
    </row>
    <row r="359" spans="1:32">
      <c r="A359" s="49">
        <v>356</v>
      </c>
      <c r="B359" s="93">
        <v>0.29381965552178319</v>
      </c>
      <c r="C359" s="94">
        <v>1.9319308683949564E-2</v>
      </c>
      <c r="D359" s="95">
        <v>4</v>
      </c>
      <c r="E359" s="59">
        <v>3.7099640098407427</v>
      </c>
      <c r="F359" s="96">
        <f t="shared" si="40"/>
        <v>0.2900359901592573</v>
      </c>
      <c r="G359" s="97">
        <f t="shared" si="41"/>
        <v>93.897334962606024</v>
      </c>
      <c r="H359" s="98">
        <v>356</v>
      </c>
      <c r="I359" s="99">
        <f t="shared" si="42"/>
        <v>8.4120875587660793E-2</v>
      </c>
      <c r="J359" s="99">
        <f t="shared" si="43"/>
        <v>570.87617634550145</v>
      </c>
      <c r="K359" s="100">
        <f t="shared" si="44"/>
        <v>23.893015220886237</v>
      </c>
      <c r="L359" s="101">
        <f t="shared" si="45"/>
        <v>22.09439539811067</v>
      </c>
      <c r="M359" s="102">
        <f t="shared" si="46"/>
        <v>44.18879079622134</v>
      </c>
      <c r="N359" s="102">
        <f t="shared" si="47"/>
        <v>-44.18879079622134</v>
      </c>
      <c r="X359" s="103">
        <v>2.7355623100303955E-2</v>
      </c>
      <c r="Y359" s="121">
        <v>50.105801455504825</v>
      </c>
      <c r="Z359" s="121">
        <v>27.075988986707259</v>
      </c>
      <c r="AA359" s="121">
        <v>-27.075988986707259</v>
      </c>
      <c r="AB359" s="122"/>
      <c r="AC359" s="106">
        <v>1.9319308683949564E-2</v>
      </c>
      <c r="AD359" s="123">
        <v>93.897334962606024</v>
      </c>
      <c r="AE359" s="124">
        <v>44.18879079622134</v>
      </c>
      <c r="AF359" s="124">
        <v>-44.18879079622134</v>
      </c>
    </row>
    <row r="360" spans="1:32">
      <c r="A360" s="49">
        <v>357</v>
      </c>
      <c r="B360" s="93">
        <v>4.6099290780141848E-2</v>
      </c>
      <c r="C360" s="94">
        <v>1.9371546961325967E-2</v>
      </c>
      <c r="D360" s="95">
        <v>0</v>
      </c>
      <c r="E360" s="59">
        <v>0.24633344883305269</v>
      </c>
      <c r="F360" s="96">
        <f t="shared" si="40"/>
        <v>-0.24633344883305269</v>
      </c>
      <c r="G360" s="97">
        <f t="shared" si="41"/>
        <v>93.651001513772968</v>
      </c>
      <c r="H360" s="98">
        <v>357</v>
      </c>
      <c r="I360" s="99">
        <f t="shared" si="42"/>
        <v>6.0680168013986187E-2</v>
      </c>
      <c r="J360" s="99">
        <f t="shared" si="43"/>
        <v>570.93685651351541</v>
      </c>
      <c r="K360" s="100">
        <f t="shared" si="44"/>
        <v>23.894285017834608</v>
      </c>
      <c r="L360" s="101">
        <f t="shared" si="45"/>
        <v>22.095370633311997</v>
      </c>
      <c r="M360" s="102">
        <f t="shared" si="46"/>
        <v>44.190741266623995</v>
      </c>
      <c r="N360" s="102">
        <f t="shared" si="47"/>
        <v>-44.190741266623995</v>
      </c>
      <c r="X360" s="103">
        <v>2.7355623100303955E-2</v>
      </c>
      <c r="Y360" s="121">
        <v>50.185956837968718</v>
      </c>
      <c r="Z360" s="121">
        <v>27.076417142542383</v>
      </c>
      <c r="AA360" s="121">
        <v>-27.076417142542383</v>
      </c>
      <c r="AB360" s="122"/>
      <c r="AC360" s="106">
        <v>1.9371546961325967E-2</v>
      </c>
      <c r="AD360" s="123">
        <v>93.651001513772968</v>
      </c>
      <c r="AE360" s="124">
        <v>44.190741266623995</v>
      </c>
      <c r="AF360" s="124">
        <v>-44.190741266623995</v>
      </c>
    </row>
    <row r="361" spans="1:32">
      <c r="A361" s="49">
        <v>358</v>
      </c>
      <c r="B361" s="93">
        <v>4.6605876393110444E-2</v>
      </c>
      <c r="C361" s="94">
        <v>1.9371546961325967E-2</v>
      </c>
      <c r="D361" s="95">
        <v>1</v>
      </c>
      <c r="E361" s="59">
        <v>0.24959591177880552</v>
      </c>
      <c r="F361" s="96">
        <f t="shared" si="40"/>
        <v>0.75040408822119442</v>
      </c>
      <c r="G361" s="97">
        <f t="shared" si="41"/>
        <v>94.401405601994156</v>
      </c>
      <c r="H361" s="98">
        <v>358</v>
      </c>
      <c r="I361" s="99">
        <f t="shared" si="42"/>
        <v>0.5631062956190821</v>
      </c>
      <c r="J361" s="99">
        <f t="shared" si="43"/>
        <v>571.49996280913444</v>
      </c>
      <c r="K361" s="100">
        <f t="shared" si="44"/>
        <v>23.906065397909678</v>
      </c>
      <c r="L361" s="101">
        <f t="shared" si="45"/>
        <v>22.1044166560871</v>
      </c>
      <c r="M361" s="102">
        <f t="shared" si="46"/>
        <v>44.2088333121742</v>
      </c>
      <c r="N361" s="102">
        <f t="shared" si="47"/>
        <v>-44.2088333121742</v>
      </c>
      <c r="X361" s="103">
        <v>2.7862208713272548E-2</v>
      </c>
      <c r="Y361" s="121">
        <v>49.956432585925299</v>
      </c>
      <c r="Z361" s="121">
        <v>27.079927528273718</v>
      </c>
      <c r="AA361" s="121">
        <v>-27.079927528273718</v>
      </c>
      <c r="AB361" s="122"/>
      <c r="AC361" s="106">
        <v>1.9371546961325967E-2</v>
      </c>
      <c r="AD361" s="123">
        <v>94.401405601994156</v>
      </c>
      <c r="AE361" s="124">
        <v>44.2088333121742</v>
      </c>
      <c r="AF361" s="124">
        <v>-44.2088333121742</v>
      </c>
    </row>
    <row r="362" spans="1:32">
      <c r="A362" s="49">
        <v>360</v>
      </c>
      <c r="B362" s="93">
        <v>4.6605876393110444E-2</v>
      </c>
      <c r="C362" s="94">
        <v>1.9371546961325967E-2</v>
      </c>
      <c r="D362" s="95">
        <v>0</v>
      </c>
      <c r="E362" s="59">
        <v>0.24959591177880552</v>
      </c>
      <c r="F362" s="96">
        <f t="shared" si="40"/>
        <v>-0.24959591177880552</v>
      </c>
      <c r="G362" s="97">
        <f t="shared" si="41"/>
        <v>94.151809690215345</v>
      </c>
      <c r="H362" s="98">
        <v>359</v>
      </c>
      <c r="I362" s="99">
        <f t="shared" si="42"/>
        <v>6.229811917669327E-2</v>
      </c>
      <c r="J362" s="99">
        <f t="shared" si="43"/>
        <v>571.56226092831116</v>
      </c>
      <c r="K362" s="100">
        <f t="shared" si="44"/>
        <v>23.907368339662799</v>
      </c>
      <c r="L362" s="101">
        <f t="shared" si="45"/>
        <v>22.105416993315757</v>
      </c>
      <c r="M362" s="102">
        <f t="shared" si="46"/>
        <v>44.210833986631513</v>
      </c>
      <c r="N362" s="102">
        <f t="shared" si="47"/>
        <v>-44.210833986631513</v>
      </c>
      <c r="X362" s="103">
        <v>2.7862208713272548E-2</v>
      </c>
      <c r="Y362" s="121">
        <v>48.767074446006838</v>
      </c>
      <c r="Z362" s="121">
        <v>27.173978223388207</v>
      </c>
      <c r="AA362" s="121">
        <v>-27.173978223388207</v>
      </c>
      <c r="AB362" s="122"/>
      <c r="AC362" s="106">
        <v>1.9371546961325967E-2</v>
      </c>
      <c r="AD362" s="123">
        <v>94.151809690215345</v>
      </c>
      <c r="AE362" s="124">
        <v>44.210833986631513</v>
      </c>
      <c r="AF362" s="124">
        <v>-44.210833986631513</v>
      </c>
    </row>
    <row r="363" spans="1:32">
      <c r="A363" s="49">
        <v>359</v>
      </c>
      <c r="B363" s="120">
        <v>4.7619047619047623E-2</v>
      </c>
      <c r="C363" s="94">
        <v>1.9371546961325967E-2</v>
      </c>
      <c r="D363" s="95">
        <v>0</v>
      </c>
      <c r="E363" s="59">
        <v>0.25614248848134846</v>
      </c>
      <c r="F363" s="96">
        <f t="shared" si="40"/>
        <v>-0.25614248848134846</v>
      </c>
      <c r="G363" s="97">
        <f t="shared" si="41"/>
        <v>93.895667201734</v>
      </c>
      <c r="H363" s="98">
        <v>360</v>
      </c>
      <c r="I363" s="99">
        <f t="shared" si="42"/>
        <v>6.5608974405417728E-2</v>
      </c>
      <c r="J363" s="99">
        <f t="shared" si="43"/>
        <v>571.62786990271661</v>
      </c>
      <c r="K363" s="100">
        <f t="shared" si="44"/>
        <v>23.908740449942499</v>
      </c>
      <c r="L363" s="101">
        <f t="shared" si="45"/>
        <v>22.106470396703124</v>
      </c>
      <c r="M363" s="102">
        <f t="shared" si="46"/>
        <v>44.212940793406247</v>
      </c>
      <c r="N363" s="102">
        <f t="shared" si="47"/>
        <v>-44.212940793406247</v>
      </c>
      <c r="X363" s="113">
        <v>2.7862208713272548E-2</v>
      </c>
      <c r="Y363" s="121">
        <v>53.978763866386501</v>
      </c>
      <c r="Z363" s="121">
        <v>28.90699313938131</v>
      </c>
      <c r="AA363" s="121">
        <v>-28.90699313938131</v>
      </c>
      <c r="AB363" s="122"/>
      <c r="AC363" s="106">
        <v>1.9371546961325967E-2</v>
      </c>
      <c r="AD363" s="123">
        <v>93.895667201734</v>
      </c>
      <c r="AE363" s="124">
        <v>44.212940793406247</v>
      </c>
      <c r="AF363" s="124">
        <v>-44.212940793406247</v>
      </c>
    </row>
    <row r="364" spans="1:32">
      <c r="A364" s="49">
        <v>363</v>
      </c>
      <c r="B364" s="93">
        <v>2.3809523809523812E-2</v>
      </c>
      <c r="C364" s="94">
        <v>1.941183241252302E-2</v>
      </c>
      <c r="D364" s="95">
        <v>0</v>
      </c>
      <c r="E364" s="59">
        <v>0.11133206822108122</v>
      </c>
      <c r="F364" s="96">
        <f t="shared" si="40"/>
        <v>-0.11133206822108122</v>
      </c>
      <c r="G364" s="97">
        <f t="shared" si="41"/>
        <v>93.784335133512911</v>
      </c>
      <c r="H364" s="98">
        <v>361</v>
      </c>
      <c r="I364" s="99">
        <f t="shared" si="42"/>
        <v>1.2394829414383482E-2</v>
      </c>
      <c r="J364" s="99">
        <f t="shared" si="43"/>
        <v>571.64026473213096</v>
      </c>
      <c r="K364" s="100">
        <f t="shared" si="44"/>
        <v>23.90899965979612</v>
      </c>
      <c r="L364" s="101">
        <f t="shared" si="45"/>
        <v>22.106669394194284</v>
      </c>
      <c r="M364" s="102">
        <f t="shared" si="46"/>
        <v>44.213338788388569</v>
      </c>
      <c r="N364" s="102">
        <f t="shared" si="47"/>
        <v>-44.213338788388569</v>
      </c>
      <c r="X364" s="113">
        <v>2.8368794326241141E-2</v>
      </c>
      <c r="Y364" s="121">
        <v>53.703577645859369</v>
      </c>
      <c r="Z364" s="121">
        <v>28.911643397802798</v>
      </c>
      <c r="AA364" s="121">
        <v>-28.911643397802798</v>
      </c>
      <c r="AB364" s="122"/>
      <c r="AC364" s="106">
        <v>1.941183241252302E-2</v>
      </c>
      <c r="AD364" s="123">
        <v>93.784335133512911</v>
      </c>
      <c r="AE364" s="124">
        <v>44.213338788388569</v>
      </c>
      <c r="AF364" s="124">
        <v>-44.213338788388569</v>
      </c>
    </row>
    <row r="365" spans="1:32">
      <c r="A365" s="49">
        <v>362</v>
      </c>
      <c r="B365" s="93">
        <v>4.5592705167173259E-2</v>
      </c>
      <c r="C365" s="94">
        <v>1.941183241252302E-2</v>
      </c>
      <c r="D365" s="95">
        <v>0</v>
      </c>
      <c r="E365" s="59">
        <v>0.24338014099595728</v>
      </c>
      <c r="F365" s="96">
        <f t="shared" si="40"/>
        <v>-0.24338014099595728</v>
      </c>
      <c r="G365" s="97">
        <f t="shared" si="41"/>
        <v>93.540954992516959</v>
      </c>
      <c r="H365" s="98">
        <v>362</v>
      </c>
      <c r="I365" s="99">
        <f t="shared" si="42"/>
        <v>5.923389303121205E-2</v>
      </c>
      <c r="J365" s="99">
        <f t="shared" si="43"/>
        <v>571.69949862516216</v>
      </c>
      <c r="K365" s="100">
        <f t="shared" si="44"/>
        <v>23.910238364038996</v>
      </c>
      <c r="L365" s="101">
        <f t="shared" si="45"/>
        <v>22.107620338113158</v>
      </c>
      <c r="M365" s="102">
        <f t="shared" si="46"/>
        <v>44.215240676226315</v>
      </c>
      <c r="N365" s="102">
        <f t="shared" si="47"/>
        <v>-44.215240676226315</v>
      </c>
      <c r="X365" s="113">
        <v>2.8368794326241141E-2</v>
      </c>
      <c r="Y365" s="121">
        <v>53.359670335901001</v>
      </c>
      <c r="Z365" s="121">
        <v>28.918904340076946</v>
      </c>
      <c r="AA365" s="121">
        <v>-28.918904340076946</v>
      </c>
      <c r="AB365" s="122"/>
      <c r="AC365" s="106">
        <v>1.941183241252302E-2</v>
      </c>
      <c r="AD365" s="123">
        <v>93.540954992516959</v>
      </c>
      <c r="AE365" s="124">
        <v>44.215240676226315</v>
      </c>
      <c r="AF365" s="124">
        <v>-44.215240676226315</v>
      </c>
    </row>
    <row r="366" spans="1:32">
      <c r="A366" s="49">
        <v>365</v>
      </c>
      <c r="B366" s="93">
        <v>4.5592705167173259E-2</v>
      </c>
      <c r="C366" s="94">
        <v>1.941183241252302E-2</v>
      </c>
      <c r="D366" s="95">
        <v>0</v>
      </c>
      <c r="E366" s="59">
        <v>0.24338014099595728</v>
      </c>
      <c r="F366" s="96">
        <f t="shared" si="40"/>
        <v>-0.24338014099595728</v>
      </c>
      <c r="G366" s="97">
        <f t="shared" si="41"/>
        <v>93.297574851521006</v>
      </c>
      <c r="H366" s="98">
        <v>363</v>
      </c>
      <c r="I366" s="99">
        <f t="shared" si="42"/>
        <v>5.923389303121205E-2</v>
      </c>
      <c r="J366" s="99">
        <f t="shared" si="43"/>
        <v>571.75873251819337</v>
      </c>
      <c r="K366" s="100">
        <f t="shared" si="44"/>
        <v>23.911477004112342</v>
      </c>
      <c r="L366" s="101">
        <f t="shared" si="45"/>
        <v>22.108571200850996</v>
      </c>
      <c r="M366" s="102">
        <f t="shared" si="46"/>
        <v>44.217142401701992</v>
      </c>
      <c r="N366" s="102">
        <f t="shared" si="47"/>
        <v>-44.217142401701992</v>
      </c>
      <c r="X366" s="113">
        <v>2.8368794326241141E-2</v>
      </c>
      <c r="Y366" s="121">
        <v>52.961214016952674</v>
      </c>
      <c r="Z366" s="121">
        <v>28.928647717396675</v>
      </c>
      <c r="AA366" s="121">
        <v>-28.928647717396675</v>
      </c>
      <c r="AB366" s="122"/>
      <c r="AC366" s="106">
        <v>1.941183241252302E-2</v>
      </c>
      <c r="AD366" s="123">
        <v>93.297574851521006</v>
      </c>
      <c r="AE366" s="124">
        <v>44.217142401701992</v>
      </c>
      <c r="AF366" s="124">
        <v>-44.217142401701992</v>
      </c>
    </row>
    <row r="367" spans="1:32">
      <c r="A367" s="49">
        <v>367</v>
      </c>
      <c r="B367" s="93">
        <v>4.5592705167173259E-2</v>
      </c>
      <c r="C367" s="94">
        <v>1.941183241252302E-2</v>
      </c>
      <c r="D367" s="95">
        <v>0</v>
      </c>
      <c r="E367" s="59">
        <v>0.24338014099595728</v>
      </c>
      <c r="F367" s="96">
        <f t="shared" si="40"/>
        <v>-0.24338014099595728</v>
      </c>
      <c r="G367" s="97">
        <f t="shared" si="41"/>
        <v>93.054194710525053</v>
      </c>
      <c r="H367" s="98">
        <v>364</v>
      </c>
      <c r="I367" s="99">
        <f t="shared" si="42"/>
        <v>5.923389303121205E-2</v>
      </c>
      <c r="J367" s="99">
        <f t="shared" si="43"/>
        <v>571.81796641122457</v>
      </c>
      <c r="K367" s="100">
        <f t="shared" si="44"/>
        <v>23.912715580026134</v>
      </c>
      <c r="L367" s="101">
        <f t="shared" si="45"/>
        <v>22.109521982418279</v>
      </c>
      <c r="M367" s="102">
        <f t="shared" si="46"/>
        <v>44.219043964836558</v>
      </c>
      <c r="N367" s="102">
        <f t="shared" si="47"/>
        <v>-44.219043964836558</v>
      </c>
      <c r="X367" s="113">
        <v>2.8368794326241141E-2</v>
      </c>
      <c r="Y367" s="121">
        <v>53.140004292973686</v>
      </c>
      <c r="Z367" s="121">
        <v>28.930608928399081</v>
      </c>
      <c r="AA367" s="121">
        <v>-28.930608928399081</v>
      </c>
      <c r="AB367" s="122"/>
      <c r="AC367" s="106">
        <v>1.941183241252302E-2</v>
      </c>
      <c r="AD367" s="123">
        <v>93.054194710525053</v>
      </c>
      <c r="AE367" s="124">
        <v>44.219043964836558</v>
      </c>
      <c r="AF367" s="124">
        <v>-44.219043964836558</v>
      </c>
    </row>
    <row r="368" spans="1:32">
      <c r="A368" s="49">
        <v>361</v>
      </c>
      <c r="B368" s="93">
        <v>4.9645390070921988E-2</v>
      </c>
      <c r="C368" s="94">
        <v>1.941183241252302E-2</v>
      </c>
      <c r="D368" s="95">
        <v>0</v>
      </c>
      <c r="E368" s="59">
        <v>0.26965499098655543</v>
      </c>
      <c r="F368" s="96">
        <f t="shared" si="40"/>
        <v>-0.26965499098655543</v>
      </c>
      <c r="G368" s="97">
        <f t="shared" si="41"/>
        <v>92.7845397195385</v>
      </c>
      <c r="H368" s="98">
        <v>365</v>
      </c>
      <c r="I368" s="99">
        <f t="shared" si="42"/>
        <v>7.2713814163959292E-2</v>
      </c>
      <c r="J368" s="99">
        <f t="shared" si="43"/>
        <v>571.89068022538856</v>
      </c>
      <c r="K368" s="100">
        <f t="shared" si="44"/>
        <v>23.914235932293312</v>
      </c>
      <c r="L368" s="101">
        <f t="shared" si="45"/>
        <v>22.110689023410529</v>
      </c>
      <c r="M368" s="102">
        <f t="shared" si="46"/>
        <v>44.221378046821059</v>
      </c>
      <c r="N368" s="102">
        <f t="shared" si="47"/>
        <v>-44.221378046821059</v>
      </c>
      <c r="X368" s="113">
        <v>2.8368794326241141E-2</v>
      </c>
      <c r="Y368" s="121">
        <v>52.183782994558321</v>
      </c>
      <c r="Z368" s="121">
        <v>28.986636365589238</v>
      </c>
      <c r="AA368" s="121">
        <v>-28.986636365589238</v>
      </c>
      <c r="AB368" s="122"/>
      <c r="AC368" s="106">
        <v>1.941183241252302E-2</v>
      </c>
      <c r="AD368" s="123">
        <v>92.7845397195385</v>
      </c>
      <c r="AE368" s="124">
        <v>44.221378046821059</v>
      </c>
      <c r="AF368" s="124">
        <v>-44.221378046821059</v>
      </c>
    </row>
    <row r="369" spans="1:32">
      <c r="A369" s="49">
        <v>364</v>
      </c>
      <c r="B369" s="93">
        <v>6.9402228976697067E-2</v>
      </c>
      <c r="C369" s="94">
        <v>1.941183241252302E-2</v>
      </c>
      <c r="D369" s="95">
        <v>0</v>
      </c>
      <c r="E369" s="59">
        <v>0.40361248933941202</v>
      </c>
      <c r="F369" s="96">
        <f t="shared" si="40"/>
        <v>-0.40361248933941202</v>
      </c>
      <c r="G369" s="97">
        <f t="shared" si="41"/>
        <v>92.380927230199092</v>
      </c>
      <c r="H369" s="98">
        <v>366</v>
      </c>
      <c r="I369" s="99">
        <f t="shared" si="42"/>
        <v>0.16290304155075697</v>
      </c>
      <c r="J369" s="99">
        <f t="shared" si="43"/>
        <v>572.05358326693931</v>
      </c>
      <c r="K369" s="100">
        <f t="shared" si="44"/>
        <v>23.917641674440631</v>
      </c>
      <c r="L369" s="101">
        <f t="shared" si="45"/>
        <v>22.113303138174508</v>
      </c>
      <c r="M369" s="102">
        <f t="shared" si="46"/>
        <v>44.226606276349017</v>
      </c>
      <c r="N369" s="102">
        <f t="shared" si="47"/>
        <v>-44.226606276349017</v>
      </c>
      <c r="X369" s="113">
        <v>2.8368794326241141E-2</v>
      </c>
      <c r="Y369" s="121">
        <v>53.787591618183683</v>
      </c>
      <c r="Z369" s="121">
        <v>29.143514384636639</v>
      </c>
      <c r="AA369" s="121">
        <v>-29.143514384636639</v>
      </c>
      <c r="AB369" s="122"/>
      <c r="AC369" s="106">
        <v>1.941183241252302E-2</v>
      </c>
      <c r="AD369" s="123">
        <v>92.380927230199092</v>
      </c>
      <c r="AE369" s="124">
        <v>44.226606276349017</v>
      </c>
      <c r="AF369" s="124">
        <v>-44.226606276349017</v>
      </c>
    </row>
    <row r="370" spans="1:32">
      <c r="A370" s="49">
        <v>366</v>
      </c>
      <c r="B370" s="93">
        <v>9.4224924012158068E-2</v>
      </c>
      <c r="C370" s="94">
        <v>1.941183241252302E-2</v>
      </c>
      <c r="D370" s="95">
        <v>0</v>
      </c>
      <c r="E370" s="59">
        <v>0.58321550798045263</v>
      </c>
      <c r="F370" s="96">
        <f t="shared" si="40"/>
        <v>-0.58321550798045263</v>
      </c>
      <c r="G370" s="97">
        <f t="shared" si="41"/>
        <v>91.797711722218637</v>
      </c>
      <c r="H370" s="98">
        <v>367</v>
      </c>
      <c r="I370" s="99">
        <f t="shared" si="42"/>
        <v>0.34014032874889738</v>
      </c>
      <c r="J370" s="99">
        <f t="shared" si="43"/>
        <v>572.39372359568824</v>
      </c>
      <c r="K370" s="100">
        <f t="shared" si="44"/>
        <v>23.92475127552402</v>
      </c>
      <c r="L370" s="101">
        <f t="shared" si="45"/>
        <v>22.118759412508112</v>
      </c>
      <c r="M370" s="102">
        <f t="shared" si="46"/>
        <v>44.237518825016224</v>
      </c>
      <c r="N370" s="102">
        <f t="shared" si="47"/>
        <v>-44.237518825016224</v>
      </c>
      <c r="X370" s="113">
        <v>2.8875379939209727E-2</v>
      </c>
      <c r="Y370" s="121">
        <v>53.547226809639973</v>
      </c>
      <c r="Z370" s="121">
        <v>29.14702574140594</v>
      </c>
      <c r="AA370" s="121">
        <v>-29.14702574140594</v>
      </c>
      <c r="AB370" s="122"/>
      <c r="AC370" s="106">
        <v>1.941183241252302E-2</v>
      </c>
      <c r="AD370" s="123">
        <v>91.797711722218637</v>
      </c>
      <c r="AE370" s="124">
        <v>44.237518825016224</v>
      </c>
      <c r="AF370" s="124">
        <v>-44.237518825016224</v>
      </c>
    </row>
    <row r="371" spans="1:32">
      <c r="A371" s="49">
        <v>368</v>
      </c>
      <c r="B371" s="120">
        <v>4.2046605876393112E-2</v>
      </c>
      <c r="C371" s="94">
        <v>1.9439722340274832E-2</v>
      </c>
      <c r="D371" s="95">
        <v>0</v>
      </c>
      <c r="E371" s="59">
        <v>0.35928155068949802</v>
      </c>
      <c r="F371" s="96">
        <f t="shared" si="40"/>
        <v>-0.35928155068949802</v>
      </c>
      <c r="G371" s="97">
        <f t="shared" si="41"/>
        <v>91.438430171529134</v>
      </c>
      <c r="H371" s="98">
        <v>368</v>
      </c>
      <c r="I371" s="99">
        <f t="shared" si="42"/>
        <v>0.12908323266585034</v>
      </c>
      <c r="J371" s="99">
        <f t="shared" si="43"/>
        <v>572.52280682835408</v>
      </c>
      <c r="K371" s="100">
        <f t="shared" si="44"/>
        <v>23.927448815708583</v>
      </c>
      <c r="L371" s="101">
        <f t="shared" si="45"/>
        <v>22.120829368511778</v>
      </c>
      <c r="M371" s="102">
        <f t="shared" si="46"/>
        <v>44.241658737023556</v>
      </c>
      <c r="N371" s="102">
        <f t="shared" si="47"/>
        <v>-44.241658737023556</v>
      </c>
      <c r="X371" s="113">
        <v>2.8875379939209727E-2</v>
      </c>
      <c r="Y371" s="121">
        <v>53.225602183783245</v>
      </c>
      <c r="Z371" s="121">
        <v>29.153311225458786</v>
      </c>
      <c r="AA371" s="121">
        <v>-29.153311225458786</v>
      </c>
      <c r="AB371" s="122"/>
      <c r="AC371" s="106">
        <v>1.9439722340274832E-2</v>
      </c>
      <c r="AD371" s="123">
        <v>91.438430171529134</v>
      </c>
      <c r="AE371" s="124">
        <v>44.241658737023556</v>
      </c>
      <c r="AF371" s="124">
        <v>-44.241658737023556</v>
      </c>
    </row>
    <row r="372" spans="1:32">
      <c r="A372" s="49">
        <v>370</v>
      </c>
      <c r="B372" s="93">
        <v>4.6099290780141848E-2</v>
      </c>
      <c r="C372" s="94">
        <v>1.9443263918402041E-2</v>
      </c>
      <c r="D372" s="95">
        <v>0</v>
      </c>
      <c r="E372" s="59">
        <v>0.40176633487631458</v>
      </c>
      <c r="F372" s="96">
        <f t="shared" si="40"/>
        <v>-0.40176633487631458</v>
      </c>
      <c r="G372" s="97">
        <f t="shared" si="41"/>
        <v>91.036663836652821</v>
      </c>
      <c r="H372" s="98">
        <v>369</v>
      </c>
      <c r="I372" s="99">
        <f t="shared" si="42"/>
        <v>0.16141618783994696</v>
      </c>
      <c r="J372" s="99">
        <f t="shared" si="43"/>
        <v>572.68422301619398</v>
      </c>
      <c r="K372" s="100">
        <f t="shared" si="44"/>
        <v>23.930821611808359</v>
      </c>
      <c r="L372" s="101">
        <f t="shared" si="45"/>
        <v>22.123417268607902</v>
      </c>
      <c r="M372" s="102">
        <f t="shared" si="46"/>
        <v>44.246834537215804</v>
      </c>
      <c r="N372" s="102">
        <f t="shared" si="47"/>
        <v>-44.246834537215804</v>
      </c>
      <c r="X372" s="113">
        <v>2.8875379939209727E-2</v>
      </c>
      <c r="Y372" s="121">
        <v>52.607602961343808</v>
      </c>
      <c r="Z372" s="121">
        <v>29.176503110869866</v>
      </c>
      <c r="AA372" s="121">
        <v>-29.176503110869866</v>
      </c>
      <c r="AB372" s="122"/>
      <c r="AC372" s="106">
        <v>1.9443263918402041E-2</v>
      </c>
      <c r="AD372" s="123">
        <v>91.036663836652821</v>
      </c>
      <c r="AE372" s="124">
        <v>44.246834537215804</v>
      </c>
      <c r="AF372" s="124">
        <v>-44.246834537215804</v>
      </c>
    </row>
    <row r="373" spans="1:32">
      <c r="A373" s="49">
        <v>369</v>
      </c>
      <c r="B373" s="93">
        <v>9.6251266464032426E-2</v>
      </c>
      <c r="C373" s="94">
        <v>1.9443263918402041E-2</v>
      </c>
      <c r="D373" s="95">
        <v>1</v>
      </c>
      <c r="E373" s="59">
        <v>0.97468610959391155</v>
      </c>
      <c r="F373" s="96">
        <f t="shared" si="40"/>
        <v>2.5313890406088446E-2</v>
      </c>
      <c r="G373" s="97">
        <f t="shared" si="41"/>
        <v>91.061977727058903</v>
      </c>
      <c r="H373" s="98">
        <v>370</v>
      </c>
      <c r="I373" s="99">
        <f t="shared" si="42"/>
        <v>6.4079304749145669E-4</v>
      </c>
      <c r="J373" s="99">
        <f t="shared" si="43"/>
        <v>572.68486380924151</v>
      </c>
      <c r="K373" s="100">
        <f t="shared" si="44"/>
        <v>23.930835000251069</v>
      </c>
      <c r="L373" s="101">
        <f t="shared" si="45"/>
        <v>22.123427540903926</v>
      </c>
      <c r="M373" s="102">
        <f t="shared" si="46"/>
        <v>44.246855081807851</v>
      </c>
      <c r="N373" s="102">
        <f t="shared" si="47"/>
        <v>-44.246855081807851</v>
      </c>
      <c r="X373" s="113">
        <v>2.8875379939209727E-2</v>
      </c>
      <c r="Y373" s="121">
        <v>52.808866757112824</v>
      </c>
      <c r="Z373" s="121">
        <v>29.178961485098537</v>
      </c>
      <c r="AA373" s="121">
        <v>-29.178961485098537</v>
      </c>
      <c r="AB373" s="122"/>
      <c r="AC373" s="106">
        <v>1.9443263918402041E-2</v>
      </c>
      <c r="AD373" s="123">
        <v>91.061977727058903</v>
      </c>
      <c r="AE373" s="124">
        <v>44.246855081807851</v>
      </c>
      <c r="AF373" s="124">
        <v>-44.246855081807851</v>
      </c>
    </row>
    <row r="374" spans="1:32">
      <c r="A374" s="49">
        <v>371</v>
      </c>
      <c r="B374" s="93">
        <v>9.6757852077001022E-2</v>
      </c>
      <c r="C374" s="94">
        <v>1.9443263918402041E-2</v>
      </c>
      <c r="D374" s="95">
        <v>0</v>
      </c>
      <c r="E374" s="59">
        <v>0.98086517204339074</v>
      </c>
      <c r="F374" s="96">
        <f t="shared" si="40"/>
        <v>-0.98086517204339074</v>
      </c>
      <c r="G374" s="97">
        <f t="shared" si="41"/>
        <v>90.081112555015508</v>
      </c>
      <c r="H374" s="98">
        <v>371</v>
      </c>
      <c r="I374" s="99">
        <f t="shared" si="42"/>
        <v>0.96209648572771056</v>
      </c>
      <c r="J374" s="99">
        <f t="shared" si="43"/>
        <v>573.64696029496918</v>
      </c>
      <c r="K374" s="100">
        <f t="shared" si="44"/>
        <v>23.950928171888645</v>
      </c>
      <c r="L374" s="101">
        <f t="shared" si="45"/>
        <v>22.138839838263557</v>
      </c>
      <c r="M374" s="102">
        <f t="shared" si="46"/>
        <v>44.277679676527114</v>
      </c>
      <c r="N374" s="102">
        <f t="shared" si="47"/>
        <v>-44.277679676527114</v>
      </c>
      <c r="X374" s="113">
        <v>2.8875379939209727E-2</v>
      </c>
      <c r="Y374" s="121">
        <v>51.765050292063634</v>
      </c>
      <c r="Z374" s="121">
        <v>29.244987468664938</v>
      </c>
      <c r="AA374" s="121">
        <v>-29.244987468664938</v>
      </c>
      <c r="AB374" s="122"/>
      <c r="AC374" s="106">
        <v>1.9443263918402041E-2</v>
      </c>
      <c r="AD374" s="123">
        <v>90.081112555015508</v>
      </c>
      <c r="AE374" s="124">
        <v>44.277679676527114</v>
      </c>
      <c r="AF374" s="124">
        <v>-44.277679676527114</v>
      </c>
    </row>
    <row r="375" spans="1:32">
      <c r="A375" s="49">
        <v>372</v>
      </c>
      <c r="B375" s="93">
        <v>4.5086119554204662E-2</v>
      </c>
      <c r="C375" s="94">
        <v>1.9606176512253864E-2</v>
      </c>
      <c r="D375" s="95">
        <v>1</v>
      </c>
      <c r="E375" s="59">
        <v>0.39393172057320286</v>
      </c>
      <c r="F375" s="96">
        <f t="shared" si="40"/>
        <v>0.60606827942679709</v>
      </c>
      <c r="G375" s="97">
        <f t="shared" si="41"/>
        <v>90.687180834442302</v>
      </c>
      <c r="H375" s="98">
        <v>372</v>
      </c>
      <c r="I375" s="99">
        <f t="shared" si="42"/>
        <v>0.36731875932735819</v>
      </c>
      <c r="J375" s="99">
        <f t="shared" si="43"/>
        <v>574.01427905429648</v>
      </c>
      <c r="K375" s="100">
        <f t="shared" si="44"/>
        <v>23.958595097674163</v>
      </c>
      <c r="L375" s="101">
        <f t="shared" si="45"/>
        <v>22.144718470576063</v>
      </c>
      <c r="M375" s="102">
        <f t="shared" si="46"/>
        <v>44.289436941152125</v>
      </c>
      <c r="N375" s="102">
        <f t="shared" si="47"/>
        <v>-44.289436941152125</v>
      </c>
      <c r="X375" s="113">
        <v>2.8875379939209727E-2</v>
      </c>
      <c r="Y375" s="121">
        <v>52.5622540219589</v>
      </c>
      <c r="Z375" s="121">
        <v>29.283412533742499</v>
      </c>
      <c r="AA375" s="121">
        <v>-29.283412533742499</v>
      </c>
      <c r="AB375" s="122"/>
      <c r="AC375" s="106">
        <v>1.9606176512253864E-2</v>
      </c>
      <c r="AD375" s="123">
        <v>90.687180834442302</v>
      </c>
      <c r="AE375" s="124">
        <v>44.289436941152125</v>
      </c>
      <c r="AF375" s="124">
        <v>-44.289436941152125</v>
      </c>
    </row>
    <row r="376" spans="1:32">
      <c r="A376" s="49">
        <v>373</v>
      </c>
      <c r="B376" s="93">
        <v>4.5592705167173259E-2</v>
      </c>
      <c r="C376" s="94">
        <v>1.9606176512253864E-2</v>
      </c>
      <c r="D376" s="95">
        <v>0</v>
      </c>
      <c r="E376" s="59">
        <v>0.39926636398548876</v>
      </c>
      <c r="F376" s="96">
        <f t="shared" si="40"/>
        <v>-0.39926636398548876</v>
      </c>
      <c r="G376" s="97">
        <f t="shared" si="41"/>
        <v>90.287914470456812</v>
      </c>
      <c r="H376" s="98">
        <v>373</v>
      </c>
      <c r="I376" s="99">
        <f t="shared" si="42"/>
        <v>0.1594136294101928</v>
      </c>
      <c r="J376" s="99">
        <f t="shared" si="43"/>
        <v>574.17369268370669</v>
      </c>
      <c r="K376" s="100">
        <f t="shared" si="44"/>
        <v>23.9619217235118</v>
      </c>
      <c r="L376" s="101">
        <f t="shared" si="45"/>
        <v>22.147268786919671</v>
      </c>
      <c r="M376" s="102">
        <f t="shared" si="46"/>
        <v>44.294537573839342</v>
      </c>
      <c r="N376" s="102">
        <f t="shared" si="47"/>
        <v>-44.294537573839342</v>
      </c>
      <c r="X376" s="113">
        <v>2.938196555217832E-2</v>
      </c>
      <c r="Y376" s="121">
        <v>52.317575325714664</v>
      </c>
      <c r="Z376" s="121">
        <v>29.287028878169444</v>
      </c>
      <c r="AA376" s="121">
        <v>-29.287028878169444</v>
      </c>
      <c r="AB376" s="122"/>
      <c r="AC376" s="106">
        <v>1.9606176512253864E-2</v>
      </c>
      <c r="AD376" s="123">
        <v>90.287914470456812</v>
      </c>
      <c r="AE376" s="124">
        <v>44.294537573839342</v>
      </c>
      <c r="AF376" s="124">
        <v>-44.294537573839342</v>
      </c>
    </row>
    <row r="377" spans="1:32">
      <c r="A377" s="49">
        <v>375</v>
      </c>
      <c r="B377" s="93">
        <v>4.5592705167173259E-2</v>
      </c>
      <c r="C377" s="94">
        <v>1.9606176512253864E-2</v>
      </c>
      <c r="D377" s="95">
        <v>1</v>
      </c>
      <c r="E377" s="59">
        <v>0.39926636398548876</v>
      </c>
      <c r="F377" s="96">
        <f t="shared" si="40"/>
        <v>0.60073363601451124</v>
      </c>
      <c r="G377" s="97">
        <f t="shared" si="41"/>
        <v>90.888648106471322</v>
      </c>
      <c r="H377" s="98">
        <v>374</v>
      </c>
      <c r="I377" s="99">
        <f t="shared" si="42"/>
        <v>0.36088090143921525</v>
      </c>
      <c r="J377" s="99">
        <f t="shared" si="43"/>
        <v>574.53457358514595</v>
      </c>
      <c r="K377" s="100">
        <f t="shared" si="44"/>
        <v>23.969450840291397</v>
      </c>
      <c r="L377" s="101">
        <f t="shared" si="45"/>
        <v>22.153040038065164</v>
      </c>
      <c r="M377" s="102">
        <f t="shared" si="46"/>
        <v>44.306080076130328</v>
      </c>
      <c r="N377" s="102">
        <f t="shared" si="47"/>
        <v>-44.306080076130328</v>
      </c>
      <c r="X377" s="113">
        <v>2.938196555217832E-2</v>
      </c>
      <c r="Y377" s="121">
        <v>54.47954343411142</v>
      </c>
      <c r="Z377" s="121">
        <v>29.567626105081249</v>
      </c>
      <c r="AA377" s="121">
        <v>-29.567626105081249</v>
      </c>
      <c r="AB377" s="122"/>
      <c r="AC377" s="106">
        <v>1.9606176512253864E-2</v>
      </c>
      <c r="AD377" s="123">
        <v>90.888648106471322</v>
      </c>
      <c r="AE377" s="124">
        <v>44.306080076130328</v>
      </c>
      <c r="AF377" s="124">
        <v>-44.306080076130328</v>
      </c>
    </row>
    <row r="378" spans="1:32">
      <c r="A378" s="49">
        <v>376</v>
      </c>
      <c r="B378" s="93">
        <v>4.6099290780141848E-2</v>
      </c>
      <c r="C378" s="94">
        <v>1.9606176512253864E-2</v>
      </c>
      <c r="D378" s="95">
        <v>0</v>
      </c>
      <c r="E378" s="59">
        <v>0.40461310534077083</v>
      </c>
      <c r="F378" s="96">
        <f t="shared" si="40"/>
        <v>-0.40461310534077083</v>
      </c>
      <c r="G378" s="97">
        <f t="shared" si="41"/>
        <v>90.48403500113055</v>
      </c>
      <c r="H378" s="98">
        <v>375</v>
      </c>
      <c r="I378" s="99">
        <f t="shared" si="42"/>
        <v>0.16371176501350171</v>
      </c>
      <c r="J378" s="99">
        <f t="shared" si="43"/>
        <v>574.69828535015949</v>
      </c>
      <c r="K378" s="100">
        <f t="shared" si="44"/>
        <v>23.972865605725143</v>
      </c>
      <c r="L378" s="101">
        <f t="shared" si="45"/>
        <v>22.155657148883371</v>
      </c>
      <c r="M378" s="102">
        <f t="shared" si="46"/>
        <v>44.311314297766742</v>
      </c>
      <c r="N378" s="102">
        <f t="shared" si="47"/>
        <v>-44.311314297766742</v>
      </c>
      <c r="X378" s="113">
        <v>2.9888551165146909E-2</v>
      </c>
      <c r="Y378" s="121">
        <v>54.298769947410264</v>
      </c>
      <c r="Z378" s="121">
        <v>29.569575889406156</v>
      </c>
      <c r="AA378" s="121">
        <v>-29.569575889406156</v>
      </c>
      <c r="AB378" s="122"/>
      <c r="AC378" s="106">
        <v>1.9606176512253864E-2</v>
      </c>
      <c r="AD378" s="123">
        <v>90.48403500113055</v>
      </c>
      <c r="AE378" s="124">
        <v>44.311314297766742</v>
      </c>
      <c r="AF378" s="124">
        <v>-44.311314297766742</v>
      </c>
    </row>
    <row r="379" spans="1:32">
      <c r="A379" s="49">
        <v>377</v>
      </c>
      <c r="B379" s="93">
        <v>4.6605876393110444E-2</v>
      </c>
      <c r="C379" s="94">
        <v>1.9606176512253864E-2</v>
      </c>
      <c r="D379" s="95">
        <v>0</v>
      </c>
      <c r="E379" s="59">
        <v>0.40997183867476839</v>
      </c>
      <c r="F379" s="96">
        <f t="shared" si="40"/>
        <v>-0.40997183867476839</v>
      </c>
      <c r="G379" s="97">
        <f t="shared" si="41"/>
        <v>90.074063162455786</v>
      </c>
      <c r="H379" s="98">
        <v>376</v>
      </c>
      <c r="I379" s="99">
        <f t="shared" si="42"/>
        <v>0.1680769085063703</v>
      </c>
      <c r="J379" s="99">
        <f t="shared" si="43"/>
        <v>574.86636225866584</v>
      </c>
      <c r="K379" s="100">
        <f t="shared" si="44"/>
        <v>23.976370915104436</v>
      </c>
      <c r="L379" s="101">
        <f t="shared" si="45"/>
        <v>22.158343400322913</v>
      </c>
      <c r="M379" s="102">
        <f t="shared" si="46"/>
        <v>44.316686800645826</v>
      </c>
      <c r="N379" s="102">
        <f t="shared" si="47"/>
        <v>-44.316686800645826</v>
      </c>
      <c r="X379" s="113">
        <v>2.9888551165146909E-2</v>
      </c>
      <c r="Y379" s="121">
        <v>55.010733914325684</v>
      </c>
      <c r="Z379" s="121">
        <v>29.599798327840876</v>
      </c>
      <c r="AA379" s="121">
        <v>-29.599798327840876</v>
      </c>
      <c r="AB379" s="122"/>
      <c r="AC379" s="106">
        <v>1.9606176512253864E-2</v>
      </c>
      <c r="AD379" s="123">
        <v>90.074063162455786</v>
      </c>
      <c r="AE379" s="124">
        <v>44.316686800645826</v>
      </c>
      <c r="AF379" s="124">
        <v>-44.316686800645826</v>
      </c>
    </row>
    <row r="380" spans="1:32">
      <c r="A380" s="49">
        <v>378</v>
      </c>
      <c r="B380" s="93">
        <v>4.7112462006079034E-2</v>
      </c>
      <c r="C380" s="94">
        <v>1.9606176512253864E-2</v>
      </c>
      <c r="D380" s="95">
        <v>0</v>
      </c>
      <c r="E380" s="59">
        <v>0.41534246009438125</v>
      </c>
      <c r="F380" s="96">
        <f t="shared" si="40"/>
        <v>-0.41534246009438125</v>
      </c>
      <c r="G380" s="97">
        <f t="shared" si="41"/>
        <v>89.658720702361407</v>
      </c>
      <c r="H380" s="98">
        <v>377</v>
      </c>
      <c r="I380" s="99">
        <f t="shared" si="42"/>
        <v>0.17250935915725268</v>
      </c>
      <c r="J380" s="99">
        <f t="shared" si="43"/>
        <v>575.03887161782313</v>
      </c>
      <c r="K380" s="100">
        <f t="shared" si="44"/>
        <v>23.979968132126931</v>
      </c>
      <c r="L380" s="101">
        <f t="shared" si="45"/>
        <v>22.161099817358469</v>
      </c>
      <c r="M380" s="102">
        <f t="shared" si="46"/>
        <v>44.322199634716938</v>
      </c>
      <c r="N380" s="102">
        <f t="shared" si="47"/>
        <v>-44.322199634716938</v>
      </c>
      <c r="X380" s="113">
        <v>2.9888551165146909E-2</v>
      </c>
      <c r="Y380" s="121">
        <v>56.426512460587247</v>
      </c>
      <c r="Z380" s="121">
        <v>29.718921257495609</v>
      </c>
      <c r="AA380" s="121">
        <v>-29.718921257495609</v>
      </c>
      <c r="AB380" s="122"/>
      <c r="AC380" s="106">
        <v>1.9606176512253864E-2</v>
      </c>
      <c r="AD380" s="123">
        <v>89.658720702361407</v>
      </c>
      <c r="AE380" s="124">
        <v>44.322199634716938</v>
      </c>
      <c r="AF380" s="124">
        <v>-44.322199634716938</v>
      </c>
    </row>
    <row r="381" spans="1:32">
      <c r="A381" s="49">
        <v>374</v>
      </c>
      <c r="B381" s="93">
        <v>8.9665653495440742E-2</v>
      </c>
      <c r="C381" s="94">
        <v>1.9606176512253864E-2</v>
      </c>
      <c r="D381" s="95">
        <v>2</v>
      </c>
      <c r="E381" s="59">
        <v>0.90131318729734322</v>
      </c>
      <c r="F381" s="96">
        <f t="shared" si="40"/>
        <v>1.0986868127026568</v>
      </c>
      <c r="G381" s="97">
        <f t="shared" si="41"/>
        <v>90.75740751506406</v>
      </c>
      <c r="H381" s="98">
        <v>378</v>
      </c>
      <c r="I381" s="99">
        <f t="shared" si="42"/>
        <v>1.2071127124067229</v>
      </c>
      <c r="J381" s="99">
        <f t="shared" si="43"/>
        <v>576.24598433022982</v>
      </c>
      <c r="K381" s="100">
        <f t="shared" si="44"/>
        <v>24.00512412653244</v>
      </c>
      <c r="L381" s="101">
        <f t="shared" si="45"/>
        <v>22.180368388949017</v>
      </c>
      <c r="M381" s="102">
        <f t="shared" si="46"/>
        <v>44.360736777898033</v>
      </c>
      <c r="N381" s="102">
        <f t="shared" si="47"/>
        <v>-44.360736777898033</v>
      </c>
      <c r="X381" s="113">
        <v>3.0395136778115502E-2</v>
      </c>
      <c r="Y381" s="121">
        <v>56.179896824757847</v>
      </c>
      <c r="Z381" s="121">
        <v>29.72252613032926</v>
      </c>
      <c r="AA381" s="121">
        <v>-29.72252613032926</v>
      </c>
      <c r="AB381" s="122"/>
      <c r="AC381" s="106">
        <v>1.9606176512253864E-2</v>
      </c>
      <c r="AD381" s="123">
        <v>90.75740751506406</v>
      </c>
      <c r="AE381" s="124">
        <v>44.360736777898033</v>
      </c>
      <c r="AF381" s="124">
        <v>-44.360736777898033</v>
      </c>
    </row>
    <row r="382" spans="1:32">
      <c r="A382" s="49">
        <v>379</v>
      </c>
      <c r="B382" s="120">
        <v>0.10081053698074975</v>
      </c>
      <c r="C382" s="94">
        <v>1.9606176512253864E-2</v>
      </c>
      <c r="D382" s="95">
        <v>1</v>
      </c>
      <c r="E382" s="59">
        <v>1.0378349465967562</v>
      </c>
      <c r="F382" s="96">
        <f t="shared" si="40"/>
        <v>-3.7834946596756236E-2</v>
      </c>
      <c r="G382" s="97">
        <f t="shared" si="41"/>
        <v>90.719572568467299</v>
      </c>
      <c r="H382" s="98">
        <v>379</v>
      </c>
      <c r="I382" s="99">
        <f t="shared" si="42"/>
        <v>1.4314831839793963E-3</v>
      </c>
      <c r="J382" s="99">
        <f t="shared" si="43"/>
        <v>576.2474158134138</v>
      </c>
      <c r="K382" s="100">
        <f t="shared" si="44"/>
        <v>24.00515394271434</v>
      </c>
      <c r="L382" s="101">
        <f t="shared" si="45"/>
        <v>22.18039121920588</v>
      </c>
      <c r="M382" s="102">
        <f t="shared" si="46"/>
        <v>44.360782438411761</v>
      </c>
      <c r="N382" s="102">
        <f t="shared" si="47"/>
        <v>-44.360782438411761</v>
      </c>
      <c r="X382" s="113">
        <v>3.0395136778115502E-2</v>
      </c>
      <c r="Y382" s="121">
        <v>56.892553470948961</v>
      </c>
      <c r="Z382" s="121">
        <v>29.752607124867744</v>
      </c>
      <c r="AA382" s="121">
        <v>-29.752607124867744</v>
      </c>
      <c r="AB382" s="122"/>
      <c r="AC382" s="106">
        <v>1.9606176512253864E-2</v>
      </c>
      <c r="AD382" s="123">
        <v>90.719572568467299</v>
      </c>
      <c r="AE382" s="124">
        <v>44.360782438411761</v>
      </c>
      <c r="AF382" s="124">
        <v>-44.360782438411761</v>
      </c>
    </row>
    <row r="383" spans="1:32">
      <c r="A383" s="49">
        <v>380</v>
      </c>
      <c r="B383" s="93">
        <v>2.0263424518743672E-2</v>
      </c>
      <c r="C383" s="94">
        <v>1.9737214902960761E-2</v>
      </c>
      <c r="D383" s="95">
        <v>0</v>
      </c>
      <c r="E383" s="59">
        <v>0.15136658441896464</v>
      </c>
      <c r="F383" s="96">
        <f t="shared" si="40"/>
        <v>-0.15136658441896464</v>
      </c>
      <c r="G383" s="97">
        <f t="shared" si="41"/>
        <v>90.568205984048333</v>
      </c>
      <c r="H383" s="98">
        <v>380</v>
      </c>
      <c r="I383" s="99">
        <f t="shared" si="42"/>
        <v>2.291184287866355E-2</v>
      </c>
      <c r="J383" s="99">
        <f t="shared" si="43"/>
        <v>576.27032765629247</v>
      </c>
      <c r="K383" s="100">
        <f t="shared" si="44"/>
        <v>24.005631165547229</v>
      </c>
      <c r="L383" s="101">
        <f t="shared" si="45"/>
        <v>22.180756626301239</v>
      </c>
      <c r="M383" s="102">
        <f t="shared" si="46"/>
        <v>44.361513252602478</v>
      </c>
      <c r="N383" s="102">
        <f t="shared" si="47"/>
        <v>-44.361513252602478</v>
      </c>
      <c r="X383" s="113">
        <v>3.0395136778115502E-2</v>
      </c>
      <c r="Y383" s="121">
        <v>55.643301511382738</v>
      </c>
      <c r="Z383" s="121">
        <v>29.844796463310029</v>
      </c>
      <c r="AA383" s="121">
        <v>-29.844796463310029</v>
      </c>
      <c r="AB383" s="122"/>
      <c r="AC383" s="106">
        <v>1.9737214902960761E-2</v>
      </c>
      <c r="AD383" s="123">
        <v>90.568205984048333</v>
      </c>
      <c r="AE383" s="124">
        <v>44.361513252602478</v>
      </c>
      <c r="AF383" s="124">
        <v>-44.361513252602478</v>
      </c>
    </row>
    <row r="384" spans="1:32">
      <c r="A384" s="49">
        <v>384</v>
      </c>
      <c r="B384" s="93">
        <v>3.0395136778115502E-2</v>
      </c>
      <c r="C384" s="94">
        <v>1.9737214902960761E-2</v>
      </c>
      <c r="D384" s="95">
        <v>0</v>
      </c>
      <c r="E384" s="59">
        <v>0.24661563582939902</v>
      </c>
      <c r="F384" s="96">
        <f t="shared" si="40"/>
        <v>-0.24661563582939902</v>
      </c>
      <c r="G384" s="97">
        <f t="shared" si="41"/>
        <v>90.321590348218933</v>
      </c>
      <c r="H384" s="98">
        <v>381</v>
      </c>
      <c r="I384" s="99">
        <f t="shared" si="42"/>
        <v>6.0819271835538757E-2</v>
      </c>
      <c r="J384" s="99">
        <f t="shared" si="43"/>
        <v>576.33114692812796</v>
      </c>
      <c r="K384" s="100">
        <f t="shared" si="44"/>
        <v>24.006897903063777</v>
      </c>
      <c r="L384" s="101">
        <f t="shared" si="45"/>
        <v>22.181726537674912</v>
      </c>
      <c r="M384" s="102">
        <f t="shared" si="46"/>
        <v>44.363453075349824</v>
      </c>
      <c r="N384" s="102">
        <f t="shared" si="47"/>
        <v>-44.363453075349824</v>
      </c>
      <c r="X384" s="113">
        <v>3.0901722391084095E-2</v>
      </c>
      <c r="Y384" s="121">
        <v>55.327926984207984</v>
      </c>
      <c r="Z384" s="121">
        <v>29.850659356169679</v>
      </c>
      <c r="AA384" s="121">
        <v>-29.850659356169679</v>
      </c>
      <c r="AB384" s="122"/>
      <c r="AC384" s="106">
        <v>1.9737214902960761E-2</v>
      </c>
      <c r="AD384" s="123">
        <v>90.321590348218933</v>
      </c>
      <c r="AE384" s="124">
        <v>44.363453075349824</v>
      </c>
      <c r="AF384" s="124">
        <v>-44.363453075349824</v>
      </c>
    </row>
    <row r="385" spans="1:32">
      <c r="A385" s="49">
        <v>383</v>
      </c>
      <c r="B385" s="93">
        <v>7.750759878419454E-2</v>
      </c>
      <c r="C385" s="94">
        <v>1.9737214902960761E-2</v>
      </c>
      <c r="D385" s="95">
        <v>0</v>
      </c>
      <c r="E385" s="59">
        <v>0.76109915776039316</v>
      </c>
      <c r="F385" s="96">
        <f t="shared" si="40"/>
        <v>-0.76109915776039316</v>
      </c>
      <c r="G385" s="97">
        <f t="shared" si="41"/>
        <v>89.560491190458535</v>
      </c>
      <c r="H385" s="98">
        <v>382</v>
      </c>
      <c r="I385" s="99">
        <f t="shared" si="42"/>
        <v>0.57927192794357985</v>
      </c>
      <c r="J385" s="99">
        <f t="shared" si="43"/>
        <v>576.91041885607149</v>
      </c>
      <c r="K385" s="100">
        <f t="shared" si="44"/>
        <v>24.018959570640678</v>
      </c>
      <c r="L385" s="101">
        <f t="shared" si="45"/>
        <v>22.190960193905237</v>
      </c>
      <c r="M385" s="102">
        <f t="shared" si="46"/>
        <v>44.381920387810474</v>
      </c>
      <c r="N385" s="102">
        <f t="shared" si="47"/>
        <v>-44.381920387810474</v>
      </c>
      <c r="X385" s="113">
        <v>3.0901722391084095E-2</v>
      </c>
      <c r="Y385" s="121">
        <v>54.396750291393218</v>
      </c>
      <c r="Z385" s="121">
        <v>29.901708440669694</v>
      </c>
      <c r="AA385" s="121">
        <v>-29.901708440669694</v>
      </c>
      <c r="AB385" s="122"/>
      <c r="AC385" s="106">
        <v>1.9737214902960761E-2</v>
      </c>
      <c r="AD385" s="123">
        <v>89.560491190458535</v>
      </c>
      <c r="AE385" s="124">
        <v>44.381920387810474</v>
      </c>
      <c r="AF385" s="124">
        <v>-44.381920387810474</v>
      </c>
    </row>
    <row r="386" spans="1:32">
      <c r="A386" s="49">
        <v>381</v>
      </c>
      <c r="B386" s="93">
        <v>0.11144883485309019</v>
      </c>
      <c r="C386" s="94">
        <v>1.9737214902960761E-2</v>
      </c>
      <c r="D386" s="95">
        <v>1</v>
      </c>
      <c r="E386" s="59">
        <v>1.1784979041798296</v>
      </c>
      <c r="F386" s="96">
        <f t="shared" si="40"/>
        <v>-0.17849790417982958</v>
      </c>
      <c r="G386" s="97">
        <f t="shared" si="41"/>
        <v>89.3819932862787</v>
      </c>
      <c r="H386" s="98">
        <v>383</v>
      </c>
      <c r="I386" s="99">
        <f t="shared" si="42"/>
        <v>3.1861501796591619E-2</v>
      </c>
      <c r="J386" s="99">
        <f t="shared" si="43"/>
        <v>576.94228035786807</v>
      </c>
      <c r="K386" s="100">
        <f t="shared" si="44"/>
        <v>24.019622818809378</v>
      </c>
      <c r="L386" s="101">
        <f t="shared" si="45"/>
        <v>22.191467846817169</v>
      </c>
      <c r="M386" s="102">
        <f t="shared" si="46"/>
        <v>44.382935693634337</v>
      </c>
      <c r="N386" s="102">
        <f t="shared" si="47"/>
        <v>-44.382935693634337</v>
      </c>
      <c r="X386" s="113">
        <v>3.1408308004052685E-2</v>
      </c>
      <c r="Y386" s="121">
        <v>56.067477961645146</v>
      </c>
      <c r="Z386" s="121">
        <v>30.065284291071482</v>
      </c>
      <c r="AA386" s="121">
        <v>-30.065284291071482</v>
      </c>
      <c r="AB386" s="122"/>
      <c r="AC386" s="106">
        <v>1.9737214902960761E-2</v>
      </c>
      <c r="AD386" s="123">
        <v>89.3819932862787</v>
      </c>
      <c r="AE386" s="124">
        <v>44.382935693634337</v>
      </c>
      <c r="AF386" s="124">
        <v>-44.382935693634337</v>
      </c>
    </row>
    <row r="387" spans="1:32">
      <c r="A387" s="49">
        <v>382</v>
      </c>
      <c r="B387" s="93">
        <v>0.13627152988855118</v>
      </c>
      <c r="C387" s="94">
        <v>1.9737214902960761E-2</v>
      </c>
      <c r="D387" s="95">
        <v>2</v>
      </c>
      <c r="E387" s="59">
        <v>1.5012814107626899</v>
      </c>
      <c r="F387" s="96">
        <f t="shared" si="40"/>
        <v>0.49871858923731005</v>
      </c>
      <c r="G387" s="97">
        <f t="shared" si="41"/>
        <v>89.880711875516013</v>
      </c>
      <c r="H387" s="98">
        <v>384</v>
      </c>
      <c r="I387" s="99">
        <f t="shared" si="42"/>
        <v>0.2487202312508528</v>
      </c>
      <c r="J387" s="99">
        <f t="shared" si="43"/>
        <v>577.19100058911897</v>
      </c>
      <c r="K387" s="100">
        <f t="shared" si="44"/>
        <v>24.02479969925075</v>
      </c>
      <c r="L387" s="101">
        <f t="shared" si="45"/>
        <v>22.195429936298584</v>
      </c>
      <c r="M387" s="102">
        <f t="shared" si="46"/>
        <v>44.390859872597169</v>
      </c>
      <c r="N387" s="102">
        <f t="shared" si="47"/>
        <v>-44.390859872597169</v>
      </c>
      <c r="X387" s="113">
        <v>3.1408308004052685E-2</v>
      </c>
      <c r="Y387" s="121">
        <v>55.802344453260062</v>
      </c>
      <c r="Z387" s="121">
        <v>30.069388838039114</v>
      </c>
      <c r="AA387" s="121">
        <v>-30.069388838039114</v>
      </c>
      <c r="AB387" s="122"/>
      <c r="AC387" s="106">
        <v>1.9737214902960761E-2</v>
      </c>
      <c r="AD387" s="123">
        <v>89.880711875516013</v>
      </c>
      <c r="AE387" s="124">
        <v>44.390859872597169</v>
      </c>
      <c r="AF387" s="124">
        <v>-44.390859872597169</v>
      </c>
    </row>
    <row r="388" spans="1:32">
      <c r="A388" s="49">
        <v>385</v>
      </c>
      <c r="B388" s="93">
        <v>6.0790273556231003E-3</v>
      </c>
      <c r="C388" s="94">
        <v>1.9885961184303726E-2</v>
      </c>
      <c r="D388" s="95">
        <v>1</v>
      </c>
      <c r="E388" s="59">
        <v>3.5795573693202978E-2</v>
      </c>
      <c r="F388" s="96">
        <f t="shared" si="40"/>
        <v>0.96420442630679704</v>
      </c>
      <c r="G388" s="97">
        <f t="shared" si="41"/>
        <v>90.844916301822806</v>
      </c>
      <c r="H388" s="98">
        <v>385</v>
      </c>
      <c r="I388" s="99">
        <f t="shared" si="42"/>
        <v>0.92969017570961965</v>
      </c>
      <c r="J388" s="99">
        <f t="shared" si="43"/>
        <v>578.12069076482862</v>
      </c>
      <c r="K388" s="100">
        <f t="shared" si="44"/>
        <v>24.044140466334593</v>
      </c>
      <c r="L388" s="101">
        <f t="shared" si="45"/>
        <v>22.210227293620548</v>
      </c>
      <c r="M388" s="102">
        <f t="shared" si="46"/>
        <v>44.420454587241096</v>
      </c>
      <c r="N388" s="102">
        <f t="shared" si="47"/>
        <v>-44.420454587241096</v>
      </c>
      <c r="X388" s="113">
        <v>3.1408308004052685E-2</v>
      </c>
      <c r="Y388" s="121">
        <v>57.361420256097638</v>
      </c>
      <c r="Z388" s="121">
        <v>30.210872445066265</v>
      </c>
      <c r="AA388" s="121">
        <v>-30.210872445066265</v>
      </c>
      <c r="AB388" s="122"/>
      <c r="AC388" s="106">
        <v>1.9885961184303726E-2</v>
      </c>
      <c r="AD388" s="123">
        <v>90.844916301822806</v>
      </c>
      <c r="AE388" s="124">
        <v>44.420454587241096</v>
      </c>
      <c r="AF388" s="124">
        <v>-44.420454587241096</v>
      </c>
    </row>
    <row r="389" spans="1:32">
      <c r="A389" s="49">
        <v>386</v>
      </c>
      <c r="B389" s="93">
        <v>0.14488348530901723</v>
      </c>
      <c r="C389" s="94">
        <v>2.0091372715682107E-2</v>
      </c>
      <c r="D389" s="95">
        <v>3</v>
      </c>
      <c r="E389" s="59">
        <v>1.6437989415651177</v>
      </c>
      <c r="F389" s="96">
        <f t="shared" ref="F389:F452" si="48">D389-E389</f>
        <v>1.3562010584348823</v>
      </c>
      <c r="G389" s="97">
        <f t="shared" ref="G389:G452" si="49">G388+F389</f>
        <v>92.201117360257683</v>
      </c>
      <c r="H389" s="98">
        <v>386</v>
      </c>
      <c r="I389" s="99">
        <f t="shared" ref="I389:I452" si="50">F389^2</f>
        <v>1.8392813108998949</v>
      </c>
      <c r="J389" s="99">
        <f t="shared" ref="J389:J452" si="51">J388+I389</f>
        <v>579.9599720757285</v>
      </c>
      <c r="K389" s="100">
        <f t="shared" ref="K389:K452" si="52">SQRT(J389)</f>
        <v>24.082358108701243</v>
      </c>
      <c r="L389" s="101">
        <f t="shared" ref="L389:L452" si="53">K389*SQRT(1-J389/$J$1503)</f>
        <v>22.239444035287423</v>
      </c>
      <c r="M389" s="102">
        <f t="shared" ref="M389:M452" si="54">2*L389</f>
        <v>44.478888070574847</v>
      </c>
      <c r="N389" s="102">
        <f t="shared" ref="N389:N452" si="55">-2*L389</f>
        <v>-44.478888070574847</v>
      </c>
      <c r="X389" s="113">
        <v>3.1408308004052685E-2</v>
      </c>
      <c r="Y389" s="121">
        <v>57.819196664182982</v>
      </c>
      <c r="Z389" s="121">
        <v>30.223029855059476</v>
      </c>
      <c r="AA389" s="121">
        <v>-30.223029855059476</v>
      </c>
      <c r="AB389" s="122"/>
      <c r="AC389" s="106">
        <v>2.0091372715682107E-2</v>
      </c>
      <c r="AD389" s="123">
        <v>92.201117360257683</v>
      </c>
      <c r="AE389" s="124">
        <v>44.478888070574847</v>
      </c>
      <c r="AF389" s="124">
        <v>-44.478888070574847</v>
      </c>
    </row>
    <row r="390" spans="1:32">
      <c r="A390" s="49">
        <v>387</v>
      </c>
      <c r="B390" s="93">
        <v>5.0658561296859179E-3</v>
      </c>
      <c r="C390" s="94">
        <v>2.0151579543844739E-2</v>
      </c>
      <c r="D390" s="95">
        <v>0</v>
      </c>
      <c r="E390" s="59">
        <v>2.9094607519611848E-2</v>
      </c>
      <c r="F390" s="96">
        <f t="shared" si="48"/>
        <v>-2.9094607519611848E-2</v>
      </c>
      <c r="G390" s="97">
        <f t="shared" si="49"/>
        <v>92.172022752738073</v>
      </c>
      <c r="H390" s="98">
        <v>387</v>
      </c>
      <c r="I390" s="99">
        <f t="shared" si="50"/>
        <v>8.4649618672025424E-4</v>
      </c>
      <c r="J390" s="99">
        <f t="shared" si="51"/>
        <v>579.96081857191518</v>
      </c>
      <c r="K390" s="100">
        <f t="shared" si="52"/>
        <v>24.082375683721803</v>
      </c>
      <c r="L390" s="101">
        <f t="shared" si="53"/>
        <v>22.239457464043184</v>
      </c>
      <c r="M390" s="102">
        <f t="shared" si="54"/>
        <v>44.478914928086368</v>
      </c>
      <c r="N390" s="102">
        <f t="shared" si="55"/>
        <v>-44.478914928086368</v>
      </c>
      <c r="X390" s="113">
        <v>3.1408308004052685E-2</v>
      </c>
      <c r="Y390" s="121">
        <v>57.044277273642926</v>
      </c>
      <c r="Z390" s="121">
        <v>30.257832166582585</v>
      </c>
      <c r="AA390" s="121">
        <v>-30.257832166582585</v>
      </c>
      <c r="AB390" s="122"/>
      <c r="AC390" s="106">
        <v>2.0151579543844739E-2</v>
      </c>
      <c r="AD390" s="123">
        <v>92.172022752738073</v>
      </c>
      <c r="AE390" s="124">
        <v>44.478914928086368</v>
      </c>
      <c r="AF390" s="124">
        <v>-44.478914928086368</v>
      </c>
    </row>
    <row r="391" spans="1:32">
      <c r="A391" s="49">
        <v>388</v>
      </c>
      <c r="B391" s="93">
        <v>1.7730496453900711E-2</v>
      </c>
      <c r="C391" s="94">
        <v>2.0151579543844739E-2</v>
      </c>
      <c r="D391" s="95">
        <v>0</v>
      </c>
      <c r="E391" s="59">
        <v>0.13146147581217882</v>
      </c>
      <c r="F391" s="96">
        <f t="shared" si="48"/>
        <v>-0.13146147581217882</v>
      </c>
      <c r="G391" s="97">
        <f t="shared" si="49"/>
        <v>92.040561276925899</v>
      </c>
      <c r="H391" s="98">
        <v>388</v>
      </c>
      <c r="I391" s="99">
        <f t="shared" si="50"/>
        <v>1.7282119622716075E-2</v>
      </c>
      <c r="J391" s="99">
        <f t="shared" si="51"/>
        <v>579.97810069153786</v>
      </c>
      <c r="K391" s="100">
        <f t="shared" si="52"/>
        <v>24.082734493647891</v>
      </c>
      <c r="L391" s="101">
        <f t="shared" si="53"/>
        <v>22.239731622808797</v>
      </c>
      <c r="M391" s="102">
        <f t="shared" si="54"/>
        <v>44.479463245617595</v>
      </c>
      <c r="N391" s="102">
        <f t="shared" si="55"/>
        <v>-44.479463245617595</v>
      </c>
      <c r="X391" s="113">
        <v>3.1408308004052685E-2</v>
      </c>
      <c r="Y391" s="121">
        <v>56.504402149929277</v>
      </c>
      <c r="Z391" s="121">
        <v>30.274705409132583</v>
      </c>
      <c r="AA391" s="121">
        <v>-30.274705409132583</v>
      </c>
      <c r="AB391" s="122"/>
      <c r="AC391" s="106">
        <v>2.0151579543844739E-2</v>
      </c>
      <c r="AD391" s="123">
        <v>92.040561276925899</v>
      </c>
      <c r="AE391" s="124">
        <v>44.479463245617595</v>
      </c>
      <c r="AF391" s="124">
        <v>-44.479463245617595</v>
      </c>
    </row>
    <row r="392" spans="1:32">
      <c r="A392" s="49">
        <v>391</v>
      </c>
      <c r="B392" s="120">
        <v>4.5086119554204662E-2</v>
      </c>
      <c r="C392" s="94">
        <v>2.0151579543844739E-2</v>
      </c>
      <c r="D392" s="95">
        <v>0</v>
      </c>
      <c r="E392" s="59">
        <v>0.40434545245007802</v>
      </c>
      <c r="F392" s="96">
        <f t="shared" si="48"/>
        <v>-0.40434545245007802</v>
      </c>
      <c r="G392" s="97">
        <f t="shared" si="49"/>
        <v>91.636215824475826</v>
      </c>
      <c r="H392" s="98">
        <v>389</v>
      </c>
      <c r="I392" s="99">
        <f t="shared" si="50"/>
        <v>0.1634952449170583</v>
      </c>
      <c r="J392" s="99">
        <f t="shared" si="51"/>
        <v>580.14159593645491</v>
      </c>
      <c r="K392" s="100">
        <f t="shared" si="52"/>
        <v>24.086128703809063</v>
      </c>
      <c r="L392" s="101">
        <f t="shared" si="53"/>
        <v>22.242324930318333</v>
      </c>
      <c r="M392" s="102">
        <f t="shared" si="54"/>
        <v>44.484649860636665</v>
      </c>
      <c r="N392" s="102">
        <f t="shared" si="55"/>
        <v>-44.484649860636665</v>
      </c>
      <c r="X392" s="113">
        <v>3.1914893617021281E-2</v>
      </c>
      <c r="Y392" s="121">
        <v>56.114339833968593</v>
      </c>
      <c r="Z392" s="121">
        <v>30.28350859579448</v>
      </c>
      <c r="AA392" s="121">
        <v>-30.28350859579448</v>
      </c>
      <c r="AB392" s="122"/>
      <c r="AC392" s="106">
        <v>2.0151579543844739E-2</v>
      </c>
      <c r="AD392" s="123">
        <v>91.636215824475826</v>
      </c>
      <c r="AE392" s="124">
        <v>44.484649860636665</v>
      </c>
      <c r="AF392" s="124">
        <v>-44.484649860636665</v>
      </c>
    </row>
    <row r="393" spans="1:32">
      <c r="A393" s="49">
        <v>389</v>
      </c>
      <c r="B393" s="120">
        <v>4.5592705167173259E-2</v>
      </c>
      <c r="C393" s="94">
        <v>2.0151579543844739E-2</v>
      </c>
      <c r="D393" s="95">
        <v>1</v>
      </c>
      <c r="E393" s="59">
        <v>0.40982111914953001</v>
      </c>
      <c r="F393" s="96">
        <f t="shared" si="48"/>
        <v>0.59017888085046999</v>
      </c>
      <c r="G393" s="97">
        <f t="shared" si="49"/>
        <v>92.2263947053263</v>
      </c>
      <c r="H393" s="98">
        <v>390</v>
      </c>
      <c r="I393" s="99">
        <f t="shared" si="50"/>
        <v>0.34831111140191323</v>
      </c>
      <c r="J393" s="99">
        <f t="shared" si="51"/>
        <v>580.48990704785683</v>
      </c>
      <c r="K393" s="100">
        <f t="shared" si="52"/>
        <v>24.093358152151744</v>
      </c>
      <c r="L393" s="101">
        <f t="shared" si="53"/>
        <v>22.247847701171693</v>
      </c>
      <c r="M393" s="102">
        <f t="shared" si="54"/>
        <v>44.495695402343387</v>
      </c>
      <c r="N393" s="102">
        <f t="shared" si="55"/>
        <v>-44.495695402343387</v>
      </c>
      <c r="X393" s="113">
        <v>3.1914893617021281E-2</v>
      </c>
      <c r="Y393" s="121">
        <v>56.678644268556098</v>
      </c>
      <c r="Z393" s="121">
        <v>30.301922440828626</v>
      </c>
      <c r="AA393" s="121">
        <v>-30.301922440828626</v>
      </c>
      <c r="AB393" s="122"/>
      <c r="AC393" s="106">
        <v>2.0151579543844739E-2</v>
      </c>
      <c r="AD393" s="123">
        <v>92.2263947053263</v>
      </c>
      <c r="AE393" s="124">
        <v>44.495695402343387</v>
      </c>
      <c r="AF393" s="124">
        <v>-44.495695402343387</v>
      </c>
    </row>
    <row r="394" spans="1:32">
      <c r="A394" s="49">
        <v>390</v>
      </c>
      <c r="B394" s="120">
        <v>4.5592705167173259E-2</v>
      </c>
      <c r="C394" s="94">
        <v>2.0151579543844739E-2</v>
      </c>
      <c r="D394" s="95">
        <v>0</v>
      </c>
      <c r="E394" s="59">
        <v>0.40982111914953001</v>
      </c>
      <c r="F394" s="96">
        <f t="shared" si="48"/>
        <v>-0.40982111914953001</v>
      </c>
      <c r="G394" s="97">
        <f t="shared" si="49"/>
        <v>91.816573586176773</v>
      </c>
      <c r="H394" s="98">
        <v>391</v>
      </c>
      <c r="I394" s="99">
        <f t="shared" si="50"/>
        <v>0.16795334970097328</v>
      </c>
      <c r="J394" s="99">
        <f t="shared" si="51"/>
        <v>580.65786039755778</v>
      </c>
      <c r="K394" s="100">
        <f t="shared" si="52"/>
        <v>24.096843369984331</v>
      </c>
      <c r="L394" s="101">
        <f t="shared" si="53"/>
        <v>22.250509760932751</v>
      </c>
      <c r="M394" s="102">
        <f t="shared" si="54"/>
        <v>44.501019521865501</v>
      </c>
      <c r="N394" s="102">
        <f t="shared" si="55"/>
        <v>-44.501019521865501</v>
      </c>
      <c r="X394" s="113">
        <v>3.1914893617021281E-2</v>
      </c>
      <c r="Y394" s="121">
        <v>55.979212984137483</v>
      </c>
      <c r="Z394" s="121">
        <v>30.330182402477529</v>
      </c>
      <c r="AA394" s="121">
        <v>-30.330182402477529</v>
      </c>
      <c r="AB394" s="122"/>
      <c r="AC394" s="106">
        <v>2.0151579543844739E-2</v>
      </c>
      <c r="AD394" s="123">
        <v>91.816573586176773</v>
      </c>
      <c r="AE394" s="124">
        <v>44.501019521865501</v>
      </c>
      <c r="AF394" s="124">
        <v>-44.501019521865501</v>
      </c>
    </row>
    <row r="395" spans="1:32">
      <c r="A395" s="49">
        <v>393</v>
      </c>
      <c r="B395" s="93">
        <v>4.5592705167173259E-2</v>
      </c>
      <c r="C395" s="94">
        <v>2.0151579543844739E-2</v>
      </c>
      <c r="D395" s="95">
        <v>0</v>
      </c>
      <c r="E395" s="59">
        <v>0.40982111914953001</v>
      </c>
      <c r="F395" s="96">
        <f t="shared" si="48"/>
        <v>-0.40982111914953001</v>
      </c>
      <c r="G395" s="97">
        <f t="shared" si="49"/>
        <v>91.406752467027246</v>
      </c>
      <c r="H395" s="98">
        <v>392</v>
      </c>
      <c r="I395" s="99">
        <f t="shared" si="50"/>
        <v>0.16795334970097328</v>
      </c>
      <c r="J395" s="99">
        <f t="shared" si="51"/>
        <v>580.82581374725874</v>
      </c>
      <c r="K395" s="100">
        <f t="shared" si="52"/>
        <v>24.10032808380954</v>
      </c>
      <c r="L395" s="101">
        <f t="shared" si="53"/>
        <v>22.253171180520649</v>
      </c>
      <c r="M395" s="102">
        <f t="shared" si="54"/>
        <v>44.506342361041298</v>
      </c>
      <c r="N395" s="102">
        <f t="shared" si="55"/>
        <v>-44.506342361041298</v>
      </c>
      <c r="X395" s="113">
        <v>3.1914893617021281E-2</v>
      </c>
      <c r="Y395" s="121">
        <v>57.177176820617973</v>
      </c>
      <c r="Z395" s="121">
        <v>30.412887539300442</v>
      </c>
      <c r="AA395" s="121">
        <v>-30.412887539300442</v>
      </c>
      <c r="AB395" s="122"/>
      <c r="AC395" s="106">
        <v>2.0151579543844739E-2</v>
      </c>
      <c r="AD395" s="123">
        <v>91.406752467027246</v>
      </c>
      <c r="AE395" s="124">
        <v>44.506342361041298</v>
      </c>
      <c r="AF395" s="124">
        <v>-44.506342361041298</v>
      </c>
    </row>
    <row r="396" spans="1:32">
      <c r="A396" s="49">
        <v>392</v>
      </c>
      <c r="B396" s="120">
        <v>9.6251266464032426E-2</v>
      </c>
      <c r="C396" s="94">
        <v>2.0151579543844739E-2</v>
      </c>
      <c r="D396" s="95">
        <v>1</v>
      </c>
      <c r="E396" s="59">
        <v>1.0075411422052496</v>
      </c>
      <c r="F396" s="96">
        <f t="shared" si="48"/>
        <v>-7.5411422052495958E-3</v>
      </c>
      <c r="G396" s="97">
        <f t="shared" si="49"/>
        <v>91.399211324821991</v>
      </c>
      <c r="H396" s="98">
        <v>393</v>
      </c>
      <c r="I396" s="99">
        <f t="shared" si="50"/>
        <v>5.6868825759796734E-5</v>
      </c>
      <c r="J396" s="99">
        <f t="shared" si="51"/>
        <v>580.82587061608444</v>
      </c>
      <c r="K396" s="100">
        <f t="shared" si="52"/>
        <v>24.100329263644603</v>
      </c>
      <c r="L396" s="101">
        <f t="shared" si="53"/>
        <v>22.253172081566099</v>
      </c>
      <c r="M396" s="102">
        <f t="shared" si="54"/>
        <v>44.506344163132198</v>
      </c>
      <c r="N396" s="102">
        <f t="shared" si="55"/>
        <v>-44.506344163132198</v>
      </c>
      <c r="X396" s="113">
        <v>3.1914893617021281E-2</v>
      </c>
      <c r="Y396" s="121">
        <v>59.011795141907413</v>
      </c>
      <c r="Z396" s="121">
        <v>30.605713681338898</v>
      </c>
      <c r="AA396" s="121">
        <v>-30.605713681338898</v>
      </c>
      <c r="AB396" s="122"/>
      <c r="AC396" s="106">
        <v>2.0151579543844739E-2</v>
      </c>
      <c r="AD396" s="123">
        <v>91.399211324821991</v>
      </c>
      <c r="AE396" s="124">
        <v>44.506344163132198</v>
      </c>
      <c r="AF396" s="124">
        <v>-44.506344163132198</v>
      </c>
    </row>
    <row r="397" spans="1:32">
      <c r="A397" s="49">
        <v>396</v>
      </c>
      <c r="B397" s="120">
        <v>1.0131712259371835E-3</v>
      </c>
      <c r="C397" s="94">
        <v>2.0438447372149029E-2</v>
      </c>
      <c r="D397" s="95">
        <v>0</v>
      </c>
      <c r="E397" s="59">
        <v>4.2483475126692859E-3</v>
      </c>
      <c r="F397" s="96">
        <f t="shared" si="48"/>
        <v>-4.2483475126692859E-3</v>
      </c>
      <c r="G397" s="97">
        <f t="shared" si="49"/>
        <v>91.394962977309319</v>
      </c>
      <c r="H397" s="98">
        <v>394</v>
      </c>
      <c r="I397" s="99">
        <f t="shared" si="50"/>
        <v>1.8048456588403307E-5</v>
      </c>
      <c r="J397" s="99">
        <f t="shared" si="51"/>
        <v>580.82588866454103</v>
      </c>
      <c r="K397" s="100">
        <f t="shared" si="52"/>
        <v>24.100329638088791</v>
      </c>
      <c r="L397" s="101">
        <f t="shared" si="53"/>
        <v>22.253172367530837</v>
      </c>
      <c r="M397" s="102">
        <f t="shared" si="54"/>
        <v>44.506344735061674</v>
      </c>
      <c r="N397" s="102">
        <f t="shared" si="55"/>
        <v>-44.506344735061674</v>
      </c>
      <c r="X397" s="113">
        <v>3.242147922998987E-2</v>
      </c>
      <c r="Y397" s="121">
        <v>58.780339566669227</v>
      </c>
      <c r="Z397" s="121">
        <v>30.608769913373905</v>
      </c>
      <c r="AA397" s="121">
        <v>-30.608769913373905</v>
      </c>
      <c r="AB397" s="122"/>
      <c r="AC397" s="106">
        <v>2.0438447372149029E-2</v>
      </c>
      <c r="AD397" s="123">
        <v>91.394962977309319</v>
      </c>
      <c r="AE397" s="124">
        <v>44.506344735061674</v>
      </c>
      <c r="AF397" s="124">
        <v>-44.506344735061674</v>
      </c>
    </row>
    <row r="398" spans="1:32">
      <c r="A398" s="49">
        <v>395</v>
      </c>
      <c r="B398" s="120">
        <v>2.532928064842959E-3</v>
      </c>
      <c r="C398" s="94">
        <v>2.0438447372149029E-2</v>
      </c>
      <c r="D398" s="95">
        <v>0</v>
      </c>
      <c r="E398" s="59">
        <v>1.2802276359509333E-2</v>
      </c>
      <c r="F398" s="96">
        <f t="shared" si="48"/>
        <v>-1.2802276359509333E-2</v>
      </c>
      <c r="G398" s="97">
        <f t="shared" si="49"/>
        <v>91.382160700949811</v>
      </c>
      <c r="H398" s="98">
        <v>395</v>
      </c>
      <c r="I398" s="99">
        <f t="shared" si="50"/>
        <v>1.6389827998525156E-4</v>
      </c>
      <c r="J398" s="99">
        <f t="shared" si="51"/>
        <v>580.82605256282102</v>
      </c>
      <c r="K398" s="100">
        <f t="shared" si="52"/>
        <v>24.100333038421294</v>
      </c>
      <c r="L398" s="101">
        <f t="shared" si="53"/>
        <v>22.253174964380179</v>
      </c>
      <c r="M398" s="102">
        <f t="shared" si="54"/>
        <v>44.506349928760358</v>
      </c>
      <c r="N398" s="102">
        <f t="shared" si="55"/>
        <v>-44.506349928760358</v>
      </c>
      <c r="X398" s="113">
        <v>3.242147922998987E-2</v>
      </c>
      <c r="Y398" s="121">
        <v>58.502489327948567</v>
      </c>
      <c r="Z398" s="121">
        <v>30.613173465561754</v>
      </c>
      <c r="AA398" s="121">
        <v>-30.613173465561754</v>
      </c>
      <c r="AB398" s="122"/>
      <c r="AC398" s="106">
        <v>2.0438447372149029E-2</v>
      </c>
      <c r="AD398" s="123">
        <v>91.382160700949811</v>
      </c>
      <c r="AE398" s="124">
        <v>44.506349928760358</v>
      </c>
      <c r="AF398" s="124">
        <v>-44.506349928760358</v>
      </c>
    </row>
    <row r="399" spans="1:32">
      <c r="A399" s="49">
        <v>394</v>
      </c>
      <c r="B399" s="93">
        <v>5.5724417426545091E-3</v>
      </c>
      <c r="C399" s="94">
        <v>2.0438447372149029E-2</v>
      </c>
      <c r="D399" s="95">
        <v>0</v>
      </c>
      <c r="E399" s="59">
        <v>3.3076445895419616E-2</v>
      </c>
      <c r="F399" s="96">
        <f t="shared" si="48"/>
        <v>-3.3076445895419616E-2</v>
      </c>
      <c r="G399" s="97">
        <f t="shared" si="49"/>
        <v>91.349084255054393</v>
      </c>
      <c r="H399" s="98">
        <v>396</v>
      </c>
      <c r="I399" s="99">
        <f t="shared" si="50"/>
        <v>1.0940512730726211E-3</v>
      </c>
      <c r="J399" s="99">
        <f t="shared" si="51"/>
        <v>580.82714661409409</v>
      </c>
      <c r="K399" s="100">
        <f t="shared" si="52"/>
        <v>24.100355736256137</v>
      </c>
      <c r="L399" s="101">
        <f t="shared" si="53"/>
        <v>22.253192298813282</v>
      </c>
      <c r="M399" s="102">
        <f t="shared" si="54"/>
        <v>44.506384597626564</v>
      </c>
      <c r="N399" s="102">
        <f t="shared" si="55"/>
        <v>-44.506384597626564</v>
      </c>
      <c r="X399" s="113">
        <v>3.242147922998987E-2</v>
      </c>
      <c r="Y399" s="121">
        <v>58.211914587805424</v>
      </c>
      <c r="Z399" s="121">
        <v>30.617988634370128</v>
      </c>
      <c r="AA399" s="121">
        <v>-30.617988634370128</v>
      </c>
      <c r="AB399" s="122"/>
      <c r="AC399" s="106">
        <v>2.0438447372149029E-2</v>
      </c>
      <c r="AD399" s="123">
        <v>91.349084255054393</v>
      </c>
      <c r="AE399" s="124">
        <v>44.506384597626564</v>
      </c>
      <c r="AF399" s="124">
        <v>-44.506384597626564</v>
      </c>
    </row>
    <row r="400" spans="1:32">
      <c r="A400" s="49">
        <v>397</v>
      </c>
      <c r="B400" s="93">
        <v>1.2664640324214793E-2</v>
      </c>
      <c r="C400" s="94">
        <v>2.0438447372149029E-2</v>
      </c>
      <c r="D400" s="95">
        <v>0</v>
      </c>
      <c r="E400" s="59">
        <v>8.8869897733318826E-2</v>
      </c>
      <c r="F400" s="96">
        <f t="shared" si="48"/>
        <v>-8.8869897733318826E-2</v>
      </c>
      <c r="G400" s="97">
        <f t="shared" si="49"/>
        <v>91.260214357321075</v>
      </c>
      <c r="H400" s="98">
        <v>397</v>
      </c>
      <c r="I400" s="99">
        <f t="shared" si="50"/>
        <v>7.8978587231305457E-3</v>
      </c>
      <c r="J400" s="99">
        <f t="shared" si="51"/>
        <v>580.83504447281723</v>
      </c>
      <c r="K400" s="100">
        <f t="shared" si="52"/>
        <v>24.100519589270625</v>
      </c>
      <c r="L400" s="101">
        <f t="shared" si="53"/>
        <v>22.253317433736814</v>
      </c>
      <c r="M400" s="102">
        <f t="shared" si="54"/>
        <v>44.506634867473629</v>
      </c>
      <c r="N400" s="102">
        <f t="shared" si="55"/>
        <v>-44.506634867473629</v>
      </c>
      <c r="X400" s="113">
        <v>3.242147922998987E-2</v>
      </c>
      <c r="Y400" s="121">
        <v>58.822986770632383</v>
      </c>
      <c r="Z400" s="121">
        <v>30.639271884484234</v>
      </c>
      <c r="AA400" s="121">
        <v>-30.639271884484234</v>
      </c>
      <c r="AB400" s="122"/>
      <c r="AC400" s="106">
        <v>2.0438447372149029E-2</v>
      </c>
      <c r="AD400" s="123">
        <v>91.260214357321075</v>
      </c>
      <c r="AE400" s="124">
        <v>44.506634867473629</v>
      </c>
      <c r="AF400" s="124">
        <v>-44.506634867473629</v>
      </c>
    </row>
    <row r="401" spans="1:32">
      <c r="A401" s="49">
        <v>401</v>
      </c>
      <c r="B401" s="93">
        <v>5.0658561296859174E-2</v>
      </c>
      <c r="C401" s="94">
        <v>2.0438447372149029E-2</v>
      </c>
      <c r="D401" s="95">
        <v>0</v>
      </c>
      <c r="E401" s="59">
        <v>0.47157993531125553</v>
      </c>
      <c r="F401" s="96">
        <f t="shared" si="48"/>
        <v>-0.47157993531125553</v>
      </c>
      <c r="G401" s="97">
        <f t="shared" si="49"/>
        <v>90.788634422009821</v>
      </c>
      <c r="H401" s="98">
        <v>398</v>
      </c>
      <c r="I401" s="99">
        <f t="shared" si="50"/>
        <v>0.22238763538816794</v>
      </c>
      <c r="J401" s="99">
        <f t="shared" si="51"/>
        <v>581.05743210820538</v>
      </c>
      <c r="K401" s="100">
        <f t="shared" si="52"/>
        <v>24.105132899617157</v>
      </c>
      <c r="L401" s="101">
        <f t="shared" si="53"/>
        <v>22.256840397813725</v>
      </c>
      <c r="M401" s="102">
        <f t="shared" si="54"/>
        <v>44.513680795627451</v>
      </c>
      <c r="N401" s="102">
        <f t="shared" si="55"/>
        <v>-44.513680795627451</v>
      </c>
      <c r="X401" s="113">
        <v>3.242147922998987E-2</v>
      </c>
      <c r="Y401" s="121">
        <v>58.416990440482977</v>
      </c>
      <c r="Z401" s="121">
        <v>30.648660720670478</v>
      </c>
      <c r="AA401" s="121">
        <v>-30.648660720670478</v>
      </c>
      <c r="AB401" s="122"/>
      <c r="AC401" s="106">
        <v>2.0438447372149029E-2</v>
      </c>
      <c r="AD401" s="123">
        <v>90.788634422009821</v>
      </c>
      <c r="AE401" s="124">
        <v>44.513680795627451</v>
      </c>
      <c r="AF401" s="124">
        <v>-44.513680795627451</v>
      </c>
    </row>
    <row r="402" spans="1:32">
      <c r="A402" s="49">
        <v>399</v>
      </c>
      <c r="B402" s="93">
        <v>5.4204660587639321E-2</v>
      </c>
      <c r="C402" s="94">
        <v>2.0438447372149029E-2</v>
      </c>
      <c r="D402" s="95">
        <v>0</v>
      </c>
      <c r="E402" s="59">
        <v>0.51159878262614722</v>
      </c>
      <c r="F402" s="96">
        <f t="shared" si="48"/>
        <v>-0.51159878262614722</v>
      </c>
      <c r="G402" s="97">
        <f t="shared" si="49"/>
        <v>90.277035639383669</v>
      </c>
      <c r="H402" s="98">
        <v>399</v>
      </c>
      <c r="I402" s="99">
        <f t="shared" si="50"/>
        <v>0.26173331438455583</v>
      </c>
      <c r="J402" s="99">
        <f t="shared" si="51"/>
        <v>581.31916542258989</v>
      </c>
      <c r="K402" s="100">
        <f t="shared" si="52"/>
        <v>24.110561283856292</v>
      </c>
      <c r="L402" s="101">
        <f t="shared" si="53"/>
        <v>22.260985221747525</v>
      </c>
      <c r="M402" s="102">
        <f t="shared" si="54"/>
        <v>44.52197044349505</v>
      </c>
      <c r="N402" s="102">
        <f t="shared" si="55"/>
        <v>-44.52197044349505</v>
      </c>
      <c r="X402" s="113">
        <v>3.242147922998987E-2</v>
      </c>
      <c r="Y402" s="121">
        <v>60.981654091652025</v>
      </c>
      <c r="Z402" s="121">
        <v>31.020268302131868</v>
      </c>
      <c r="AA402" s="121">
        <v>-31.020268302131868</v>
      </c>
      <c r="AB402" s="122"/>
      <c r="AC402" s="106">
        <v>2.0438447372149029E-2</v>
      </c>
      <c r="AD402" s="123">
        <v>90.277035639383669</v>
      </c>
      <c r="AE402" s="124">
        <v>44.52197044349505</v>
      </c>
      <c r="AF402" s="124">
        <v>-44.52197044349505</v>
      </c>
    </row>
    <row r="403" spans="1:32">
      <c r="A403" s="49">
        <v>400</v>
      </c>
      <c r="B403" s="120">
        <v>0.10638297872340427</v>
      </c>
      <c r="C403" s="94">
        <v>2.0438447372149029E-2</v>
      </c>
      <c r="D403" s="95">
        <v>0</v>
      </c>
      <c r="E403" s="59">
        <v>1.152032556634476</v>
      </c>
      <c r="F403" s="96">
        <f t="shared" si="48"/>
        <v>-1.152032556634476</v>
      </c>
      <c r="G403" s="97">
        <f t="shared" si="49"/>
        <v>89.125003082749188</v>
      </c>
      <c r="H403" s="98">
        <v>400</v>
      </c>
      <c r="I403" s="99">
        <f t="shared" si="50"/>
        <v>1.3271790115457671</v>
      </c>
      <c r="J403" s="99">
        <f t="shared" si="51"/>
        <v>582.6463444341357</v>
      </c>
      <c r="K403" s="100">
        <f t="shared" si="52"/>
        <v>24.13806836584352</v>
      </c>
      <c r="L403" s="101">
        <f t="shared" si="53"/>
        <v>22.281978628603785</v>
      </c>
      <c r="M403" s="102">
        <f t="shared" si="54"/>
        <v>44.563957257207569</v>
      </c>
      <c r="N403" s="102">
        <f t="shared" si="55"/>
        <v>-44.563957257207569</v>
      </c>
      <c r="X403" s="113">
        <v>3.242147922998987E-2</v>
      </c>
      <c r="Y403" s="121">
        <v>61.338855985438308</v>
      </c>
      <c r="Z403" s="121">
        <v>31.0274189058958</v>
      </c>
      <c r="AA403" s="121">
        <v>-31.0274189058958</v>
      </c>
      <c r="AB403" s="122"/>
      <c r="AC403" s="106">
        <v>2.0438447372149029E-2</v>
      </c>
      <c r="AD403" s="123">
        <v>89.125003082749188</v>
      </c>
      <c r="AE403" s="124">
        <v>44.563957257207569</v>
      </c>
      <c r="AF403" s="124">
        <v>-44.563957257207569</v>
      </c>
    </row>
    <row r="404" spans="1:32">
      <c r="A404" s="49">
        <v>398</v>
      </c>
      <c r="B404" s="120">
        <v>0.15146909827760893</v>
      </c>
      <c r="C404" s="94">
        <v>2.0438447372149029E-2</v>
      </c>
      <c r="D404" s="95">
        <v>1</v>
      </c>
      <c r="E404" s="59">
        <v>1.7627898705262008</v>
      </c>
      <c r="F404" s="96">
        <f t="shared" si="48"/>
        <v>-0.76278987052620084</v>
      </c>
      <c r="G404" s="97">
        <f t="shared" si="49"/>
        <v>88.362213212222983</v>
      </c>
      <c r="H404" s="98">
        <v>401</v>
      </c>
      <c r="I404" s="99">
        <f t="shared" si="50"/>
        <v>0.58184838657737825</v>
      </c>
      <c r="J404" s="99">
        <f t="shared" si="51"/>
        <v>583.22819282071305</v>
      </c>
      <c r="K404" s="100">
        <f t="shared" si="52"/>
        <v>24.150117863495264</v>
      </c>
      <c r="L404" s="101">
        <f t="shared" si="53"/>
        <v>22.29116978808344</v>
      </c>
      <c r="M404" s="102">
        <f t="shared" si="54"/>
        <v>44.582339576166881</v>
      </c>
      <c r="N404" s="102">
        <f t="shared" si="55"/>
        <v>-44.582339576166881</v>
      </c>
      <c r="X404" s="113">
        <v>3.242147922998987E-2</v>
      </c>
      <c r="Y404" s="121">
        <v>61.626037724893742</v>
      </c>
      <c r="Z404" s="121">
        <v>31.032039734185311</v>
      </c>
      <c r="AA404" s="121">
        <v>-31.032039734185311</v>
      </c>
      <c r="AB404" s="122"/>
      <c r="AC404" s="106">
        <v>2.0438447372149029E-2</v>
      </c>
      <c r="AD404" s="123">
        <v>88.362213212222983</v>
      </c>
      <c r="AE404" s="124">
        <v>44.582339576166881</v>
      </c>
      <c r="AF404" s="124">
        <v>-44.582339576166881</v>
      </c>
    </row>
    <row r="405" spans="1:32">
      <c r="A405" s="49">
        <v>402</v>
      </c>
      <c r="B405" s="120">
        <v>2.8875379939209727E-2</v>
      </c>
      <c r="C405" s="94">
        <v>2.0502195778438873E-2</v>
      </c>
      <c r="D405" s="95">
        <v>0</v>
      </c>
      <c r="E405" s="59">
        <v>0.24036480854370945</v>
      </c>
      <c r="F405" s="96">
        <f t="shared" si="48"/>
        <v>-0.24036480854370945</v>
      </c>
      <c r="G405" s="97">
        <f t="shared" si="49"/>
        <v>88.12184840367928</v>
      </c>
      <c r="H405" s="98">
        <v>402</v>
      </c>
      <c r="I405" s="99">
        <f t="shared" si="50"/>
        <v>5.77752411862541E-2</v>
      </c>
      <c r="J405" s="99">
        <f t="shared" si="51"/>
        <v>583.28596806189933</v>
      </c>
      <c r="K405" s="100">
        <f t="shared" si="52"/>
        <v>24.151314002801158</v>
      </c>
      <c r="L405" s="101">
        <f t="shared" si="53"/>
        <v>22.292082016636073</v>
      </c>
      <c r="M405" s="102">
        <f t="shared" si="54"/>
        <v>44.584164033272145</v>
      </c>
      <c r="N405" s="102">
        <f t="shared" si="55"/>
        <v>-44.584164033272145</v>
      </c>
      <c r="X405" s="113">
        <v>3.242147922998987E-2</v>
      </c>
      <c r="Y405" s="121">
        <v>60.363396586034384</v>
      </c>
      <c r="Z405" s="121">
        <v>31.121184882104856</v>
      </c>
      <c r="AA405" s="121">
        <v>-31.121184882104856</v>
      </c>
      <c r="AB405" s="122"/>
      <c r="AC405" s="106">
        <v>2.0502195778438873E-2</v>
      </c>
      <c r="AD405" s="123">
        <v>88.12184840367928</v>
      </c>
      <c r="AE405" s="124">
        <v>44.584164033272145</v>
      </c>
      <c r="AF405" s="124">
        <v>-44.584164033272145</v>
      </c>
    </row>
    <row r="406" spans="1:32">
      <c r="A406" s="49">
        <v>404</v>
      </c>
      <c r="B406" s="120">
        <v>5.0658561296859173E-4</v>
      </c>
      <c r="C406" s="94">
        <v>2.0558861028474287E-2</v>
      </c>
      <c r="D406" s="95">
        <v>0</v>
      </c>
      <c r="E406" s="59">
        <v>1.854598682524975E-3</v>
      </c>
      <c r="F406" s="96">
        <f t="shared" si="48"/>
        <v>-1.854598682524975E-3</v>
      </c>
      <c r="G406" s="97">
        <f t="shared" si="49"/>
        <v>88.119993804996753</v>
      </c>
      <c r="H406" s="98">
        <v>403</v>
      </c>
      <c r="I406" s="99">
        <f t="shared" si="50"/>
        <v>3.4395362732233728E-6</v>
      </c>
      <c r="J406" s="99">
        <f t="shared" si="51"/>
        <v>583.2859715014356</v>
      </c>
      <c r="K406" s="100">
        <f t="shared" si="52"/>
        <v>24.151314074009214</v>
      </c>
      <c r="L406" s="101">
        <f t="shared" si="53"/>
        <v>22.292082070941579</v>
      </c>
      <c r="M406" s="102">
        <f t="shared" si="54"/>
        <v>44.584164141883157</v>
      </c>
      <c r="N406" s="102">
        <f t="shared" si="55"/>
        <v>-44.584164141883157</v>
      </c>
      <c r="X406" s="113">
        <v>3.242147922998987E-2</v>
      </c>
      <c r="Y406" s="121">
        <v>69.069159991280117</v>
      </c>
      <c r="Z406" s="121">
        <v>35.013906218162482</v>
      </c>
      <c r="AA406" s="121">
        <v>-35.013906218162482</v>
      </c>
      <c r="AB406" s="122"/>
      <c r="AC406" s="106">
        <v>2.0558861028474287E-2</v>
      </c>
      <c r="AD406" s="123">
        <v>88.119993804996753</v>
      </c>
      <c r="AE406" s="124">
        <v>44.584164141883157</v>
      </c>
      <c r="AF406" s="124">
        <v>-44.584164141883157</v>
      </c>
    </row>
    <row r="407" spans="1:32">
      <c r="A407" s="49">
        <v>403</v>
      </c>
      <c r="B407" s="120">
        <v>2.583586626139818E-2</v>
      </c>
      <c r="C407" s="94">
        <v>2.0558861028474287E-2</v>
      </c>
      <c r="D407" s="95">
        <v>0</v>
      </c>
      <c r="E407" s="59">
        <v>0.21083305449500231</v>
      </c>
      <c r="F407" s="96">
        <f t="shared" si="48"/>
        <v>-0.21083305449500231</v>
      </c>
      <c r="G407" s="97">
        <f t="shared" si="49"/>
        <v>87.909160750501755</v>
      </c>
      <c r="H407" s="98">
        <v>404</v>
      </c>
      <c r="I407" s="99">
        <f t="shared" si="50"/>
        <v>4.4450576867692611E-2</v>
      </c>
      <c r="J407" s="99">
        <f t="shared" si="51"/>
        <v>583.33042207830329</v>
      </c>
      <c r="K407" s="100">
        <f t="shared" si="52"/>
        <v>24.152234308202281</v>
      </c>
      <c r="L407" s="101">
        <f t="shared" si="53"/>
        <v>22.292783861569873</v>
      </c>
      <c r="M407" s="102">
        <f t="shared" si="54"/>
        <v>44.585567723139746</v>
      </c>
      <c r="N407" s="102">
        <f t="shared" si="55"/>
        <v>-44.585567723139746</v>
      </c>
      <c r="X407" s="113">
        <v>3.2928064842958467E-2</v>
      </c>
      <c r="Y407" s="121">
        <v>68.950946718742628</v>
      </c>
      <c r="Z407" s="121">
        <v>35.014568704559515</v>
      </c>
      <c r="AA407" s="121">
        <v>-35.014568704559515</v>
      </c>
      <c r="AB407" s="122"/>
      <c r="AC407" s="106">
        <v>2.0558861028474287E-2</v>
      </c>
      <c r="AD407" s="123">
        <v>87.909160750501755</v>
      </c>
      <c r="AE407" s="124">
        <v>44.585567723139746</v>
      </c>
      <c r="AF407" s="124">
        <v>-44.585567723139746</v>
      </c>
    </row>
    <row r="408" spans="1:32">
      <c r="A408" s="49">
        <v>406</v>
      </c>
      <c r="B408" s="120">
        <v>4.0020263424518747E-2</v>
      </c>
      <c r="C408" s="94">
        <v>2.0558861028474287E-2</v>
      </c>
      <c r="D408" s="95">
        <v>0</v>
      </c>
      <c r="E408" s="59">
        <v>0.35706074056710013</v>
      </c>
      <c r="F408" s="96">
        <f t="shared" si="48"/>
        <v>-0.35706074056710013</v>
      </c>
      <c r="G408" s="97">
        <f t="shared" si="49"/>
        <v>87.552100009934648</v>
      </c>
      <c r="H408" s="98">
        <v>405</v>
      </c>
      <c r="I408" s="99">
        <f t="shared" si="50"/>
        <v>0.12749237245432599</v>
      </c>
      <c r="J408" s="99">
        <f t="shared" si="51"/>
        <v>583.45791445075758</v>
      </c>
      <c r="K408" s="100">
        <f t="shared" si="52"/>
        <v>24.154873513449779</v>
      </c>
      <c r="L408" s="101">
        <f t="shared" si="53"/>
        <v>22.294796477939162</v>
      </c>
      <c r="M408" s="102">
        <f t="shared" si="54"/>
        <v>44.589592955878324</v>
      </c>
      <c r="N408" s="102">
        <f t="shared" si="55"/>
        <v>-44.589592955878324</v>
      </c>
      <c r="X408" s="113">
        <v>3.2928064842958467E-2</v>
      </c>
      <c r="Y408" s="121">
        <v>68.637133088655048</v>
      </c>
      <c r="Z408" s="121">
        <v>35.019236803990694</v>
      </c>
      <c r="AA408" s="121">
        <v>-35.019236803990694</v>
      </c>
      <c r="AB408" s="122"/>
      <c r="AC408" s="106">
        <v>2.0558861028474287E-2</v>
      </c>
      <c r="AD408" s="123">
        <v>87.552100009934648</v>
      </c>
      <c r="AE408" s="124">
        <v>44.589592955878324</v>
      </c>
      <c r="AF408" s="124">
        <v>-44.589592955878324</v>
      </c>
    </row>
    <row r="409" spans="1:32">
      <c r="A409" s="49">
        <v>405</v>
      </c>
      <c r="B409" s="120">
        <v>0.21529888551165149</v>
      </c>
      <c r="C409" s="94">
        <v>2.0558861028474287E-2</v>
      </c>
      <c r="D409" s="95">
        <v>2</v>
      </c>
      <c r="E409" s="59">
        <v>2.7069656800766606</v>
      </c>
      <c r="F409" s="96">
        <f t="shared" si="48"/>
        <v>-0.70696568007666061</v>
      </c>
      <c r="G409" s="97">
        <f t="shared" si="49"/>
        <v>86.845134329857984</v>
      </c>
      <c r="H409" s="98">
        <v>406</v>
      </c>
      <c r="I409" s="99">
        <f t="shared" si="50"/>
        <v>0.49980047280625522</v>
      </c>
      <c r="J409" s="99">
        <f t="shared" si="51"/>
        <v>583.9577149235638</v>
      </c>
      <c r="K409" s="100">
        <f t="shared" si="52"/>
        <v>24.165217046895396</v>
      </c>
      <c r="L409" s="101">
        <f t="shared" si="53"/>
        <v>22.302682878066939</v>
      </c>
      <c r="M409" s="102">
        <f t="shared" si="54"/>
        <v>44.605365756133878</v>
      </c>
      <c r="N409" s="102">
        <f t="shared" si="55"/>
        <v>-44.605365756133878</v>
      </c>
      <c r="X409" s="113">
        <v>3.2928064842958467E-2</v>
      </c>
      <c r="Y409" s="121">
        <v>68.278317771521017</v>
      </c>
      <c r="Z409" s="121">
        <v>35.02533837235066</v>
      </c>
      <c r="AA409" s="121">
        <v>-35.02533837235066</v>
      </c>
      <c r="AB409" s="122"/>
      <c r="AC409" s="106">
        <v>2.0558861028474287E-2</v>
      </c>
      <c r="AD409" s="123">
        <v>86.845134329857984</v>
      </c>
      <c r="AE409" s="124">
        <v>44.605365756133878</v>
      </c>
      <c r="AF409" s="124">
        <v>-44.605365756133878</v>
      </c>
    </row>
    <row r="410" spans="1:32">
      <c r="A410" s="49">
        <v>408</v>
      </c>
      <c r="B410" s="93">
        <v>3.242147922998987E-2</v>
      </c>
      <c r="C410" s="94">
        <v>2.0615526278509703E-2</v>
      </c>
      <c r="D410" s="95">
        <v>0</v>
      </c>
      <c r="E410" s="59">
        <v>0.277850238720659</v>
      </c>
      <c r="F410" s="96">
        <f t="shared" si="48"/>
        <v>-0.277850238720659</v>
      </c>
      <c r="G410" s="97">
        <f t="shared" si="49"/>
        <v>86.567284091137324</v>
      </c>
      <c r="H410" s="98">
        <v>407</v>
      </c>
      <c r="I410" s="99">
        <f t="shared" si="50"/>
        <v>7.7200755157127196E-2</v>
      </c>
      <c r="J410" s="99">
        <f t="shared" si="51"/>
        <v>584.03491567872095</v>
      </c>
      <c r="K410" s="100">
        <f t="shared" si="52"/>
        <v>24.166814346924607</v>
      </c>
      <c r="L410" s="101">
        <f t="shared" si="53"/>
        <v>22.303900534196035</v>
      </c>
      <c r="M410" s="102">
        <f t="shared" si="54"/>
        <v>44.607801068392071</v>
      </c>
      <c r="N410" s="102">
        <f t="shared" si="55"/>
        <v>-44.607801068392071</v>
      </c>
      <c r="X410" s="113">
        <v>3.2928064842958467E-2</v>
      </c>
      <c r="Y410" s="121">
        <v>68.739770219349737</v>
      </c>
      <c r="Z410" s="121">
        <v>35.035426433079273</v>
      </c>
      <c r="AA410" s="121">
        <v>-35.035426433079273</v>
      </c>
      <c r="AB410" s="122"/>
      <c r="AC410" s="106">
        <v>2.0615526278509703E-2</v>
      </c>
      <c r="AD410" s="123">
        <v>86.567284091137324</v>
      </c>
      <c r="AE410" s="124">
        <v>44.607801068392071</v>
      </c>
      <c r="AF410" s="124">
        <v>-44.607801068392071</v>
      </c>
    </row>
    <row r="411" spans="1:32">
      <c r="A411" s="49">
        <v>412</v>
      </c>
      <c r="B411" s="120">
        <v>4.4579533941236073E-2</v>
      </c>
      <c r="C411" s="94">
        <v>2.0615526278509703E-2</v>
      </c>
      <c r="D411" s="95">
        <v>0</v>
      </c>
      <c r="E411" s="59">
        <v>0.40767017467012295</v>
      </c>
      <c r="F411" s="96">
        <f t="shared" si="48"/>
        <v>-0.40767017467012295</v>
      </c>
      <c r="G411" s="97">
        <f t="shared" si="49"/>
        <v>86.159613916467208</v>
      </c>
      <c r="H411" s="98">
        <v>408</v>
      </c>
      <c r="I411" s="99">
        <f t="shared" si="50"/>
        <v>0.16619497131556857</v>
      </c>
      <c r="J411" s="99">
        <f t="shared" si="51"/>
        <v>584.20111065003653</v>
      </c>
      <c r="K411" s="100">
        <f t="shared" si="52"/>
        <v>24.170252597977466</v>
      </c>
      <c r="L411" s="101">
        <f t="shared" si="53"/>
        <v>22.306521404228935</v>
      </c>
      <c r="M411" s="102">
        <f t="shared" si="54"/>
        <v>44.61304280845787</v>
      </c>
      <c r="N411" s="102">
        <f t="shared" si="55"/>
        <v>-44.61304280845787</v>
      </c>
      <c r="X411" s="113">
        <v>3.2928064842958467E-2</v>
      </c>
      <c r="Y411" s="121">
        <v>69.804213365238269</v>
      </c>
      <c r="Z411" s="121">
        <v>35.08903389337361</v>
      </c>
      <c r="AA411" s="121">
        <v>-35.08903389337361</v>
      </c>
      <c r="AB411" s="122"/>
      <c r="AC411" s="106">
        <v>2.0615526278509703E-2</v>
      </c>
      <c r="AD411" s="123">
        <v>86.159613916467208</v>
      </c>
      <c r="AE411" s="124">
        <v>44.61304280845787</v>
      </c>
      <c r="AF411" s="124">
        <v>-44.61304280845787</v>
      </c>
    </row>
    <row r="412" spans="1:32">
      <c r="A412" s="49">
        <v>410</v>
      </c>
      <c r="B412" s="93">
        <v>4.5086119554204662E-2</v>
      </c>
      <c r="C412" s="94">
        <v>2.0615526278509703E-2</v>
      </c>
      <c r="D412" s="95">
        <v>0</v>
      </c>
      <c r="E412" s="59">
        <v>0.41325367219732589</v>
      </c>
      <c r="F412" s="96">
        <f t="shared" si="48"/>
        <v>-0.41325367219732589</v>
      </c>
      <c r="G412" s="97">
        <f t="shared" si="49"/>
        <v>85.74636024426988</v>
      </c>
      <c r="H412" s="98">
        <v>409</v>
      </c>
      <c r="I412" s="99">
        <f t="shared" si="50"/>
        <v>0.17077859758457489</v>
      </c>
      <c r="J412" s="99">
        <f t="shared" si="51"/>
        <v>584.37188924762108</v>
      </c>
      <c r="K412" s="100">
        <f t="shared" si="52"/>
        <v>24.173785165911049</v>
      </c>
      <c r="L412" s="101">
        <f t="shared" si="53"/>
        <v>22.309213909267363</v>
      </c>
      <c r="M412" s="102">
        <f t="shared" si="54"/>
        <v>44.618427818534727</v>
      </c>
      <c r="N412" s="102">
        <f t="shared" si="55"/>
        <v>-44.618427818534727</v>
      </c>
      <c r="X412" s="113">
        <v>3.2928064842958467E-2</v>
      </c>
      <c r="Y412" s="121">
        <v>69.019159116552842</v>
      </c>
      <c r="Z412" s="121">
        <v>35.118143418288085</v>
      </c>
      <c r="AA412" s="121">
        <v>-35.118143418288085</v>
      </c>
      <c r="AB412" s="122"/>
      <c r="AC412" s="106">
        <v>2.0615526278509703E-2</v>
      </c>
      <c r="AD412" s="123">
        <v>85.74636024426988</v>
      </c>
      <c r="AE412" s="124">
        <v>44.618427818534727</v>
      </c>
      <c r="AF412" s="124">
        <v>-44.618427818534727</v>
      </c>
    </row>
    <row r="413" spans="1:32">
      <c r="A413" s="49">
        <v>409</v>
      </c>
      <c r="B413" s="120">
        <v>4.5592705167173259E-2</v>
      </c>
      <c r="C413" s="94">
        <v>2.0615526278509703E-2</v>
      </c>
      <c r="D413" s="95">
        <v>0</v>
      </c>
      <c r="E413" s="59">
        <v>0.41884997446204975</v>
      </c>
      <c r="F413" s="96">
        <f t="shared" si="48"/>
        <v>-0.41884997446204975</v>
      </c>
      <c r="G413" s="97">
        <f t="shared" si="49"/>
        <v>85.327510269807831</v>
      </c>
      <c r="H413" s="98">
        <v>410</v>
      </c>
      <c r="I413" s="99">
        <f t="shared" si="50"/>
        <v>0.17543530110685973</v>
      </c>
      <c r="J413" s="99">
        <f t="shared" si="51"/>
        <v>584.54732454872794</v>
      </c>
      <c r="K413" s="100">
        <f t="shared" si="52"/>
        <v>24.177413520654518</v>
      </c>
      <c r="L413" s="101">
        <f t="shared" si="53"/>
        <v>22.31197914837578</v>
      </c>
      <c r="M413" s="102">
        <f t="shared" si="54"/>
        <v>44.62395829675156</v>
      </c>
      <c r="N413" s="102">
        <f t="shared" si="55"/>
        <v>-44.62395829675156</v>
      </c>
      <c r="X413" s="113">
        <v>3.2928064842958467E-2</v>
      </c>
      <c r="Y413" s="121">
        <v>70.83248352113128</v>
      </c>
      <c r="Z413" s="121">
        <v>35.272858166250941</v>
      </c>
      <c r="AA413" s="121">
        <v>-35.272858166250941</v>
      </c>
      <c r="AB413" s="122"/>
      <c r="AC413" s="106">
        <v>2.0615526278509703E-2</v>
      </c>
      <c r="AD413" s="123">
        <v>85.327510269807831</v>
      </c>
      <c r="AE413" s="124">
        <v>44.62395829675156</v>
      </c>
      <c r="AF413" s="124">
        <v>-44.62395829675156</v>
      </c>
    </row>
    <row r="414" spans="1:32">
      <c r="A414" s="49">
        <v>411</v>
      </c>
      <c r="B414" s="93">
        <v>4.5592705167173259E-2</v>
      </c>
      <c r="C414" s="94">
        <v>2.0615526278509703E-2</v>
      </c>
      <c r="D414" s="95">
        <v>0</v>
      </c>
      <c r="E414" s="59">
        <v>0.41884997446204975</v>
      </c>
      <c r="F414" s="96">
        <f t="shared" si="48"/>
        <v>-0.41884997446204975</v>
      </c>
      <c r="G414" s="97">
        <f t="shared" si="49"/>
        <v>84.908660295345783</v>
      </c>
      <c r="H414" s="98">
        <v>411</v>
      </c>
      <c r="I414" s="99">
        <f t="shared" si="50"/>
        <v>0.17543530110685973</v>
      </c>
      <c r="J414" s="99">
        <f t="shared" si="51"/>
        <v>584.7227598498348</v>
      </c>
      <c r="K414" s="100">
        <f t="shared" si="52"/>
        <v>24.181041330964941</v>
      </c>
      <c r="L414" s="101">
        <f t="shared" si="53"/>
        <v>22.314743694761045</v>
      </c>
      <c r="M414" s="102">
        <f t="shared" si="54"/>
        <v>44.62948738952209</v>
      </c>
      <c r="N414" s="102">
        <f t="shared" si="55"/>
        <v>-44.62948738952209</v>
      </c>
      <c r="X414" s="113">
        <v>3.3434650455927056E-2</v>
      </c>
      <c r="Y414" s="121">
        <v>70.539198054492331</v>
      </c>
      <c r="Z414" s="121">
        <v>35.276892149139606</v>
      </c>
      <c r="AA414" s="121">
        <v>-35.276892149139606</v>
      </c>
      <c r="AB414" s="122"/>
      <c r="AC414" s="106">
        <v>2.0615526278509703E-2</v>
      </c>
      <c r="AD414" s="123">
        <v>84.908660295345783</v>
      </c>
      <c r="AE414" s="124">
        <v>44.62948738952209</v>
      </c>
      <c r="AF414" s="124">
        <v>-44.62948738952209</v>
      </c>
    </row>
    <row r="415" spans="1:32">
      <c r="A415" s="49">
        <v>407</v>
      </c>
      <c r="B415" s="93">
        <v>4.6099290780141848E-2</v>
      </c>
      <c r="C415" s="94">
        <v>2.0615526278509703E-2</v>
      </c>
      <c r="D415" s="95">
        <v>2</v>
      </c>
      <c r="E415" s="59">
        <v>0.42445896806161204</v>
      </c>
      <c r="F415" s="96">
        <f t="shared" si="48"/>
        <v>1.575541031938388</v>
      </c>
      <c r="G415" s="97">
        <f t="shared" si="49"/>
        <v>86.484201327284168</v>
      </c>
      <c r="H415" s="98">
        <v>412</v>
      </c>
      <c r="I415" s="99">
        <f t="shared" si="50"/>
        <v>2.4823295433214807</v>
      </c>
      <c r="J415" s="99">
        <f t="shared" si="51"/>
        <v>587.2050893931563</v>
      </c>
      <c r="K415" s="100">
        <f t="shared" si="52"/>
        <v>24.232314982129882</v>
      </c>
      <c r="L415" s="101">
        <f t="shared" si="53"/>
        <v>22.353786668364091</v>
      </c>
      <c r="M415" s="102">
        <f t="shared" si="54"/>
        <v>44.707573336728181</v>
      </c>
      <c r="N415" s="102">
        <f t="shared" si="55"/>
        <v>-44.707573336728181</v>
      </c>
      <c r="X415" s="113">
        <v>3.3434650455927056E-2</v>
      </c>
      <c r="Y415" s="121">
        <v>70.044266882016387</v>
      </c>
      <c r="Z415" s="121">
        <v>35.288376407601938</v>
      </c>
      <c r="AA415" s="121">
        <v>-35.288376407601938</v>
      </c>
      <c r="AB415" s="122"/>
      <c r="AC415" s="106">
        <v>2.0615526278509703E-2</v>
      </c>
      <c r="AD415" s="123">
        <v>86.484201327284168</v>
      </c>
      <c r="AE415" s="124">
        <v>44.707573336728181</v>
      </c>
      <c r="AF415" s="124">
        <v>-44.707573336728181</v>
      </c>
    </row>
    <row r="416" spans="1:32">
      <c r="A416" s="49">
        <v>414</v>
      </c>
      <c r="B416" s="93">
        <v>3.596757852077001E-2</v>
      </c>
      <c r="C416" s="94">
        <v>2.0626151012891343E-2</v>
      </c>
      <c r="D416" s="95">
        <v>0</v>
      </c>
      <c r="E416" s="59">
        <v>0.2424064307350054</v>
      </c>
      <c r="F416" s="96">
        <f t="shared" si="48"/>
        <v>-0.2424064307350054</v>
      </c>
      <c r="G416" s="97">
        <f t="shared" si="49"/>
        <v>86.241794896549166</v>
      </c>
      <c r="H416" s="98">
        <v>413</v>
      </c>
      <c r="I416" s="99">
        <f t="shared" si="50"/>
        <v>5.8760877661684967E-2</v>
      </c>
      <c r="J416" s="99">
        <f t="shared" si="51"/>
        <v>587.26385027081801</v>
      </c>
      <c r="K416" s="100">
        <f t="shared" si="52"/>
        <v>24.233527400500694</v>
      </c>
      <c r="L416" s="101">
        <f t="shared" si="53"/>
        <v>22.354709206815155</v>
      </c>
      <c r="M416" s="102">
        <f t="shared" si="54"/>
        <v>44.70941841363031</v>
      </c>
      <c r="N416" s="102">
        <f t="shared" si="55"/>
        <v>-44.70941841363031</v>
      </c>
      <c r="X416" s="113">
        <v>3.3434650455927056E-2</v>
      </c>
      <c r="Y416" s="121">
        <v>69.196031943575704</v>
      </c>
      <c r="Z416" s="121">
        <v>35.322077121466471</v>
      </c>
      <c r="AA416" s="121">
        <v>-35.322077121466471</v>
      </c>
      <c r="AB416" s="122"/>
      <c r="AC416" s="106">
        <v>2.0626151012891343E-2</v>
      </c>
      <c r="AD416" s="123">
        <v>86.241794896549166</v>
      </c>
      <c r="AE416" s="124">
        <v>44.70941841363031</v>
      </c>
      <c r="AF416" s="124">
        <v>-44.70941841363031</v>
      </c>
    </row>
    <row r="417" spans="1:32">
      <c r="A417" s="49">
        <v>413</v>
      </c>
      <c r="B417" s="93">
        <v>4.0020263424518747E-2</v>
      </c>
      <c r="C417" s="94">
        <v>2.0626151012891343E-2</v>
      </c>
      <c r="D417" s="95">
        <v>0</v>
      </c>
      <c r="E417" s="59">
        <v>0.27565506265907197</v>
      </c>
      <c r="F417" s="96">
        <f t="shared" si="48"/>
        <v>-0.27565506265907197</v>
      </c>
      <c r="G417" s="97">
        <f t="shared" si="49"/>
        <v>85.966139833890097</v>
      </c>
      <c r="H417" s="98">
        <v>414</v>
      </c>
      <c r="I417" s="99">
        <f t="shared" si="50"/>
        <v>7.5985713569576896E-2</v>
      </c>
      <c r="J417" s="99">
        <f t="shared" si="51"/>
        <v>587.33983598438761</v>
      </c>
      <c r="K417" s="100">
        <f t="shared" si="52"/>
        <v>24.235095130500056</v>
      </c>
      <c r="L417" s="101">
        <f t="shared" si="53"/>
        <v>22.355902058478016</v>
      </c>
      <c r="M417" s="102">
        <f t="shared" si="54"/>
        <v>44.711804116956031</v>
      </c>
      <c r="N417" s="102">
        <f t="shared" si="55"/>
        <v>-44.711804116956031</v>
      </c>
      <c r="X417" s="113">
        <v>3.3434650455927056E-2</v>
      </c>
      <c r="Y417" s="121">
        <v>69.068905145130572</v>
      </c>
      <c r="Z417" s="121">
        <v>35.322833555472293</v>
      </c>
      <c r="AA417" s="121">
        <v>-35.322833555472293</v>
      </c>
      <c r="AB417" s="122"/>
      <c r="AC417" s="106">
        <v>2.0626151012891343E-2</v>
      </c>
      <c r="AD417" s="123">
        <v>85.966139833890097</v>
      </c>
      <c r="AE417" s="124">
        <v>44.711804116956031</v>
      </c>
      <c r="AF417" s="124">
        <v>-44.711804116956031</v>
      </c>
    </row>
    <row r="418" spans="1:32">
      <c r="A418" s="49">
        <v>418</v>
      </c>
      <c r="B418" s="93">
        <v>5.5724417426545091E-3</v>
      </c>
      <c r="C418" s="94">
        <v>2.0650942059781838E-2</v>
      </c>
      <c r="D418" s="95">
        <v>0</v>
      </c>
      <c r="E418" s="59">
        <v>3.3399840648709087E-2</v>
      </c>
      <c r="F418" s="96">
        <f t="shared" si="48"/>
        <v>-3.3399840648709087E-2</v>
      </c>
      <c r="G418" s="97">
        <f t="shared" si="49"/>
        <v>85.932739993241384</v>
      </c>
      <c r="H418" s="98">
        <v>415</v>
      </c>
      <c r="I418" s="99">
        <f t="shared" si="50"/>
        <v>1.1155493553591598E-3</v>
      </c>
      <c r="J418" s="99">
        <f t="shared" si="51"/>
        <v>587.34095153374301</v>
      </c>
      <c r="K418" s="100">
        <f t="shared" si="52"/>
        <v>24.235118145652663</v>
      </c>
      <c r="L418" s="101">
        <f t="shared" si="53"/>
        <v>22.355919569819566</v>
      </c>
      <c r="M418" s="102">
        <f t="shared" si="54"/>
        <v>44.711839139639132</v>
      </c>
      <c r="N418" s="102">
        <f t="shared" si="55"/>
        <v>-44.711839139639132</v>
      </c>
      <c r="X418" s="103">
        <v>3.3941236068895646E-2</v>
      </c>
      <c r="Y418" s="121">
        <v>68.8549542370978</v>
      </c>
      <c r="Z418" s="121">
        <v>35.324975947846241</v>
      </c>
      <c r="AA418" s="121">
        <v>-35.324975947846241</v>
      </c>
      <c r="AB418" s="122"/>
      <c r="AC418" s="106">
        <v>2.0650942059781838E-2</v>
      </c>
      <c r="AD418" s="123">
        <v>85.932739993241384</v>
      </c>
      <c r="AE418" s="124">
        <v>44.711839139639132</v>
      </c>
      <c r="AF418" s="124">
        <v>-44.711839139639132</v>
      </c>
    </row>
    <row r="419" spans="1:32">
      <c r="A419" s="49">
        <v>415</v>
      </c>
      <c r="B419" s="93">
        <v>1.0131712259371836E-2</v>
      </c>
      <c r="C419" s="94">
        <v>2.0650942059781838E-2</v>
      </c>
      <c r="D419" s="95">
        <v>1</v>
      </c>
      <c r="E419" s="59">
        <v>6.8598306287052435E-2</v>
      </c>
      <c r="F419" s="96">
        <f t="shared" si="48"/>
        <v>0.93140169371294756</v>
      </c>
      <c r="G419" s="97">
        <f t="shared" si="49"/>
        <v>86.864141686954326</v>
      </c>
      <c r="H419" s="98">
        <v>416</v>
      </c>
      <c r="I419" s="99">
        <f t="shared" si="50"/>
        <v>0.86750911505134742</v>
      </c>
      <c r="J419" s="99">
        <f t="shared" si="51"/>
        <v>588.20846064879436</v>
      </c>
      <c r="K419" s="100">
        <f t="shared" si="52"/>
        <v>24.253009311192589</v>
      </c>
      <c r="L419" s="101">
        <f t="shared" si="53"/>
        <v>22.369528873373522</v>
      </c>
      <c r="M419" s="102">
        <f t="shared" si="54"/>
        <v>44.739057746747044</v>
      </c>
      <c r="N419" s="102">
        <f t="shared" si="55"/>
        <v>-44.739057746747044</v>
      </c>
      <c r="X419" s="103">
        <v>3.3941236068895646E-2</v>
      </c>
      <c r="Y419" s="121">
        <v>69.619209843996316</v>
      </c>
      <c r="Z419" s="121">
        <v>35.352296089039719</v>
      </c>
      <c r="AA419" s="121">
        <v>-35.352296089039719</v>
      </c>
      <c r="AB419" s="122"/>
      <c r="AC419" s="106">
        <v>2.0650942059781838E-2</v>
      </c>
      <c r="AD419" s="123">
        <v>86.864141686954326</v>
      </c>
      <c r="AE419" s="124">
        <v>44.739057746747044</v>
      </c>
      <c r="AF419" s="124">
        <v>-44.739057746747044</v>
      </c>
    </row>
    <row r="420" spans="1:32">
      <c r="A420" s="49">
        <v>417</v>
      </c>
      <c r="B420" s="120">
        <v>5.9270516717325229E-2</v>
      </c>
      <c r="C420" s="94">
        <v>2.0650942059781838E-2</v>
      </c>
      <c r="D420" s="95">
        <v>0</v>
      </c>
      <c r="E420" s="59">
        <v>0.57526458566643635</v>
      </c>
      <c r="F420" s="96">
        <f t="shared" si="48"/>
        <v>-0.57526458566643635</v>
      </c>
      <c r="G420" s="97">
        <f t="shared" si="49"/>
        <v>86.288877101287895</v>
      </c>
      <c r="H420" s="98">
        <v>417</v>
      </c>
      <c r="I420" s="99">
        <f t="shared" si="50"/>
        <v>0.33092934352197667</v>
      </c>
      <c r="J420" s="99">
        <f t="shared" si="51"/>
        <v>588.53938999231639</v>
      </c>
      <c r="K420" s="100">
        <f t="shared" si="52"/>
        <v>24.259830790677753</v>
      </c>
      <c r="L420" s="101">
        <f t="shared" si="53"/>
        <v>22.37471599394965</v>
      </c>
      <c r="M420" s="102">
        <f t="shared" si="54"/>
        <v>44.7494319878993</v>
      </c>
      <c r="N420" s="102">
        <f t="shared" si="55"/>
        <v>-44.7494319878993</v>
      </c>
      <c r="X420" s="103">
        <v>3.3941236068895646E-2</v>
      </c>
      <c r="Y420" s="121">
        <v>69.397509211448636</v>
      </c>
      <c r="Z420" s="121">
        <v>35.354593682143431</v>
      </c>
      <c r="AA420" s="121">
        <v>-35.354593682143431</v>
      </c>
      <c r="AB420" s="122"/>
      <c r="AC420" s="106">
        <v>2.0650942059781838E-2</v>
      </c>
      <c r="AD420" s="123">
        <v>86.288877101287895</v>
      </c>
      <c r="AE420" s="124">
        <v>44.7494319878993</v>
      </c>
      <c r="AF420" s="124">
        <v>-44.7494319878993</v>
      </c>
    </row>
    <row r="421" spans="1:32">
      <c r="A421" s="49">
        <v>416</v>
      </c>
      <c r="B421" s="93">
        <v>0.10233029381965553</v>
      </c>
      <c r="C421" s="94">
        <v>2.0650942059781838E-2</v>
      </c>
      <c r="D421" s="95">
        <v>1</v>
      </c>
      <c r="E421" s="59">
        <v>1.1101548414158495</v>
      </c>
      <c r="F421" s="96">
        <f t="shared" si="48"/>
        <v>-0.11015484141584952</v>
      </c>
      <c r="G421" s="97">
        <f t="shared" si="49"/>
        <v>86.178722259872046</v>
      </c>
      <c r="H421" s="98">
        <v>418</v>
      </c>
      <c r="I421" s="99">
        <f t="shared" si="50"/>
        <v>1.2134089087350957E-2</v>
      </c>
      <c r="J421" s="99">
        <f t="shared" si="51"/>
        <v>588.55152408140373</v>
      </c>
      <c r="K421" s="100">
        <f t="shared" si="52"/>
        <v>24.260080875409376</v>
      </c>
      <c r="L421" s="101">
        <f t="shared" si="53"/>
        <v>22.374906142113083</v>
      </c>
      <c r="M421" s="102">
        <f t="shared" si="54"/>
        <v>44.749812284226167</v>
      </c>
      <c r="N421" s="102">
        <f t="shared" si="55"/>
        <v>-44.749812284226167</v>
      </c>
      <c r="X421" s="103">
        <v>3.3941236068895646E-2</v>
      </c>
      <c r="Y421" s="121">
        <v>69.797598424373732</v>
      </c>
      <c r="Z421" s="121">
        <v>35.362074773714738</v>
      </c>
      <c r="AA421" s="121">
        <v>-35.362074773714738</v>
      </c>
      <c r="AB421" s="122"/>
      <c r="AC421" s="106">
        <v>2.0650942059781838E-2</v>
      </c>
      <c r="AD421" s="123">
        <v>86.178722259872046</v>
      </c>
      <c r="AE421" s="124">
        <v>44.749812284226167</v>
      </c>
      <c r="AF421" s="124">
        <v>-44.749812284226167</v>
      </c>
    </row>
    <row r="422" spans="1:32">
      <c r="A422" s="49">
        <v>419</v>
      </c>
      <c r="B422" s="120">
        <v>7.8014184397163122E-2</v>
      </c>
      <c r="C422" s="94">
        <v>2.0820937809888085E-2</v>
      </c>
      <c r="D422" s="95">
        <v>1</v>
      </c>
      <c r="E422" s="59">
        <v>0.80718541480062234</v>
      </c>
      <c r="F422" s="96">
        <f t="shared" si="48"/>
        <v>0.19281458519937766</v>
      </c>
      <c r="G422" s="97">
        <f t="shared" si="49"/>
        <v>86.371536845071418</v>
      </c>
      <c r="H422" s="98">
        <v>419</v>
      </c>
      <c r="I422" s="99">
        <f t="shared" si="50"/>
        <v>3.7177464265608071E-2</v>
      </c>
      <c r="J422" s="99">
        <f t="shared" si="51"/>
        <v>588.58870154566932</v>
      </c>
      <c r="K422" s="100">
        <f t="shared" si="52"/>
        <v>24.260847090439142</v>
      </c>
      <c r="L422" s="101">
        <f t="shared" si="53"/>
        <v>22.375488713929581</v>
      </c>
      <c r="M422" s="102">
        <f t="shared" si="54"/>
        <v>44.750977427859162</v>
      </c>
      <c r="N422" s="102">
        <f t="shared" si="55"/>
        <v>-44.750977427859162</v>
      </c>
      <c r="X422" s="103">
        <v>3.3941236068895646E-2</v>
      </c>
      <c r="Y422" s="121">
        <v>69.629682143082775</v>
      </c>
      <c r="Z422" s="121">
        <v>35.363392295344205</v>
      </c>
      <c r="AA422" s="121">
        <v>-35.363392295344205</v>
      </c>
      <c r="AB422" s="122"/>
      <c r="AC422" s="106">
        <v>2.0820937809888085E-2</v>
      </c>
      <c r="AD422" s="123">
        <v>86.371536845071418</v>
      </c>
      <c r="AE422" s="124">
        <v>44.750977427859162</v>
      </c>
      <c r="AF422" s="124">
        <v>-44.750977427859162</v>
      </c>
    </row>
    <row r="423" spans="1:32">
      <c r="A423" s="49">
        <v>420</v>
      </c>
      <c r="B423" s="120">
        <v>2.532928064842959E-3</v>
      </c>
      <c r="C423" s="94">
        <v>2.0859895169287435E-2</v>
      </c>
      <c r="D423" s="95">
        <v>2</v>
      </c>
      <c r="E423" s="59">
        <v>1.3061452645232773E-2</v>
      </c>
      <c r="F423" s="96">
        <f t="shared" si="48"/>
        <v>1.9869385473547672</v>
      </c>
      <c r="G423" s="97">
        <f t="shared" si="49"/>
        <v>88.358475392426186</v>
      </c>
      <c r="H423" s="98">
        <v>420</v>
      </c>
      <c r="I423" s="99">
        <f t="shared" si="50"/>
        <v>3.9479247909642723</v>
      </c>
      <c r="J423" s="99">
        <f t="shared" si="51"/>
        <v>592.53662633663362</v>
      </c>
      <c r="K423" s="100">
        <f t="shared" si="52"/>
        <v>24.342075226583159</v>
      </c>
      <c r="L423" s="101">
        <f t="shared" si="53"/>
        <v>22.43717772525239</v>
      </c>
      <c r="M423" s="102">
        <f t="shared" si="54"/>
        <v>44.87435545050478</v>
      </c>
      <c r="N423" s="102">
        <f t="shared" si="55"/>
        <v>-44.87435545050478</v>
      </c>
      <c r="X423" s="103">
        <v>3.3941236068895646E-2</v>
      </c>
      <c r="Y423" s="121">
        <v>71.593907483058132</v>
      </c>
      <c r="Z423" s="121">
        <v>35.543000592099204</v>
      </c>
      <c r="AA423" s="121">
        <v>-35.543000592099204</v>
      </c>
      <c r="AB423" s="122"/>
      <c r="AC423" s="106">
        <v>2.0859895169287435E-2</v>
      </c>
      <c r="AD423" s="123">
        <v>88.358475392426186</v>
      </c>
      <c r="AE423" s="124">
        <v>44.87435545050478</v>
      </c>
      <c r="AF423" s="124">
        <v>-44.87435545050478</v>
      </c>
    </row>
    <row r="424" spans="1:32">
      <c r="A424" s="49">
        <v>423</v>
      </c>
      <c r="B424" s="120">
        <v>9.11854103343465E-3</v>
      </c>
      <c r="C424" s="94">
        <v>2.0859895169287435E-2</v>
      </c>
      <c r="D424" s="95">
        <v>1</v>
      </c>
      <c r="E424" s="59">
        <v>6.1052879069716862E-2</v>
      </c>
      <c r="F424" s="96">
        <f t="shared" si="48"/>
        <v>0.9389471209302831</v>
      </c>
      <c r="G424" s="97">
        <f t="shared" si="49"/>
        <v>89.297422513356466</v>
      </c>
      <c r="H424" s="98">
        <v>421</v>
      </c>
      <c r="I424" s="99">
        <f t="shared" si="50"/>
        <v>0.88162169590326767</v>
      </c>
      <c r="J424" s="99">
        <f t="shared" si="51"/>
        <v>593.41824803253689</v>
      </c>
      <c r="K424" s="100">
        <f t="shared" si="52"/>
        <v>24.360177504126213</v>
      </c>
      <c r="L424" s="101">
        <f t="shared" si="53"/>
        <v>22.450906444620639</v>
      </c>
      <c r="M424" s="102">
        <f t="shared" si="54"/>
        <v>44.901812889241278</v>
      </c>
      <c r="N424" s="102">
        <f t="shared" si="55"/>
        <v>-44.901812889241278</v>
      </c>
      <c r="X424" s="103">
        <v>3.4447821681864242E-2</v>
      </c>
      <c r="Y424" s="121">
        <v>73.412724398167569</v>
      </c>
      <c r="Z424" s="121">
        <v>35.695944224938344</v>
      </c>
      <c r="AA424" s="121">
        <v>-35.695944224938344</v>
      </c>
      <c r="AB424" s="122"/>
      <c r="AC424" s="106">
        <v>2.0859895169287435E-2</v>
      </c>
      <c r="AD424" s="123">
        <v>89.297422513356466</v>
      </c>
      <c r="AE424" s="124">
        <v>44.901812889241278</v>
      </c>
      <c r="AF424" s="124">
        <v>-44.901812889241278</v>
      </c>
    </row>
    <row r="425" spans="1:32">
      <c r="A425" s="49">
        <v>421</v>
      </c>
      <c r="B425" s="120">
        <v>1.4184397163120571E-2</v>
      </c>
      <c r="C425" s="94">
        <v>2.0859895169287435E-2</v>
      </c>
      <c r="D425" s="95">
        <v>0</v>
      </c>
      <c r="E425" s="59">
        <v>0.10392282774444739</v>
      </c>
      <c r="F425" s="96">
        <f t="shared" si="48"/>
        <v>-0.10392282774444739</v>
      </c>
      <c r="G425" s="97">
        <f t="shared" si="49"/>
        <v>89.193499685612025</v>
      </c>
      <c r="H425" s="98">
        <v>422</v>
      </c>
      <c r="I425" s="99">
        <f t="shared" si="50"/>
        <v>1.0799954126402084E-2</v>
      </c>
      <c r="J425" s="99">
        <f t="shared" si="51"/>
        <v>593.42904798666325</v>
      </c>
      <c r="K425" s="100">
        <f t="shared" si="52"/>
        <v>24.360399175437649</v>
      </c>
      <c r="L425" s="101">
        <f t="shared" si="53"/>
        <v>22.451074516280986</v>
      </c>
      <c r="M425" s="102">
        <f t="shared" si="54"/>
        <v>44.902149032561972</v>
      </c>
      <c r="N425" s="102">
        <f t="shared" si="55"/>
        <v>-44.902149032561972</v>
      </c>
      <c r="X425" s="113">
        <v>3.4447821681864242E-2</v>
      </c>
      <c r="Y425" s="121">
        <v>79.133498639293336</v>
      </c>
      <c r="Z425" s="121">
        <v>37.15903218228037</v>
      </c>
      <c r="AA425" s="121">
        <v>-37.15903218228037</v>
      </c>
      <c r="AB425" s="122"/>
      <c r="AC425" s="106">
        <v>2.0859895169287435E-2</v>
      </c>
      <c r="AD425" s="123">
        <v>89.193499685612025</v>
      </c>
      <c r="AE425" s="124">
        <v>44.902149032561972</v>
      </c>
      <c r="AF425" s="124">
        <v>-44.902149032561972</v>
      </c>
    </row>
    <row r="426" spans="1:32">
      <c r="A426" s="49">
        <v>422</v>
      </c>
      <c r="B426" s="120">
        <v>8.8652482269503549E-2</v>
      </c>
      <c r="C426" s="94">
        <v>2.0859895169287435E-2</v>
      </c>
      <c r="D426" s="95">
        <v>1</v>
      </c>
      <c r="E426" s="59">
        <v>0.9437246135197247</v>
      </c>
      <c r="F426" s="96">
        <f t="shared" si="48"/>
        <v>5.6275386480275302E-2</v>
      </c>
      <c r="G426" s="97">
        <f t="shared" si="49"/>
        <v>89.249775072092305</v>
      </c>
      <c r="H426" s="98">
        <v>423</v>
      </c>
      <c r="I426" s="99">
        <f t="shared" si="50"/>
        <v>3.1669191235043524E-3</v>
      </c>
      <c r="J426" s="99">
        <f t="shared" si="51"/>
        <v>593.43221490578674</v>
      </c>
      <c r="K426" s="100">
        <f t="shared" si="52"/>
        <v>24.360464176730844</v>
      </c>
      <c r="L426" s="101">
        <f t="shared" si="53"/>
        <v>22.451123800201305</v>
      </c>
      <c r="M426" s="102">
        <f t="shared" si="54"/>
        <v>44.90224760040261</v>
      </c>
      <c r="N426" s="102">
        <f t="shared" si="55"/>
        <v>-44.90224760040261</v>
      </c>
      <c r="X426" s="113">
        <v>3.4447821681864242E-2</v>
      </c>
      <c r="Y426" s="121">
        <v>78.837178989332401</v>
      </c>
      <c r="Z426" s="121">
        <v>37.162840728981934</v>
      </c>
      <c r="AA426" s="121">
        <v>-37.162840728981934</v>
      </c>
      <c r="AB426" s="122"/>
      <c r="AC426" s="106">
        <v>2.0859895169287435E-2</v>
      </c>
      <c r="AD426" s="123">
        <v>89.249775072092305</v>
      </c>
      <c r="AE426" s="124">
        <v>44.90224760040261</v>
      </c>
      <c r="AF426" s="124">
        <v>-44.90224760040261</v>
      </c>
    </row>
    <row r="427" spans="1:32">
      <c r="A427" s="49">
        <v>424</v>
      </c>
      <c r="B427" s="120">
        <v>0.12056737588652483</v>
      </c>
      <c r="C427" s="94">
        <v>2.0948434622467767E-2</v>
      </c>
      <c r="D427" s="95">
        <v>4</v>
      </c>
      <c r="E427" s="59">
        <v>1.3710049281370504</v>
      </c>
      <c r="F427" s="96">
        <f t="shared" si="48"/>
        <v>2.6289950718629496</v>
      </c>
      <c r="G427" s="97">
        <f t="shared" si="49"/>
        <v>91.878770143955251</v>
      </c>
      <c r="H427" s="98">
        <v>424</v>
      </c>
      <c r="I427" s="99">
        <f t="shared" si="50"/>
        <v>6.9116150878796754</v>
      </c>
      <c r="J427" s="99">
        <f t="shared" si="51"/>
        <v>600.34382999366642</v>
      </c>
      <c r="K427" s="100">
        <f t="shared" si="52"/>
        <v>24.501914823002434</v>
      </c>
      <c r="L427" s="101">
        <f t="shared" si="53"/>
        <v>22.558157670476255</v>
      </c>
      <c r="M427" s="102">
        <f t="shared" si="54"/>
        <v>45.116315340952511</v>
      </c>
      <c r="N427" s="102">
        <f t="shared" si="55"/>
        <v>-45.116315340952511</v>
      </c>
      <c r="X427" s="113">
        <v>3.4447821681864242E-2</v>
      </c>
      <c r="Y427" s="121">
        <v>78.079166201003062</v>
      </c>
      <c r="Z427" s="121">
        <v>37.18774839737334</v>
      </c>
      <c r="AA427" s="121">
        <v>-37.18774839737334</v>
      </c>
      <c r="AB427" s="122"/>
      <c r="AC427" s="106">
        <v>2.0948434622467767E-2</v>
      </c>
      <c r="AD427" s="123">
        <v>91.878770143955251</v>
      </c>
      <c r="AE427" s="124">
        <v>45.116315340952511</v>
      </c>
      <c r="AF427" s="124">
        <v>-45.116315340952511</v>
      </c>
    </row>
    <row r="428" spans="1:32">
      <c r="A428" s="49">
        <v>428</v>
      </c>
      <c r="B428" s="93">
        <v>3.0395136778115501E-3</v>
      </c>
      <c r="C428" s="94">
        <v>2.0990933559994335E-2</v>
      </c>
      <c r="D428" s="95">
        <v>0</v>
      </c>
      <c r="E428" s="59">
        <v>1.6352773455562495E-2</v>
      </c>
      <c r="F428" s="96">
        <f t="shared" si="48"/>
        <v>-1.6352773455562495E-2</v>
      </c>
      <c r="G428" s="97">
        <f t="shared" si="49"/>
        <v>91.862417370499685</v>
      </c>
      <c r="H428" s="98">
        <v>425</v>
      </c>
      <c r="I428" s="99">
        <f t="shared" si="50"/>
        <v>2.6741319968894933E-4</v>
      </c>
      <c r="J428" s="99">
        <f t="shared" si="51"/>
        <v>600.34409740686613</v>
      </c>
      <c r="K428" s="100">
        <f t="shared" si="52"/>
        <v>24.501920279987569</v>
      </c>
      <c r="L428" s="101">
        <f t="shared" si="53"/>
        <v>22.558161791437559</v>
      </c>
      <c r="M428" s="102">
        <f t="shared" si="54"/>
        <v>45.116323582875118</v>
      </c>
      <c r="N428" s="102">
        <f t="shared" si="55"/>
        <v>-45.116323582875118</v>
      </c>
      <c r="X428" s="113">
        <v>3.4954407294832825E-2</v>
      </c>
      <c r="Y428" s="121">
        <v>77.872234206387233</v>
      </c>
      <c r="Z428" s="121">
        <v>37.18960361359251</v>
      </c>
      <c r="AA428" s="121">
        <v>-37.18960361359251</v>
      </c>
      <c r="AB428" s="122"/>
      <c r="AC428" s="106">
        <v>2.0990933559994335E-2</v>
      </c>
      <c r="AD428" s="123">
        <v>91.862417370499685</v>
      </c>
      <c r="AE428" s="124">
        <v>45.116323582875118</v>
      </c>
      <c r="AF428" s="124">
        <v>-45.116323582875118</v>
      </c>
    </row>
    <row r="429" spans="1:32">
      <c r="A429" s="49">
        <v>427</v>
      </c>
      <c r="B429" s="93">
        <v>2.0263424518743672E-2</v>
      </c>
      <c r="C429" s="94">
        <v>2.0990933559994335E-2</v>
      </c>
      <c r="D429" s="95">
        <v>1</v>
      </c>
      <c r="E429" s="59">
        <v>0.16049763041112056</v>
      </c>
      <c r="F429" s="96">
        <f t="shared" si="48"/>
        <v>0.83950236958887947</v>
      </c>
      <c r="G429" s="97">
        <f t="shared" si="49"/>
        <v>92.70191974008857</v>
      </c>
      <c r="H429" s="98">
        <v>426</v>
      </c>
      <c r="I429" s="99">
        <f t="shared" si="50"/>
        <v>0.7047642285453436</v>
      </c>
      <c r="J429" s="99">
        <f t="shared" si="51"/>
        <v>601.04886163541153</v>
      </c>
      <c r="K429" s="100">
        <f t="shared" si="52"/>
        <v>24.516297877848757</v>
      </c>
      <c r="L429" s="101">
        <f t="shared" si="53"/>
        <v>22.569017126661883</v>
      </c>
      <c r="M429" s="102">
        <f t="shared" si="54"/>
        <v>45.138034253323767</v>
      </c>
      <c r="N429" s="102">
        <f t="shared" si="55"/>
        <v>-45.138034253323767</v>
      </c>
      <c r="X429" s="113">
        <v>3.4954407294832825E-2</v>
      </c>
      <c r="Y429" s="121">
        <v>81.524452835396957</v>
      </c>
      <c r="Z429" s="121">
        <v>37.760668567499678</v>
      </c>
      <c r="AA429" s="121">
        <v>-37.760668567499678</v>
      </c>
      <c r="AB429" s="122"/>
      <c r="AC429" s="106">
        <v>2.0990933559994335E-2</v>
      </c>
      <c r="AD429" s="123">
        <v>92.70191974008857</v>
      </c>
      <c r="AE429" s="124">
        <v>45.138034253323767</v>
      </c>
      <c r="AF429" s="124">
        <v>-45.138034253323767</v>
      </c>
    </row>
    <row r="430" spans="1:32">
      <c r="A430" s="49">
        <v>425</v>
      </c>
      <c r="B430" s="120">
        <v>2.0770010131712261E-2</v>
      </c>
      <c r="C430" s="94">
        <v>2.0990933559994335E-2</v>
      </c>
      <c r="D430" s="95">
        <v>0</v>
      </c>
      <c r="E430" s="59">
        <v>0.16534030754517839</v>
      </c>
      <c r="F430" s="96">
        <f t="shared" si="48"/>
        <v>-0.16534030754517839</v>
      </c>
      <c r="G430" s="97">
        <f t="shared" si="49"/>
        <v>92.536579432543391</v>
      </c>
      <c r="H430" s="98">
        <v>427</v>
      </c>
      <c r="I430" s="99">
        <f t="shared" si="50"/>
        <v>2.7337417299134175E-2</v>
      </c>
      <c r="J430" s="99">
        <f t="shared" si="51"/>
        <v>601.07619905271065</v>
      </c>
      <c r="K430" s="100">
        <f t="shared" si="52"/>
        <v>24.516855407101268</v>
      </c>
      <c r="L430" s="101">
        <f t="shared" si="53"/>
        <v>22.56943798143071</v>
      </c>
      <c r="M430" s="102">
        <f t="shared" si="54"/>
        <v>45.13887596286142</v>
      </c>
      <c r="N430" s="102">
        <f t="shared" si="55"/>
        <v>-45.13887596286142</v>
      </c>
      <c r="X430" s="113">
        <v>3.4954407294832825E-2</v>
      </c>
      <c r="Y430" s="121">
        <v>81.158641868674138</v>
      </c>
      <c r="Z430" s="121">
        <v>37.766329673621549</v>
      </c>
      <c r="AA430" s="121">
        <v>-37.766329673621549</v>
      </c>
      <c r="AB430" s="122"/>
      <c r="AC430" s="106">
        <v>2.0990933559994335E-2</v>
      </c>
      <c r="AD430" s="123">
        <v>92.536579432543391</v>
      </c>
      <c r="AE430" s="124">
        <v>45.13887596286142</v>
      </c>
      <c r="AF430" s="124">
        <v>-45.13887596286142</v>
      </c>
    </row>
    <row r="431" spans="1:32">
      <c r="A431" s="49">
        <v>426</v>
      </c>
      <c r="B431" s="120">
        <v>3.3434650455927056E-2</v>
      </c>
      <c r="C431" s="94">
        <v>2.0990933559994335E-2</v>
      </c>
      <c r="D431" s="95">
        <v>0</v>
      </c>
      <c r="E431" s="59">
        <v>0.29328546663894572</v>
      </c>
      <c r="F431" s="96">
        <f t="shared" si="48"/>
        <v>-0.29328546663894572</v>
      </c>
      <c r="G431" s="97">
        <f t="shared" si="49"/>
        <v>92.243293965904442</v>
      </c>
      <c r="H431" s="98">
        <v>428</v>
      </c>
      <c r="I431" s="99">
        <f t="shared" si="50"/>
        <v>8.6016364941624152E-2</v>
      </c>
      <c r="J431" s="99">
        <f t="shared" si="51"/>
        <v>601.16221541765231</v>
      </c>
      <c r="K431" s="100">
        <f t="shared" si="52"/>
        <v>24.518609573498502</v>
      </c>
      <c r="L431" s="101">
        <f t="shared" si="53"/>
        <v>22.570762082348597</v>
      </c>
      <c r="M431" s="102">
        <f t="shared" si="54"/>
        <v>45.141524164697195</v>
      </c>
      <c r="N431" s="102">
        <f t="shared" si="55"/>
        <v>-45.141524164697195</v>
      </c>
      <c r="X431" s="113">
        <v>3.4954407294832825E-2</v>
      </c>
      <c r="Y431" s="121">
        <v>80.857068360476887</v>
      </c>
      <c r="Z431" s="121">
        <v>37.770176375641675</v>
      </c>
      <c r="AA431" s="121">
        <v>-37.770176375641675</v>
      </c>
      <c r="AB431" s="122"/>
      <c r="AC431" s="106">
        <v>2.0990933559994335E-2</v>
      </c>
      <c r="AD431" s="123">
        <v>92.243293965904442</v>
      </c>
      <c r="AE431" s="124">
        <v>45.141524164697195</v>
      </c>
      <c r="AF431" s="124">
        <v>-45.141524164697195</v>
      </c>
    </row>
    <row r="432" spans="1:32">
      <c r="A432" s="49">
        <v>429</v>
      </c>
      <c r="B432" s="93">
        <v>5.6737588652482282E-2</v>
      </c>
      <c r="C432" s="94">
        <v>2.0990933559994335E-2</v>
      </c>
      <c r="D432" s="95">
        <v>1</v>
      </c>
      <c r="E432" s="59">
        <v>0.55435476000225625</v>
      </c>
      <c r="F432" s="96">
        <f t="shared" si="48"/>
        <v>0.44564523999774375</v>
      </c>
      <c r="G432" s="97">
        <f t="shared" si="49"/>
        <v>92.688939205902187</v>
      </c>
      <c r="H432" s="98">
        <v>429</v>
      </c>
      <c r="I432" s="99">
        <f t="shared" si="50"/>
        <v>0.19859967993264663</v>
      </c>
      <c r="J432" s="99">
        <f t="shared" si="51"/>
        <v>601.36081509758492</v>
      </c>
      <c r="K432" s="100">
        <f t="shared" si="52"/>
        <v>24.522659217498923</v>
      </c>
      <c r="L432" s="101">
        <f t="shared" si="53"/>
        <v>22.573818630567146</v>
      </c>
      <c r="M432" s="102">
        <f t="shared" si="54"/>
        <v>45.147637261134292</v>
      </c>
      <c r="N432" s="102">
        <f t="shared" si="55"/>
        <v>-45.147637261134292</v>
      </c>
      <c r="X432" s="113">
        <v>3.4954407294832825E-2</v>
      </c>
      <c r="Y432" s="121">
        <v>80.151665859382788</v>
      </c>
      <c r="Z432" s="121">
        <v>37.791211830041512</v>
      </c>
      <c r="AA432" s="121">
        <v>-37.791211830041512</v>
      </c>
      <c r="AB432" s="122"/>
      <c r="AC432" s="106">
        <v>2.0990933559994335E-2</v>
      </c>
      <c r="AD432" s="123">
        <v>92.688939205902187</v>
      </c>
      <c r="AE432" s="124">
        <v>45.147637261134292</v>
      </c>
      <c r="AF432" s="124">
        <v>-45.147637261134292</v>
      </c>
    </row>
    <row r="433" spans="1:32">
      <c r="A433" s="49">
        <v>430</v>
      </c>
      <c r="B433" s="120">
        <v>4.4072948328267483E-2</v>
      </c>
      <c r="C433" s="94">
        <v>2.1338008216461257E-2</v>
      </c>
      <c r="D433" s="95">
        <v>0</v>
      </c>
      <c r="E433" s="59">
        <v>0.4155277511146539</v>
      </c>
      <c r="F433" s="96">
        <f t="shared" si="48"/>
        <v>-0.4155277511146539</v>
      </c>
      <c r="G433" s="97">
        <f t="shared" si="49"/>
        <v>92.273411454787535</v>
      </c>
      <c r="H433" s="98">
        <v>430</v>
      </c>
      <c r="I433" s="99">
        <f t="shared" si="50"/>
        <v>0.17266331194640175</v>
      </c>
      <c r="J433" s="99">
        <f t="shared" si="51"/>
        <v>601.53347840953131</v>
      </c>
      <c r="K433" s="100">
        <f t="shared" si="52"/>
        <v>24.526179449917006</v>
      </c>
      <c r="L433" s="101">
        <f t="shared" si="53"/>
        <v>22.576475308533116</v>
      </c>
      <c r="M433" s="102">
        <f t="shared" si="54"/>
        <v>45.152950617066232</v>
      </c>
      <c r="N433" s="102">
        <f t="shared" si="55"/>
        <v>-45.152950617066232</v>
      </c>
      <c r="X433" s="113">
        <v>3.4954407294832825E-2</v>
      </c>
      <c r="Y433" s="121">
        <v>81.941652217077831</v>
      </c>
      <c r="Z433" s="121">
        <v>37.926223142958222</v>
      </c>
      <c r="AA433" s="121">
        <v>-37.926223142958222</v>
      </c>
      <c r="AB433" s="122"/>
      <c r="AC433" s="106">
        <v>2.1338008216461257E-2</v>
      </c>
      <c r="AD433" s="123">
        <v>92.273411454787535</v>
      </c>
      <c r="AE433" s="124">
        <v>45.152950617066232</v>
      </c>
      <c r="AF433" s="124">
        <v>-45.152950617066232</v>
      </c>
    </row>
    <row r="434" spans="1:32">
      <c r="A434" s="49">
        <v>432</v>
      </c>
      <c r="B434" s="120">
        <v>1.9756838905775079E-2</v>
      </c>
      <c r="C434" s="94">
        <v>2.1578835529111773E-2</v>
      </c>
      <c r="D434" s="95">
        <v>0</v>
      </c>
      <c r="E434" s="59">
        <v>0.15982532125638341</v>
      </c>
      <c r="F434" s="96">
        <f t="shared" si="48"/>
        <v>-0.15982532125638341</v>
      </c>
      <c r="G434" s="97">
        <f t="shared" si="49"/>
        <v>92.113586133531157</v>
      </c>
      <c r="H434" s="98">
        <v>431</v>
      </c>
      <c r="I434" s="99">
        <f t="shared" si="50"/>
        <v>2.5544133314706161E-2</v>
      </c>
      <c r="J434" s="99">
        <f t="shared" si="51"/>
        <v>601.55902254284604</v>
      </c>
      <c r="K434" s="100">
        <f t="shared" si="52"/>
        <v>24.526700196782404</v>
      </c>
      <c r="L434" s="101">
        <f t="shared" si="53"/>
        <v>22.576868287436135</v>
      </c>
      <c r="M434" s="102">
        <f t="shared" si="54"/>
        <v>45.153736574872269</v>
      </c>
      <c r="N434" s="102">
        <f t="shared" si="55"/>
        <v>-45.153736574872269</v>
      </c>
      <c r="X434" s="113">
        <v>3.5460992907801421E-2</v>
      </c>
      <c r="Y434" s="121">
        <v>81.6838302883328</v>
      </c>
      <c r="Z434" s="121">
        <v>37.929016127620969</v>
      </c>
      <c r="AA434" s="121">
        <v>-37.929016127620969</v>
      </c>
      <c r="AB434" s="122"/>
      <c r="AC434" s="106">
        <v>2.1578835529111773E-2</v>
      </c>
      <c r="AD434" s="123">
        <v>92.113586133531157</v>
      </c>
      <c r="AE434" s="124">
        <v>45.153736574872269</v>
      </c>
      <c r="AF434" s="124">
        <v>-45.153736574872269</v>
      </c>
    </row>
    <row r="435" spans="1:32">
      <c r="A435" s="49">
        <v>431</v>
      </c>
      <c r="B435" s="93">
        <v>2.583586626139818E-2</v>
      </c>
      <c r="C435" s="94">
        <v>2.1578835529111773E-2</v>
      </c>
      <c r="D435" s="95">
        <v>0</v>
      </c>
      <c r="E435" s="59">
        <v>0.22075110661875164</v>
      </c>
      <c r="F435" s="96">
        <f t="shared" si="48"/>
        <v>-0.22075110661875164</v>
      </c>
      <c r="G435" s="97">
        <f t="shared" si="49"/>
        <v>91.892835026912408</v>
      </c>
      <c r="H435" s="98">
        <v>432</v>
      </c>
      <c r="I435" s="99">
        <f t="shared" si="50"/>
        <v>4.8731051073403454E-2</v>
      </c>
      <c r="J435" s="99">
        <f t="shared" si="51"/>
        <v>601.60775359391948</v>
      </c>
      <c r="K435" s="100">
        <f t="shared" si="52"/>
        <v>24.527693605268301</v>
      </c>
      <c r="L435" s="101">
        <f t="shared" si="53"/>
        <v>22.577617941788574</v>
      </c>
      <c r="M435" s="102">
        <f t="shared" si="54"/>
        <v>45.155235883577149</v>
      </c>
      <c r="N435" s="102">
        <f t="shared" si="55"/>
        <v>-45.155235883577149</v>
      </c>
      <c r="X435" s="113">
        <v>3.5460992907801421E-2</v>
      </c>
      <c r="Y435" s="121">
        <v>81.136450636928487</v>
      </c>
      <c r="Z435" s="121">
        <v>37.94160154025041</v>
      </c>
      <c r="AA435" s="121">
        <v>-37.94160154025041</v>
      </c>
      <c r="AB435" s="122"/>
      <c r="AC435" s="106">
        <v>2.1578835529111773E-2</v>
      </c>
      <c r="AD435" s="123">
        <v>91.892835026912408</v>
      </c>
      <c r="AE435" s="124">
        <v>45.155235883577149</v>
      </c>
      <c r="AF435" s="124">
        <v>-45.155235883577149</v>
      </c>
    </row>
    <row r="436" spans="1:32">
      <c r="A436" s="49">
        <v>434</v>
      </c>
      <c r="B436" s="120">
        <v>4.5592705167173259E-2</v>
      </c>
      <c r="C436" s="94">
        <v>2.1578835529111773E-2</v>
      </c>
      <c r="D436" s="95">
        <v>0</v>
      </c>
      <c r="E436" s="59">
        <v>0.43738488322218755</v>
      </c>
      <c r="F436" s="96">
        <f t="shared" si="48"/>
        <v>-0.43738488322218755</v>
      </c>
      <c r="G436" s="97">
        <f t="shared" si="49"/>
        <v>91.455450143690214</v>
      </c>
      <c r="H436" s="98">
        <v>433</v>
      </c>
      <c r="I436" s="99">
        <f t="shared" si="50"/>
        <v>0.19130553607128664</v>
      </c>
      <c r="J436" s="99">
        <f t="shared" si="51"/>
        <v>601.79905912999072</v>
      </c>
      <c r="K436" s="100">
        <f t="shared" si="52"/>
        <v>24.531593081779071</v>
      </c>
      <c r="L436" s="101">
        <f t="shared" si="53"/>
        <v>22.580560392699823</v>
      </c>
      <c r="M436" s="102">
        <f t="shared" si="54"/>
        <v>45.161120785399646</v>
      </c>
      <c r="N436" s="102">
        <f t="shared" si="55"/>
        <v>-45.161120785399646</v>
      </c>
      <c r="X436" s="113">
        <v>3.5460992907801421E-2</v>
      </c>
      <c r="Y436" s="121">
        <v>80.559592218188982</v>
      </c>
      <c r="Z436" s="121">
        <v>37.955571306964337</v>
      </c>
      <c r="AA436" s="121">
        <v>-37.955571306964337</v>
      </c>
      <c r="AB436" s="122"/>
      <c r="AC436" s="106">
        <v>2.1578835529111773E-2</v>
      </c>
      <c r="AD436" s="123">
        <v>91.455450143690214</v>
      </c>
      <c r="AE436" s="124">
        <v>45.161120785399646</v>
      </c>
      <c r="AF436" s="124">
        <v>-45.161120785399646</v>
      </c>
    </row>
    <row r="437" spans="1:32">
      <c r="A437" s="49">
        <v>436</v>
      </c>
      <c r="B437" s="93">
        <v>4.5592705167173259E-2</v>
      </c>
      <c r="C437" s="94">
        <v>2.1578835529111773E-2</v>
      </c>
      <c r="D437" s="95">
        <v>1</v>
      </c>
      <c r="E437" s="59">
        <v>0.43738488322218755</v>
      </c>
      <c r="F437" s="96">
        <f t="shared" si="48"/>
        <v>0.5626151167778124</v>
      </c>
      <c r="G437" s="97">
        <f t="shared" si="49"/>
        <v>92.01806526046802</v>
      </c>
      <c r="H437" s="98">
        <v>434</v>
      </c>
      <c r="I437" s="99">
        <f t="shared" si="50"/>
        <v>0.31653576962691149</v>
      </c>
      <c r="J437" s="99">
        <f t="shared" si="51"/>
        <v>602.11559489961769</v>
      </c>
      <c r="K437" s="100">
        <f t="shared" si="52"/>
        <v>24.538043827893407</v>
      </c>
      <c r="L437" s="101">
        <f t="shared" si="53"/>
        <v>22.585427251945593</v>
      </c>
      <c r="M437" s="102">
        <f t="shared" si="54"/>
        <v>45.170854503891185</v>
      </c>
      <c r="N437" s="102">
        <f t="shared" si="55"/>
        <v>-45.170854503891185</v>
      </c>
      <c r="X437" s="113">
        <v>3.5460992907801421E-2</v>
      </c>
      <c r="Y437" s="121">
        <v>80.380756580795818</v>
      </c>
      <c r="Z437" s="121">
        <v>37.956913517777615</v>
      </c>
      <c r="AA437" s="121">
        <v>-37.956913517777615</v>
      </c>
      <c r="AB437" s="122"/>
      <c r="AC437" s="106">
        <v>2.1578835529111773E-2</v>
      </c>
      <c r="AD437" s="123">
        <v>92.01806526046802</v>
      </c>
      <c r="AE437" s="124">
        <v>45.170854503891185</v>
      </c>
      <c r="AF437" s="124">
        <v>-45.170854503891185</v>
      </c>
    </row>
    <row r="438" spans="1:32">
      <c r="A438" s="49">
        <v>437</v>
      </c>
      <c r="B438" s="93">
        <v>4.5592705167173259E-2</v>
      </c>
      <c r="C438" s="94">
        <v>2.1578835529111773E-2</v>
      </c>
      <c r="D438" s="95">
        <v>0</v>
      </c>
      <c r="E438" s="59">
        <v>0.43738488322218755</v>
      </c>
      <c r="F438" s="96">
        <f t="shared" si="48"/>
        <v>-0.43738488322218755</v>
      </c>
      <c r="G438" s="97">
        <f t="shared" si="49"/>
        <v>91.580680377245827</v>
      </c>
      <c r="H438" s="98">
        <v>435</v>
      </c>
      <c r="I438" s="99">
        <f t="shared" si="50"/>
        <v>0.19130553607128664</v>
      </c>
      <c r="J438" s="99">
        <f t="shared" si="51"/>
        <v>602.30690043568893</v>
      </c>
      <c r="K438" s="100">
        <f t="shared" si="52"/>
        <v>24.541941659854238</v>
      </c>
      <c r="L438" s="101">
        <f t="shared" si="53"/>
        <v>22.588367593980813</v>
      </c>
      <c r="M438" s="102">
        <f t="shared" si="54"/>
        <v>45.176735187961626</v>
      </c>
      <c r="N438" s="102">
        <f t="shared" si="55"/>
        <v>-45.176735187961626</v>
      </c>
      <c r="X438" s="113">
        <v>3.5460992907801421E-2</v>
      </c>
      <c r="Y438" s="121">
        <v>80.17339232580359</v>
      </c>
      <c r="Z438" s="121">
        <v>37.95871799752473</v>
      </c>
      <c r="AA438" s="121">
        <v>-37.95871799752473</v>
      </c>
      <c r="AB438" s="122"/>
      <c r="AC438" s="106">
        <v>2.1578835529111773E-2</v>
      </c>
      <c r="AD438" s="123">
        <v>91.580680377245827</v>
      </c>
      <c r="AE438" s="124">
        <v>45.176735187961626</v>
      </c>
      <c r="AF438" s="124">
        <v>-45.176735187961626</v>
      </c>
    </row>
    <row r="439" spans="1:32">
      <c r="A439" s="49">
        <v>433</v>
      </c>
      <c r="B439" s="93">
        <v>4.6605876393110444E-2</v>
      </c>
      <c r="C439" s="94">
        <v>2.1578835529111773E-2</v>
      </c>
      <c r="D439" s="95">
        <v>1</v>
      </c>
      <c r="E439" s="59">
        <v>0.44911242458096551</v>
      </c>
      <c r="F439" s="96">
        <f t="shared" si="48"/>
        <v>0.55088757541903455</v>
      </c>
      <c r="G439" s="97">
        <f t="shared" si="49"/>
        <v>92.131567952664867</v>
      </c>
      <c r="H439" s="98">
        <v>436</v>
      </c>
      <c r="I439" s="99">
        <f t="shared" si="50"/>
        <v>0.30347712075106248</v>
      </c>
      <c r="J439" s="99">
        <f t="shared" si="51"/>
        <v>602.61037755643997</v>
      </c>
      <c r="K439" s="100">
        <f t="shared" si="52"/>
        <v>24.548123707453488</v>
      </c>
      <c r="L439" s="101">
        <f t="shared" si="53"/>
        <v>22.593030370762133</v>
      </c>
      <c r="M439" s="102">
        <f t="shared" si="54"/>
        <v>45.186060741524265</v>
      </c>
      <c r="N439" s="102">
        <f t="shared" si="55"/>
        <v>-45.186060741524265</v>
      </c>
      <c r="X439" s="113">
        <v>3.5460992907801421E-2</v>
      </c>
      <c r="Y439" s="121">
        <v>79.488271470597269</v>
      </c>
      <c r="Z439" s="121">
        <v>37.978407046338738</v>
      </c>
      <c r="AA439" s="121">
        <v>-37.978407046338738</v>
      </c>
      <c r="AB439" s="122"/>
      <c r="AC439" s="106">
        <v>2.1578835529111773E-2</v>
      </c>
      <c r="AD439" s="123">
        <v>92.131567952664867</v>
      </c>
      <c r="AE439" s="124">
        <v>45.186060741524265</v>
      </c>
      <c r="AF439" s="124">
        <v>-45.186060741524265</v>
      </c>
    </row>
    <row r="440" spans="1:32">
      <c r="A440" s="49">
        <v>435</v>
      </c>
      <c r="B440" s="93">
        <v>9.6757852077001022E-2</v>
      </c>
      <c r="C440" s="94">
        <v>2.1578835529111773E-2</v>
      </c>
      <c r="D440" s="95">
        <v>0</v>
      </c>
      <c r="E440" s="59">
        <v>1.0821233305971782</v>
      </c>
      <c r="F440" s="96">
        <f t="shared" si="48"/>
        <v>-1.0821233305971782</v>
      </c>
      <c r="G440" s="97">
        <f t="shared" si="49"/>
        <v>91.049444622067682</v>
      </c>
      <c r="H440" s="98">
        <v>437</v>
      </c>
      <c r="I440" s="99">
        <f t="shared" si="50"/>
        <v>1.1709909026227299</v>
      </c>
      <c r="J440" s="99">
        <f t="shared" si="51"/>
        <v>603.78136845906272</v>
      </c>
      <c r="K440" s="100">
        <f t="shared" si="52"/>
        <v>24.571963056684396</v>
      </c>
      <c r="L440" s="101">
        <f t="shared" si="53"/>
        <v>22.611003367005878</v>
      </c>
      <c r="M440" s="102">
        <f t="shared" si="54"/>
        <v>45.222006734011757</v>
      </c>
      <c r="N440" s="102">
        <f t="shared" si="55"/>
        <v>-45.222006734011757</v>
      </c>
      <c r="X440" s="113">
        <v>3.596757852077001E-2</v>
      </c>
      <c r="Y440" s="121">
        <v>79.284865759198567</v>
      </c>
      <c r="Z440" s="121">
        <v>37.980141742565223</v>
      </c>
      <c r="AA440" s="121">
        <v>-37.980141742565223</v>
      </c>
      <c r="AB440" s="122"/>
      <c r="AC440" s="106">
        <v>2.1578835529111773E-2</v>
      </c>
      <c r="AD440" s="123">
        <v>91.049444622067682</v>
      </c>
      <c r="AE440" s="124">
        <v>45.222006734011757</v>
      </c>
      <c r="AF440" s="124">
        <v>-45.222006734011757</v>
      </c>
    </row>
    <row r="441" spans="1:32">
      <c r="A441" s="49">
        <v>438</v>
      </c>
      <c r="B441" s="93">
        <v>4.5086119554204662E-2</v>
      </c>
      <c r="C441" s="94">
        <v>2.159654341974784E-2</v>
      </c>
      <c r="D441" s="95">
        <v>0</v>
      </c>
      <c r="E441" s="59">
        <v>0.43189575282901638</v>
      </c>
      <c r="F441" s="96">
        <f t="shared" si="48"/>
        <v>-0.43189575282901638</v>
      </c>
      <c r="G441" s="97">
        <f t="shared" si="49"/>
        <v>90.617548869238661</v>
      </c>
      <c r="H441" s="98">
        <v>438</v>
      </c>
      <c r="I441" s="99">
        <f t="shared" si="50"/>
        <v>0.18653394131174281</v>
      </c>
      <c r="J441" s="99">
        <f t="shared" si="51"/>
        <v>603.96790240037444</v>
      </c>
      <c r="K441" s="100">
        <f t="shared" si="52"/>
        <v>24.575758429809941</v>
      </c>
      <c r="L441" s="101">
        <f t="shared" si="53"/>
        <v>22.613863649980452</v>
      </c>
      <c r="M441" s="102">
        <f t="shared" si="54"/>
        <v>45.227727299960904</v>
      </c>
      <c r="N441" s="102">
        <f t="shared" si="55"/>
        <v>-45.227727299960904</v>
      </c>
      <c r="X441" s="113">
        <v>3.596757852077001E-2</v>
      </c>
      <c r="Y441" s="121">
        <v>79.022603347653842</v>
      </c>
      <c r="Z441" s="121">
        <v>37.983025293276143</v>
      </c>
      <c r="AA441" s="121">
        <v>-37.983025293276143</v>
      </c>
      <c r="AB441" s="122"/>
      <c r="AC441" s="106">
        <v>2.159654341974784E-2</v>
      </c>
      <c r="AD441" s="123">
        <v>90.617548869238661</v>
      </c>
      <c r="AE441" s="124">
        <v>45.227727299960904</v>
      </c>
      <c r="AF441" s="124">
        <v>-45.227727299960904</v>
      </c>
    </row>
    <row r="442" spans="1:32">
      <c r="A442" s="49">
        <v>440</v>
      </c>
      <c r="B442" s="93">
        <v>4.9138804457953399E-2</v>
      </c>
      <c r="C442" s="94">
        <v>2.159654341974784E-2</v>
      </c>
      <c r="D442" s="95">
        <v>1</v>
      </c>
      <c r="E442" s="59">
        <v>0.47905082404231658</v>
      </c>
      <c r="F442" s="96">
        <f t="shared" si="48"/>
        <v>0.52094917595768342</v>
      </c>
      <c r="G442" s="97">
        <f t="shared" si="49"/>
        <v>91.138498045196343</v>
      </c>
      <c r="H442" s="98">
        <v>439</v>
      </c>
      <c r="I442" s="99">
        <f t="shared" si="50"/>
        <v>0.27138804393098942</v>
      </c>
      <c r="J442" s="99">
        <f t="shared" si="51"/>
        <v>604.23929044430542</v>
      </c>
      <c r="K442" s="100">
        <f t="shared" si="52"/>
        <v>24.581279267855557</v>
      </c>
      <c r="L442" s="101">
        <f t="shared" si="53"/>
        <v>22.618023729601401</v>
      </c>
      <c r="M442" s="102">
        <f t="shared" si="54"/>
        <v>45.236047459202801</v>
      </c>
      <c r="N442" s="102">
        <f t="shared" si="55"/>
        <v>-45.236047459202801</v>
      </c>
      <c r="X442" s="113">
        <v>3.596757852077001E-2</v>
      </c>
      <c r="Y442" s="121">
        <v>78.78019691691884</v>
      </c>
      <c r="Z442" s="121">
        <v>37.98548846982721</v>
      </c>
      <c r="AA442" s="121">
        <v>-37.98548846982721</v>
      </c>
      <c r="AB442" s="122"/>
      <c r="AC442" s="106">
        <v>2.159654341974784E-2</v>
      </c>
      <c r="AD442" s="123">
        <v>91.138498045196343</v>
      </c>
      <c r="AE442" s="124">
        <v>45.236047459202801</v>
      </c>
      <c r="AF442" s="124">
        <v>-45.236047459202801</v>
      </c>
    </row>
    <row r="443" spans="1:32">
      <c r="A443" s="49">
        <v>441</v>
      </c>
      <c r="B443" s="93">
        <v>9.878419452887538E-2</v>
      </c>
      <c r="C443" s="94">
        <v>2.159654341974784E-2</v>
      </c>
      <c r="D443" s="95">
        <v>2</v>
      </c>
      <c r="E443" s="59">
        <v>1.1103758426192434</v>
      </c>
      <c r="F443" s="96">
        <f t="shared" si="48"/>
        <v>0.88962415738075662</v>
      </c>
      <c r="G443" s="97">
        <f t="shared" si="49"/>
        <v>92.028122202577094</v>
      </c>
      <c r="H443" s="98">
        <v>440</v>
      </c>
      <c r="I443" s="99">
        <f t="shared" si="50"/>
        <v>0.79143114139542126</v>
      </c>
      <c r="J443" s="99">
        <f t="shared" si="51"/>
        <v>605.0307215857008</v>
      </c>
      <c r="K443" s="100">
        <f t="shared" si="52"/>
        <v>24.597372249606273</v>
      </c>
      <c r="L443" s="101">
        <f t="shared" si="53"/>
        <v>22.63014641301514</v>
      </c>
      <c r="M443" s="102">
        <f t="shared" si="54"/>
        <v>45.26029282603028</v>
      </c>
      <c r="N443" s="102">
        <f t="shared" si="55"/>
        <v>-45.26029282603028</v>
      </c>
      <c r="X443" s="113">
        <v>3.596757852077001E-2</v>
      </c>
      <c r="Y443" s="121">
        <v>80.431189943970452</v>
      </c>
      <c r="Z443" s="121">
        <v>38.099473246929023</v>
      </c>
      <c r="AA443" s="121">
        <v>-38.099473246929023</v>
      </c>
      <c r="AB443" s="122"/>
      <c r="AC443" s="106">
        <v>2.159654341974784E-2</v>
      </c>
      <c r="AD443" s="123">
        <v>92.028122202577094</v>
      </c>
      <c r="AE443" s="124">
        <v>45.26029282603028</v>
      </c>
      <c r="AF443" s="124">
        <v>-45.26029282603028</v>
      </c>
    </row>
    <row r="444" spans="1:32">
      <c r="A444" s="49">
        <v>439</v>
      </c>
      <c r="B444" s="93">
        <v>9.9797365754812573E-2</v>
      </c>
      <c r="C444" s="94">
        <v>2.159654341974784E-2</v>
      </c>
      <c r="D444" s="95">
        <v>0</v>
      </c>
      <c r="E444" s="59">
        <v>1.1241003500400288</v>
      </c>
      <c r="F444" s="96">
        <f t="shared" si="48"/>
        <v>-1.1241003500400288</v>
      </c>
      <c r="G444" s="97">
        <f t="shared" si="49"/>
        <v>90.90402185253707</v>
      </c>
      <c r="H444" s="98">
        <v>441</v>
      </c>
      <c r="I444" s="99">
        <f t="shared" si="50"/>
        <v>1.2636015969601153</v>
      </c>
      <c r="J444" s="99">
        <f t="shared" si="51"/>
        <v>606.29432318266095</v>
      </c>
      <c r="K444" s="100">
        <f t="shared" si="52"/>
        <v>24.623044555510614</v>
      </c>
      <c r="L444" s="101">
        <f t="shared" si="53"/>
        <v>22.649473531001345</v>
      </c>
      <c r="M444" s="102">
        <f t="shared" si="54"/>
        <v>45.298947062002689</v>
      </c>
      <c r="N444" s="102">
        <f t="shared" si="55"/>
        <v>-45.298947062002689</v>
      </c>
      <c r="X444" s="113">
        <v>3.596757852077001E-2</v>
      </c>
      <c r="Y444" s="121">
        <v>79.792858724738096</v>
      </c>
      <c r="Z444" s="121">
        <v>38.116466133602458</v>
      </c>
      <c r="AA444" s="121">
        <v>-38.116466133602458</v>
      </c>
      <c r="AB444" s="122"/>
      <c r="AC444" s="106">
        <v>2.159654341974784E-2</v>
      </c>
      <c r="AD444" s="123">
        <v>90.90402185253707</v>
      </c>
      <c r="AE444" s="124">
        <v>45.298947062002689</v>
      </c>
      <c r="AF444" s="124">
        <v>-45.298947062002689</v>
      </c>
    </row>
    <row r="445" spans="1:32">
      <c r="A445" s="49">
        <v>447</v>
      </c>
      <c r="B445" s="93">
        <v>1.469098277608916E-2</v>
      </c>
      <c r="C445" s="94">
        <v>2.1603626576002267E-2</v>
      </c>
      <c r="D445" s="95">
        <v>0</v>
      </c>
      <c r="E445" s="59">
        <v>0.11204430997407681</v>
      </c>
      <c r="F445" s="96">
        <f t="shared" si="48"/>
        <v>-0.11204430997407681</v>
      </c>
      <c r="G445" s="97">
        <f t="shared" si="49"/>
        <v>90.791977542562989</v>
      </c>
      <c r="H445" s="98">
        <v>442</v>
      </c>
      <c r="I445" s="99">
        <f t="shared" si="50"/>
        <v>1.2553927397567008E-2</v>
      </c>
      <c r="J445" s="99">
        <f t="shared" si="51"/>
        <v>606.30687711005851</v>
      </c>
      <c r="K445" s="100">
        <f t="shared" si="52"/>
        <v>24.623299476513267</v>
      </c>
      <c r="L445" s="101">
        <f t="shared" si="53"/>
        <v>22.649665374116271</v>
      </c>
      <c r="M445" s="102">
        <f t="shared" si="54"/>
        <v>45.299330748232542</v>
      </c>
      <c r="N445" s="102">
        <f t="shared" si="55"/>
        <v>-45.299330748232542</v>
      </c>
      <c r="X445" s="113">
        <v>3.596757852077001E-2</v>
      </c>
      <c r="Y445" s="121">
        <v>80.025095204775425</v>
      </c>
      <c r="Z445" s="121">
        <v>38.118714474899079</v>
      </c>
      <c r="AA445" s="121">
        <v>-38.118714474899079</v>
      </c>
      <c r="AB445" s="122"/>
      <c r="AC445" s="106">
        <v>2.1603626576002267E-2</v>
      </c>
      <c r="AD445" s="123">
        <v>90.791977542562989</v>
      </c>
      <c r="AE445" s="124">
        <v>45.299330748232542</v>
      </c>
      <c r="AF445" s="124">
        <v>-45.299330748232542</v>
      </c>
    </row>
    <row r="446" spans="1:32">
      <c r="A446" s="49">
        <v>448</v>
      </c>
      <c r="B446" s="93">
        <v>2.2796352583586629E-2</v>
      </c>
      <c r="C446" s="94">
        <v>2.1603626576002267E-2</v>
      </c>
      <c r="D446" s="95">
        <v>0</v>
      </c>
      <c r="E446" s="59">
        <v>0.19015390918573716</v>
      </c>
      <c r="F446" s="96">
        <f t="shared" si="48"/>
        <v>-0.19015390918573716</v>
      </c>
      <c r="G446" s="97">
        <f t="shared" si="49"/>
        <v>90.601823633377251</v>
      </c>
      <c r="H446" s="98">
        <v>443</v>
      </c>
      <c r="I446" s="99">
        <f t="shared" si="50"/>
        <v>3.6158509178617577E-2</v>
      </c>
      <c r="J446" s="99">
        <f t="shared" si="51"/>
        <v>606.34303561923707</v>
      </c>
      <c r="K446" s="100">
        <f t="shared" si="52"/>
        <v>24.624033699197966</v>
      </c>
      <c r="L446" s="101">
        <f t="shared" si="53"/>
        <v>22.650217912213531</v>
      </c>
      <c r="M446" s="102">
        <f t="shared" si="54"/>
        <v>45.300435824427062</v>
      </c>
      <c r="N446" s="102">
        <f t="shared" si="55"/>
        <v>-45.300435824427062</v>
      </c>
      <c r="X446" s="113">
        <v>3.596757852077001E-2</v>
      </c>
      <c r="Y446" s="121">
        <v>81.206431752332662</v>
      </c>
      <c r="Z446" s="121">
        <v>38.176818179276189</v>
      </c>
      <c r="AA446" s="121">
        <v>-38.176818179276189</v>
      </c>
      <c r="AB446" s="122"/>
      <c r="AC446" s="106">
        <v>2.1603626576002267E-2</v>
      </c>
      <c r="AD446" s="123">
        <v>90.601823633377251</v>
      </c>
      <c r="AE446" s="124">
        <v>45.300435824427062</v>
      </c>
      <c r="AF446" s="124">
        <v>-45.300435824427062</v>
      </c>
    </row>
    <row r="447" spans="1:32">
      <c r="A447" s="49">
        <v>445</v>
      </c>
      <c r="B447" s="93">
        <v>3.242147922998987E-2</v>
      </c>
      <c r="C447" s="94">
        <v>2.1603626576002267E-2</v>
      </c>
      <c r="D447" s="95">
        <v>0</v>
      </c>
      <c r="E447" s="59">
        <v>0.29057474014314227</v>
      </c>
      <c r="F447" s="96">
        <f t="shared" si="48"/>
        <v>-0.29057474014314227</v>
      </c>
      <c r="G447" s="97">
        <f t="shared" si="49"/>
        <v>90.311248893234108</v>
      </c>
      <c r="H447" s="98">
        <v>444</v>
      </c>
      <c r="I447" s="99">
        <f t="shared" si="50"/>
        <v>8.4433679609254658E-2</v>
      </c>
      <c r="J447" s="99">
        <f t="shared" si="51"/>
        <v>606.42746929884629</v>
      </c>
      <c r="K447" s="100">
        <f t="shared" si="52"/>
        <v>24.625748096227376</v>
      </c>
      <c r="L447" s="101">
        <f t="shared" si="53"/>
        <v>22.651508033556258</v>
      </c>
      <c r="M447" s="102">
        <f t="shared" si="54"/>
        <v>45.303016067112516</v>
      </c>
      <c r="N447" s="102">
        <f t="shared" si="55"/>
        <v>-45.303016067112516</v>
      </c>
      <c r="X447" s="113">
        <v>3.596757852077001E-2</v>
      </c>
      <c r="Y447" s="121">
        <v>80.550814565909249</v>
      </c>
      <c r="Z447" s="121">
        <v>38.194685997735498</v>
      </c>
      <c r="AA447" s="121">
        <v>-38.194685997735498</v>
      </c>
      <c r="AB447" s="122"/>
      <c r="AC447" s="106">
        <v>2.1603626576002267E-2</v>
      </c>
      <c r="AD447" s="123">
        <v>90.311248893234108</v>
      </c>
      <c r="AE447" s="124">
        <v>45.303016067112516</v>
      </c>
      <c r="AF447" s="124">
        <v>-45.303016067112516</v>
      </c>
    </row>
    <row r="448" spans="1:32">
      <c r="A448" s="49">
        <v>444</v>
      </c>
      <c r="B448" s="93">
        <v>4.5086119554204662E-2</v>
      </c>
      <c r="C448" s="94">
        <v>2.1603626576002267E-2</v>
      </c>
      <c r="D448" s="95">
        <v>0</v>
      </c>
      <c r="E448" s="59">
        <v>0.43217914429313348</v>
      </c>
      <c r="F448" s="96">
        <f t="shared" si="48"/>
        <v>-0.43217914429313348</v>
      </c>
      <c r="G448" s="97">
        <f t="shared" si="49"/>
        <v>89.879069748940978</v>
      </c>
      <c r="H448" s="98">
        <v>445</v>
      </c>
      <c r="I448" s="99">
        <f t="shared" si="50"/>
        <v>0.18677881276194508</v>
      </c>
      <c r="J448" s="99">
        <f t="shared" si="51"/>
        <v>606.61424811160828</v>
      </c>
      <c r="K448" s="100">
        <f t="shared" si="52"/>
        <v>24.629540152256361</v>
      </c>
      <c r="L448" s="101">
        <f t="shared" si="53"/>
        <v>22.654361413102635</v>
      </c>
      <c r="M448" s="102">
        <f t="shared" si="54"/>
        <v>45.308722826205269</v>
      </c>
      <c r="N448" s="102">
        <f t="shared" si="55"/>
        <v>-45.308722826205269</v>
      </c>
      <c r="X448" s="113">
        <v>3.6980749746707196E-2</v>
      </c>
      <c r="Y448" s="121">
        <v>80.159325259187582</v>
      </c>
      <c r="Z448" s="121">
        <v>38.201053834115633</v>
      </c>
      <c r="AA448" s="121">
        <v>-38.201053834115633</v>
      </c>
      <c r="AB448" s="122"/>
      <c r="AC448" s="106">
        <v>2.1603626576002267E-2</v>
      </c>
      <c r="AD448" s="123">
        <v>89.879069748940978</v>
      </c>
      <c r="AE448" s="124">
        <v>45.308722826205269</v>
      </c>
      <c r="AF448" s="124">
        <v>-45.308722826205269</v>
      </c>
    </row>
    <row r="449" spans="1:32">
      <c r="A449" s="49">
        <v>442</v>
      </c>
      <c r="B449" s="93">
        <v>7.7001013171225943E-2</v>
      </c>
      <c r="C449" s="94">
        <v>2.1603626576002267E-2</v>
      </c>
      <c r="D449" s="95">
        <v>3</v>
      </c>
      <c r="E449" s="59">
        <v>0.82320346000001987</v>
      </c>
      <c r="F449" s="96">
        <f t="shared" si="48"/>
        <v>2.1767965399999802</v>
      </c>
      <c r="G449" s="97">
        <f t="shared" si="49"/>
        <v>92.055866288940962</v>
      </c>
      <c r="H449" s="98">
        <v>446</v>
      </c>
      <c r="I449" s="99">
        <f t="shared" si="50"/>
        <v>4.7384431765558856</v>
      </c>
      <c r="J449" s="99">
        <f t="shared" si="51"/>
        <v>611.35269128816412</v>
      </c>
      <c r="K449" s="100">
        <f t="shared" si="52"/>
        <v>24.725547340517341</v>
      </c>
      <c r="L449" s="101">
        <f t="shared" si="53"/>
        <v>22.726499442622416</v>
      </c>
      <c r="M449" s="102">
        <f t="shared" si="54"/>
        <v>45.452998885244831</v>
      </c>
      <c r="N449" s="102">
        <f t="shared" si="55"/>
        <v>-45.452998885244831</v>
      </c>
      <c r="X449" s="113">
        <v>3.6980749746707196E-2</v>
      </c>
      <c r="Y449" s="121">
        <v>80.474520448701909</v>
      </c>
      <c r="Z449" s="121">
        <v>38.205180663389797</v>
      </c>
      <c r="AA449" s="121">
        <v>-38.205180663389797</v>
      </c>
      <c r="AB449" s="122"/>
      <c r="AC449" s="106">
        <v>2.1603626576002267E-2</v>
      </c>
      <c r="AD449" s="123">
        <v>92.055866288940962</v>
      </c>
      <c r="AE449" s="124">
        <v>45.452998885244831</v>
      </c>
      <c r="AF449" s="124">
        <v>-45.452998885244831</v>
      </c>
    </row>
    <row r="450" spans="1:32">
      <c r="A450" s="49">
        <v>443</v>
      </c>
      <c r="B450" s="93">
        <v>0.12512664640324217</v>
      </c>
      <c r="C450" s="94">
        <v>2.1603626576002267E-2</v>
      </c>
      <c r="D450" s="95">
        <v>5</v>
      </c>
      <c r="E450" s="59">
        <v>1.4768852886551096</v>
      </c>
      <c r="F450" s="96">
        <f t="shared" si="48"/>
        <v>3.5231147113448902</v>
      </c>
      <c r="G450" s="97">
        <f t="shared" si="49"/>
        <v>95.57898100028585</v>
      </c>
      <c r="H450" s="98">
        <v>447</v>
      </c>
      <c r="I450" s="99">
        <f t="shared" si="50"/>
        <v>12.412337269294788</v>
      </c>
      <c r="J450" s="99">
        <f t="shared" si="51"/>
        <v>623.76502855745889</v>
      </c>
      <c r="K450" s="100">
        <f t="shared" si="52"/>
        <v>24.975288357844018</v>
      </c>
      <c r="L450" s="101">
        <f t="shared" si="53"/>
        <v>22.913209232780702</v>
      </c>
      <c r="M450" s="102">
        <f t="shared" si="54"/>
        <v>45.826418465561403</v>
      </c>
      <c r="N450" s="102">
        <f t="shared" si="55"/>
        <v>-45.826418465561403</v>
      </c>
      <c r="X450" s="113">
        <v>3.7487335359675786E-2</v>
      </c>
      <c r="Y450" s="121">
        <v>82.045578564309508</v>
      </c>
      <c r="Z450" s="121">
        <v>38.307481809870048</v>
      </c>
      <c r="AA450" s="121">
        <v>-38.307481809870048</v>
      </c>
      <c r="AB450" s="122"/>
      <c r="AC450" s="106">
        <v>2.1603626576002267E-2</v>
      </c>
      <c r="AD450" s="123">
        <v>95.57898100028585</v>
      </c>
      <c r="AE450" s="124">
        <v>45.826418465561403</v>
      </c>
      <c r="AF450" s="124">
        <v>-45.826418465561403</v>
      </c>
    </row>
    <row r="451" spans="1:32">
      <c r="A451" s="49">
        <v>446</v>
      </c>
      <c r="B451" s="93">
        <v>0.12917933130699089</v>
      </c>
      <c r="C451" s="94">
        <v>2.1603626576002267E-2</v>
      </c>
      <c r="D451" s="95">
        <v>2</v>
      </c>
      <c r="E451" s="59">
        <v>1.534660022285014</v>
      </c>
      <c r="F451" s="96">
        <f t="shared" si="48"/>
        <v>0.46533997771498603</v>
      </c>
      <c r="G451" s="97">
        <f t="shared" si="49"/>
        <v>96.04432097800084</v>
      </c>
      <c r="H451" s="98">
        <v>448</v>
      </c>
      <c r="I451" s="99">
        <f t="shared" si="50"/>
        <v>0.21654129485978368</v>
      </c>
      <c r="J451" s="99">
        <f t="shared" si="51"/>
        <v>623.98156985231867</v>
      </c>
      <c r="K451" s="100">
        <f t="shared" si="52"/>
        <v>24.979623092679333</v>
      </c>
      <c r="L451" s="101">
        <f t="shared" si="53"/>
        <v>22.916437862440059</v>
      </c>
      <c r="M451" s="102">
        <f t="shared" si="54"/>
        <v>45.832875724880118</v>
      </c>
      <c r="N451" s="102">
        <f t="shared" si="55"/>
        <v>-45.832875724880118</v>
      </c>
      <c r="X451" s="113">
        <v>3.7487335359675786E-2</v>
      </c>
      <c r="Y451" s="121">
        <v>79.029511381805705</v>
      </c>
      <c r="Z451" s="121">
        <v>38.680797181010966</v>
      </c>
      <c r="AA451" s="121">
        <v>-38.680797181010966</v>
      </c>
      <c r="AB451" s="122"/>
      <c r="AC451" s="106">
        <v>2.1603626576002267E-2</v>
      </c>
      <c r="AD451" s="123">
        <v>96.04432097800084</v>
      </c>
      <c r="AE451" s="124">
        <v>45.832875724880118</v>
      </c>
      <c r="AF451" s="124">
        <v>-45.832875724880118</v>
      </c>
    </row>
    <row r="452" spans="1:32">
      <c r="A452" s="49">
        <v>449</v>
      </c>
      <c r="B452" s="93">
        <v>4.5592705167173259E-2</v>
      </c>
      <c r="C452" s="94">
        <v>2.1670916560419324E-2</v>
      </c>
      <c r="D452" s="95">
        <v>1</v>
      </c>
      <c r="E452" s="59">
        <v>0.43935034863107014</v>
      </c>
      <c r="F452" s="96">
        <f t="shared" si="48"/>
        <v>0.56064965136892986</v>
      </c>
      <c r="G452" s="97">
        <f t="shared" si="49"/>
        <v>96.604970629369774</v>
      </c>
      <c r="H452" s="98">
        <v>449</v>
      </c>
      <c r="I452" s="99">
        <f t="shared" si="50"/>
        <v>0.31432803158010258</v>
      </c>
      <c r="J452" s="99">
        <f t="shared" si="51"/>
        <v>624.29589788389876</v>
      </c>
      <c r="K452" s="100">
        <f t="shared" si="52"/>
        <v>24.985913989364061</v>
      </c>
      <c r="L452" s="101">
        <f t="shared" si="53"/>
        <v>22.921122758818218</v>
      </c>
      <c r="M452" s="102">
        <f t="shared" si="54"/>
        <v>45.842245517636435</v>
      </c>
      <c r="N452" s="102">
        <f t="shared" si="55"/>
        <v>-45.842245517636435</v>
      </c>
      <c r="X452" s="113">
        <v>3.7993920972644382E-2</v>
      </c>
      <c r="Y452" s="121">
        <v>78.927073966383446</v>
      </c>
      <c r="Z452" s="121">
        <v>38.681224483218891</v>
      </c>
      <c r="AA452" s="121">
        <v>-38.681224483218891</v>
      </c>
      <c r="AB452" s="122"/>
      <c r="AC452" s="106">
        <v>2.1670916560419324E-2</v>
      </c>
      <c r="AD452" s="123">
        <v>96.604970629369774</v>
      </c>
      <c r="AE452" s="124">
        <v>45.842245517636435</v>
      </c>
      <c r="AF452" s="124">
        <v>-45.842245517636435</v>
      </c>
    </row>
    <row r="453" spans="1:32">
      <c r="A453" s="49">
        <v>451</v>
      </c>
      <c r="B453" s="93">
        <v>9.5744680851063829E-2</v>
      </c>
      <c r="C453" s="94">
        <v>2.1670916560419324E-2</v>
      </c>
      <c r="D453" s="95">
        <v>0</v>
      </c>
      <c r="E453" s="59">
        <v>1.0732982204970833</v>
      </c>
      <c r="F453" s="96">
        <f t="shared" ref="F453:F516" si="56">D453-E453</f>
        <v>-1.0732982204970833</v>
      </c>
      <c r="G453" s="97">
        <f t="shared" ref="G453:G516" si="57">G452+F453</f>
        <v>95.531672408872694</v>
      </c>
      <c r="H453" s="98">
        <v>450</v>
      </c>
      <c r="I453" s="99">
        <f t="shared" ref="I453:I516" si="58">F453^2</f>
        <v>1.1519690701222058</v>
      </c>
      <c r="J453" s="99">
        <f t="shared" ref="J453:J516" si="59">J452+I453</f>
        <v>625.44786695402092</v>
      </c>
      <c r="K453" s="100">
        <f t="shared" ref="K453:K516" si="60">SQRT(J453)</f>
        <v>25.008955734976638</v>
      </c>
      <c r="L453" s="101">
        <f t="shared" ref="L453:L516" si="61">K453*SQRT(1-J453/$J$1503)</f>
        <v>22.938274736858983</v>
      </c>
      <c r="M453" s="102">
        <f t="shared" ref="M453:M516" si="62">2*L453</f>
        <v>45.876549473717965</v>
      </c>
      <c r="N453" s="102">
        <f t="shared" ref="N453:N516" si="63">-2*L453</f>
        <v>-45.876549473717965</v>
      </c>
      <c r="X453" s="113">
        <v>3.7993920972644382E-2</v>
      </c>
      <c r="Y453" s="121">
        <v>78.824636550961188</v>
      </c>
      <c r="Z453" s="121">
        <v>38.68165177781664</v>
      </c>
      <c r="AA453" s="121">
        <v>-38.68165177781664</v>
      </c>
      <c r="AB453" s="122"/>
      <c r="AC453" s="106">
        <v>2.1670916560419324E-2</v>
      </c>
      <c r="AD453" s="123">
        <v>95.531672408872694</v>
      </c>
      <c r="AE453" s="124">
        <v>45.876549473717965</v>
      </c>
      <c r="AF453" s="124">
        <v>-45.876549473717965</v>
      </c>
    </row>
    <row r="454" spans="1:32">
      <c r="A454" s="49">
        <v>450</v>
      </c>
      <c r="B454" s="93">
        <v>9.6251266464032426E-2</v>
      </c>
      <c r="C454" s="94">
        <v>2.1670916560419324E-2</v>
      </c>
      <c r="D454" s="95">
        <v>2</v>
      </c>
      <c r="E454" s="59">
        <v>1.0801384589614329</v>
      </c>
      <c r="F454" s="96">
        <f t="shared" si="56"/>
        <v>0.9198615410385671</v>
      </c>
      <c r="G454" s="97">
        <f t="shared" si="57"/>
        <v>96.451533949911266</v>
      </c>
      <c r="H454" s="98">
        <v>451</v>
      </c>
      <c r="I454" s="99">
        <f t="shared" si="58"/>
        <v>0.84614525468184743</v>
      </c>
      <c r="J454" s="99">
        <f t="shared" si="59"/>
        <v>626.29401220870272</v>
      </c>
      <c r="K454" s="100">
        <f t="shared" si="60"/>
        <v>25.025866862282768</v>
      </c>
      <c r="L454" s="101">
        <f t="shared" si="61"/>
        <v>22.950855707903166</v>
      </c>
      <c r="M454" s="102">
        <f t="shared" si="62"/>
        <v>45.901711415806332</v>
      </c>
      <c r="N454" s="102">
        <f t="shared" si="63"/>
        <v>-45.901711415806332</v>
      </c>
      <c r="X454" s="113">
        <v>3.7993920972644382E-2</v>
      </c>
      <c r="Y454" s="121">
        <v>79.33977446403</v>
      </c>
      <c r="Z454" s="121">
        <v>38.692455055883023</v>
      </c>
      <c r="AA454" s="121">
        <v>-38.692455055883023</v>
      </c>
      <c r="AB454" s="122"/>
      <c r="AC454" s="106">
        <v>2.1670916560419324E-2</v>
      </c>
      <c r="AD454" s="123">
        <v>96.451533949911266</v>
      </c>
      <c r="AE454" s="124">
        <v>45.901711415806332</v>
      </c>
      <c r="AF454" s="124">
        <v>-45.901711415806332</v>
      </c>
    </row>
    <row r="455" spans="1:32">
      <c r="A455" s="49">
        <v>452</v>
      </c>
      <c r="B455" s="120">
        <v>6.5856129685916923E-3</v>
      </c>
      <c r="C455" s="94">
        <v>2.1720498654200313E-2</v>
      </c>
      <c r="D455" s="95">
        <v>0</v>
      </c>
      <c r="E455" s="59">
        <v>4.2975341861738847E-2</v>
      </c>
      <c r="F455" s="96">
        <f t="shared" si="56"/>
        <v>-4.2975341861738847E-2</v>
      </c>
      <c r="G455" s="97">
        <f t="shared" si="57"/>
        <v>96.408558608049532</v>
      </c>
      <c r="H455" s="98">
        <v>452</v>
      </c>
      <c r="I455" s="99">
        <f t="shared" si="58"/>
        <v>1.8468800081333234E-3</v>
      </c>
      <c r="J455" s="99">
        <f t="shared" si="59"/>
        <v>626.29585908871081</v>
      </c>
      <c r="K455" s="100">
        <f t="shared" si="60"/>
        <v>25.025903761676837</v>
      </c>
      <c r="L455" s="101">
        <f t="shared" si="61"/>
        <v>22.950883152167759</v>
      </c>
      <c r="M455" s="102">
        <f t="shared" si="62"/>
        <v>45.901766304335517</v>
      </c>
      <c r="N455" s="102">
        <f t="shared" si="63"/>
        <v>-45.901766304335517</v>
      </c>
      <c r="X455" s="113">
        <v>3.7993920972644382E-2</v>
      </c>
      <c r="Y455" s="121">
        <v>79.812849351490186</v>
      </c>
      <c r="Z455" s="121">
        <v>38.701562323524563</v>
      </c>
      <c r="AA455" s="121">
        <v>-38.701562323524563</v>
      </c>
      <c r="AB455" s="122"/>
      <c r="AC455" s="106">
        <v>2.1720498654200313E-2</v>
      </c>
      <c r="AD455" s="123">
        <v>96.408558608049532</v>
      </c>
      <c r="AE455" s="124">
        <v>45.901766304335517</v>
      </c>
      <c r="AF455" s="124">
        <v>-45.901766304335517</v>
      </c>
    </row>
    <row r="456" spans="1:32">
      <c r="A456" s="49">
        <v>453</v>
      </c>
      <c r="B456" s="93">
        <v>4.5592705167173259E-2</v>
      </c>
      <c r="C456" s="94">
        <v>2.1741748122963596E-2</v>
      </c>
      <c r="D456" s="95">
        <v>0</v>
      </c>
      <c r="E456" s="59">
        <v>0.44156250693881494</v>
      </c>
      <c r="F456" s="96">
        <f t="shared" si="56"/>
        <v>-0.44156250693881494</v>
      </c>
      <c r="G456" s="97">
        <f t="shared" si="57"/>
        <v>95.966996101110723</v>
      </c>
      <c r="H456" s="98">
        <v>453</v>
      </c>
      <c r="I456" s="99">
        <f t="shared" si="58"/>
        <v>0.19497744753409099</v>
      </c>
      <c r="J456" s="99">
        <f t="shared" si="59"/>
        <v>626.49083653624496</v>
      </c>
      <c r="K456" s="100">
        <f t="shared" si="60"/>
        <v>25.029798971151266</v>
      </c>
      <c r="L456" s="101">
        <f t="shared" si="61"/>
        <v>22.953780080977811</v>
      </c>
      <c r="M456" s="102">
        <f t="shared" si="62"/>
        <v>45.907560161955622</v>
      </c>
      <c r="N456" s="102">
        <f t="shared" si="63"/>
        <v>-45.907560161955622</v>
      </c>
      <c r="X456" s="113">
        <v>3.7993920972644382E-2</v>
      </c>
      <c r="Y456" s="121">
        <v>79.283500302335767</v>
      </c>
      <c r="Z456" s="121">
        <v>38.712960279428394</v>
      </c>
      <c r="AA456" s="121">
        <v>-38.712960279428394</v>
      </c>
      <c r="AB456" s="122"/>
      <c r="AC456" s="106">
        <v>2.1741748122963596E-2</v>
      </c>
      <c r="AD456" s="123">
        <v>95.966996101110723</v>
      </c>
      <c r="AE456" s="124">
        <v>45.907560161955622</v>
      </c>
      <c r="AF456" s="124">
        <v>-45.907560161955622</v>
      </c>
    </row>
    <row r="457" spans="1:32">
      <c r="A457" s="49">
        <v>454</v>
      </c>
      <c r="B457" s="93">
        <v>4.5592705167173259E-2</v>
      </c>
      <c r="C457" s="94">
        <v>2.1741748122963596E-2</v>
      </c>
      <c r="D457" s="95">
        <v>2</v>
      </c>
      <c r="E457" s="59">
        <v>0.44156250693881494</v>
      </c>
      <c r="F457" s="96">
        <f t="shared" si="56"/>
        <v>1.5584374930611851</v>
      </c>
      <c r="G457" s="97">
        <f t="shared" si="57"/>
        <v>97.525433594171915</v>
      </c>
      <c r="H457" s="98">
        <v>454</v>
      </c>
      <c r="I457" s="99">
        <f t="shared" si="58"/>
        <v>2.4287274197788311</v>
      </c>
      <c r="J457" s="99">
        <f t="shared" si="59"/>
        <v>628.91956395602381</v>
      </c>
      <c r="K457" s="100">
        <f t="shared" si="60"/>
        <v>25.078268759147306</v>
      </c>
      <c r="L457" s="101">
        <f t="shared" si="61"/>
        <v>22.989799770716061</v>
      </c>
      <c r="M457" s="102">
        <f t="shared" si="62"/>
        <v>45.979599541432123</v>
      </c>
      <c r="N457" s="102">
        <f t="shared" si="63"/>
        <v>-45.979599541432123</v>
      </c>
      <c r="X457" s="113">
        <v>3.7993920972644382E-2</v>
      </c>
      <c r="Y457" s="121">
        <v>79.535618955750195</v>
      </c>
      <c r="Z457" s="121">
        <v>38.715545074300685</v>
      </c>
      <c r="AA457" s="121">
        <v>-38.715545074300685</v>
      </c>
      <c r="AB457" s="122"/>
      <c r="AC457" s="106">
        <v>2.1741748122963596E-2</v>
      </c>
      <c r="AD457" s="123">
        <v>97.525433594171915</v>
      </c>
      <c r="AE457" s="124">
        <v>45.979599541432123</v>
      </c>
      <c r="AF457" s="124">
        <v>-45.979599541432123</v>
      </c>
    </row>
    <row r="458" spans="1:32">
      <c r="A458" s="49">
        <v>455</v>
      </c>
      <c r="B458" s="93">
        <v>6.4842958459979741E-2</v>
      </c>
      <c r="C458" s="94">
        <v>2.1741748122963596E-2</v>
      </c>
      <c r="D458" s="95">
        <v>0</v>
      </c>
      <c r="E458" s="59">
        <v>0.67475294754721005</v>
      </c>
      <c r="F458" s="96">
        <f t="shared" si="56"/>
        <v>-0.67475294754721005</v>
      </c>
      <c r="G458" s="97">
        <f t="shared" si="57"/>
        <v>96.85068064662471</v>
      </c>
      <c r="H458" s="98">
        <v>455</v>
      </c>
      <c r="I458" s="99">
        <f t="shared" si="58"/>
        <v>0.45529154022364798</v>
      </c>
      <c r="J458" s="99">
        <f t="shared" si="59"/>
        <v>629.37485549624751</v>
      </c>
      <c r="K458" s="100">
        <f t="shared" si="60"/>
        <v>25.087344528591451</v>
      </c>
      <c r="L458" s="101">
        <f t="shared" si="61"/>
        <v>22.996538530592403</v>
      </c>
      <c r="M458" s="102">
        <f t="shared" si="62"/>
        <v>45.993077061184806</v>
      </c>
      <c r="N458" s="102">
        <f t="shared" si="63"/>
        <v>-45.993077061184806</v>
      </c>
      <c r="X458" s="103">
        <v>3.8500506585612972E-2</v>
      </c>
      <c r="Y458" s="121">
        <v>79.356531654115713</v>
      </c>
      <c r="Z458" s="121">
        <v>38.716849173136296</v>
      </c>
      <c r="AA458" s="121">
        <v>-38.716849173136296</v>
      </c>
      <c r="AB458" s="122"/>
      <c r="AC458" s="106">
        <v>2.1741748122963596E-2</v>
      </c>
      <c r="AD458" s="123">
        <v>96.85068064662471</v>
      </c>
      <c r="AE458" s="124">
        <v>45.993077061184806</v>
      </c>
      <c r="AF458" s="124">
        <v>-45.993077061184806</v>
      </c>
    </row>
    <row r="459" spans="1:32">
      <c r="A459" s="49">
        <v>459</v>
      </c>
      <c r="B459" s="93">
        <v>1.3677811550151978E-2</v>
      </c>
      <c r="C459" s="94">
        <v>2.1795580110497238E-2</v>
      </c>
      <c r="D459" s="95">
        <v>0</v>
      </c>
      <c r="E459" s="59">
        <v>7.9842713088851019E-2</v>
      </c>
      <c r="F459" s="96">
        <f t="shared" si="56"/>
        <v>-7.9842713088851019E-2</v>
      </c>
      <c r="G459" s="97">
        <f t="shared" si="57"/>
        <v>96.770837933535859</v>
      </c>
      <c r="H459" s="98">
        <v>456</v>
      </c>
      <c r="I459" s="99">
        <f t="shared" si="58"/>
        <v>6.3748588333885818E-3</v>
      </c>
      <c r="J459" s="99">
        <f t="shared" si="59"/>
        <v>629.3812303550809</v>
      </c>
      <c r="K459" s="100">
        <f t="shared" si="60"/>
        <v>25.087471581550041</v>
      </c>
      <c r="L459" s="101">
        <f t="shared" si="61"/>
        <v>22.996632854476566</v>
      </c>
      <c r="M459" s="102">
        <f t="shared" si="62"/>
        <v>45.993265708953132</v>
      </c>
      <c r="N459" s="102">
        <f t="shared" si="63"/>
        <v>-45.993265708953132</v>
      </c>
      <c r="X459" s="103">
        <v>3.8500506585612972E-2</v>
      </c>
      <c r="Y459" s="121">
        <v>79.0984288571739</v>
      </c>
      <c r="Z459" s="121">
        <v>38.719557680483753</v>
      </c>
      <c r="AA459" s="121">
        <v>-38.719557680483753</v>
      </c>
      <c r="AB459" s="122"/>
      <c r="AC459" s="106">
        <v>2.1795580110497238E-2</v>
      </c>
      <c r="AD459" s="123">
        <v>96.770837933535859</v>
      </c>
      <c r="AE459" s="124">
        <v>45.993265708953132</v>
      </c>
      <c r="AF459" s="124">
        <v>-45.993265708953132</v>
      </c>
    </row>
    <row r="460" spans="1:32">
      <c r="A460" s="49">
        <v>457</v>
      </c>
      <c r="B460" s="93">
        <v>2.6849037487335362E-2</v>
      </c>
      <c r="C460" s="94">
        <v>2.1795580110497238E-2</v>
      </c>
      <c r="D460" s="95">
        <v>1</v>
      </c>
      <c r="E460" s="59">
        <v>0.17983024603087758</v>
      </c>
      <c r="F460" s="96">
        <f t="shared" si="56"/>
        <v>0.82016975396912239</v>
      </c>
      <c r="G460" s="97">
        <f t="shared" si="57"/>
        <v>97.591007687504984</v>
      </c>
      <c r="H460" s="98">
        <v>457</v>
      </c>
      <c r="I460" s="99">
        <f t="shared" si="58"/>
        <v>0.67267842532577071</v>
      </c>
      <c r="J460" s="99">
        <f t="shared" si="59"/>
        <v>630.05390878040669</v>
      </c>
      <c r="K460" s="100">
        <f t="shared" si="60"/>
        <v>25.100874661660828</v>
      </c>
      <c r="L460" s="101">
        <f t="shared" si="61"/>
        <v>23.006581266961831</v>
      </c>
      <c r="M460" s="102">
        <f t="shared" si="62"/>
        <v>46.013162533923662</v>
      </c>
      <c r="N460" s="102">
        <f t="shared" si="63"/>
        <v>-46.013162533923662</v>
      </c>
      <c r="X460" s="103">
        <v>3.8500506585612972E-2</v>
      </c>
      <c r="Y460" s="121">
        <v>79.641134872967157</v>
      </c>
      <c r="Z460" s="121">
        <v>38.73152897093096</v>
      </c>
      <c r="AA460" s="121">
        <v>-38.73152897093096</v>
      </c>
      <c r="AB460" s="122"/>
      <c r="AC460" s="106">
        <v>2.1795580110497238E-2</v>
      </c>
      <c r="AD460" s="123">
        <v>97.591007687504984</v>
      </c>
      <c r="AE460" s="124">
        <v>46.013162533923662</v>
      </c>
      <c r="AF460" s="124">
        <v>-46.013162533923662</v>
      </c>
    </row>
    <row r="461" spans="1:32">
      <c r="A461" s="49">
        <v>458</v>
      </c>
      <c r="B461" s="93">
        <v>5.52178318135765E-2</v>
      </c>
      <c r="C461" s="94">
        <v>2.1795580110497238E-2</v>
      </c>
      <c r="D461" s="95">
        <v>0</v>
      </c>
      <c r="E461" s="59">
        <v>0.42840516375387744</v>
      </c>
      <c r="F461" s="96">
        <f t="shared" si="56"/>
        <v>-0.42840516375387744</v>
      </c>
      <c r="G461" s="97">
        <f t="shared" si="57"/>
        <v>97.162602523751104</v>
      </c>
      <c r="H461" s="98">
        <v>458</v>
      </c>
      <c r="I461" s="99">
        <f t="shared" si="58"/>
        <v>0.18353098433098655</v>
      </c>
      <c r="J461" s="99">
        <f t="shared" si="59"/>
        <v>630.2374397647377</v>
      </c>
      <c r="K461" s="100">
        <f t="shared" si="60"/>
        <v>25.10453026377386</v>
      </c>
      <c r="L461" s="101">
        <f t="shared" si="61"/>
        <v>23.009293939873231</v>
      </c>
      <c r="M461" s="102">
        <f t="shared" si="62"/>
        <v>46.018587879746462</v>
      </c>
      <c r="N461" s="102">
        <f t="shared" si="63"/>
        <v>-46.018587879746462</v>
      </c>
      <c r="X461" s="103">
        <v>3.8500506585612972E-2</v>
      </c>
      <c r="Y461" s="121">
        <v>79.152238553311918</v>
      </c>
      <c r="Z461" s="121">
        <v>38.741239635180008</v>
      </c>
      <c r="AA461" s="121">
        <v>-38.741239635180008</v>
      </c>
      <c r="AB461" s="122"/>
      <c r="AC461" s="106">
        <v>2.1795580110497238E-2</v>
      </c>
      <c r="AD461" s="123">
        <v>97.162602523751104</v>
      </c>
      <c r="AE461" s="124">
        <v>46.018587879746462</v>
      </c>
      <c r="AF461" s="124">
        <v>-46.018587879746462</v>
      </c>
    </row>
    <row r="462" spans="1:32">
      <c r="A462" s="49">
        <v>456</v>
      </c>
      <c r="B462" s="93">
        <v>7.750759878419454E-2</v>
      </c>
      <c r="C462" s="94">
        <v>2.1795580110497238E-2</v>
      </c>
      <c r="D462" s="95">
        <v>0</v>
      </c>
      <c r="E462" s="59">
        <v>0.64438023058756433</v>
      </c>
      <c r="F462" s="96">
        <f t="shared" si="56"/>
        <v>-0.64438023058756433</v>
      </c>
      <c r="G462" s="97">
        <f t="shared" si="57"/>
        <v>96.518222293163547</v>
      </c>
      <c r="H462" s="98">
        <v>459</v>
      </c>
      <c r="I462" s="99">
        <f t="shared" si="58"/>
        <v>0.41522588157208257</v>
      </c>
      <c r="J462" s="99">
        <f t="shared" si="59"/>
        <v>630.65266564630974</v>
      </c>
      <c r="K462" s="100">
        <f t="shared" si="60"/>
        <v>25.112798841353978</v>
      </c>
      <c r="L462" s="101">
        <f t="shared" si="61"/>
        <v>23.015428619860561</v>
      </c>
      <c r="M462" s="102">
        <f t="shared" si="62"/>
        <v>46.030857239721122</v>
      </c>
      <c r="N462" s="102">
        <f t="shared" si="63"/>
        <v>-46.030857239721122</v>
      </c>
      <c r="X462" s="113">
        <v>3.8500506585612972E-2</v>
      </c>
      <c r="Y462" s="121">
        <v>81.278467504581783</v>
      </c>
      <c r="Z462" s="121">
        <v>38.924171606858039</v>
      </c>
      <c r="AA462" s="121">
        <v>-38.924171606858039</v>
      </c>
      <c r="AB462" s="122"/>
      <c r="AC462" s="106">
        <v>2.1795580110497238E-2</v>
      </c>
      <c r="AD462" s="123">
        <v>96.518222293163547</v>
      </c>
      <c r="AE462" s="124">
        <v>46.030857239721122</v>
      </c>
      <c r="AF462" s="124">
        <v>-46.030857239721122</v>
      </c>
    </row>
    <row r="463" spans="1:32">
      <c r="A463" s="49">
        <v>461</v>
      </c>
      <c r="B463" s="93">
        <v>8.6119554204660605E-3</v>
      </c>
      <c r="C463" s="94">
        <v>2.1892265193370165E-2</v>
      </c>
      <c r="D463" s="95">
        <v>1</v>
      </c>
      <c r="E463" s="59">
        <v>3.6709891018442506E-2</v>
      </c>
      <c r="F463" s="96">
        <f t="shared" si="56"/>
        <v>0.96329010898155754</v>
      </c>
      <c r="G463" s="97">
        <f t="shared" si="57"/>
        <v>97.4815124021451</v>
      </c>
      <c r="H463" s="98">
        <v>460</v>
      </c>
      <c r="I463" s="99">
        <f t="shared" si="58"/>
        <v>0.92792783406170098</v>
      </c>
      <c r="J463" s="99">
        <f t="shared" si="59"/>
        <v>631.58059348037148</v>
      </c>
      <c r="K463" s="100">
        <f t="shared" si="60"/>
        <v>25.131267247800526</v>
      </c>
      <c r="L463" s="101">
        <f t="shared" si="61"/>
        <v>23.029125347806474</v>
      </c>
      <c r="M463" s="102">
        <f t="shared" si="62"/>
        <v>46.058250695612948</v>
      </c>
      <c r="N463" s="102">
        <f t="shared" si="63"/>
        <v>-46.058250695612948</v>
      </c>
      <c r="X463" s="113">
        <v>3.8500506585612972E-2</v>
      </c>
      <c r="Y463" s="121">
        <v>80.378811002153157</v>
      </c>
      <c r="Z463" s="121">
        <v>38.956775614037028</v>
      </c>
      <c r="AA463" s="121">
        <v>-38.956775614037028</v>
      </c>
      <c r="AB463" s="122"/>
      <c r="AC463" s="106">
        <v>2.1892265193370165E-2</v>
      </c>
      <c r="AD463" s="123">
        <v>97.4815124021451</v>
      </c>
      <c r="AE463" s="124">
        <v>46.058250695612948</v>
      </c>
      <c r="AF463" s="124">
        <v>-46.058250695612948</v>
      </c>
    </row>
    <row r="464" spans="1:32">
      <c r="A464" s="49">
        <v>462</v>
      </c>
      <c r="B464" s="120">
        <v>4.5086119554204662E-2</v>
      </c>
      <c r="C464" s="94">
        <v>2.1892265193370165E-2</v>
      </c>
      <c r="D464" s="95">
        <v>1</v>
      </c>
      <c r="E464" s="59">
        <v>0.26933520181842563</v>
      </c>
      <c r="F464" s="96">
        <f t="shared" si="56"/>
        <v>0.73066479818157437</v>
      </c>
      <c r="G464" s="97">
        <f t="shared" si="57"/>
        <v>98.212177200326678</v>
      </c>
      <c r="H464" s="98">
        <v>461</v>
      </c>
      <c r="I464" s="99">
        <f t="shared" si="58"/>
        <v>0.53387104730172086</v>
      </c>
      <c r="J464" s="99">
        <f t="shared" si="59"/>
        <v>632.11446452767325</v>
      </c>
      <c r="K464" s="100">
        <f t="shared" si="60"/>
        <v>25.141886654101224</v>
      </c>
      <c r="L464" s="101">
        <f t="shared" si="61"/>
        <v>23.036997590328443</v>
      </c>
      <c r="M464" s="102">
        <f t="shared" si="62"/>
        <v>46.073995180656887</v>
      </c>
      <c r="N464" s="102">
        <f t="shared" si="63"/>
        <v>-46.073995180656887</v>
      </c>
      <c r="X464" s="113">
        <v>3.8500506585612972E-2</v>
      </c>
      <c r="Y464" s="121">
        <v>78.579589904841797</v>
      </c>
      <c r="Z464" s="121">
        <v>39.08673628906682</v>
      </c>
      <c r="AA464" s="121">
        <v>-39.08673628906682</v>
      </c>
      <c r="AB464" s="122"/>
      <c r="AC464" s="106">
        <v>2.1892265193370165E-2</v>
      </c>
      <c r="AD464" s="123">
        <v>98.212177200326678</v>
      </c>
      <c r="AE464" s="124">
        <v>46.073995180656887</v>
      </c>
      <c r="AF464" s="124">
        <v>-46.073995180656887</v>
      </c>
    </row>
    <row r="465" spans="1:32">
      <c r="A465" s="49">
        <v>460</v>
      </c>
      <c r="B465" s="93">
        <v>4.8632218844984802E-2</v>
      </c>
      <c r="C465" s="94">
        <v>2.1892265193370165E-2</v>
      </c>
      <c r="D465" s="95">
        <v>0</v>
      </c>
      <c r="E465" s="59">
        <v>0.29503787314880786</v>
      </c>
      <c r="F465" s="96">
        <f t="shared" si="56"/>
        <v>-0.29503787314880786</v>
      </c>
      <c r="G465" s="97">
        <f t="shared" si="57"/>
        <v>97.917139327177864</v>
      </c>
      <c r="H465" s="98">
        <v>462</v>
      </c>
      <c r="I465" s="99">
        <f t="shared" si="58"/>
        <v>8.7047346592172045E-2</v>
      </c>
      <c r="J465" s="99">
        <f t="shared" si="59"/>
        <v>632.20151187426541</v>
      </c>
      <c r="K465" s="100">
        <f t="shared" si="60"/>
        <v>25.143617716515365</v>
      </c>
      <c r="L465" s="101">
        <f t="shared" si="61"/>
        <v>23.038280601867164</v>
      </c>
      <c r="M465" s="102">
        <f t="shared" si="62"/>
        <v>46.076561203734329</v>
      </c>
      <c r="N465" s="102">
        <f t="shared" si="63"/>
        <v>-46.076561203734329</v>
      </c>
      <c r="X465" s="113">
        <v>3.9007092198581561E-2</v>
      </c>
      <c r="Y465" s="121">
        <v>78.493643037464494</v>
      </c>
      <c r="Z465" s="121">
        <v>39.087032037142777</v>
      </c>
      <c r="AA465" s="121">
        <v>-39.087032037142777</v>
      </c>
      <c r="AB465" s="122"/>
      <c r="AC465" s="106">
        <v>2.1892265193370165E-2</v>
      </c>
      <c r="AD465" s="123">
        <v>97.917139327177864</v>
      </c>
      <c r="AE465" s="124">
        <v>46.076561203734329</v>
      </c>
      <c r="AF465" s="124">
        <v>-46.076561203734329</v>
      </c>
    </row>
    <row r="466" spans="1:32">
      <c r="A466" s="49">
        <v>465</v>
      </c>
      <c r="B466" s="93">
        <v>4.4072948328267483E-2</v>
      </c>
      <c r="C466" s="94">
        <v>2.1996741748122963E-2</v>
      </c>
      <c r="D466" s="95">
        <v>0</v>
      </c>
      <c r="E466" s="59">
        <v>0.4277522896376742</v>
      </c>
      <c r="F466" s="96">
        <f t="shared" si="56"/>
        <v>-0.4277522896376742</v>
      </c>
      <c r="G466" s="97">
        <f t="shared" si="57"/>
        <v>97.489387037540183</v>
      </c>
      <c r="H466" s="98">
        <v>463</v>
      </c>
      <c r="I466" s="99">
        <f t="shared" si="58"/>
        <v>0.18297202129027271</v>
      </c>
      <c r="J466" s="99">
        <f t="shared" si="59"/>
        <v>632.38448389555572</v>
      </c>
      <c r="K466" s="100">
        <f t="shared" si="60"/>
        <v>25.147255991371221</v>
      </c>
      <c r="L466" s="101">
        <f t="shared" si="61"/>
        <v>23.040976964969445</v>
      </c>
      <c r="M466" s="102">
        <f t="shared" si="62"/>
        <v>46.081953929938891</v>
      </c>
      <c r="N466" s="102">
        <f t="shared" si="63"/>
        <v>-46.081953929938891</v>
      </c>
      <c r="X466" s="113">
        <v>3.9007092198581561E-2</v>
      </c>
      <c r="Y466" s="121">
        <v>78.208043856161638</v>
      </c>
      <c r="Z466" s="121">
        <v>39.090297490053558</v>
      </c>
      <c r="AA466" s="121">
        <v>-39.090297490053558</v>
      </c>
      <c r="AB466" s="122"/>
      <c r="AC466" s="106">
        <v>2.1996741748122963E-2</v>
      </c>
      <c r="AD466" s="123">
        <v>97.489387037540183</v>
      </c>
      <c r="AE466" s="124">
        <v>46.081953929938891</v>
      </c>
      <c r="AF466" s="124">
        <v>-46.081953929938891</v>
      </c>
    </row>
    <row r="467" spans="1:32">
      <c r="A467" s="49">
        <v>466</v>
      </c>
      <c r="B467" s="93">
        <v>4.5592705167173259E-2</v>
      </c>
      <c r="C467" s="94">
        <v>2.1996741748122963E-2</v>
      </c>
      <c r="D467" s="95">
        <v>0</v>
      </c>
      <c r="E467" s="59">
        <v>0.44557128796528866</v>
      </c>
      <c r="F467" s="96">
        <f t="shared" si="56"/>
        <v>-0.44557128796528866</v>
      </c>
      <c r="G467" s="97">
        <f t="shared" si="57"/>
        <v>97.04381574957489</v>
      </c>
      <c r="H467" s="98">
        <v>464</v>
      </c>
      <c r="I467" s="99">
        <f t="shared" si="58"/>
        <v>0.1985337726590462</v>
      </c>
      <c r="J467" s="99">
        <f t="shared" si="59"/>
        <v>632.58301766821478</v>
      </c>
      <c r="K467" s="100">
        <f t="shared" si="60"/>
        <v>25.151203105780343</v>
      </c>
      <c r="L467" s="101">
        <f t="shared" si="61"/>
        <v>23.043901879477229</v>
      </c>
      <c r="M467" s="102">
        <f t="shared" si="62"/>
        <v>46.087803758954458</v>
      </c>
      <c r="N467" s="102">
        <f t="shared" si="63"/>
        <v>-46.087803758954458</v>
      </c>
      <c r="X467" s="113">
        <v>3.9007092198581561E-2</v>
      </c>
      <c r="Y467" s="121">
        <v>77.714980458905913</v>
      </c>
      <c r="Z467" s="121">
        <v>39.100027585672102</v>
      </c>
      <c r="AA467" s="121">
        <v>-39.100027585672102</v>
      </c>
      <c r="AB467" s="122"/>
      <c r="AC467" s="106">
        <v>2.1996741748122963E-2</v>
      </c>
      <c r="AD467" s="123">
        <v>97.04381574957489</v>
      </c>
      <c r="AE467" s="124">
        <v>46.087803758954458</v>
      </c>
      <c r="AF467" s="124">
        <v>-46.087803758954458</v>
      </c>
    </row>
    <row r="468" spans="1:32">
      <c r="A468" s="49">
        <v>467</v>
      </c>
      <c r="B468" s="93">
        <v>4.5592705167173259E-2</v>
      </c>
      <c r="C468" s="94">
        <v>2.1996741748122963E-2</v>
      </c>
      <c r="D468" s="95">
        <v>1</v>
      </c>
      <c r="E468" s="59">
        <v>0.44557128796528866</v>
      </c>
      <c r="F468" s="96">
        <f t="shared" si="56"/>
        <v>0.55442871203471134</v>
      </c>
      <c r="G468" s="97">
        <f t="shared" si="57"/>
        <v>97.598244461609596</v>
      </c>
      <c r="H468" s="98">
        <v>465</v>
      </c>
      <c r="I468" s="99">
        <f t="shared" si="58"/>
        <v>0.30739119672846887</v>
      </c>
      <c r="J468" s="99">
        <f t="shared" si="59"/>
        <v>632.8904088649432</v>
      </c>
      <c r="K468" s="100">
        <f t="shared" si="60"/>
        <v>25.157313228263131</v>
      </c>
      <c r="L468" s="101">
        <f t="shared" si="61"/>
        <v>23.048428956087069</v>
      </c>
      <c r="M468" s="102">
        <f t="shared" si="62"/>
        <v>46.096857912174137</v>
      </c>
      <c r="N468" s="102">
        <f t="shared" si="63"/>
        <v>-46.096857912174137</v>
      </c>
      <c r="X468" s="113">
        <v>3.9007092198581561E-2</v>
      </c>
      <c r="Y468" s="121">
        <v>78.214510760757165</v>
      </c>
      <c r="Z468" s="121">
        <v>39.110010477498463</v>
      </c>
      <c r="AA468" s="121">
        <v>-39.110010477498463</v>
      </c>
      <c r="AB468" s="122"/>
      <c r="AC468" s="106">
        <v>2.1996741748122963E-2</v>
      </c>
      <c r="AD468" s="123">
        <v>97.598244461609596</v>
      </c>
      <c r="AE468" s="124">
        <v>46.096857912174137</v>
      </c>
      <c r="AF468" s="124">
        <v>-46.096857912174137</v>
      </c>
    </row>
    <row r="469" spans="1:32">
      <c r="A469" s="49">
        <v>463</v>
      </c>
      <c r="B469" s="93">
        <v>9.6757852077001022E-2</v>
      </c>
      <c r="C469" s="94">
        <v>2.1996741748122963E-2</v>
      </c>
      <c r="D469" s="95">
        <v>2</v>
      </c>
      <c r="E469" s="59">
        <v>1.1023771160068605</v>
      </c>
      <c r="F469" s="96">
        <f t="shared" si="56"/>
        <v>0.8976228839931395</v>
      </c>
      <c r="G469" s="97">
        <f t="shared" si="57"/>
        <v>98.495867345602733</v>
      </c>
      <c r="H469" s="98">
        <v>466</v>
      </c>
      <c r="I469" s="99">
        <f t="shared" si="58"/>
        <v>0.80572684186816113</v>
      </c>
      <c r="J469" s="99">
        <f t="shared" si="59"/>
        <v>633.69613570681133</v>
      </c>
      <c r="K469" s="100">
        <f t="shared" si="60"/>
        <v>25.173321904484741</v>
      </c>
      <c r="L469" s="101">
        <f t="shared" si="61"/>
        <v>23.060286073465939</v>
      </c>
      <c r="M469" s="102">
        <f t="shared" si="62"/>
        <v>46.120572146931877</v>
      </c>
      <c r="N469" s="102">
        <f t="shared" si="63"/>
        <v>-46.120572146931877</v>
      </c>
      <c r="X469" s="113">
        <v>3.9513677811550157E-2</v>
      </c>
      <c r="Y469" s="121">
        <v>78.020354825136209</v>
      </c>
      <c r="Z469" s="121">
        <v>39.11151822895328</v>
      </c>
      <c r="AA469" s="121">
        <v>-39.11151822895328</v>
      </c>
      <c r="AB469" s="122"/>
      <c r="AC469" s="106">
        <v>2.1996741748122963E-2</v>
      </c>
      <c r="AD469" s="123">
        <v>98.495867345602733</v>
      </c>
      <c r="AE469" s="124">
        <v>46.120572146931877</v>
      </c>
      <c r="AF469" s="124">
        <v>-46.120572146931877</v>
      </c>
    </row>
    <row r="470" spans="1:32">
      <c r="A470" s="49">
        <v>464</v>
      </c>
      <c r="B470" s="93">
        <v>9.6757852077001022E-2</v>
      </c>
      <c r="C470" s="94">
        <v>2.1996741748122963E-2</v>
      </c>
      <c r="D470" s="95">
        <v>2</v>
      </c>
      <c r="E470" s="59">
        <v>1.1023771160068605</v>
      </c>
      <c r="F470" s="96">
        <f t="shared" si="56"/>
        <v>0.8976228839931395</v>
      </c>
      <c r="G470" s="97">
        <f t="shared" si="57"/>
        <v>99.393490229595869</v>
      </c>
      <c r="H470" s="98">
        <v>467</v>
      </c>
      <c r="I470" s="99">
        <f t="shared" si="58"/>
        <v>0.80572684186816113</v>
      </c>
      <c r="J470" s="99">
        <f t="shared" si="59"/>
        <v>634.50186254867947</v>
      </c>
      <c r="K470" s="100">
        <f t="shared" si="60"/>
        <v>25.189320406646136</v>
      </c>
      <c r="L470" s="101">
        <f t="shared" si="61"/>
        <v>23.072129955910878</v>
      </c>
      <c r="M470" s="102">
        <f t="shared" si="62"/>
        <v>46.144259911821756</v>
      </c>
      <c r="N470" s="102">
        <f t="shared" si="63"/>
        <v>-46.144259911821756</v>
      </c>
      <c r="X470" s="113">
        <v>3.9513677811550157E-2</v>
      </c>
      <c r="Y470" s="121">
        <v>78.590233051754879</v>
      </c>
      <c r="Z470" s="121">
        <v>39.124503798347433</v>
      </c>
      <c r="AA470" s="121">
        <v>-39.124503798347433</v>
      </c>
      <c r="AB470" s="122"/>
      <c r="AC470" s="106">
        <v>2.1996741748122963E-2</v>
      </c>
      <c r="AD470" s="123">
        <v>99.393490229595869</v>
      </c>
      <c r="AE470" s="124">
        <v>46.144259911821756</v>
      </c>
      <c r="AF470" s="124">
        <v>-46.144259911821756</v>
      </c>
    </row>
    <row r="471" spans="1:32">
      <c r="A471" s="49">
        <v>470</v>
      </c>
      <c r="B471" s="120">
        <v>4.3566362715298887E-2</v>
      </c>
      <c r="C471" s="94">
        <v>2.2071114888794447E-2</v>
      </c>
      <c r="D471" s="95">
        <v>0</v>
      </c>
      <c r="E471" s="59">
        <v>0.42321291880519857</v>
      </c>
      <c r="F471" s="96">
        <f t="shared" si="56"/>
        <v>-0.42321291880519857</v>
      </c>
      <c r="G471" s="97">
        <f t="shared" si="57"/>
        <v>98.970277310790664</v>
      </c>
      <c r="H471" s="98">
        <v>468</v>
      </c>
      <c r="I471" s="99">
        <f t="shared" si="58"/>
        <v>0.17910917464361559</v>
      </c>
      <c r="J471" s="99">
        <f t="shared" si="59"/>
        <v>634.68097172332307</v>
      </c>
      <c r="K471" s="100">
        <f t="shared" si="60"/>
        <v>25.192875415944943</v>
      </c>
      <c r="L471" s="101">
        <f t="shared" si="61"/>
        <v>23.074760997633501</v>
      </c>
      <c r="M471" s="102">
        <f t="shared" si="62"/>
        <v>46.149521995267001</v>
      </c>
      <c r="N471" s="102">
        <f t="shared" si="63"/>
        <v>-46.149521995267001</v>
      </c>
      <c r="X471" s="113">
        <v>3.9513677811550157E-2</v>
      </c>
      <c r="Y471" s="121">
        <v>78.124606283176192</v>
      </c>
      <c r="Z471" s="121">
        <v>39.133168951527821</v>
      </c>
      <c r="AA471" s="121">
        <v>-39.133168951527821</v>
      </c>
      <c r="AB471" s="122"/>
      <c r="AC471" s="106">
        <v>2.2071114888794447E-2</v>
      </c>
      <c r="AD471" s="123">
        <v>98.970277310790664</v>
      </c>
      <c r="AE471" s="124">
        <v>46.149521995267001</v>
      </c>
      <c r="AF471" s="124">
        <v>-46.149521995267001</v>
      </c>
    </row>
    <row r="472" spans="1:32">
      <c r="A472" s="49">
        <v>469</v>
      </c>
      <c r="B472" s="120">
        <v>4.6605876393110444E-2</v>
      </c>
      <c r="C472" s="94">
        <v>2.2071114888794447E-2</v>
      </c>
      <c r="D472" s="95">
        <v>0</v>
      </c>
      <c r="E472" s="59">
        <v>0.45900715262385294</v>
      </c>
      <c r="F472" s="96">
        <f t="shared" si="56"/>
        <v>-0.45900715262385294</v>
      </c>
      <c r="G472" s="97">
        <f t="shared" si="57"/>
        <v>98.511270158166809</v>
      </c>
      <c r="H472" s="98">
        <v>469</v>
      </c>
      <c r="I472" s="99">
        <f t="shared" si="58"/>
        <v>0.21068756615985704</v>
      </c>
      <c r="J472" s="99">
        <f t="shared" si="59"/>
        <v>634.89165928948296</v>
      </c>
      <c r="K472" s="100">
        <f t="shared" si="60"/>
        <v>25.197056560032621</v>
      </c>
      <c r="L472" s="101">
        <f t="shared" si="61"/>
        <v>23.077855077684902</v>
      </c>
      <c r="M472" s="102">
        <f t="shared" si="62"/>
        <v>46.155710155369803</v>
      </c>
      <c r="N472" s="102">
        <f t="shared" si="63"/>
        <v>-46.155710155369803</v>
      </c>
      <c r="X472" s="113">
        <v>3.9513677811550157E-2</v>
      </c>
      <c r="Y472" s="121">
        <v>80.18699710778364</v>
      </c>
      <c r="Z472" s="121">
        <v>39.302534403496445</v>
      </c>
      <c r="AA472" s="121">
        <v>-39.302534403496445</v>
      </c>
      <c r="AB472" s="122"/>
      <c r="AC472" s="106">
        <v>2.2071114888794447E-2</v>
      </c>
      <c r="AD472" s="123">
        <v>98.511270158166809</v>
      </c>
      <c r="AE472" s="124">
        <v>46.155710155369803</v>
      </c>
      <c r="AF472" s="124">
        <v>-46.155710155369803</v>
      </c>
    </row>
    <row r="473" spans="1:32">
      <c r="A473" s="49">
        <v>468</v>
      </c>
      <c r="B473" s="93">
        <v>9.7771023302938201E-2</v>
      </c>
      <c r="C473" s="94">
        <v>2.2071114888794447E-2</v>
      </c>
      <c r="D473" s="95">
        <v>2</v>
      </c>
      <c r="E473" s="59">
        <v>1.1199209568927364</v>
      </c>
      <c r="F473" s="96">
        <f t="shared" si="56"/>
        <v>0.88007904310726359</v>
      </c>
      <c r="G473" s="97">
        <f t="shared" si="57"/>
        <v>99.391349201274068</v>
      </c>
      <c r="H473" s="98">
        <v>470</v>
      </c>
      <c r="I473" s="99">
        <f t="shared" si="58"/>
        <v>0.7745391221165967</v>
      </c>
      <c r="J473" s="99">
        <f t="shared" si="59"/>
        <v>635.66619841159957</v>
      </c>
      <c r="K473" s="100">
        <f t="shared" si="60"/>
        <v>25.212421510271472</v>
      </c>
      <c r="L473" s="101">
        <f t="shared" si="61"/>
        <v>23.089221916197516</v>
      </c>
      <c r="M473" s="102">
        <f t="shared" si="62"/>
        <v>46.178443832395033</v>
      </c>
      <c r="N473" s="102">
        <f t="shared" si="63"/>
        <v>-46.178443832395033</v>
      </c>
      <c r="X473" s="113">
        <v>3.9513677811550157E-2</v>
      </c>
      <c r="Y473" s="121">
        <v>81.626296410913227</v>
      </c>
      <c r="Z473" s="121">
        <v>39.384588718380286</v>
      </c>
      <c r="AA473" s="121">
        <v>-39.384588718380286</v>
      </c>
      <c r="AB473" s="122"/>
      <c r="AC473" s="106">
        <v>2.2071114888794447E-2</v>
      </c>
      <c r="AD473" s="123">
        <v>99.391349201274068</v>
      </c>
      <c r="AE473" s="124">
        <v>46.178443832395033</v>
      </c>
      <c r="AF473" s="124">
        <v>-46.178443832395033</v>
      </c>
    </row>
    <row r="474" spans="1:32">
      <c r="A474" s="49">
        <v>471</v>
      </c>
      <c r="B474" s="93">
        <v>4.5592705167173259E-2</v>
      </c>
      <c r="C474" s="94">
        <v>2.2134863295084291E-2</v>
      </c>
      <c r="D474" s="95">
        <v>0</v>
      </c>
      <c r="E474" s="59">
        <v>0.4483333769526256</v>
      </c>
      <c r="F474" s="96">
        <f t="shared" si="56"/>
        <v>-0.4483333769526256</v>
      </c>
      <c r="G474" s="97">
        <f t="shared" si="57"/>
        <v>98.943015824321435</v>
      </c>
      <c r="H474" s="98">
        <v>471</v>
      </c>
      <c r="I474" s="99">
        <f t="shared" si="58"/>
        <v>0.20100281688974508</v>
      </c>
      <c r="J474" s="99">
        <f t="shared" si="59"/>
        <v>635.86720122848931</v>
      </c>
      <c r="K474" s="100">
        <f t="shared" si="60"/>
        <v>25.216407381474653</v>
      </c>
      <c r="L474" s="101">
        <f t="shared" si="61"/>
        <v>23.092169764299499</v>
      </c>
      <c r="M474" s="102">
        <f t="shared" si="62"/>
        <v>46.184339528598997</v>
      </c>
      <c r="N474" s="102">
        <f t="shared" si="63"/>
        <v>-46.184339528598997</v>
      </c>
      <c r="X474" s="113">
        <v>4.0020263424518747E-2</v>
      </c>
      <c r="Y474" s="121">
        <v>81.369401695156057</v>
      </c>
      <c r="Z474" s="121">
        <v>39.387198114530705</v>
      </c>
      <c r="AA474" s="121">
        <v>-39.387198114530705</v>
      </c>
      <c r="AB474" s="122"/>
      <c r="AC474" s="106">
        <v>2.2134863295084291E-2</v>
      </c>
      <c r="AD474" s="123">
        <v>98.943015824321435</v>
      </c>
      <c r="AE474" s="124">
        <v>46.184339528598997</v>
      </c>
      <c r="AF474" s="124">
        <v>-46.184339528598997</v>
      </c>
    </row>
    <row r="475" spans="1:32">
      <c r="A475" s="49">
        <v>475</v>
      </c>
      <c r="B475" s="93">
        <v>4.2553191489361701E-2</v>
      </c>
      <c r="C475" s="94">
        <v>2.2414647967134157E-2</v>
      </c>
      <c r="D475" s="95">
        <v>1</v>
      </c>
      <c r="E475" s="59">
        <v>0.41910605102151821</v>
      </c>
      <c r="F475" s="96">
        <f t="shared" si="56"/>
        <v>0.58089394897848179</v>
      </c>
      <c r="G475" s="97">
        <f t="shared" si="57"/>
        <v>99.52390977329992</v>
      </c>
      <c r="H475" s="98">
        <v>472</v>
      </c>
      <c r="I475" s="99">
        <f t="shared" si="58"/>
        <v>0.337437779959815</v>
      </c>
      <c r="J475" s="99">
        <f t="shared" si="59"/>
        <v>636.20463900844913</v>
      </c>
      <c r="K475" s="100">
        <f t="shared" si="60"/>
        <v>25.223097331780036</v>
      </c>
      <c r="L475" s="101">
        <f t="shared" si="61"/>
        <v>23.097116683172366</v>
      </c>
      <c r="M475" s="102">
        <f t="shared" si="62"/>
        <v>46.194233366344733</v>
      </c>
      <c r="N475" s="102">
        <f t="shared" si="63"/>
        <v>-46.194233366344733</v>
      </c>
      <c r="X475" s="113">
        <v>4.0020263424518747E-2</v>
      </c>
      <c r="Y475" s="121">
        <v>81.01234095458895</v>
      </c>
      <c r="Z475" s="121">
        <v>39.392238274431506</v>
      </c>
      <c r="AA475" s="121">
        <v>-39.392238274431506</v>
      </c>
      <c r="AB475" s="122"/>
      <c r="AC475" s="106">
        <v>2.2414647967134157E-2</v>
      </c>
      <c r="AD475" s="123">
        <v>99.52390977329992</v>
      </c>
      <c r="AE475" s="124">
        <v>46.194233366344733</v>
      </c>
      <c r="AF475" s="124">
        <v>-46.194233366344733</v>
      </c>
    </row>
    <row r="476" spans="1:32">
      <c r="A476" s="49">
        <v>473</v>
      </c>
      <c r="B476" s="93">
        <v>4.5086119554204662E-2</v>
      </c>
      <c r="C476" s="94">
        <v>2.2414647967134157E-2</v>
      </c>
      <c r="D476" s="95">
        <v>2</v>
      </c>
      <c r="E476" s="59">
        <v>0.44931810561533875</v>
      </c>
      <c r="F476" s="96">
        <f t="shared" si="56"/>
        <v>1.5506818943846612</v>
      </c>
      <c r="G476" s="97">
        <f t="shared" si="57"/>
        <v>101.07459166768459</v>
      </c>
      <c r="H476" s="98">
        <v>473</v>
      </c>
      <c r="I476" s="99">
        <f t="shared" si="58"/>
        <v>2.4046143375724016</v>
      </c>
      <c r="J476" s="99">
        <f t="shared" si="59"/>
        <v>638.60925334602155</v>
      </c>
      <c r="K476" s="100">
        <f t="shared" si="60"/>
        <v>25.270719288259713</v>
      </c>
      <c r="L476" s="101">
        <f t="shared" si="61"/>
        <v>23.132302104756945</v>
      </c>
      <c r="M476" s="102">
        <f t="shared" si="62"/>
        <v>46.264604209513891</v>
      </c>
      <c r="N476" s="102">
        <f t="shared" si="63"/>
        <v>-46.264604209513891</v>
      </c>
      <c r="X476" s="113">
        <v>4.0020263424518747E-2</v>
      </c>
      <c r="Y476" s="121">
        <v>80.736685891929881</v>
      </c>
      <c r="Z476" s="121">
        <v>39.395241714088364</v>
      </c>
      <c r="AA476" s="121">
        <v>-39.395241714088364</v>
      </c>
      <c r="AB476" s="122"/>
      <c r="AC476" s="106">
        <v>2.2414647967134157E-2</v>
      </c>
      <c r="AD476" s="123">
        <v>101.07459166768459</v>
      </c>
      <c r="AE476" s="124">
        <v>46.264604209513891</v>
      </c>
      <c r="AF476" s="124">
        <v>-46.264604209513891</v>
      </c>
    </row>
    <row r="477" spans="1:32">
      <c r="A477" s="49">
        <v>474</v>
      </c>
      <c r="B477" s="93">
        <v>4.5592705167173259E-2</v>
      </c>
      <c r="C477" s="94">
        <v>2.2414647967134157E-2</v>
      </c>
      <c r="D477" s="125">
        <v>0</v>
      </c>
      <c r="E477" s="59">
        <v>0.45540279427319513</v>
      </c>
      <c r="F477" s="96">
        <f t="shared" si="56"/>
        <v>-0.45540279427319513</v>
      </c>
      <c r="G477" s="97">
        <f t="shared" si="57"/>
        <v>100.61918887341139</v>
      </c>
      <c r="H477" s="98">
        <v>474</v>
      </c>
      <c r="I477" s="99">
        <f t="shared" si="58"/>
        <v>0.2073917050318341</v>
      </c>
      <c r="J477" s="99">
        <f t="shared" si="59"/>
        <v>638.81664505105334</v>
      </c>
      <c r="K477" s="100">
        <f t="shared" si="60"/>
        <v>25.274822354490514</v>
      </c>
      <c r="L477" s="101">
        <f t="shared" si="61"/>
        <v>23.13533127744607</v>
      </c>
      <c r="M477" s="102">
        <f t="shared" si="62"/>
        <v>46.270662554892141</v>
      </c>
      <c r="N477" s="102">
        <f t="shared" si="63"/>
        <v>-46.270662554892141</v>
      </c>
      <c r="X477" s="113">
        <v>4.0020263424518747E-2</v>
      </c>
      <c r="Y477" s="121">
        <v>82.236399068249099</v>
      </c>
      <c r="Z477" s="121">
        <v>39.483971351938344</v>
      </c>
      <c r="AA477" s="121">
        <v>-39.483971351938344</v>
      </c>
      <c r="AB477" s="122"/>
      <c r="AC477" s="106">
        <v>2.2414647967134157E-2</v>
      </c>
      <c r="AD477" s="123">
        <v>100.61918887341139</v>
      </c>
      <c r="AE477" s="124">
        <v>46.270662554892141</v>
      </c>
      <c r="AF477" s="124">
        <v>-46.270662554892141</v>
      </c>
    </row>
    <row r="478" spans="1:32">
      <c r="A478" s="49">
        <v>479</v>
      </c>
      <c r="B478" s="120">
        <v>4.5592705167173259E-2</v>
      </c>
      <c r="C478" s="94">
        <v>2.2414647967134157E-2</v>
      </c>
      <c r="D478" s="95">
        <v>0</v>
      </c>
      <c r="E478" s="59">
        <v>0.45540279427319513</v>
      </c>
      <c r="F478" s="96">
        <f t="shared" si="56"/>
        <v>-0.45540279427319513</v>
      </c>
      <c r="G478" s="97">
        <f t="shared" si="57"/>
        <v>100.16378607913819</v>
      </c>
      <c r="H478" s="98">
        <v>475</v>
      </c>
      <c r="I478" s="99">
        <f t="shared" si="58"/>
        <v>0.2073917050318341</v>
      </c>
      <c r="J478" s="99">
        <f t="shared" si="59"/>
        <v>639.02403675608514</v>
      </c>
      <c r="K478" s="100">
        <f t="shared" si="60"/>
        <v>25.278924754745507</v>
      </c>
      <c r="L478" s="101">
        <f t="shared" si="61"/>
        <v>23.138359581783575</v>
      </c>
      <c r="M478" s="102">
        <f t="shared" si="62"/>
        <v>46.276719163567151</v>
      </c>
      <c r="N478" s="102">
        <f t="shared" si="63"/>
        <v>-46.276719163567151</v>
      </c>
      <c r="X478" s="113">
        <v>4.0020263424518747E-2</v>
      </c>
      <c r="Y478" s="121">
        <v>83.834687952798248</v>
      </c>
      <c r="Z478" s="121">
        <v>39.584350096907507</v>
      </c>
      <c r="AA478" s="121">
        <v>-39.584350096907507</v>
      </c>
      <c r="AB478" s="122"/>
      <c r="AC478" s="106">
        <v>2.2414647967134157E-2</v>
      </c>
      <c r="AD478" s="123">
        <v>100.16378607913819</v>
      </c>
      <c r="AE478" s="124">
        <v>46.276719163567151</v>
      </c>
      <c r="AF478" s="124">
        <v>-46.276719163567151</v>
      </c>
    </row>
    <row r="479" spans="1:32">
      <c r="A479" s="49">
        <v>478</v>
      </c>
      <c r="B479" s="93">
        <v>4.6099290780141848E-2</v>
      </c>
      <c r="C479" s="94">
        <v>2.2414647967134157E-2</v>
      </c>
      <c r="D479" s="95">
        <v>0</v>
      </c>
      <c r="E479" s="59">
        <v>0.46150128183209216</v>
      </c>
      <c r="F479" s="96">
        <f t="shared" si="56"/>
        <v>-0.46150128183209216</v>
      </c>
      <c r="G479" s="97">
        <f t="shared" si="57"/>
        <v>99.702284797306092</v>
      </c>
      <c r="H479" s="98">
        <v>476</v>
      </c>
      <c r="I479" s="99">
        <f t="shared" si="58"/>
        <v>0.21298343313266416</v>
      </c>
      <c r="J479" s="99">
        <f t="shared" si="59"/>
        <v>639.23702018921779</v>
      </c>
      <c r="K479" s="100">
        <f t="shared" si="60"/>
        <v>25.2831370717563</v>
      </c>
      <c r="L479" s="101">
        <f t="shared" si="61"/>
        <v>23.141468632315558</v>
      </c>
      <c r="M479" s="102">
        <f t="shared" si="62"/>
        <v>46.282937264631116</v>
      </c>
      <c r="N479" s="102">
        <f t="shared" si="63"/>
        <v>-46.282937264631116</v>
      </c>
      <c r="X479" s="113">
        <v>4.0020263424518747E-2</v>
      </c>
      <c r="Y479" s="121">
        <v>83.115225178739976</v>
      </c>
      <c r="Z479" s="121">
        <v>39.604638571768866</v>
      </c>
      <c r="AA479" s="121">
        <v>-39.604638571768866</v>
      </c>
      <c r="AB479" s="122"/>
      <c r="AC479" s="106">
        <v>2.2414647967134157E-2</v>
      </c>
      <c r="AD479" s="123">
        <v>99.702284797306092</v>
      </c>
      <c r="AE479" s="124">
        <v>46.282937264631116</v>
      </c>
      <c r="AF479" s="124">
        <v>-46.282937264631116</v>
      </c>
    </row>
    <row r="480" spans="1:32">
      <c r="A480" s="49">
        <v>477</v>
      </c>
      <c r="B480" s="120">
        <v>4.7619047619047623E-2</v>
      </c>
      <c r="C480" s="94">
        <v>2.2414647967134157E-2</v>
      </c>
      <c r="D480" s="95">
        <v>0</v>
      </c>
      <c r="E480" s="59">
        <v>0.47987834102837812</v>
      </c>
      <c r="F480" s="96">
        <f t="shared" si="56"/>
        <v>-0.47987834102837812</v>
      </c>
      <c r="G480" s="97">
        <f t="shared" si="57"/>
        <v>99.22240645627771</v>
      </c>
      <c r="H480" s="98">
        <v>477</v>
      </c>
      <c r="I480" s="99">
        <f t="shared" si="58"/>
        <v>0.23028322218814837</v>
      </c>
      <c r="J480" s="99">
        <f t="shared" si="59"/>
        <v>639.46730341140596</v>
      </c>
      <c r="K480" s="100">
        <f t="shared" si="60"/>
        <v>25.287690748888203</v>
      </c>
      <c r="L480" s="101">
        <f t="shared" si="61"/>
        <v>23.144829188958596</v>
      </c>
      <c r="M480" s="102">
        <f t="shared" si="62"/>
        <v>46.289658377917192</v>
      </c>
      <c r="N480" s="102">
        <f t="shared" si="63"/>
        <v>-46.289658377917192</v>
      </c>
      <c r="X480" s="113">
        <v>4.0020263424518747E-2</v>
      </c>
      <c r="Y480" s="121">
        <v>83.163125905686343</v>
      </c>
      <c r="Z480" s="121">
        <v>39.60472846590158</v>
      </c>
      <c r="AA480" s="121">
        <v>-39.60472846590158</v>
      </c>
      <c r="AB480" s="122"/>
      <c r="AC480" s="106">
        <v>2.2414647967134157E-2</v>
      </c>
      <c r="AD480" s="123">
        <v>99.22240645627771</v>
      </c>
      <c r="AE480" s="124">
        <v>46.289658377917192</v>
      </c>
      <c r="AF480" s="124">
        <v>-46.289658377917192</v>
      </c>
    </row>
    <row r="481" spans="1:32">
      <c r="A481" s="49">
        <v>476</v>
      </c>
      <c r="B481" s="120">
        <v>4.9645390070921988E-2</v>
      </c>
      <c r="C481" s="94">
        <v>2.2414647967134157E-2</v>
      </c>
      <c r="D481" s="95">
        <v>0</v>
      </c>
      <c r="E481" s="59">
        <v>0.50456720043986836</v>
      </c>
      <c r="F481" s="96">
        <f t="shared" si="56"/>
        <v>-0.50456720043986836</v>
      </c>
      <c r="G481" s="97">
        <f t="shared" si="57"/>
        <v>98.717839255837845</v>
      </c>
      <c r="H481" s="98">
        <v>478</v>
      </c>
      <c r="I481" s="99">
        <f t="shared" si="58"/>
        <v>0.25458805975972632</v>
      </c>
      <c r="J481" s="99">
        <f t="shared" si="59"/>
        <v>639.72189147116569</v>
      </c>
      <c r="K481" s="100">
        <f t="shared" si="60"/>
        <v>25.292724081663597</v>
      </c>
      <c r="L481" s="101">
        <f t="shared" si="61"/>
        <v>23.148543185109023</v>
      </c>
      <c r="M481" s="102">
        <f t="shared" si="62"/>
        <v>46.297086370218047</v>
      </c>
      <c r="N481" s="102">
        <f t="shared" si="63"/>
        <v>-46.297086370218047</v>
      </c>
      <c r="X481" s="113">
        <v>4.0526849037487343E-2</v>
      </c>
      <c r="Y481" s="121">
        <v>82.864078337601015</v>
      </c>
      <c r="Z481" s="121">
        <v>39.608231908085621</v>
      </c>
      <c r="AA481" s="121">
        <v>-39.608231908085621</v>
      </c>
      <c r="AB481" s="122"/>
      <c r="AC481" s="106">
        <v>2.2414647967134157E-2</v>
      </c>
      <c r="AD481" s="123">
        <v>98.717839255837845</v>
      </c>
      <c r="AE481" s="124">
        <v>46.297086370218047</v>
      </c>
      <c r="AF481" s="124">
        <v>-46.297086370218047</v>
      </c>
    </row>
    <row r="482" spans="1:32">
      <c r="A482" s="49">
        <v>472</v>
      </c>
      <c r="B482" s="93">
        <v>9.7264437689969604E-2</v>
      </c>
      <c r="C482" s="94">
        <v>2.2414647967134157E-2</v>
      </c>
      <c r="D482" s="95">
        <v>2</v>
      </c>
      <c r="E482" s="59">
        <v>1.1338063578266371</v>
      </c>
      <c r="F482" s="96">
        <f t="shared" si="56"/>
        <v>0.86619364217336292</v>
      </c>
      <c r="G482" s="97">
        <f t="shared" si="57"/>
        <v>99.584032898011202</v>
      </c>
      <c r="H482" s="98">
        <v>479</v>
      </c>
      <c r="I482" s="99">
        <f t="shared" si="58"/>
        <v>0.75029142574155583</v>
      </c>
      <c r="J482" s="99">
        <f t="shared" si="59"/>
        <v>640.47218289690727</v>
      </c>
      <c r="K482" s="100">
        <f t="shared" si="60"/>
        <v>25.307551894580939</v>
      </c>
      <c r="L482" s="101">
        <f t="shared" si="61"/>
        <v>23.159481034219926</v>
      </c>
      <c r="M482" s="102">
        <f t="shared" si="62"/>
        <v>46.318962068439852</v>
      </c>
      <c r="N482" s="102">
        <f t="shared" si="63"/>
        <v>-46.318962068439852</v>
      </c>
      <c r="X482" s="113">
        <v>4.0526849037487343E-2</v>
      </c>
      <c r="Y482" s="121">
        <v>85.524511114845708</v>
      </c>
      <c r="Z482" s="121">
        <v>39.883890552936265</v>
      </c>
      <c r="AA482" s="121">
        <v>-39.883890552936265</v>
      </c>
      <c r="AB482" s="122"/>
      <c r="AC482" s="106">
        <v>2.2414647967134157E-2</v>
      </c>
      <c r="AD482" s="123">
        <v>99.584032898011202</v>
      </c>
      <c r="AE482" s="124">
        <v>46.318962068439852</v>
      </c>
      <c r="AF482" s="124">
        <v>-46.318962068439852</v>
      </c>
    </row>
    <row r="483" spans="1:32">
      <c r="A483" s="49">
        <v>480</v>
      </c>
      <c r="B483" s="120">
        <v>9.11854103343465E-3</v>
      </c>
      <c r="C483" s="94">
        <v>2.2435897435897436E-2</v>
      </c>
      <c r="D483" s="95">
        <v>0</v>
      </c>
      <c r="E483" s="59">
        <v>6.5403829348435638E-2</v>
      </c>
      <c r="F483" s="96">
        <f t="shared" si="56"/>
        <v>-6.5403829348435638E-2</v>
      </c>
      <c r="G483" s="97">
        <f t="shared" si="57"/>
        <v>99.518629068662761</v>
      </c>
      <c r="H483" s="98">
        <v>480</v>
      </c>
      <c r="I483" s="99">
        <f t="shared" si="58"/>
        <v>4.2776608934392913E-3</v>
      </c>
      <c r="J483" s="99">
        <f t="shared" si="59"/>
        <v>640.47646055780069</v>
      </c>
      <c r="K483" s="100">
        <f t="shared" si="60"/>
        <v>25.307636407965891</v>
      </c>
      <c r="L483" s="101">
        <f t="shared" si="61"/>
        <v>23.15954336203837</v>
      </c>
      <c r="M483" s="102">
        <f t="shared" si="62"/>
        <v>46.31908672407674</v>
      </c>
      <c r="N483" s="102">
        <f t="shared" si="63"/>
        <v>-46.31908672407674</v>
      </c>
      <c r="X483" s="113">
        <v>4.1033434650455933E-2</v>
      </c>
      <c r="Y483" s="121">
        <v>86.251360186380978</v>
      </c>
      <c r="Z483" s="121">
        <v>39.904338805987194</v>
      </c>
      <c r="AA483" s="121">
        <v>-39.904338805987194</v>
      </c>
      <c r="AB483" s="122"/>
      <c r="AC483" s="106">
        <v>2.2435897435897436E-2</v>
      </c>
      <c r="AD483" s="123">
        <v>99.518629068662761</v>
      </c>
      <c r="AE483" s="124">
        <v>46.31908672407674</v>
      </c>
      <c r="AF483" s="124">
        <v>-46.31908672407674</v>
      </c>
    </row>
    <row r="484" spans="1:32">
      <c r="A484" s="49">
        <v>481</v>
      </c>
      <c r="B484" s="93">
        <v>4.4579533941236073E-2</v>
      </c>
      <c r="C484" s="94">
        <v>2.2744014732965005E-2</v>
      </c>
      <c r="D484" s="95">
        <v>1</v>
      </c>
      <c r="E484" s="59">
        <v>0.44768980203730724</v>
      </c>
      <c r="F484" s="96">
        <f t="shared" si="56"/>
        <v>0.55231019796269276</v>
      </c>
      <c r="G484" s="97">
        <f t="shared" si="57"/>
        <v>100.07093926662546</v>
      </c>
      <c r="H484" s="98">
        <v>481</v>
      </c>
      <c r="I484" s="99">
        <f t="shared" si="58"/>
        <v>0.30504655477358888</v>
      </c>
      <c r="J484" s="99">
        <f t="shared" si="59"/>
        <v>640.78150711257433</v>
      </c>
      <c r="K484" s="100">
        <f t="shared" si="60"/>
        <v>25.313662459481723</v>
      </c>
      <c r="L484" s="101">
        <f t="shared" si="61"/>
        <v>23.163987104971362</v>
      </c>
      <c r="M484" s="102">
        <f t="shared" si="62"/>
        <v>46.327974209942724</v>
      </c>
      <c r="N484" s="102">
        <f t="shared" si="63"/>
        <v>-46.327974209942724</v>
      </c>
      <c r="X484" s="113">
        <v>4.1033434650455933E-2</v>
      </c>
      <c r="Y484" s="121">
        <v>85.970955416972231</v>
      </c>
      <c r="Z484" s="121">
        <v>39.90738055954084</v>
      </c>
      <c r="AA484" s="121">
        <v>-39.90738055954084</v>
      </c>
      <c r="AB484" s="122"/>
      <c r="AC484" s="106">
        <v>2.2744014732965005E-2</v>
      </c>
      <c r="AD484" s="123">
        <v>100.07093926662546</v>
      </c>
      <c r="AE484" s="124">
        <v>46.327974209942724</v>
      </c>
      <c r="AF484" s="124">
        <v>-46.327974209942724</v>
      </c>
    </row>
    <row r="485" spans="1:32">
      <c r="A485" s="49">
        <v>482</v>
      </c>
      <c r="B485" s="120">
        <v>5.471124620060791E-2</v>
      </c>
      <c r="C485" s="94">
        <v>2.2744014732965005E-2</v>
      </c>
      <c r="D485" s="95">
        <v>0</v>
      </c>
      <c r="E485" s="59">
        <v>0.57286265061417196</v>
      </c>
      <c r="F485" s="96">
        <f t="shared" si="56"/>
        <v>-0.57286265061417196</v>
      </c>
      <c r="G485" s="97">
        <f t="shared" si="57"/>
        <v>99.498076616011289</v>
      </c>
      <c r="H485" s="98">
        <v>482</v>
      </c>
      <c r="I485" s="99">
        <f t="shared" si="58"/>
        <v>0.32817161646869486</v>
      </c>
      <c r="J485" s="99">
        <f t="shared" si="59"/>
        <v>641.10967872904303</v>
      </c>
      <c r="K485" s="100">
        <f t="shared" si="60"/>
        <v>25.320143734367761</v>
      </c>
      <c r="L485" s="101">
        <f t="shared" si="61"/>
        <v>23.168765630650999</v>
      </c>
      <c r="M485" s="102">
        <f t="shared" si="62"/>
        <v>46.337531261301997</v>
      </c>
      <c r="N485" s="102">
        <f t="shared" si="63"/>
        <v>-46.337531261301997</v>
      </c>
      <c r="X485" s="113">
        <v>4.1033434650455933E-2</v>
      </c>
      <c r="Y485" s="121">
        <v>85.493713817606007</v>
      </c>
      <c r="Z485" s="121">
        <v>39.916189457574113</v>
      </c>
      <c r="AA485" s="121">
        <v>-39.916189457574113</v>
      </c>
      <c r="AB485" s="122"/>
      <c r="AC485" s="106">
        <v>2.2744014732965005E-2</v>
      </c>
      <c r="AD485" s="123">
        <v>99.498076616011289</v>
      </c>
      <c r="AE485" s="124">
        <v>46.337531261301997</v>
      </c>
      <c r="AF485" s="124">
        <v>-46.337531261301997</v>
      </c>
    </row>
    <row r="486" spans="1:32">
      <c r="A486" s="49">
        <v>484</v>
      </c>
      <c r="B486" s="93">
        <v>1.6717325227963528E-2</v>
      </c>
      <c r="C486" s="94">
        <v>2.2767034990791895E-2</v>
      </c>
      <c r="D486" s="95">
        <v>0</v>
      </c>
      <c r="E486" s="59">
        <v>0.10605656431568397</v>
      </c>
      <c r="F486" s="96">
        <f t="shared" si="56"/>
        <v>-0.10605656431568397</v>
      </c>
      <c r="G486" s="97">
        <f t="shared" si="57"/>
        <v>99.39202005169561</v>
      </c>
      <c r="H486" s="98">
        <v>483</v>
      </c>
      <c r="I486" s="99">
        <f t="shared" si="58"/>
        <v>1.1247994834446811E-2</v>
      </c>
      <c r="J486" s="99">
        <f t="shared" si="59"/>
        <v>641.12092672387746</v>
      </c>
      <c r="K486" s="100">
        <f t="shared" si="60"/>
        <v>25.32036584893428</v>
      </c>
      <c r="L486" s="101">
        <f t="shared" si="61"/>
        <v>23.168929374967643</v>
      </c>
      <c r="M486" s="102">
        <f t="shared" si="62"/>
        <v>46.337858749935286</v>
      </c>
      <c r="N486" s="102">
        <f t="shared" si="63"/>
        <v>-46.337858749935286</v>
      </c>
      <c r="X486" s="113">
        <v>4.1033434650455933E-2</v>
      </c>
      <c r="Y486" s="121">
        <v>85.111852342418359</v>
      </c>
      <c r="Z486" s="121">
        <v>39.921827453291435</v>
      </c>
      <c r="AA486" s="121">
        <v>-39.921827453291435</v>
      </c>
      <c r="AB486" s="122"/>
      <c r="AC486" s="106">
        <v>2.2767034990791895E-2</v>
      </c>
      <c r="AD486" s="123">
        <v>99.39202005169561</v>
      </c>
      <c r="AE486" s="124">
        <v>46.337858749935286</v>
      </c>
      <c r="AF486" s="124">
        <v>-46.337858749935286</v>
      </c>
    </row>
    <row r="487" spans="1:32">
      <c r="A487" s="49">
        <v>483</v>
      </c>
      <c r="B487" s="93">
        <v>0.10081053698074975</v>
      </c>
      <c r="C487" s="94">
        <v>2.2767034990791895E-2</v>
      </c>
      <c r="D487" s="95">
        <v>1</v>
      </c>
      <c r="E487" s="59">
        <v>0.92249222572147538</v>
      </c>
      <c r="F487" s="96">
        <f t="shared" si="56"/>
        <v>7.7507774278524622E-2</v>
      </c>
      <c r="G487" s="97">
        <f t="shared" si="57"/>
        <v>99.46952782597414</v>
      </c>
      <c r="H487" s="98">
        <v>484</v>
      </c>
      <c r="I487" s="99">
        <f t="shared" si="58"/>
        <v>6.0074550736107226E-3</v>
      </c>
      <c r="J487" s="99">
        <f t="shared" si="59"/>
        <v>641.12693417895105</v>
      </c>
      <c r="K487" s="100">
        <f t="shared" si="60"/>
        <v>25.320484477571732</v>
      </c>
      <c r="L487" s="101">
        <f t="shared" si="61"/>
        <v>23.169016828324573</v>
      </c>
      <c r="M487" s="102">
        <f t="shared" si="62"/>
        <v>46.338033656649145</v>
      </c>
      <c r="N487" s="102">
        <f t="shared" si="63"/>
        <v>-46.338033656649145</v>
      </c>
      <c r="X487" s="113">
        <v>4.1033434650455933E-2</v>
      </c>
      <c r="Y487" s="121">
        <v>87.409945132990273</v>
      </c>
      <c r="Z487" s="121">
        <v>40.125127399809095</v>
      </c>
      <c r="AA487" s="121">
        <v>-40.125127399809095</v>
      </c>
      <c r="AB487" s="122"/>
      <c r="AC487" s="106">
        <v>2.2767034990791895E-2</v>
      </c>
      <c r="AD487" s="123">
        <v>99.46952782597414</v>
      </c>
      <c r="AE487" s="124">
        <v>46.338033656649145</v>
      </c>
      <c r="AF487" s="124">
        <v>-46.338033656649145</v>
      </c>
    </row>
    <row r="488" spans="1:32">
      <c r="A488" s="49">
        <v>485</v>
      </c>
      <c r="B488" s="120">
        <v>3.4954407294832825E-2</v>
      </c>
      <c r="C488" s="94">
        <v>2.286487108655617E-2</v>
      </c>
      <c r="D488" s="95">
        <v>0</v>
      </c>
      <c r="E488" s="59">
        <v>0.20693199461582312</v>
      </c>
      <c r="F488" s="96">
        <f t="shared" si="56"/>
        <v>-0.20693199461582312</v>
      </c>
      <c r="G488" s="97">
        <f t="shared" si="57"/>
        <v>99.262595831358311</v>
      </c>
      <c r="H488" s="98">
        <v>485</v>
      </c>
      <c r="I488" s="99">
        <f t="shared" si="58"/>
        <v>4.2820850395683049E-2</v>
      </c>
      <c r="J488" s="99">
        <f t="shared" si="59"/>
        <v>641.16975502934667</v>
      </c>
      <c r="K488" s="100">
        <f t="shared" si="60"/>
        <v>25.321330040685989</v>
      </c>
      <c r="L488" s="101">
        <f t="shared" si="61"/>
        <v>23.169640170626487</v>
      </c>
      <c r="M488" s="102">
        <f t="shared" si="62"/>
        <v>46.339280341252973</v>
      </c>
      <c r="N488" s="102">
        <f t="shared" si="63"/>
        <v>-46.339280341252973</v>
      </c>
      <c r="X488" s="113">
        <v>4.1033434650455933E-2</v>
      </c>
      <c r="Y488" s="121">
        <v>87.341105372250894</v>
      </c>
      <c r="Z488" s="121">
        <v>40.125309043894852</v>
      </c>
      <c r="AA488" s="121">
        <v>-40.125309043894852</v>
      </c>
      <c r="AB488" s="122"/>
      <c r="AC488" s="106">
        <v>2.286487108655617E-2</v>
      </c>
      <c r="AD488" s="123">
        <v>99.262595831358311</v>
      </c>
      <c r="AE488" s="124">
        <v>46.339280341252973</v>
      </c>
      <c r="AF488" s="124">
        <v>-46.339280341252973</v>
      </c>
    </row>
    <row r="489" spans="1:32">
      <c r="A489" s="49">
        <v>488</v>
      </c>
      <c r="B489" s="120">
        <v>1.7730496453900711E-2</v>
      </c>
      <c r="C489" s="94">
        <v>2.2963592576852248E-2</v>
      </c>
      <c r="D489" s="95">
        <v>0</v>
      </c>
      <c r="E489" s="59">
        <v>0.14894213935832318</v>
      </c>
      <c r="F489" s="96">
        <f t="shared" si="56"/>
        <v>-0.14894213935832318</v>
      </c>
      <c r="G489" s="97">
        <f t="shared" si="57"/>
        <v>99.113653691999986</v>
      </c>
      <c r="H489" s="98">
        <v>486</v>
      </c>
      <c r="I489" s="99">
        <f t="shared" si="58"/>
        <v>2.2183760876634161E-2</v>
      </c>
      <c r="J489" s="99">
        <f t="shared" si="59"/>
        <v>641.19193879022328</v>
      </c>
      <c r="K489" s="100">
        <f t="shared" si="60"/>
        <v>25.321768081834712</v>
      </c>
      <c r="L489" s="101">
        <f t="shared" si="61"/>
        <v>23.169963084717864</v>
      </c>
      <c r="M489" s="102">
        <f t="shared" si="62"/>
        <v>46.339926169435728</v>
      </c>
      <c r="N489" s="102">
        <f t="shared" si="63"/>
        <v>-46.339926169435728</v>
      </c>
      <c r="X489" s="113">
        <v>4.1540020263424522E-2</v>
      </c>
      <c r="Y489" s="121">
        <v>87.06604890911666</v>
      </c>
      <c r="Z489" s="121">
        <v>40.128208777270459</v>
      </c>
      <c r="AA489" s="121">
        <v>-40.128208777270459</v>
      </c>
      <c r="AB489" s="122"/>
      <c r="AC489" s="106">
        <v>2.2963592576852248E-2</v>
      </c>
      <c r="AD489" s="123">
        <v>99.113653691999986</v>
      </c>
      <c r="AE489" s="124">
        <v>46.339926169435728</v>
      </c>
      <c r="AF489" s="124">
        <v>-46.339926169435728</v>
      </c>
    </row>
    <row r="490" spans="1:32">
      <c r="A490" s="49">
        <v>490</v>
      </c>
      <c r="B490" s="93">
        <v>3.2928064842958467E-2</v>
      </c>
      <c r="C490" s="94">
        <v>2.2963592576852248E-2</v>
      </c>
      <c r="D490" s="95">
        <v>0</v>
      </c>
      <c r="E490" s="59">
        <v>0.31381363008757712</v>
      </c>
      <c r="F490" s="96">
        <f t="shared" si="56"/>
        <v>-0.31381363008757712</v>
      </c>
      <c r="G490" s="97">
        <f t="shared" si="57"/>
        <v>98.799840061912406</v>
      </c>
      <c r="H490" s="98">
        <v>487</v>
      </c>
      <c r="I490" s="99">
        <f t="shared" si="58"/>
        <v>9.8478994428742694E-2</v>
      </c>
      <c r="J490" s="99">
        <f t="shared" si="59"/>
        <v>641.29041778465205</v>
      </c>
      <c r="K490" s="100">
        <f t="shared" si="60"/>
        <v>25.323712559272426</v>
      </c>
      <c r="L490" s="101">
        <f t="shared" si="61"/>
        <v>23.171396457818354</v>
      </c>
      <c r="M490" s="102">
        <f t="shared" si="62"/>
        <v>46.342792915636707</v>
      </c>
      <c r="N490" s="102">
        <f t="shared" si="63"/>
        <v>-46.342792915636707</v>
      </c>
      <c r="X490" s="113">
        <v>4.1540020263424522E-2</v>
      </c>
      <c r="Y490" s="121">
        <v>86.788031220320221</v>
      </c>
      <c r="Z490" s="121">
        <v>40.131170917207356</v>
      </c>
      <c r="AA490" s="121">
        <v>-40.131170917207356</v>
      </c>
      <c r="AB490" s="122"/>
      <c r="AC490" s="106">
        <v>2.2963592576852248E-2</v>
      </c>
      <c r="AD490" s="123">
        <v>98.799840061912406</v>
      </c>
      <c r="AE490" s="124">
        <v>46.342792915636707</v>
      </c>
      <c r="AF490" s="124">
        <v>-46.342792915636707</v>
      </c>
    </row>
    <row r="491" spans="1:32">
      <c r="A491" s="49">
        <v>487</v>
      </c>
      <c r="B491" s="120">
        <v>3.596757852077001E-2</v>
      </c>
      <c r="C491" s="94">
        <v>2.2963592576852248E-2</v>
      </c>
      <c r="D491" s="95">
        <v>2</v>
      </c>
      <c r="E491" s="59">
        <v>0.34900697294839084</v>
      </c>
      <c r="F491" s="96">
        <f t="shared" si="56"/>
        <v>1.6509930270516091</v>
      </c>
      <c r="G491" s="97">
        <f t="shared" si="57"/>
        <v>100.45083308896402</v>
      </c>
      <c r="H491" s="98">
        <v>488</v>
      </c>
      <c r="I491" s="99">
        <f t="shared" si="58"/>
        <v>2.7257779753730351</v>
      </c>
      <c r="J491" s="99">
        <f t="shared" si="59"/>
        <v>644.01619576002508</v>
      </c>
      <c r="K491" s="100">
        <f t="shared" si="60"/>
        <v>25.377474180068141</v>
      </c>
      <c r="L491" s="101">
        <f t="shared" si="61"/>
        <v>23.210993249516061</v>
      </c>
      <c r="M491" s="102">
        <f t="shared" si="62"/>
        <v>46.421986499032123</v>
      </c>
      <c r="N491" s="102">
        <f t="shared" si="63"/>
        <v>-46.421986499032123</v>
      </c>
      <c r="X491" s="113">
        <v>4.1540020263424522E-2</v>
      </c>
      <c r="Y491" s="121">
        <v>90.010675792529966</v>
      </c>
      <c r="Z491" s="121">
        <v>40.52584337074758</v>
      </c>
      <c r="AA491" s="121">
        <v>-40.52584337074758</v>
      </c>
      <c r="AB491" s="122"/>
      <c r="AC491" s="106">
        <v>2.2963592576852248E-2</v>
      </c>
      <c r="AD491" s="123">
        <v>100.45083308896402</v>
      </c>
      <c r="AE491" s="124">
        <v>46.421986499032123</v>
      </c>
      <c r="AF491" s="124">
        <v>-46.421986499032123</v>
      </c>
    </row>
    <row r="492" spans="1:32">
      <c r="A492" s="49">
        <v>489</v>
      </c>
      <c r="B492" s="93">
        <v>6.4336372847011145E-2</v>
      </c>
      <c r="C492" s="94">
        <v>2.2963592576852248E-2</v>
      </c>
      <c r="D492" s="95">
        <v>2</v>
      </c>
      <c r="E492" s="59">
        <v>0.70285436455861994</v>
      </c>
      <c r="F492" s="96">
        <f t="shared" si="56"/>
        <v>1.29714563544138</v>
      </c>
      <c r="G492" s="97">
        <f t="shared" si="57"/>
        <v>101.7479787244054</v>
      </c>
      <c r="H492" s="98">
        <v>489</v>
      </c>
      <c r="I492" s="99">
        <f t="shared" si="58"/>
        <v>1.6825867995446213</v>
      </c>
      <c r="J492" s="99">
        <f t="shared" si="59"/>
        <v>645.69878255956974</v>
      </c>
      <c r="K492" s="100">
        <f t="shared" si="60"/>
        <v>25.410603742523904</v>
      </c>
      <c r="L492" s="101">
        <f t="shared" si="61"/>
        <v>23.235361632961645</v>
      </c>
      <c r="M492" s="102">
        <f t="shared" si="62"/>
        <v>46.47072326592329</v>
      </c>
      <c r="N492" s="102">
        <f t="shared" si="63"/>
        <v>-46.47072326592329</v>
      </c>
      <c r="X492" s="113">
        <v>4.1540020263424522E-2</v>
      </c>
      <c r="Y492" s="121">
        <v>88.681109890619751</v>
      </c>
      <c r="Z492" s="121">
        <v>40.592371273072622</v>
      </c>
      <c r="AA492" s="121">
        <v>-40.592371273072622</v>
      </c>
      <c r="AB492" s="122"/>
      <c r="AC492" s="106">
        <v>2.2963592576852248E-2</v>
      </c>
      <c r="AD492" s="123">
        <v>101.7479787244054</v>
      </c>
      <c r="AE492" s="124">
        <v>46.47072326592329</v>
      </c>
      <c r="AF492" s="124">
        <v>-46.47072326592329</v>
      </c>
    </row>
    <row r="493" spans="1:32">
      <c r="A493" s="49">
        <v>486</v>
      </c>
      <c r="B493" s="93">
        <v>9.4224924012158068E-2</v>
      </c>
      <c r="C493" s="94">
        <v>2.2963592576852248E-2</v>
      </c>
      <c r="D493" s="95">
        <v>2</v>
      </c>
      <c r="E493" s="59">
        <v>1.1126468540973848</v>
      </c>
      <c r="F493" s="96">
        <f t="shared" si="56"/>
        <v>0.88735314590261516</v>
      </c>
      <c r="G493" s="97">
        <f t="shared" si="57"/>
        <v>102.63533187030801</v>
      </c>
      <c r="H493" s="98">
        <v>490</v>
      </c>
      <c r="I493" s="99">
        <f t="shared" si="58"/>
        <v>0.78739560554326782</v>
      </c>
      <c r="J493" s="99">
        <f t="shared" si="59"/>
        <v>646.48617816511296</v>
      </c>
      <c r="K493" s="100">
        <f t="shared" si="60"/>
        <v>25.426092467485304</v>
      </c>
      <c r="L493" s="101">
        <f t="shared" si="61"/>
        <v>23.246745849032429</v>
      </c>
      <c r="M493" s="102">
        <f t="shared" si="62"/>
        <v>46.493491698064858</v>
      </c>
      <c r="N493" s="102">
        <f t="shared" si="63"/>
        <v>-46.493491698064858</v>
      </c>
      <c r="X493" s="113">
        <v>4.1540020263424522E-2</v>
      </c>
      <c r="Y493" s="121">
        <v>88.124666827085832</v>
      </c>
      <c r="Z493" s="121">
        <v>40.604004686765009</v>
      </c>
      <c r="AA493" s="121">
        <v>-40.604004686765009</v>
      </c>
      <c r="AB493" s="122"/>
      <c r="AC493" s="106">
        <v>2.2963592576852248E-2</v>
      </c>
      <c r="AD493" s="123">
        <v>102.63533187030801</v>
      </c>
      <c r="AE493" s="124">
        <v>46.493491698064858</v>
      </c>
      <c r="AF493" s="124">
        <v>-46.493491698064858</v>
      </c>
    </row>
    <row r="494" spans="1:32">
      <c r="A494" s="49">
        <v>492</v>
      </c>
      <c r="B494" s="120">
        <v>0.14741641337386019</v>
      </c>
      <c r="C494" s="94">
        <v>2.3101714123813569E-2</v>
      </c>
      <c r="D494" s="95">
        <v>2</v>
      </c>
      <c r="E494" s="59">
        <v>1.9181978847709784</v>
      </c>
      <c r="F494" s="96">
        <f t="shared" si="56"/>
        <v>8.1802115229021588E-2</v>
      </c>
      <c r="G494" s="97">
        <f t="shared" si="57"/>
        <v>102.71713398553703</v>
      </c>
      <c r="H494" s="98">
        <v>491</v>
      </c>
      <c r="I494" s="99">
        <f t="shared" si="58"/>
        <v>6.6915860559421253E-3</v>
      </c>
      <c r="J494" s="99">
        <f t="shared" si="59"/>
        <v>646.49286975116888</v>
      </c>
      <c r="K494" s="100">
        <f t="shared" si="60"/>
        <v>25.426224056103354</v>
      </c>
      <c r="L494" s="101">
        <f t="shared" si="61"/>
        <v>23.246842543514923</v>
      </c>
      <c r="M494" s="102">
        <f t="shared" si="62"/>
        <v>46.493685087029846</v>
      </c>
      <c r="N494" s="102">
        <f t="shared" si="63"/>
        <v>-46.493685087029846</v>
      </c>
      <c r="X494" s="113">
        <v>4.2046605876393112E-2</v>
      </c>
      <c r="Y494" s="121">
        <v>87.843376148231556</v>
      </c>
      <c r="Z494" s="121">
        <v>40.606976640802323</v>
      </c>
      <c r="AA494" s="121">
        <v>-40.606976640802323</v>
      </c>
      <c r="AB494" s="122"/>
      <c r="AC494" s="106">
        <v>2.3101714123813569E-2</v>
      </c>
      <c r="AD494" s="123">
        <v>102.71713398553703</v>
      </c>
      <c r="AE494" s="124">
        <v>46.493685087029846</v>
      </c>
      <c r="AF494" s="124">
        <v>-46.493685087029846</v>
      </c>
    </row>
    <row r="495" spans="1:32">
      <c r="A495" s="49">
        <v>491</v>
      </c>
      <c r="B495" s="93">
        <v>0.36575481256332321</v>
      </c>
      <c r="C495" s="94">
        <v>2.3101714123813569E-2</v>
      </c>
      <c r="D495" s="95">
        <v>4</v>
      </c>
      <c r="E495" s="59">
        <v>5.7278661867302079</v>
      </c>
      <c r="F495" s="96">
        <f t="shared" si="56"/>
        <v>-1.7278661867302079</v>
      </c>
      <c r="G495" s="97">
        <f t="shared" si="57"/>
        <v>100.98926779880682</v>
      </c>
      <c r="H495" s="98">
        <v>492</v>
      </c>
      <c r="I495" s="99">
        <f t="shared" si="58"/>
        <v>2.9855215592455897</v>
      </c>
      <c r="J495" s="99">
        <f t="shared" si="59"/>
        <v>649.47839131041451</v>
      </c>
      <c r="K495" s="100">
        <f t="shared" si="60"/>
        <v>25.484865926867549</v>
      </c>
      <c r="L495" s="101">
        <f t="shared" si="61"/>
        <v>23.289895083381527</v>
      </c>
      <c r="M495" s="102">
        <f t="shared" si="62"/>
        <v>46.579790166763054</v>
      </c>
      <c r="N495" s="102">
        <f t="shared" si="63"/>
        <v>-46.579790166763054</v>
      </c>
      <c r="X495" s="113">
        <v>4.2046605876393112E-2</v>
      </c>
      <c r="Y495" s="121">
        <v>87.484094597542054</v>
      </c>
      <c r="Z495" s="121">
        <v>40.611824269285144</v>
      </c>
      <c r="AA495" s="121">
        <v>-40.611824269285144</v>
      </c>
      <c r="AB495" s="122"/>
      <c r="AC495" s="106">
        <v>2.3101714123813569E-2</v>
      </c>
      <c r="AD495" s="123">
        <v>100.98926779880682</v>
      </c>
      <c r="AE495" s="124">
        <v>46.579790166763054</v>
      </c>
      <c r="AF495" s="124">
        <v>-46.579790166763054</v>
      </c>
    </row>
    <row r="496" spans="1:32">
      <c r="A496" s="49">
        <v>494</v>
      </c>
      <c r="B496" s="93">
        <v>3.0395136778115502E-2</v>
      </c>
      <c r="C496" s="94">
        <v>2.3161920951976202E-2</v>
      </c>
      <c r="D496" s="95">
        <v>1</v>
      </c>
      <c r="E496" s="59">
        <v>0.28734335380888765</v>
      </c>
      <c r="F496" s="96">
        <f t="shared" si="56"/>
        <v>0.71265664619111235</v>
      </c>
      <c r="G496" s="97">
        <f t="shared" si="57"/>
        <v>101.70192444499793</v>
      </c>
      <c r="H496" s="98">
        <v>493</v>
      </c>
      <c r="I496" s="99">
        <f t="shared" si="58"/>
        <v>0.50787949536036425</v>
      </c>
      <c r="J496" s="99">
        <f t="shared" si="59"/>
        <v>649.98627080577489</v>
      </c>
      <c r="K496" s="100">
        <f t="shared" si="60"/>
        <v>25.494828314891137</v>
      </c>
      <c r="L496" s="101">
        <f t="shared" si="61"/>
        <v>23.297201347490489</v>
      </c>
      <c r="M496" s="102">
        <f t="shared" si="62"/>
        <v>46.594402694980978</v>
      </c>
      <c r="N496" s="102">
        <f t="shared" si="63"/>
        <v>-46.594402694980978</v>
      </c>
      <c r="X496" s="113">
        <v>4.2046605876393112E-2</v>
      </c>
      <c r="Y496" s="121">
        <v>88.197194564606079</v>
      </c>
      <c r="Z496" s="121">
        <v>40.630911379789787</v>
      </c>
      <c r="AA496" s="121">
        <v>-40.630911379789787</v>
      </c>
      <c r="AB496" s="122"/>
      <c r="AC496" s="106">
        <v>2.3161920951976202E-2</v>
      </c>
      <c r="AD496" s="123">
        <v>101.70192444499793</v>
      </c>
      <c r="AE496" s="124">
        <v>46.594402694980978</v>
      </c>
      <c r="AF496" s="124">
        <v>-46.594402694980978</v>
      </c>
    </row>
    <row r="497" spans="1:32">
      <c r="A497" s="49">
        <v>493</v>
      </c>
      <c r="B497" s="93">
        <v>9.6757852077001022E-2</v>
      </c>
      <c r="C497" s="94">
        <v>2.3161920951976202E-2</v>
      </c>
      <c r="D497" s="95">
        <v>0</v>
      </c>
      <c r="E497" s="59">
        <v>1.1582564968018674</v>
      </c>
      <c r="F497" s="96">
        <f t="shared" si="56"/>
        <v>-1.1582564968018674</v>
      </c>
      <c r="G497" s="97">
        <f t="shared" si="57"/>
        <v>100.54366794819606</v>
      </c>
      <c r="H497" s="98">
        <v>494</v>
      </c>
      <c r="I497" s="99">
        <f t="shared" si="58"/>
        <v>1.3415581123837341</v>
      </c>
      <c r="J497" s="99">
        <f t="shared" si="59"/>
        <v>651.32782891815862</v>
      </c>
      <c r="K497" s="100">
        <f t="shared" si="60"/>
        <v>25.521125149925474</v>
      </c>
      <c r="L497" s="101">
        <f t="shared" si="61"/>
        <v>23.316476249343413</v>
      </c>
      <c r="M497" s="102">
        <f t="shared" si="62"/>
        <v>46.632952498686826</v>
      </c>
      <c r="N497" s="102">
        <f t="shared" si="63"/>
        <v>-46.632952498686826</v>
      </c>
      <c r="X497" s="113">
        <v>4.2046605876393112E-2</v>
      </c>
      <c r="Y497" s="121">
        <v>88.686493316421462</v>
      </c>
      <c r="Z497" s="121">
        <v>40.639892477143803</v>
      </c>
      <c r="AA497" s="121">
        <v>-40.639892477143803</v>
      </c>
      <c r="AB497" s="122"/>
      <c r="AC497" s="106">
        <v>2.3161920951976202E-2</v>
      </c>
      <c r="AD497" s="123">
        <v>100.54366794819606</v>
      </c>
      <c r="AE497" s="124">
        <v>46.632952498686826</v>
      </c>
      <c r="AF497" s="124">
        <v>-46.632952498686826</v>
      </c>
    </row>
    <row r="498" spans="1:32">
      <c r="A498" s="49">
        <v>498</v>
      </c>
      <c r="B498" s="93">
        <v>4.3566362715298887E-2</v>
      </c>
      <c r="C498" s="94">
        <v>2.3324833545828018E-2</v>
      </c>
      <c r="D498" s="95">
        <v>1</v>
      </c>
      <c r="E498" s="59">
        <v>0.44653982886502647</v>
      </c>
      <c r="F498" s="96">
        <f t="shared" si="56"/>
        <v>0.55346017113497359</v>
      </c>
      <c r="G498" s="97">
        <f t="shared" si="57"/>
        <v>101.09712811933103</v>
      </c>
      <c r="H498" s="98">
        <v>495</v>
      </c>
      <c r="I498" s="99">
        <f t="shared" si="58"/>
        <v>0.30631816103275428</v>
      </c>
      <c r="J498" s="99">
        <f t="shared" si="59"/>
        <v>651.63414707919139</v>
      </c>
      <c r="K498" s="100">
        <f t="shared" si="60"/>
        <v>25.527125711274103</v>
      </c>
      <c r="L498" s="101">
        <f t="shared" si="61"/>
        <v>23.320872309756425</v>
      </c>
      <c r="M498" s="102">
        <f t="shared" si="62"/>
        <v>46.641744619512849</v>
      </c>
      <c r="N498" s="102">
        <f t="shared" si="63"/>
        <v>-46.641744619512849</v>
      </c>
      <c r="X498" s="113">
        <v>4.2046605876393112E-2</v>
      </c>
      <c r="Y498" s="121">
        <v>89.154650355321834</v>
      </c>
      <c r="Z498" s="121">
        <v>40.648111232930177</v>
      </c>
      <c r="AA498" s="121">
        <v>-40.648111232930177</v>
      </c>
      <c r="AB498" s="122"/>
      <c r="AC498" s="106">
        <v>2.3324833545828018E-2</v>
      </c>
      <c r="AD498" s="123">
        <v>101.09712811933103</v>
      </c>
      <c r="AE498" s="124">
        <v>46.641744619512849</v>
      </c>
      <c r="AF498" s="124">
        <v>-46.641744619512849</v>
      </c>
    </row>
    <row r="499" spans="1:32">
      <c r="A499" s="49">
        <v>495</v>
      </c>
      <c r="B499" s="93">
        <v>4.7112462006079034E-2</v>
      </c>
      <c r="C499" s="94">
        <v>2.3324833545828018E-2</v>
      </c>
      <c r="D499" s="95">
        <v>1</v>
      </c>
      <c r="E499" s="59">
        <v>0.49065140145337283</v>
      </c>
      <c r="F499" s="96">
        <f t="shared" si="56"/>
        <v>0.50934859854662717</v>
      </c>
      <c r="G499" s="97">
        <f t="shared" si="57"/>
        <v>101.60647671787765</v>
      </c>
      <c r="H499" s="98">
        <v>496</v>
      </c>
      <c r="I499" s="99">
        <f t="shared" si="58"/>
        <v>0.25943599484141316</v>
      </c>
      <c r="J499" s="99">
        <f t="shared" si="59"/>
        <v>651.89358307403279</v>
      </c>
      <c r="K499" s="100">
        <f t="shared" si="60"/>
        <v>25.532206780339862</v>
      </c>
      <c r="L499" s="101">
        <f t="shared" si="61"/>
        <v>23.324594104067518</v>
      </c>
      <c r="M499" s="102">
        <f t="shared" si="62"/>
        <v>46.649188208135037</v>
      </c>
      <c r="N499" s="102">
        <f t="shared" si="63"/>
        <v>-46.649188208135037</v>
      </c>
      <c r="X499" s="113">
        <v>4.2046605876393112E-2</v>
      </c>
      <c r="Y499" s="121">
        <v>90.275650106168058</v>
      </c>
      <c r="Z499" s="121">
        <v>40.695179173979341</v>
      </c>
      <c r="AA499" s="121">
        <v>-40.695179173979341</v>
      </c>
      <c r="AB499" s="122"/>
      <c r="AC499" s="106">
        <v>2.3324833545828018E-2</v>
      </c>
      <c r="AD499" s="123">
        <v>101.60647671787765</v>
      </c>
      <c r="AE499" s="124">
        <v>46.649188208135037</v>
      </c>
      <c r="AF499" s="124">
        <v>-46.649188208135037</v>
      </c>
    </row>
    <row r="500" spans="1:32">
      <c r="A500" s="49">
        <v>497</v>
      </c>
      <c r="B500" s="93">
        <v>4.9138804457953399E-2</v>
      </c>
      <c r="C500" s="94">
        <v>2.3324833545828018E-2</v>
      </c>
      <c r="D500" s="95">
        <v>0</v>
      </c>
      <c r="E500" s="59">
        <v>0.51616710515552999</v>
      </c>
      <c r="F500" s="96">
        <f t="shared" si="56"/>
        <v>-0.51616710515552999</v>
      </c>
      <c r="G500" s="97">
        <f t="shared" si="57"/>
        <v>101.09030961272212</v>
      </c>
      <c r="H500" s="98">
        <v>497</v>
      </c>
      <c r="I500" s="99">
        <f t="shared" si="58"/>
        <v>0.26642848044463996</v>
      </c>
      <c r="J500" s="99">
        <f t="shared" si="59"/>
        <v>652.16001155447748</v>
      </c>
      <c r="K500" s="100">
        <f t="shared" si="60"/>
        <v>25.537423745446162</v>
      </c>
      <c r="L500" s="101">
        <f t="shared" si="61"/>
        <v>23.328414830438732</v>
      </c>
      <c r="M500" s="102">
        <f t="shared" si="62"/>
        <v>46.656829660877463</v>
      </c>
      <c r="N500" s="102">
        <f t="shared" si="63"/>
        <v>-46.656829660877463</v>
      </c>
      <c r="X500" s="113">
        <v>4.2046605876393112E-2</v>
      </c>
      <c r="Y500" s="121">
        <v>89.732323908082719</v>
      </c>
      <c r="Z500" s="121">
        <v>40.706222520161134</v>
      </c>
      <c r="AA500" s="121">
        <v>-40.706222520161134</v>
      </c>
      <c r="AB500" s="122"/>
      <c r="AC500" s="106">
        <v>2.3324833545828018E-2</v>
      </c>
      <c r="AD500" s="123">
        <v>101.09030961272212</v>
      </c>
      <c r="AE500" s="124">
        <v>46.656829660877463</v>
      </c>
      <c r="AF500" s="124">
        <v>-46.656829660877463</v>
      </c>
    </row>
    <row r="501" spans="1:32">
      <c r="A501" s="49">
        <v>496</v>
      </c>
      <c r="B501" s="93">
        <v>9.1185410334346517E-2</v>
      </c>
      <c r="C501" s="94">
        <v>2.3324833545828018E-2</v>
      </c>
      <c r="D501" s="95">
        <v>0</v>
      </c>
      <c r="E501" s="59">
        <v>1.0865000649073264</v>
      </c>
      <c r="F501" s="96">
        <f t="shared" si="56"/>
        <v>-1.0865000649073264</v>
      </c>
      <c r="G501" s="97">
        <f t="shared" si="57"/>
        <v>100.0038095478148</v>
      </c>
      <c r="H501" s="98">
        <v>498</v>
      </c>
      <c r="I501" s="99">
        <f t="shared" si="58"/>
        <v>1.1804823910436246</v>
      </c>
      <c r="J501" s="99">
        <f t="shared" si="59"/>
        <v>653.34049394552108</v>
      </c>
      <c r="K501" s="100">
        <f t="shared" si="60"/>
        <v>25.560526088981835</v>
      </c>
      <c r="L501" s="101">
        <f t="shared" si="61"/>
        <v>23.345326769086853</v>
      </c>
      <c r="M501" s="102">
        <f t="shared" si="62"/>
        <v>46.690653538173706</v>
      </c>
      <c r="N501" s="102">
        <f t="shared" si="63"/>
        <v>-46.690653538173706</v>
      </c>
      <c r="X501" s="113">
        <v>4.2046605876393112E-2</v>
      </c>
      <c r="Y501" s="121">
        <v>90.050408385669385</v>
      </c>
      <c r="Z501" s="121">
        <v>40.710006317373768</v>
      </c>
      <c r="AA501" s="121">
        <v>-40.710006317373768</v>
      </c>
      <c r="AB501" s="122"/>
      <c r="AC501" s="106">
        <v>2.3324833545828018E-2</v>
      </c>
      <c r="AD501" s="123">
        <v>100.0038095478148</v>
      </c>
      <c r="AE501" s="124">
        <v>46.690653538173706</v>
      </c>
      <c r="AF501" s="124">
        <v>-46.690653538173706</v>
      </c>
    </row>
    <row r="502" spans="1:32">
      <c r="A502" s="49">
        <v>500</v>
      </c>
      <c r="B502" s="120">
        <v>2.0263424518743672E-2</v>
      </c>
      <c r="C502" s="94">
        <v>2.3342541436464088E-2</v>
      </c>
      <c r="D502" s="95">
        <v>0</v>
      </c>
      <c r="E502" s="59">
        <v>0.17789205431375557</v>
      </c>
      <c r="F502" s="96">
        <f t="shared" si="56"/>
        <v>-0.17789205431375557</v>
      </c>
      <c r="G502" s="97">
        <f t="shared" si="57"/>
        <v>99.825917493501038</v>
      </c>
      <c r="H502" s="98">
        <v>499</v>
      </c>
      <c r="I502" s="99">
        <f t="shared" si="58"/>
        <v>3.1645582987968164E-2</v>
      </c>
      <c r="J502" s="99">
        <f t="shared" si="59"/>
        <v>653.37213952850902</v>
      </c>
      <c r="K502" s="100">
        <f t="shared" si="60"/>
        <v>25.561145113795451</v>
      </c>
      <c r="L502" s="101">
        <f t="shared" si="61"/>
        <v>23.345779755916848</v>
      </c>
      <c r="M502" s="102">
        <f t="shared" si="62"/>
        <v>46.691559511833695</v>
      </c>
      <c r="N502" s="102">
        <f t="shared" si="63"/>
        <v>-46.691559511833695</v>
      </c>
      <c r="X502" s="113">
        <v>4.2553191489361701E-2</v>
      </c>
      <c r="Y502" s="121">
        <v>89.907479646142534</v>
      </c>
      <c r="Z502" s="121">
        <v>40.710770223794725</v>
      </c>
      <c r="AA502" s="121">
        <v>-40.710770223794725</v>
      </c>
      <c r="AB502" s="122"/>
      <c r="AC502" s="106">
        <v>2.3342541436464088E-2</v>
      </c>
      <c r="AD502" s="123">
        <v>99.825917493501038</v>
      </c>
      <c r="AE502" s="124">
        <v>46.691559511833695</v>
      </c>
      <c r="AF502" s="124">
        <v>-46.691559511833695</v>
      </c>
    </row>
    <row r="503" spans="1:32">
      <c r="A503" s="49">
        <v>502</v>
      </c>
      <c r="B503" s="93">
        <v>2.0263424518743672E-2</v>
      </c>
      <c r="C503" s="94">
        <v>2.3342541436464088E-2</v>
      </c>
      <c r="D503" s="95">
        <v>0</v>
      </c>
      <c r="E503" s="59">
        <v>0.17789205431375557</v>
      </c>
      <c r="F503" s="96">
        <f t="shared" si="56"/>
        <v>-0.17789205431375557</v>
      </c>
      <c r="G503" s="97">
        <f t="shared" si="57"/>
        <v>99.648025439187279</v>
      </c>
      <c r="H503" s="98">
        <v>500</v>
      </c>
      <c r="I503" s="99">
        <f t="shared" si="58"/>
        <v>3.1645582987968164E-2</v>
      </c>
      <c r="J503" s="99">
        <f t="shared" si="59"/>
        <v>653.40378511149697</v>
      </c>
      <c r="K503" s="100">
        <f t="shared" si="60"/>
        <v>25.561764123618246</v>
      </c>
      <c r="L503" s="101">
        <f t="shared" si="61"/>
        <v>23.346232723070642</v>
      </c>
      <c r="M503" s="102">
        <f t="shared" si="62"/>
        <v>46.692465446141284</v>
      </c>
      <c r="N503" s="102">
        <f t="shared" si="63"/>
        <v>-46.692465446141284</v>
      </c>
      <c r="X503" s="113">
        <v>4.2553191489361701E-2</v>
      </c>
      <c r="Y503" s="121">
        <v>90.548383383198143</v>
      </c>
      <c r="Z503" s="121">
        <v>40.726124813957263</v>
      </c>
      <c r="AA503" s="121">
        <v>-40.726124813957263</v>
      </c>
      <c r="AB503" s="122"/>
      <c r="AC503" s="106">
        <v>2.3342541436464088E-2</v>
      </c>
      <c r="AD503" s="123">
        <v>99.648025439187279</v>
      </c>
      <c r="AE503" s="124">
        <v>46.692465446141284</v>
      </c>
      <c r="AF503" s="124">
        <v>-46.692465446141284</v>
      </c>
    </row>
    <row r="504" spans="1:32">
      <c r="A504" s="49">
        <v>499</v>
      </c>
      <c r="B504" s="93">
        <v>2.0770010131712261E-2</v>
      </c>
      <c r="C504" s="94">
        <v>2.3342541436464088E-2</v>
      </c>
      <c r="D504" s="95">
        <v>0</v>
      </c>
      <c r="E504" s="59">
        <v>0.18325957146369171</v>
      </c>
      <c r="F504" s="96">
        <f t="shared" si="56"/>
        <v>-0.18325957146369171</v>
      </c>
      <c r="G504" s="97">
        <f t="shared" si="57"/>
        <v>99.464765867723585</v>
      </c>
      <c r="H504" s="98">
        <v>501</v>
      </c>
      <c r="I504" s="99">
        <f t="shared" si="58"/>
        <v>3.3584070533055926E-2</v>
      </c>
      <c r="J504" s="99">
        <f t="shared" si="59"/>
        <v>653.43736918203001</v>
      </c>
      <c r="K504" s="100">
        <f t="shared" si="60"/>
        <v>25.562421035223366</v>
      </c>
      <c r="L504" s="101">
        <f t="shared" si="61"/>
        <v>23.346713415742432</v>
      </c>
      <c r="M504" s="102">
        <f t="shared" si="62"/>
        <v>46.693426831484864</v>
      </c>
      <c r="N504" s="102">
        <f t="shared" si="63"/>
        <v>-46.693426831484864</v>
      </c>
      <c r="X504" s="113">
        <v>4.2553191489361701E-2</v>
      </c>
      <c r="Y504" s="121">
        <v>91.129277332176628</v>
      </c>
      <c r="Z504" s="121">
        <v>40.738731149508688</v>
      </c>
      <c r="AA504" s="121">
        <v>-40.738731149508688</v>
      </c>
      <c r="AB504" s="122"/>
      <c r="AC504" s="106">
        <v>2.3342541436464088E-2</v>
      </c>
      <c r="AD504" s="123">
        <v>99.464765867723585</v>
      </c>
      <c r="AE504" s="124">
        <v>46.693426831484864</v>
      </c>
      <c r="AF504" s="124">
        <v>-46.693426831484864</v>
      </c>
    </row>
    <row r="505" spans="1:32">
      <c r="A505" s="49">
        <v>501</v>
      </c>
      <c r="B505" s="93">
        <v>9.5744680851063829E-2</v>
      </c>
      <c r="C505" s="94">
        <v>2.3342541436464088E-2</v>
      </c>
      <c r="D505" s="95">
        <v>1</v>
      </c>
      <c r="E505" s="59">
        <v>1.1535785663025753</v>
      </c>
      <c r="F505" s="96">
        <f t="shared" si="56"/>
        <v>-0.15357856630257527</v>
      </c>
      <c r="G505" s="97">
        <f t="shared" si="57"/>
        <v>99.311187301421015</v>
      </c>
      <c r="H505" s="98">
        <v>502</v>
      </c>
      <c r="I505" s="99">
        <f t="shared" si="58"/>
        <v>2.358637602755451E-2</v>
      </c>
      <c r="J505" s="99">
        <f t="shared" si="59"/>
        <v>653.46095555805755</v>
      </c>
      <c r="K505" s="100">
        <f t="shared" si="60"/>
        <v>25.562882379693757</v>
      </c>
      <c r="L505" s="101">
        <f t="shared" si="61"/>
        <v>23.347050997015135</v>
      </c>
      <c r="M505" s="102">
        <f t="shared" si="62"/>
        <v>46.69410199403027</v>
      </c>
      <c r="N505" s="102">
        <f t="shared" si="63"/>
        <v>-46.69410199403027</v>
      </c>
      <c r="X505" s="113">
        <v>4.2553191489361701E-2</v>
      </c>
      <c r="Y505" s="121">
        <v>92.654674344931635</v>
      </c>
      <c r="Z505" s="121">
        <v>40.825476353682262</v>
      </c>
      <c r="AA505" s="121">
        <v>-40.825476353682262</v>
      </c>
      <c r="AB505" s="122"/>
      <c r="AC505" s="106">
        <v>2.3342541436464088E-2</v>
      </c>
      <c r="AD505" s="123">
        <v>99.311187301421015</v>
      </c>
      <c r="AE505" s="124">
        <v>46.69410199403027</v>
      </c>
      <c r="AF505" s="124">
        <v>-46.69410199403027</v>
      </c>
    </row>
    <row r="506" spans="1:32">
      <c r="A506" s="49">
        <v>508</v>
      </c>
      <c r="B506" s="93">
        <v>1.0131712259371835E-3</v>
      </c>
      <c r="C506" s="94">
        <v>2.371794871794872E-2</v>
      </c>
      <c r="D506" s="95">
        <v>0</v>
      </c>
      <c r="E506" s="59">
        <v>4.8975110221954948E-3</v>
      </c>
      <c r="F506" s="96">
        <f t="shared" si="56"/>
        <v>-4.8975110221954948E-3</v>
      </c>
      <c r="G506" s="97">
        <f t="shared" si="57"/>
        <v>99.306289790398822</v>
      </c>
      <c r="H506" s="98">
        <v>503</v>
      </c>
      <c r="I506" s="99">
        <f t="shared" si="58"/>
        <v>2.3985614212526361E-5</v>
      </c>
      <c r="J506" s="99">
        <f t="shared" si="59"/>
        <v>653.46097954367178</v>
      </c>
      <c r="K506" s="100">
        <f t="shared" si="60"/>
        <v>25.562882848843003</v>
      </c>
      <c r="L506" s="101">
        <f t="shared" si="61"/>
        <v>23.347051340304962</v>
      </c>
      <c r="M506" s="102">
        <f t="shared" si="62"/>
        <v>46.694102680609923</v>
      </c>
      <c r="N506" s="102">
        <f t="shared" si="63"/>
        <v>-46.694102680609923</v>
      </c>
      <c r="X506" s="113">
        <v>4.2553191489361701E-2</v>
      </c>
      <c r="Y506" s="121">
        <v>93.16244357135821</v>
      </c>
      <c r="Z506" s="121">
        <v>40.835068700209632</v>
      </c>
      <c r="AA506" s="121">
        <v>-40.835068700209632</v>
      </c>
      <c r="AB506" s="122"/>
      <c r="AC506" s="106">
        <v>2.371794871794872E-2</v>
      </c>
      <c r="AD506" s="123">
        <v>99.306289790398822</v>
      </c>
      <c r="AE506" s="124">
        <v>46.694102680609923</v>
      </c>
      <c r="AF506" s="124">
        <v>-46.694102680609923</v>
      </c>
    </row>
    <row r="507" spans="1:32">
      <c r="A507" s="49">
        <v>503</v>
      </c>
      <c r="B507" s="93">
        <v>1.5197568389057751E-3</v>
      </c>
      <c r="C507" s="94">
        <v>2.371794871794872E-2</v>
      </c>
      <c r="D507" s="95">
        <v>0</v>
      </c>
      <c r="E507" s="59">
        <v>7.9793225126701638E-3</v>
      </c>
      <c r="F507" s="96">
        <f t="shared" si="56"/>
        <v>-7.9793225126701638E-3</v>
      </c>
      <c r="G507" s="97">
        <f t="shared" si="57"/>
        <v>99.298310467886154</v>
      </c>
      <c r="H507" s="98">
        <v>504</v>
      </c>
      <c r="I507" s="99">
        <f t="shared" si="58"/>
        <v>6.366958776120489E-5</v>
      </c>
      <c r="J507" s="99">
        <f t="shared" si="59"/>
        <v>653.46104321325959</v>
      </c>
      <c r="K507" s="100">
        <f t="shared" si="60"/>
        <v>25.562884094195233</v>
      </c>
      <c r="L507" s="101">
        <f t="shared" si="61"/>
        <v>23.347052251564531</v>
      </c>
      <c r="M507" s="102">
        <f t="shared" si="62"/>
        <v>46.694104503129061</v>
      </c>
      <c r="N507" s="102">
        <f t="shared" si="63"/>
        <v>-46.694104503129061</v>
      </c>
      <c r="X507" s="113">
        <v>4.2553191489361701E-2</v>
      </c>
      <c r="Y507" s="121">
        <v>92.646594756147906</v>
      </c>
      <c r="Z507" s="121">
        <v>40.844964646013693</v>
      </c>
      <c r="AA507" s="121">
        <v>-40.844964646013693</v>
      </c>
      <c r="AB507" s="122"/>
      <c r="AC507" s="106">
        <v>2.371794871794872E-2</v>
      </c>
      <c r="AD507" s="123">
        <v>99.298310467886154</v>
      </c>
      <c r="AE507" s="124">
        <v>46.694104503129061</v>
      </c>
      <c r="AF507" s="124">
        <v>-46.694104503129061</v>
      </c>
    </row>
    <row r="508" spans="1:32">
      <c r="A508" s="49">
        <v>505</v>
      </c>
      <c r="B508" s="93">
        <v>1.5197568389057751E-3</v>
      </c>
      <c r="C508" s="94">
        <v>2.371794871794872E-2</v>
      </c>
      <c r="D508" s="95">
        <v>0</v>
      </c>
      <c r="E508" s="59">
        <v>7.9793225126701638E-3</v>
      </c>
      <c r="F508" s="96">
        <f t="shared" si="56"/>
        <v>-7.9793225126701638E-3</v>
      </c>
      <c r="G508" s="97">
        <f t="shared" si="57"/>
        <v>99.290331145373486</v>
      </c>
      <c r="H508" s="98">
        <v>505</v>
      </c>
      <c r="I508" s="99">
        <f t="shared" si="58"/>
        <v>6.366958776120489E-5</v>
      </c>
      <c r="J508" s="99">
        <f t="shared" si="59"/>
        <v>653.46110688284739</v>
      </c>
      <c r="K508" s="100">
        <f t="shared" si="60"/>
        <v>25.5628853395474</v>
      </c>
      <c r="L508" s="101">
        <f t="shared" si="61"/>
        <v>23.347053162824025</v>
      </c>
      <c r="M508" s="102">
        <f t="shared" si="62"/>
        <v>46.69410632564805</v>
      </c>
      <c r="N508" s="102">
        <f t="shared" si="63"/>
        <v>-46.69410632564805</v>
      </c>
      <c r="X508" s="113">
        <v>4.2553191489361701E-2</v>
      </c>
      <c r="Y508" s="121">
        <v>92.130745940937601</v>
      </c>
      <c r="Z508" s="121">
        <v>40.854856435256316</v>
      </c>
      <c r="AA508" s="121">
        <v>-40.854856435256316</v>
      </c>
      <c r="AB508" s="122"/>
      <c r="AC508" s="106">
        <v>2.371794871794872E-2</v>
      </c>
      <c r="AD508" s="123">
        <v>99.290331145373486</v>
      </c>
      <c r="AE508" s="124">
        <v>46.69410632564805</v>
      </c>
      <c r="AF508" s="124">
        <v>-46.69410632564805</v>
      </c>
    </row>
    <row r="509" spans="1:32">
      <c r="A509" s="49">
        <v>507</v>
      </c>
      <c r="B509" s="93">
        <v>2.0263424518743669E-3</v>
      </c>
      <c r="C509" s="94">
        <v>2.371794871794872E-2</v>
      </c>
      <c r="D509" s="95">
        <v>0</v>
      </c>
      <c r="E509" s="59">
        <v>1.1281731023108258E-2</v>
      </c>
      <c r="F509" s="96">
        <f t="shared" si="56"/>
        <v>-1.1281731023108258E-2</v>
      </c>
      <c r="G509" s="97">
        <f t="shared" si="57"/>
        <v>99.279049414350382</v>
      </c>
      <c r="H509" s="98">
        <v>506</v>
      </c>
      <c r="I509" s="99">
        <f t="shared" si="58"/>
        <v>1.272774548777633E-4</v>
      </c>
      <c r="J509" s="99">
        <f t="shared" si="59"/>
        <v>653.4612341603023</v>
      </c>
      <c r="K509" s="100">
        <f t="shared" si="60"/>
        <v>25.562887829044321</v>
      </c>
      <c r="L509" s="101">
        <f t="shared" si="61"/>
        <v>23.347054984459401</v>
      </c>
      <c r="M509" s="102">
        <f t="shared" si="62"/>
        <v>46.694109968918802</v>
      </c>
      <c r="N509" s="102">
        <f t="shared" si="63"/>
        <v>-46.694109968918802</v>
      </c>
      <c r="X509" s="103">
        <v>4.2553191489361701E-2</v>
      </c>
      <c r="Y509" s="121">
        <v>92.584634378243152</v>
      </c>
      <c r="Z509" s="121">
        <v>40.862511809178699</v>
      </c>
      <c r="AA509" s="121">
        <v>-40.862511809178699</v>
      </c>
      <c r="AB509" s="122"/>
      <c r="AC509" s="106">
        <v>2.371794871794872E-2</v>
      </c>
      <c r="AD509" s="123">
        <v>99.279049414350382</v>
      </c>
      <c r="AE509" s="124">
        <v>46.694109968918802</v>
      </c>
      <c r="AF509" s="124">
        <v>-46.694109968918802</v>
      </c>
    </row>
    <row r="510" spans="1:32">
      <c r="A510" s="49">
        <v>504</v>
      </c>
      <c r="B510" s="93">
        <v>1.1651469098277611E-2</v>
      </c>
      <c r="C510" s="94">
        <v>2.371794871794872E-2</v>
      </c>
      <c r="D510" s="95">
        <v>1</v>
      </c>
      <c r="E510" s="59">
        <v>9.266492940305518E-2</v>
      </c>
      <c r="F510" s="96">
        <f t="shared" si="56"/>
        <v>0.90733507059694485</v>
      </c>
      <c r="G510" s="97">
        <f t="shared" si="57"/>
        <v>100.18638448494733</v>
      </c>
      <c r="H510" s="98">
        <v>507</v>
      </c>
      <c r="I510" s="99">
        <f t="shared" si="58"/>
        <v>0.8232569303351629</v>
      </c>
      <c r="J510" s="99">
        <f t="shared" si="59"/>
        <v>654.28449109063752</v>
      </c>
      <c r="K510" s="100">
        <f t="shared" si="60"/>
        <v>25.578985341303856</v>
      </c>
      <c r="L510" s="101">
        <f t="shared" si="61"/>
        <v>23.358831044487715</v>
      </c>
      <c r="M510" s="102">
        <f t="shared" si="62"/>
        <v>46.71766208897543</v>
      </c>
      <c r="N510" s="102">
        <f t="shared" si="63"/>
        <v>-46.71766208897543</v>
      </c>
      <c r="X510" s="103">
        <v>4.2553191489361701E-2</v>
      </c>
      <c r="Y510" s="121">
        <v>92.001999203921713</v>
      </c>
      <c r="Z510" s="121">
        <v>40.875120635950616</v>
      </c>
      <c r="AA510" s="121">
        <v>-40.875120635950616</v>
      </c>
      <c r="AB510" s="122"/>
      <c r="AC510" s="106">
        <v>2.371794871794872E-2</v>
      </c>
      <c r="AD510" s="123">
        <v>100.18638448494733</v>
      </c>
      <c r="AE510" s="124">
        <v>46.71766208897543</v>
      </c>
      <c r="AF510" s="124">
        <v>-46.71766208897543</v>
      </c>
    </row>
    <row r="511" spans="1:32">
      <c r="A511" s="49">
        <v>506</v>
      </c>
      <c r="B511" s="93">
        <v>2.9888551165146909E-2</v>
      </c>
      <c r="C511" s="94">
        <v>2.371794871794872E-2</v>
      </c>
      <c r="D511" s="95">
        <v>1</v>
      </c>
      <c r="E511" s="59">
        <v>0.28803603308458009</v>
      </c>
      <c r="F511" s="96">
        <f t="shared" si="56"/>
        <v>0.71196396691541985</v>
      </c>
      <c r="G511" s="97">
        <f t="shared" si="57"/>
        <v>100.89834845186274</v>
      </c>
      <c r="H511" s="98">
        <v>508</v>
      </c>
      <c r="I511" s="99">
        <f t="shared" si="58"/>
        <v>0.50689269018594107</v>
      </c>
      <c r="J511" s="99">
        <f t="shared" si="59"/>
        <v>654.79138378082348</v>
      </c>
      <c r="K511" s="100">
        <f t="shared" si="60"/>
        <v>25.588891804469053</v>
      </c>
      <c r="L511" s="101">
        <f t="shared" si="61"/>
        <v>23.366075142400749</v>
      </c>
      <c r="M511" s="102">
        <f t="shared" si="62"/>
        <v>46.732150284801499</v>
      </c>
      <c r="N511" s="102">
        <f t="shared" si="63"/>
        <v>-46.732150284801499</v>
      </c>
      <c r="X511" s="103">
        <v>4.2553191489361701E-2</v>
      </c>
      <c r="Y511" s="121">
        <v>91.419364029600274</v>
      </c>
      <c r="Z511" s="121">
        <v>40.887722713251968</v>
      </c>
      <c r="AA511" s="121">
        <v>-40.887722713251968</v>
      </c>
      <c r="AB511" s="122"/>
      <c r="AC511" s="106">
        <v>2.371794871794872E-2</v>
      </c>
      <c r="AD511" s="123">
        <v>100.89834845186274</v>
      </c>
      <c r="AE511" s="124">
        <v>46.732150284801499</v>
      </c>
      <c r="AF511" s="124">
        <v>-46.732150284801499</v>
      </c>
    </row>
    <row r="512" spans="1:32">
      <c r="A512" s="49">
        <v>509</v>
      </c>
      <c r="B512" s="93">
        <v>3.4954407294832825E-2</v>
      </c>
      <c r="C512" s="94">
        <v>2.371794871794872E-2</v>
      </c>
      <c r="D512" s="95">
        <v>4</v>
      </c>
      <c r="E512" s="59">
        <v>0.34778137099027873</v>
      </c>
      <c r="F512" s="96">
        <f t="shared" si="56"/>
        <v>3.6522186290097212</v>
      </c>
      <c r="G512" s="97">
        <f t="shared" si="57"/>
        <v>104.55056708087247</v>
      </c>
      <c r="H512" s="98">
        <v>509</v>
      </c>
      <c r="I512" s="99">
        <f t="shared" si="58"/>
        <v>13.338700914085647</v>
      </c>
      <c r="J512" s="99">
        <f t="shared" si="59"/>
        <v>668.1300846949091</v>
      </c>
      <c r="K512" s="100">
        <f t="shared" si="60"/>
        <v>25.848212408112655</v>
      </c>
      <c r="L512" s="101">
        <f t="shared" si="61"/>
        <v>23.554905441694512</v>
      </c>
      <c r="M512" s="102">
        <f t="shared" si="62"/>
        <v>47.109810883389024</v>
      </c>
      <c r="N512" s="102">
        <f t="shared" si="63"/>
        <v>-47.109810883389024</v>
      </c>
      <c r="X512" s="103">
        <v>4.2553191489361701E-2</v>
      </c>
      <c r="Y512" s="121">
        <v>90.803346796415411</v>
      </c>
      <c r="Z512" s="121">
        <v>40.901802248521783</v>
      </c>
      <c r="AA512" s="121">
        <v>-40.901802248521783</v>
      </c>
      <c r="AB512" s="122"/>
      <c r="AC512" s="106">
        <v>2.371794871794872E-2</v>
      </c>
      <c r="AD512" s="123">
        <v>104.55056708087247</v>
      </c>
      <c r="AE512" s="124">
        <v>47.109810883389024</v>
      </c>
      <c r="AF512" s="124">
        <v>-47.109810883389024</v>
      </c>
    </row>
    <row r="513" spans="1:32">
      <c r="A513" s="49">
        <v>510</v>
      </c>
      <c r="B513" s="93">
        <v>4.5592705167173259E-2</v>
      </c>
      <c r="C513" s="94">
        <v>2.3749822921093639E-2</v>
      </c>
      <c r="D513" s="95">
        <v>0</v>
      </c>
      <c r="E513" s="59">
        <v>0.47979901463374586</v>
      </c>
      <c r="F513" s="96">
        <f t="shared" si="56"/>
        <v>-0.47979901463374586</v>
      </c>
      <c r="G513" s="97">
        <f t="shared" si="57"/>
        <v>104.07076806623873</v>
      </c>
      <c r="H513" s="98">
        <v>510</v>
      </c>
      <c r="I513" s="99">
        <f t="shared" si="58"/>
        <v>0.23020709444351348</v>
      </c>
      <c r="J513" s="99">
        <f t="shared" si="59"/>
        <v>668.36029178935257</v>
      </c>
      <c r="K513" s="100">
        <f t="shared" si="60"/>
        <v>25.852665080980579</v>
      </c>
      <c r="L513" s="101">
        <f t="shared" si="61"/>
        <v>23.558134272659835</v>
      </c>
      <c r="M513" s="102">
        <f t="shared" si="62"/>
        <v>47.11626854531967</v>
      </c>
      <c r="N513" s="102">
        <f t="shared" si="63"/>
        <v>-47.11626854531967</v>
      </c>
      <c r="X513" s="103">
        <v>4.2553191489361701E-2</v>
      </c>
      <c r="Y513" s="121">
        <v>90.909457665449978</v>
      </c>
      <c r="Z513" s="121">
        <v>40.90221987554564</v>
      </c>
      <c r="AA513" s="121">
        <v>-40.90221987554564</v>
      </c>
      <c r="AB513" s="122"/>
      <c r="AC513" s="106">
        <v>2.3749822921093639E-2</v>
      </c>
      <c r="AD513" s="123">
        <v>104.07076806623873</v>
      </c>
      <c r="AE513" s="124">
        <v>47.11626854531967</v>
      </c>
      <c r="AF513" s="124">
        <v>-47.11626854531967</v>
      </c>
    </row>
    <row r="514" spans="1:32">
      <c r="A514" s="49">
        <v>511</v>
      </c>
      <c r="B514" s="93">
        <v>4.6605876393110444E-2</v>
      </c>
      <c r="C514" s="94">
        <v>2.3749822921093639E-2</v>
      </c>
      <c r="D514" s="95">
        <v>0</v>
      </c>
      <c r="E514" s="59">
        <v>0.49266380032676155</v>
      </c>
      <c r="F514" s="96">
        <f t="shared" si="56"/>
        <v>-0.49266380032676155</v>
      </c>
      <c r="G514" s="97">
        <f t="shared" si="57"/>
        <v>103.57810426591196</v>
      </c>
      <c r="H514" s="98">
        <v>511</v>
      </c>
      <c r="I514" s="99">
        <f t="shared" si="58"/>
        <v>0.24271762015240717</v>
      </c>
      <c r="J514" s="99">
        <f t="shared" si="59"/>
        <v>668.60300940950503</v>
      </c>
      <c r="K514" s="100">
        <f t="shared" si="60"/>
        <v>25.857358902438296</v>
      </c>
      <c r="L514" s="101">
        <f t="shared" si="61"/>
        <v>23.561537475906682</v>
      </c>
      <c r="M514" s="102">
        <f t="shared" si="62"/>
        <v>47.123074951813365</v>
      </c>
      <c r="N514" s="102">
        <f t="shared" si="63"/>
        <v>-47.123074951813365</v>
      </c>
      <c r="X514" s="103">
        <v>4.2553191489361701E-2</v>
      </c>
      <c r="Y514" s="121">
        <v>90.405754663763929</v>
      </c>
      <c r="Z514" s="121">
        <v>40.911628524368616</v>
      </c>
      <c r="AA514" s="121">
        <v>-40.911628524368616</v>
      </c>
      <c r="AB514" s="122"/>
      <c r="AC514" s="106">
        <v>2.3749822921093639E-2</v>
      </c>
      <c r="AD514" s="123">
        <v>103.57810426591196</v>
      </c>
      <c r="AE514" s="124">
        <v>47.123074951813365</v>
      </c>
      <c r="AF514" s="124">
        <v>-47.123074951813365</v>
      </c>
    </row>
    <row r="515" spans="1:32">
      <c r="A515" s="49">
        <v>512</v>
      </c>
      <c r="B515" s="93">
        <v>4.9645390070921988E-2</v>
      </c>
      <c r="C515" s="94">
        <v>2.3749822921093639E-2</v>
      </c>
      <c r="D515" s="95">
        <v>2</v>
      </c>
      <c r="E515" s="59">
        <v>0.53159718963499991</v>
      </c>
      <c r="F515" s="96">
        <f t="shared" si="56"/>
        <v>1.4684028103650002</v>
      </c>
      <c r="G515" s="97">
        <f t="shared" si="57"/>
        <v>105.04650707627697</v>
      </c>
      <c r="H515" s="98">
        <v>512</v>
      </c>
      <c r="I515" s="99">
        <f t="shared" si="58"/>
        <v>2.1562068134878309</v>
      </c>
      <c r="J515" s="99">
        <f t="shared" si="59"/>
        <v>670.7592162229929</v>
      </c>
      <c r="K515" s="100">
        <f t="shared" si="60"/>
        <v>25.899019599648803</v>
      </c>
      <c r="L515" s="101">
        <f t="shared" si="61"/>
        <v>23.591720804564574</v>
      </c>
      <c r="M515" s="102">
        <f t="shared" si="62"/>
        <v>47.183441609129147</v>
      </c>
      <c r="N515" s="102">
        <f t="shared" si="63"/>
        <v>-47.183441609129147</v>
      </c>
      <c r="X515" s="103">
        <v>4.3059777102330297E-2</v>
      </c>
      <c r="Y515" s="121">
        <v>90.108596919681347</v>
      </c>
      <c r="Z515" s="121">
        <v>40.914902197120384</v>
      </c>
      <c r="AA515" s="121">
        <v>-40.914902197120384</v>
      </c>
      <c r="AB515" s="122"/>
      <c r="AC515" s="106">
        <v>2.3749822921093639E-2</v>
      </c>
      <c r="AD515" s="123">
        <v>105.04650707627697</v>
      </c>
      <c r="AE515" s="124">
        <v>47.183441609129147</v>
      </c>
      <c r="AF515" s="124">
        <v>-47.183441609129147</v>
      </c>
    </row>
    <row r="516" spans="1:32">
      <c r="A516" s="49">
        <v>513</v>
      </c>
      <c r="B516" s="120">
        <v>8.8145896656534967E-2</v>
      </c>
      <c r="C516" s="94">
        <v>2.3749822921093639E-2</v>
      </c>
      <c r="D516" s="95">
        <v>0</v>
      </c>
      <c r="E516" s="59">
        <v>1.0610474744308445</v>
      </c>
      <c r="F516" s="96">
        <f t="shared" si="56"/>
        <v>-1.0610474744308445</v>
      </c>
      <c r="G516" s="97">
        <f t="shared" si="57"/>
        <v>103.98545960184612</v>
      </c>
      <c r="H516" s="98">
        <v>513</v>
      </c>
      <c r="I516" s="99">
        <f t="shared" si="58"/>
        <v>1.1258217429960735</v>
      </c>
      <c r="J516" s="99">
        <f t="shared" si="59"/>
        <v>671.885037965989</v>
      </c>
      <c r="K516" s="100">
        <f t="shared" si="60"/>
        <v>25.920745320418334</v>
      </c>
      <c r="L516" s="101">
        <f t="shared" si="61"/>
        <v>23.607445249392704</v>
      </c>
      <c r="M516" s="102">
        <f t="shared" si="62"/>
        <v>47.214890498785408</v>
      </c>
      <c r="N516" s="102">
        <f t="shared" si="63"/>
        <v>-47.214890498785408</v>
      </c>
      <c r="X516" s="103">
        <v>4.3059777102330297E-2</v>
      </c>
      <c r="Y516" s="121">
        <v>89.603340211439956</v>
      </c>
      <c r="Z516" s="121">
        <v>40.924363867355332</v>
      </c>
      <c r="AA516" s="121">
        <v>-40.924363867355332</v>
      </c>
      <c r="AB516" s="122"/>
      <c r="AC516" s="106">
        <v>2.3749822921093639E-2</v>
      </c>
      <c r="AD516" s="123">
        <v>103.98545960184612</v>
      </c>
      <c r="AE516" s="124">
        <v>47.214890498785408</v>
      </c>
      <c r="AF516" s="124">
        <v>-47.214890498785408</v>
      </c>
    </row>
    <row r="517" spans="1:32">
      <c r="A517" s="49">
        <v>514</v>
      </c>
      <c r="B517" s="93">
        <v>4.6099290780141848E-2</v>
      </c>
      <c r="C517" s="94">
        <v>2.3965859186853664E-2</v>
      </c>
      <c r="D517" s="95">
        <v>3</v>
      </c>
      <c r="E517" s="59">
        <v>0.49044959381011943</v>
      </c>
      <c r="F517" s="96">
        <f t="shared" ref="F517:F580" si="64">D517-E517</f>
        <v>2.5095504061898808</v>
      </c>
      <c r="G517" s="97">
        <f t="shared" ref="G517:G580" si="65">G516+F517</f>
        <v>106.49501000803599</v>
      </c>
      <c r="H517" s="98">
        <v>514</v>
      </c>
      <c r="I517" s="99">
        <f t="shared" ref="I517:I580" si="66">F517^2</f>
        <v>6.2978432412077954</v>
      </c>
      <c r="J517" s="99">
        <f t="shared" ref="J517:J580" si="67">J516+I517</f>
        <v>678.18288120719683</v>
      </c>
      <c r="K517" s="100">
        <f t="shared" ref="K517:K580" si="68">SQRT(J517)</f>
        <v>26.041944651027826</v>
      </c>
      <c r="L517" s="101">
        <f t="shared" ref="L517:L580" si="69">K517*SQRT(1-J517/$J$1503)</f>
        <v>23.694964899010476</v>
      </c>
      <c r="M517" s="102">
        <f t="shared" ref="M517:M580" si="70">2*L517</f>
        <v>47.389929798020951</v>
      </c>
      <c r="N517" s="102">
        <f t="shared" ref="N517:N580" si="71">-2*L517</f>
        <v>-47.389929798020951</v>
      </c>
      <c r="X517" s="113">
        <v>4.3059777102330297E-2</v>
      </c>
      <c r="Y517" s="121">
        <v>89.039627710516669</v>
      </c>
      <c r="Z517" s="121">
        <v>40.936136212600829</v>
      </c>
      <c r="AA517" s="121">
        <v>-40.936136212600829</v>
      </c>
      <c r="AB517" s="122"/>
      <c r="AC517" s="106">
        <v>2.3965859186853664E-2</v>
      </c>
      <c r="AD517" s="123">
        <v>106.49501000803599</v>
      </c>
      <c r="AE517" s="124">
        <v>47.389929798020951</v>
      </c>
      <c r="AF517" s="124">
        <v>-47.389929798020951</v>
      </c>
    </row>
    <row r="518" spans="1:32">
      <c r="A518" s="49">
        <v>515</v>
      </c>
      <c r="B518" s="93">
        <v>9.7264437689969604E-2</v>
      </c>
      <c r="C518" s="94">
        <v>2.3965859186853664E-2</v>
      </c>
      <c r="D518" s="95">
        <v>4</v>
      </c>
      <c r="E518" s="59">
        <v>1.2049259439710975</v>
      </c>
      <c r="F518" s="96">
        <f t="shared" si="64"/>
        <v>2.7950740560289025</v>
      </c>
      <c r="G518" s="97">
        <f t="shared" si="65"/>
        <v>109.2900840640649</v>
      </c>
      <c r="H518" s="98">
        <v>515</v>
      </c>
      <c r="I518" s="99">
        <f t="shared" si="66"/>
        <v>7.8124389786858606</v>
      </c>
      <c r="J518" s="99">
        <f t="shared" si="67"/>
        <v>685.99532018588263</v>
      </c>
      <c r="K518" s="100">
        <f t="shared" si="68"/>
        <v>26.191512369198588</v>
      </c>
      <c r="L518" s="101">
        <f t="shared" si="69"/>
        <v>23.802497645674315</v>
      </c>
      <c r="M518" s="102">
        <f t="shared" si="70"/>
        <v>47.604995291348629</v>
      </c>
      <c r="N518" s="102">
        <f t="shared" si="71"/>
        <v>-47.604995291348629</v>
      </c>
      <c r="X518" s="113">
        <v>4.3059777102330297E-2</v>
      </c>
      <c r="Y518" s="121">
        <v>88.253882950077283</v>
      </c>
      <c r="Z518" s="121">
        <v>40.958991726665211</v>
      </c>
      <c r="AA518" s="121">
        <v>-40.958991726665211</v>
      </c>
      <c r="AB518" s="122"/>
      <c r="AC518" s="106">
        <v>2.3965859186853664E-2</v>
      </c>
      <c r="AD518" s="123">
        <v>109.2900840640649</v>
      </c>
      <c r="AE518" s="124">
        <v>47.604995291348629</v>
      </c>
      <c r="AF518" s="124">
        <v>-47.604995291348629</v>
      </c>
    </row>
    <row r="519" spans="1:32">
      <c r="A519" s="49">
        <v>518</v>
      </c>
      <c r="B519" s="93">
        <v>1.9756838905775079E-2</v>
      </c>
      <c r="C519" s="94">
        <v>2.4018982858761861E-2</v>
      </c>
      <c r="D519" s="95">
        <v>0</v>
      </c>
      <c r="E519" s="59">
        <v>0.17712772295471443</v>
      </c>
      <c r="F519" s="96">
        <f t="shared" si="64"/>
        <v>-0.17712772295471443</v>
      </c>
      <c r="G519" s="97">
        <f t="shared" si="65"/>
        <v>109.11295634111019</v>
      </c>
      <c r="H519" s="98">
        <v>516</v>
      </c>
      <c r="I519" s="99">
        <f t="shared" si="66"/>
        <v>3.1374230239122072E-2</v>
      </c>
      <c r="J519" s="99">
        <f t="shared" si="67"/>
        <v>686.0266944161217</v>
      </c>
      <c r="K519" s="100">
        <f t="shared" si="68"/>
        <v>26.192111301231936</v>
      </c>
      <c r="L519" s="101">
        <f t="shared" si="69"/>
        <v>23.802927198587973</v>
      </c>
      <c r="M519" s="102">
        <f t="shared" si="70"/>
        <v>47.605854397175946</v>
      </c>
      <c r="N519" s="102">
        <f t="shared" si="71"/>
        <v>-47.605854397175946</v>
      </c>
      <c r="X519" s="113">
        <v>4.3059777102330297E-2</v>
      </c>
      <c r="Y519" s="121">
        <v>87.351876909044734</v>
      </c>
      <c r="Z519" s="121">
        <v>40.989077285230984</v>
      </c>
      <c r="AA519" s="121">
        <v>-40.989077285230984</v>
      </c>
      <c r="AB519" s="122"/>
      <c r="AC519" s="106">
        <v>2.4018982858761861E-2</v>
      </c>
      <c r="AD519" s="123">
        <v>109.11295634111019</v>
      </c>
      <c r="AE519" s="124">
        <v>47.605854397175946</v>
      </c>
      <c r="AF519" s="124">
        <v>-47.605854397175946</v>
      </c>
    </row>
    <row r="520" spans="1:32">
      <c r="A520" s="49">
        <v>516</v>
      </c>
      <c r="B520" s="120">
        <v>4.5592705167173259E-2</v>
      </c>
      <c r="C520" s="94">
        <v>2.4018982858761861E-2</v>
      </c>
      <c r="D520" s="95">
        <v>0</v>
      </c>
      <c r="E520" s="59">
        <v>0.4847353836735398</v>
      </c>
      <c r="F520" s="96">
        <f t="shared" si="64"/>
        <v>-0.4847353836735398</v>
      </c>
      <c r="G520" s="97">
        <f t="shared" si="65"/>
        <v>108.62822095743665</v>
      </c>
      <c r="H520" s="98">
        <v>517</v>
      </c>
      <c r="I520" s="99">
        <f t="shared" si="66"/>
        <v>0.23496839218513382</v>
      </c>
      <c r="J520" s="99">
        <f t="shared" si="67"/>
        <v>686.26166280830682</v>
      </c>
      <c r="K520" s="100">
        <f t="shared" si="68"/>
        <v>26.19659639740069</v>
      </c>
      <c r="L520" s="101">
        <f t="shared" si="69"/>
        <v>23.8061436332246</v>
      </c>
      <c r="M520" s="102">
        <f t="shared" si="70"/>
        <v>47.612287266449201</v>
      </c>
      <c r="N520" s="102">
        <f t="shared" si="71"/>
        <v>-47.612287266449201</v>
      </c>
      <c r="X520" s="113">
        <v>4.3059777102330297E-2</v>
      </c>
      <c r="Y520" s="121">
        <v>89.024202192959436</v>
      </c>
      <c r="Z520" s="121">
        <v>41.092198901365848</v>
      </c>
      <c r="AA520" s="121">
        <v>-41.092198901365848</v>
      </c>
      <c r="AB520" s="122"/>
      <c r="AC520" s="106">
        <v>2.4018982858761861E-2</v>
      </c>
      <c r="AD520" s="123">
        <v>108.62822095743665</v>
      </c>
      <c r="AE520" s="124">
        <v>47.612287266449201</v>
      </c>
      <c r="AF520" s="124">
        <v>-47.612287266449201</v>
      </c>
    </row>
    <row r="521" spans="1:32">
      <c r="A521" s="49">
        <v>517</v>
      </c>
      <c r="B521" s="120">
        <v>4.8125633232016213E-2</v>
      </c>
      <c r="C521" s="94">
        <v>2.4018982858761861E-2</v>
      </c>
      <c r="D521" s="95">
        <v>0</v>
      </c>
      <c r="E521" s="59">
        <v>0.51733618700327455</v>
      </c>
      <c r="F521" s="96">
        <f t="shared" si="64"/>
        <v>-0.51733618700327455</v>
      </c>
      <c r="G521" s="97">
        <f t="shared" si="65"/>
        <v>108.11088477043337</v>
      </c>
      <c r="H521" s="98">
        <v>518</v>
      </c>
      <c r="I521" s="99">
        <f t="shared" si="66"/>
        <v>0.26763673038308705</v>
      </c>
      <c r="J521" s="99">
        <f t="shared" si="67"/>
        <v>686.52929953868988</v>
      </c>
      <c r="K521" s="100">
        <f t="shared" si="68"/>
        <v>26.201704134248402</v>
      </c>
      <c r="L521" s="101">
        <f t="shared" si="69"/>
        <v>23.809806011856921</v>
      </c>
      <c r="M521" s="102">
        <f t="shared" si="70"/>
        <v>47.619612023713842</v>
      </c>
      <c r="N521" s="102">
        <f t="shared" si="71"/>
        <v>-47.619612023713842</v>
      </c>
      <c r="X521" s="113">
        <v>4.3059777102330297E-2</v>
      </c>
      <c r="Y521" s="121">
        <v>88.38847155344267</v>
      </c>
      <c r="Z521" s="121">
        <v>41.107063874561597</v>
      </c>
      <c r="AA521" s="121">
        <v>-41.107063874561597</v>
      </c>
      <c r="AB521" s="122"/>
      <c r="AC521" s="106">
        <v>2.4018982858761861E-2</v>
      </c>
      <c r="AD521" s="123">
        <v>108.11088477043337</v>
      </c>
      <c r="AE521" s="124">
        <v>47.619612023713842</v>
      </c>
      <c r="AF521" s="124">
        <v>-47.619612023713842</v>
      </c>
    </row>
    <row r="522" spans="1:32">
      <c r="A522" s="49">
        <v>519</v>
      </c>
      <c r="B522" s="120">
        <v>0.30851063829787234</v>
      </c>
      <c r="C522" s="94">
        <v>2.4018982858761861E-2</v>
      </c>
      <c r="D522" s="95">
        <v>3</v>
      </c>
      <c r="E522" s="59">
        <v>4.843576765696139</v>
      </c>
      <c r="F522" s="96">
        <f t="shared" si="64"/>
        <v>-1.843576765696139</v>
      </c>
      <c r="G522" s="97">
        <f t="shared" si="65"/>
        <v>106.26730800473723</v>
      </c>
      <c r="H522" s="98">
        <v>519</v>
      </c>
      <c r="I522" s="99">
        <f t="shared" si="66"/>
        <v>3.3987752910146369</v>
      </c>
      <c r="J522" s="99">
        <f t="shared" si="67"/>
        <v>689.92807482970454</v>
      </c>
      <c r="K522" s="100">
        <f t="shared" si="68"/>
        <v>26.26648196522908</v>
      </c>
      <c r="L522" s="101">
        <f t="shared" si="69"/>
        <v>23.856200137494508</v>
      </c>
      <c r="M522" s="102">
        <f t="shared" si="70"/>
        <v>47.712400274989015</v>
      </c>
      <c r="N522" s="102">
        <f t="shared" si="71"/>
        <v>-47.712400274989015</v>
      </c>
      <c r="X522" s="113">
        <v>4.3566362715298887E-2</v>
      </c>
      <c r="Y522" s="121">
        <v>88.177852186557701</v>
      </c>
      <c r="Z522" s="121">
        <v>41.108694904341888</v>
      </c>
      <c r="AA522" s="121">
        <v>-41.108694904341888</v>
      </c>
      <c r="AB522" s="122"/>
      <c r="AC522" s="106">
        <v>2.4018982858761861E-2</v>
      </c>
      <c r="AD522" s="123">
        <v>106.26730800473723</v>
      </c>
      <c r="AE522" s="124">
        <v>47.712400274989015</v>
      </c>
      <c r="AF522" s="124">
        <v>-47.712400274989015</v>
      </c>
    </row>
    <row r="523" spans="1:32">
      <c r="A523" s="49">
        <v>520</v>
      </c>
      <c r="B523" s="93">
        <v>1.0131712259371836E-2</v>
      </c>
      <c r="C523" s="94">
        <v>2.4114605468196628E-2</v>
      </c>
      <c r="D523" s="95">
        <v>0</v>
      </c>
      <c r="E523" s="59">
        <v>7.9672331696433521E-2</v>
      </c>
      <c r="F523" s="96">
        <f t="shared" si="64"/>
        <v>-7.9672331696433521E-2</v>
      </c>
      <c r="G523" s="97">
        <f t="shared" si="65"/>
        <v>106.1876356730408</v>
      </c>
      <c r="H523" s="98">
        <v>520</v>
      </c>
      <c r="I523" s="99">
        <f t="shared" si="66"/>
        <v>6.3476804379465259E-3</v>
      </c>
      <c r="J523" s="99">
        <f t="shared" si="67"/>
        <v>689.93442251014244</v>
      </c>
      <c r="K523" s="100">
        <f t="shared" si="68"/>
        <v>26.266602797281237</v>
      </c>
      <c r="L523" s="101">
        <f t="shared" si="69"/>
        <v>23.856286585519705</v>
      </c>
      <c r="M523" s="102">
        <f t="shared" si="70"/>
        <v>47.712573171039409</v>
      </c>
      <c r="N523" s="102">
        <f t="shared" si="71"/>
        <v>-47.712573171039409</v>
      </c>
      <c r="X523" s="113">
        <v>4.3566362715298887E-2</v>
      </c>
      <c r="Y523" s="121">
        <v>88.932725848606552</v>
      </c>
      <c r="Z523" s="121">
        <v>41.12963627091181</v>
      </c>
      <c r="AA523" s="121">
        <v>-41.12963627091181</v>
      </c>
      <c r="AB523" s="122"/>
      <c r="AC523" s="106">
        <v>2.4114605468196628E-2</v>
      </c>
      <c r="AD523" s="123">
        <v>106.1876356730408</v>
      </c>
      <c r="AE523" s="124">
        <v>47.712573171039409</v>
      </c>
      <c r="AF523" s="124">
        <v>-47.712573171039409</v>
      </c>
    </row>
    <row r="524" spans="1:32">
      <c r="A524" s="49">
        <v>523</v>
      </c>
      <c r="B524" s="93">
        <v>2.8368794326241141E-2</v>
      </c>
      <c r="C524" s="94">
        <v>2.4114605468196628E-2</v>
      </c>
      <c r="D524" s="95">
        <v>0</v>
      </c>
      <c r="E524" s="59">
        <v>0.27518622052713082</v>
      </c>
      <c r="F524" s="96">
        <f t="shared" si="64"/>
        <v>-0.27518622052713082</v>
      </c>
      <c r="G524" s="97">
        <f t="shared" si="65"/>
        <v>105.91244945251367</v>
      </c>
      <c r="H524" s="98">
        <v>521</v>
      </c>
      <c r="I524" s="99">
        <f t="shared" si="66"/>
        <v>7.5727455968006674E-2</v>
      </c>
      <c r="J524" s="99">
        <f t="shared" si="67"/>
        <v>690.01014996611048</v>
      </c>
      <c r="K524" s="100">
        <f t="shared" si="68"/>
        <v>26.26804427371993</v>
      </c>
      <c r="L524" s="101">
        <f t="shared" si="69"/>
        <v>23.857317848178607</v>
      </c>
      <c r="M524" s="102">
        <f t="shared" si="70"/>
        <v>47.714635696357213</v>
      </c>
      <c r="N524" s="102">
        <f t="shared" si="71"/>
        <v>-47.714635696357213</v>
      </c>
      <c r="X524" s="113">
        <v>4.3566362715298887E-2</v>
      </c>
      <c r="Y524" s="121">
        <v>88.661711816301164</v>
      </c>
      <c r="Z524" s="121">
        <v>41.132334143000861</v>
      </c>
      <c r="AA524" s="121">
        <v>-41.132334143000861</v>
      </c>
      <c r="AB524" s="122"/>
      <c r="AC524" s="106">
        <v>2.4114605468196628E-2</v>
      </c>
      <c r="AD524" s="123">
        <v>105.91244945251367</v>
      </c>
      <c r="AE524" s="124">
        <v>47.714635696357213</v>
      </c>
      <c r="AF524" s="124">
        <v>-47.714635696357213</v>
      </c>
    </row>
    <row r="525" spans="1:32">
      <c r="A525" s="49">
        <v>521</v>
      </c>
      <c r="B525" s="93">
        <v>8.2573454913880448E-2</v>
      </c>
      <c r="C525" s="94">
        <v>2.4114605468196628E-2</v>
      </c>
      <c r="D525" s="95">
        <v>0</v>
      </c>
      <c r="E525" s="59">
        <v>0.99591170046226085</v>
      </c>
      <c r="F525" s="96">
        <f t="shared" si="64"/>
        <v>-0.99591170046226085</v>
      </c>
      <c r="G525" s="97">
        <f t="shared" si="65"/>
        <v>104.91653775205141</v>
      </c>
      <c r="H525" s="98">
        <v>522</v>
      </c>
      <c r="I525" s="99">
        <f t="shared" si="66"/>
        <v>0.99184011511763193</v>
      </c>
      <c r="J525" s="99">
        <f t="shared" si="67"/>
        <v>691.00199008122809</v>
      </c>
      <c r="K525" s="100">
        <f t="shared" si="68"/>
        <v>26.286916709291489</v>
      </c>
      <c r="L525" s="101">
        <f t="shared" si="69"/>
        <v>23.870815065433099</v>
      </c>
      <c r="M525" s="102">
        <f t="shared" si="70"/>
        <v>47.741630130866199</v>
      </c>
      <c r="N525" s="102">
        <f t="shared" si="71"/>
        <v>-47.741630130866199</v>
      </c>
      <c r="X525" s="113">
        <v>4.3566362715298887E-2</v>
      </c>
      <c r="Y525" s="121">
        <v>88.299341965567749</v>
      </c>
      <c r="Z525" s="121">
        <v>41.137156644078409</v>
      </c>
      <c r="AA525" s="121">
        <v>-41.137156644078409</v>
      </c>
      <c r="AB525" s="122"/>
      <c r="AC525" s="106">
        <v>2.4114605468196628E-2</v>
      </c>
      <c r="AD525" s="123">
        <v>104.91653775205141</v>
      </c>
      <c r="AE525" s="124">
        <v>47.741630130866199</v>
      </c>
      <c r="AF525" s="124">
        <v>-47.741630130866199</v>
      </c>
    </row>
    <row r="526" spans="1:32">
      <c r="A526" s="49">
        <v>522</v>
      </c>
      <c r="B526" s="93">
        <v>9.2705167173252293E-2</v>
      </c>
      <c r="C526" s="94">
        <v>2.4114605468196628E-2</v>
      </c>
      <c r="D526" s="95">
        <v>0</v>
      </c>
      <c r="E526" s="59">
        <v>1.1448047593891737</v>
      </c>
      <c r="F526" s="96">
        <f t="shared" si="64"/>
        <v>-1.1448047593891737</v>
      </c>
      <c r="G526" s="97">
        <f t="shared" si="65"/>
        <v>103.77173299266224</v>
      </c>
      <c r="H526" s="98">
        <v>523</v>
      </c>
      <c r="I526" s="99">
        <f t="shared" si="66"/>
        <v>1.3105779371201038</v>
      </c>
      <c r="J526" s="99">
        <f t="shared" si="67"/>
        <v>692.3125680183482</v>
      </c>
      <c r="K526" s="100">
        <f t="shared" si="68"/>
        <v>26.311833231805576</v>
      </c>
      <c r="L526" s="101">
        <f t="shared" si="69"/>
        <v>23.888622024217042</v>
      </c>
      <c r="M526" s="102">
        <f t="shared" si="70"/>
        <v>47.777244048434085</v>
      </c>
      <c r="N526" s="102">
        <f t="shared" si="71"/>
        <v>-47.777244048434085</v>
      </c>
      <c r="X526" s="113">
        <v>4.3566362715298887E-2</v>
      </c>
      <c r="Y526" s="121">
        <v>87.876129046762543</v>
      </c>
      <c r="Z526" s="121">
        <v>41.14373292840677</v>
      </c>
      <c r="AA526" s="121">
        <v>-41.14373292840677</v>
      </c>
      <c r="AB526" s="122"/>
      <c r="AC526" s="106">
        <v>2.4114605468196628E-2</v>
      </c>
      <c r="AD526" s="123">
        <v>103.77173299266224</v>
      </c>
      <c r="AE526" s="124">
        <v>47.777244048434085</v>
      </c>
      <c r="AF526" s="124">
        <v>-47.777244048434085</v>
      </c>
    </row>
    <row r="527" spans="1:32">
      <c r="A527" s="49">
        <v>525</v>
      </c>
      <c r="B527" s="93">
        <v>4.5592705167173259E-2</v>
      </c>
      <c r="C527" s="94">
        <v>2.4412098030882564E-2</v>
      </c>
      <c r="D527" s="95">
        <v>2</v>
      </c>
      <c r="E527" s="59">
        <v>0.49367517581203563</v>
      </c>
      <c r="F527" s="96">
        <f t="shared" si="64"/>
        <v>1.5063248241879643</v>
      </c>
      <c r="G527" s="97">
        <f t="shared" si="65"/>
        <v>105.27805781685021</v>
      </c>
      <c r="H527" s="98">
        <v>524</v>
      </c>
      <c r="I527" s="99">
        <f t="shared" si="66"/>
        <v>2.2690144759649016</v>
      </c>
      <c r="J527" s="99">
        <f t="shared" si="67"/>
        <v>694.58158249431312</v>
      </c>
      <c r="K527" s="100">
        <f t="shared" si="68"/>
        <v>26.354915717837404</v>
      </c>
      <c r="L527" s="101">
        <f t="shared" si="69"/>
        <v>23.919376925888987</v>
      </c>
      <c r="M527" s="102">
        <f t="shared" si="70"/>
        <v>47.838753851777973</v>
      </c>
      <c r="N527" s="102">
        <f t="shared" si="71"/>
        <v>-47.838753851777973</v>
      </c>
      <c r="X527" s="113">
        <v>4.3566362715298887E-2</v>
      </c>
      <c r="Y527" s="121">
        <v>88.429589217897515</v>
      </c>
      <c r="Z527" s="121">
        <v>41.154975627936622</v>
      </c>
      <c r="AA527" s="121">
        <v>-41.154975627936622</v>
      </c>
      <c r="AB527" s="122"/>
      <c r="AC527" s="106">
        <v>2.4412098030882564E-2</v>
      </c>
      <c r="AD527" s="123">
        <v>105.27805781685021</v>
      </c>
      <c r="AE527" s="124">
        <v>47.838753851777973</v>
      </c>
      <c r="AF527" s="124">
        <v>-47.838753851777973</v>
      </c>
    </row>
    <row r="528" spans="1:32">
      <c r="A528" s="49">
        <v>526</v>
      </c>
      <c r="B528" s="93">
        <v>4.5592705167173259E-2</v>
      </c>
      <c r="C528" s="94">
        <v>2.4412098030882564E-2</v>
      </c>
      <c r="D528" s="95">
        <v>0</v>
      </c>
      <c r="E528" s="59">
        <v>0.49367517581203563</v>
      </c>
      <c r="F528" s="96">
        <f t="shared" si="64"/>
        <v>-0.49367517581203563</v>
      </c>
      <c r="G528" s="97">
        <f t="shared" si="65"/>
        <v>104.78438264103818</v>
      </c>
      <c r="H528" s="98">
        <v>525</v>
      </c>
      <c r="I528" s="99">
        <f t="shared" si="66"/>
        <v>0.24371517921304428</v>
      </c>
      <c r="J528" s="99">
        <f t="shared" si="67"/>
        <v>694.82529767352617</v>
      </c>
      <c r="K528" s="100">
        <f t="shared" si="68"/>
        <v>26.359539026195549</v>
      </c>
      <c r="L528" s="101">
        <f t="shared" si="69"/>
        <v>23.922674714420342</v>
      </c>
      <c r="M528" s="102">
        <f t="shared" si="70"/>
        <v>47.845349428840684</v>
      </c>
      <c r="N528" s="102">
        <f t="shared" si="71"/>
        <v>-47.845349428840684</v>
      </c>
      <c r="X528" s="113">
        <v>4.3566362715298887E-2</v>
      </c>
      <c r="Y528" s="121">
        <v>87.941349628913173</v>
      </c>
      <c r="Z528" s="121">
        <v>41.163721011492179</v>
      </c>
      <c r="AA528" s="121">
        <v>-41.163721011492179</v>
      </c>
      <c r="AB528" s="122"/>
      <c r="AC528" s="106">
        <v>2.4412098030882564E-2</v>
      </c>
      <c r="AD528" s="123">
        <v>104.78438264103818</v>
      </c>
      <c r="AE528" s="124">
        <v>47.845349428840684</v>
      </c>
      <c r="AF528" s="124">
        <v>-47.845349428840684</v>
      </c>
    </row>
    <row r="529" spans="1:32">
      <c r="A529" s="49">
        <v>524</v>
      </c>
      <c r="B529" s="93">
        <v>4.6099290780141848E-2</v>
      </c>
      <c r="C529" s="94">
        <v>2.4412098030882564E-2</v>
      </c>
      <c r="D529" s="95">
        <v>0</v>
      </c>
      <c r="E529" s="59">
        <v>0.50028618469403185</v>
      </c>
      <c r="F529" s="96">
        <f t="shared" si="64"/>
        <v>-0.50028618469403185</v>
      </c>
      <c r="G529" s="97">
        <f t="shared" si="65"/>
        <v>104.28409645634414</v>
      </c>
      <c r="H529" s="98">
        <v>526</v>
      </c>
      <c r="I529" s="99">
        <f t="shared" si="66"/>
        <v>0.25028626659571096</v>
      </c>
      <c r="J529" s="99">
        <f t="shared" si="67"/>
        <v>695.07558394012187</v>
      </c>
      <c r="K529" s="100">
        <f t="shared" si="68"/>
        <v>26.364286145088812</v>
      </c>
      <c r="L529" s="101">
        <f t="shared" si="69"/>
        <v>23.926060289578682</v>
      </c>
      <c r="M529" s="102">
        <f t="shared" si="70"/>
        <v>47.852120579157365</v>
      </c>
      <c r="N529" s="102">
        <f t="shared" si="71"/>
        <v>-47.852120579157365</v>
      </c>
      <c r="X529" s="113">
        <v>4.3566362715298887E-2</v>
      </c>
      <c r="Y529" s="121">
        <v>87.443994877018525</v>
      </c>
      <c r="Z529" s="121">
        <v>41.172792540943142</v>
      </c>
      <c r="AA529" s="121">
        <v>-41.172792540943142</v>
      </c>
      <c r="AB529" s="122"/>
      <c r="AC529" s="106">
        <v>2.4412098030882564E-2</v>
      </c>
      <c r="AD529" s="123">
        <v>104.28409645634414</v>
      </c>
      <c r="AE529" s="124">
        <v>47.852120579157365</v>
      </c>
      <c r="AF529" s="124">
        <v>-47.852120579157365</v>
      </c>
    </row>
    <row r="530" spans="1:32">
      <c r="A530" s="49">
        <v>527</v>
      </c>
      <c r="B530" s="93">
        <v>4.6099290780141848E-2</v>
      </c>
      <c r="C530" s="94">
        <v>2.4412098030882564E-2</v>
      </c>
      <c r="D530" s="95">
        <v>1</v>
      </c>
      <c r="E530" s="59">
        <v>0.50028618469403185</v>
      </c>
      <c r="F530" s="96">
        <f t="shared" si="64"/>
        <v>0.49971381530596815</v>
      </c>
      <c r="G530" s="97">
        <f t="shared" si="65"/>
        <v>104.78381027165011</v>
      </c>
      <c r="H530" s="98">
        <v>527</v>
      </c>
      <c r="I530" s="99">
        <f t="shared" si="66"/>
        <v>0.24971389720764725</v>
      </c>
      <c r="J530" s="99">
        <f t="shared" si="67"/>
        <v>695.32529783732957</v>
      </c>
      <c r="K530" s="100">
        <f t="shared" si="68"/>
        <v>26.369021556313566</v>
      </c>
      <c r="L530" s="101">
        <f t="shared" si="69"/>
        <v>23.929436982916986</v>
      </c>
      <c r="M530" s="102">
        <f t="shared" si="70"/>
        <v>47.858873965833972</v>
      </c>
      <c r="N530" s="102">
        <f t="shared" si="71"/>
        <v>-47.858873965833972</v>
      </c>
      <c r="X530" s="113">
        <v>4.3566362715298887E-2</v>
      </c>
      <c r="Y530" s="121">
        <v>86.872288886256371</v>
      </c>
      <c r="Z530" s="121">
        <v>41.184773692871943</v>
      </c>
      <c r="AA530" s="121">
        <v>-41.184773692871943</v>
      </c>
      <c r="AB530" s="122"/>
      <c r="AC530" s="106">
        <v>2.4412098030882564E-2</v>
      </c>
      <c r="AD530" s="123">
        <v>104.78381027165011</v>
      </c>
      <c r="AE530" s="124">
        <v>47.858873965833972</v>
      </c>
      <c r="AF530" s="124">
        <v>-47.858873965833972</v>
      </c>
    </row>
    <row r="531" spans="1:32">
      <c r="A531" s="49">
        <v>528</v>
      </c>
      <c r="B531" s="120">
        <v>1.5704154002026342E-2</v>
      </c>
      <c r="C531" s="94">
        <v>2.4762714265476698E-2</v>
      </c>
      <c r="D531" s="95">
        <v>0</v>
      </c>
      <c r="E531" s="59">
        <v>0.13853075611827298</v>
      </c>
      <c r="F531" s="96">
        <f t="shared" si="64"/>
        <v>-0.13853075611827298</v>
      </c>
      <c r="G531" s="97">
        <f t="shared" si="65"/>
        <v>104.64527951553184</v>
      </c>
      <c r="H531" s="98">
        <v>528</v>
      </c>
      <c r="I531" s="99">
        <f t="shared" si="66"/>
        <v>1.9190770390700426E-2</v>
      </c>
      <c r="J531" s="99">
        <f t="shared" si="67"/>
        <v>695.34448860772022</v>
      </c>
      <c r="K531" s="100">
        <f t="shared" si="68"/>
        <v>26.369385442359484</v>
      </c>
      <c r="L531" s="101">
        <f t="shared" si="69"/>
        <v>23.92969643819799</v>
      </c>
      <c r="M531" s="102">
        <f t="shared" si="70"/>
        <v>47.859392876395979</v>
      </c>
      <c r="N531" s="102">
        <f t="shared" si="71"/>
        <v>-47.859392876395979</v>
      </c>
      <c r="X531" s="113">
        <v>4.3566362715298887E-2</v>
      </c>
      <c r="Y531" s="121">
        <v>86.228275060825666</v>
      </c>
      <c r="Z531" s="121">
        <v>41.199968383736874</v>
      </c>
      <c r="AA531" s="121">
        <v>-41.199968383736874</v>
      </c>
      <c r="AB531" s="122"/>
      <c r="AC531" s="106">
        <v>2.4762714265476698E-2</v>
      </c>
      <c r="AD531" s="123">
        <v>104.64527951553184</v>
      </c>
      <c r="AE531" s="124">
        <v>47.859392876395979</v>
      </c>
      <c r="AF531" s="124">
        <v>-47.859392876395979</v>
      </c>
    </row>
    <row r="532" spans="1:32">
      <c r="A532" s="49">
        <v>531</v>
      </c>
      <c r="B532" s="93">
        <v>2.6342451874366769E-2</v>
      </c>
      <c r="C532" s="94">
        <v>2.4762714265476698E-2</v>
      </c>
      <c r="D532" s="95">
        <v>1</v>
      </c>
      <c r="E532" s="59">
        <v>0.25821713235479338</v>
      </c>
      <c r="F532" s="96">
        <f t="shared" si="64"/>
        <v>0.74178286764520662</v>
      </c>
      <c r="G532" s="97">
        <f t="shared" si="65"/>
        <v>105.38706238317705</v>
      </c>
      <c r="H532" s="98">
        <v>529</v>
      </c>
      <c r="I532" s="99">
        <f t="shared" si="66"/>
        <v>0.55024182273194611</v>
      </c>
      <c r="J532" s="99">
        <f t="shared" si="67"/>
        <v>695.89473043045211</v>
      </c>
      <c r="K532" s="100">
        <f t="shared" si="68"/>
        <v>26.379816724732038</v>
      </c>
      <c r="L532" s="101">
        <f t="shared" si="69"/>
        <v>23.937132737470982</v>
      </c>
      <c r="M532" s="102">
        <f t="shared" si="70"/>
        <v>47.874265474941964</v>
      </c>
      <c r="N532" s="102">
        <f t="shared" si="71"/>
        <v>-47.874265474941964</v>
      </c>
      <c r="X532" s="113">
        <v>4.3566362715298887E-2</v>
      </c>
      <c r="Y532" s="121">
        <v>84.650201375900252</v>
      </c>
      <c r="Z532" s="121">
        <v>41.29099572753298</v>
      </c>
      <c r="AA532" s="121">
        <v>-41.29099572753298</v>
      </c>
      <c r="AB532" s="122"/>
      <c r="AC532" s="106">
        <v>2.4762714265476698E-2</v>
      </c>
      <c r="AD532" s="123">
        <v>105.38706238317705</v>
      </c>
      <c r="AE532" s="124">
        <v>47.874265474941964</v>
      </c>
      <c r="AF532" s="124">
        <v>-47.874265474941964</v>
      </c>
    </row>
    <row r="533" spans="1:32">
      <c r="A533" s="49">
        <v>530</v>
      </c>
      <c r="B533" s="93">
        <v>4.8632218844984802E-2</v>
      </c>
      <c r="C533" s="94">
        <v>2.4762714265476698E-2</v>
      </c>
      <c r="D533" s="95">
        <v>0</v>
      </c>
      <c r="E533" s="59">
        <v>0.54017737784860376</v>
      </c>
      <c r="F533" s="96">
        <f t="shared" si="64"/>
        <v>-0.54017737784860376</v>
      </c>
      <c r="G533" s="97">
        <f t="shared" si="65"/>
        <v>104.84688500532845</v>
      </c>
      <c r="H533" s="98">
        <v>530</v>
      </c>
      <c r="I533" s="99">
        <f t="shared" si="66"/>
        <v>0.29179159953939321</v>
      </c>
      <c r="J533" s="99">
        <f t="shared" si="67"/>
        <v>696.18652202999147</v>
      </c>
      <c r="K533" s="100">
        <f t="shared" si="68"/>
        <v>26.385346729387344</v>
      </c>
      <c r="L533" s="101">
        <f t="shared" si="69"/>
        <v>23.941073945282653</v>
      </c>
      <c r="M533" s="102">
        <f t="shared" si="70"/>
        <v>47.882147890565307</v>
      </c>
      <c r="N533" s="102">
        <f t="shared" si="71"/>
        <v>-47.882147890565307</v>
      </c>
      <c r="X533" s="113">
        <v>4.3566362715298887E-2</v>
      </c>
      <c r="Y533" s="121">
        <v>84.613035269663229</v>
      </c>
      <c r="Z533" s="121">
        <v>41.291046120242385</v>
      </c>
      <c r="AA533" s="121">
        <v>-41.291046120242385</v>
      </c>
      <c r="AB533" s="122"/>
      <c r="AC533" s="106">
        <v>2.4762714265476698E-2</v>
      </c>
      <c r="AD533" s="123">
        <v>104.84688500532845</v>
      </c>
      <c r="AE533" s="124">
        <v>47.882147890565307</v>
      </c>
      <c r="AF533" s="124">
        <v>-47.882147890565307</v>
      </c>
    </row>
    <row r="534" spans="1:32">
      <c r="A534" s="49">
        <v>529</v>
      </c>
      <c r="B534" s="93">
        <v>0.11296859169199595</v>
      </c>
      <c r="C534" s="94">
        <v>2.4762714265476698E-2</v>
      </c>
      <c r="D534" s="95">
        <v>0</v>
      </c>
      <c r="E534" s="59">
        <v>1.4900213585329529</v>
      </c>
      <c r="F534" s="96">
        <f t="shared" si="64"/>
        <v>-1.4900213585329529</v>
      </c>
      <c r="G534" s="97">
        <f t="shared" si="65"/>
        <v>103.35686364679549</v>
      </c>
      <c r="H534" s="98">
        <v>531</v>
      </c>
      <c r="I534" s="99">
        <f t="shared" si="66"/>
        <v>2.2201636488843866</v>
      </c>
      <c r="J534" s="99">
        <f t="shared" si="67"/>
        <v>698.40668567887587</v>
      </c>
      <c r="K534" s="100">
        <f t="shared" si="68"/>
        <v>26.427385146451321</v>
      </c>
      <c r="L534" s="101">
        <f t="shared" si="69"/>
        <v>23.971010787151176</v>
      </c>
      <c r="M534" s="102">
        <f t="shared" si="70"/>
        <v>47.942021574302352</v>
      </c>
      <c r="N534" s="102">
        <f t="shared" si="71"/>
        <v>-47.942021574302352</v>
      </c>
      <c r="X534" s="113">
        <v>4.4072948328267483E-2</v>
      </c>
      <c r="Y534" s="121">
        <v>85.446573153121335</v>
      </c>
      <c r="Z534" s="121">
        <v>41.316379253290314</v>
      </c>
      <c r="AA534" s="121">
        <v>-41.316379253290314</v>
      </c>
      <c r="AB534" s="122"/>
      <c r="AC534" s="106">
        <v>2.4762714265476698E-2</v>
      </c>
      <c r="AD534" s="123">
        <v>103.35686364679549</v>
      </c>
      <c r="AE534" s="124">
        <v>47.942021574302352</v>
      </c>
      <c r="AF534" s="124">
        <v>-47.942021574302352</v>
      </c>
    </row>
    <row r="535" spans="1:32">
      <c r="A535" s="49">
        <v>538</v>
      </c>
      <c r="B535" s="120">
        <v>4.1540020263424522E-2</v>
      </c>
      <c r="C535" s="94">
        <v>2.4787062615101288E-2</v>
      </c>
      <c r="D535" s="95">
        <v>0</v>
      </c>
      <c r="E535" s="59">
        <v>0.27505646313423671</v>
      </c>
      <c r="F535" s="96">
        <f t="shared" si="64"/>
        <v>-0.27505646313423671</v>
      </c>
      <c r="G535" s="97">
        <f t="shared" si="65"/>
        <v>103.08180718366125</v>
      </c>
      <c r="H535" s="98">
        <v>532</v>
      </c>
      <c r="I535" s="99">
        <f t="shared" si="66"/>
        <v>7.5656057911915722E-2</v>
      </c>
      <c r="J535" s="99">
        <f t="shared" si="67"/>
        <v>698.48234173678782</v>
      </c>
      <c r="K535" s="100">
        <f t="shared" si="68"/>
        <v>26.428816502764324</v>
      </c>
      <c r="L535" s="101">
        <f t="shared" si="69"/>
        <v>23.972029360546539</v>
      </c>
      <c r="M535" s="102">
        <f t="shared" si="70"/>
        <v>47.944058721093079</v>
      </c>
      <c r="N535" s="102">
        <f t="shared" si="71"/>
        <v>-47.944058721093079</v>
      </c>
      <c r="X535" s="113">
        <v>4.4072948328267483E-2</v>
      </c>
      <c r="Y535" s="121">
        <v>86.280111036579441</v>
      </c>
      <c r="Z535" s="121">
        <v>41.341685008772416</v>
      </c>
      <c r="AA535" s="121">
        <v>-41.341685008772416</v>
      </c>
      <c r="AB535" s="122"/>
      <c r="AC535" s="106">
        <v>2.4787062615101288E-2</v>
      </c>
      <c r="AD535" s="123">
        <v>103.08180718366125</v>
      </c>
      <c r="AE535" s="124">
        <v>47.944058721093079</v>
      </c>
      <c r="AF535" s="124">
        <v>-47.944058721093079</v>
      </c>
    </row>
    <row r="536" spans="1:32">
      <c r="A536" s="49">
        <v>537</v>
      </c>
      <c r="B536" s="120">
        <v>4.5086119554204662E-2</v>
      </c>
      <c r="C536" s="94">
        <v>2.4787062615101288E-2</v>
      </c>
      <c r="D536" s="95">
        <v>0</v>
      </c>
      <c r="E536" s="59">
        <v>0.30356440124964196</v>
      </c>
      <c r="F536" s="96">
        <f t="shared" si="64"/>
        <v>-0.30356440124964196</v>
      </c>
      <c r="G536" s="97">
        <f t="shared" si="65"/>
        <v>102.77824278241161</v>
      </c>
      <c r="H536" s="98">
        <v>533</v>
      </c>
      <c r="I536" s="99">
        <f t="shared" si="66"/>
        <v>9.2151345706053628E-2</v>
      </c>
      <c r="J536" s="99">
        <f t="shared" si="67"/>
        <v>698.57449308249386</v>
      </c>
      <c r="K536" s="100">
        <f t="shared" si="68"/>
        <v>26.43055983293759</v>
      </c>
      <c r="L536" s="101">
        <f t="shared" si="69"/>
        <v>23.973269873150372</v>
      </c>
      <c r="M536" s="102">
        <f t="shared" si="70"/>
        <v>47.946539746300743</v>
      </c>
      <c r="N536" s="102">
        <f t="shared" si="71"/>
        <v>-47.946539746300743</v>
      </c>
      <c r="X536" s="113">
        <v>4.4072948328267483E-2</v>
      </c>
      <c r="Y536" s="121">
        <v>86.093679521928337</v>
      </c>
      <c r="Z536" s="121">
        <v>41.342950213598378</v>
      </c>
      <c r="AA536" s="121">
        <v>-41.342950213598378</v>
      </c>
      <c r="AB536" s="122"/>
      <c r="AC536" s="106">
        <v>2.4787062615101288E-2</v>
      </c>
      <c r="AD536" s="123">
        <v>102.77824278241161</v>
      </c>
      <c r="AE536" s="124">
        <v>47.946539746300743</v>
      </c>
      <c r="AF536" s="124">
        <v>-47.946539746300743</v>
      </c>
    </row>
    <row r="537" spans="1:32">
      <c r="A537" s="49">
        <v>533</v>
      </c>
      <c r="B537" s="120">
        <v>4.5592705167173259E-2</v>
      </c>
      <c r="C537" s="94">
        <v>2.4787062615101288E-2</v>
      </c>
      <c r="D537" s="95">
        <v>0</v>
      </c>
      <c r="E537" s="59">
        <v>0.30767528582368575</v>
      </c>
      <c r="F537" s="96">
        <f t="shared" si="64"/>
        <v>-0.30767528582368575</v>
      </c>
      <c r="G537" s="97">
        <f t="shared" si="65"/>
        <v>102.47056749658792</v>
      </c>
      <c r="H537" s="98">
        <v>534</v>
      </c>
      <c r="I537" s="99">
        <f t="shared" si="66"/>
        <v>9.4664081506686718E-2</v>
      </c>
      <c r="J537" s="99">
        <f t="shared" si="67"/>
        <v>698.66915716400058</v>
      </c>
      <c r="K537" s="100">
        <f t="shared" si="68"/>
        <v>26.43235057962119</v>
      </c>
      <c r="L537" s="101">
        <f t="shared" si="69"/>
        <v>23.974544050973162</v>
      </c>
      <c r="M537" s="102">
        <f t="shared" si="70"/>
        <v>47.949088101946323</v>
      </c>
      <c r="N537" s="102">
        <f t="shared" si="71"/>
        <v>-47.949088101946323</v>
      </c>
      <c r="X537" s="113">
        <v>4.4072948328267483E-2</v>
      </c>
      <c r="Y537" s="121">
        <v>85.80690829612341</v>
      </c>
      <c r="Z537" s="121">
        <v>41.345943538261793</v>
      </c>
      <c r="AA537" s="121">
        <v>-41.345943538261793</v>
      </c>
      <c r="AB537" s="122"/>
      <c r="AC537" s="106">
        <v>2.4787062615101288E-2</v>
      </c>
      <c r="AD537" s="123">
        <v>102.47056749658792</v>
      </c>
      <c r="AE537" s="124">
        <v>47.949088101946323</v>
      </c>
      <c r="AF537" s="124">
        <v>-47.949088101946323</v>
      </c>
    </row>
    <row r="538" spans="1:32">
      <c r="A538" s="49">
        <v>532</v>
      </c>
      <c r="B538" s="120">
        <v>4.6099290780141848E-2</v>
      </c>
      <c r="C538" s="94">
        <v>2.4787062615101288E-2</v>
      </c>
      <c r="D538" s="95">
        <v>0</v>
      </c>
      <c r="E538" s="59">
        <v>0.31179549309156251</v>
      </c>
      <c r="F538" s="96">
        <f t="shared" si="64"/>
        <v>-0.31179549309156251</v>
      </c>
      <c r="G538" s="97">
        <f t="shared" si="65"/>
        <v>102.15877200349635</v>
      </c>
      <c r="H538" s="98">
        <v>535</v>
      </c>
      <c r="I538" s="99">
        <f t="shared" si="66"/>
        <v>9.7216429512210614E-2</v>
      </c>
      <c r="J538" s="99">
        <f t="shared" si="67"/>
        <v>698.76637359351275</v>
      </c>
      <c r="K538" s="100">
        <f t="shared" si="68"/>
        <v>26.434189482439457</v>
      </c>
      <c r="L538" s="101">
        <f t="shared" si="69"/>
        <v>23.975852414169744</v>
      </c>
      <c r="M538" s="102">
        <f t="shared" si="70"/>
        <v>47.951704828339487</v>
      </c>
      <c r="N538" s="102">
        <f t="shared" si="71"/>
        <v>-47.951704828339487</v>
      </c>
      <c r="X538" s="113">
        <v>4.4072948328267483E-2</v>
      </c>
      <c r="Y538" s="121">
        <v>87.51256176771949</v>
      </c>
      <c r="Z538" s="121">
        <v>41.451590161187042</v>
      </c>
      <c r="AA538" s="121">
        <v>-41.451590161187042</v>
      </c>
      <c r="AB538" s="122"/>
      <c r="AC538" s="106">
        <v>2.4787062615101288E-2</v>
      </c>
      <c r="AD538" s="123">
        <v>102.15877200349635</v>
      </c>
      <c r="AE538" s="124">
        <v>47.951704828339487</v>
      </c>
      <c r="AF538" s="124">
        <v>-47.951704828339487</v>
      </c>
    </row>
    <row r="539" spans="1:32">
      <c r="A539" s="49">
        <v>535</v>
      </c>
      <c r="B539" s="120">
        <v>4.6099290780141848E-2</v>
      </c>
      <c r="C539" s="94">
        <v>2.4787062615101288E-2</v>
      </c>
      <c r="D539" s="95">
        <v>0</v>
      </c>
      <c r="E539" s="59">
        <v>0.31179549309156251</v>
      </c>
      <c r="F539" s="96">
        <f t="shared" si="64"/>
        <v>-0.31179549309156251</v>
      </c>
      <c r="G539" s="97">
        <f t="shared" si="65"/>
        <v>101.84697651040479</v>
      </c>
      <c r="H539" s="98">
        <v>536</v>
      </c>
      <c r="I539" s="99">
        <f t="shared" si="66"/>
        <v>9.7216429512210614E-2</v>
      </c>
      <c r="J539" s="99">
        <f t="shared" si="67"/>
        <v>698.86359002302493</v>
      </c>
      <c r="K539" s="100">
        <f t="shared" si="68"/>
        <v>26.436028257342763</v>
      </c>
      <c r="L539" s="101">
        <f t="shared" si="69"/>
        <v>23.977160605932241</v>
      </c>
      <c r="M539" s="102">
        <f t="shared" si="70"/>
        <v>47.954321211864482</v>
      </c>
      <c r="N539" s="102">
        <f t="shared" si="71"/>
        <v>-47.954321211864482</v>
      </c>
      <c r="X539" s="113">
        <v>4.4072948328267483E-2</v>
      </c>
      <c r="Y539" s="121">
        <v>87.315236515854735</v>
      </c>
      <c r="Z539" s="121">
        <v>41.453000896806117</v>
      </c>
      <c r="AA539" s="121">
        <v>-41.453000896806117</v>
      </c>
      <c r="AB539" s="122"/>
      <c r="AC539" s="106">
        <v>2.4787062615101288E-2</v>
      </c>
      <c r="AD539" s="123">
        <v>101.84697651040479</v>
      </c>
      <c r="AE539" s="124">
        <v>47.954321211864482</v>
      </c>
      <c r="AF539" s="124">
        <v>-47.954321211864482</v>
      </c>
    </row>
    <row r="540" spans="1:32">
      <c r="A540" s="49">
        <v>536</v>
      </c>
      <c r="B540" s="120">
        <v>4.6099290780141848E-2</v>
      </c>
      <c r="C540" s="94">
        <v>2.4787062615101288E-2</v>
      </c>
      <c r="D540" s="95">
        <v>0</v>
      </c>
      <c r="E540" s="59">
        <v>0.31179549309156251</v>
      </c>
      <c r="F540" s="96">
        <f t="shared" si="64"/>
        <v>-0.31179549309156251</v>
      </c>
      <c r="G540" s="97">
        <f t="shared" si="65"/>
        <v>101.53518101731322</v>
      </c>
      <c r="H540" s="98">
        <v>537</v>
      </c>
      <c r="I540" s="99">
        <f t="shared" si="66"/>
        <v>9.7216429512210614E-2</v>
      </c>
      <c r="J540" s="99">
        <f t="shared" si="67"/>
        <v>698.9608064525371</v>
      </c>
      <c r="K540" s="100">
        <f t="shared" si="68"/>
        <v>26.437866904357794</v>
      </c>
      <c r="L540" s="101">
        <f t="shared" si="69"/>
        <v>23.978468626288706</v>
      </c>
      <c r="M540" s="102">
        <f t="shared" si="70"/>
        <v>47.956937252577411</v>
      </c>
      <c r="N540" s="102">
        <f t="shared" si="71"/>
        <v>-47.956937252577411</v>
      </c>
      <c r="X540" s="113">
        <v>4.4072948328267483E-2</v>
      </c>
      <c r="Y540" s="121">
        <v>86.899708764740083</v>
      </c>
      <c r="Z540" s="121">
        <v>41.459255635242563</v>
      </c>
      <c r="AA540" s="121">
        <v>-41.459255635242563</v>
      </c>
      <c r="AB540" s="122"/>
      <c r="AC540" s="106">
        <v>2.4787062615101288E-2</v>
      </c>
      <c r="AD540" s="123">
        <v>101.53518101731322</v>
      </c>
      <c r="AE540" s="124">
        <v>47.956937252577411</v>
      </c>
      <c r="AF540" s="124">
        <v>-47.956937252577411</v>
      </c>
    </row>
    <row r="541" spans="1:32">
      <c r="A541" s="49">
        <v>534</v>
      </c>
      <c r="B541" s="93">
        <v>9.5744680851063829E-2</v>
      </c>
      <c r="C541" s="94">
        <v>2.4787062615101288E-2</v>
      </c>
      <c r="D541" s="95">
        <v>0</v>
      </c>
      <c r="E541" s="59">
        <v>0.75162643615605895</v>
      </c>
      <c r="F541" s="96">
        <f t="shared" si="64"/>
        <v>-0.75162643615605895</v>
      </c>
      <c r="G541" s="97">
        <f t="shared" si="65"/>
        <v>100.78355458115716</v>
      </c>
      <c r="H541" s="98">
        <v>538</v>
      </c>
      <c r="I541" s="99">
        <f t="shared" si="66"/>
        <v>0.56494229952865815</v>
      </c>
      <c r="J541" s="99">
        <f t="shared" si="67"/>
        <v>699.52574875206574</v>
      </c>
      <c r="K541" s="100">
        <f t="shared" si="68"/>
        <v>26.448549085953008</v>
      </c>
      <c r="L541" s="101">
        <f t="shared" si="69"/>
        <v>23.986066378988053</v>
      </c>
      <c r="M541" s="102">
        <f t="shared" si="70"/>
        <v>47.972132757976105</v>
      </c>
      <c r="N541" s="102">
        <f t="shared" si="71"/>
        <v>-47.972132757976105</v>
      </c>
      <c r="X541" s="113">
        <v>4.4072948328267483E-2</v>
      </c>
      <c r="Y541" s="121">
        <v>86.471956475102402</v>
      </c>
      <c r="Z541" s="121">
        <v>41.465881981057734</v>
      </c>
      <c r="AA541" s="121">
        <v>-41.465881981057734</v>
      </c>
      <c r="AB541" s="122"/>
      <c r="AC541" s="106">
        <v>2.4787062615101288E-2</v>
      </c>
      <c r="AD541" s="123">
        <v>100.78355458115716</v>
      </c>
      <c r="AE541" s="124">
        <v>47.972132757976105</v>
      </c>
      <c r="AF541" s="124">
        <v>-47.972132757976105</v>
      </c>
    </row>
    <row r="542" spans="1:32">
      <c r="A542" s="49">
        <v>542</v>
      </c>
      <c r="B542" s="93">
        <v>4.5086119554204662E-2</v>
      </c>
      <c r="C542" s="94">
        <v>2.4830004249893751E-2</v>
      </c>
      <c r="D542" s="95">
        <v>1</v>
      </c>
      <c r="E542" s="59">
        <v>0.49432705987259373</v>
      </c>
      <c r="F542" s="96">
        <f t="shared" si="64"/>
        <v>0.50567294012740627</v>
      </c>
      <c r="G542" s="97">
        <f t="shared" si="65"/>
        <v>101.28922752128457</v>
      </c>
      <c r="H542" s="98">
        <v>539</v>
      </c>
      <c r="I542" s="99">
        <f t="shared" si="66"/>
        <v>0.25570512237709542</v>
      </c>
      <c r="J542" s="99">
        <f t="shared" si="67"/>
        <v>699.78145387444283</v>
      </c>
      <c r="K542" s="100">
        <f t="shared" si="68"/>
        <v>26.453382654670893</v>
      </c>
      <c r="L542" s="101">
        <f t="shared" si="69"/>
        <v>23.989503385343017</v>
      </c>
      <c r="M542" s="102">
        <f t="shared" si="70"/>
        <v>47.979006770686034</v>
      </c>
      <c r="N542" s="102">
        <f t="shared" si="71"/>
        <v>-47.979006770686034</v>
      </c>
      <c r="X542" s="113">
        <v>4.4072948328267483E-2</v>
      </c>
      <c r="Y542" s="121">
        <v>86.173405611123741</v>
      </c>
      <c r="Z542" s="121">
        <v>41.469109245281786</v>
      </c>
      <c r="AA542" s="121">
        <v>-41.469109245281786</v>
      </c>
      <c r="AB542" s="122"/>
      <c r="AC542" s="106">
        <v>2.4830004249893751E-2</v>
      </c>
      <c r="AD542" s="123">
        <v>101.28922752128457</v>
      </c>
      <c r="AE542" s="124">
        <v>47.979006770686034</v>
      </c>
      <c r="AF542" s="124">
        <v>-47.979006770686034</v>
      </c>
    </row>
    <row r="543" spans="1:32">
      <c r="A543" s="49">
        <v>539</v>
      </c>
      <c r="B543" s="120">
        <v>4.5592705167173259E-2</v>
      </c>
      <c r="C543" s="94">
        <v>2.4830004249893751E-2</v>
      </c>
      <c r="D543" s="95">
        <v>0</v>
      </c>
      <c r="E543" s="59">
        <v>0.50102126208009001</v>
      </c>
      <c r="F543" s="96">
        <f t="shared" si="64"/>
        <v>-0.50102126208009001</v>
      </c>
      <c r="G543" s="97">
        <f t="shared" si="65"/>
        <v>100.78820625920449</v>
      </c>
      <c r="H543" s="98">
        <v>540</v>
      </c>
      <c r="I543" s="99">
        <f t="shared" si="66"/>
        <v>0.25102230505632622</v>
      </c>
      <c r="J543" s="99">
        <f t="shared" si="67"/>
        <v>700.03247617949921</v>
      </c>
      <c r="K543" s="100">
        <f t="shared" si="68"/>
        <v>26.458126845630989</v>
      </c>
      <c r="L543" s="101">
        <f t="shared" si="69"/>
        <v>23.99287629691268</v>
      </c>
      <c r="M543" s="102">
        <f t="shared" si="70"/>
        <v>47.98575259382536</v>
      </c>
      <c r="N543" s="102">
        <f t="shared" si="71"/>
        <v>-47.98575259382536</v>
      </c>
      <c r="X543" s="113">
        <v>4.4072948328267483E-2</v>
      </c>
      <c r="Y543" s="121">
        <v>86.682854304571265</v>
      </c>
      <c r="Z543" s="121">
        <v>41.478503914145286</v>
      </c>
      <c r="AA543" s="121">
        <v>-41.478503914145286</v>
      </c>
      <c r="AB543" s="122"/>
      <c r="AC543" s="106">
        <v>2.4830004249893751E-2</v>
      </c>
      <c r="AD543" s="123">
        <v>100.78820625920449</v>
      </c>
      <c r="AE543" s="124">
        <v>47.98575259382536</v>
      </c>
      <c r="AF543" s="124">
        <v>-47.98575259382536</v>
      </c>
    </row>
    <row r="544" spans="1:32">
      <c r="A544" s="49">
        <v>540</v>
      </c>
      <c r="B544" s="93">
        <v>4.8125633232016213E-2</v>
      </c>
      <c r="C544" s="94">
        <v>2.4830004249893751E-2</v>
      </c>
      <c r="D544" s="95">
        <v>4</v>
      </c>
      <c r="E544" s="59">
        <v>0.53471736964563343</v>
      </c>
      <c r="F544" s="96">
        <f t="shared" si="64"/>
        <v>3.4652826303543667</v>
      </c>
      <c r="G544" s="97">
        <f t="shared" si="65"/>
        <v>104.25348888955885</v>
      </c>
      <c r="H544" s="98">
        <v>541</v>
      </c>
      <c r="I544" s="99">
        <f t="shared" si="66"/>
        <v>12.008183708235679</v>
      </c>
      <c r="J544" s="99">
        <f t="shared" si="67"/>
        <v>712.04065988773493</v>
      </c>
      <c r="K544" s="100">
        <f t="shared" si="68"/>
        <v>26.684090014233856</v>
      </c>
      <c r="L544" s="101">
        <f t="shared" si="69"/>
        <v>24.152903042053229</v>
      </c>
      <c r="M544" s="102">
        <f t="shared" si="70"/>
        <v>48.305806084106457</v>
      </c>
      <c r="N544" s="102">
        <f t="shared" si="71"/>
        <v>-48.305806084106457</v>
      </c>
      <c r="X544" s="113">
        <v>4.4072948328267483E-2</v>
      </c>
      <c r="Y544" s="121">
        <v>86.169383604474149</v>
      </c>
      <c r="Z544" s="121">
        <v>41.488043641139349</v>
      </c>
      <c r="AA544" s="121">
        <v>-41.488043641139349</v>
      </c>
      <c r="AB544" s="122"/>
      <c r="AC544" s="106">
        <v>2.4830004249893751E-2</v>
      </c>
      <c r="AD544" s="123">
        <v>104.25348888955885</v>
      </c>
      <c r="AE544" s="124">
        <v>48.305806084106457</v>
      </c>
      <c r="AF544" s="124">
        <v>-48.305806084106457</v>
      </c>
    </row>
    <row r="545" spans="1:32">
      <c r="A545" s="49">
        <v>541</v>
      </c>
      <c r="B545" s="93">
        <v>9.6757852077001022E-2</v>
      </c>
      <c r="C545" s="94">
        <v>2.4830004249893751E-2</v>
      </c>
      <c r="D545" s="95">
        <v>2</v>
      </c>
      <c r="E545" s="59">
        <v>1.2395645519982292</v>
      </c>
      <c r="F545" s="96">
        <f t="shared" si="64"/>
        <v>0.76043544800177076</v>
      </c>
      <c r="G545" s="97">
        <f t="shared" si="65"/>
        <v>105.01392433756062</v>
      </c>
      <c r="H545" s="98">
        <v>542</v>
      </c>
      <c r="I545" s="99">
        <f t="shared" si="66"/>
        <v>0.57826207057765378</v>
      </c>
      <c r="J545" s="99">
        <f t="shared" si="67"/>
        <v>712.61892195831263</v>
      </c>
      <c r="K545" s="100">
        <f t="shared" si="68"/>
        <v>26.694923149511268</v>
      </c>
      <c r="L545" s="101">
        <f t="shared" si="69"/>
        <v>24.160544258233113</v>
      </c>
      <c r="M545" s="102">
        <f t="shared" si="70"/>
        <v>48.321088516466226</v>
      </c>
      <c r="N545" s="102">
        <f t="shared" si="71"/>
        <v>-48.321088516466226</v>
      </c>
      <c r="X545" s="113">
        <v>4.4072948328267483E-2</v>
      </c>
      <c r="Y545" s="121">
        <v>85.598244231426278</v>
      </c>
      <c r="Z545" s="121">
        <v>41.499841155018864</v>
      </c>
      <c r="AA545" s="121">
        <v>-41.499841155018864</v>
      </c>
      <c r="AB545" s="122"/>
      <c r="AC545" s="106">
        <v>2.4830004249893751E-2</v>
      </c>
      <c r="AD545" s="123">
        <v>105.01392433756062</v>
      </c>
      <c r="AE545" s="124">
        <v>48.321088516466226</v>
      </c>
      <c r="AF545" s="124">
        <v>-48.321088516466226</v>
      </c>
    </row>
    <row r="546" spans="1:32">
      <c r="A546" s="49">
        <v>543</v>
      </c>
      <c r="B546" s="93">
        <v>8.763931104356637E-2</v>
      </c>
      <c r="C546" s="94">
        <v>2.4858336874911464E-2</v>
      </c>
      <c r="D546" s="95">
        <v>2</v>
      </c>
      <c r="E546" s="59">
        <v>1.100928062990717</v>
      </c>
      <c r="F546" s="96">
        <f t="shared" si="64"/>
        <v>0.89907193700928301</v>
      </c>
      <c r="G546" s="97">
        <f t="shared" si="65"/>
        <v>105.91299627456991</v>
      </c>
      <c r="H546" s="98">
        <v>543</v>
      </c>
      <c r="I546" s="99">
        <f t="shared" si="66"/>
        <v>0.80833034791762415</v>
      </c>
      <c r="J546" s="99">
        <f t="shared" si="67"/>
        <v>713.42725230623023</v>
      </c>
      <c r="K546" s="100">
        <f t="shared" si="68"/>
        <v>26.710059009785624</v>
      </c>
      <c r="L546" s="101">
        <f t="shared" si="69"/>
        <v>24.17121568813938</v>
      </c>
      <c r="M546" s="102">
        <f t="shared" si="70"/>
        <v>48.342431376278761</v>
      </c>
      <c r="N546" s="102">
        <f t="shared" si="71"/>
        <v>-48.342431376278761</v>
      </c>
      <c r="X546" s="113">
        <v>4.4072948328267483E-2</v>
      </c>
      <c r="Y546" s="121">
        <v>85.027104858378408</v>
      </c>
      <c r="Z546" s="121">
        <v>41.511632713797248</v>
      </c>
      <c r="AA546" s="121">
        <v>-41.511632713797248</v>
      </c>
      <c r="AB546" s="122"/>
      <c r="AC546" s="106">
        <v>2.4858336874911464E-2</v>
      </c>
      <c r="AD546" s="123">
        <v>105.91299627456991</v>
      </c>
      <c r="AE546" s="124">
        <v>48.342431376278761</v>
      </c>
      <c r="AF546" s="124">
        <v>-48.342431376278761</v>
      </c>
    </row>
    <row r="547" spans="1:32">
      <c r="A547" s="49">
        <v>551</v>
      </c>
      <c r="B547" s="120">
        <v>1.5197568389057751E-3</v>
      </c>
      <c r="C547" s="94">
        <v>2.4989375265618358E-2</v>
      </c>
      <c r="D547" s="95">
        <v>0</v>
      </c>
      <c r="E547" s="59">
        <v>8.3929845748830188E-3</v>
      </c>
      <c r="F547" s="96">
        <f t="shared" si="64"/>
        <v>-8.3929845748830188E-3</v>
      </c>
      <c r="G547" s="97">
        <f t="shared" si="65"/>
        <v>105.90460328999502</v>
      </c>
      <c r="H547" s="98">
        <v>544</v>
      </c>
      <c r="I547" s="99">
        <f t="shared" si="66"/>
        <v>7.0442190074224292E-5</v>
      </c>
      <c r="J547" s="99">
        <f t="shared" si="67"/>
        <v>713.42732274842035</v>
      </c>
      <c r="K547" s="100">
        <f t="shared" si="68"/>
        <v>26.710060328430941</v>
      </c>
      <c r="L547" s="101">
        <f t="shared" si="69"/>
        <v>24.171216617600066</v>
      </c>
      <c r="M547" s="102">
        <f t="shared" si="70"/>
        <v>48.342433235200133</v>
      </c>
      <c r="N547" s="102">
        <f t="shared" si="71"/>
        <v>-48.342433235200133</v>
      </c>
      <c r="X547" s="113">
        <v>4.4072948328267483E-2</v>
      </c>
      <c r="Y547" s="121">
        <v>84.394268709242652</v>
      </c>
      <c r="Z547" s="121">
        <v>41.526101277737531</v>
      </c>
      <c r="AA547" s="121">
        <v>-41.526101277737531</v>
      </c>
      <c r="AB547" s="122"/>
      <c r="AC547" s="106">
        <v>2.4989375265618358E-2</v>
      </c>
      <c r="AD547" s="123">
        <v>105.90460328999502</v>
      </c>
      <c r="AE547" s="124">
        <v>48.342433235200133</v>
      </c>
      <c r="AF547" s="124">
        <v>-48.342433235200133</v>
      </c>
    </row>
    <row r="548" spans="1:32">
      <c r="A548" s="49">
        <v>554</v>
      </c>
      <c r="B548" s="93">
        <v>7.0921985815602853E-3</v>
      </c>
      <c r="C548" s="94">
        <v>2.4989375265618358E-2</v>
      </c>
      <c r="D548" s="95">
        <v>0</v>
      </c>
      <c r="E548" s="59">
        <v>5.3618189777752068E-2</v>
      </c>
      <c r="F548" s="96">
        <f t="shared" si="64"/>
        <v>-5.3618189777752068E-2</v>
      </c>
      <c r="G548" s="97">
        <f t="shared" si="65"/>
        <v>105.85098510021727</v>
      </c>
      <c r="H548" s="98">
        <v>545</v>
      </c>
      <c r="I548" s="99">
        <f t="shared" si="66"/>
        <v>2.8749102750430361E-3</v>
      </c>
      <c r="J548" s="99">
        <f t="shared" si="67"/>
        <v>713.43019765869542</v>
      </c>
      <c r="K548" s="100">
        <f t="shared" si="68"/>
        <v>26.710114145370017</v>
      </c>
      <c r="L548" s="101">
        <f t="shared" si="69"/>
        <v>24.171254550985946</v>
      </c>
      <c r="M548" s="102">
        <f t="shared" si="70"/>
        <v>48.342509101971892</v>
      </c>
      <c r="N548" s="102">
        <f t="shared" si="71"/>
        <v>-48.342509101971892</v>
      </c>
      <c r="X548" s="113">
        <v>4.4072948328267483E-2</v>
      </c>
      <c r="Y548" s="121">
        <v>83.757054314793322</v>
      </c>
      <c r="Z548" s="121">
        <v>41.540761587834432</v>
      </c>
      <c r="AA548" s="121">
        <v>-41.540761587834432</v>
      </c>
      <c r="AB548" s="122"/>
      <c r="AC548" s="106">
        <v>2.4989375265618358E-2</v>
      </c>
      <c r="AD548" s="123">
        <v>105.85098510021727</v>
      </c>
      <c r="AE548" s="124">
        <v>48.342509101971892</v>
      </c>
      <c r="AF548" s="124">
        <v>-48.342509101971892</v>
      </c>
    </row>
    <row r="549" spans="1:32">
      <c r="A549" s="49">
        <v>544</v>
      </c>
      <c r="B549" s="93">
        <v>1.1144883485309018E-2</v>
      </c>
      <c r="C549" s="94">
        <v>2.4989375265618358E-2</v>
      </c>
      <c r="D549" s="95">
        <v>0</v>
      </c>
      <c r="E549" s="59">
        <v>9.238999645072668E-2</v>
      </c>
      <c r="F549" s="96">
        <f t="shared" si="64"/>
        <v>-9.238999645072668E-2</v>
      </c>
      <c r="G549" s="97">
        <f t="shared" si="65"/>
        <v>105.75859510376655</v>
      </c>
      <c r="H549" s="98">
        <v>546</v>
      </c>
      <c r="I549" s="99">
        <f t="shared" si="66"/>
        <v>8.5359114441652881E-3</v>
      </c>
      <c r="J549" s="99">
        <f t="shared" si="67"/>
        <v>713.43873357013956</v>
      </c>
      <c r="K549" s="100">
        <f t="shared" si="68"/>
        <v>26.710273932892182</v>
      </c>
      <c r="L549" s="101">
        <f t="shared" si="69"/>
        <v>24.171367178342319</v>
      </c>
      <c r="M549" s="102">
        <f t="shared" si="70"/>
        <v>48.342734356684637</v>
      </c>
      <c r="N549" s="102">
        <f t="shared" si="71"/>
        <v>-48.342734356684637</v>
      </c>
      <c r="X549" s="113">
        <v>4.4072948328267483E-2</v>
      </c>
      <c r="Y549" s="121">
        <v>85.114455726941841</v>
      </c>
      <c r="Z549" s="121">
        <v>41.607171707186183</v>
      </c>
      <c r="AA549" s="121">
        <v>-41.607171707186183</v>
      </c>
      <c r="AB549" s="122"/>
      <c r="AC549" s="106">
        <v>2.4989375265618358E-2</v>
      </c>
      <c r="AD549" s="123">
        <v>105.75859510376655</v>
      </c>
      <c r="AE549" s="124">
        <v>48.342734356684637</v>
      </c>
      <c r="AF549" s="124">
        <v>-48.342734356684637</v>
      </c>
    </row>
    <row r="550" spans="1:32">
      <c r="A550" s="49">
        <v>547</v>
      </c>
      <c r="B550" s="120">
        <v>2.0263424518743672E-2</v>
      </c>
      <c r="C550" s="94">
        <v>2.4989375265618358E-2</v>
      </c>
      <c r="D550" s="95">
        <v>0</v>
      </c>
      <c r="E550" s="59">
        <v>0.18975531473476037</v>
      </c>
      <c r="F550" s="96">
        <f t="shared" si="64"/>
        <v>-0.18975531473476037</v>
      </c>
      <c r="G550" s="97">
        <f t="shared" si="65"/>
        <v>105.5688397890318</v>
      </c>
      <c r="H550" s="98">
        <v>547</v>
      </c>
      <c r="I550" s="99">
        <f t="shared" si="66"/>
        <v>3.6007079470087966E-2</v>
      </c>
      <c r="J550" s="99">
        <f t="shared" si="67"/>
        <v>713.47474064960966</v>
      </c>
      <c r="K550" s="100">
        <f t="shared" si="68"/>
        <v>26.710947954904366</v>
      </c>
      <c r="L550" s="101">
        <f t="shared" si="69"/>
        <v>24.171842260707205</v>
      </c>
      <c r="M550" s="102">
        <f t="shared" si="70"/>
        <v>48.34368452141441</v>
      </c>
      <c r="N550" s="102">
        <f t="shared" si="71"/>
        <v>-48.34368452141441</v>
      </c>
      <c r="X550" s="113">
        <v>4.4072948328267483E-2</v>
      </c>
      <c r="Y550" s="121">
        <v>84.306400670831223</v>
      </c>
      <c r="Z550" s="121">
        <v>41.630660623380301</v>
      </c>
      <c r="AA550" s="121">
        <v>-41.630660623380301</v>
      </c>
      <c r="AB550" s="122"/>
      <c r="AC550" s="106">
        <v>2.4989375265618358E-2</v>
      </c>
      <c r="AD550" s="123">
        <v>105.5688397890318</v>
      </c>
      <c r="AE550" s="124">
        <v>48.34368452141441</v>
      </c>
      <c r="AF550" s="124">
        <v>-48.34368452141441</v>
      </c>
    </row>
    <row r="551" spans="1:32">
      <c r="A551" s="49">
        <v>552</v>
      </c>
      <c r="B551" s="120">
        <v>2.0263424518743672E-2</v>
      </c>
      <c r="C551" s="94">
        <v>2.4989375265618358E-2</v>
      </c>
      <c r="D551" s="95">
        <v>2</v>
      </c>
      <c r="E551" s="59">
        <v>0.18975531473476037</v>
      </c>
      <c r="F551" s="96">
        <f t="shared" si="64"/>
        <v>1.8102446852652396</v>
      </c>
      <c r="G551" s="97">
        <f t="shared" si="65"/>
        <v>107.37908447429704</v>
      </c>
      <c r="H551" s="98">
        <v>548</v>
      </c>
      <c r="I551" s="99">
        <f t="shared" si="66"/>
        <v>3.2769858205310465</v>
      </c>
      <c r="J551" s="99">
        <f t="shared" si="67"/>
        <v>716.75172647014074</v>
      </c>
      <c r="K551" s="100">
        <f t="shared" si="68"/>
        <v>26.772219304161929</v>
      </c>
      <c r="L551" s="101">
        <f t="shared" si="69"/>
        <v>24.214983342901185</v>
      </c>
      <c r="M551" s="102">
        <f t="shared" si="70"/>
        <v>48.42996668580237</v>
      </c>
      <c r="N551" s="102">
        <f t="shared" si="71"/>
        <v>-48.42996668580237</v>
      </c>
      <c r="X551" s="113">
        <v>4.4072948328267483E-2</v>
      </c>
      <c r="Y551" s="121">
        <v>83.481968907354087</v>
      </c>
      <c r="Z551" s="121">
        <v>41.655086171377903</v>
      </c>
      <c r="AA551" s="121">
        <v>-41.655086171377903</v>
      </c>
      <c r="AB551" s="122"/>
      <c r="AC551" s="106">
        <v>2.4989375265618358E-2</v>
      </c>
      <c r="AD551" s="123">
        <v>107.37908447429704</v>
      </c>
      <c r="AE551" s="124">
        <v>48.42996668580237</v>
      </c>
      <c r="AF551" s="124">
        <v>-48.42996668580237</v>
      </c>
    </row>
    <row r="552" spans="1:32">
      <c r="A552" s="49">
        <v>553</v>
      </c>
      <c r="B552" s="93">
        <v>2.1783181357649443E-2</v>
      </c>
      <c r="C552" s="94">
        <v>2.4989375265618358E-2</v>
      </c>
      <c r="D552" s="95">
        <v>0</v>
      </c>
      <c r="E552" s="59">
        <v>0.20701679823887587</v>
      </c>
      <c r="F552" s="96">
        <f t="shared" si="64"/>
        <v>-0.20701679823887587</v>
      </c>
      <c r="G552" s="97">
        <f t="shared" si="65"/>
        <v>107.17206767605816</v>
      </c>
      <c r="H552" s="98">
        <v>549</v>
      </c>
      <c r="I552" s="99">
        <f t="shared" si="66"/>
        <v>4.2855954753075437E-2</v>
      </c>
      <c r="J552" s="99">
        <f t="shared" si="67"/>
        <v>716.79458242489386</v>
      </c>
      <c r="K552" s="100">
        <f t="shared" si="68"/>
        <v>26.773019673262368</v>
      </c>
      <c r="L552" s="101">
        <f t="shared" si="69"/>
        <v>24.21554628111404</v>
      </c>
      <c r="M552" s="102">
        <f t="shared" si="70"/>
        <v>48.431092562228081</v>
      </c>
      <c r="N552" s="102">
        <f t="shared" si="71"/>
        <v>-48.431092562228081</v>
      </c>
      <c r="X552" s="113">
        <v>4.4072948328267483E-2</v>
      </c>
      <c r="Y552" s="121">
        <v>83.321028315016775</v>
      </c>
      <c r="Z552" s="121">
        <v>41.656016486164731</v>
      </c>
      <c r="AA552" s="121">
        <v>-41.656016486164731</v>
      </c>
      <c r="AB552" s="122"/>
      <c r="AC552" s="106">
        <v>2.4989375265618358E-2</v>
      </c>
      <c r="AD552" s="123">
        <v>107.17206767605816</v>
      </c>
      <c r="AE552" s="124">
        <v>48.431092562228081</v>
      </c>
      <c r="AF552" s="124">
        <v>-48.431092562228081</v>
      </c>
    </row>
    <row r="553" spans="1:32">
      <c r="A553" s="49">
        <v>548</v>
      </c>
      <c r="B553" s="120">
        <v>3.0901722391084095E-2</v>
      </c>
      <c r="C553" s="94">
        <v>2.4989375265618358E-2</v>
      </c>
      <c r="D553" s="95">
        <v>0</v>
      </c>
      <c r="E553" s="59">
        <v>0.31537452717475428</v>
      </c>
      <c r="F553" s="96">
        <f t="shared" si="64"/>
        <v>-0.31537452717475428</v>
      </c>
      <c r="G553" s="97">
        <f t="shared" si="65"/>
        <v>106.85669314888341</v>
      </c>
      <c r="H553" s="98">
        <v>550</v>
      </c>
      <c r="I553" s="99">
        <f t="shared" si="66"/>
        <v>9.9461092390699821E-2</v>
      </c>
      <c r="J553" s="99">
        <f t="shared" si="67"/>
        <v>716.89404351728456</v>
      </c>
      <c r="K553" s="100">
        <f t="shared" si="68"/>
        <v>26.774877096212496</v>
      </c>
      <c r="L553" s="101">
        <f t="shared" si="69"/>
        <v>24.216852636555096</v>
      </c>
      <c r="M553" s="102">
        <f t="shared" si="70"/>
        <v>48.433705273110192</v>
      </c>
      <c r="N553" s="102">
        <f t="shared" si="71"/>
        <v>-48.433705273110192</v>
      </c>
      <c r="X553" s="113">
        <v>4.4072948328267483E-2</v>
      </c>
      <c r="Y553" s="121">
        <v>83.108908014255206</v>
      </c>
      <c r="Z553" s="121">
        <v>41.657632479188294</v>
      </c>
      <c r="AA553" s="121">
        <v>-41.657632479188294</v>
      </c>
      <c r="AB553" s="122"/>
      <c r="AC553" s="106">
        <v>2.4989375265618358E-2</v>
      </c>
      <c r="AD553" s="123">
        <v>106.85669314888341</v>
      </c>
      <c r="AE553" s="124">
        <v>48.433705273110192</v>
      </c>
      <c r="AF553" s="124">
        <v>-48.433705273110192</v>
      </c>
    </row>
    <row r="554" spans="1:32">
      <c r="A554" s="49">
        <v>549</v>
      </c>
      <c r="B554" s="93">
        <v>3.4954407294832825E-2</v>
      </c>
      <c r="C554" s="94">
        <v>2.4989375265618358E-2</v>
      </c>
      <c r="D554" s="95">
        <v>0</v>
      </c>
      <c r="E554" s="59">
        <v>0.36581096672282548</v>
      </c>
      <c r="F554" s="96">
        <f t="shared" si="64"/>
        <v>-0.36581096672282548</v>
      </c>
      <c r="G554" s="97">
        <f t="shared" si="65"/>
        <v>106.49088218216059</v>
      </c>
      <c r="H554" s="98">
        <v>551</v>
      </c>
      <c r="I554" s="99">
        <f t="shared" si="66"/>
        <v>0.13381766337468814</v>
      </c>
      <c r="J554" s="99">
        <f t="shared" si="67"/>
        <v>717.02786118065922</v>
      </c>
      <c r="K554" s="100">
        <f t="shared" si="68"/>
        <v>26.777375920367163</v>
      </c>
      <c r="L554" s="101">
        <f t="shared" si="69"/>
        <v>24.218609968005392</v>
      </c>
      <c r="M554" s="102">
        <f t="shared" si="70"/>
        <v>48.437219936010784</v>
      </c>
      <c r="N554" s="102">
        <f t="shared" si="71"/>
        <v>-48.437219936010784</v>
      </c>
      <c r="X554" s="113">
        <v>4.4072948328267483E-2</v>
      </c>
      <c r="Y554" s="121">
        <v>81.82354235198612</v>
      </c>
      <c r="Z554" s="121">
        <v>41.716892396030879</v>
      </c>
      <c r="AA554" s="121">
        <v>-41.716892396030879</v>
      </c>
      <c r="AB554" s="122"/>
      <c r="AC554" s="106">
        <v>2.4989375265618358E-2</v>
      </c>
      <c r="AD554" s="123">
        <v>106.49088218216059</v>
      </c>
      <c r="AE554" s="124">
        <v>48.437219936010784</v>
      </c>
      <c r="AF554" s="124">
        <v>-48.437219936010784</v>
      </c>
    </row>
    <row r="555" spans="1:32">
      <c r="A555" s="49">
        <v>550</v>
      </c>
      <c r="B555" s="120">
        <v>3.6980749746707196E-2</v>
      </c>
      <c r="C555" s="94">
        <v>2.4989375265618358E-2</v>
      </c>
      <c r="D555" s="95">
        <v>0</v>
      </c>
      <c r="E555" s="59">
        <v>0.39148930672167198</v>
      </c>
      <c r="F555" s="96">
        <f t="shared" si="64"/>
        <v>-0.39148930672167198</v>
      </c>
      <c r="G555" s="97">
        <f t="shared" si="65"/>
        <v>106.09939287543892</v>
      </c>
      <c r="H555" s="98">
        <v>552</v>
      </c>
      <c r="I555" s="99">
        <f t="shared" si="66"/>
        <v>0.15326387727741536</v>
      </c>
      <c r="J555" s="99">
        <f t="shared" si="67"/>
        <v>717.18112505793658</v>
      </c>
      <c r="K555" s="100">
        <f t="shared" si="68"/>
        <v>26.78023758404575</v>
      </c>
      <c r="L555" s="101">
        <f t="shared" si="69"/>
        <v>24.220622285472441</v>
      </c>
      <c r="M555" s="102">
        <f t="shared" si="70"/>
        <v>48.441244570944882</v>
      </c>
      <c r="N555" s="102">
        <f t="shared" si="71"/>
        <v>-48.441244570944882</v>
      </c>
      <c r="X555" s="113">
        <v>4.4072948328267483E-2</v>
      </c>
      <c r="Y555" s="121">
        <v>87.488185875640525</v>
      </c>
      <c r="Z555" s="121">
        <v>42.838756825993713</v>
      </c>
      <c r="AA555" s="121">
        <v>-42.838756825993713</v>
      </c>
      <c r="AB555" s="122"/>
      <c r="AC555" s="106">
        <v>2.4989375265618358E-2</v>
      </c>
      <c r="AD555" s="123">
        <v>106.09939287543892</v>
      </c>
      <c r="AE555" s="124">
        <v>48.441244570944882</v>
      </c>
      <c r="AF555" s="124">
        <v>-48.441244570944882</v>
      </c>
    </row>
    <row r="556" spans="1:32">
      <c r="A556" s="49">
        <v>546</v>
      </c>
      <c r="B556" s="93">
        <v>0.13627152988855118</v>
      </c>
      <c r="C556" s="94">
        <v>2.4989375265618358E-2</v>
      </c>
      <c r="D556" s="95">
        <v>0</v>
      </c>
      <c r="E556" s="59">
        <v>1.8820278445090377</v>
      </c>
      <c r="F556" s="96">
        <f t="shared" si="64"/>
        <v>-1.8820278445090377</v>
      </c>
      <c r="G556" s="97">
        <f t="shared" si="65"/>
        <v>104.21736503092988</v>
      </c>
      <c r="H556" s="98">
        <v>553</v>
      </c>
      <c r="I556" s="99">
        <f t="shared" si="66"/>
        <v>3.5420288075073345</v>
      </c>
      <c r="J556" s="99">
        <f t="shared" si="67"/>
        <v>720.72315386544392</v>
      </c>
      <c r="K556" s="100">
        <f t="shared" si="68"/>
        <v>26.846287524822568</v>
      </c>
      <c r="L556" s="101">
        <f t="shared" si="69"/>
        <v>24.267013326244122</v>
      </c>
      <c r="M556" s="102">
        <f t="shared" si="70"/>
        <v>48.534026652488244</v>
      </c>
      <c r="N556" s="102">
        <f t="shared" si="71"/>
        <v>-48.534026652488244</v>
      </c>
      <c r="X556" s="113">
        <v>4.4579533941236073E-2</v>
      </c>
      <c r="Y556" s="121">
        <v>88.337535531360345</v>
      </c>
      <c r="Z556" s="121">
        <v>42.863360402474463</v>
      </c>
      <c r="AA556" s="121">
        <v>-42.863360402474463</v>
      </c>
      <c r="AB556" s="122"/>
      <c r="AC556" s="106">
        <v>2.4989375265618358E-2</v>
      </c>
      <c r="AD556" s="123">
        <v>104.21736503092988</v>
      </c>
      <c r="AE556" s="124">
        <v>48.534026652488244</v>
      </c>
      <c r="AF556" s="124">
        <v>-48.534026652488244</v>
      </c>
    </row>
    <row r="557" spans="1:32">
      <c r="A557" s="49">
        <v>545</v>
      </c>
      <c r="B557" s="120">
        <v>0.15957446808510639</v>
      </c>
      <c r="C557" s="94">
        <v>2.4989375265618358E-2</v>
      </c>
      <c r="D557" s="95">
        <v>1</v>
      </c>
      <c r="E557" s="59">
        <v>2.2759417511777555</v>
      </c>
      <c r="F557" s="96">
        <f t="shared" si="64"/>
        <v>-1.2759417511777555</v>
      </c>
      <c r="G557" s="97">
        <f t="shared" si="65"/>
        <v>102.94142327975213</v>
      </c>
      <c r="H557" s="98">
        <v>554</v>
      </c>
      <c r="I557" s="99">
        <f t="shared" si="66"/>
        <v>1.6280273523985573</v>
      </c>
      <c r="J557" s="99">
        <f t="shared" si="67"/>
        <v>722.35118121784251</v>
      </c>
      <c r="K557" s="100">
        <f t="shared" si="68"/>
        <v>26.87659169645293</v>
      </c>
      <c r="L557" s="101">
        <f t="shared" si="69"/>
        <v>24.288262401277127</v>
      </c>
      <c r="M557" s="102">
        <f t="shared" si="70"/>
        <v>48.576524802554253</v>
      </c>
      <c r="N557" s="102">
        <f t="shared" si="71"/>
        <v>-48.576524802554253</v>
      </c>
      <c r="X557" s="113">
        <v>4.4579533941236073E-2</v>
      </c>
      <c r="Y557" s="121">
        <v>87.929865356690229</v>
      </c>
      <c r="Z557" s="121">
        <v>42.869024827453174</v>
      </c>
      <c r="AA557" s="121">
        <v>-42.869024827453174</v>
      </c>
      <c r="AB557" s="122"/>
      <c r="AC557" s="106">
        <v>2.4989375265618358E-2</v>
      </c>
      <c r="AD557" s="123">
        <v>102.94142327975213</v>
      </c>
      <c r="AE557" s="124">
        <v>48.576524802554253</v>
      </c>
      <c r="AF557" s="124">
        <v>-48.576524802554253</v>
      </c>
    </row>
    <row r="558" spans="1:32">
      <c r="A558" s="49">
        <v>555</v>
      </c>
      <c r="B558" s="120">
        <v>4.1540020263424522E-2</v>
      </c>
      <c r="C558" s="94">
        <v>2.5074815837937383E-2</v>
      </c>
      <c r="D558" s="95">
        <v>0</v>
      </c>
      <c r="E558" s="59">
        <v>0.27801768879644106</v>
      </c>
      <c r="F558" s="96">
        <f t="shared" si="64"/>
        <v>-0.27801768879644106</v>
      </c>
      <c r="G558" s="97">
        <f t="shared" si="65"/>
        <v>102.66340559095569</v>
      </c>
      <c r="H558" s="98">
        <v>555</v>
      </c>
      <c r="I558" s="99">
        <f t="shared" si="66"/>
        <v>7.7293835283714751E-2</v>
      </c>
      <c r="J558" s="99">
        <f t="shared" si="67"/>
        <v>722.42847505312625</v>
      </c>
      <c r="K558" s="100">
        <f t="shared" si="68"/>
        <v>26.878029597668171</v>
      </c>
      <c r="L558" s="101">
        <f t="shared" si="69"/>
        <v>24.28927009247079</v>
      </c>
      <c r="M558" s="102">
        <f t="shared" si="70"/>
        <v>48.578540184941581</v>
      </c>
      <c r="N558" s="102">
        <f t="shared" si="71"/>
        <v>-48.578540184941581</v>
      </c>
      <c r="X558" s="113">
        <v>4.4579533941236073E-2</v>
      </c>
      <c r="Y558" s="121">
        <v>88.482175554652926</v>
      </c>
      <c r="Z558" s="121">
        <v>42.879418083539313</v>
      </c>
      <c r="AA558" s="121">
        <v>-42.879418083539313</v>
      </c>
      <c r="AB558" s="122"/>
      <c r="AC558" s="106">
        <v>2.5074815837937383E-2</v>
      </c>
      <c r="AD558" s="123">
        <v>102.66340559095569</v>
      </c>
      <c r="AE558" s="124">
        <v>48.578540184941581</v>
      </c>
      <c r="AF558" s="124">
        <v>-48.578540184941581</v>
      </c>
    </row>
    <row r="559" spans="1:32">
      <c r="A559" s="49">
        <v>558</v>
      </c>
      <c r="B559" s="93">
        <v>4.4072948328267483E-2</v>
      </c>
      <c r="C559" s="94">
        <v>2.5074815837937383E-2</v>
      </c>
      <c r="D559" s="95">
        <v>0</v>
      </c>
      <c r="E559" s="59">
        <v>0.29855086397866698</v>
      </c>
      <c r="F559" s="96">
        <f t="shared" si="64"/>
        <v>-0.29855086397866698</v>
      </c>
      <c r="G559" s="97">
        <f t="shared" si="65"/>
        <v>102.36485472697703</v>
      </c>
      <c r="H559" s="98">
        <v>556</v>
      </c>
      <c r="I559" s="99">
        <f t="shared" si="66"/>
        <v>8.9132618382408518E-2</v>
      </c>
      <c r="J559" s="99">
        <f t="shared" si="67"/>
        <v>722.5176076715087</v>
      </c>
      <c r="K559" s="100">
        <f t="shared" si="68"/>
        <v>26.87968764088431</v>
      </c>
      <c r="L559" s="101">
        <f t="shared" si="69"/>
        <v>24.290431998238862</v>
      </c>
      <c r="M559" s="102">
        <f t="shared" si="70"/>
        <v>48.580863996477724</v>
      </c>
      <c r="N559" s="102">
        <f t="shared" si="71"/>
        <v>-48.580863996477724</v>
      </c>
      <c r="X559" s="103">
        <v>4.4579533941236073E-2</v>
      </c>
      <c r="Y559" s="121">
        <v>88.984828285411879</v>
      </c>
      <c r="Z559" s="121">
        <v>42.888022892113497</v>
      </c>
      <c r="AA559" s="121">
        <v>-42.888022892113497</v>
      </c>
      <c r="AB559" s="122"/>
      <c r="AC559" s="106">
        <v>2.5074815837937383E-2</v>
      </c>
      <c r="AD559" s="123">
        <v>102.36485472697703</v>
      </c>
      <c r="AE559" s="124">
        <v>48.580863996477724</v>
      </c>
      <c r="AF559" s="124">
        <v>-48.580863996477724</v>
      </c>
    </row>
    <row r="560" spans="1:32">
      <c r="A560" s="49">
        <v>557</v>
      </c>
      <c r="B560" s="93">
        <v>4.5086119554204662E-2</v>
      </c>
      <c r="C560" s="94">
        <v>2.5074815837937383E-2</v>
      </c>
      <c r="D560" s="95">
        <v>0</v>
      </c>
      <c r="E560" s="59">
        <v>0.3068325400341993</v>
      </c>
      <c r="F560" s="96">
        <f t="shared" si="64"/>
        <v>-0.3068325400341993</v>
      </c>
      <c r="G560" s="97">
        <f t="shared" si="65"/>
        <v>102.05802218694284</v>
      </c>
      <c r="H560" s="98">
        <v>557</v>
      </c>
      <c r="I560" s="99">
        <f t="shared" si="66"/>
        <v>9.4146207623838518E-2</v>
      </c>
      <c r="J560" s="99">
        <f t="shared" si="67"/>
        <v>722.61175387913249</v>
      </c>
      <c r="K560" s="100">
        <f t="shared" si="68"/>
        <v>26.881438835730734</v>
      </c>
      <c r="L560" s="101">
        <f t="shared" si="69"/>
        <v>24.291659109141346</v>
      </c>
      <c r="M560" s="102">
        <f t="shared" si="70"/>
        <v>48.583318218282692</v>
      </c>
      <c r="N560" s="102">
        <f t="shared" si="71"/>
        <v>-48.583318218282692</v>
      </c>
      <c r="X560" s="103">
        <v>4.4579533941236073E-2</v>
      </c>
      <c r="Y560" s="121">
        <v>88.48288728327185</v>
      </c>
      <c r="Z560" s="121">
        <v>42.896600126931752</v>
      </c>
      <c r="AA560" s="121">
        <v>-42.896600126931752</v>
      </c>
      <c r="AB560" s="122"/>
      <c r="AC560" s="106">
        <v>2.5074815837937383E-2</v>
      </c>
      <c r="AD560" s="123">
        <v>102.05802218694284</v>
      </c>
      <c r="AE560" s="124">
        <v>48.583318218282692</v>
      </c>
      <c r="AF560" s="124">
        <v>-48.583318218282692</v>
      </c>
    </row>
    <row r="561" spans="1:32">
      <c r="A561" s="49">
        <v>559</v>
      </c>
      <c r="B561" s="93">
        <v>4.5592705167173259E-2</v>
      </c>
      <c r="C561" s="94">
        <v>2.5074815837937383E-2</v>
      </c>
      <c r="D561" s="95">
        <v>0</v>
      </c>
      <c r="E561" s="59">
        <v>0.31098768191002135</v>
      </c>
      <c r="F561" s="96">
        <f t="shared" si="64"/>
        <v>-0.31098768191002135</v>
      </c>
      <c r="G561" s="97">
        <f t="shared" si="65"/>
        <v>101.74703450503281</v>
      </c>
      <c r="H561" s="98">
        <v>558</v>
      </c>
      <c r="I561" s="99">
        <f t="shared" si="66"/>
        <v>9.6713338299768623E-2</v>
      </c>
      <c r="J561" s="99">
        <f t="shared" si="67"/>
        <v>722.70846721743226</v>
      </c>
      <c r="K561" s="100">
        <f t="shared" si="68"/>
        <v>26.883237662480912</v>
      </c>
      <c r="L561" s="101">
        <f t="shared" si="69"/>
        <v>24.292919519309326</v>
      </c>
      <c r="M561" s="102">
        <f t="shared" si="70"/>
        <v>48.585839038618651</v>
      </c>
      <c r="N561" s="102">
        <f t="shared" si="71"/>
        <v>-48.585839038618651</v>
      </c>
      <c r="X561" s="103">
        <v>4.4579533941236073E-2</v>
      </c>
      <c r="Y561" s="121">
        <v>89.971575320420939</v>
      </c>
      <c r="Z561" s="121">
        <v>42.971910031535941</v>
      </c>
      <c r="AA561" s="121">
        <v>-42.971910031535941</v>
      </c>
      <c r="AB561" s="122"/>
      <c r="AC561" s="106">
        <v>2.5074815837937383E-2</v>
      </c>
      <c r="AD561" s="123">
        <v>101.74703450503281</v>
      </c>
      <c r="AE561" s="124">
        <v>48.585839038618651</v>
      </c>
      <c r="AF561" s="124">
        <v>-48.585839038618651</v>
      </c>
    </row>
    <row r="562" spans="1:32">
      <c r="A562" s="49">
        <v>560</v>
      </c>
      <c r="B562" s="120">
        <v>4.5592705167173259E-2</v>
      </c>
      <c r="C562" s="94">
        <v>2.5074815837937383E-2</v>
      </c>
      <c r="D562" s="95">
        <v>0</v>
      </c>
      <c r="E562" s="59">
        <v>0.31098768191002135</v>
      </c>
      <c r="F562" s="96">
        <f t="shared" si="64"/>
        <v>-0.31098768191002135</v>
      </c>
      <c r="G562" s="97">
        <f t="shared" si="65"/>
        <v>101.43604682312279</v>
      </c>
      <c r="H562" s="98">
        <v>559</v>
      </c>
      <c r="I562" s="99">
        <f t="shared" si="66"/>
        <v>9.6713338299768623E-2</v>
      </c>
      <c r="J562" s="99">
        <f t="shared" si="67"/>
        <v>722.80518055573202</v>
      </c>
      <c r="K562" s="100">
        <f t="shared" si="68"/>
        <v>26.88503636887501</v>
      </c>
      <c r="L562" s="101">
        <f t="shared" si="69"/>
        <v>24.294179766369925</v>
      </c>
      <c r="M562" s="102">
        <f t="shared" si="70"/>
        <v>48.588359532739851</v>
      </c>
      <c r="N562" s="102">
        <f t="shared" si="71"/>
        <v>-48.588359532739851</v>
      </c>
      <c r="X562" s="103">
        <v>4.4579533941236073E-2</v>
      </c>
      <c r="Y562" s="121">
        <v>90.444254756094622</v>
      </c>
      <c r="Z562" s="121">
        <v>42.979488654781264</v>
      </c>
      <c r="AA562" s="121">
        <v>-42.979488654781264</v>
      </c>
      <c r="AB562" s="122"/>
      <c r="AC562" s="106">
        <v>2.5074815837937383E-2</v>
      </c>
      <c r="AD562" s="123">
        <v>101.43604682312279</v>
      </c>
      <c r="AE562" s="124">
        <v>48.588359532739851</v>
      </c>
      <c r="AF562" s="124">
        <v>-48.588359532739851</v>
      </c>
    </row>
    <row r="563" spans="1:32">
      <c r="A563" s="49">
        <v>556</v>
      </c>
      <c r="B563" s="93">
        <v>9.5238095238095247E-2</v>
      </c>
      <c r="C563" s="94">
        <v>2.5074815837937383E-2</v>
      </c>
      <c r="D563" s="95">
        <v>0</v>
      </c>
      <c r="E563" s="59">
        <v>0.75488181598682536</v>
      </c>
      <c r="F563" s="96">
        <f t="shared" si="64"/>
        <v>-0.75488181598682536</v>
      </c>
      <c r="G563" s="97">
        <f t="shared" si="65"/>
        <v>100.68116500713597</v>
      </c>
      <c r="H563" s="98">
        <v>560</v>
      </c>
      <c r="I563" s="99">
        <f t="shared" si="66"/>
        <v>0.56984655610756729</v>
      </c>
      <c r="J563" s="99">
        <f t="shared" si="67"/>
        <v>723.37502711183959</v>
      </c>
      <c r="K563" s="100">
        <f t="shared" si="68"/>
        <v>26.895632119581045</v>
      </c>
      <c r="L563" s="101">
        <f t="shared" si="69"/>
        <v>24.301601982301197</v>
      </c>
      <c r="M563" s="102">
        <f t="shared" si="70"/>
        <v>48.603203964602393</v>
      </c>
      <c r="N563" s="102">
        <f t="shared" si="71"/>
        <v>-48.603203964602393</v>
      </c>
      <c r="X563" s="103">
        <v>4.4579533941236073E-2</v>
      </c>
      <c r="Y563" s="121">
        <v>89.898692089575334</v>
      </c>
      <c r="Z563" s="121">
        <v>42.989580674831622</v>
      </c>
      <c r="AA563" s="121">
        <v>-42.989580674831622</v>
      </c>
      <c r="AB563" s="122"/>
      <c r="AC563" s="106">
        <v>2.5074815837937383E-2</v>
      </c>
      <c r="AD563" s="123">
        <v>100.68116500713597</v>
      </c>
      <c r="AE563" s="124">
        <v>48.603203964602393</v>
      </c>
      <c r="AF563" s="124">
        <v>-48.603203964602393</v>
      </c>
    </row>
    <row r="564" spans="1:32">
      <c r="A564" s="49">
        <v>561</v>
      </c>
      <c r="B564" s="93">
        <v>2.3809523809523812E-2</v>
      </c>
      <c r="C564" s="94">
        <v>2.513812154696133E-2</v>
      </c>
      <c r="D564" s="95">
        <v>0</v>
      </c>
      <c r="E564" s="59">
        <v>0.14276827405277265</v>
      </c>
      <c r="F564" s="96">
        <f t="shared" si="64"/>
        <v>-0.14276827405277265</v>
      </c>
      <c r="G564" s="97">
        <f t="shared" si="65"/>
        <v>100.5383967330832</v>
      </c>
      <c r="H564" s="98">
        <v>561</v>
      </c>
      <c r="I564" s="99">
        <f t="shared" si="66"/>
        <v>2.0382780076007596E-2</v>
      </c>
      <c r="J564" s="99">
        <f t="shared" si="67"/>
        <v>723.39540989191562</v>
      </c>
      <c r="K564" s="100">
        <f t="shared" si="68"/>
        <v>26.896011040522637</v>
      </c>
      <c r="L564" s="101">
        <f t="shared" si="69"/>
        <v>24.301867361929702</v>
      </c>
      <c r="M564" s="102">
        <f t="shared" si="70"/>
        <v>48.603734723859404</v>
      </c>
      <c r="N564" s="102">
        <f t="shared" si="71"/>
        <v>-48.603734723859404</v>
      </c>
      <c r="X564" s="113">
        <v>4.4579533941236073E-2</v>
      </c>
      <c r="Y564" s="121">
        <v>89.347189042106507</v>
      </c>
      <c r="Z564" s="121">
        <v>42.999889058447145</v>
      </c>
      <c r="AA564" s="121">
        <v>-42.999889058447145</v>
      </c>
      <c r="AB564" s="122"/>
      <c r="AC564" s="106">
        <v>2.513812154696133E-2</v>
      </c>
      <c r="AD564" s="123">
        <v>100.5383967330832</v>
      </c>
      <c r="AE564" s="124">
        <v>48.603734723859404</v>
      </c>
      <c r="AF564" s="124">
        <v>-48.603734723859404</v>
      </c>
    </row>
    <row r="565" spans="1:32">
      <c r="A565" s="49">
        <v>562</v>
      </c>
      <c r="B565" s="93">
        <v>8.1053698074974676E-3</v>
      </c>
      <c r="C565" s="94">
        <v>2.5212494687632814E-2</v>
      </c>
      <c r="D565" s="95">
        <v>0</v>
      </c>
      <c r="E565" s="59">
        <v>6.3544158958755662E-2</v>
      </c>
      <c r="F565" s="96">
        <f t="shared" si="64"/>
        <v>-6.3544158958755662E-2</v>
      </c>
      <c r="G565" s="97">
        <f t="shared" si="65"/>
        <v>100.47485257412445</v>
      </c>
      <c r="H565" s="98">
        <v>562</v>
      </c>
      <c r="I565" s="99">
        <f t="shared" si="66"/>
        <v>4.0378601377756076E-3</v>
      </c>
      <c r="J565" s="99">
        <f t="shared" si="67"/>
        <v>723.39944775205345</v>
      </c>
      <c r="K565" s="100">
        <f t="shared" si="68"/>
        <v>26.896086104711472</v>
      </c>
      <c r="L565" s="101">
        <f t="shared" si="69"/>
        <v>24.301919933184173</v>
      </c>
      <c r="M565" s="102">
        <f t="shared" si="70"/>
        <v>48.603839866368347</v>
      </c>
      <c r="N565" s="102">
        <f t="shared" si="71"/>
        <v>-48.603839866368347</v>
      </c>
      <c r="X565" s="113">
        <v>4.4579533941236073E-2</v>
      </c>
      <c r="Y565" s="121">
        <v>91.778687992684965</v>
      </c>
      <c r="Z565" s="121">
        <v>43.199343319468461</v>
      </c>
      <c r="AA565" s="121">
        <v>-43.199343319468461</v>
      </c>
      <c r="AB565" s="122"/>
      <c r="AC565" s="106">
        <v>2.5212494687632814E-2</v>
      </c>
      <c r="AD565" s="123">
        <v>100.47485257412445</v>
      </c>
      <c r="AE565" s="124">
        <v>48.603839866368347</v>
      </c>
      <c r="AF565" s="124">
        <v>-48.603839866368347</v>
      </c>
    </row>
    <row r="566" spans="1:32">
      <c r="A566" s="49">
        <v>563</v>
      </c>
      <c r="B566" s="93">
        <v>4.0526849037487338E-3</v>
      </c>
      <c r="C566" s="94">
        <v>2.5361240968975775E-2</v>
      </c>
      <c r="D566" s="95">
        <v>0</v>
      </c>
      <c r="E566" s="59">
        <v>2.7730686132681242E-2</v>
      </c>
      <c r="F566" s="96">
        <f t="shared" si="64"/>
        <v>-2.7730686132681242E-2</v>
      </c>
      <c r="G566" s="97">
        <f t="shared" si="65"/>
        <v>100.44712188799177</v>
      </c>
      <c r="H566" s="98">
        <v>563</v>
      </c>
      <c r="I566" s="99">
        <f t="shared" si="66"/>
        <v>7.6899095338927974E-4</v>
      </c>
      <c r="J566" s="99">
        <f t="shared" si="67"/>
        <v>723.40021674300681</v>
      </c>
      <c r="K566" s="100">
        <f t="shared" si="68"/>
        <v>26.896100400299794</v>
      </c>
      <c r="L566" s="101">
        <f t="shared" si="69"/>
        <v>24.301929945093381</v>
      </c>
      <c r="M566" s="102">
        <f t="shared" si="70"/>
        <v>48.603859890186762</v>
      </c>
      <c r="N566" s="102">
        <f t="shared" si="71"/>
        <v>-48.603859890186762</v>
      </c>
      <c r="X566" s="113">
        <v>4.4579533941236073E-2</v>
      </c>
      <c r="Y566" s="121">
        <v>91.172959346353593</v>
      </c>
      <c r="Z566" s="121">
        <v>43.211663942131651</v>
      </c>
      <c r="AA566" s="121">
        <v>-43.211663942131651</v>
      </c>
      <c r="AB566" s="122"/>
      <c r="AC566" s="106">
        <v>2.5361240968975775E-2</v>
      </c>
      <c r="AD566" s="123">
        <v>100.44712188799177</v>
      </c>
      <c r="AE566" s="124">
        <v>48.603859890186762</v>
      </c>
      <c r="AF566" s="124">
        <v>-48.603859890186762</v>
      </c>
    </row>
    <row r="567" spans="1:32">
      <c r="A567" s="49">
        <v>568</v>
      </c>
      <c r="B567" s="120">
        <v>3.9513677811550157E-2</v>
      </c>
      <c r="C567" s="94">
        <v>2.5361240968975775E-2</v>
      </c>
      <c r="D567" s="95">
        <v>1</v>
      </c>
      <c r="E567" s="59">
        <v>0.43012177338132751</v>
      </c>
      <c r="F567" s="96">
        <f t="shared" si="64"/>
        <v>0.56987822661867249</v>
      </c>
      <c r="G567" s="97">
        <f t="shared" si="65"/>
        <v>101.01700011461044</v>
      </c>
      <c r="H567" s="98">
        <v>564</v>
      </c>
      <c r="I567" s="99">
        <f t="shared" si="66"/>
        <v>0.32476119317404306</v>
      </c>
      <c r="J567" s="99">
        <f t="shared" si="67"/>
        <v>723.72497793618084</v>
      </c>
      <c r="K567" s="100">
        <f t="shared" si="68"/>
        <v>26.902137051471968</v>
      </c>
      <c r="L567" s="101">
        <f t="shared" si="69"/>
        <v>24.306157266154514</v>
      </c>
      <c r="M567" s="102">
        <f t="shared" si="70"/>
        <v>48.612314532309028</v>
      </c>
      <c r="N567" s="102">
        <f t="shared" si="71"/>
        <v>-48.612314532309028</v>
      </c>
      <c r="X567" s="113">
        <v>4.4579533941236073E-2</v>
      </c>
      <c r="Y567" s="121">
        <v>90.550217218844509</v>
      </c>
      <c r="Z567" s="121">
        <v>43.224679144161044</v>
      </c>
      <c r="AA567" s="121">
        <v>-43.224679144161044</v>
      </c>
      <c r="AB567" s="122"/>
      <c r="AC567" s="106">
        <v>2.5361240968975775E-2</v>
      </c>
      <c r="AD567" s="123">
        <v>101.01700011461044</v>
      </c>
      <c r="AE567" s="124">
        <v>48.612314532309028</v>
      </c>
      <c r="AF567" s="124">
        <v>-48.612314532309028</v>
      </c>
    </row>
    <row r="568" spans="1:32">
      <c r="A568" s="49">
        <v>565</v>
      </c>
      <c r="B568" s="93">
        <v>4.4072948328267483E-2</v>
      </c>
      <c r="C568" s="94">
        <v>2.5361240968975775E-2</v>
      </c>
      <c r="D568" s="95">
        <v>1</v>
      </c>
      <c r="E568" s="59">
        <v>0.4905513065524752</v>
      </c>
      <c r="F568" s="96">
        <f t="shared" si="64"/>
        <v>0.50944869344752486</v>
      </c>
      <c r="G568" s="97">
        <f t="shared" si="65"/>
        <v>101.52644880805796</v>
      </c>
      <c r="H568" s="98">
        <v>565</v>
      </c>
      <c r="I568" s="99">
        <f t="shared" si="66"/>
        <v>0.25953797125539013</v>
      </c>
      <c r="J568" s="99">
        <f t="shared" si="67"/>
        <v>723.98451590743628</v>
      </c>
      <c r="K568" s="100">
        <f t="shared" si="68"/>
        <v>26.906960361724924</v>
      </c>
      <c r="L568" s="101">
        <f t="shared" si="69"/>
        <v>24.309534275576507</v>
      </c>
      <c r="M568" s="102">
        <f t="shared" si="70"/>
        <v>48.619068551153013</v>
      </c>
      <c r="N568" s="102">
        <f t="shared" si="71"/>
        <v>-48.619068551153013</v>
      </c>
      <c r="X568" s="113">
        <v>4.4579533941236073E-2</v>
      </c>
      <c r="Y568" s="121">
        <v>89.904175031682257</v>
      </c>
      <c r="Z568" s="121">
        <v>43.238678178366605</v>
      </c>
      <c r="AA568" s="121">
        <v>-43.238678178366605</v>
      </c>
      <c r="AB568" s="122"/>
      <c r="AC568" s="106">
        <v>2.5361240968975775E-2</v>
      </c>
      <c r="AD568" s="123">
        <v>101.52644880805796</v>
      </c>
      <c r="AE568" s="124">
        <v>48.619068551153013</v>
      </c>
      <c r="AF568" s="124">
        <v>-48.619068551153013</v>
      </c>
    </row>
    <row r="569" spans="1:32">
      <c r="A569" s="49">
        <v>567</v>
      </c>
      <c r="B569" s="120">
        <v>4.4579533941236073E-2</v>
      </c>
      <c r="C569" s="94">
        <v>2.5361240968975775E-2</v>
      </c>
      <c r="D569" s="95">
        <v>1</v>
      </c>
      <c r="E569" s="59">
        <v>0.49734726924105133</v>
      </c>
      <c r="F569" s="96">
        <f t="shared" si="64"/>
        <v>0.50265273075894867</v>
      </c>
      <c r="G569" s="97">
        <f t="shared" si="65"/>
        <v>102.02910153881692</v>
      </c>
      <c r="H569" s="98">
        <v>566</v>
      </c>
      <c r="I569" s="99">
        <f t="shared" si="66"/>
        <v>0.25265976773942816</v>
      </c>
      <c r="J569" s="99">
        <f t="shared" si="67"/>
        <v>724.23717567517565</v>
      </c>
      <c r="K569" s="100">
        <f t="shared" si="68"/>
        <v>26.911655015535104</v>
      </c>
      <c r="L569" s="101">
        <f t="shared" si="69"/>
        <v>24.312820662384755</v>
      </c>
      <c r="M569" s="102">
        <f t="shared" si="70"/>
        <v>48.625641324769511</v>
      </c>
      <c r="N569" s="102">
        <f t="shared" si="71"/>
        <v>-48.625641324769511</v>
      </c>
      <c r="X569" s="113">
        <v>4.4579533941236073E-2</v>
      </c>
      <c r="Y569" s="121">
        <v>89.162456352408569</v>
      </c>
      <c r="Z569" s="121">
        <v>43.257117491087051</v>
      </c>
      <c r="AA569" s="121">
        <v>-43.257117491087051</v>
      </c>
      <c r="AB569" s="122"/>
      <c r="AC569" s="106">
        <v>2.5361240968975775E-2</v>
      </c>
      <c r="AD569" s="123">
        <v>102.02910153881692</v>
      </c>
      <c r="AE569" s="124">
        <v>48.625641324769511</v>
      </c>
      <c r="AF569" s="124">
        <v>-48.625641324769511</v>
      </c>
    </row>
    <row r="570" spans="1:32">
      <c r="A570" s="49">
        <v>569</v>
      </c>
      <c r="B570" s="93">
        <v>4.5592705167173259E-2</v>
      </c>
      <c r="C570" s="94">
        <v>2.5361240968975775E-2</v>
      </c>
      <c r="D570" s="95">
        <v>0</v>
      </c>
      <c r="E570" s="59">
        <v>0.51098634132101317</v>
      </c>
      <c r="F570" s="96">
        <f t="shared" si="64"/>
        <v>-0.51098634132101317</v>
      </c>
      <c r="G570" s="97">
        <f t="shared" si="65"/>
        <v>101.5181151974959</v>
      </c>
      <c r="H570" s="98">
        <v>567</v>
      </c>
      <c r="I570" s="99">
        <f t="shared" si="66"/>
        <v>0.26110704101663496</v>
      </c>
      <c r="J570" s="99">
        <f t="shared" si="67"/>
        <v>724.49828271619231</v>
      </c>
      <c r="K570" s="100">
        <f t="shared" si="68"/>
        <v>26.916505767208943</v>
      </c>
      <c r="L570" s="101">
        <f t="shared" si="69"/>
        <v>24.316215757480535</v>
      </c>
      <c r="M570" s="102">
        <f t="shared" si="70"/>
        <v>48.63243151496107</v>
      </c>
      <c r="N570" s="102">
        <f t="shared" si="71"/>
        <v>-48.63243151496107</v>
      </c>
      <c r="X570" s="113">
        <v>4.4579533941236073E-2</v>
      </c>
      <c r="Y570" s="121">
        <v>90.314810399177929</v>
      </c>
      <c r="Z570" s="121">
        <v>43.301563913758656</v>
      </c>
      <c r="AA570" s="121">
        <v>-43.301563913758656</v>
      </c>
      <c r="AB570" s="122"/>
      <c r="AC570" s="106">
        <v>2.5361240968975775E-2</v>
      </c>
      <c r="AD570" s="123">
        <v>101.5181151974959</v>
      </c>
      <c r="AE570" s="124">
        <v>48.63243151496107</v>
      </c>
      <c r="AF570" s="124">
        <v>-48.63243151496107</v>
      </c>
    </row>
    <row r="571" spans="1:32">
      <c r="A571" s="49">
        <v>564</v>
      </c>
      <c r="B571" s="93">
        <v>4.7112462006079034E-2</v>
      </c>
      <c r="C571" s="94">
        <v>2.5361240968975775E-2</v>
      </c>
      <c r="D571" s="95">
        <v>0</v>
      </c>
      <c r="E571" s="59">
        <v>0.53156074045498725</v>
      </c>
      <c r="F571" s="96">
        <f t="shared" si="64"/>
        <v>-0.53156074045498725</v>
      </c>
      <c r="G571" s="97">
        <f t="shared" si="65"/>
        <v>100.98655445704091</v>
      </c>
      <c r="H571" s="98">
        <v>568</v>
      </c>
      <c r="I571" s="99">
        <f t="shared" si="66"/>
        <v>0.28255682079305433</v>
      </c>
      <c r="J571" s="99">
        <f t="shared" si="67"/>
        <v>724.78083953698535</v>
      </c>
      <c r="K571" s="100">
        <f t="shared" si="68"/>
        <v>26.921754020438293</v>
      </c>
      <c r="L571" s="101">
        <f t="shared" si="69"/>
        <v>24.319888421981567</v>
      </c>
      <c r="M571" s="102">
        <f t="shared" si="70"/>
        <v>48.639776843963134</v>
      </c>
      <c r="N571" s="102">
        <f t="shared" si="71"/>
        <v>-48.639776843963134</v>
      </c>
      <c r="X571" s="113">
        <v>4.4579533941236073E-2</v>
      </c>
      <c r="Y571" s="121">
        <v>89.436818182378303</v>
      </c>
      <c r="Z571" s="121">
        <v>43.327325621586411</v>
      </c>
      <c r="AA571" s="121">
        <v>-43.327325621586411</v>
      </c>
      <c r="AB571" s="122"/>
      <c r="AC571" s="106">
        <v>2.5361240968975775E-2</v>
      </c>
      <c r="AD571" s="123">
        <v>100.98655445704091</v>
      </c>
      <c r="AE571" s="124">
        <v>48.639776843963134</v>
      </c>
      <c r="AF571" s="124">
        <v>-48.639776843963134</v>
      </c>
    </row>
    <row r="572" spans="1:32">
      <c r="A572" s="49">
        <v>566</v>
      </c>
      <c r="B572" s="93">
        <v>4.7112462006079034E-2</v>
      </c>
      <c r="C572" s="94">
        <v>2.5361240968975775E-2</v>
      </c>
      <c r="D572" s="95">
        <v>0</v>
      </c>
      <c r="E572" s="59">
        <v>0.53156074045498725</v>
      </c>
      <c r="F572" s="96">
        <f t="shared" si="64"/>
        <v>-0.53156074045498725</v>
      </c>
      <c r="G572" s="97">
        <f t="shared" si="65"/>
        <v>100.45499371658592</v>
      </c>
      <c r="H572" s="98">
        <v>569</v>
      </c>
      <c r="I572" s="99">
        <f t="shared" si="66"/>
        <v>0.28255682079305433</v>
      </c>
      <c r="J572" s="99">
        <f t="shared" si="67"/>
        <v>725.0633963577784</v>
      </c>
      <c r="K572" s="100">
        <f t="shared" si="68"/>
        <v>26.927001250747889</v>
      </c>
      <c r="L572" s="101">
        <f t="shared" si="69"/>
        <v>24.32355969887432</v>
      </c>
      <c r="M572" s="102">
        <f t="shared" si="70"/>
        <v>48.647119397748639</v>
      </c>
      <c r="N572" s="102">
        <f t="shared" si="71"/>
        <v>-48.647119397748639</v>
      </c>
      <c r="X572" s="113">
        <v>4.4579533941236073E-2</v>
      </c>
      <c r="Y572" s="121">
        <v>89.397730430353334</v>
      </c>
      <c r="Z572" s="121">
        <v>43.327376651833681</v>
      </c>
      <c r="AA572" s="121">
        <v>-43.327376651833681</v>
      </c>
      <c r="AB572" s="122"/>
      <c r="AC572" s="106">
        <v>2.5361240968975775E-2</v>
      </c>
      <c r="AD572" s="123">
        <v>100.45499371658592</v>
      </c>
      <c r="AE572" s="124">
        <v>48.647119397748639</v>
      </c>
      <c r="AF572" s="124">
        <v>-48.647119397748639</v>
      </c>
    </row>
    <row r="573" spans="1:32">
      <c r="A573" s="49">
        <v>570</v>
      </c>
      <c r="B573" s="93">
        <v>1.7223910840932121E-2</v>
      </c>
      <c r="C573" s="94">
        <v>2.5414364640883983E-2</v>
      </c>
      <c r="D573" s="95">
        <v>0</v>
      </c>
      <c r="E573" s="59">
        <v>0.15925366005288102</v>
      </c>
      <c r="F573" s="96">
        <f t="shared" si="64"/>
        <v>-0.15925366005288102</v>
      </c>
      <c r="G573" s="97">
        <f t="shared" si="65"/>
        <v>100.29574005653303</v>
      </c>
      <c r="H573" s="98">
        <v>570</v>
      </c>
      <c r="I573" s="99">
        <f t="shared" si="66"/>
        <v>2.5361728240238593E-2</v>
      </c>
      <c r="J573" s="99">
        <f t="shared" si="67"/>
        <v>725.08875808601863</v>
      </c>
      <c r="K573" s="100">
        <f t="shared" si="68"/>
        <v>26.927472181510439</v>
      </c>
      <c r="L573" s="101">
        <f t="shared" si="69"/>
        <v>24.323889157413582</v>
      </c>
      <c r="M573" s="102">
        <f t="shared" si="70"/>
        <v>48.647778314827164</v>
      </c>
      <c r="N573" s="102">
        <f t="shared" si="71"/>
        <v>-48.647778314827164</v>
      </c>
      <c r="X573" s="113">
        <v>4.4579533941236073E-2</v>
      </c>
      <c r="Y573" s="121">
        <v>89.216732825458934</v>
      </c>
      <c r="Z573" s="121">
        <v>43.328470812194325</v>
      </c>
      <c r="AA573" s="121">
        <v>-43.328470812194325</v>
      </c>
      <c r="AB573" s="122"/>
      <c r="AC573" s="106">
        <v>2.5414364640883983E-2</v>
      </c>
      <c r="AD573" s="123">
        <v>100.29574005653303</v>
      </c>
      <c r="AE573" s="124">
        <v>48.647778314827164</v>
      </c>
      <c r="AF573" s="124">
        <v>-48.647778314827164</v>
      </c>
    </row>
    <row r="574" spans="1:32">
      <c r="A574" s="49">
        <v>571</v>
      </c>
      <c r="B574" s="93">
        <v>4.5592705167173259E-2</v>
      </c>
      <c r="C574" s="94">
        <v>2.5442697265901686E-2</v>
      </c>
      <c r="D574" s="95">
        <v>0</v>
      </c>
      <c r="E574" s="59">
        <v>0.51410580072878143</v>
      </c>
      <c r="F574" s="96">
        <f t="shared" si="64"/>
        <v>-0.51410580072878143</v>
      </c>
      <c r="G574" s="97">
        <f t="shared" si="65"/>
        <v>99.781634255804249</v>
      </c>
      <c r="H574" s="98">
        <v>571</v>
      </c>
      <c r="I574" s="99">
        <f t="shared" si="66"/>
        <v>0.2643047743429815</v>
      </c>
      <c r="J574" s="99">
        <f t="shared" si="67"/>
        <v>725.35306286036166</v>
      </c>
      <c r="K574" s="100">
        <f t="shared" si="68"/>
        <v>26.932379450400621</v>
      </c>
      <c r="L574" s="101">
        <f t="shared" si="69"/>
        <v>24.327321912505841</v>
      </c>
      <c r="M574" s="102">
        <f t="shared" si="70"/>
        <v>48.654643825011682</v>
      </c>
      <c r="N574" s="102">
        <f t="shared" si="71"/>
        <v>-48.654643825011682</v>
      </c>
      <c r="X574" s="113">
        <v>4.4579533941236073E-2</v>
      </c>
      <c r="Y574" s="121">
        <v>88.035449795199412</v>
      </c>
      <c r="Z574" s="121">
        <v>43.375028015164183</v>
      </c>
      <c r="AA574" s="121">
        <v>-43.375028015164183</v>
      </c>
      <c r="AB574" s="122"/>
      <c r="AC574" s="106">
        <v>2.5442697265901686E-2</v>
      </c>
      <c r="AD574" s="123">
        <v>99.781634255804249</v>
      </c>
      <c r="AE574" s="124">
        <v>48.654643825011682</v>
      </c>
      <c r="AF574" s="124">
        <v>-48.654643825011682</v>
      </c>
    </row>
    <row r="575" spans="1:32">
      <c r="A575" s="49">
        <v>578</v>
      </c>
      <c r="B575" s="120">
        <v>3.3941236068895646E-2</v>
      </c>
      <c r="C575" s="94">
        <v>2.5506445672191531E-2</v>
      </c>
      <c r="D575" s="95">
        <v>0</v>
      </c>
      <c r="E575" s="59">
        <v>0.22170063254767947</v>
      </c>
      <c r="F575" s="96">
        <f t="shared" si="64"/>
        <v>-0.22170063254767947</v>
      </c>
      <c r="G575" s="97">
        <f t="shared" si="65"/>
        <v>99.559933623256569</v>
      </c>
      <c r="H575" s="98">
        <v>572</v>
      </c>
      <c r="I575" s="99">
        <f t="shared" si="66"/>
        <v>4.9151170472041192E-2</v>
      </c>
      <c r="J575" s="99">
        <f t="shared" si="67"/>
        <v>725.40221403083365</v>
      </c>
      <c r="K575" s="100">
        <f t="shared" si="68"/>
        <v>26.933291927108236</v>
      </c>
      <c r="L575" s="101">
        <f t="shared" si="69"/>
        <v>24.327960147561438</v>
      </c>
      <c r="M575" s="102">
        <f t="shared" si="70"/>
        <v>48.655920295122876</v>
      </c>
      <c r="N575" s="102">
        <f t="shared" si="71"/>
        <v>-48.655920295122876</v>
      </c>
      <c r="X575" s="113">
        <v>4.4579533941236073E-2</v>
      </c>
      <c r="Y575" s="121">
        <v>87.829863551727243</v>
      </c>
      <c r="Z575" s="121">
        <v>43.376436680023922</v>
      </c>
      <c r="AA575" s="121">
        <v>-43.376436680023922</v>
      </c>
      <c r="AB575" s="122"/>
      <c r="AC575" s="106">
        <v>2.5506445672191531E-2</v>
      </c>
      <c r="AD575" s="123">
        <v>99.559933623256569</v>
      </c>
      <c r="AE575" s="124">
        <v>48.655920295122876</v>
      </c>
      <c r="AF575" s="124">
        <v>-48.655920295122876</v>
      </c>
    </row>
    <row r="576" spans="1:32">
      <c r="A576" s="49">
        <v>577</v>
      </c>
      <c r="B576" s="120">
        <v>4.2046605876393112E-2</v>
      </c>
      <c r="C576" s="94">
        <v>2.5506445672191531E-2</v>
      </c>
      <c r="D576" s="95">
        <v>1</v>
      </c>
      <c r="E576" s="59">
        <v>0.28690003293597338</v>
      </c>
      <c r="F576" s="96">
        <f t="shared" si="64"/>
        <v>0.71309996706402656</v>
      </c>
      <c r="G576" s="97">
        <f t="shared" si="65"/>
        <v>100.27303359032059</v>
      </c>
      <c r="H576" s="98">
        <v>573</v>
      </c>
      <c r="I576" s="99">
        <f t="shared" si="66"/>
        <v>0.50851156302671574</v>
      </c>
      <c r="J576" s="99">
        <f t="shared" si="67"/>
        <v>725.91072559386032</v>
      </c>
      <c r="K576" s="100">
        <f t="shared" si="68"/>
        <v>26.942730477697697</v>
      </c>
      <c r="L576" s="101">
        <f t="shared" si="69"/>
        <v>24.334560782467413</v>
      </c>
      <c r="M576" s="102">
        <f t="shared" si="70"/>
        <v>48.669121564934827</v>
      </c>
      <c r="N576" s="102">
        <f t="shared" si="71"/>
        <v>-48.669121564934827</v>
      </c>
      <c r="X576" s="113">
        <v>4.5086119554204662E-2</v>
      </c>
      <c r="Y576" s="121">
        <v>87.753743767611297</v>
      </c>
      <c r="Z576" s="121">
        <v>43.376629787606511</v>
      </c>
      <c r="AA576" s="121">
        <v>-43.376629787606511</v>
      </c>
      <c r="AB576" s="122"/>
      <c r="AC576" s="106">
        <v>2.5506445672191531E-2</v>
      </c>
      <c r="AD576" s="123">
        <v>100.27303359032059</v>
      </c>
      <c r="AE576" s="124">
        <v>48.669121564934827</v>
      </c>
      <c r="AF576" s="124">
        <v>-48.669121564934827</v>
      </c>
    </row>
    <row r="577" spans="1:32">
      <c r="A577" s="49">
        <v>572</v>
      </c>
      <c r="B577" s="93">
        <v>4.5086119554204662E-2</v>
      </c>
      <c r="C577" s="94">
        <v>2.5506445672191531E-2</v>
      </c>
      <c r="D577" s="95">
        <v>0</v>
      </c>
      <c r="E577" s="59">
        <v>0.31204852615470141</v>
      </c>
      <c r="F577" s="96">
        <f t="shared" si="64"/>
        <v>-0.31204852615470141</v>
      </c>
      <c r="G577" s="97">
        <f t="shared" si="65"/>
        <v>99.960985064165897</v>
      </c>
      <c r="H577" s="98">
        <v>574</v>
      </c>
      <c r="I577" s="99">
        <f t="shared" si="66"/>
        <v>9.7374282675321375E-2</v>
      </c>
      <c r="J577" s="99">
        <f t="shared" si="67"/>
        <v>726.00809987653565</v>
      </c>
      <c r="K577" s="100">
        <f t="shared" si="68"/>
        <v>26.944537477502479</v>
      </c>
      <c r="L577" s="101">
        <f t="shared" si="69"/>
        <v>24.335824218420505</v>
      </c>
      <c r="M577" s="102">
        <f t="shared" si="70"/>
        <v>48.671648436841011</v>
      </c>
      <c r="N577" s="102">
        <f t="shared" si="71"/>
        <v>-48.671648436841011</v>
      </c>
      <c r="X577" s="113">
        <v>4.5086119554204662E-2</v>
      </c>
      <c r="Y577" s="121">
        <v>87.582664061602912</v>
      </c>
      <c r="Z577" s="121">
        <v>43.377605203943894</v>
      </c>
      <c r="AA577" s="121">
        <v>-43.377605203943894</v>
      </c>
      <c r="AB577" s="122"/>
      <c r="AC577" s="106">
        <v>2.5506445672191531E-2</v>
      </c>
      <c r="AD577" s="123">
        <v>99.960985064165897</v>
      </c>
      <c r="AE577" s="124">
        <v>48.671648436841011</v>
      </c>
      <c r="AF577" s="124">
        <v>-48.671648436841011</v>
      </c>
    </row>
    <row r="578" spans="1:32">
      <c r="A578" s="49">
        <v>573</v>
      </c>
      <c r="B578" s="120">
        <v>4.5086119554204662E-2</v>
      </c>
      <c r="C578" s="94">
        <v>2.5506445672191531E-2</v>
      </c>
      <c r="D578" s="95">
        <v>1</v>
      </c>
      <c r="E578" s="59">
        <v>0.31204852615470141</v>
      </c>
      <c r="F578" s="96">
        <f t="shared" si="64"/>
        <v>0.68795147384529853</v>
      </c>
      <c r="G578" s="97">
        <f t="shared" si="65"/>
        <v>100.6489365380112</v>
      </c>
      <c r="H578" s="98">
        <v>575</v>
      </c>
      <c r="I578" s="99">
        <f t="shared" si="66"/>
        <v>0.47327723036591846</v>
      </c>
      <c r="J578" s="99">
        <f t="shared" si="67"/>
        <v>726.48137710690162</v>
      </c>
      <c r="K578" s="100">
        <f t="shared" si="68"/>
        <v>26.953318480419096</v>
      </c>
      <c r="L578" s="101">
        <f t="shared" si="69"/>
        <v>24.341962671097736</v>
      </c>
      <c r="M578" s="102">
        <f t="shared" si="70"/>
        <v>48.683925342195472</v>
      </c>
      <c r="N578" s="102">
        <f t="shared" si="71"/>
        <v>-48.683925342195472</v>
      </c>
      <c r="X578" s="113">
        <v>4.5086119554204662E-2</v>
      </c>
      <c r="Y578" s="121">
        <v>87.411584355594528</v>
      </c>
      <c r="Z578" s="121">
        <v>43.378580578299847</v>
      </c>
      <c r="AA578" s="121">
        <v>-43.378580578299847</v>
      </c>
      <c r="AB578" s="122"/>
      <c r="AC578" s="106">
        <v>2.5506445672191531E-2</v>
      </c>
      <c r="AD578" s="123">
        <v>100.6489365380112</v>
      </c>
      <c r="AE578" s="124">
        <v>48.683925342195472</v>
      </c>
      <c r="AF578" s="124">
        <v>-48.683925342195472</v>
      </c>
    </row>
    <row r="579" spans="1:32">
      <c r="A579" s="49">
        <v>576</v>
      </c>
      <c r="B579" s="120">
        <v>4.5592705167173259E-2</v>
      </c>
      <c r="C579" s="94">
        <v>2.5506445672191531E-2</v>
      </c>
      <c r="D579" s="95">
        <v>0</v>
      </c>
      <c r="E579" s="59">
        <v>0.31627430318007632</v>
      </c>
      <c r="F579" s="96">
        <f t="shared" si="64"/>
        <v>-0.31627430318007632</v>
      </c>
      <c r="G579" s="97">
        <f t="shared" si="65"/>
        <v>100.33266223483112</v>
      </c>
      <c r="H579" s="98">
        <v>576</v>
      </c>
      <c r="I579" s="99">
        <f t="shared" si="66"/>
        <v>0.10002943485204284</v>
      </c>
      <c r="J579" s="99">
        <f t="shared" si="67"/>
        <v>726.58140654175361</v>
      </c>
      <c r="K579" s="100">
        <f t="shared" si="68"/>
        <v>26.955174021730105</v>
      </c>
      <c r="L579" s="101">
        <f t="shared" si="69"/>
        <v>24.343259565700567</v>
      </c>
      <c r="M579" s="102">
        <f t="shared" si="70"/>
        <v>48.686519131401134</v>
      </c>
      <c r="N579" s="102">
        <f t="shared" si="71"/>
        <v>-48.686519131401134</v>
      </c>
      <c r="X579" s="113">
        <v>4.5086119554204662E-2</v>
      </c>
      <c r="Y579" s="121">
        <v>87.226455124022962</v>
      </c>
      <c r="Z579" s="121">
        <v>43.37972267808491</v>
      </c>
      <c r="AA579" s="121">
        <v>-43.37972267808491</v>
      </c>
      <c r="AB579" s="122"/>
      <c r="AC579" s="106">
        <v>2.5506445672191531E-2</v>
      </c>
      <c r="AD579" s="123">
        <v>100.33266223483112</v>
      </c>
      <c r="AE579" s="124">
        <v>48.686519131401134</v>
      </c>
      <c r="AF579" s="124">
        <v>-48.686519131401134</v>
      </c>
    </row>
    <row r="580" spans="1:32">
      <c r="A580" s="49">
        <v>579</v>
      </c>
      <c r="B580" s="93">
        <v>4.5592705167173259E-2</v>
      </c>
      <c r="C580" s="94">
        <v>2.5506445672191531E-2</v>
      </c>
      <c r="D580" s="95">
        <v>0</v>
      </c>
      <c r="E580" s="59">
        <v>0.31627430318007632</v>
      </c>
      <c r="F580" s="96">
        <f t="shared" si="64"/>
        <v>-0.31627430318007632</v>
      </c>
      <c r="G580" s="97">
        <f t="shared" si="65"/>
        <v>100.01638793165104</v>
      </c>
      <c r="H580" s="98">
        <v>577</v>
      </c>
      <c r="I580" s="99">
        <f t="shared" si="66"/>
        <v>0.10002943485204284</v>
      </c>
      <c r="J580" s="99">
        <f t="shared" si="67"/>
        <v>726.6814359766056</v>
      </c>
      <c r="K580" s="100">
        <f t="shared" si="68"/>
        <v>26.957029435318084</v>
      </c>
      <c r="L580" s="101">
        <f t="shared" si="69"/>
        <v>24.344556286899266</v>
      </c>
      <c r="M580" s="102">
        <f t="shared" si="70"/>
        <v>48.689112573798532</v>
      </c>
      <c r="N580" s="102">
        <f t="shared" si="71"/>
        <v>-48.689112573798532</v>
      </c>
      <c r="X580" s="113">
        <v>4.5086119554204662E-2</v>
      </c>
      <c r="Y580" s="121">
        <v>87.077317309089864</v>
      </c>
      <c r="Z580" s="121">
        <v>43.380463837378407</v>
      </c>
      <c r="AA580" s="121">
        <v>-43.380463837378407</v>
      </c>
      <c r="AB580" s="122"/>
      <c r="AC580" s="106">
        <v>2.5506445672191531E-2</v>
      </c>
      <c r="AD580" s="123">
        <v>100.01638793165104</v>
      </c>
      <c r="AE580" s="124">
        <v>48.689112573798532</v>
      </c>
      <c r="AF580" s="124">
        <v>-48.689112573798532</v>
      </c>
    </row>
    <row r="581" spans="1:32">
      <c r="A581" s="49">
        <v>574</v>
      </c>
      <c r="B581" s="120">
        <v>4.6099290780141848E-2</v>
      </c>
      <c r="C581" s="94">
        <v>2.5506445672191531E-2</v>
      </c>
      <c r="D581" s="95">
        <v>0</v>
      </c>
      <c r="E581" s="59">
        <v>0.3205096634532183</v>
      </c>
      <c r="F581" s="96">
        <f t="shared" ref="F581:F644" si="72">D581-E581</f>
        <v>-0.3205096634532183</v>
      </c>
      <c r="G581" s="97">
        <f t="shared" ref="G581:G644" si="73">G580+F581</f>
        <v>99.695878268197816</v>
      </c>
      <c r="H581" s="98">
        <v>578</v>
      </c>
      <c r="I581" s="99">
        <f t="shared" ref="I581:I644" si="74">F581^2</f>
        <v>0.10272644436689525</v>
      </c>
      <c r="J581" s="99">
        <f t="shared" ref="J581:J644" si="75">J580+I581</f>
        <v>726.78416242097251</v>
      </c>
      <c r="K581" s="100">
        <f t="shared" ref="K581:K644" si="76">SQRT(J581)</f>
        <v>26.958934741954707</v>
      </c>
      <c r="L581" s="101">
        <f t="shared" ref="L581:L644" si="77">K581*SQRT(1-J581/$J$1503)</f>
        <v>24.345887790049847</v>
      </c>
      <c r="M581" s="102">
        <f t="shared" ref="M581:M644" si="78">2*L581</f>
        <v>48.691775580099694</v>
      </c>
      <c r="N581" s="102">
        <f t="shared" ref="N581:N644" si="79">-2*L581</f>
        <v>-48.691775580099694</v>
      </c>
      <c r="X581" s="113">
        <v>4.5086119554204662E-2</v>
      </c>
      <c r="Y581" s="121">
        <v>87.810323810313434</v>
      </c>
      <c r="Z581" s="121">
        <v>43.398360540504669</v>
      </c>
      <c r="AA581" s="121">
        <v>-43.398360540504669</v>
      </c>
      <c r="AB581" s="122"/>
      <c r="AC581" s="106">
        <v>2.5506445672191531E-2</v>
      </c>
      <c r="AD581" s="123">
        <v>99.695878268197816</v>
      </c>
      <c r="AE581" s="124">
        <v>48.691775580099694</v>
      </c>
      <c r="AF581" s="124">
        <v>-48.691775580099694</v>
      </c>
    </row>
    <row r="582" spans="1:32">
      <c r="A582" s="49">
        <v>575</v>
      </c>
      <c r="B582" s="120">
        <v>4.7112462006079034E-2</v>
      </c>
      <c r="C582" s="94">
        <v>2.5506445672191531E-2</v>
      </c>
      <c r="D582" s="95">
        <v>0</v>
      </c>
      <c r="E582" s="59">
        <v>0.32900879962987178</v>
      </c>
      <c r="F582" s="96">
        <f t="shared" si="72"/>
        <v>-0.32900879962987178</v>
      </c>
      <c r="G582" s="97">
        <f t="shared" si="73"/>
        <v>99.366869468567941</v>
      </c>
      <c r="H582" s="98">
        <v>579</v>
      </c>
      <c r="I582" s="99">
        <f t="shared" si="74"/>
        <v>0.10824679023388913</v>
      </c>
      <c r="J582" s="99">
        <f t="shared" si="75"/>
        <v>726.89240921120643</v>
      </c>
      <c r="K582" s="100">
        <f t="shared" si="76"/>
        <v>26.960942290862285</v>
      </c>
      <c r="L582" s="101">
        <f t="shared" si="77"/>
        <v>24.347290648112235</v>
      </c>
      <c r="M582" s="102">
        <f t="shared" si="78"/>
        <v>48.69458129622447</v>
      </c>
      <c r="N582" s="102">
        <f t="shared" si="79"/>
        <v>-48.69458129622447</v>
      </c>
      <c r="X582" s="113">
        <v>4.5086119554204662E-2</v>
      </c>
      <c r="Y582" s="121">
        <v>87.519809375528979</v>
      </c>
      <c r="Z582" s="121">
        <v>43.401170463097422</v>
      </c>
      <c r="AA582" s="121">
        <v>-43.401170463097422</v>
      </c>
      <c r="AB582" s="122"/>
      <c r="AC582" s="106">
        <v>2.5506445672191531E-2</v>
      </c>
      <c r="AD582" s="123">
        <v>99.366869468567941</v>
      </c>
      <c r="AE582" s="124">
        <v>48.69458129622447</v>
      </c>
      <c r="AF582" s="124">
        <v>-48.69458129622447</v>
      </c>
    </row>
    <row r="583" spans="1:32">
      <c r="A583" s="49">
        <v>580</v>
      </c>
      <c r="B583" s="93">
        <v>8.1053698074974676E-3</v>
      </c>
      <c r="C583" s="94">
        <v>2.5563110922226944E-2</v>
      </c>
      <c r="D583" s="95">
        <v>0</v>
      </c>
      <c r="E583" s="59">
        <v>6.4469435884693838E-2</v>
      </c>
      <c r="F583" s="96">
        <f t="shared" si="72"/>
        <v>-6.4469435884693838E-2</v>
      </c>
      <c r="G583" s="97">
        <f t="shared" si="73"/>
        <v>99.302400032683252</v>
      </c>
      <c r="H583" s="98">
        <v>580</v>
      </c>
      <c r="I583" s="99">
        <f t="shared" si="74"/>
        <v>4.1563081632906493E-3</v>
      </c>
      <c r="J583" s="99">
        <f t="shared" si="75"/>
        <v>726.89656551936969</v>
      </c>
      <c r="K583" s="100">
        <f t="shared" si="76"/>
        <v>26.961019370924568</v>
      </c>
      <c r="L583" s="101">
        <f t="shared" si="77"/>
        <v>24.347344509038692</v>
      </c>
      <c r="M583" s="102">
        <f t="shared" si="78"/>
        <v>48.694689018077383</v>
      </c>
      <c r="N583" s="102">
        <f t="shared" si="79"/>
        <v>-48.694689018077383</v>
      </c>
      <c r="X583" s="113">
        <v>4.5086119554204662E-2</v>
      </c>
      <c r="Y583" s="121">
        <v>88.213861896683198</v>
      </c>
      <c r="Z583" s="121">
        <v>43.417201549648418</v>
      </c>
      <c r="AA583" s="121">
        <v>-43.417201549648418</v>
      </c>
      <c r="AB583" s="122"/>
      <c r="AC583" s="106">
        <v>2.5563110922226944E-2</v>
      </c>
      <c r="AD583" s="123">
        <v>99.302400032683252</v>
      </c>
      <c r="AE583" s="124">
        <v>48.694689018077383</v>
      </c>
      <c r="AF583" s="124">
        <v>-48.694689018077383</v>
      </c>
    </row>
    <row r="584" spans="1:32">
      <c r="A584" s="49">
        <v>586</v>
      </c>
      <c r="B584" s="120">
        <v>2.6342451874366769E-2</v>
      </c>
      <c r="C584" s="94">
        <v>2.5563110922226944E-2</v>
      </c>
      <c r="D584" s="95">
        <v>0</v>
      </c>
      <c r="E584" s="59">
        <v>0.26643652854312622</v>
      </c>
      <c r="F584" s="96">
        <f t="shared" si="72"/>
        <v>-0.26643652854312622</v>
      </c>
      <c r="G584" s="97">
        <f t="shared" si="73"/>
        <v>99.035963504140128</v>
      </c>
      <c r="H584" s="98">
        <v>581</v>
      </c>
      <c r="I584" s="99">
        <f t="shared" si="74"/>
        <v>7.0988423742112117E-2</v>
      </c>
      <c r="J584" s="99">
        <f t="shared" si="75"/>
        <v>726.96755394311185</v>
      </c>
      <c r="K584" s="100">
        <f t="shared" si="76"/>
        <v>26.962335839891765</v>
      </c>
      <c r="L584" s="101">
        <f t="shared" si="77"/>
        <v>24.348264390362601</v>
      </c>
      <c r="M584" s="102">
        <f t="shared" si="78"/>
        <v>48.696528780725203</v>
      </c>
      <c r="N584" s="102">
        <f t="shared" si="79"/>
        <v>-48.696528780725203</v>
      </c>
      <c r="X584" s="113">
        <v>4.5086119554204662E-2</v>
      </c>
      <c r="Y584" s="121">
        <v>88.907914417837418</v>
      </c>
      <c r="Z584" s="121">
        <v>43.433221295392912</v>
      </c>
      <c r="AA584" s="121">
        <v>-43.433221295392912</v>
      </c>
      <c r="AB584" s="122"/>
      <c r="AC584" s="106">
        <v>2.5563110922226944E-2</v>
      </c>
      <c r="AD584" s="123">
        <v>99.035963504140128</v>
      </c>
      <c r="AE584" s="124">
        <v>48.696528780725203</v>
      </c>
      <c r="AF584" s="124">
        <v>-48.696528780725203</v>
      </c>
    </row>
    <row r="585" spans="1:32">
      <c r="A585" s="49">
        <v>588</v>
      </c>
      <c r="B585" s="93">
        <v>3.1408308004052685E-2</v>
      </c>
      <c r="C585" s="94">
        <v>2.5563110922226944E-2</v>
      </c>
      <c r="D585" s="95">
        <v>2</v>
      </c>
      <c r="E585" s="59">
        <v>0.32927232974806858</v>
      </c>
      <c r="F585" s="96">
        <f t="shared" si="72"/>
        <v>1.6707276702519314</v>
      </c>
      <c r="G585" s="97">
        <f t="shared" si="73"/>
        <v>100.70669117439206</v>
      </c>
      <c r="H585" s="98">
        <v>582</v>
      </c>
      <c r="I585" s="99">
        <f t="shared" si="74"/>
        <v>2.7913309481454465</v>
      </c>
      <c r="J585" s="99">
        <f t="shared" si="75"/>
        <v>729.75888489125725</v>
      </c>
      <c r="K585" s="100">
        <f t="shared" si="76"/>
        <v>27.014049768430819</v>
      </c>
      <c r="L585" s="101">
        <f t="shared" si="77"/>
        <v>24.384365892085103</v>
      </c>
      <c r="M585" s="102">
        <f t="shared" si="78"/>
        <v>48.768731784170207</v>
      </c>
      <c r="N585" s="102">
        <f t="shared" si="79"/>
        <v>-48.768731784170207</v>
      </c>
      <c r="X585" s="113">
        <v>4.5086119554204662E-2</v>
      </c>
      <c r="Y585" s="121">
        <v>88.71949731834674</v>
      </c>
      <c r="Z585" s="121">
        <v>43.434401470950966</v>
      </c>
      <c r="AA585" s="121">
        <v>-43.434401470950966</v>
      </c>
      <c r="AB585" s="122"/>
      <c r="AC585" s="106">
        <v>2.5563110922226944E-2</v>
      </c>
      <c r="AD585" s="123">
        <v>100.70669117439206</v>
      </c>
      <c r="AE585" s="124">
        <v>48.768731784170207</v>
      </c>
      <c r="AF585" s="124">
        <v>-48.768731784170207</v>
      </c>
    </row>
    <row r="586" spans="1:32">
      <c r="A586" s="49">
        <v>584</v>
      </c>
      <c r="B586" s="93">
        <v>4.2553191489361701E-2</v>
      </c>
      <c r="C586" s="94">
        <v>2.5563110922226944E-2</v>
      </c>
      <c r="D586" s="95">
        <v>2</v>
      </c>
      <c r="E586" s="59">
        <v>0.47460298724499933</v>
      </c>
      <c r="F586" s="96">
        <f t="shared" si="72"/>
        <v>1.5253970127550007</v>
      </c>
      <c r="G586" s="97">
        <f t="shared" si="73"/>
        <v>102.23208818714707</v>
      </c>
      <c r="H586" s="98">
        <v>583</v>
      </c>
      <c r="I586" s="99">
        <f t="shared" si="74"/>
        <v>2.3268360465218798</v>
      </c>
      <c r="J586" s="99">
        <f t="shared" si="75"/>
        <v>732.08572093777912</v>
      </c>
      <c r="K586" s="100">
        <f t="shared" si="76"/>
        <v>27.057082639075837</v>
      </c>
      <c r="L586" s="101">
        <f t="shared" si="77"/>
        <v>24.414357179999183</v>
      </c>
      <c r="M586" s="102">
        <f t="shared" si="78"/>
        <v>48.828714359998365</v>
      </c>
      <c r="N586" s="102">
        <f t="shared" si="79"/>
        <v>-48.828714359998365</v>
      </c>
      <c r="X586" s="113">
        <v>4.5086119554204662E-2</v>
      </c>
      <c r="Y586" s="121">
        <v>88.40735715880534</v>
      </c>
      <c r="Z586" s="121">
        <v>43.437640112599446</v>
      </c>
      <c r="AA586" s="121">
        <v>-43.437640112599446</v>
      </c>
      <c r="AB586" s="122"/>
      <c r="AC586" s="106">
        <v>2.5563110922226944E-2</v>
      </c>
      <c r="AD586" s="123">
        <v>102.23208818714707</v>
      </c>
      <c r="AE586" s="124">
        <v>48.828714359998365</v>
      </c>
      <c r="AF586" s="124">
        <v>-48.828714359998365</v>
      </c>
    </row>
    <row r="587" spans="1:32">
      <c r="A587" s="49">
        <v>592</v>
      </c>
      <c r="B587" s="93">
        <v>4.3566362715298887E-2</v>
      </c>
      <c r="C587" s="94">
        <v>2.5563110922226944E-2</v>
      </c>
      <c r="D587" s="95">
        <v>0</v>
      </c>
      <c r="E587" s="59">
        <v>0.488239588984337</v>
      </c>
      <c r="F587" s="96">
        <f t="shared" si="72"/>
        <v>-0.488239588984337</v>
      </c>
      <c r="G587" s="97">
        <f t="shared" si="73"/>
        <v>101.74384859816273</v>
      </c>
      <c r="H587" s="98">
        <v>584</v>
      </c>
      <c r="I587" s="99">
        <f t="shared" si="74"/>
        <v>0.23837789625159433</v>
      </c>
      <c r="J587" s="99">
        <f t="shared" si="75"/>
        <v>732.32409883403068</v>
      </c>
      <c r="K587" s="100">
        <f t="shared" si="76"/>
        <v>27.061487372907475</v>
      </c>
      <c r="L587" s="101">
        <f t="shared" si="77"/>
        <v>24.417424445957923</v>
      </c>
      <c r="M587" s="102">
        <f t="shared" si="78"/>
        <v>48.834848891915847</v>
      </c>
      <c r="N587" s="102">
        <f t="shared" si="79"/>
        <v>-48.834848891915847</v>
      </c>
      <c r="X587" s="113">
        <v>4.5086119554204662E-2</v>
      </c>
      <c r="Y587" s="121">
        <v>88.09521699926394</v>
      </c>
      <c r="Z587" s="121">
        <v>43.440878290950479</v>
      </c>
      <c r="AA587" s="121">
        <v>-43.440878290950479</v>
      </c>
      <c r="AB587" s="122"/>
      <c r="AC587" s="106">
        <v>2.5563110922226944E-2</v>
      </c>
      <c r="AD587" s="123">
        <v>101.74384859816273</v>
      </c>
      <c r="AE587" s="124">
        <v>48.834848891915847</v>
      </c>
      <c r="AF587" s="124">
        <v>-48.834848891915847</v>
      </c>
    </row>
    <row r="588" spans="1:32">
      <c r="A588" s="49">
        <v>583</v>
      </c>
      <c r="B588" s="93">
        <v>4.4579533941236073E-2</v>
      </c>
      <c r="C588" s="94">
        <v>2.5563110922226944E-2</v>
      </c>
      <c r="D588" s="95">
        <v>0</v>
      </c>
      <c r="E588" s="59">
        <v>0.50194100214002346</v>
      </c>
      <c r="F588" s="96">
        <f t="shared" si="72"/>
        <v>-0.50194100214002346</v>
      </c>
      <c r="G588" s="97">
        <f t="shared" si="73"/>
        <v>101.2419075960227</v>
      </c>
      <c r="H588" s="98">
        <v>585</v>
      </c>
      <c r="I588" s="99">
        <f t="shared" si="74"/>
        <v>0.25194476962933104</v>
      </c>
      <c r="J588" s="99">
        <f t="shared" si="75"/>
        <v>732.57604360365997</v>
      </c>
      <c r="K588" s="100">
        <f t="shared" si="76"/>
        <v>27.06614201550823</v>
      </c>
      <c r="L588" s="101">
        <f t="shared" si="77"/>
        <v>24.420665219447621</v>
      </c>
      <c r="M588" s="102">
        <f t="shared" si="78"/>
        <v>48.841330438895241</v>
      </c>
      <c r="N588" s="102">
        <f t="shared" si="79"/>
        <v>-48.841330438895241</v>
      </c>
      <c r="X588" s="113">
        <v>4.5086119554204662E-2</v>
      </c>
      <c r="Y588" s="121">
        <v>87.769750850480179</v>
      </c>
      <c r="Z588" s="121">
        <v>43.444398336502303</v>
      </c>
      <c r="AA588" s="121">
        <v>-43.444398336502303</v>
      </c>
      <c r="AB588" s="122"/>
      <c r="AC588" s="106">
        <v>2.5563110922226944E-2</v>
      </c>
      <c r="AD588" s="123">
        <v>101.2419075960227</v>
      </c>
      <c r="AE588" s="124">
        <v>48.841330438895241</v>
      </c>
      <c r="AF588" s="124">
        <v>-48.841330438895241</v>
      </c>
    </row>
    <row r="589" spans="1:32">
      <c r="A589" s="49">
        <v>581</v>
      </c>
      <c r="B589" s="93">
        <v>4.5592705167173259E-2</v>
      </c>
      <c r="C589" s="94">
        <v>2.5563110922226944E-2</v>
      </c>
      <c r="D589" s="95">
        <v>0</v>
      </c>
      <c r="E589" s="59">
        <v>0.51570605109369128</v>
      </c>
      <c r="F589" s="96">
        <f t="shared" si="72"/>
        <v>-0.51570605109369128</v>
      </c>
      <c r="G589" s="97">
        <f t="shared" si="73"/>
        <v>100.72620154492901</v>
      </c>
      <c r="H589" s="98">
        <v>586</v>
      </c>
      <c r="I589" s="99">
        <f t="shared" si="74"/>
        <v>0.2659527311346489</v>
      </c>
      <c r="J589" s="99">
        <f t="shared" si="75"/>
        <v>732.84199633479466</v>
      </c>
      <c r="K589" s="100">
        <f t="shared" si="76"/>
        <v>27.071054584829064</v>
      </c>
      <c r="L589" s="101">
        <f t="shared" si="77"/>
        <v>24.424084995609078</v>
      </c>
      <c r="M589" s="102">
        <f t="shared" si="78"/>
        <v>48.848169991218157</v>
      </c>
      <c r="N589" s="102">
        <f t="shared" si="79"/>
        <v>-48.848169991218157</v>
      </c>
      <c r="X589" s="113">
        <v>4.5086119554204662E-2</v>
      </c>
      <c r="Y589" s="121">
        <v>87.444284701696418</v>
      </c>
      <c r="Z589" s="121">
        <v>43.447917834682926</v>
      </c>
      <c r="AA589" s="121">
        <v>-43.447917834682926</v>
      </c>
      <c r="AB589" s="122"/>
      <c r="AC589" s="106">
        <v>2.5563110922226944E-2</v>
      </c>
      <c r="AD589" s="123">
        <v>100.72620154492901</v>
      </c>
      <c r="AE589" s="124">
        <v>48.848169991218157</v>
      </c>
      <c r="AF589" s="124">
        <v>-48.848169991218157</v>
      </c>
    </row>
    <row r="590" spans="1:32">
      <c r="A590" s="49">
        <v>585</v>
      </c>
      <c r="B590" s="93">
        <v>4.6099290780141848E-2</v>
      </c>
      <c r="C590" s="94">
        <v>2.5563110922226944E-2</v>
      </c>
      <c r="D590" s="95">
        <v>0</v>
      </c>
      <c r="E590" s="59">
        <v>0.52261208455723673</v>
      </c>
      <c r="F590" s="96">
        <f t="shared" si="72"/>
        <v>-0.52261208455723673</v>
      </c>
      <c r="G590" s="97">
        <f t="shared" si="73"/>
        <v>100.20358946037177</v>
      </c>
      <c r="H590" s="98">
        <v>587</v>
      </c>
      <c r="I590" s="99">
        <f t="shared" si="74"/>
        <v>0.27312339092526033</v>
      </c>
      <c r="J590" s="99">
        <f t="shared" si="75"/>
        <v>733.11511972571986</v>
      </c>
      <c r="K590" s="100">
        <f t="shared" si="76"/>
        <v>27.076098679937623</v>
      </c>
      <c r="L590" s="101">
        <f t="shared" si="77"/>
        <v>24.427595713146779</v>
      </c>
      <c r="M590" s="102">
        <f t="shared" si="78"/>
        <v>48.855191426293558</v>
      </c>
      <c r="N590" s="102">
        <f t="shared" si="79"/>
        <v>-48.855191426293558</v>
      </c>
      <c r="X590" s="113">
        <v>4.5086119554204662E-2</v>
      </c>
      <c r="Y590" s="121">
        <v>87.104284340929993</v>
      </c>
      <c r="Z590" s="121">
        <v>43.451758064676802</v>
      </c>
      <c r="AA590" s="121">
        <v>-43.451758064676802</v>
      </c>
      <c r="AB590" s="122"/>
      <c r="AC590" s="106">
        <v>2.5563110922226944E-2</v>
      </c>
      <c r="AD590" s="123">
        <v>100.20358946037177</v>
      </c>
      <c r="AE590" s="124">
        <v>48.855191426293558</v>
      </c>
      <c r="AF590" s="124">
        <v>-48.855191426293558</v>
      </c>
    </row>
    <row r="591" spans="1:32">
      <c r="A591" s="49">
        <v>594</v>
      </c>
      <c r="B591" s="93">
        <v>4.6099290780141848E-2</v>
      </c>
      <c r="C591" s="94">
        <v>2.5563110922226944E-2</v>
      </c>
      <c r="D591" s="95">
        <v>0</v>
      </c>
      <c r="E591" s="59">
        <v>0.52261208455723673</v>
      </c>
      <c r="F591" s="96">
        <f t="shared" si="72"/>
        <v>-0.52261208455723673</v>
      </c>
      <c r="G591" s="97">
        <f t="shared" si="73"/>
        <v>99.680977375814535</v>
      </c>
      <c r="H591" s="98">
        <v>588</v>
      </c>
      <c r="I591" s="99">
        <f t="shared" si="74"/>
        <v>0.27312339092526033</v>
      </c>
      <c r="J591" s="99">
        <f t="shared" si="75"/>
        <v>733.38824311664507</v>
      </c>
      <c r="K591" s="100">
        <f t="shared" si="76"/>
        <v>27.08114183554019</v>
      </c>
      <c r="L591" s="101">
        <f t="shared" si="77"/>
        <v>24.431105151257093</v>
      </c>
      <c r="M591" s="102">
        <f t="shared" si="78"/>
        <v>48.862210302514185</v>
      </c>
      <c r="N591" s="102">
        <f t="shared" si="79"/>
        <v>-48.862210302514185</v>
      </c>
      <c r="X591" s="113">
        <v>4.5086119554204662E-2</v>
      </c>
      <c r="Y591" s="121">
        <v>87.748274890916932</v>
      </c>
      <c r="Z591" s="121">
        <v>43.465529793278748</v>
      </c>
      <c r="AA591" s="121">
        <v>-43.465529793278748</v>
      </c>
      <c r="AB591" s="122"/>
      <c r="AC591" s="106">
        <v>2.5563110922226944E-2</v>
      </c>
      <c r="AD591" s="123">
        <v>99.680977375814535</v>
      </c>
      <c r="AE591" s="124">
        <v>48.862210302514185</v>
      </c>
      <c r="AF591" s="124">
        <v>-48.862210302514185</v>
      </c>
    </row>
    <row r="592" spans="1:32">
      <c r="A592" s="49">
        <v>582</v>
      </c>
      <c r="B592" s="93">
        <v>4.7112462006079034E-2</v>
      </c>
      <c r="C592" s="94">
        <v>2.5563110922226944E-2</v>
      </c>
      <c r="D592" s="95">
        <v>0</v>
      </c>
      <c r="E592" s="59">
        <v>0.53647048503839745</v>
      </c>
      <c r="F592" s="96">
        <f t="shared" si="72"/>
        <v>-0.53647048503839745</v>
      </c>
      <c r="G592" s="97">
        <f t="shared" si="73"/>
        <v>99.144506890776142</v>
      </c>
      <c r="H592" s="98">
        <v>589</v>
      </c>
      <c r="I592" s="99">
        <f t="shared" si="74"/>
        <v>0.28780058131733344</v>
      </c>
      <c r="J592" s="99">
        <f t="shared" si="75"/>
        <v>733.67604369796243</v>
      </c>
      <c r="K592" s="100">
        <f t="shared" si="76"/>
        <v>27.086454985803559</v>
      </c>
      <c r="L592" s="101">
        <f t="shared" si="77"/>
        <v>24.43480179685363</v>
      </c>
      <c r="M592" s="102">
        <f t="shared" si="78"/>
        <v>48.869603593707261</v>
      </c>
      <c r="N592" s="102">
        <f t="shared" si="79"/>
        <v>-48.869603593707261</v>
      </c>
      <c r="X592" s="113">
        <v>4.5086119554204662E-2</v>
      </c>
      <c r="Y592" s="121">
        <v>87.39226544090387</v>
      </c>
      <c r="Z592" s="121">
        <v>43.469736865557891</v>
      </c>
      <c r="AA592" s="121">
        <v>-43.469736865557891</v>
      </c>
      <c r="AB592" s="122"/>
      <c r="AC592" s="106">
        <v>2.5563110922226944E-2</v>
      </c>
      <c r="AD592" s="123">
        <v>99.144506890776142</v>
      </c>
      <c r="AE592" s="124">
        <v>48.869603593707261</v>
      </c>
      <c r="AF592" s="124">
        <v>-48.869603593707261</v>
      </c>
    </row>
    <row r="593" spans="1:32">
      <c r="A593" s="49">
        <v>587</v>
      </c>
      <c r="B593" s="93">
        <v>4.8125633232016213E-2</v>
      </c>
      <c r="C593" s="94">
        <v>2.5563110922226944E-2</v>
      </c>
      <c r="D593" s="95">
        <v>0</v>
      </c>
      <c r="E593" s="59">
        <v>0.55038978187531384</v>
      </c>
      <c r="F593" s="96">
        <f t="shared" si="72"/>
        <v>-0.55038978187531384</v>
      </c>
      <c r="G593" s="97">
        <f t="shared" si="73"/>
        <v>98.594117108900832</v>
      </c>
      <c r="H593" s="98">
        <v>590</v>
      </c>
      <c r="I593" s="99">
        <f t="shared" si="74"/>
        <v>0.30292891199275557</v>
      </c>
      <c r="J593" s="99">
        <f t="shared" si="75"/>
        <v>733.97897260995524</v>
      </c>
      <c r="K593" s="100">
        <f t="shared" si="76"/>
        <v>27.092046297944258</v>
      </c>
      <c r="L593" s="101">
        <f t="shared" si="77"/>
        <v>24.438691224584289</v>
      </c>
      <c r="M593" s="102">
        <f t="shared" si="78"/>
        <v>48.877382449168579</v>
      </c>
      <c r="N593" s="102">
        <f t="shared" si="79"/>
        <v>-48.877382449168579</v>
      </c>
      <c r="X593" s="113">
        <v>4.5086119554204662E-2</v>
      </c>
      <c r="Y593" s="121">
        <v>87.998333720330663</v>
      </c>
      <c r="Z593" s="121">
        <v>43.481925151662075</v>
      </c>
      <c r="AA593" s="121">
        <v>-43.481925151662075</v>
      </c>
      <c r="AB593" s="122"/>
      <c r="AC593" s="106">
        <v>2.5563110922226944E-2</v>
      </c>
      <c r="AD593" s="123">
        <v>98.594117108900832</v>
      </c>
      <c r="AE593" s="124">
        <v>48.877382449168579</v>
      </c>
      <c r="AF593" s="124">
        <v>-48.877382449168579</v>
      </c>
    </row>
    <row r="594" spans="1:32">
      <c r="A594" s="49">
        <v>591</v>
      </c>
      <c r="B594" s="120">
        <v>5.0658561296859174E-2</v>
      </c>
      <c r="C594" s="94">
        <v>2.5563110922226944E-2</v>
      </c>
      <c r="D594" s="95">
        <v>2</v>
      </c>
      <c r="E594" s="59">
        <v>0.58544782493534586</v>
      </c>
      <c r="F594" s="96">
        <f t="shared" si="72"/>
        <v>1.4145521750646541</v>
      </c>
      <c r="G594" s="97">
        <f t="shared" si="73"/>
        <v>100.00866928396549</v>
      </c>
      <c r="H594" s="98">
        <v>591</v>
      </c>
      <c r="I594" s="99">
        <f t="shared" si="74"/>
        <v>2.0009578559801438</v>
      </c>
      <c r="J594" s="99">
        <f t="shared" si="75"/>
        <v>735.97993046593535</v>
      </c>
      <c r="K594" s="100">
        <f t="shared" si="76"/>
        <v>27.128950043559286</v>
      </c>
      <c r="L594" s="101">
        <f t="shared" si="77"/>
        <v>24.464342893118072</v>
      </c>
      <c r="M594" s="102">
        <f t="shared" si="78"/>
        <v>48.928685786236144</v>
      </c>
      <c r="N594" s="102">
        <f t="shared" si="79"/>
        <v>-48.928685786236144</v>
      </c>
      <c r="X594" s="113">
        <v>4.5086119554204662E-2</v>
      </c>
      <c r="Y594" s="121">
        <v>87.59398826788059</v>
      </c>
      <c r="Z594" s="121">
        <v>43.487348101424772</v>
      </c>
      <c r="AA594" s="121">
        <v>-43.487348101424772</v>
      </c>
      <c r="AB594" s="122"/>
      <c r="AC594" s="106">
        <v>2.5563110922226944E-2</v>
      </c>
      <c r="AD594" s="123">
        <v>100.00866928396549</v>
      </c>
      <c r="AE594" s="124">
        <v>48.928685786236144</v>
      </c>
      <c r="AF594" s="124">
        <v>-48.928685786236144</v>
      </c>
    </row>
    <row r="595" spans="1:32">
      <c r="A595" s="49">
        <v>593</v>
      </c>
      <c r="B595" s="93">
        <v>9.0678824721377921E-2</v>
      </c>
      <c r="C595" s="94">
        <v>2.5563110922226944E-2</v>
      </c>
      <c r="D595" s="95">
        <v>1</v>
      </c>
      <c r="E595" s="59">
        <v>1.1800212259152307</v>
      </c>
      <c r="F595" s="96">
        <f t="shared" si="72"/>
        <v>-0.18002122591523073</v>
      </c>
      <c r="G595" s="97">
        <f t="shared" si="73"/>
        <v>99.828648058050263</v>
      </c>
      <c r="H595" s="98">
        <v>592</v>
      </c>
      <c r="I595" s="99">
        <f t="shared" si="74"/>
        <v>3.2407641780022541E-2</v>
      </c>
      <c r="J595" s="99">
        <f t="shared" si="75"/>
        <v>736.01233810771532</v>
      </c>
      <c r="K595" s="100">
        <f t="shared" si="76"/>
        <v>27.129547325890186</v>
      </c>
      <c r="L595" s="101">
        <f t="shared" si="77"/>
        <v>24.464757786042068</v>
      </c>
      <c r="M595" s="102">
        <f t="shared" si="78"/>
        <v>48.929515572084135</v>
      </c>
      <c r="N595" s="102">
        <f t="shared" si="79"/>
        <v>-48.929515572084135</v>
      </c>
      <c r="X595" s="113">
        <v>4.5086119554204662E-2</v>
      </c>
      <c r="Y595" s="121">
        <v>87.180734595683262</v>
      </c>
      <c r="Z595" s="121">
        <v>43.493011243369942</v>
      </c>
      <c r="AA595" s="121">
        <v>-43.493011243369942</v>
      </c>
      <c r="AB595" s="122"/>
      <c r="AC595" s="106">
        <v>2.5563110922226944E-2</v>
      </c>
      <c r="AD595" s="123">
        <v>99.828648058050263</v>
      </c>
      <c r="AE595" s="124">
        <v>48.929515572084135</v>
      </c>
      <c r="AF595" s="124">
        <v>-48.929515572084135</v>
      </c>
    </row>
    <row r="596" spans="1:32">
      <c r="A596" s="49">
        <v>589</v>
      </c>
      <c r="B596" s="93">
        <v>9.6757852077001022E-2</v>
      </c>
      <c r="C596" s="94">
        <v>2.5563110922226944E-2</v>
      </c>
      <c r="D596" s="95">
        <v>3</v>
      </c>
      <c r="E596" s="59">
        <v>1.2758958323100884</v>
      </c>
      <c r="F596" s="96">
        <f t="shared" si="72"/>
        <v>1.7241041676899116</v>
      </c>
      <c r="G596" s="97">
        <f t="shared" si="73"/>
        <v>101.55275222574018</v>
      </c>
      <c r="H596" s="98">
        <v>593</v>
      </c>
      <c r="I596" s="99">
        <f t="shared" si="74"/>
        <v>2.972535181045723</v>
      </c>
      <c r="J596" s="99">
        <f t="shared" si="75"/>
        <v>738.98487328876104</v>
      </c>
      <c r="K596" s="100">
        <f t="shared" si="76"/>
        <v>27.184276214178684</v>
      </c>
      <c r="L596" s="101">
        <f t="shared" si="77"/>
        <v>24.502736990775844</v>
      </c>
      <c r="M596" s="102">
        <f t="shared" si="78"/>
        <v>49.005473981551688</v>
      </c>
      <c r="N596" s="102">
        <f t="shared" si="79"/>
        <v>-49.005473981551688</v>
      </c>
      <c r="X596" s="113">
        <v>4.5086119554204662E-2</v>
      </c>
      <c r="Y596" s="121">
        <v>86.748838842854241</v>
      </c>
      <c r="Z596" s="121">
        <v>43.499195223706103</v>
      </c>
      <c r="AA596" s="121">
        <v>-43.499195223706103</v>
      </c>
      <c r="AB596" s="122"/>
      <c r="AC596" s="106">
        <v>2.5563110922226944E-2</v>
      </c>
      <c r="AD596" s="123">
        <v>101.55275222574018</v>
      </c>
      <c r="AE596" s="124">
        <v>49.005473981551688</v>
      </c>
      <c r="AF596" s="124">
        <v>-49.005473981551688</v>
      </c>
    </row>
    <row r="597" spans="1:32">
      <c r="A597" s="49">
        <v>590</v>
      </c>
      <c r="B597" s="93">
        <v>0.1773049645390071</v>
      </c>
      <c r="C597" s="94">
        <v>2.5563110922226944E-2</v>
      </c>
      <c r="D597" s="95">
        <v>4</v>
      </c>
      <c r="E597" s="59">
        <v>2.6452955251295811</v>
      </c>
      <c r="F597" s="96">
        <f t="shared" si="72"/>
        <v>1.3547044748704189</v>
      </c>
      <c r="G597" s="97">
        <f t="shared" si="73"/>
        <v>102.9074567006106</v>
      </c>
      <c r="H597" s="98">
        <v>594</v>
      </c>
      <c r="I597" s="99">
        <f t="shared" si="74"/>
        <v>1.8352242142339374</v>
      </c>
      <c r="J597" s="99">
        <f t="shared" si="75"/>
        <v>740.82009750299494</v>
      </c>
      <c r="K597" s="100">
        <f t="shared" si="76"/>
        <v>27.218010535360495</v>
      </c>
      <c r="L597" s="101">
        <f t="shared" si="77"/>
        <v>24.526110092515626</v>
      </c>
      <c r="M597" s="102">
        <f t="shared" si="78"/>
        <v>49.052220185031253</v>
      </c>
      <c r="N597" s="102">
        <f t="shared" si="79"/>
        <v>-49.052220185031253</v>
      </c>
      <c r="X597" s="113">
        <v>4.5086119554204662E-2</v>
      </c>
      <c r="Y597" s="121">
        <v>86.316659698561111</v>
      </c>
      <c r="Z597" s="121">
        <v>43.505385627744012</v>
      </c>
      <c r="AA597" s="121">
        <v>-43.505385627744012</v>
      </c>
      <c r="AB597" s="122"/>
      <c r="AC597" s="106">
        <v>2.5563110922226944E-2</v>
      </c>
      <c r="AD597" s="123">
        <v>102.9074567006106</v>
      </c>
      <c r="AE597" s="124">
        <v>49.052220185031253</v>
      </c>
      <c r="AF597" s="124">
        <v>-49.052220185031253</v>
      </c>
    </row>
    <row r="598" spans="1:32">
      <c r="A598" s="49">
        <v>598</v>
      </c>
      <c r="B598" s="120">
        <v>8.1053698074974676E-3</v>
      </c>
      <c r="C598" s="94">
        <v>2.5679097605893184E-2</v>
      </c>
      <c r="D598" s="95">
        <v>0</v>
      </c>
      <c r="E598" s="59">
        <v>3.9794495996223936E-2</v>
      </c>
      <c r="F598" s="96">
        <f t="shared" si="72"/>
        <v>-3.9794495996223936E-2</v>
      </c>
      <c r="G598" s="97">
        <f t="shared" si="73"/>
        <v>102.86766220461438</v>
      </c>
      <c r="H598" s="98">
        <v>595</v>
      </c>
      <c r="I598" s="99">
        <f t="shared" si="74"/>
        <v>1.5836019115934828E-3</v>
      </c>
      <c r="J598" s="99">
        <f t="shared" si="75"/>
        <v>740.82168110490659</v>
      </c>
      <c r="K598" s="100">
        <f t="shared" si="76"/>
        <v>27.2180396264115</v>
      </c>
      <c r="L598" s="101">
        <f t="shared" si="77"/>
        <v>24.526130236330005</v>
      </c>
      <c r="M598" s="102">
        <f t="shared" si="78"/>
        <v>49.052260472660009</v>
      </c>
      <c r="N598" s="102">
        <f t="shared" si="79"/>
        <v>-49.052260472660009</v>
      </c>
      <c r="X598" s="113">
        <v>4.5086119554204662E-2</v>
      </c>
      <c r="Y598" s="121">
        <v>87.047324496742689</v>
      </c>
      <c r="Z598" s="121">
        <v>43.523070356125949</v>
      </c>
      <c r="AA598" s="121">
        <v>-43.523070356125949</v>
      </c>
      <c r="AB598" s="122"/>
      <c r="AC598" s="106">
        <v>2.5679097605893184E-2</v>
      </c>
      <c r="AD598" s="123">
        <v>102.86766220461438</v>
      </c>
      <c r="AE598" s="124">
        <v>49.052260472660009</v>
      </c>
      <c r="AF598" s="124">
        <v>-49.052260472660009</v>
      </c>
    </row>
    <row r="599" spans="1:32">
      <c r="A599" s="49">
        <v>595</v>
      </c>
      <c r="B599" s="93">
        <v>2.4316109422492401E-2</v>
      </c>
      <c r="C599" s="94">
        <v>2.5679097605893184E-2</v>
      </c>
      <c r="D599" s="95">
        <v>0</v>
      </c>
      <c r="E599" s="59">
        <v>0.14935299108939512</v>
      </c>
      <c r="F599" s="96">
        <f t="shared" si="72"/>
        <v>-0.14935299108939512</v>
      </c>
      <c r="G599" s="97">
        <f t="shared" si="73"/>
        <v>102.71830921352498</v>
      </c>
      <c r="H599" s="98">
        <v>596</v>
      </c>
      <c r="I599" s="99">
        <f t="shared" si="74"/>
        <v>2.2306315947348939E-2</v>
      </c>
      <c r="J599" s="99">
        <f t="shared" si="75"/>
        <v>740.84398742085398</v>
      </c>
      <c r="K599" s="100">
        <f t="shared" si="76"/>
        <v>27.218449394130701</v>
      </c>
      <c r="L599" s="101">
        <f t="shared" si="77"/>
        <v>24.526413973760768</v>
      </c>
      <c r="M599" s="102">
        <f t="shared" si="78"/>
        <v>49.052827947521536</v>
      </c>
      <c r="N599" s="102">
        <f t="shared" si="79"/>
        <v>-49.052827947521536</v>
      </c>
      <c r="X599" s="113">
        <v>4.5086119554204662E-2</v>
      </c>
      <c r="Y599" s="121">
        <v>88.598006391127356</v>
      </c>
      <c r="Z599" s="121">
        <v>43.602553163409183</v>
      </c>
      <c r="AA599" s="121">
        <v>-43.602553163409183</v>
      </c>
      <c r="AB599" s="122"/>
      <c r="AC599" s="106">
        <v>2.5679097605893184E-2</v>
      </c>
      <c r="AD599" s="123">
        <v>102.71830921352498</v>
      </c>
      <c r="AE599" s="124">
        <v>49.052827947521536</v>
      </c>
      <c r="AF599" s="124">
        <v>-49.052827947521536</v>
      </c>
    </row>
    <row r="600" spans="1:32">
      <c r="A600" s="49">
        <v>600</v>
      </c>
      <c r="B600" s="93">
        <v>4.1033434650455933E-2</v>
      </c>
      <c r="C600" s="94">
        <v>2.5679097605893184E-2</v>
      </c>
      <c r="D600" s="95">
        <v>0</v>
      </c>
      <c r="E600" s="59">
        <v>0.28040476940875381</v>
      </c>
      <c r="F600" s="96">
        <f t="shared" si="72"/>
        <v>-0.28040476940875381</v>
      </c>
      <c r="G600" s="97">
        <f t="shared" si="73"/>
        <v>102.43790444411623</v>
      </c>
      <c r="H600" s="98">
        <v>597</v>
      </c>
      <c r="I600" s="99">
        <f t="shared" si="74"/>
        <v>7.8626834707176393E-2</v>
      </c>
      <c r="J600" s="99">
        <f t="shared" si="75"/>
        <v>740.92261425556114</v>
      </c>
      <c r="K600" s="100">
        <f t="shared" si="76"/>
        <v>27.219893722341407</v>
      </c>
      <c r="L600" s="101">
        <f t="shared" si="77"/>
        <v>24.527414043711431</v>
      </c>
      <c r="M600" s="102">
        <f t="shared" si="78"/>
        <v>49.054828087422862</v>
      </c>
      <c r="N600" s="102">
        <f t="shared" si="79"/>
        <v>-49.054828087422862</v>
      </c>
      <c r="X600" s="113">
        <v>4.5086119554204662E-2</v>
      </c>
      <c r="Y600" s="121">
        <v>88.294441989877711</v>
      </c>
      <c r="Z600" s="121">
        <v>43.605593599468008</v>
      </c>
      <c r="AA600" s="121">
        <v>-43.605593599468008</v>
      </c>
      <c r="AB600" s="122"/>
      <c r="AC600" s="106">
        <v>2.5679097605893184E-2</v>
      </c>
      <c r="AD600" s="123">
        <v>102.43790444411623</v>
      </c>
      <c r="AE600" s="124">
        <v>49.054828087422862</v>
      </c>
      <c r="AF600" s="124">
        <v>-49.054828087422862</v>
      </c>
    </row>
    <row r="601" spans="1:32">
      <c r="A601" s="49">
        <v>601</v>
      </c>
      <c r="B601" s="120">
        <v>4.3059777102330297E-2</v>
      </c>
      <c r="C601" s="94">
        <v>2.5679097605893184E-2</v>
      </c>
      <c r="D601" s="95">
        <v>0</v>
      </c>
      <c r="E601" s="59">
        <v>0.29715774408257961</v>
      </c>
      <c r="F601" s="96">
        <f t="shared" si="72"/>
        <v>-0.29715774408257961</v>
      </c>
      <c r="G601" s="97">
        <f t="shared" si="73"/>
        <v>102.14074670003365</v>
      </c>
      <c r="H601" s="98">
        <v>598</v>
      </c>
      <c r="I601" s="99">
        <f t="shared" si="74"/>
        <v>8.8302724868247875E-2</v>
      </c>
      <c r="J601" s="99">
        <f t="shared" si="75"/>
        <v>741.01091698042944</v>
      </c>
      <c r="K601" s="100">
        <f t="shared" si="76"/>
        <v>27.221515699542326</v>
      </c>
      <c r="L601" s="101">
        <f t="shared" si="77"/>
        <v>24.528537058313983</v>
      </c>
      <c r="M601" s="102">
        <f t="shared" si="78"/>
        <v>49.057074116627966</v>
      </c>
      <c r="N601" s="102">
        <f t="shared" si="79"/>
        <v>-49.057074116627966</v>
      </c>
      <c r="X601" s="103">
        <v>4.5086119554204662E-2</v>
      </c>
      <c r="Y601" s="121">
        <v>88.800114930005122</v>
      </c>
      <c r="Z601" s="121">
        <v>43.61402817387107</v>
      </c>
      <c r="AA601" s="121">
        <v>-43.61402817387107</v>
      </c>
      <c r="AB601" s="122"/>
      <c r="AC601" s="106">
        <v>2.5679097605893184E-2</v>
      </c>
      <c r="AD601" s="123">
        <v>102.14074670003365</v>
      </c>
      <c r="AE601" s="124">
        <v>49.057074116627966</v>
      </c>
      <c r="AF601" s="124">
        <v>-49.057074116627966</v>
      </c>
    </row>
    <row r="602" spans="1:32">
      <c r="A602" s="49">
        <v>596</v>
      </c>
      <c r="B602" s="120">
        <v>4.6099290780141848E-2</v>
      </c>
      <c r="C602" s="94">
        <v>2.5679097605893184E-2</v>
      </c>
      <c r="D602" s="95">
        <v>0</v>
      </c>
      <c r="E602" s="59">
        <v>0.32258828111490878</v>
      </c>
      <c r="F602" s="96">
        <f t="shared" si="72"/>
        <v>-0.32258828111490878</v>
      </c>
      <c r="G602" s="97">
        <f t="shared" si="73"/>
        <v>101.81815841891874</v>
      </c>
      <c r="H602" s="98">
        <v>599</v>
      </c>
      <c r="I602" s="99">
        <f t="shared" si="74"/>
        <v>0.10406319911267141</v>
      </c>
      <c r="J602" s="99">
        <f t="shared" si="75"/>
        <v>741.11498017954216</v>
      </c>
      <c r="K602" s="100">
        <f t="shared" si="76"/>
        <v>27.223427046930411</v>
      </c>
      <c r="L602" s="101">
        <f t="shared" si="77"/>
        <v>24.529860341598653</v>
      </c>
      <c r="M602" s="102">
        <f t="shared" si="78"/>
        <v>49.059720683197305</v>
      </c>
      <c r="N602" s="102">
        <f t="shared" si="79"/>
        <v>-49.059720683197305</v>
      </c>
      <c r="X602" s="103">
        <v>4.5086119554204662E-2</v>
      </c>
      <c r="Y602" s="121">
        <v>88.493282389970929</v>
      </c>
      <c r="Z602" s="121">
        <v>43.617132844293167</v>
      </c>
      <c r="AA602" s="121">
        <v>-43.617132844293167</v>
      </c>
      <c r="AB602" s="122"/>
      <c r="AC602" s="106">
        <v>2.5679097605893184E-2</v>
      </c>
      <c r="AD602" s="123">
        <v>101.81815841891874</v>
      </c>
      <c r="AE602" s="124">
        <v>49.059720683197305</v>
      </c>
      <c r="AF602" s="124">
        <v>-49.059720683197305</v>
      </c>
    </row>
    <row r="603" spans="1:32">
      <c r="A603" s="49">
        <v>599</v>
      </c>
      <c r="B603" s="120">
        <v>4.6099290780141848E-2</v>
      </c>
      <c r="C603" s="94">
        <v>2.5679097605893184E-2</v>
      </c>
      <c r="D603" s="95">
        <v>0</v>
      </c>
      <c r="E603" s="59">
        <v>0.32258828111490878</v>
      </c>
      <c r="F603" s="96">
        <f t="shared" si="72"/>
        <v>-0.32258828111490878</v>
      </c>
      <c r="G603" s="97">
        <f t="shared" si="73"/>
        <v>101.49557013780384</v>
      </c>
      <c r="H603" s="98">
        <v>600</v>
      </c>
      <c r="I603" s="99">
        <f t="shared" si="74"/>
        <v>0.10406319911267141</v>
      </c>
      <c r="J603" s="99">
        <f t="shared" si="75"/>
        <v>741.21904337865487</v>
      </c>
      <c r="K603" s="100">
        <f t="shared" si="76"/>
        <v>27.225338260132872</v>
      </c>
      <c r="L603" s="101">
        <f t="shared" si="77"/>
        <v>24.531183441462282</v>
      </c>
      <c r="M603" s="102">
        <f t="shared" si="78"/>
        <v>49.062366882924564</v>
      </c>
      <c r="N603" s="102">
        <f t="shared" si="79"/>
        <v>-49.062366882924564</v>
      </c>
      <c r="X603" s="103">
        <v>4.5086119554204662E-2</v>
      </c>
      <c r="Y603" s="121">
        <v>88.181233863816232</v>
      </c>
      <c r="Z603" s="121">
        <v>43.620343517834137</v>
      </c>
      <c r="AA603" s="121">
        <v>-43.620343517834137</v>
      </c>
      <c r="AB603" s="122"/>
      <c r="AC603" s="106">
        <v>2.5679097605893184E-2</v>
      </c>
      <c r="AD603" s="123">
        <v>101.49557013780384</v>
      </c>
      <c r="AE603" s="124">
        <v>49.062366882924564</v>
      </c>
      <c r="AF603" s="124">
        <v>-49.062366882924564</v>
      </c>
    </row>
    <row r="604" spans="1:32">
      <c r="A604" s="49">
        <v>597</v>
      </c>
      <c r="B604" s="120">
        <v>9.6251266464032426E-2</v>
      </c>
      <c r="C604" s="94">
        <v>2.5679097605893184E-2</v>
      </c>
      <c r="D604" s="95">
        <v>0</v>
      </c>
      <c r="E604" s="59">
        <v>0.78259995780202363</v>
      </c>
      <c r="F604" s="96">
        <f t="shared" si="72"/>
        <v>-0.78259995780202363</v>
      </c>
      <c r="G604" s="97">
        <f t="shared" si="73"/>
        <v>100.71297018000182</v>
      </c>
      <c r="H604" s="98">
        <v>601</v>
      </c>
      <c r="I604" s="99">
        <f t="shared" si="74"/>
        <v>0.61246269395172914</v>
      </c>
      <c r="J604" s="99">
        <f t="shared" si="75"/>
        <v>741.83150607260666</v>
      </c>
      <c r="K604" s="100">
        <f t="shared" si="76"/>
        <v>27.236583964818472</v>
      </c>
      <c r="L604" s="101">
        <f t="shared" si="77"/>
        <v>24.538966814694533</v>
      </c>
      <c r="M604" s="102">
        <f t="shared" si="78"/>
        <v>49.077933629389065</v>
      </c>
      <c r="N604" s="102">
        <f t="shared" si="79"/>
        <v>-49.077933629389065</v>
      </c>
      <c r="X604" s="103">
        <v>4.5086119554204662E-2</v>
      </c>
      <c r="Y604" s="121">
        <v>88.869185337661534</v>
      </c>
      <c r="Z604" s="121">
        <v>43.635942145160136</v>
      </c>
      <c r="AA604" s="121">
        <v>-43.635942145160136</v>
      </c>
      <c r="AB604" s="122"/>
      <c r="AC604" s="106">
        <v>2.5679097605893184E-2</v>
      </c>
      <c r="AD604" s="123">
        <v>100.71297018000182</v>
      </c>
      <c r="AE604" s="124">
        <v>49.077933629389065</v>
      </c>
      <c r="AF604" s="124">
        <v>-49.077933629389065</v>
      </c>
    </row>
    <row r="605" spans="1:32">
      <c r="A605" s="49">
        <v>602</v>
      </c>
      <c r="B605" s="93">
        <v>0.15349544072948329</v>
      </c>
      <c r="C605" s="94">
        <v>2.6055390281909618E-2</v>
      </c>
      <c r="D605" s="95">
        <v>0</v>
      </c>
      <c r="E605" s="59">
        <v>2.2617007051037037</v>
      </c>
      <c r="F605" s="96">
        <f t="shared" si="72"/>
        <v>-2.2617007051037037</v>
      </c>
      <c r="G605" s="97">
        <f t="shared" si="73"/>
        <v>98.451269474898112</v>
      </c>
      <c r="H605" s="98">
        <v>602</v>
      </c>
      <c r="I605" s="99">
        <f t="shared" si="74"/>
        <v>5.1152900794665905</v>
      </c>
      <c r="J605" s="99">
        <f t="shared" si="75"/>
        <v>746.94679615207326</v>
      </c>
      <c r="K605" s="100">
        <f t="shared" si="76"/>
        <v>27.330327406602237</v>
      </c>
      <c r="L605" s="101">
        <f t="shared" si="77"/>
        <v>24.603726290341058</v>
      </c>
      <c r="M605" s="102">
        <f t="shared" si="78"/>
        <v>49.207452580682116</v>
      </c>
      <c r="N605" s="102">
        <f t="shared" si="79"/>
        <v>-49.207452580682116</v>
      </c>
      <c r="X605" s="103">
        <v>4.5086119554204662E-2</v>
      </c>
      <c r="Y605" s="121">
        <v>88.336547668838335</v>
      </c>
      <c r="Z605" s="121">
        <v>43.645287468306975</v>
      </c>
      <c r="AA605" s="121">
        <v>-43.645287468306975</v>
      </c>
      <c r="AB605" s="122"/>
      <c r="AC605" s="106">
        <v>2.6055390281909618E-2</v>
      </c>
      <c r="AD605" s="123">
        <v>98.451269474898112</v>
      </c>
      <c r="AE605" s="124">
        <v>49.207452580682116</v>
      </c>
      <c r="AF605" s="124">
        <v>-49.207452580682116</v>
      </c>
    </row>
    <row r="606" spans="1:32">
      <c r="A606" s="49">
        <v>603</v>
      </c>
      <c r="B606" s="93">
        <v>0.18946301925025333</v>
      </c>
      <c r="C606" s="94">
        <v>2.6055390281909618E-2</v>
      </c>
      <c r="D606" s="95">
        <v>3</v>
      </c>
      <c r="E606" s="59">
        <v>2.914093827416345</v>
      </c>
      <c r="F606" s="96">
        <f t="shared" si="72"/>
        <v>8.5906172583654961E-2</v>
      </c>
      <c r="G606" s="97">
        <f t="shared" si="73"/>
        <v>98.53717564748176</v>
      </c>
      <c r="H606" s="98">
        <v>603</v>
      </c>
      <c r="I606" s="99">
        <f t="shared" si="74"/>
        <v>7.379870487972711E-3</v>
      </c>
      <c r="J606" s="99">
        <f t="shared" si="75"/>
        <v>746.95417602256123</v>
      </c>
      <c r="K606" s="100">
        <f t="shared" si="76"/>
        <v>27.330462418747349</v>
      </c>
      <c r="L606" s="101">
        <f t="shared" si="77"/>
        <v>24.603819401239999</v>
      </c>
      <c r="M606" s="102">
        <f t="shared" si="78"/>
        <v>49.207638802479998</v>
      </c>
      <c r="N606" s="102">
        <f t="shared" si="79"/>
        <v>-49.207638802479998</v>
      </c>
      <c r="X606" s="103">
        <v>4.5086119554204662E-2</v>
      </c>
      <c r="Y606" s="121">
        <v>89.790813333808373</v>
      </c>
      <c r="Z606" s="121">
        <v>43.714831157915192</v>
      </c>
      <c r="AA606" s="121">
        <v>-43.714831157915192</v>
      </c>
      <c r="AB606" s="122"/>
      <c r="AC606" s="106">
        <v>2.6055390281909618E-2</v>
      </c>
      <c r="AD606" s="123">
        <v>98.53717564748176</v>
      </c>
      <c r="AE606" s="124">
        <v>49.207638802479998</v>
      </c>
      <c r="AF606" s="124">
        <v>-49.207638802479998</v>
      </c>
    </row>
    <row r="607" spans="1:32">
      <c r="A607" s="49">
        <v>607</v>
      </c>
      <c r="B607" s="93">
        <v>4.3566362715298887E-2</v>
      </c>
      <c r="C607" s="94">
        <v>2.6087264485054537E-2</v>
      </c>
      <c r="D607" s="95">
        <v>0</v>
      </c>
      <c r="E607" s="59">
        <v>0.49735475189464706</v>
      </c>
      <c r="F607" s="96">
        <f t="shared" si="72"/>
        <v>-0.49735475189464706</v>
      </c>
      <c r="G607" s="97">
        <f t="shared" si="73"/>
        <v>98.039820895587113</v>
      </c>
      <c r="H607" s="98">
        <v>604</v>
      </c>
      <c r="I607" s="99">
        <f t="shared" si="74"/>
        <v>0.24736174923218593</v>
      </c>
      <c r="J607" s="99">
        <f t="shared" si="75"/>
        <v>747.20153777179337</v>
      </c>
      <c r="K607" s="100">
        <f t="shared" si="76"/>
        <v>27.33498742951592</v>
      </c>
      <c r="L607" s="101">
        <f t="shared" si="77"/>
        <v>24.606939804570473</v>
      </c>
      <c r="M607" s="102">
        <f t="shared" si="78"/>
        <v>49.213879609140946</v>
      </c>
      <c r="N607" s="102">
        <f t="shared" si="79"/>
        <v>-49.213879609140946</v>
      </c>
      <c r="X607" s="103">
        <v>4.5086119554204662E-2</v>
      </c>
      <c r="Y607" s="121">
        <v>89.240872518274188</v>
      </c>
      <c r="Z607" s="121">
        <v>43.724758570354425</v>
      </c>
      <c r="AA607" s="121">
        <v>-43.724758570354425</v>
      </c>
      <c r="AB607" s="122"/>
      <c r="AC607" s="106">
        <v>2.6087264485054537E-2</v>
      </c>
      <c r="AD607" s="123">
        <v>98.039820895587113</v>
      </c>
      <c r="AE607" s="124">
        <v>49.213879609140946</v>
      </c>
      <c r="AF607" s="124">
        <v>-49.213879609140946</v>
      </c>
    </row>
    <row r="608" spans="1:32">
      <c r="A608" s="49">
        <v>606</v>
      </c>
      <c r="B608" s="120">
        <v>4.4579533941236073E-2</v>
      </c>
      <c r="C608" s="94">
        <v>2.6087264485054537E-2</v>
      </c>
      <c r="D608" s="95">
        <v>2</v>
      </c>
      <c r="E608" s="59">
        <v>0.51131196285090774</v>
      </c>
      <c r="F608" s="96">
        <f t="shared" si="72"/>
        <v>1.4886880371490923</v>
      </c>
      <c r="G608" s="97">
        <f t="shared" si="73"/>
        <v>99.528508932736202</v>
      </c>
      <c r="H608" s="98">
        <v>605</v>
      </c>
      <c r="I608" s="99">
        <f t="shared" si="74"/>
        <v>2.2161920719508172</v>
      </c>
      <c r="J608" s="99">
        <f t="shared" si="75"/>
        <v>749.41772984374416</v>
      </c>
      <c r="K608" s="100">
        <f t="shared" si="76"/>
        <v>27.375495061162713</v>
      </c>
      <c r="L608" s="101">
        <f t="shared" si="77"/>
        <v>24.634850725777827</v>
      </c>
      <c r="M608" s="102">
        <f t="shared" si="78"/>
        <v>49.269701451555655</v>
      </c>
      <c r="N608" s="102">
        <f t="shared" si="79"/>
        <v>-49.269701451555655</v>
      </c>
      <c r="X608" s="103">
        <v>4.5086119554204662E-2</v>
      </c>
      <c r="Y608" s="121">
        <v>88.687837762824401</v>
      </c>
      <c r="Z608" s="121">
        <v>43.734793548284294</v>
      </c>
      <c r="AA608" s="121">
        <v>-43.734793548284294</v>
      </c>
      <c r="AB608" s="122"/>
      <c r="AC608" s="106">
        <v>2.6087264485054537E-2</v>
      </c>
      <c r="AD608" s="123">
        <v>99.528508932736202</v>
      </c>
      <c r="AE608" s="124">
        <v>49.269701451555655</v>
      </c>
      <c r="AF608" s="124">
        <v>-49.269701451555655</v>
      </c>
    </row>
    <row r="609" spans="1:32">
      <c r="A609" s="49">
        <v>604</v>
      </c>
      <c r="B609" s="120">
        <v>5.167173252279636E-2</v>
      </c>
      <c r="C609" s="94">
        <v>2.6087264485054537E-2</v>
      </c>
      <c r="D609" s="95">
        <v>0</v>
      </c>
      <c r="E609" s="59">
        <v>0.61076613250954781</v>
      </c>
      <c r="F609" s="96">
        <f t="shared" si="72"/>
        <v>-0.61076613250954781</v>
      </c>
      <c r="G609" s="97">
        <f t="shared" si="73"/>
        <v>98.917742800226648</v>
      </c>
      <c r="H609" s="98">
        <v>606</v>
      </c>
      <c r="I609" s="99">
        <f t="shared" si="74"/>
        <v>0.37303526862067049</v>
      </c>
      <c r="J609" s="99">
        <f t="shared" si="75"/>
        <v>749.79076511236485</v>
      </c>
      <c r="K609" s="100">
        <f t="shared" si="76"/>
        <v>27.38230751986335</v>
      </c>
      <c r="L609" s="101">
        <f t="shared" si="77"/>
        <v>24.639540682006256</v>
      </c>
      <c r="M609" s="102">
        <f t="shared" si="78"/>
        <v>49.279081364012512</v>
      </c>
      <c r="N609" s="102">
        <f t="shared" si="79"/>
        <v>-49.279081364012512</v>
      </c>
      <c r="X609" s="103">
        <v>4.5086119554204662E-2</v>
      </c>
      <c r="Y609" s="121">
        <v>89.114840122097178</v>
      </c>
      <c r="Z609" s="121">
        <v>43.740773774168133</v>
      </c>
      <c r="AA609" s="121">
        <v>-43.740773774168133</v>
      </c>
      <c r="AB609" s="122"/>
      <c r="AC609" s="106">
        <v>2.6087264485054537E-2</v>
      </c>
      <c r="AD609" s="123">
        <v>98.917742800226648</v>
      </c>
      <c r="AE609" s="124">
        <v>49.279081364012512</v>
      </c>
      <c r="AF609" s="124">
        <v>-49.279081364012512</v>
      </c>
    </row>
    <row r="610" spans="1:32">
      <c r="A610" s="49">
        <v>608</v>
      </c>
      <c r="B610" s="93">
        <v>9.4224924012158068E-2</v>
      </c>
      <c r="C610" s="94">
        <v>2.6087264485054537E-2</v>
      </c>
      <c r="D610" s="95">
        <v>0</v>
      </c>
      <c r="E610" s="59">
        <v>1.2588657934260079</v>
      </c>
      <c r="F610" s="96">
        <f t="shared" si="72"/>
        <v>-1.2588657934260079</v>
      </c>
      <c r="G610" s="97">
        <f t="shared" si="73"/>
        <v>97.658877006800637</v>
      </c>
      <c r="H610" s="98">
        <v>607</v>
      </c>
      <c r="I610" s="99">
        <f t="shared" si="74"/>
        <v>1.5847430858580924</v>
      </c>
      <c r="J610" s="99">
        <f t="shared" si="75"/>
        <v>751.37550819822297</v>
      </c>
      <c r="K610" s="100">
        <f t="shared" si="76"/>
        <v>27.411229600260967</v>
      </c>
      <c r="L610" s="101">
        <f t="shared" si="77"/>
        <v>24.659438828397253</v>
      </c>
      <c r="M610" s="102">
        <f t="shared" si="78"/>
        <v>49.318877656794506</v>
      </c>
      <c r="N610" s="102">
        <f t="shared" si="79"/>
        <v>-49.318877656794506</v>
      </c>
      <c r="X610" s="103">
        <v>4.5086119554204662E-2</v>
      </c>
      <c r="Y610" s="121">
        <v>90.542040190240058</v>
      </c>
      <c r="Z610" s="121">
        <v>43.807473630449202</v>
      </c>
      <c r="AA610" s="121">
        <v>-43.807473630449202</v>
      </c>
      <c r="AB610" s="122"/>
      <c r="AC610" s="106">
        <v>2.6087264485054537E-2</v>
      </c>
      <c r="AD610" s="123">
        <v>97.658877006800637</v>
      </c>
      <c r="AE610" s="124">
        <v>49.318877656794506</v>
      </c>
      <c r="AF610" s="124">
        <v>-49.318877656794506</v>
      </c>
    </row>
    <row r="611" spans="1:32">
      <c r="A611" s="49">
        <v>605</v>
      </c>
      <c r="B611" s="120">
        <v>0.10942249240121582</v>
      </c>
      <c r="C611" s="94">
        <v>2.6087264485054537E-2</v>
      </c>
      <c r="D611" s="95">
        <v>1</v>
      </c>
      <c r="E611" s="59">
        <v>1.5071607629945971</v>
      </c>
      <c r="F611" s="96">
        <f t="shared" si="72"/>
        <v>-0.50716076299459711</v>
      </c>
      <c r="G611" s="97">
        <f t="shared" si="73"/>
        <v>97.151716243806035</v>
      </c>
      <c r="H611" s="98">
        <v>608</v>
      </c>
      <c r="I611" s="99">
        <f t="shared" si="74"/>
        <v>0.25721203952126193</v>
      </c>
      <c r="J611" s="99">
        <f t="shared" si="75"/>
        <v>751.63272023774425</v>
      </c>
      <c r="K611" s="100">
        <f t="shared" si="76"/>
        <v>27.415920926311124</v>
      </c>
      <c r="L611" s="101">
        <f t="shared" si="77"/>
        <v>24.662664448909542</v>
      </c>
      <c r="M611" s="102">
        <f t="shared" si="78"/>
        <v>49.325328897819084</v>
      </c>
      <c r="N611" s="102">
        <f t="shared" si="79"/>
        <v>-49.325328897819084</v>
      </c>
      <c r="X611" s="113">
        <v>4.5086119554204662E-2</v>
      </c>
      <c r="Y611" s="121">
        <v>90.968700916284462</v>
      </c>
      <c r="Z611" s="121">
        <v>43.813425026891181</v>
      </c>
      <c r="AA611" s="121">
        <v>-43.813425026891181</v>
      </c>
      <c r="AB611" s="122"/>
      <c r="AC611" s="106">
        <v>2.6087264485054537E-2</v>
      </c>
      <c r="AD611" s="123">
        <v>97.151716243806035</v>
      </c>
      <c r="AE611" s="124">
        <v>49.325328897819084</v>
      </c>
      <c r="AF611" s="124">
        <v>-49.325328897819084</v>
      </c>
    </row>
    <row r="612" spans="1:32">
      <c r="A612" s="49">
        <v>610</v>
      </c>
      <c r="B612" s="93">
        <v>5.0658561296859179E-3</v>
      </c>
      <c r="C612" s="94">
        <v>2.6381215469613258E-2</v>
      </c>
      <c r="D612" s="95">
        <v>0</v>
      </c>
      <c r="E612" s="59">
        <v>3.7690401036000035E-2</v>
      </c>
      <c r="F612" s="96">
        <f t="shared" si="72"/>
        <v>-3.7690401036000035E-2</v>
      </c>
      <c r="G612" s="97">
        <f t="shared" si="73"/>
        <v>97.114025842770033</v>
      </c>
      <c r="H612" s="98">
        <v>609</v>
      </c>
      <c r="I612" s="99">
        <f t="shared" si="74"/>
        <v>1.4205663302545124E-3</v>
      </c>
      <c r="J612" s="99">
        <f t="shared" si="75"/>
        <v>751.63414080407449</v>
      </c>
      <c r="K612" s="100">
        <f t="shared" si="76"/>
        <v>27.415946833988325</v>
      </c>
      <c r="L612" s="101">
        <f t="shared" si="77"/>
        <v>24.662682260752039</v>
      </c>
      <c r="M612" s="102">
        <f t="shared" si="78"/>
        <v>49.325364521504078</v>
      </c>
      <c r="N612" s="102">
        <f t="shared" si="79"/>
        <v>-49.325364521504078</v>
      </c>
      <c r="X612" s="113">
        <v>4.5086119554204662E-2</v>
      </c>
      <c r="Y612" s="121">
        <v>90.392413611206067</v>
      </c>
      <c r="Z612" s="121">
        <v>43.824278512210327</v>
      </c>
      <c r="AA612" s="121">
        <v>-43.824278512210327</v>
      </c>
      <c r="AB612" s="122"/>
      <c r="AC612" s="106">
        <v>2.6381215469613258E-2</v>
      </c>
      <c r="AD612" s="123">
        <v>97.114025842770033</v>
      </c>
      <c r="AE612" s="124">
        <v>49.325364521504078</v>
      </c>
      <c r="AF612" s="124">
        <v>-49.325364521504078</v>
      </c>
    </row>
    <row r="613" spans="1:32">
      <c r="A613" s="49">
        <v>611</v>
      </c>
      <c r="B613" s="93">
        <v>3.2928064842958467E-2</v>
      </c>
      <c r="C613" s="94">
        <v>2.6381215469613258E-2</v>
      </c>
      <c r="D613" s="95">
        <v>0</v>
      </c>
      <c r="E613" s="59">
        <v>0.35881531713402409</v>
      </c>
      <c r="F613" s="96">
        <f t="shared" si="72"/>
        <v>-0.35881531713402409</v>
      </c>
      <c r="G613" s="97">
        <f t="shared" si="73"/>
        <v>96.755210525636002</v>
      </c>
      <c r="H613" s="98">
        <v>610</v>
      </c>
      <c r="I613" s="99">
        <f t="shared" si="74"/>
        <v>0.12874843180999029</v>
      </c>
      <c r="J613" s="99">
        <f t="shared" si="75"/>
        <v>751.76288923588447</v>
      </c>
      <c r="K613" s="100">
        <f t="shared" si="76"/>
        <v>27.418294790812293</v>
      </c>
      <c r="L613" s="101">
        <f t="shared" si="77"/>
        <v>24.664296439809995</v>
      </c>
      <c r="M613" s="102">
        <f t="shared" si="78"/>
        <v>49.32859287961999</v>
      </c>
      <c r="N613" s="102">
        <f t="shared" si="79"/>
        <v>-49.32859287961999</v>
      </c>
      <c r="X613" s="113">
        <v>4.5086119554204662E-2</v>
      </c>
      <c r="Y613" s="121">
        <v>89.813951453295033</v>
      </c>
      <c r="Z613" s="121">
        <v>43.835208770832949</v>
      </c>
      <c r="AA613" s="121">
        <v>-43.835208770832949</v>
      </c>
      <c r="AB613" s="122"/>
      <c r="AC613" s="106">
        <v>2.6381215469613258E-2</v>
      </c>
      <c r="AD613" s="123">
        <v>96.755210525636002</v>
      </c>
      <c r="AE613" s="124">
        <v>49.32859287961999</v>
      </c>
      <c r="AF613" s="124">
        <v>-49.32859287961999</v>
      </c>
    </row>
    <row r="614" spans="1:32">
      <c r="A614" s="49">
        <v>609</v>
      </c>
      <c r="B614" s="93">
        <v>5.5724417426545096E-2</v>
      </c>
      <c r="C614" s="94">
        <v>2.6381215469613258E-2</v>
      </c>
      <c r="D614" s="95">
        <v>2</v>
      </c>
      <c r="E614" s="59">
        <v>0.67597382705085896</v>
      </c>
      <c r="F614" s="96">
        <f t="shared" si="72"/>
        <v>1.3240261729491412</v>
      </c>
      <c r="G614" s="97">
        <f t="shared" si="73"/>
        <v>98.079236698585149</v>
      </c>
      <c r="H614" s="98">
        <v>611</v>
      </c>
      <c r="I614" s="99">
        <f t="shared" si="74"/>
        <v>1.753045306654349</v>
      </c>
      <c r="J614" s="99">
        <f t="shared" si="75"/>
        <v>753.51593454253884</v>
      </c>
      <c r="K614" s="100">
        <f t="shared" si="76"/>
        <v>27.450244708245112</v>
      </c>
      <c r="L614" s="101">
        <f t="shared" si="77"/>
        <v>24.686247724702049</v>
      </c>
      <c r="M614" s="102">
        <f t="shared" si="78"/>
        <v>49.372495449404099</v>
      </c>
      <c r="N614" s="102">
        <f t="shared" si="79"/>
        <v>-49.372495449404099</v>
      </c>
      <c r="X614" s="113">
        <v>4.5086119554204662E-2</v>
      </c>
      <c r="Y614" s="121">
        <v>89.222590383046764</v>
      </c>
      <c r="Z614" s="121">
        <v>43.846626241525207</v>
      </c>
      <c r="AA614" s="121">
        <v>-43.846626241525207</v>
      </c>
      <c r="AB614" s="122"/>
      <c r="AC614" s="106">
        <v>2.6381215469613258E-2</v>
      </c>
      <c r="AD614" s="123">
        <v>98.079236698585149</v>
      </c>
      <c r="AE614" s="124">
        <v>49.372495449404099</v>
      </c>
      <c r="AF614" s="124">
        <v>-49.372495449404099</v>
      </c>
    </row>
    <row r="615" spans="1:32">
      <c r="A615" s="49">
        <v>614</v>
      </c>
      <c r="B615" s="120">
        <v>8.5612968591691999E-2</v>
      </c>
      <c r="C615" s="94">
        <v>2.6381215469613258E-2</v>
      </c>
      <c r="D615" s="95">
        <v>1</v>
      </c>
      <c r="E615" s="59">
        <v>1.1335587302650749</v>
      </c>
      <c r="F615" s="96">
        <f t="shared" si="72"/>
        <v>-0.13355873026507492</v>
      </c>
      <c r="G615" s="97">
        <f t="shared" si="73"/>
        <v>97.945677968320069</v>
      </c>
      <c r="H615" s="98">
        <v>612</v>
      </c>
      <c r="I615" s="99">
        <f t="shared" si="74"/>
        <v>1.7837934430019041E-2</v>
      </c>
      <c r="J615" s="99">
        <f t="shared" si="75"/>
        <v>753.53377247696881</v>
      </c>
      <c r="K615" s="100">
        <f t="shared" si="76"/>
        <v>27.450569620264144</v>
      </c>
      <c r="L615" s="101">
        <f t="shared" si="77"/>
        <v>24.686470825070646</v>
      </c>
      <c r="M615" s="102">
        <f t="shared" si="78"/>
        <v>49.372941650141293</v>
      </c>
      <c r="N615" s="102">
        <f t="shared" si="79"/>
        <v>-49.372941650141293</v>
      </c>
      <c r="X615" s="113">
        <v>4.5086119554204662E-2</v>
      </c>
      <c r="Y615" s="121">
        <v>88.572199623907451</v>
      </c>
      <c r="Z615" s="121">
        <v>43.860429106528898</v>
      </c>
      <c r="AA615" s="121">
        <v>-43.860429106528898</v>
      </c>
      <c r="AB615" s="122"/>
      <c r="AC615" s="106">
        <v>2.6381215469613258E-2</v>
      </c>
      <c r="AD615" s="123">
        <v>97.945677968320069</v>
      </c>
      <c r="AE615" s="124">
        <v>49.372941650141293</v>
      </c>
      <c r="AF615" s="124">
        <v>-49.372941650141293</v>
      </c>
    </row>
    <row r="616" spans="1:32">
      <c r="A616" s="49">
        <v>613</v>
      </c>
      <c r="B616" s="93">
        <v>0.11803444782168188</v>
      </c>
      <c r="C616" s="94">
        <v>2.6381215469613258E-2</v>
      </c>
      <c r="D616" s="95">
        <v>1</v>
      </c>
      <c r="E616" s="59">
        <v>1.6685780455002521</v>
      </c>
      <c r="F616" s="96">
        <f t="shared" si="72"/>
        <v>-0.66857804550025213</v>
      </c>
      <c r="G616" s="97">
        <f t="shared" si="73"/>
        <v>97.277099922819815</v>
      </c>
      <c r="H616" s="98">
        <v>613</v>
      </c>
      <c r="I616" s="99">
        <f t="shared" si="74"/>
        <v>0.4469966029249372</v>
      </c>
      <c r="J616" s="99">
        <f t="shared" si="75"/>
        <v>753.98076907989378</v>
      </c>
      <c r="K616" s="100">
        <f t="shared" si="76"/>
        <v>27.458710258857639</v>
      </c>
      <c r="L616" s="101">
        <f t="shared" si="77"/>
        <v>24.692059718726696</v>
      </c>
      <c r="M616" s="102">
        <f t="shared" si="78"/>
        <v>49.384119437453393</v>
      </c>
      <c r="N616" s="102">
        <f t="shared" si="79"/>
        <v>-49.384119437453393</v>
      </c>
      <c r="X616" s="113">
        <v>4.5086119554204662E-2</v>
      </c>
      <c r="Y616" s="121">
        <v>87.901044894629081</v>
      </c>
      <c r="Z616" s="121">
        <v>43.875118037289283</v>
      </c>
      <c r="AA616" s="121">
        <v>-43.875118037289283</v>
      </c>
      <c r="AB616" s="122"/>
      <c r="AC616" s="106">
        <v>2.6381215469613258E-2</v>
      </c>
      <c r="AD616" s="123">
        <v>97.277099922819815</v>
      </c>
      <c r="AE616" s="124">
        <v>49.384119437453393</v>
      </c>
      <c r="AF616" s="124">
        <v>-49.384119437453393</v>
      </c>
    </row>
    <row r="617" spans="1:32">
      <c r="A617" s="49">
        <v>612</v>
      </c>
      <c r="B617" s="93">
        <v>0.14741641337386019</v>
      </c>
      <c r="C617" s="94">
        <v>2.6381215469613258E-2</v>
      </c>
      <c r="D617" s="95">
        <v>0</v>
      </c>
      <c r="E617" s="59">
        <v>2.1805416818016012</v>
      </c>
      <c r="F617" s="96">
        <f t="shared" si="72"/>
        <v>-2.1805416818016012</v>
      </c>
      <c r="G617" s="97">
        <f t="shared" si="73"/>
        <v>95.096558241018215</v>
      </c>
      <c r="H617" s="98">
        <v>614</v>
      </c>
      <c r="I617" s="99">
        <f t="shared" si="74"/>
        <v>4.7547620260741557</v>
      </c>
      <c r="J617" s="99">
        <f t="shared" si="75"/>
        <v>758.73553110596788</v>
      </c>
      <c r="K617" s="100">
        <f t="shared" si="76"/>
        <v>27.545154403378607</v>
      </c>
      <c r="L617" s="101">
        <f t="shared" si="77"/>
        <v>24.751304605712328</v>
      </c>
      <c r="M617" s="102">
        <f t="shared" si="78"/>
        <v>49.502609211424655</v>
      </c>
      <c r="N617" s="102">
        <f t="shared" si="79"/>
        <v>-49.502609211424655</v>
      </c>
      <c r="X617" s="113">
        <v>4.5086119554204662E-2</v>
      </c>
      <c r="Y617" s="121">
        <v>87.207344214933201</v>
      </c>
      <c r="Z617" s="121">
        <v>43.890799811800036</v>
      </c>
      <c r="AA617" s="121">
        <v>-43.890799811800036</v>
      </c>
      <c r="AB617" s="122"/>
      <c r="AC617" s="106">
        <v>2.6381215469613258E-2</v>
      </c>
      <c r="AD617" s="123">
        <v>95.096558241018215</v>
      </c>
      <c r="AE617" s="124">
        <v>49.502609211424655</v>
      </c>
      <c r="AF617" s="124">
        <v>-49.502609211424655</v>
      </c>
    </row>
    <row r="618" spans="1:32">
      <c r="A618" s="49">
        <v>619</v>
      </c>
      <c r="B618" s="93">
        <v>4.2553191489361701E-2</v>
      </c>
      <c r="C618" s="94">
        <v>2.6579543844737211E-2</v>
      </c>
      <c r="D618" s="95">
        <v>1</v>
      </c>
      <c r="E618" s="59">
        <v>0.49223077357342787</v>
      </c>
      <c r="F618" s="96">
        <f t="shared" si="72"/>
        <v>0.50776922642657207</v>
      </c>
      <c r="G618" s="97">
        <f t="shared" si="73"/>
        <v>95.60432746744479</v>
      </c>
      <c r="H618" s="98">
        <v>615</v>
      </c>
      <c r="I618" s="99">
        <f t="shared" si="74"/>
        <v>0.25782958730583944</v>
      </c>
      <c r="J618" s="99">
        <f t="shared" si="75"/>
        <v>758.99336069327376</v>
      </c>
      <c r="K618" s="100">
        <f t="shared" si="76"/>
        <v>27.549834131865001</v>
      </c>
      <c r="L618" s="101">
        <f t="shared" si="77"/>
        <v>24.754506514218097</v>
      </c>
      <c r="M618" s="102">
        <f t="shared" si="78"/>
        <v>49.509013028436193</v>
      </c>
      <c r="N618" s="102">
        <f t="shared" si="79"/>
        <v>-49.509013028436193</v>
      </c>
      <c r="X618" s="113">
        <v>4.5086119554204662E-2</v>
      </c>
      <c r="Y618" s="121">
        <v>86.511356933393301</v>
      </c>
      <c r="Z618" s="121">
        <v>43.906574074264853</v>
      </c>
      <c r="AA618" s="121">
        <v>-43.906574074264853</v>
      </c>
      <c r="AB618" s="122"/>
      <c r="AC618" s="106">
        <v>2.6579543844737211E-2</v>
      </c>
      <c r="AD618" s="123">
        <v>95.60432746744479</v>
      </c>
      <c r="AE618" s="124">
        <v>49.509013028436193</v>
      </c>
      <c r="AF618" s="124">
        <v>-49.509013028436193</v>
      </c>
    </row>
    <row r="619" spans="1:32">
      <c r="A619" s="49">
        <v>616</v>
      </c>
      <c r="B619" s="120">
        <v>4.4072948328267483E-2</v>
      </c>
      <c r="C619" s="94">
        <v>2.6579543844737211E-2</v>
      </c>
      <c r="D619" s="95">
        <v>0</v>
      </c>
      <c r="E619" s="59">
        <v>0.51347070009712159</v>
      </c>
      <c r="F619" s="96">
        <f t="shared" si="72"/>
        <v>-0.51347070009712159</v>
      </c>
      <c r="G619" s="97">
        <f t="shared" si="73"/>
        <v>95.090856767347674</v>
      </c>
      <c r="H619" s="98">
        <v>616</v>
      </c>
      <c r="I619" s="99">
        <f t="shared" si="74"/>
        <v>0.26365215985822821</v>
      </c>
      <c r="J619" s="99">
        <f t="shared" si="75"/>
        <v>759.25701285313198</v>
      </c>
      <c r="K619" s="100">
        <f t="shared" si="76"/>
        <v>27.554618720881116</v>
      </c>
      <c r="L619" s="101">
        <f t="shared" si="77"/>
        <v>24.757779598545646</v>
      </c>
      <c r="M619" s="102">
        <f t="shared" si="78"/>
        <v>49.515559197091292</v>
      </c>
      <c r="N619" s="102">
        <f t="shared" si="79"/>
        <v>-49.515559197091292</v>
      </c>
      <c r="X619" s="113">
        <v>4.5086119554204662E-2</v>
      </c>
      <c r="Y619" s="121">
        <v>86.009087979194547</v>
      </c>
      <c r="Z619" s="121">
        <v>43.914784900880633</v>
      </c>
      <c r="AA619" s="121">
        <v>-43.914784900880633</v>
      </c>
      <c r="AB619" s="122"/>
      <c r="AC619" s="106">
        <v>2.6579543844737211E-2</v>
      </c>
      <c r="AD619" s="123">
        <v>95.090856767347674</v>
      </c>
      <c r="AE619" s="124">
        <v>49.515559197091292</v>
      </c>
      <c r="AF619" s="124">
        <v>-49.515559197091292</v>
      </c>
    </row>
    <row r="620" spans="1:32">
      <c r="A620" s="49">
        <v>615</v>
      </c>
      <c r="B620" s="93">
        <v>4.7112462006079034E-2</v>
      </c>
      <c r="C620" s="94">
        <v>2.6579543844737211E-2</v>
      </c>
      <c r="D620" s="95">
        <v>1</v>
      </c>
      <c r="E620" s="59">
        <v>0.556396164682052</v>
      </c>
      <c r="F620" s="96">
        <f t="shared" si="72"/>
        <v>0.443603835317948</v>
      </c>
      <c r="G620" s="97">
        <f t="shared" si="73"/>
        <v>95.534460602665618</v>
      </c>
      <c r="H620" s="98">
        <v>617</v>
      </c>
      <c r="I620" s="99">
        <f t="shared" si="74"/>
        <v>0.19678436270879313</v>
      </c>
      <c r="J620" s="99">
        <f t="shared" si="75"/>
        <v>759.45379721584072</v>
      </c>
      <c r="K620" s="100">
        <f t="shared" si="76"/>
        <v>27.558189294941727</v>
      </c>
      <c r="L620" s="101">
        <f t="shared" si="77"/>
        <v>24.760221812687679</v>
      </c>
      <c r="M620" s="102">
        <f t="shared" si="78"/>
        <v>49.520443625375357</v>
      </c>
      <c r="N620" s="102">
        <f t="shared" si="79"/>
        <v>-49.520443625375357</v>
      </c>
      <c r="X620" s="113">
        <v>4.5086119554204662E-2</v>
      </c>
      <c r="Y620" s="121">
        <v>85.506819024995792</v>
      </c>
      <c r="Z620" s="121">
        <v>43.922992721606477</v>
      </c>
      <c r="AA620" s="121">
        <v>-43.922992721606477</v>
      </c>
      <c r="AB620" s="122"/>
      <c r="AC620" s="106">
        <v>2.6579543844737211E-2</v>
      </c>
      <c r="AD620" s="123">
        <v>95.534460602665618</v>
      </c>
      <c r="AE620" s="124">
        <v>49.520443625375357</v>
      </c>
      <c r="AF620" s="124">
        <v>-49.520443625375357</v>
      </c>
    </row>
    <row r="621" spans="1:32">
      <c r="A621" s="49">
        <v>620</v>
      </c>
      <c r="B621" s="93">
        <v>4.7112462006079034E-2</v>
      </c>
      <c r="C621" s="94">
        <v>2.6579543844737211E-2</v>
      </c>
      <c r="D621" s="95">
        <v>1</v>
      </c>
      <c r="E621" s="59">
        <v>0.556396164682052</v>
      </c>
      <c r="F621" s="96">
        <f t="shared" si="72"/>
        <v>0.443603835317948</v>
      </c>
      <c r="G621" s="97">
        <f t="shared" si="73"/>
        <v>95.978064437983562</v>
      </c>
      <c r="H621" s="98">
        <v>618</v>
      </c>
      <c r="I621" s="99">
        <f t="shared" si="74"/>
        <v>0.19678436270879313</v>
      </c>
      <c r="J621" s="99">
        <f t="shared" si="75"/>
        <v>759.65058157854946</v>
      </c>
      <c r="K621" s="100">
        <f t="shared" si="76"/>
        <v>27.56175940644119</v>
      </c>
      <c r="L621" s="101">
        <f t="shared" si="77"/>
        <v>24.762663389069253</v>
      </c>
      <c r="M621" s="102">
        <f t="shared" si="78"/>
        <v>49.525326778138506</v>
      </c>
      <c r="N621" s="102">
        <f t="shared" si="79"/>
        <v>-49.525326778138506</v>
      </c>
      <c r="X621" s="113">
        <v>4.5086119554204662E-2</v>
      </c>
      <c r="Y621" s="121">
        <v>85.647563615450039</v>
      </c>
      <c r="Z621" s="121">
        <v>43.92363708798522</v>
      </c>
      <c r="AA621" s="121">
        <v>-43.92363708798522</v>
      </c>
      <c r="AB621" s="122"/>
      <c r="AC621" s="106">
        <v>2.6579543844737211E-2</v>
      </c>
      <c r="AD621" s="123">
        <v>95.978064437983562</v>
      </c>
      <c r="AE621" s="124">
        <v>49.525326778138506</v>
      </c>
      <c r="AF621" s="124">
        <v>-49.525326778138506</v>
      </c>
    </row>
    <row r="622" spans="1:32">
      <c r="A622" s="49">
        <v>618</v>
      </c>
      <c r="B622" s="120">
        <v>9.4224924012158068E-2</v>
      </c>
      <c r="C622" s="94">
        <v>2.6579543844737211E-2</v>
      </c>
      <c r="D622" s="95">
        <v>1</v>
      </c>
      <c r="E622" s="59">
        <v>1.281694281806435</v>
      </c>
      <c r="F622" s="96">
        <f t="shared" si="72"/>
        <v>-0.28169428180643497</v>
      </c>
      <c r="G622" s="97">
        <f t="shared" si="73"/>
        <v>95.696370156177124</v>
      </c>
      <c r="H622" s="98">
        <v>619</v>
      </c>
      <c r="I622" s="99">
        <f t="shared" si="74"/>
        <v>7.9351668402443204E-2</v>
      </c>
      <c r="J622" s="99">
        <f t="shared" si="75"/>
        <v>759.72993324695187</v>
      </c>
      <c r="K622" s="100">
        <f t="shared" si="76"/>
        <v>27.563198893578225</v>
      </c>
      <c r="L622" s="101">
        <f t="shared" si="77"/>
        <v>24.763647754178244</v>
      </c>
      <c r="M622" s="102">
        <f t="shared" si="78"/>
        <v>49.527295508356488</v>
      </c>
      <c r="N622" s="102">
        <f t="shared" si="79"/>
        <v>-49.527295508356488</v>
      </c>
      <c r="X622" s="113">
        <v>4.5086119554204662E-2</v>
      </c>
      <c r="Y622" s="121">
        <v>84.757546316424637</v>
      </c>
      <c r="Z622" s="121">
        <v>43.949389064788249</v>
      </c>
      <c r="AA622" s="121">
        <v>-43.949389064788249</v>
      </c>
      <c r="AB622" s="122"/>
      <c r="AC622" s="106">
        <v>2.6579543844737211E-2</v>
      </c>
      <c r="AD622" s="123">
        <v>95.696370156177124</v>
      </c>
      <c r="AE622" s="124">
        <v>49.527295508356488</v>
      </c>
      <c r="AF622" s="124">
        <v>-49.527295508356488</v>
      </c>
    </row>
    <row r="623" spans="1:32">
      <c r="A623" s="49">
        <v>617</v>
      </c>
      <c r="B623" s="93">
        <v>9.9290780141843976E-2</v>
      </c>
      <c r="C623" s="94">
        <v>2.6579543844737211E-2</v>
      </c>
      <c r="D623" s="95">
        <v>0</v>
      </c>
      <c r="E623" s="59">
        <v>1.3650990524811206</v>
      </c>
      <c r="F623" s="96">
        <f t="shared" si="72"/>
        <v>-1.3650990524811206</v>
      </c>
      <c r="G623" s="97">
        <f t="shared" si="73"/>
        <v>94.331271103695997</v>
      </c>
      <c r="H623" s="98">
        <v>620</v>
      </c>
      <c r="I623" s="99">
        <f t="shared" si="74"/>
        <v>1.8634954230848533</v>
      </c>
      <c r="J623" s="99">
        <f t="shared" si="75"/>
        <v>761.5934286700367</v>
      </c>
      <c r="K623" s="100">
        <f t="shared" si="76"/>
        <v>27.5969822384629</v>
      </c>
      <c r="L623" s="101">
        <f t="shared" si="77"/>
        <v>24.78673482028287</v>
      </c>
      <c r="M623" s="102">
        <f t="shared" si="78"/>
        <v>49.57346964056574</v>
      </c>
      <c r="N623" s="102">
        <f t="shared" si="79"/>
        <v>-49.57346964056574</v>
      </c>
      <c r="X623" s="113">
        <v>4.5086119554204662E-2</v>
      </c>
      <c r="Y623" s="121">
        <v>84.854516485491644</v>
      </c>
      <c r="Z623" s="121">
        <v>43.949694583274443</v>
      </c>
      <c r="AA623" s="121">
        <v>-43.949694583274443</v>
      </c>
      <c r="AB623" s="122"/>
      <c r="AC623" s="106">
        <v>2.6579543844737211E-2</v>
      </c>
      <c r="AD623" s="123">
        <v>94.331271103695997</v>
      </c>
      <c r="AE623" s="124">
        <v>49.57346964056574</v>
      </c>
      <c r="AF623" s="124">
        <v>-49.57346964056574</v>
      </c>
    </row>
    <row r="624" spans="1:32">
      <c r="A624" s="49">
        <v>624</v>
      </c>
      <c r="B624" s="93">
        <v>1.0131712259371835E-3</v>
      </c>
      <c r="C624" s="94">
        <v>2.6806204844878882E-2</v>
      </c>
      <c r="D624" s="95">
        <v>0</v>
      </c>
      <c r="E624" s="59">
        <v>5.5421256137027685E-3</v>
      </c>
      <c r="F624" s="96">
        <f t="shared" si="72"/>
        <v>-5.5421256137027685E-3</v>
      </c>
      <c r="G624" s="97">
        <f t="shared" si="73"/>
        <v>94.325728978082296</v>
      </c>
      <c r="H624" s="98">
        <v>621</v>
      </c>
      <c r="I624" s="99">
        <f t="shared" si="74"/>
        <v>3.0715156318060289E-5</v>
      </c>
      <c r="J624" s="99">
        <f t="shared" si="75"/>
        <v>761.593459385193</v>
      </c>
      <c r="K624" s="100">
        <f t="shared" si="76"/>
        <v>27.596982794957732</v>
      </c>
      <c r="L624" s="101">
        <f t="shared" si="77"/>
        <v>24.786735200346321</v>
      </c>
      <c r="M624" s="102">
        <f t="shared" si="78"/>
        <v>49.573470400692642</v>
      </c>
      <c r="N624" s="102">
        <f t="shared" si="79"/>
        <v>-49.573470400692642</v>
      </c>
      <c r="X624" s="113">
        <v>4.5086119554204662E-2</v>
      </c>
      <c r="Y624" s="121">
        <v>85.897752082619718</v>
      </c>
      <c r="Z624" s="121">
        <v>43.985027576591662</v>
      </c>
      <c r="AA624" s="121">
        <v>-43.985027576591662</v>
      </c>
      <c r="AB624" s="122"/>
      <c r="AC624" s="106">
        <v>2.6806204844878882E-2</v>
      </c>
      <c r="AD624" s="123">
        <v>94.325728978082296</v>
      </c>
      <c r="AE624" s="124">
        <v>49.573470400692642</v>
      </c>
      <c r="AF624" s="124">
        <v>-49.573470400692642</v>
      </c>
    </row>
    <row r="625" spans="1:32">
      <c r="A625" s="49">
        <v>622</v>
      </c>
      <c r="B625" s="93">
        <v>8.2573454913880448E-2</v>
      </c>
      <c r="C625" s="94">
        <v>2.6806204844878882E-2</v>
      </c>
      <c r="D625" s="95">
        <v>2</v>
      </c>
      <c r="E625" s="59">
        <v>1.1077900848431543</v>
      </c>
      <c r="F625" s="96">
        <f t="shared" si="72"/>
        <v>0.89220991515684567</v>
      </c>
      <c r="G625" s="97">
        <f t="shared" si="73"/>
        <v>95.217938893239136</v>
      </c>
      <c r="H625" s="98">
        <v>622</v>
      </c>
      <c r="I625" s="99">
        <f t="shared" si="74"/>
        <v>0.79603853270418579</v>
      </c>
      <c r="J625" s="99">
        <f t="shared" si="75"/>
        <v>762.38949791789719</v>
      </c>
      <c r="K625" s="100">
        <f t="shared" si="76"/>
        <v>27.611401592782233</v>
      </c>
      <c r="L625" s="101">
        <f t="shared" si="77"/>
        <v>24.796580028909396</v>
      </c>
      <c r="M625" s="102">
        <f t="shared" si="78"/>
        <v>49.593160057818793</v>
      </c>
      <c r="N625" s="102">
        <f t="shared" si="79"/>
        <v>-49.593160057818793</v>
      </c>
      <c r="X625" s="113">
        <v>4.5086119554204662E-2</v>
      </c>
      <c r="Y625" s="121">
        <v>84.798751454416106</v>
      </c>
      <c r="Z625" s="121">
        <v>44.024173727850929</v>
      </c>
      <c r="AA625" s="121">
        <v>-44.024173727850929</v>
      </c>
      <c r="AB625" s="122"/>
      <c r="AC625" s="106">
        <v>2.6806204844878882E-2</v>
      </c>
      <c r="AD625" s="123">
        <v>95.217938893239136</v>
      </c>
      <c r="AE625" s="124">
        <v>49.593160057818793</v>
      </c>
      <c r="AF625" s="124">
        <v>-49.593160057818793</v>
      </c>
    </row>
    <row r="626" spans="1:32">
      <c r="A626" s="49">
        <v>621</v>
      </c>
      <c r="B626" s="93">
        <v>0.10283687943262411</v>
      </c>
      <c r="C626" s="94">
        <v>2.6806204844878882E-2</v>
      </c>
      <c r="D626" s="95">
        <v>0</v>
      </c>
      <c r="E626" s="59">
        <v>1.4427670922546756</v>
      </c>
      <c r="F626" s="96">
        <f t="shared" si="72"/>
        <v>-1.4427670922546756</v>
      </c>
      <c r="G626" s="97">
        <f t="shared" si="73"/>
        <v>93.775171800984467</v>
      </c>
      <c r="H626" s="98">
        <v>623</v>
      </c>
      <c r="I626" s="99">
        <f t="shared" si="74"/>
        <v>2.0815768824930116</v>
      </c>
      <c r="J626" s="99">
        <f t="shared" si="75"/>
        <v>764.47107480039017</v>
      </c>
      <c r="K626" s="100">
        <f t="shared" si="76"/>
        <v>27.649070053084792</v>
      </c>
      <c r="L626" s="101">
        <f t="shared" si="77"/>
        <v>24.822274388115716</v>
      </c>
      <c r="M626" s="102">
        <f t="shared" si="78"/>
        <v>49.644548776231431</v>
      </c>
      <c r="N626" s="102">
        <f t="shared" si="79"/>
        <v>-49.644548776231431</v>
      </c>
      <c r="X626" s="113">
        <v>4.5086119554204662E-2</v>
      </c>
      <c r="Y626" s="121">
        <v>83.683267091040335</v>
      </c>
      <c r="Z626" s="121">
        <v>44.064431461989003</v>
      </c>
      <c r="AA626" s="121">
        <v>-44.064431461989003</v>
      </c>
      <c r="AB626" s="122"/>
      <c r="AC626" s="106">
        <v>2.6806204844878882E-2</v>
      </c>
      <c r="AD626" s="123">
        <v>93.775171800984467</v>
      </c>
      <c r="AE626" s="124">
        <v>49.644548776231431</v>
      </c>
      <c r="AF626" s="124">
        <v>-49.644548776231431</v>
      </c>
    </row>
    <row r="627" spans="1:32">
      <c r="A627" s="49">
        <v>623</v>
      </c>
      <c r="B627" s="93">
        <v>0.10638297872340427</v>
      </c>
      <c r="C627" s="94">
        <v>2.6806204844878882E-2</v>
      </c>
      <c r="D627" s="95">
        <v>5</v>
      </c>
      <c r="E627" s="59">
        <v>1.5028688498064575</v>
      </c>
      <c r="F627" s="96">
        <f t="shared" si="72"/>
        <v>3.4971311501935425</v>
      </c>
      <c r="G627" s="97">
        <f t="shared" si="73"/>
        <v>97.272302951178006</v>
      </c>
      <c r="H627" s="98">
        <v>624</v>
      </c>
      <c r="I627" s="99">
        <f t="shared" si="74"/>
        <v>12.229926281654009</v>
      </c>
      <c r="J627" s="99">
        <f t="shared" si="75"/>
        <v>776.70100108204417</v>
      </c>
      <c r="K627" s="100">
        <f t="shared" si="76"/>
        <v>27.869355950255546</v>
      </c>
      <c r="L627" s="101">
        <f t="shared" si="77"/>
        <v>24.971813534249616</v>
      </c>
      <c r="M627" s="102">
        <f t="shared" si="78"/>
        <v>49.943627068499232</v>
      </c>
      <c r="N627" s="102">
        <f t="shared" si="79"/>
        <v>-49.943627068499232</v>
      </c>
      <c r="X627" s="113">
        <v>4.5086119554204662E-2</v>
      </c>
      <c r="Y627" s="121">
        <v>82.51038327462463</v>
      </c>
      <c r="Z627" s="121">
        <v>44.108854631864602</v>
      </c>
      <c r="AA627" s="121">
        <v>-44.108854631864602</v>
      </c>
      <c r="AB627" s="122"/>
      <c r="AC627" s="106">
        <v>2.6806204844878882E-2</v>
      </c>
      <c r="AD627" s="123">
        <v>97.272302951178006</v>
      </c>
      <c r="AE627" s="124">
        <v>49.943627068499232</v>
      </c>
      <c r="AF627" s="124">
        <v>-49.943627068499232</v>
      </c>
    </row>
    <row r="628" spans="1:32">
      <c r="A628" s="49">
        <v>630</v>
      </c>
      <c r="B628" s="93">
        <v>8.6119554204660605E-3</v>
      </c>
      <c r="C628" s="94">
        <v>2.6845162204278225E-2</v>
      </c>
      <c r="D628" s="95">
        <v>0</v>
      </c>
      <c r="E628" s="59">
        <v>7.2597531413656644E-2</v>
      </c>
      <c r="F628" s="96">
        <f t="shared" si="72"/>
        <v>-7.2597531413656644E-2</v>
      </c>
      <c r="G628" s="97">
        <f t="shared" si="73"/>
        <v>97.199705419764342</v>
      </c>
      <c r="H628" s="98">
        <v>625</v>
      </c>
      <c r="I628" s="99">
        <f t="shared" si="74"/>
        <v>5.270401567356863E-3</v>
      </c>
      <c r="J628" s="99">
        <f t="shared" si="75"/>
        <v>776.70627148361154</v>
      </c>
      <c r="K628" s="100">
        <f t="shared" si="76"/>
        <v>27.869450505591452</v>
      </c>
      <c r="L628" s="101">
        <f t="shared" si="77"/>
        <v>24.971877456374937</v>
      </c>
      <c r="M628" s="102">
        <f t="shared" si="78"/>
        <v>49.943754912749874</v>
      </c>
      <c r="N628" s="102">
        <f t="shared" si="79"/>
        <v>-49.943754912749874</v>
      </c>
      <c r="X628" s="113">
        <v>4.5086119554204662E-2</v>
      </c>
      <c r="Y628" s="121">
        <v>81.294662995675012</v>
      </c>
      <c r="Z628" s="121">
        <v>44.156483648522858</v>
      </c>
      <c r="AA628" s="121">
        <v>-44.156483648522858</v>
      </c>
      <c r="AB628" s="122"/>
      <c r="AC628" s="106">
        <v>2.6845162204278225E-2</v>
      </c>
      <c r="AD628" s="123">
        <v>97.199705419764342</v>
      </c>
      <c r="AE628" s="124">
        <v>49.943754912749874</v>
      </c>
      <c r="AF628" s="124">
        <v>-49.943754912749874</v>
      </c>
    </row>
    <row r="629" spans="1:32">
      <c r="A629" s="49">
        <v>629</v>
      </c>
      <c r="B629" s="120">
        <v>4.5086119554204662E-2</v>
      </c>
      <c r="C629" s="94">
        <v>2.6845162204278225E-2</v>
      </c>
      <c r="D629" s="95">
        <v>0</v>
      </c>
      <c r="E629" s="59">
        <v>0.53263766882319363</v>
      </c>
      <c r="F629" s="96">
        <f t="shared" si="72"/>
        <v>-0.53263766882319363</v>
      </c>
      <c r="G629" s="97">
        <f t="shared" si="73"/>
        <v>96.667067750941143</v>
      </c>
      <c r="H629" s="98">
        <v>626</v>
      </c>
      <c r="I629" s="99">
        <f t="shared" si="74"/>
        <v>0.28370288624940609</v>
      </c>
      <c r="J629" s="99">
        <f t="shared" si="75"/>
        <v>776.98997436986099</v>
      </c>
      <c r="K629" s="100">
        <f t="shared" si="76"/>
        <v>27.874539895213715</v>
      </c>
      <c r="L629" s="101">
        <f t="shared" si="77"/>
        <v>24.975317692065712</v>
      </c>
      <c r="M629" s="102">
        <f t="shared" si="78"/>
        <v>49.950635384131424</v>
      </c>
      <c r="N629" s="102">
        <f t="shared" si="79"/>
        <v>-49.950635384131424</v>
      </c>
      <c r="X629" s="113">
        <v>4.5086119554204662E-2</v>
      </c>
      <c r="Y629" s="121">
        <v>80.98844613677791</v>
      </c>
      <c r="Z629" s="121">
        <v>44.159501998964899</v>
      </c>
      <c r="AA629" s="121">
        <v>-44.159501998964899</v>
      </c>
      <c r="AB629" s="122"/>
      <c r="AC629" s="106">
        <v>2.6845162204278225E-2</v>
      </c>
      <c r="AD629" s="123">
        <v>96.667067750941143</v>
      </c>
      <c r="AE629" s="124">
        <v>49.950635384131424</v>
      </c>
      <c r="AF629" s="124">
        <v>-49.950635384131424</v>
      </c>
    </row>
    <row r="630" spans="1:32">
      <c r="A630" s="49">
        <v>625</v>
      </c>
      <c r="B630" s="93">
        <v>4.6099290780141848E-2</v>
      </c>
      <c r="C630" s="94">
        <v>2.6845162204278225E-2</v>
      </c>
      <c r="D630" s="95">
        <v>0</v>
      </c>
      <c r="E630" s="59">
        <v>0.54708003937949856</v>
      </c>
      <c r="F630" s="96">
        <f t="shared" si="72"/>
        <v>-0.54708003937949856</v>
      </c>
      <c r="G630" s="97">
        <f t="shared" si="73"/>
        <v>96.119987711561649</v>
      </c>
      <c r="H630" s="98">
        <v>627</v>
      </c>
      <c r="I630" s="99">
        <f t="shared" si="74"/>
        <v>0.29929656948747368</v>
      </c>
      <c r="J630" s="99">
        <f t="shared" si="75"/>
        <v>777.28927093934851</v>
      </c>
      <c r="K630" s="100">
        <f t="shared" si="76"/>
        <v>27.879908015259815</v>
      </c>
      <c r="L630" s="101">
        <f t="shared" si="77"/>
        <v>24.978945619704525</v>
      </c>
      <c r="M630" s="102">
        <f t="shared" si="78"/>
        <v>49.957891239409051</v>
      </c>
      <c r="N630" s="102">
        <f t="shared" si="79"/>
        <v>-49.957891239409051</v>
      </c>
      <c r="X630" s="113">
        <v>4.5086119554204662E-2</v>
      </c>
      <c r="Y630" s="121">
        <v>81.127872826139452</v>
      </c>
      <c r="Z630" s="121">
        <v>44.16012770136426</v>
      </c>
      <c r="AA630" s="121">
        <v>-44.16012770136426</v>
      </c>
      <c r="AB630" s="122"/>
      <c r="AC630" s="106">
        <v>2.6845162204278225E-2</v>
      </c>
      <c r="AD630" s="123">
        <v>96.119987711561649</v>
      </c>
      <c r="AE630" s="124">
        <v>49.957891239409051</v>
      </c>
      <c r="AF630" s="124">
        <v>-49.957891239409051</v>
      </c>
    </row>
    <row r="631" spans="1:32">
      <c r="A631" s="49">
        <v>626</v>
      </c>
      <c r="B631" s="120">
        <v>4.6099290780141848E-2</v>
      </c>
      <c r="C631" s="94">
        <v>2.6845162204278225E-2</v>
      </c>
      <c r="D631" s="95">
        <v>1</v>
      </c>
      <c r="E631" s="59">
        <v>0.54708003937949856</v>
      </c>
      <c r="F631" s="96">
        <f t="shared" si="72"/>
        <v>0.45291996062050144</v>
      </c>
      <c r="G631" s="97">
        <f t="shared" si="73"/>
        <v>96.572907672182154</v>
      </c>
      <c r="H631" s="98">
        <v>628</v>
      </c>
      <c r="I631" s="99">
        <f t="shared" si="74"/>
        <v>0.20513649072847656</v>
      </c>
      <c r="J631" s="99">
        <f t="shared" si="75"/>
        <v>777.49440743007699</v>
      </c>
      <c r="K631" s="100">
        <f t="shared" si="76"/>
        <v>27.88358670311402</v>
      </c>
      <c r="L631" s="101">
        <f t="shared" si="77"/>
        <v>24.981431354650745</v>
      </c>
      <c r="M631" s="102">
        <f t="shared" si="78"/>
        <v>49.96286270930149</v>
      </c>
      <c r="N631" s="102">
        <f t="shared" si="79"/>
        <v>-49.96286270930149</v>
      </c>
      <c r="X631" s="113">
        <v>4.5086119554204662E-2</v>
      </c>
      <c r="Y631" s="121">
        <v>80.724625491351603</v>
      </c>
      <c r="Z631" s="121">
        <v>44.165360836577108</v>
      </c>
      <c r="AA631" s="121">
        <v>-44.165360836577108</v>
      </c>
      <c r="AB631" s="122"/>
      <c r="AC631" s="106">
        <v>2.6845162204278225E-2</v>
      </c>
      <c r="AD631" s="123">
        <v>96.572907672182154</v>
      </c>
      <c r="AE631" s="124">
        <v>49.96286270930149</v>
      </c>
      <c r="AF631" s="124">
        <v>-49.96286270930149</v>
      </c>
    </row>
    <row r="632" spans="1:32">
      <c r="A632" s="49">
        <v>628</v>
      </c>
      <c r="B632" s="120">
        <v>4.6605876393110444E-2</v>
      </c>
      <c r="C632" s="94">
        <v>2.6845162204278225E-2</v>
      </c>
      <c r="D632" s="95">
        <v>1</v>
      </c>
      <c r="E632" s="59">
        <v>0.55432561794502355</v>
      </c>
      <c r="F632" s="96">
        <f t="shared" si="72"/>
        <v>0.44567438205497645</v>
      </c>
      <c r="G632" s="97">
        <f t="shared" si="73"/>
        <v>97.018582054237129</v>
      </c>
      <c r="H632" s="98">
        <v>629</v>
      </c>
      <c r="I632" s="99">
        <f t="shared" si="74"/>
        <v>0.19862565482008512</v>
      </c>
      <c r="J632" s="99">
        <f t="shared" si="75"/>
        <v>777.69303308489702</v>
      </c>
      <c r="K632" s="100">
        <f t="shared" si="76"/>
        <v>27.887148170526455</v>
      </c>
      <c r="L632" s="101">
        <f t="shared" si="77"/>
        <v>24.983837551734592</v>
      </c>
      <c r="M632" s="102">
        <f t="shared" si="78"/>
        <v>49.967675103469183</v>
      </c>
      <c r="N632" s="102">
        <f t="shared" si="79"/>
        <v>-49.967675103469183</v>
      </c>
      <c r="X632" s="113">
        <v>4.5086119554204662E-2</v>
      </c>
      <c r="Y632" s="121">
        <v>81.209643191918801</v>
      </c>
      <c r="Z632" s="121">
        <v>44.172929330500153</v>
      </c>
      <c r="AA632" s="121">
        <v>-44.172929330500153</v>
      </c>
      <c r="AB632" s="122"/>
      <c r="AC632" s="106">
        <v>2.6845162204278225E-2</v>
      </c>
      <c r="AD632" s="123">
        <v>97.018582054237129</v>
      </c>
      <c r="AE632" s="124">
        <v>49.967675103469183</v>
      </c>
      <c r="AF632" s="124">
        <v>-49.967675103469183</v>
      </c>
    </row>
    <row r="633" spans="1:32">
      <c r="A633" s="49">
        <v>627</v>
      </c>
      <c r="B633" s="93">
        <v>4.8125633232016213E-2</v>
      </c>
      <c r="C633" s="94">
        <v>2.6845162204278225E-2</v>
      </c>
      <c r="D633" s="95">
        <v>0</v>
      </c>
      <c r="E633" s="59">
        <v>0.57615824899556622</v>
      </c>
      <c r="F633" s="96">
        <f t="shared" si="72"/>
        <v>-0.57615824899556622</v>
      </c>
      <c r="G633" s="97">
        <f t="shared" si="73"/>
        <v>96.44242380524156</v>
      </c>
      <c r="H633" s="98">
        <v>630</v>
      </c>
      <c r="I633" s="99">
        <f t="shared" si="74"/>
        <v>0.33195832788563689</v>
      </c>
      <c r="J633" s="99">
        <f t="shared" si="75"/>
        <v>778.0249914127827</v>
      </c>
      <c r="K633" s="100">
        <f t="shared" si="76"/>
        <v>27.893099351143871</v>
      </c>
      <c r="L633" s="101">
        <f t="shared" si="77"/>
        <v>24.987857559933097</v>
      </c>
      <c r="M633" s="102">
        <f t="shared" si="78"/>
        <v>49.975715119866194</v>
      </c>
      <c r="N633" s="102">
        <f t="shared" si="79"/>
        <v>-49.975715119866194</v>
      </c>
      <c r="X633" s="113">
        <v>4.5086119554204662E-2</v>
      </c>
      <c r="Y633" s="121">
        <v>83.565064186057995</v>
      </c>
      <c r="Z633" s="121">
        <v>44.35068486945223</v>
      </c>
      <c r="AA633" s="121">
        <v>-44.35068486945223</v>
      </c>
      <c r="AB633" s="122"/>
      <c r="AC633" s="106">
        <v>2.6845162204278225E-2</v>
      </c>
      <c r="AD633" s="123">
        <v>96.44242380524156</v>
      </c>
      <c r="AE633" s="124">
        <v>49.975715119866194</v>
      </c>
      <c r="AF633" s="124">
        <v>-49.975715119866194</v>
      </c>
    </row>
    <row r="634" spans="1:32">
      <c r="A634" s="49">
        <v>631</v>
      </c>
      <c r="B634" s="93">
        <v>4.3059777102330297E-2</v>
      </c>
      <c r="C634" s="94">
        <v>2.69159937668225E-2</v>
      </c>
      <c r="D634" s="95">
        <v>0</v>
      </c>
      <c r="E634" s="59">
        <v>0.50525670824139157</v>
      </c>
      <c r="F634" s="96">
        <f t="shared" si="72"/>
        <v>-0.50525670824139157</v>
      </c>
      <c r="G634" s="97">
        <f t="shared" si="73"/>
        <v>95.93716709700017</v>
      </c>
      <c r="H634" s="98">
        <v>631</v>
      </c>
      <c r="I634" s="99">
        <f t="shared" si="74"/>
        <v>0.2552843412229267</v>
      </c>
      <c r="J634" s="99">
        <f t="shared" si="75"/>
        <v>778.28027575400563</v>
      </c>
      <c r="K634" s="100">
        <f t="shared" si="76"/>
        <v>27.897675095857103</v>
      </c>
      <c r="L634" s="101">
        <f t="shared" si="77"/>
        <v>24.990947846700362</v>
      </c>
      <c r="M634" s="102">
        <f t="shared" si="78"/>
        <v>49.981895693400723</v>
      </c>
      <c r="N634" s="102">
        <f t="shared" si="79"/>
        <v>-49.981895693400723</v>
      </c>
      <c r="X634" s="113">
        <v>4.5086119554204662E-2</v>
      </c>
      <c r="Y634" s="121">
        <v>82.847305216583266</v>
      </c>
      <c r="Z634" s="121">
        <v>44.367119052387118</v>
      </c>
      <c r="AA634" s="121">
        <v>-44.367119052387118</v>
      </c>
      <c r="AB634" s="122"/>
      <c r="AC634" s="106">
        <v>2.69159937668225E-2</v>
      </c>
      <c r="AD634" s="123">
        <v>95.93716709700017</v>
      </c>
      <c r="AE634" s="124">
        <v>49.981895693400723</v>
      </c>
      <c r="AF634" s="124">
        <v>-49.981895693400723</v>
      </c>
    </row>
    <row r="635" spans="1:32">
      <c r="A635" s="49">
        <v>633</v>
      </c>
      <c r="B635" s="93">
        <v>9.878419452887538E-2</v>
      </c>
      <c r="C635" s="94">
        <v>2.69159937668225E-2</v>
      </c>
      <c r="D635" s="95">
        <v>2</v>
      </c>
      <c r="E635" s="59">
        <v>1.3729214836752397</v>
      </c>
      <c r="F635" s="96">
        <f t="shared" si="72"/>
        <v>0.6270785163247603</v>
      </c>
      <c r="G635" s="97">
        <f t="shared" si="73"/>
        <v>96.564245613324928</v>
      </c>
      <c r="H635" s="98">
        <v>632</v>
      </c>
      <c r="I635" s="99">
        <f t="shared" si="74"/>
        <v>0.3932274656360627</v>
      </c>
      <c r="J635" s="99">
        <f t="shared" si="75"/>
        <v>778.6735032196417</v>
      </c>
      <c r="K635" s="100">
        <f t="shared" si="76"/>
        <v>27.904721880349243</v>
      </c>
      <c r="L635" s="101">
        <f t="shared" si="77"/>
        <v>24.995705930531624</v>
      </c>
      <c r="M635" s="102">
        <f t="shared" si="78"/>
        <v>49.991411861063249</v>
      </c>
      <c r="N635" s="102">
        <f t="shared" si="79"/>
        <v>-49.991411861063249</v>
      </c>
      <c r="X635" s="113">
        <v>4.5086119554204662E-2</v>
      </c>
      <c r="Y635" s="121">
        <v>86.73529422261845</v>
      </c>
      <c r="Z635" s="121">
        <v>44.843978864222414</v>
      </c>
      <c r="AA635" s="121">
        <v>-44.843978864222414</v>
      </c>
      <c r="AB635" s="122"/>
      <c r="AC635" s="106">
        <v>2.69159937668225E-2</v>
      </c>
      <c r="AD635" s="123">
        <v>96.564245613324928</v>
      </c>
      <c r="AE635" s="124">
        <v>49.991411861063249</v>
      </c>
      <c r="AF635" s="124">
        <v>-49.991411861063249</v>
      </c>
    </row>
    <row r="636" spans="1:32">
      <c r="A636" s="49">
        <v>632</v>
      </c>
      <c r="B636" s="93">
        <v>0.14640324214792302</v>
      </c>
      <c r="C636" s="94">
        <v>2.69159937668225E-2</v>
      </c>
      <c r="D636" s="95">
        <v>1</v>
      </c>
      <c r="E636" s="59">
        <v>2.2046641683421231</v>
      </c>
      <c r="F636" s="96">
        <f t="shared" si="72"/>
        <v>-1.2046641683421231</v>
      </c>
      <c r="G636" s="97">
        <f t="shared" si="73"/>
        <v>95.359581444982808</v>
      </c>
      <c r="H636" s="98">
        <v>633</v>
      </c>
      <c r="I636" s="99">
        <f t="shared" si="74"/>
        <v>1.451215758487419</v>
      </c>
      <c r="J636" s="99">
        <f t="shared" si="75"/>
        <v>780.12471897812907</v>
      </c>
      <c r="K636" s="100">
        <f t="shared" si="76"/>
        <v>27.930712826172716</v>
      </c>
      <c r="L636" s="101">
        <f t="shared" si="77"/>
        <v>25.013244343887148</v>
      </c>
      <c r="M636" s="102">
        <f t="shared" si="78"/>
        <v>50.026488687774297</v>
      </c>
      <c r="N636" s="102">
        <f t="shared" si="79"/>
        <v>-50.026488687774297</v>
      </c>
      <c r="X636" s="113">
        <v>4.5086119554204662E-2</v>
      </c>
      <c r="Y636" s="121">
        <v>88.496117639885355</v>
      </c>
      <c r="Z636" s="121">
        <v>44.940523101782013</v>
      </c>
      <c r="AA636" s="121">
        <v>-44.940523101782013</v>
      </c>
      <c r="AB636" s="122"/>
      <c r="AC636" s="106">
        <v>2.69159937668225E-2</v>
      </c>
      <c r="AD636" s="123">
        <v>95.359581444982808</v>
      </c>
      <c r="AE636" s="124">
        <v>50.026488687774297</v>
      </c>
      <c r="AF636" s="124">
        <v>-50.026488687774297</v>
      </c>
    </row>
    <row r="637" spans="1:32">
      <c r="A637" s="49">
        <v>635</v>
      </c>
      <c r="B637" s="120">
        <v>4.1033434650455933E-2</v>
      </c>
      <c r="C637" s="94">
        <v>2.6937243235585776E-2</v>
      </c>
      <c r="D637" s="95">
        <v>0</v>
      </c>
      <c r="E637" s="59">
        <v>0.4772415993662259</v>
      </c>
      <c r="F637" s="96">
        <f t="shared" si="72"/>
        <v>-0.4772415993662259</v>
      </c>
      <c r="G637" s="97">
        <f t="shared" si="73"/>
        <v>94.882339845616585</v>
      </c>
      <c r="H637" s="98">
        <v>634</v>
      </c>
      <c r="I637" s="99">
        <f t="shared" si="74"/>
        <v>0.22775954416563327</v>
      </c>
      <c r="J637" s="99">
        <f t="shared" si="75"/>
        <v>780.35247852229475</v>
      </c>
      <c r="K637" s="100">
        <f t="shared" si="76"/>
        <v>27.934789752605884</v>
      </c>
      <c r="L637" s="101">
        <f t="shared" si="77"/>
        <v>25.01599383571531</v>
      </c>
      <c r="M637" s="102">
        <f t="shared" si="78"/>
        <v>50.03198767143062</v>
      </c>
      <c r="N637" s="102">
        <f t="shared" si="79"/>
        <v>-50.03198767143062</v>
      </c>
      <c r="X637" s="113">
        <v>4.5086119554204662E-2</v>
      </c>
      <c r="Y637" s="121">
        <v>91.745941361935095</v>
      </c>
      <c r="Z637" s="121">
        <v>45.26622240403298</v>
      </c>
      <c r="AA637" s="121">
        <v>-45.26622240403298</v>
      </c>
      <c r="AB637" s="122"/>
      <c r="AC637" s="106">
        <v>2.6937243235585776E-2</v>
      </c>
      <c r="AD637" s="123">
        <v>94.882339845616585</v>
      </c>
      <c r="AE637" s="124">
        <v>50.03198767143062</v>
      </c>
      <c r="AF637" s="124">
        <v>-50.03198767143062</v>
      </c>
    </row>
    <row r="638" spans="1:32">
      <c r="A638" s="49">
        <v>636</v>
      </c>
      <c r="B638" s="93">
        <v>4.4579533941236073E-2</v>
      </c>
      <c r="C638" s="94">
        <v>2.6937243235585776E-2</v>
      </c>
      <c r="D638" s="95">
        <v>1</v>
      </c>
      <c r="E638" s="59">
        <v>0.52732056432631014</v>
      </c>
      <c r="F638" s="96">
        <f t="shared" si="72"/>
        <v>0.47267943567368986</v>
      </c>
      <c r="G638" s="97">
        <f t="shared" si="73"/>
        <v>95.355019281290268</v>
      </c>
      <c r="H638" s="98">
        <v>635</v>
      </c>
      <c r="I638" s="99">
        <f t="shared" si="74"/>
        <v>0.22342584890879791</v>
      </c>
      <c r="J638" s="99">
        <f t="shared" si="75"/>
        <v>780.57590437120359</v>
      </c>
      <c r="K638" s="100">
        <f t="shared" si="76"/>
        <v>27.93878852726445</v>
      </c>
      <c r="L638" s="101">
        <f t="shared" si="77"/>
        <v>25.018690206673586</v>
      </c>
      <c r="M638" s="102">
        <f t="shared" si="78"/>
        <v>50.037380413347172</v>
      </c>
      <c r="N638" s="102">
        <f t="shared" si="79"/>
        <v>-50.037380413347172</v>
      </c>
      <c r="X638" s="113">
        <v>4.5086119554204662E-2</v>
      </c>
      <c r="Y638" s="121">
        <v>94.482754926322627</v>
      </c>
      <c r="Z638" s="121">
        <v>45.494287739577224</v>
      </c>
      <c r="AA638" s="121">
        <v>-45.494287739577224</v>
      </c>
      <c r="AB638" s="122"/>
      <c r="AC638" s="106">
        <v>2.6937243235585776E-2</v>
      </c>
      <c r="AD638" s="123">
        <v>95.355019281290268</v>
      </c>
      <c r="AE638" s="124">
        <v>50.037380413347172</v>
      </c>
      <c r="AF638" s="124">
        <v>-50.037380413347172</v>
      </c>
    </row>
    <row r="639" spans="1:32">
      <c r="A639" s="49">
        <v>634</v>
      </c>
      <c r="B639" s="93">
        <v>9.0172239108409324E-2</v>
      </c>
      <c r="C639" s="94">
        <v>2.6937243235585776E-2</v>
      </c>
      <c r="D639" s="95">
        <v>2</v>
      </c>
      <c r="E639" s="59">
        <v>1.2313536703250829</v>
      </c>
      <c r="F639" s="96">
        <f t="shared" si="72"/>
        <v>0.76864632967491708</v>
      </c>
      <c r="G639" s="97">
        <f t="shared" si="73"/>
        <v>96.12366561096519</v>
      </c>
      <c r="H639" s="98">
        <v>636</v>
      </c>
      <c r="I639" s="99">
        <f t="shared" si="74"/>
        <v>0.59081718012272133</v>
      </c>
      <c r="J639" s="99">
        <f t="shared" si="75"/>
        <v>781.1667215513263</v>
      </c>
      <c r="K639" s="100">
        <f t="shared" si="76"/>
        <v>27.94935994886692</v>
      </c>
      <c r="L639" s="101">
        <f t="shared" si="77"/>
        <v>25.025816528475215</v>
      </c>
      <c r="M639" s="102">
        <f t="shared" si="78"/>
        <v>50.051633056950429</v>
      </c>
      <c r="N639" s="102">
        <f t="shared" si="79"/>
        <v>-50.051633056950429</v>
      </c>
      <c r="X639" s="113">
        <v>4.5086119554204662E-2</v>
      </c>
      <c r="Y639" s="121">
        <v>97.244745009363669</v>
      </c>
      <c r="Z639" s="121">
        <v>45.724118812237634</v>
      </c>
      <c r="AA639" s="121">
        <v>-45.724118812237634</v>
      </c>
      <c r="AB639" s="122"/>
      <c r="AC639" s="106">
        <v>2.6937243235585776E-2</v>
      </c>
      <c r="AD639" s="123">
        <v>96.12366561096519</v>
      </c>
      <c r="AE639" s="124">
        <v>50.051633056950429</v>
      </c>
      <c r="AF639" s="124">
        <v>-50.051633056950429</v>
      </c>
    </row>
    <row r="640" spans="1:32">
      <c r="A640" s="49">
        <v>637</v>
      </c>
      <c r="B640" s="93">
        <v>0.16312056737588654</v>
      </c>
      <c r="C640" s="94">
        <v>2.7390565235869104E-2</v>
      </c>
      <c r="D640" s="95">
        <v>0</v>
      </c>
      <c r="E640" s="59">
        <v>2.5547173915082948</v>
      </c>
      <c r="F640" s="96">
        <f t="shared" si="72"/>
        <v>-2.5547173915082948</v>
      </c>
      <c r="G640" s="97">
        <f t="shared" si="73"/>
        <v>93.5689482194569</v>
      </c>
      <c r="H640" s="98">
        <v>637</v>
      </c>
      <c r="I640" s="99">
        <f t="shared" si="74"/>
        <v>6.5265809504749459</v>
      </c>
      <c r="J640" s="99">
        <f t="shared" si="75"/>
        <v>787.69330250180121</v>
      </c>
      <c r="K640" s="100">
        <f t="shared" si="76"/>
        <v>28.065874340590231</v>
      </c>
      <c r="L640" s="101">
        <f t="shared" si="77"/>
        <v>25.104169461765625</v>
      </c>
      <c r="M640" s="102">
        <f t="shared" si="78"/>
        <v>50.208338923531251</v>
      </c>
      <c r="N640" s="102">
        <f t="shared" si="79"/>
        <v>-50.208338923531251</v>
      </c>
      <c r="X640" s="113">
        <v>4.5086119554204662E-2</v>
      </c>
      <c r="Y640" s="121">
        <v>96.977181604709457</v>
      </c>
      <c r="Z640" s="121">
        <v>45.726264061577204</v>
      </c>
      <c r="AA640" s="121">
        <v>-45.726264061577204</v>
      </c>
      <c r="AB640" s="122"/>
      <c r="AC640" s="106">
        <v>2.7390565235869104E-2</v>
      </c>
      <c r="AD640" s="123">
        <v>93.5689482194569</v>
      </c>
      <c r="AE640" s="124">
        <v>50.208338923531251</v>
      </c>
      <c r="AF640" s="124">
        <v>-50.208338923531251</v>
      </c>
    </row>
    <row r="641" spans="1:32">
      <c r="A641" s="49">
        <v>638</v>
      </c>
      <c r="B641" s="93">
        <v>5.0658561296859173E-4</v>
      </c>
      <c r="C641" s="94">
        <v>2.7443688907777302E-2</v>
      </c>
      <c r="D641" s="95">
        <v>0</v>
      </c>
      <c r="E641" s="59">
        <v>2.4486834472420187E-3</v>
      </c>
      <c r="F641" s="96">
        <f t="shared" si="72"/>
        <v>-2.4486834472420187E-3</v>
      </c>
      <c r="G641" s="97">
        <f t="shared" si="73"/>
        <v>93.566499536009658</v>
      </c>
      <c r="H641" s="98">
        <v>638</v>
      </c>
      <c r="I641" s="99">
        <f t="shared" si="74"/>
        <v>5.996050624797056E-6</v>
      </c>
      <c r="J641" s="99">
        <f t="shared" si="75"/>
        <v>787.69330849785183</v>
      </c>
      <c r="K641" s="100">
        <f t="shared" si="76"/>
        <v>28.06587444741125</v>
      </c>
      <c r="L641" s="101">
        <f t="shared" si="77"/>
        <v>25.104169533439279</v>
      </c>
      <c r="M641" s="102">
        <f t="shared" si="78"/>
        <v>50.208339066878558</v>
      </c>
      <c r="N641" s="102">
        <f t="shared" si="79"/>
        <v>-50.208339066878558</v>
      </c>
      <c r="X641" s="113">
        <v>4.5592705167173259E-2</v>
      </c>
      <c r="Y641" s="121">
        <v>96.835383307108586</v>
      </c>
      <c r="Z641" s="121">
        <v>45.726866535954493</v>
      </c>
      <c r="AA641" s="121">
        <v>-45.726866535954493</v>
      </c>
      <c r="AB641" s="122"/>
      <c r="AC641" s="106">
        <v>2.7443688907777302E-2</v>
      </c>
      <c r="AD641" s="123">
        <v>93.566499536009658</v>
      </c>
      <c r="AE641" s="124">
        <v>50.208339066878558</v>
      </c>
      <c r="AF641" s="124">
        <v>-50.208339066878558</v>
      </c>
    </row>
    <row r="642" spans="1:32">
      <c r="A642" s="49">
        <v>639</v>
      </c>
      <c r="B642" s="93">
        <v>2.7355623100303955E-2</v>
      </c>
      <c r="C642" s="94">
        <v>2.7445262942500513E-2</v>
      </c>
      <c r="D642" s="95">
        <v>0</v>
      </c>
      <c r="E642" s="59">
        <v>0.20652778736245084</v>
      </c>
      <c r="F642" s="96">
        <f t="shared" si="72"/>
        <v>-0.20652778736245084</v>
      </c>
      <c r="G642" s="97">
        <f t="shared" si="73"/>
        <v>93.359971748647212</v>
      </c>
      <c r="H642" s="98">
        <v>639</v>
      </c>
      <c r="I642" s="99">
        <f t="shared" si="74"/>
        <v>4.2653726952829707E-2</v>
      </c>
      <c r="J642" s="99">
        <f t="shared" si="75"/>
        <v>787.73596222480467</v>
      </c>
      <c r="K642" s="100">
        <f t="shared" si="76"/>
        <v>28.066634323067749</v>
      </c>
      <c r="L642" s="101">
        <f t="shared" si="77"/>
        <v>25.104679379411984</v>
      </c>
      <c r="M642" s="102">
        <f t="shared" si="78"/>
        <v>50.209358758823967</v>
      </c>
      <c r="N642" s="102">
        <f t="shared" si="79"/>
        <v>-50.209358758823967</v>
      </c>
      <c r="X642" s="113">
        <v>4.5592705167173259E-2</v>
      </c>
      <c r="Y642" s="121">
        <v>96.693585009507714</v>
      </c>
      <c r="Z642" s="121">
        <v>45.727468993418427</v>
      </c>
      <c r="AA642" s="121">
        <v>-45.727468993418427</v>
      </c>
      <c r="AB642" s="122"/>
      <c r="AC642" s="106">
        <v>2.7445262942500513E-2</v>
      </c>
      <c r="AD642" s="123">
        <v>93.359971748647212</v>
      </c>
      <c r="AE642" s="124">
        <v>50.209358758823967</v>
      </c>
      <c r="AF642" s="124">
        <v>-50.209358758823967</v>
      </c>
    </row>
    <row r="643" spans="1:32">
      <c r="A643" s="49">
        <v>642</v>
      </c>
      <c r="B643" s="93">
        <v>4.5086119554204662E-2</v>
      </c>
      <c r="C643" s="94">
        <v>2.751806204844879E-2</v>
      </c>
      <c r="D643" s="95">
        <v>2</v>
      </c>
      <c r="E643" s="59">
        <v>0.54573433502996582</v>
      </c>
      <c r="F643" s="96">
        <f t="shared" si="72"/>
        <v>1.4542656649700341</v>
      </c>
      <c r="G643" s="97">
        <f t="shared" si="73"/>
        <v>94.814237413617249</v>
      </c>
      <c r="H643" s="98">
        <v>640</v>
      </c>
      <c r="I643" s="99">
        <f t="shared" si="74"/>
        <v>2.1148886243107352</v>
      </c>
      <c r="J643" s="99">
        <f t="shared" si="75"/>
        <v>789.85085084911543</v>
      </c>
      <c r="K643" s="100">
        <f t="shared" si="76"/>
        <v>28.104285275543219</v>
      </c>
      <c r="L643" s="101">
        <f t="shared" si="77"/>
        <v>25.129922925908211</v>
      </c>
      <c r="M643" s="102">
        <f t="shared" si="78"/>
        <v>50.259845851816422</v>
      </c>
      <c r="N643" s="102">
        <f t="shared" si="79"/>
        <v>-50.259845851816422</v>
      </c>
      <c r="X643" s="113">
        <v>4.5592705167173259E-2</v>
      </c>
      <c r="Y643" s="121">
        <v>96.551786711906843</v>
      </c>
      <c r="Z643" s="121">
        <v>45.728071433969667</v>
      </c>
      <c r="AA643" s="121">
        <v>-45.728071433969667</v>
      </c>
      <c r="AB643" s="122"/>
      <c r="AC643" s="106">
        <v>2.751806204844879E-2</v>
      </c>
      <c r="AD643" s="123">
        <v>94.814237413617249</v>
      </c>
      <c r="AE643" s="124">
        <v>50.259845851816422</v>
      </c>
      <c r="AF643" s="124">
        <v>-50.259845851816422</v>
      </c>
    </row>
    <row r="644" spans="1:32">
      <c r="A644" s="49">
        <v>640</v>
      </c>
      <c r="B644" s="93">
        <v>4.5592705167173259E-2</v>
      </c>
      <c r="C644" s="94">
        <v>2.751806204844879E-2</v>
      </c>
      <c r="D644" s="95">
        <v>0</v>
      </c>
      <c r="E644" s="59">
        <v>0.5531246971744247</v>
      </c>
      <c r="F644" s="96">
        <f t="shared" si="72"/>
        <v>-0.5531246971744247</v>
      </c>
      <c r="G644" s="97">
        <f t="shared" si="73"/>
        <v>94.261112716442824</v>
      </c>
      <c r="H644" s="98">
        <v>641</v>
      </c>
      <c r="I644" s="99">
        <f t="shared" si="74"/>
        <v>0.30594693062429901</v>
      </c>
      <c r="J644" s="99">
        <f t="shared" si="75"/>
        <v>790.15679777973969</v>
      </c>
      <c r="K644" s="100">
        <f t="shared" si="76"/>
        <v>28.109727814045794</v>
      </c>
      <c r="L644" s="101">
        <f t="shared" si="77"/>
        <v>25.133568903829101</v>
      </c>
      <c r="M644" s="102">
        <f t="shared" si="78"/>
        <v>50.267137807658202</v>
      </c>
      <c r="N644" s="102">
        <f t="shared" si="79"/>
        <v>-50.267137807658202</v>
      </c>
      <c r="X644" s="113">
        <v>4.5592705167173259E-2</v>
      </c>
      <c r="Y644" s="121">
        <v>96.448083013843629</v>
      </c>
      <c r="Z644" s="121">
        <v>45.728393653079991</v>
      </c>
      <c r="AA644" s="121">
        <v>-45.728393653079991</v>
      </c>
      <c r="AB644" s="122"/>
      <c r="AC644" s="106">
        <v>2.751806204844879E-2</v>
      </c>
      <c r="AD644" s="123">
        <v>94.261112716442824</v>
      </c>
      <c r="AE644" s="124">
        <v>50.267137807658202</v>
      </c>
      <c r="AF644" s="124">
        <v>-50.267137807658202</v>
      </c>
    </row>
    <row r="645" spans="1:32">
      <c r="A645" s="49">
        <v>643</v>
      </c>
      <c r="B645" s="93">
        <v>4.5592705167173259E-2</v>
      </c>
      <c r="C645" s="94">
        <v>2.751806204844879E-2</v>
      </c>
      <c r="D645" s="95">
        <v>4</v>
      </c>
      <c r="E645" s="59">
        <v>0.5531246971744247</v>
      </c>
      <c r="F645" s="96">
        <f t="shared" ref="F645:F708" si="80">D645-E645</f>
        <v>3.4468753028255752</v>
      </c>
      <c r="G645" s="97">
        <f t="shared" ref="G645:G708" si="81">G644+F645</f>
        <v>97.707988019268399</v>
      </c>
      <c r="H645" s="98">
        <v>642</v>
      </c>
      <c r="I645" s="99">
        <f t="shared" ref="I645:I708" si="82">F645^2</f>
        <v>11.880949353228901</v>
      </c>
      <c r="J645" s="99">
        <f t="shared" ref="J645:J708" si="83">J644+I645</f>
        <v>802.03774713296855</v>
      </c>
      <c r="K645" s="100">
        <f t="shared" ref="K645:K708" si="84">SQRT(J645)</f>
        <v>28.320270957972287</v>
      </c>
      <c r="L645" s="101">
        <f t="shared" ref="L645:L708" si="85">K645*SQRT(1-J645/$J$1503)</f>
        <v>25.274020731716405</v>
      </c>
      <c r="M645" s="102">
        <f t="shared" ref="M645:M708" si="86">2*L645</f>
        <v>50.54804146343281</v>
      </c>
      <c r="N645" s="102">
        <f t="shared" ref="N645:N708" si="87">-2*L645</f>
        <v>-50.54804146343281</v>
      </c>
      <c r="X645" s="113">
        <v>4.5592705167173259E-2</v>
      </c>
      <c r="Y645" s="121">
        <v>96.339952372706662</v>
      </c>
      <c r="Z645" s="121">
        <v>45.728743963905089</v>
      </c>
      <c r="AA645" s="121">
        <v>-45.728743963905089</v>
      </c>
      <c r="AB645" s="122"/>
      <c r="AC645" s="106">
        <v>2.751806204844879E-2</v>
      </c>
      <c r="AD645" s="123">
        <v>97.707988019268399</v>
      </c>
      <c r="AE645" s="124">
        <v>50.54804146343281</v>
      </c>
      <c r="AF645" s="124">
        <v>-50.54804146343281</v>
      </c>
    </row>
    <row r="646" spans="1:32">
      <c r="A646" s="49">
        <v>645</v>
      </c>
      <c r="B646" s="93">
        <v>6.3323201621073966E-2</v>
      </c>
      <c r="C646" s="94">
        <v>2.751806204844879E-2</v>
      </c>
      <c r="D646" s="95">
        <v>0</v>
      </c>
      <c r="E646" s="59">
        <v>0.82144003243853214</v>
      </c>
      <c r="F646" s="96">
        <f t="shared" si="80"/>
        <v>-0.82144003243853214</v>
      </c>
      <c r="G646" s="97">
        <f t="shared" si="81"/>
        <v>96.886547986829868</v>
      </c>
      <c r="H646" s="98">
        <v>643</v>
      </c>
      <c r="I646" s="99">
        <f t="shared" si="82"/>
        <v>0.67476372689261677</v>
      </c>
      <c r="J646" s="99">
        <f t="shared" si="83"/>
        <v>802.71251085986114</v>
      </c>
      <c r="K646" s="100">
        <f t="shared" si="84"/>
        <v>28.332181540782578</v>
      </c>
      <c r="L646" s="101">
        <f t="shared" si="85"/>
        <v>25.281931577605391</v>
      </c>
      <c r="M646" s="102">
        <f t="shared" si="86"/>
        <v>50.563863155210782</v>
      </c>
      <c r="N646" s="102">
        <f t="shared" si="87"/>
        <v>-50.563863155210782</v>
      </c>
      <c r="X646" s="113">
        <v>4.5592705167173259E-2</v>
      </c>
      <c r="Y646" s="121">
        <v>96.155774799759698</v>
      </c>
      <c r="Z646" s="121">
        <v>45.729760249252735</v>
      </c>
      <c r="AA646" s="121">
        <v>-45.729760249252735</v>
      </c>
      <c r="AB646" s="122"/>
      <c r="AC646" s="106">
        <v>2.751806204844879E-2</v>
      </c>
      <c r="AD646" s="123">
        <v>96.886547986829868</v>
      </c>
      <c r="AE646" s="124">
        <v>50.563863155210782</v>
      </c>
      <c r="AF646" s="124">
        <v>-50.563863155210782</v>
      </c>
    </row>
    <row r="647" spans="1:32">
      <c r="A647" s="49">
        <v>644</v>
      </c>
      <c r="B647" s="93">
        <v>7.5987841945288764E-2</v>
      </c>
      <c r="C647" s="94">
        <v>2.751806204844879E-2</v>
      </c>
      <c r="D647" s="95">
        <v>1</v>
      </c>
      <c r="E647" s="59">
        <v>1.023056494654017</v>
      </c>
      <c r="F647" s="96">
        <f t="shared" si="80"/>
        <v>-2.3056494654017046E-2</v>
      </c>
      <c r="G647" s="97">
        <f t="shared" si="81"/>
        <v>96.863491492175854</v>
      </c>
      <c r="H647" s="98">
        <v>644</v>
      </c>
      <c r="I647" s="99">
        <f t="shared" si="82"/>
        <v>5.3160194573071665E-4</v>
      </c>
      <c r="J647" s="99">
        <f t="shared" si="83"/>
        <v>802.71304246180682</v>
      </c>
      <c r="K647" s="100">
        <f t="shared" si="84"/>
        <v>28.332190922373208</v>
      </c>
      <c r="L647" s="101">
        <f t="shared" si="85"/>
        <v>25.281937807262622</v>
      </c>
      <c r="M647" s="102">
        <f t="shared" si="86"/>
        <v>50.563875614525244</v>
      </c>
      <c r="N647" s="102">
        <f t="shared" si="87"/>
        <v>-50.563875614525244</v>
      </c>
      <c r="X647" s="113">
        <v>4.5592705167173259E-2</v>
      </c>
      <c r="Y647" s="121">
        <v>95.971597226812733</v>
      </c>
      <c r="Z647" s="121">
        <v>45.730776486471015</v>
      </c>
      <c r="AA647" s="121">
        <v>-45.730776486471015</v>
      </c>
      <c r="AB647" s="122"/>
      <c r="AC647" s="106">
        <v>2.751806204844879E-2</v>
      </c>
      <c r="AD647" s="123">
        <v>96.863491492175854</v>
      </c>
      <c r="AE647" s="124">
        <v>50.563875614525244</v>
      </c>
      <c r="AF647" s="124">
        <v>-50.563875614525244</v>
      </c>
    </row>
    <row r="648" spans="1:32">
      <c r="A648" s="49">
        <v>641</v>
      </c>
      <c r="B648" s="93">
        <v>9.6251266464032426E-2</v>
      </c>
      <c r="C648" s="94">
        <v>2.751806204844879E-2</v>
      </c>
      <c r="D648" s="95">
        <v>1</v>
      </c>
      <c r="E648" s="59">
        <v>1.3598515623830363</v>
      </c>
      <c r="F648" s="96">
        <f t="shared" si="80"/>
        <v>-0.35985156238303628</v>
      </c>
      <c r="G648" s="97">
        <f t="shared" si="81"/>
        <v>96.503639929792811</v>
      </c>
      <c r="H648" s="98">
        <v>645</v>
      </c>
      <c r="I648" s="99">
        <f t="shared" si="82"/>
        <v>0.12949314694951225</v>
      </c>
      <c r="J648" s="99">
        <f t="shared" si="83"/>
        <v>802.84253560875629</v>
      </c>
      <c r="K648" s="100">
        <f t="shared" si="84"/>
        <v>28.334476095540506</v>
      </c>
      <c r="L648" s="101">
        <f t="shared" si="85"/>
        <v>25.283455161917313</v>
      </c>
      <c r="M648" s="102">
        <f t="shared" si="86"/>
        <v>50.566910323834627</v>
      </c>
      <c r="N648" s="102">
        <f t="shared" si="87"/>
        <v>-50.566910323834627</v>
      </c>
      <c r="X648" s="113">
        <v>4.5592705167173259E-2</v>
      </c>
      <c r="Y648" s="121">
        <v>95.787419653865769</v>
      </c>
      <c r="Z648" s="121">
        <v>45.731792675563135</v>
      </c>
      <c r="AA648" s="121">
        <v>-45.731792675563135</v>
      </c>
      <c r="AB648" s="122"/>
      <c r="AC648" s="106">
        <v>2.751806204844879E-2</v>
      </c>
      <c r="AD648" s="123">
        <v>96.503639929792811</v>
      </c>
      <c r="AE648" s="124">
        <v>50.566910323834627</v>
      </c>
      <c r="AF648" s="124">
        <v>-50.566910323834627</v>
      </c>
    </row>
    <row r="649" spans="1:32">
      <c r="A649" s="49">
        <v>647</v>
      </c>
      <c r="B649" s="93">
        <v>3.9513677811550157E-2</v>
      </c>
      <c r="C649" s="94">
        <v>2.7528686782830429E-2</v>
      </c>
      <c r="D649" s="95">
        <v>0</v>
      </c>
      <c r="E649" s="59">
        <v>0.46562676857868218</v>
      </c>
      <c r="F649" s="96">
        <f t="shared" si="80"/>
        <v>-0.46562676857868218</v>
      </c>
      <c r="G649" s="97">
        <f t="shared" si="81"/>
        <v>96.038013161214124</v>
      </c>
      <c r="H649" s="98">
        <v>646</v>
      </c>
      <c r="I649" s="99">
        <f t="shared" si="82"/>
        <v>0.21680828761702564</v>
      </c>
      <c r="J649" s="99">
        <f t="shared" si="83"/>
        <v>803.05934389637332</v>
      </c>
      <c r="K649" s="100">
        <f t="shared" si="84"/>
        <v>28.338301711577095</v>
      </c>
      <c r="L649" s="101">
        <f t="shared" si="85"/>
        <v>25.285995063696905</v>
      </c>
      <c r="M649" s="102">
        <f t="shared" si="86"/>
        <v>50.571990127393811</v>
      </c>
      <c r="N649" s="102">
        <f t="shared" si="87"/>
        <v>-50.571990127393811</v>
      </c>
      <c r="X649" s="113">
        <v>4.5592705167173259E-2</v>
      </c>
      <c r="Y649" s="121">
        <v>95.593221908785836</v>
      </c>
      <c r="Z649" s="121">
        <v>45.732922387419606</v>
      </c>
      <c r="AA649" s="121">
        <v>-45.732922387419606</v>
      </c>
      <c r="AB649" s="122"/>
      <c r="AC649" s="106">
        <v>2.7528686782830429E-2</v>
      </c>
      <c r="AD649" s="123">
        <v>96.038013161214124</v>
      </c>
      <c r="AE649" s="124">
        <v>50.571990127393811</v>
      </c>
      <c r="AF649" s="124">
        <v>-50.571990127393811</v>
      </c>
    </row>
    <row r="650" spans="1:32">
      <c r="A650" s="49">
        <v>646</v>
      </c>
      <c r="B650" s="93">
        <v>4.5592705167173259E-2</v>
      </c>
      <c r="C650" s="94">
        <v>2.7528686782830429E-2</v>
      </c>
      <c r="D650" s="95">
        <v>0</v>
      </c>
      <c r="E650" s="59">
        <v>0.55316641384301501</v>
      </c>
      <c r="F650" s="96">
        <f t="shared" si="80"/>
        <v>-0.55316641384301501</v>
      </c>
      <c r="G650" s="97">
        <f t="shared" si="81"/>
        <v>95.484846747371108</v>
      </c>
      <c r="H650" s="98">
        <v>647</v>
      </c>
      <c r="I650" s="99">
        <f t="shared" si="82"/>
        <v>0.30599308140394177</v>
      </c>
      <c r="J650" s="99">
        <f t="shared" si="83"/>
        <v>803.36533697777725</v>
      </c>
      <c r="K650" s="100">
        <f t="shared" si="84"/>
        <v>28.343700128560794</v>
      </c>
      <c r="L650" s="101">
        <f t="shared" si="85"/>
        <v>25.289578525526561</v>
      </c>
      <c r="M650" s="102">
        <f t="shared" si="86"/>
        <v>50.579157051053123</v>
      </c>
      <c r="N650" s="102">
        <f t="shared" si="87"/>
        <v>-50.579157051053123</v>
      </c>
      <c r="X650" s="113">
        <v>4.5592705167173259E-2</v>
      </c>
      <c r="Y650" s="121">
        <v>95.399024163705903</v>
      </c>
      <c r="Z650" s="121">
        <v>45.734052039798968</v>
      </c>
      <c r="AA650" s="121">
        <v>-45.734052039798968</v>
      </c>
      <c r="AB650" s="122"/>
      <c r="AC650" s="106">
        <v>2.7528686782830429E-2</v>
      </c>
      <c r="AD650" s="123">
        <v>95.484846747371108</v>
      </c>
      <c r="AE650" s="124">
        <v>50.579157051053123</v>
      </c>
      <c r="AF650" s="124">
        <v>-50.579157051053123</v>
      </c>
    </row>
    <row r="651" spans="1:32">
      <c r="A651" s="49">
        <v>648</v>
      </c>
      <c r="B651" s="93">
        <v>4.7619047619047623E-2</v>
      </c>
      <c r="C651" s="94">
        <v>2.7528686782830429E-2</v>
      </c>
      <c r="D651" s="95">
        <v>1</v>
      </c>
      <c r="E651" s="59">
        <v>0.58289624992585987</v>
      </c>
      <c r="F651" s="96">
        <f t="shared" si="80"/>
        <v>0.41710375007414013</v>
      </c>
      <c r="G651" s="97">
        <f t="shared" si="81"/>
        <v>95.901950497445242</v>
      </c>
      <c r="H651" s="98">
        <v>648</v>
      </c>
      <c r="I651" s="99">
        <f t="shared" si="82"/>
        <v>0.17397553832591076</v>
      </c>
      <c r="J651" s="99">
        <f t="shared" si="83"/>
        <v>803.53931251610311</v>
      </c>
      <c r="K651" s="100">
        <f t="shared" si="84"/>
        <v>28.346768996062021</v>
      </c>
      <c r="L651" s="101">
        <f t="shared" si="85"/>
        <v>25.291615294519595</v>
      </c>
      <c r="M651" s="102">
        <f t="shared" si="86"/>
        <v>50.583230589039189</v>
      </c>
      <c r="N651" s="102">
        <f t="shared" si="87"/>
        <v>-50.583230589039189</v>
      </c>
      <c r="X651" s="113">
        <v>4.5592705167173259E-2</v>
      </c>
      <c r="Y651" s="121">
        <v>95.20482641862597</v>
      </c>
      <c r="Z651" s="121">
        <v>45.735181632705618</v>
      </c>
      <c r="AA651" s="121">
        <v>-45.735181632705618</v>
      </c>
      <c r="AB651" s="122"/>
      <c r="AC651" s="106">
        <v>2.7528686782830429E-2</v>
      </c>
      <c r="AD651" s="123">
        <v>95.901950497445242</v>
      </c>
      <c r="AE651" s="124">
        <v>50.583230589039189</v>
      </c>
      <c r="AF651" s="124">
        <v>-50.583230589039189</v>
      </c>
    </row>
    <row r="652" spans="1:32">
      <c r="A652" s="49">
        <v>649</v>
      </c>
      <c r="B652" s="93">
        <v>5.0658561296859173E-4</v>
      </c>
      <c r="C652" s="94">
        <v>2.7744723048590453E-2</v>
      </c>
      <c r="D652" s="95">
        <v>0</v>
      </c>
      <c r="E652" s="59">
        <v>2.4746175680489878E-3</v>
      </c>
      <c r="F652" s="96">
        <f t="shared" si="80"/>
        <v>-2.4746175680489878E-3</v>
      </c>
      <c r="G652" s="97">
        <f t="shared" si="81"/>
        <v>95.899475879877187</v>
      </c>
      <c r="H652" s="98">
        <v>649</v>
      </c>
      <c r="I652" s="99">
        <f t="shared" si="82"/>
        <v>6.1237321080966866E-6</v>
      </c>
      <c r="J652" s="99">
        <f t="shared" si="83"/>
        <v>803.53931863983519</v>
      </c>
      <c r="K652" s="100">
        <f t="shared" si="84"/>
        <v>28.34676910407666</v>
      </c>
      <c r="L652" s="101">
        <f t="shared" si="85"/>
        <v>25.291615366203207</v>
      </c>
      <c r="M652" s="102">
        <f t="shared" si="86"/>
        <v>50.583230732406413</v>
      </c>
      <c r="N652" s="102">
        <f t="shared" si="87"/>
        <v>-50.583230732406413</v>
      </c>
      <c r="X652" s="113">
        <v>4.5592705167173259E-2</v>
      </c>
      <c r="Y652" s="121">
        <v>95.010628673546037</v>
      </c>
      <c r="Z652" s="121">
        <v>45.736311166143977</v>
      </c>
      <c r="AA652" s="121">
        <v>-45.736311166143977</v>
      </c>
      <c r="AB652" s="122"/>
      <c r="AC652" s="106">
        <v>2.7744723048590453E-2</v>
      </c>
      <c r="AD652" s="123">
        <v>95.899475879877187</v>
      </c>
      <c r="AE652" s="124">
        <v>50.583230732406413</v>
      </c>
      <c r="AF652" s="124">
        <v>-50.583230732406413</v>
      </c>
    </row>
    <row r="653" spans="1:32">
      <c r="A653" s="49">
        <v>652</v>
      </c>
      <c r="B653" s="93">
        <v>5.5724417426545091E-3</v>
      </c>
      <c r="C653" s="94">
        <v>2.7744723048590453E-2</v>
      </c>
      <c r="D653" s="95">
        <v>0</v>
      </c>
      <c r="E653" s="59">
        <v>4.4382035265785796E-2</v>
      </c>
      <c r="F653" s="96">
        <f t="shared" si="80"/>
        <v>-4.4382035265785796E-2</v>
      </c>
      <c r="G653" s="97">
        <f t="shared" si="81"/>
        <v>95.855093844611403</v>
      </c>
      <c r="H653" s="98">
        <v>650</v>
      </c>
      <c r="I653" s="99">
        <f t="shared" si="82"/>
        <v>1.969765054333454E-3</v>
      </c>
      <c r="J653" s="99">
        <f t="shared" si="83"/>
        <v>803.54128840488954</v>
      </c>
      <c r="K653" s="100">
        <f t="shared" si="84"/>
        <v>28.34680384813938</v>
      </c>
      <c r="L653" s="101">
        <f t="shared" si="85"/>
        <v>25.291638423987592</v>
      </c>
      <c r="M653" s="102">
        <f t="shared" si="86"/>
        <v>50.583276847975185</v>
      </c>
      <c r="N653" s="102">
        <f t="shared" si="87"/>
        <v>-50.583276847975185</v>
      </c>
      <c r="X653" s="103">
        <v>4.5592705167173259E-2</v>
      </c>
      <c r="Y653" s="121">
        <v>94.816430928466104</v>
      </c>
      <c r="Z653" s="121">
        <v>45.737440640118457</v>
      </c>
      <c r="AA653" s="121">
        <v>-45.737440640118457</v>
      </c>
      <c r="AB653" s="122"/>
      <c r="AC653" s="106">
        <v>2.7744723048590453E-2</v>
      </c>
      <c r="AD653" s="123">
        <v>95.855093844611403</v>
      </c>
      <c r="AE653" s="124">
        <v>50.583276847975185</v>
      </c>
      <c r="AF653" s="124">
        <v>-50.583276847975185</v>
      </c>
    </row>
    <row r="654" spans="1:32">
      <c r="A654" s="49">
        <v>653</v>
      </c>
      <c r="B654" s="120">
        <v>1.5704154002026342E-2</v>
      </c>
      <c r="C654" s="94">
        <v>2.7744723048590453E-2</v>
      </c>
      <c r="D654" s="95">
        <v>0</v>
      </c>
      <c r="E654" s="59">
        <v>0.15449357232366237</v>
      </c>
      <c r="F654" s="96">
        <f t="shared" si="80"/>
        <v>-0.15449357232366237</v>
      </c>
      <c r="G654" s="97">
        <f t="shared" si="81"/>
        <v>95.700600272287744</v>
      </c>
      <c r="H654" s="98">
        <v>651</v>
      </c>
      <c r="I654" s="99">
        <f t="shared" si="82"/>
        <v>2.3868263889326696E-2</v>
      </c>
      <c r="J654" s="99">
        <f t="shared" si="83"/>
        <v>803.56515666877885</v>
      </c>
      <c r="K654" s="100">
        <f t="shared" si="84"/>
        <v>28.347224849511793</v>
      </c>
      <c r="L654" s="101">
        <f t="shared" si="85"/>
        <v>25.291917817662217</v>
      </c>
      <c r="M654" s="102">
        <f t="shared" si="86"/>
        <v>50.583835635324434</v>
      </c>
      <c r="N654" s="102">
        <f t="shared" si="87"/>
        <v>-50.583835635324434</v>
      </c>
      <c r="X654" s="103">
        <v>4.5592705167173259E-2</v>
      </c>
      <c r="Y654" s="121">
        <v>94.622233183386172</v>
      </c>
      <c r="Z654" s="121">
        <v>45.738570054633435</v>
      </c>
      <c r="AA654" s="121">
        <v>-45.738570054633435</v>
      </c>
      <c r="AB654" s="122"/>
      <c r="AC654" s="106">
        <v>2.7744723048590453E-2</v>
      </c>
      <c r="AD654" s="123">
        <v>95.700600272287744</v>
      </c>
      <c r="AE654" s="124">
        <v>50.583835635324434</v>
      </c>
      <c r="AF654" s="124">
        <v>-50.583835635324434</v>
      </c>
    </row>
    <row r="655" spans="1:32">
      <c r="A655" s="49">
        <v>657</v>
      </c>
      <c r="B655" s="120">
        <v>2.0770010131712261E-2</v>
      </c>
      <c r="C655" s="94">
        <v>2.7744723048590453E-2</v>
      </c>
      <c r="D655" s="95">
        <v>0</v>
      </c>
      <c r="E655" s="59">
        <v>0.21631500586681737</v>
      </c>
      <c r="F655" s="96">
        <f t="shared" si="80"/>
        <v>-0.21631500586681737</v>
      </c>
      <c r="G655" s="97">
        <f t="shared" si="81"/>
        <v>95.484285266420926</v>
      </c>
      <c r="H655" s="98">
        <v>652</v>
      </c>
      <c r="I655" s="99">
        <f t="shared" si="82"/>
        <v>4.6792181763161238E-2</v>
      </c>
      <c r="J655" s="99">
        <f t="shared" si="83"/>
        <v>803.61194885054203</v>
      </c>
      <c r="K655" s="100">
        <f t="shared" si="84"/>
        <v>28.348050177226334</v>
      </c>
      <c r="L655" s="101">
        <f t="shared" si="85"/>
        <v>25.292465525277091</v>
      </c>
      <c r="M655" s="102">
        <f t="shared" si="86"/>
        <v>50.584931050554182</v>
      </c>
      <c r="N655" s="102">
        <f t="shared" si="87"/>
        <v>-50.584931050554182</v>
      </c>
      <c r="X655" s="103">
        <v>4.5592705167173259E-2</v>
      </c>
      <c r="Y655" s="121">
        <v>94.399765189330111</v>
      </c>
      <c r="Z655" s="121">
        <v>45.740052141448572</v>
      </c>
      <c r="AA655" s="121">
        <v>-45.740052141448572</v>
      </c>
      <c r="AB655" s="122"/>
      <c r="AC655" s="106">
        <v>2.7744723048590453E-2</v>
      </c>
      <c r="AD655" s="123">
        <v>95.484285266420926</v>
      </c>
      <c r="AE655" s="124">
        <v>50.584931050554182</v>
      </c>
      <c r="AF655" s="124">
        <v>-50.584931050554182</v>
      </c>
    </row>
    <row r="656" spans="1:32">
      <c r="A656" s="49">
        <v>656</v>
      </c>
      <c r="B656" s="93">
        <v>2.6342451874366769E-2</v>
      </c>
      <c r="C656" s="94">
        <v>2.7744723048590453E-2</v>
      </c>
      <c r="D656" s="95">
        <v>0</v>
      </c>
      <c r="E656" s="59">
        <v>0.28797133813811521</v>
      </c>
      <c r="F656" s="96">
        <f t="shared" si="80"/>
        <v>-0.28797133813811521</v>
      </c>
      <c r="G656" s="97">
        <f t="shared" si="81"/>
        <v>95.196313928282805</v>
      </c>
      <c r="H656" s="98">
        <v>653</v>
      </c>
      <c r="I656" s="99">
        <f t="shared" si="82"/>
        <v>8.2927491589056684E-2</v>
      </c>
      <c r="J656" s="99">
        <f t="shared" si="83"/>
        <v>803.69487634213112</v>
      </c>
      <c r="K656" s="100">
        <f t="shared" si="84"/>
        <v>28.349512806080657</v>
      </c>
      <c r="L656" s="101">
        <f t="shared" si="85"/>
        <v>25.293436117546833</v>
      </c>
      <c r="M656" s="102">
        <f t="shared" si="86"/>
        <v>50.586872235093665</v>
      </c>
      <c r="N656" s="102">
        <f t="shared" si="87"/>
        <v>-50.586872235093665</v>
      </c>
      <c r="X656" s="103">
        <v>4.5592705167173259E-2</v>
      </c>
      <c r="Y656" s="121">
        <v>94.177297195274051</v>
      </c>
      <c r="Z656" s="121">
        <v>45.741534125877806</v>
      </c>
      <c r="AA656" s="121">
        <v>-45.741534125877806</v>
      </c>
      <c r="AB656" s="122"/>
      <c r="AC656" s="106">
        <v>2.7744723048590453E-2</v>
      </c>
      <c r="AD656" s="123">
        <v>95.196313928282805</v>
      </c>
      <c r="AE656" s="124">
        <v>50.586872235093665</v>
      </c>
      <c r="AF656" s="124">
        <v>-50.586872235093665</v>
      </c>
    </row>
    <row r="657" spans="1:32">
      <c r="A657" s="49">
        <v>655</v>
      </c>
      <c r="B657" s="93">
        <v>2.8875379939209727E-2</v>
      </c>
      <c r="C657" s="94">
        <v>2.7744723048590453E-2</v>
      </c>
      <c r="D657" s="95">
        <v>0</v>
      </c>
      <c r="E657" s="59">
        <v>0.32162462585672497</v>
      </c>
      <c r="F657" s="96">
        <f t="shared" si="80"/>
        <v>-0.32162462585672497</v>
      </c>
      <c r="G657" s="97">
        <f t="shared" si="81"/>
        <v>94.874689302426077</v>
      </c>
      <c r="H657" s="98">
        <v>654</v>
      </c>
      <c r="I657" s="99">
        <f t="shared" si="82"/>
        <v>0.10344239995747832</v>
      </c>
      <c r="J657" s="99">
        <f t="shared" si="83"/>
        <v>803.79831874208855</v>
      </c>
      <c r="K657" s="100">
        <f t="shared" si="84"/>
        <v>28.351337159684171</v>
      </c>
      <c r="L657" s="101">
        <f t="shared" si="85"/>
        <v>25.294646669586584</v>
      </c>
      <c r="M657" s="102">
        <f t="shared" si="86"/>
        <v>50.589293339173167</v>
      </c>
      <c r="N657" s="102">
        <f t="shared" si="87"/>
        <v>-50.589293339173167</v>
      </c>
      <c r="X657" s="103">
        <v>4.5592705167173259E-2</v>
      </c>
      <c r="Y657" s="121">
        <v>93.95482920121799</v>
      </c>
      <c r="Z657" s="121">
        <v>45.743016007931075</v>
      </c>
      <c r="AA657" s="121">
        <v>-45.743016007931075</v>
      </c>
      <c r="AB657" s="122"/>
      <c r="AC657" s="106">
        <v>2.7744723048590453E-2</v>
      </c>
      <c r="AD657" s="123">
        <v>94.874689302426077</v>
      </c>
      <c r="AE657" s="124">
        <v>50.589293339173167</v>
      </c>
      <c r="AF657" s="124">
        <v>-50.589293339173167</v>
      </c>
    </row>
    <row r="658" spans="1:32">
      <c r="A658" s="49">
        <v>650</v>
      </c>
      <c r="B658" s="93">
        <v>4.5086119554204662E-2</v>
      </c>
      <c r="C658" s="94">
        <v>2.7744723048590453E-2</v>
      </c>
      <c r="D658" s="95">
        <v>0</v>
      </c>
      <c r="E658" s="59">
        <v>0.54994081553418916</v>
      </c>
      <c r="F658" s="96">
        <f t="shared" si="80"/>
        <v>-0.54994081553418916</v>
      </c>
      <c r="G658" s="97">
        <f t="shared" si="81"/>
        <v>94.324748486891892</v>
      </c>
      <c r="H658" s="98">
        <v>655</v>
      </c>
      <c r="I658" s="99">
        <f t="shared" si="82"/>
        <v>0.30243490059040906</v>
      </c>
      <c r="J658" s="99">
        <f t="shared" si="83"/>
        <v>804.10075364267891</v>
      </c>
      <c r="K658" s="100">
        <f t="shared" si="84"/>
        <v>28.356670355362226</v>
      </c>
      <c r="L658" s="101">
        <f t="shared" si="85"/>
        <v>25.298185016743918</v>
      </c>
      <c r="M658" s="102">
        <f t="shared" si="86"/>
        <v>50.596370033487837</v>
      </c>
      <c r="N658" s="102">
        <f t="shared" si="87"/>
        <v>-50.596370033487837</v>
      </c>
      <c r="X658" s="103">
        <v>4.5592705167173259E-2</v>
      </c>
      <c r="Y658" s="121">
        <v>93.732361207161929</v>
      </c>
      <c r="Z658" s="121">
        <v>45.74449778761835</v>
      </c>
      <c r="AA658" s="121">
        <v>-45.74449778761835</v>
      </c>
      <c r="AB658" s="122"/>
      <c r="AC658" s="106">
        <v>2.7744723048590453E-2</v>
      </c>
      <c r="AD658" s="123">
        <v>94.324748486891892</v>
      </c>
      <c r="AE658" s="124">
        <v>50.596370033487837</v>
      </c>
      <c r="AF658" s="124">
        <v>-50.596370033487837</v>
      </c>
    </row>
    <row r="659" spans="1:32">
      <c r="A659" s="49">
        <v>651</v>
      </c>
      <c r="B659" s="93">
        <v>6.180344478216819E-2</v>
      </c>
      <c r="C659" s="94">
        <v>2.7744723048590453E-2</v>
      </c>
      <c r="D659" s="95">
        <v>0</v>
      </c>
      <c r="E659" s="59">
        <v>0.80391385638538182</v>
      </c>
      <c r="F659" s="96">
        <f t="shared" si="80"/>
        <v>-0.80391385638538182</v>
      </c>
      <c r="G659" s="97">
        <f t="shared" si="81"/>
        <v>93.520834630506513</v>
      </c>
      <c r="H659" s="98">
        <v>656</v>
      </c>
      <c r="I659" s="99">
        <f t="shared" si="82"/>
        <v>0.64627748848841626</v>
      </c>
      <c r="J659" s="99">
        <f t="shared" si="83"/>
        <v>804.74703113116732</v>
      </c>
      <c r="K659" s="100">
        <f t="shared" si="84"/>
        <v>28.368063577395748</v>
      </c>
      <c r="L659" s="101">
        <f t="shared" si="85"/>
        <v>25.305741428779392</v>
      </c>
      <c r="M659" s="102">
        <f t="shared" si="86"/>
        <v>50.611482857558784</v>
      </c>
      <c r="N659" s="102">
        <f t="shared" si="87"/>
        <v>-50.611482857558784</v>
      </c>
      <c r="X659" s="103">
        <v>4.5592705167173259E-2</v>
      </c>
      <c r="Y659" s="121">
        <v>93.577054102423588</v>
      </c>
      <c r="Z659" s="121">
        <v>45.74521990682355</v>
      </c>
      <c r="AA659" s="121">
        <v>-45.74521990682355</v>
      </c>
      <c r="AB659" s="122"/>
      <c r="AC659" s="106">
        <v>2.7744723048590453E-2</v>
      </c>
      <c r="AD659" s="123">
        <v>93.520834630506513</v>
      </c>
      <c r="AE659" s="124">
        <v>50.611482857558784</v>
      </c>
      <c r="AF659" s="124">
        <v>-50.611482857558784</v>
      </c>
    </row>
    <row r="660" spans="1:32">
      <c r="A660" s="49">
        <v>654</v>
      </c>
      <c r="B660" s="93">
        <v>6.5349544072948337E-2</v>
      </c>
      <c r="C660" s="94">
        <v>2.7744723048590453E-2</v>
      </c>
      <c r="D660" s="95">
        <v>2</v>
      </c>
      <c r="E660" s="59">
        <v>0.8597636630715545</v>
      </c>
      <c r="F660" s="96">
        <f t="shared" si="80"/>
        <v>1.1402363369284454</v>
      </c>
      <c r="G660" s="97">
        <f t="shared" si="81"/>
        <v>94.661070967434952</v>
      </c>
      <c r="H660" s="98">
        <v>657</v>
      </c>
      <c r="I660" s="99">
        <f t="shared" si="82"/>
        <v>1.3001389040519993</v>
      </c>
      <c r="J660" s="99">
        <f t="shared" si="83"/>
        <v>806.04717003521932</v>
      </c>
      <c r="K660" s="100">
        <f t="shared" si="84"/>
        <v>28.390969867815706</v>
      </c>
      <c r="L660" s="101">
        <f t="shared" si="85"/>
        <v>25.320923411670034</v>
      </c>
      <c r="M660" s="102">
        <f t="shared" si="86"/>
        <v>50.641846823340067</v>
      </c>
      <c r="N660" s="102">
        <f t="shared" si="87"/>
        <v>-50.641846823340067</v>
      </c>
      <c r="X660" s="103">
        <v>4.5592705167173259E-2</v>
      </c>
      <c r="Y660" s="121">
        <v>93.320327598097649</v>
      </c>
      <c r="Z660" s="121">
        <v>45.747192967210552</v>
      </c>
      <c r="AA660" s="121">
        <v>-45.747192967210552</v>
      </c>
      <c r="AB660" s="122"/>
      <c r="AC660" s="106">
        <v>2.7744723048590453E-2</v>
      </c>
      <c r="AD660" s="123">
        <v>94.661070967434952</v>
      </c>
      <c r="AE660" s="124">
        <v>50.641846823340067</v>
      </c>
      <c r="AF660" s="124">
        <v>-50.641846823340067</v>
      </c>
    </row>
    <row r="661" spans="1:32">
      <c r="A661" s="49">
        <v>659</v>
      </c>
      <c r="B661" s="93">
        <v>4.5592705167173259E-2</v>
      </c>
      <c r="C661" s="94">
        <v>2.7748264626717666E-2</v>
      </c>
      <c r="D661" s="95">
        <v>1</v>
      </c>
      <c r="E661" s="59">
        <v>0.55747590612951037</v>
      </c>
      <c r="F661" s="96">
        <f t="shared" si="80"/>
        <v>0.44252409387048963</v>
      </c>
      <c r="G661" s="97">
        <f t="shared" si="81"/>
        <v>95.103595061305441</v>
      </c>
      <c r="H661" s="98">
        <v>658</v>
      </c>
      <c r="I661" s="99">
        <f t="shared" si="82"/>
        <v>0.19582757365589792</v>
      </c>
      <c r="J661" s="99">
        <f t="shared" si="83"/>
        <v>806.24299760887527</v>
      </c>
      <c r="K661" s="100">
        <f t="shared" si="84"/>
        <v>28.394418423501392</v>
      </c>
      <c r="L661" s="101">
        <f t="shared" si="85"/>
        <v>25.32320787277072</v>
      </c>
      <c r="M661" s="102">
        <f t="shared" si="86"/>
        <v>50.646415745541439</v>
      </c>
      <c r="N661" s="102">
        <f t="shared" si="87"/>
        <v>-50.646415745541439</v>
      </c>
      <c r="X661" s="103">
        <v>4.5592705167173259E-2</v>
      </c>
      <c r="Y661" s="121">
        <v>93.063601093771709</v>
      </c>
      <c r="Z661" s="121">
        <v>45.749165846108902</v>
      </c>
      <c r="AA661" s="121">
        <v>-45.749165846108902</v>
      </c>
      <c r="AB661" s="122"/>
      <c r="AC661" s="106">
        <v>2.7748264626717666E-2</v>
      </c>
      <c r="AD661" s="123">
        <v>95.103595061305441</v>
      </c>
      <c r="AE661" s="124">
        <v>50.646415745541439</v>
      </c>
      <c r="AF661" s="124">
        <v>-50.646415745541439</v>
      </c>
    </row>
    <row r="662" spans="1:32">
      <c r="A662" s="49">
        <v>658</v>
      </c>
      <c r="B662" s="93">
        <v>4.6605876393110444E-2</v>
      </c>
      <c r="C662" s="94">
        <v>2.7748264626717666E-2</v>
      </c>
      <c r="D662" s="95">
        <v>0</v>
      </c>
      <c r="E662" s="59">
        <v>0.5724234317446899</v>
      </c>
      <c r="F662" s="96">
        <f t="shared" si="80"/>
        <v>-0.5724234317446899</v>
      </c>
      <c r="G662" s="97">
        <f t="shared" si="81"/>
        <v>94.531171629560745</v>
      </c>
      <c r="H662" s="98">
        <v>659</v>
      </c>
      <c r="I662" s="99">
        <f t="shared" si="82"/>
        <v>0.32766858521036768</v>
      </c>
      <c r="J662" s="99">
        <f t="shared" si="83"/>
        <v>806.57066619408567</v>
      </c>
      <c r="K662" s="100">
        <f t="shared" si="84"/>
        <v>28.400187784486313</v>
      </c>
      <c r="L662" s="101">
        <f t="shared" si="85"/>
        <v>25.327029028136252</v>
      </c>
      <c r="M662" s="102">
        <f t="shared" si="86"/>
        <v>50.654058056272504</v>
      </c>
      <c r="N662" s="102">
        <f t="shared" si="87"/>
        <v>-50.654058056272504</v>
      </c>
      <c r="X662" s="103">
        <v>4.5592705167173259E-2</v>
      </c>
      <c r="Y662" s="121">
        <v>92.806874589445769</v>
      </c>
      <c r="Z662" s="121">
        <v>45.751138543542083</v>
      </c>
      <c r="AA662" s="121">
        <v>-45.751138543542083</v>
      </c>
      <c r="AB662" s="122"/>
      <c r="AC662" s="106">
        <v>2.7748264626717666E-2</v>
      </c>
      <c r="AD662" s="123">
        <v>94.531171629560745</v>
      </c>
      <c r="AE662" s="124">
        <v>50.654058056272504</v>
      </c>
      <c r="AF662" s="124">
        <v>-50.654058056272504</v>
      </c>
    </row>
    <row r="663" spans="1:32">
      <c r="A663" s="49">
        <v>660</v>
      </c>
      <c r="B663" s="93">
        <v>4.6099290780141848E-2</v>
      </c>
      <c r="C663" s="94">
        <v>2.7797846720498658E-2</v>
      </c>
      <c r="D663" s="95">
        <v>1</v>
      </c>
      <c r="E663" s="59">
        <v>0.56608668161810127</v>
      </c>
      <c r="F663" s="96">
        <f t="shared" si="80"/>
        <v>0.43391331838189873</v>
      </c>
      <c r="G663" s="97">
        <f t="shared" si="81"/>
        <v>94.965084947942643</v>
      </c>
      <c r="H663" s="98">
        <v>660</v>
      </c>
      <c r="I663" s="99">
        <f t="shared" si="82"/>
        <v>0.18828076786919101</v>
      </c>
      <c r="J663" s="99">
        <f t="shared" si="83"/>
        <v>806.75894696195485</v>
      </c>
      <c r="K663" s="100">
        <f t="shared" si="84"/>
        <v>28.403502371396996</v>
      </c>
      <c r="L663" s="101">
        <f t="shared" si="85"/>
        <v>25.329223944505731</v>
      </c>
      <c r="M663" s="102">
        <f t="shared" si="86"/>
        <v>50.658447889011462</v>
      </c>
      <c r="N663" s="102">
        <f t="shared" si="87"/>
        <v>-50.658447889011462</v>
      </c>
      <c r="X663" s="113">
        <v>4.5592705167173259E-2</v>
      </c>
      <c r="Y663" s="121">
        <v>92.550148085119829</v>
      </c>
      <c r="Z663" s="121">
        <v>45.753111059533559</v>
      </c>
      <c r="AA663" s="121">
        <v>-45.753111059533559</v>
      </c>
      <c r="AB663" s="122"/>
      <c r="AC663" s="106">
        <v>2.7797846720498658E-2</v>
      </c>
      <c r="AD663" s="123">
        <v>94.965084947942643</v>
      </c>
      <c r="AE663" s="124">
        <v>50.658447889011462</v>
      </c>
      <c r="AF663" s="124">
        <v>-50.658447889011462</v>
      </c>
    </row>
    <row r="664" spans="1:32">
      <c r="A664" s="49">
        <v>661</v>
      </c>
      <c r="B664" s="93">
        <v>9.5744680851063829E-2</v>
      </c>
      <c r="C664" s="94">
        <v>2.7797846720498658E-2</v>
      </c>
      <c r="D664" s="95">
        <v>2</v>
      </c>
      <c r="E664" s="59">
        <v>1.3646307419045154</v>
      </c>
      <c r="F664" s="96">
        <f t="shared" si="80"/>
        <v>0.63536925809548461</v>
      </c>
      <c r="G664" s="97">
        <f t="shared" si="81"/>
        <v>95.600454206038123</v>
      </c>
      <c r="H664" s="98">
        <v>661</v>
      </c>
      <c r="I664" s="99">
        <f t="shared" si="82"/>
        <v>0.40369409413280655</v>
      </c>
      <c r="J664" s="99">
        <f t="shared" si="83"/>
        <v>807.16264105608764</v>
      </c>
      <c r="K664" s="100">
        <f t="shared" si="84"/>
        <v>28.410607896630577</v>
      </c>
      <c r="L664" s="101">
        <f t="shared" si="85"/>
        <v>25.333928241796954</v>
      </c>
      <c r="M664" s="102">
        <f t="shared" si="86"/>
        <v>50.667856483593908</v>
      </c>
      <c r="N664" s="102">
        <f t="shared" si="87"/>
        <v>-50.667856483593908</v>
      </c>
      <c r="X664" s="113">
        <v>4.5592705167173259E-2</v>
      </c>
      <c r="Y664" s="121">
        <v>92.285166824688304</v>
      </c>
      <c r="Z664" s="121">
        <v>45.755212263398747</v>
      </c>
      <c r="AA664" s="121">
        <v>-45.755212263398747</v>
      </c>
      <c r="AB664" s="122"/>
      <c r="AC664" s="106">
        <v>2.7797846720498658E-2</v>
      </c>
      <c r="AD664" s="123">
        <v>95.600454206038123</v>
      </c>
      <c r="AE664" s="124">
        <v>50.667856483593908</v>
      </c>
      <c r="AF664" s="124">
        <v>-50.667856483593908</v>
      </c>
    </row>
    <row r="665" spans="1:32">
      <c r="A665" s="49">
        <v>662</v>
      </c>
      <c r="B665" s="120">
        <v>5.2178318135764949E-2</v>
      </c>
      <c r="C665" s="94">
        <v>2.7815554611134722E-2</v>
      </c>
      <c r="D665" s="95">
        <v>0</v>
      </c>
      <c r="E665" s="59">
        <v>0.65731238203988884</v>
      </c>
      <c r="F665" s="96">
        <f t="shared" si="80"/>
        <v>-0.65731238203988884</v>
      </c>
      <c r="G665" s="97">
        <f t="shared" si="81"/>
        <v>94.943141823998232</v>
      </c>
      <c r="H665" s="98">
        <v>662</v>
      </c>
      <c r="I665" s="99">
        <f t="shared" si="82"/>
        <v>0.43205956758295277</v>
      </c>
      <c r="J665" s="99">
        <f t="shared" si="83"/>
        <v>807.59470062367063</v>
      </c>
      <c r="K665" s="100">
        <f t="shared" si="84"/>
        <v>28.418210721712772</v>
      </c>
      <c r="L665" s="101">
        <f t="shared" si="85"/>
        <v>25.338960309469378</v>
      </c>
      <c r="M665" s="102">
        <f t="shared" si="86"/>
        <v>50.677920618938757</v>
      </c>
      <c r="N665" s="102">
        <f t="shared" si="87"/>
        <v>-50.677920618938757</v>
      </c>
      <c r="X665" s="113">
        <v>4.5592705167173259E-2</v>
      </c>
      <c r="Y665" s="121">
        <v>92.020185564256778</v>
      </c>
      <c r="Z665" s="121">
        <v>45.757313261391161</v>
      </c>
      <c r="AA665" s="121">
        <v>-45.757313261391161</v>
      </c>
      <c r="AB665" s="122"/>
      <c r="AC665" s="106">
        <v>2.7815554611134722E-2</v>
      </c>
      <c r="AD665" s="123">
        <v>94.943141823998232</v>
      </c>
      <c r="AE665" s="124">
        <v>50.677920618938757</v>
      </c>
      <c r="AF665" s="124">
        <v>-50.677920618938757</v>
      </c>
    </row>
    <row r="666" spans="1:32">
      <c r="A666" s="49">
        <v>663</v>
      </c>
      <c r="B666" s="93">
        <v>0.2857142857142857</v>
      </c>
      <c r="C666" s="94">
        <v>2.7889927751806206E-2</v>
      </c>
      <c r="D666" s="95">
        <v>2</v>
      </c>
      <c r="E666" s="59">
        <v>5.1063471419273592</v>
      </c>
      <c r="F666" s="96">
        <f t="shared" si="80"/>
        <v>-3.1063471419273592</v>
      </c>
      <c r="G666" s="97">
        <f t="shared" si="81"/>
        <v>91.836794682070874</v>
      </c>
      <c r="H666" s="98">
        <v>663</v>
      </c>
      <c r="I666" s="99">
        <f t="shared" si="82"/>
        <v>9.6493925661602731</v>
      </c>
      <c r="J666" s="99">
        <f t="shared" si="83"/>
        <v>817.24409318983089</v>
      </c>
      <c r="K666" s="100">
        <f t="shared" si="84"/>
        <v>28.587481406899609</v>
      </c>
      <c r="L666" s="101">
        <f t="shared" si="85"/>
        <v>25.450599597097703</v>
      </c>
      <c r="M666" s="102">
        <f t="shared" si="86"/>
        <v>50.901199194195407</v>
      </c>
      <c r="N666" s="102">
        <f t="shared" si="87"/>
        <v>-50.901199194195407</v>
      </c>
      <c r="X666" s="113">
        <v>4.5592705167173259E-2</v>
      </c>
      <c r="Y666" s="121">
        <v>91.733925335581077</v>
      </c>
      <c r="Z666" s="121">
        <v>45.759764983458332</v>
      </c>
      <c r="AA666" s="121">
        <v>-45.759764983458332</v>
      </c>
      <c r="AB666" s="122"/>
      <c r="AC666" s="106">
        <v>2.7889927751806206E-2</v>
      </c>
      <c r="AD666" s="123">
        <v>91.836794682070874</v>
      </c>
      <c r="AE666" s="124">
        <v>50.901199194195407</v>
      </c>
      <c r="AF666" s="124">
        <v>-50.901199194195407</v>
      </c>
    </row>
    <row r="667" spans="1:32">
      <c r="A667" s="49">
        <v>665</v>
      </c>
      <c r="B667" s="93">
        <v>7.0921985815602853E-3</v>
      </c>
      <c r="C667" s="94">
        <v>2.7907635642442273E-2</v>
      </c>
      <c r="D667" s="95">
        <v>0</v>
      </c>
      <c r="E667" s="59">
        <v>5.9666587820196008E-2</v>
      </c>
      <c r="F667" s="96">
        <f t="shared" si="80"/>
        <v>-5.9666587820196008E-2</v>
      </c>
      <c r="G667" s="97">
        <f t="shared" si="81"/>
        <v>91.777128094250685</v>
      </c>
      <c r="H667" s="98">
        <v>664</v>
      </c>
      <c r="I667" s="99">
        <f t="shared" si="82"/>
        <v>3.5601017021051626E-3</v>
      </c>
      <c r="J667" s="99">
        <f t="shared" si="83"/>
        <v>817.24765329153297</v>
      </c>
      <c r="K667" s="100">
        <f t="shared" si="84"/>
        <v>28.587543673627032</v>
      </c>
      <c r="L667" s="101">
        <f t="shared" si="85"/>
        <v>25.450640524208136</v>
      </c>
      <c r="M667" s="102">
        <f t="shared" si="86"/>
        <v>50.901281048416273</v>
      </c>
      <c r="N667" s="102">
        <f t="shared" si="87"/>
        <v>-50.901281048416273</v>
      </c>
      <c r="X667" s="113">
        <v>4.5592705167173259E-2</v>
      </c>
      <c r="Y667" s="121">
        <v>91.54981497668733</v>
      </c>
      <c r="Z667" s="121">
        <v>45.760779059581701</v>
      </c>
      <c r="AA667" s="121">
        <v>-45.760779059581701</v>
      </c>
      <c r="AB667" s="122"/>
      <c r="AC667" s="106">
        <v>2.7907635642442273E-2</v>
      </c>
      <c r="AD667" s="123">
        <v>91.777128094250685</v>
      </c>
      <c r="AE667" s="124">
        <v>50.901281048416273</v>
      </c>
      <c r="AF667" s="124">
        <v>-50.901281048416273</v>
      </c>
    </row>
    <row r="668" spans="1:32">
      <c r="A668" s="49">
        <v>671</v>
      </c>
      <c r="B668" s="120">
        <v>3.8500506585612972E-2</v>
      </c>
      <c r="C668" s="94">
        <v>2.7907635642442273E-2</v>
      </c>
      <c r="D668" s="95">
        <v>1</v>
      </c>
      <c r="E668" s="59">
        <v>0.45729398420674688</v>
      </c>
      <c r="F668" s="96">
        <f t="shared" si="80"/>
        <v>0.54270601579325306</v>
      </c>
      <c r="G668" s="97">
        <f t="shared" si="81"/>
        <v>92.319834110043942</v>
      </c>
      <c r="H668" s="98">
        <v>665</v>
      </c>
      <c r="I668" s="99">
        <f t="shared" si="82"/>
        <v>0.29452981957818664</v>
      </c>
      <c r="J668" s="99">
        <f t="shared" si="83"/>
        <v>817.54218311111117</v>
      </c>
      <c r="K668" s="100">
        <f t="shared" si="84"/>
        <v>28.592694575907167</v>
      </c>
      <c r="L668" s="101">
        <f t="shared" si="85"/>
        <v>25.454025788379607</v>
      </c>
      <c r="M668" s="102">
        <f t="shared" si="86"/>
        <v>50.908051576759213</v>
      </c>
      <c r="N668" s="102">
        <f t="shared" si="87"/>
        <v>-50.908051576759213</v>
      </c>
      <c r="X668" s="113">
        <v>4.5592705167173259E-2</v>
      </c>
      <c r="Y668" s="121">
        <v>91.365704617793583</v>
      </c>
      <c r="Z668" s="121">
        <v>45.761793087743584</v>
      </c>
      <c r="AA668" s="121">
        <v>-45.761793087743584</v>
      </c>
      <c r="AB668" s="122"/>
      <c r="AC668" s="106">
        <v>2.7907635642442273E-2</v>
      </c>
      <c r="AD668" s="123">
        <v>92.319834110043942</v>
      </c>
      <c r="AE668" s="124">
        <v>50.908051576759213</v>
      </c>
      <c r="AF668" s="124">
        <v>-50.908051576759213</v>
      </c>
    </row>
    <row r="669" spans="1:32">
      <c r="A669" s="49">
        <v>666</v>
      </c>
      <c r="B669" s="120">
        <v>4.2553191489361701E-2</v>
      </c>
      <c r="C669" s="94">
        <v>2.7907635642442273E-2</v>
      </c>
      <c r="D669" s="95">
        <v>0</v>
      </c>
      <c r="E669" s="59">
        <v>0.51584881521030568</v>
      </c>
      <c r="F669" s="96">
        <f t="shared" si="80"/>
        <v>-0.51584881521030568</v>
      </c>
      <c r="G669" s="97">
        <f t="shared" si="81"/>
        <v>91.803985294833637</v>
      </c>
      <c r="H669" s="98">
        <v>666</v>
      </c>
      <c r="I669" s="99">
        <f t="shared" si="82"/>
        <v>0.26610000015387608</v>
      </c>
      <c r="J669" s="99">
        <f t="shared" si="83"/>
        <v>817.80828311126504</v>
      </c>
      <c r="K669" s="100">
        <f t="shared" si="84"/>
        <v>28.597347483836067</v>
      </c>
      <c r="L669" s="101">
        <f t="shared" si="85"/>
        <v>25.457083155398543</v>
      </c>
      <c r="M669" s="102">
        <f t="shared" si="86"/>
        <v>50.914166310797086</v>
      </c>
      <c r="N669" s="102">
        <f t="shared" si="87"/>
        <v>-50.914166310797086</v>
      </c>
      <c r="X669" s="113">
        <v>4.5592705167173259E-2</v>
      </c>
      <c r="Y669" s="121">
        <v>91.180220780966039</v>
      </c>
      <c r="Z669" s="121">
        <v>45.762822252759591</v>
      </c>
      <c r="AA669" s="121">
        <v>-45.762822252759591</v>
      </c>
      <c r="AB669" s="122"/>
      <c r="AC669" s="106">
        <v>2.7907635642442273E-2</v>
      </c>
      <c r="AD669" s="123">
        <v>91.803985294833637</v>
      </c>
      <c r="AE669" s="124">
        <v>50.914166310797086</v>
      </c>
      <c r="AF669" s="124">
        <v>-50.914166310797086</v>
      </c>
    </row>
    <row r="670" spans="1:32">
      <c r="A670" s="49">
        <v>670</v>
      </c>
      <c r="B670" s="93">
        <v>4.2553191489361701E-2</v>
      </c>
      <c r="C670" s="94">
        <v>2.7907635642442273E-2</v>
      </c>
      <c r="D670" s="95">
        <v>0</v>
      </c>
      <c r="E670" s="59">
        <v>0.51584881521030568</v>
      </c>
      <c r="F670" s="96">
        <f t="shared" si="80"/>
        <v>-0.51584881521030568</v>
      </c>
      <c r="G670" s="97">
        <f t="shared" si="81"/>
        <v>91.288136479623333</v>
      </c>
      <c r="H670" s="98">
        <v>667</v>
      </c>
      <c r="I670" s="99">
        <f t="shared" si="82"/>
        <v>0.26610000015387608</v>
      </c>
      <c r="J670" s="99">
        <f t="shared" si="83"/>
        <v>818.07438311141891</v>
      </c>
      <c r="K670" s="100">
        <f t="shared" si="84"/>
        <v>28.601999634840549</v>
      </c>
      <c r="L670" s="101">
        <f t="shared" si="85"/>
        <v>25.460139449407286</v>
      </c>
      <c r="M670" s="102">
        <f t="shared" si="86"/>
        <v>50.920278898814573</v>
      </c>
      <c r="N670" s="102">
        <f t="shared" si="87"/>
        <v>-50.920278898814573</v>
      </c>
      <c r="X670" s="113">
        <v>4.5592705167173259E-2</v>
      </c>
      <c r="Y670" s="121">
        <v>91.873612575829043</v>
      </c>
      <c r="Z670" s="121">
        <v>45.777199448870867</v>
      </c>
      <c r="AA670" s="121">
        <v>-45.777199448870867</v>
      </c>
      <c r="AB670" s="122"/>
      <c r="AC670" s="106">
        <v>2.7907635642442273E-2</v>
      </c>
      <c r="AD670" s="123">
        <v>91.288136479623333</v>
      </c>
      <c r="AE670" s="124">
        <v>50.920278898814573</v>
      </c>
      <c r="AF670" s="124">
        <v>-50.920278898814573</v>
      </c>
    </row>
    <row r="671" spans="1:32">
      <c r="A671" s="49">
        <v>668</v>
      </c>
      <c r="B671" s="93">
        <v>4.4579533941236073E-2</v>
      </c>
      <c r="C671" s="94">
        <v>2.7907635642442273E-2</v>
      </c>
      <c r="D671" s="95">
        <v>0</v>
      </c>
      <c r="E671" s="59">
        <v>0.54556266651929475</v>
      </c>
      <c r="F671" s="96">
        <f t="shared" si="80"/>
        <v>-0.54556266651929475</v>
      </c>
      <c r="G671" s="97">
        <f t="shared" si="81"/>
        <v>90.742573813104045</v>
      </c>
      <c r="H671" s="98">
        <v>668</v>
      </c>
      <c r="I671" s="99">
        <f t="shared" si="82"/>
        <v>0.29763862309964323</v>
      </c>
      <c r="J671" s="99">
        <f t="shared" si="83"/>
        <v>818.37202173451851</v>
      </c>
      <c r="K671" s="100">
        <f t="shared" si="84"/>
        <v>28.607202270311554</v>
      </c>
      <c r="L671" s="101">
        <f t="shared" si="85"/>
        <v>25.463556709727769</v>
      </c>
      <c r="M671" s="102">
        <f t="shared" si="86"/>
        <v>50.927113419455537</v>
      </c>
      <c r="N671" s="102">
        <f t="shared" si="87"/>
        <v>-50.927113419455537</v>
      </c>
      <c r="X671" s="113">
        <v>4.5592705167173259E-2</v>
      </c>
      <c r="Y671" s="121">
        <v>91.563521940651114</v>
      </c>
      <c r="Z671" s="121">
        <v>45.780073664356806</v>
      </c>
      <c r="AA671" s="121">
        <v>-45.780073664356806</v>
      </c>
      <c r="AB671" s="122"/>
      <c r="AC671" s="106">
        <v>2.7907635642442273E-2</v>
      </c>
      <c r="AD671" s="123">
        <v>90.742573813104045</v>
      </c>
      <c r="AE671" s="124">
        <v>50.927113419455537</v>
      </c>
      <c r="AF671" s="124">
        <v>-50.927113419455537</v>
      </c>
    </row>
    <row r="672" spans="1:32">
      <c r="A672" s="49">
        <v>669</v>
      </c>
      <c r="B672" s="93">
        <v>4.5086119554204662E-2</v>
      </c>
      <c r="C672" s="94">
        <v>2.7907635642442273E-2</v>
      </c>
      <c r="D672" s="95">
        <v>0</v>
      </c>
      <c r="E672" s="59">
        <v>0.55303475544978753</v>
      </c>
      <c r="F672" s="96">
        <f t="shared" si="80"/>
        <v>-0.55303475544978753</v>
      </c>
      <c r="G672" s="97">
        <f t="shared" si="81"/>
        <v>90.189539057654258</v>
      </c>
      <c r="H672" s="98">
        <v>669</v>
      </c>
      <c r="I672" s="99">
        <f t="shared" si="82"/>
        <v>0.30584744073540632</v>
      </c>
      <c r="J672" s="99">
        <f t="shared" si="83"/>
        <v>818.67786917525393</v>
      </c>
      <c r="K672" s="100">
        <f t="shared" si="84"/>
        <v>28.612547408003607</v>
      </c>
      <c r="L672" s="101">
        <f t="shared" si="85"/>
        <v>25.467066820041346</v>
      </c>
      <c r="M672" s="102">
        <f t="shared" si="86"/>
        <v>50.934133640082692</v>
      </c>
      <c r="N672" s="102">
        <f t="shared" si="87"/>
        <v>-50.934133640082692</v>
      </c>
      <c r="X672" s="113">
        <v>4.5592705167173259E-2</v>
      </c>
      <c r="Y672" s="121">
        <v>92.253431305473185</v>
      </c>
      <c r="Z672" s="121">
        <v>45.794295407685759</v>
      </c>
      <c r="AA672" s="121">
        <v>-45.794295407685759</v>
      </c>
      <c r="AB672" s="122"/>
      <c r="AC672" s="106">
        <v>2.7907635642442273E-2</v>
      </c>
      <c r="AD672" s="123">
        <v>90.189539057654258</v>
      </c>
      <c r="AE672" s="124">
        <v>50.934133640082692</v>
      </c>
      <c r="AF672" s="124">
        <v>-50.934133640082692</v>
      </c>
    </row>
    <row r="673" spans="1:32">
      <c r="A673" s="49">
        <v>664</v>
      </c>
      <c r="B673" s="93">
        <v>4.6605876393110444E-2</v>
      </c>
      <c r="C673" s="94">
        <v>2.7907635642442273E-2</v>
      </c>
      <c r="D673" s="95">
        <v>0</v>
      </c>
      <c r="E673" s="59">
        <v>0.5755532334712512</v>
      </c>
      <c r="F673" s="96">
        <f t="shared" si="80"/>
        <v>-0.5755532334712512</v>
      </c>
      <c r="G673" s="97">
        <f t="shared" si="81"/>
        <v>89.613985824183004</v>
      </c>
      <c r="H673" s="98">
        <v>670</v>
      </c>
      <c r="I673" s="99">
        <f t="shared" si="82"/>
        <v>0.33126152455921259</v>
      </c>
      <c r="J673" s="99">
        <f t="shared" si="83"/>
        <v>819.00913069981311</v>
      </c>
      <c r="K673" s="100">
        <f t="shared" si="84"/>
        <v>28.618335568299795</v>
      </c>
      <c r="L673" s="101">
        <f t="shared" si="85"/>
        <v>25.470867002245342</v>
      </c>
      <c r="M673" s="102">
        <f t="shared" si="86"/>
        <v>50.941734004490684</v>
      </c>
      <c r="N673" s="102">
        <f t="shared" si="87"/>
        <v>-50.941734004490684</v>
      </c>
      <c r="X673" s="113">
        <v>4.5592705167173259E-2</v>
      </c>
      <c r="Y673" s="121">
        <v>92.06246265203022</v>
      </c>
      <c r="Z673" s="121">
        <v>45.795384683194627</v>
      </c>
      <c r="AA673" s="121">
        <v>-45.795384683194627</v>
      </c>
      <c r="AB673" s="122"/>
      <c r="AC673" s="106">
        <v>2.7907635642442273E-2</v>
      </c>
      <c r="AD673" s="123">
        <v>89.613985824183004</v>
      </c>
      <c r="AE673" s="124">
        <v>50.941734004490684</v>
      </c>
      <c r="AF673" s="124">
        <v>-50.941734004490684</v>
      </c>
    </row>
    <row r="674" spans="1:32">
      <c r="A674" s="49">
        <v>667</v>
      </c>
      <c r="B674" s="93">
        <v>4.6605876393110444E-2</v>
      </c>
      <c r="C674" s="94">
        <v>2.7907635642442273E-2</v>
      </c>
      <c r="D674" s="95">
        <v>0</v>
      </c>
      <c r="E674" s="59">
        <v>0.5755532334712512</v>
      </c>
      <c r="F674" s="96">
        <f t="shared" si="80"/>
        <v>-0.5755532334712512</v>
      </c>
      <c r="G674" s="97">
        <f t="shared" si="81"/>
        <v>89.03843259071175</v>
      </c>
      <c r="H674" s="98">
        <v>671</v>
      </c>
      <c r="I674" s="99">
        <f t="shared" si="82"/>
        <v>0.33126152455921259</v>
      </c>
      <c r="J674" s="99">
        <f t="shared" si="83"/>
        <v>819.34039222437229</v>
      </c>
      <c r="K674" s="100">
        <f t="shared" si="84"/>
        <v>28.62412255815665</v>
      </c>
      <c r="L674" s="101">
        <f t="shared" si="85"/>
        <v>25.474665524285943</v>
      </c>
      <c r="M674" s="102">
        <f t="shared" si="86"/>
        <v>50.949331048571885</v>
      </c>
      <c r="N674" s="102">
        <f t="shared" si="87"/>
        <v>-50.949331048571885</v>
      </c>
      <c r="X674" s="113">
        <v>4.5592705167173259E-2</v>
      </c>
      <c r="Y674" s="121">
        <v>91.871493998587255</v>
      </c>
      <c r="Z674" s="121">
        <v>45.796473903311984</v>
      </c>
      <c r="AA674" s="121">
        <v>-45.796473903311984</v>
      </c>
      <c r="AB674" s="122"/>
      <c r="AC674" s="106">
        <v>2.7907635642442273E-2</v>
      </c>
      <c r="AD674" s="123">
        <v>89.03843259071175</v>
      </c>
      <c r="AE674" s="124">
        <v>50.949331048571885</v>
      </c>
      <c r="AF674" s="124">
        <v>-50.949331048571885</v>
      </c>
    </row>
    <row r="675" spans="1:32">
      <c r="A675" s="49">
        <v>675</v>
      </c>
      <c r="B675" s="93">
        <v>8.1053698074974676E-3</v>
      </c>
      <c r="C675" s="94">
        <v>2.80209661425131E-2</v>
      </c>
      <c r="D675" s="95">
        <v>1</v>
      </c>
      <c r="E675" s="59">
        <v>7.038042281832825E-2</v>
      </c>
      <c r="F675" s="96">
        <f t="shared" si="80"/>
        <v>0.92961957718167176</v>
      </c>
      <c r="G675" s="97">
        <f t="shared" si="81"/>
        <v>89.968052167893418</v>
      </c>
      <c r="H675" s="98">
        <v>672</v>
      </c>
      <c r="I675" s="99">
        <f t="shared" si="82"/>
        <v>0.8641925582794302</v>
      </c>
      <c r="J675" s="99">
        <f t="shared" si="83"/>
        <v>820.20458478265175</v>
      </c>
      <c r="K675" s="100">
        <f t="shared" si="84"/>
        <v>28.639214109026312</v>
      </c>
      <c r="L675" s="101">
        <f t="shared" si="85"/>
        <v>25.484567270326522</v>
      </c>
      <c r="M675" s="102">
        <f t="shared" si="86"/>
        <v>50.969134540653044</v>
      </c>
      <c r="N675" s="102">
        <f t="shared" si="87"/>
        <v>-50.969134540653044</v>
      </c>
      <c r="X675" s="113">
        <v>4.5592705167173259E-2</v>
      </c>
      <c r="Y675" s="121">
        <v>91.555126821116488</v>
      </c>
      <c r="Z675" s="121">
        <v>45.799462951902669</v>
      </c>
      <c r="AA675" s="121">
        <v>-45.799462951902669</v>
      </c>
      <c r="AB675" s="122"/>
      <c r="AC675" s="106">
        <v>2.80209661425131E-2</v>
      </c>
      <c r="AD675" s="123">
        <v>89.968052167893418</v>
      </c>
      <c r="AE675" s="124">
        <v>50.969134540653044</v>
      </c>
      <c r="AF675" s="124">
        <v>-50.969134540653044</v>
      </c>
    </row>
    <row r="676" spans="1:32">
      <c r="A676" s="49">
        <v>676</v>
      </c>
      <c r="B676" s="93">
        <v>4.2046605876393112E-2</v>
      </c>
      <c r="C676" s="94">
        <v>2.80209661425131E-2</v>
      </c>
      <c r="D676" s="95">
        <v>1</v>
      </c>
      <c r="E676" s="59">
        <v>0.51070124818461204</v>
      </c>
      <c r="F676" s="96">
        <f t="shared" si="80"/>
        <v>0.48929875181538796</v>
      </c>
      <c r="G676" s="97">
        <f t="shared" si="81"/>
        <v>90.457350919708801</v>
      </c>
      <c r="H676" s="98">
        <v>673</v>
      </c>
      <c r="I676" s="99">
        <f t="shared" si="82"/>
        <v>0.23941326852809661</v>
      </c>
      <c r="J676" s="99">
        <f t="shared" si="83"/>
        <v>820.44399805117985</v>
      </c>
      <c r="K676" s="100">
        <f t="shared" si="84"/>
        <v>28.643393619666995</v>
      </c>
      <c r="L676" s="101">
        <f t="shared" si="85"/>
        <v>25.487308423817364</v>
      </c>
      <c r="M676" s="102">
        <f t="shared" si="86"/>
        <v>50.974616847634728</v>
      </c>
      <c r="N676" s="102">
        <f t="shared" si="87"/>
        <v>-50.974616847634728</v>
      </c>
      <c r="X676" s="113">
        <v>4.5592705167173259E-2</v>
      </c>
      <c r="Y676" s="121">
        <v>91.213780180608467</v>
      </c>
      <c r="Z676" s="121">
        <v>45.802942123263485</v>
      </c>
      <c r="AA676" s="121">
        <v>-45.802942123263485</v>
      </c>
      <c r="AB676" s="122"/>
      <c r="AC676" s="106">
        <v>2.80209661425131E-2</v>
      </c>
      <c r="AD676" s="123">
        <v>90.457350919708801</v>
      </c>
      <c r="AE676" s="124">
        <v>50.974616847634728</v>
      </c>
      <c r="AF676" s="124">
        <v>-50.974616847634728</v>
      </c>
    </row>
    <row r="677" spans="1:32">
      <c r="A677" s="49">
        <v>672</v>
      </c>
      <c r="B677" s="120">
        <v>4.6099290780141848E-2</v>
      </c>
      <c r="C677" s="94">
        <v>2.80209661425131E-2</v>
      </c>
      <c r="D677" s="95">
        <v>2</v>
      </c>
      <c r="E677" s="59">
        <v>0.57052863851471747</v>
      </c>
      <c r="F677" s="96">
        <f t="shared" si="80"/>
        <v>1.4294713614852825</v>
      </c>
      <c r="G677" s="97">
        <f t="shared" si="81"/>
        <v>91.886822281194085</v>
      </c>
      <c r="H677" s="98">
        <v>674</v>
      </c>
      <c r="I677" s="99">
        <f t="shared" si="82"/>
        <v>2.0433883733065872</v>
      </c>
      <c r="J677" s="99">
        <f t="shared" si="83"/>
        <v>822.48738642448643</v>
      </c>
      <c r="K677" s="100">
        <f t="shared" si="84"/>
        <v>28.679040890944844</v>
      </c>
      <c r="L677" s="101">
        <f t="shared" si="85"/>
        <v>25.510668935608983</v>
      </c>
      <c r="M677" s="102">
        <f t="shared" si="86"/>
        <v>51.021337871217966</v>
      </c>
      <c r="N677" s="102">
        <f t="shared" si="87"/>
        <v>-51.021337871217966</v>
      </c>
      <c r="X677" s="113">
        <v>4.5592705167173259E-2</v>
      </c>
      <c r="Y677" s="121">
        <v>90.872433540100445</v>
      </c>
      <c r="Z677" s="121">
        <v>45.806420729476045</v>
      </c>
      <c r="AA677" s="121">
        <v>-45.806420729476045</v>
      </c>
      <c r="AB677" s="122"/>
      <c r="AC677" s="106">
        <v>2.80209661425131E-2</v>
      </c>
      <c r="AD677" s="123">
        <v>91.886822281194085</v>
      </c>
      <c r="AE677" s="124">
        <v>51.021337871217966</v>
      </c>
      <c r="AF677" s="124">
        <v>-51.021337871217966</v>
      </c>
    </row>
    <row r="678" spans="1:32">
      <c r="A678" s="49">
        <v>674</v>
      </c>
      <c r="B678" s="93">
        <v>4.6099290780141848E-2</v>
      </c>
      <c r="C678" s="94">
        <v>2.80209661425131E-2</v>
      </c>
      <c r="D678" s="95">
        <v>0</v>
      </c>
      <c r="E678" s="59">
        <v>0.57052863851471747</v>
      </c>
      <c r="F678" s="96">
        <f t="shared" si="80"/>
        <v>-0.57052863851471747</v>
      </c>
      <c r="G678" s="97">
        <f t="shared" si="81"/>
        <v>91.316293642679369</v>
      </c>
      <c r="H678" s="98">
        <v>675</v>
      </c>
      <c r="I678" s="99">
        <f t="shared" si="82"/>
        <v>0.32550292736545716</v>
      </c>
      <c r="J678" s="99">
        <f t="shared" si="83"/>
        <v>822.81288935185194</v>
      </c>
      <c r="K678" s="100">
        <f t="shared" si="84"/>
        <v>28.68471525659357</v>
      </c>
      <c r="L678" s="101">
        <f t="shared" si="85"/>
        <v>25.514384354034764</v>
      </c>
      <c r="M678" s="102">
        <f t="shared" si="86"/>
        <v>51.028768708069528</v>
      </c>
      <c r="N678" s="102">
        <f t="shared" si="87"/>
        <v>-51.028768708069528</v>
      </c>
      <c r="X678" s="113">
        <v>4.5592705167173259E-2</v>
      </c>
      <c r="Y678" s="121">
        <v>90.527828877141516</v>
      </c>
      <c r="Z678" s="121">
        <v>45.809965475127889</v>
      </c>
      <c r="AA678" s="121">
        <v>-45.809965475127889</v>
      </c>
      <c r="AB678" s="122"/>
      <c r="AC678" s="106">
        <v>2.80209661425131E-2</v>
      </c>
      <c r="AD678" s="123">
        <v>91.316293642679369</v>
      </c>
      <c r="AE678" s="124">
        <v>51.028768708069528</v>
      </c>
      <c r="AF678" s="124">
        <v>-51.028768708069528</v>
      </c>
    </row>
    <row r="679" spans="1:32">
      <c r="A679" s="49">
        <v>673</v>
      </c>
      <c r="B679" s="93">
        <v>9.5238095238095247E-2</v>
      </c>
      <c r="C679" s="94">
        <v>2.80209661425131E-2</v>
      </c>
      <c r="D679" s="95">
        <v>1</v>
      </c>
      <c r="E679" s="59">
        <v>1.3665829738601536</v>
      </c>
      <c r="F679" s="96">
        <f t="shared" si="80"/>
        <v>-0.36658297386015359</v>
      </c>
      <c r="G679" s="97">
        <f t="shared" si="81"/>
        <v>90.949710668819222</v>
      </c>
      <c r="H679" s="98">
        <v>676</v>
      </c>
      <c r="I679" s="99">
        <f t="shared" si="82"/>
        <v>0.13438307672415406</v>
      </c>
      <c r="J679" s="99">
        <f t="shared" si="83"/>
        <v>822.94727242857607</v>
      </c>
      <c r="K679" s="100">
        <f t="shared" si="84"/>
        <v>28.687057577042928</v>
      </c>
      <c r="L679" s="101">
        <f t="shared" si="85"/>
        <v>25.515917790179113</v>
      </c>
      <c r="M679" s="102">
        <f t="shared" si="86"/>
        <v>51.031835580358226</v>
      </c>
      <c r="N679" s="102">
        <f t="shared" si="87"/>
        <v>-51.031835580358226</v>
      </c>
      <c r="X679" s="113">
        <v>4.5592705167173259E-2</v>
      </c>
      <c r="Y679" s="121">
        <v>92.155957712052029</v>
      </c>
      <c r="Z679" s="121">
        <v>45.888939192700967</v>
      </c>
      <c r="AA679" s="121">
        <v>-45.888939192700967</v>
      </c>
      <c r="AB679" s="122"/>
      <c r="AC679" s="106">
        <v>2.80209661425131E-2</v>
      </c>
      <c r="AD679" s="123">
        <v>90.949710668819222</v>
      </c>
      <c r="AE679" s="124">
        <v>51.031835580358226</v>
      </c>
      <c r="AF679" s="124">
        <v>-51.031835580358226</v>
      </c>
    </row>
    <row r="680" spans="1:32">
      <c r="A680" s="49">
        <v>677</v>
      </c>
      <c r="B680" s="93">
        <v>4.5592705167173259E-2</v>
      </c>
      <c r="C680" s="94">
        <v>2.807763139254852E-2</v>
      </c>
      <c r="D680" s="95">
        <v>0</v>
      </c>
      <c r="E680" s="59">
        <v>0.56389823072042056</v>
      </c>
      <c r="F680" s="96">
        <f t="shared" si="80"/>
        <v>-0.56389823072042056</v>
      </c>
      <c r="G680" s="97">
        <f t="shared" si="81"/>
        <v>90.385812438098796</v>
      </c>
      <c r="H680" s="98">
        <v>677</v>
      </c>
      <c r="I680" s="99">
        <f t="shared" si="82"/>
        <v>0.31798121460962064</v>
      </c>
      <c r="J680" s="99">
        <f t="shared" si="83"/>
        <v>823.2652536431857</v>
      </c>
      <c r="K680" s="100">
        <f t="shared" si="84"/>
        <v>28.692599283494442</v>
      </c>
      <c r="L680" s="101">
        <f t="shared" si="85"/>
        <v>25.519545169924463</v>
      </c>
      <c r="M680" s="102">
        <f t="shared" si="86"/>
        <v>51.039090339848926</v>
      </c>
      <c r="N680" s="102">
        <f t="shared" si="87"/>
        <v>-51.039090339848926</v>
      </c>
      <c r="X680" s="113">
        <v>4.5592705167173259E-2</v>
      </c>
      <c r="Y680" s="121">
        <v>92.77320234158752</v>
      </c>
      <c r="Z680" s="121">
        <v>45.900265873365136</v>
      </c>
      <c r="AA680" s="121">
        <v>-45.900265873365136</v>
      </c>
      <c r="AB680" s="122"/>
      <c r="AC680" s="106">
        <v>2.807763139254852E-2</v>
      </c>
      <c r="AD680" s="123">
        <v>90.385812438098796</v>
      </c>
      <c r="AE680" s="124">
        <v>51.039090339848926</v>
      </c>
      <c r="AF680" s="124">
        <v>-51.039090339848926</v>
      </c>
    </row>
    <row r="681" spans="1:32">
      <c r="A681" s="49">
        <v>681</v>
      </c>
      <c r="B681" s="93">
        <v>4.5592705167173259E-2</v>
      </c>
      <c r="C681" s="94">
        <v>2.807763139254852E-2</v>
      </c>
      <c r="D681" s="95">
        <v>0</v>
      </c>
      <c r="E681" s="59">
        <v>0.56389823072042056</v>
      </c>
      <c r="F681" s="96">
        <f t="shared" si="80"/>
        <v>-0.56389823072042056</v>
      </c>
      <c r="G681" s="97">
        <f t="shared" si="81"/>
        <v>89.82191420737837</v>
      </c>
      <c r="H681" s="98">
        <v>678</v>
      </c>
      <c r="I681" s="99">
        <f t="shared" si="82"/>
        <v>0.31798121460962064</v>
      </c>
      <c r="J681" s="99">
        <f t="shared" si="83"/>
        <v>823.58323485779533</v>
      </c>
      <c r="K681" s="100">
        <f t="shared" si="84"/>
        <v>28.698139919823991</v>
      </c>
      <c r="L681" s="101">
        <f t="shared" si="85"/>
        <v>25.523171028687507</v>
      </c>
      <c r="M681" s="102">
        <f t="shared" si="86"/>
        <v>51.046342057375014</v>
      </c>
      <c r="N681" s="102">
        <f t="shared" si="87"/>
        <v>-51.046342057375014</v>
      </c>
      <c r="X681" s="113">
        <v>4.5592705167173259E-2</v>
      </c>
      <c r="Y681" s="121">
        <v>93.390446971123012</v>
      </c>
      <c r="Z681" s="121">
        <v>45.91158654998749</v>
      </c>
      <c r="AA681" s="121">
        <v>-45.91158654998749</v>
      </c>
      <c r="AB681" s="122"/>
      <c r="AC681" s="106">
        <v>2.807763139254852E-2</v>
      </c>
      <c r="AD681" s="123">
        <v>89.82191420737837</v>
      </c>
      <c r="AE681" s="124">
        <v>51.046342057375014</v>
      </c>
      <c r="AF681" s="124">
        <v>-51.046342057375014</v>
      </c>
    </row>
    <row r="682" spans="1:32">
      <c r="A682" s="49">
        <v>682</v>
      </c>
      <c r="B682" s="93">
        <v>4.5592705167173259E-2</v>
      </c>
      <c r="C682" s="94">
        <v>2.807763139254852E-2</v>
      </c>
      <c r="D682" s="95">
        <v>0</v>
      </c>
      <c r="E682" s="59">
        <v>0.56389823072042056</v>
      </c>
      <c r="F682" s="96">
        <f t="shared" si="80"/>
        <v>-0.56389823072042056</v>
      </c>
      <c r="G682" s="97">
        <f t="shared" si="81"/>
        <v>89.258015976657944</v>
      </c>
      <c r="H682" s="98">
        <v>679</v>
      </c>
      <c r="I682" s="99">
        <f t="shared" si="82"/>
        <v>0.31798121460962064</v>
      </c>
      <c r="J682" s="99">
        <f t="shared" si="83"/>
        <v>823.90121607240496</v>
      </c>
      <c r="K682" s="100">
        <f t="shared" si="84"/>
        <v>28.703679486651271</v>
      </c>
      <c r="L682" s="101">
        <f t="shared" si="85"/>
        <v>25.526795367116367</v>
      </c>
      <c r="M682" s="102">
        <f t="shared" si="86"/>
        <v>51.053590734232735</v>
      </c>
      <c r="N682" s="102">
        <f t="shared" si="87"/>
        <v>-51.053590734232735</v>
      </c>
      <c r="X682" s="113">
        <v>4.5592705167173259E-2</v>
      </c>
      <c r="Y682" s="121">
        <v>93.00135085076947</v>
      </c>
      <c r="Z682" s="121">
        <v>45.916083423592191</v>
      </c>
      <c r="AA682" s="121">
        <v>-45.916083423592191</v>
      </c>
      <c r="AB682" s="122"/>
      <c r="AC682" s="106">
        <v>2.807763139254852E-2</v>
      </c>
      <c r="AD682" s="123">
        <v>89.258015976657944</v>
      </c>
      <c r="AE682" s="124">
        <v>51.053590734232735</v>
      </c>
      <c r="AF682" s="124">
        <v>-51.053590734232735</v>
      </c>
    </row>
    <row r="683" spans="1:32">
      <c r="A683" s="49">
        <v>680</v>
      </c>
      <c r="B683" s="120">
        <v>4.6099290780141848E-2</v>
      </c>
      <c r="C683" s="94">
        <v>2.807763139254852E-2</v>
      </c>
      <c r="D683" s="95">
        <v>1</v>
      </c>
      <c r="E683" s="59">
        <v>0.57144962563450064</v>
      </c>
      <c r="F683" s="96">
        <f t="shared" si="80"/>
        <v>0.42855037436549936</v>
      </c>
      <c r="G683" s="97">
        <f t="shared" si="81"/>
        <v>89.686566351023444</v>
      </c>
      <c r="H683" s="98">
        <v>680</v>
      </c>
      <c r="I683" s="99">
        <f t="shared" si="82"/>
        <v>0.18365542336880966</v>
      </c>
      <c r="J683" s="99">
        <f t="shared" si="83"/>
        <v>824.08487149577377</v>
      </c>
      <c r="K683" s="100">
        <f t="shared" si="84"/>
        <v>28.706878470077058</v>
      </c>
      <c r="L683" s="101">
        <f t="shared" si="85"/>
        <v>25.52888797264265</v>
      </c>
      <c r="M683" s="102">
        <f t="shared" si="86"/>
        <v>51.0577759452853</v>
      </c>
      <c r="N683" s="102">
        <f t="shared" si="87"/>
        <v>-51.0577759452853</v>
      </c>
      <c r="X683" s="113">
        <v>4.5592705167173259E-2</v>
      </c>
      <c r="Y683" s="121">
        <v>92.757970709773517</v>
      </c>
      <c r="Z683" s="121">
        <v>45.917842576218234</v>
      </c>
      <c r="AA683" s="121">
        <v>-45.917842576218234</v>
      </c>
      <c r="AB683" s="122"/>
      <c r="AC683" s="106">
        <v>2.807763139254852E-2</v>
      </c>
      <c r="AD683" s="123">
        <v>89.686566351023444</v>
      </c>
      <c r="AE683" s="124">
        <v>51.0577759452853</v>
      </c>
      <c r="AF683" s="124">
        <v>-51.0577759452853</v>
      </c>
    </row>
    <row r="684" spans="1:32">
      <c r="A684" s="49">
        <v>679</v>
      </c>
      <c r="B684" s="93">
        <v>4.6605876393110444E-2</v>
      </c>
      <c r="C684" s="94">
        <v>2.807763139254852E-2</v>
      </c>
      <c r="D684" s="95">
        <v>2</v>
      </c>
      <c r="E684" s="59">
        <v>0.57901795725096905</v>
      </c>
      <c r="F684" s="96">
        <f t="shared" si="80"/>
        <v>1.4209820427490309</v>
      </c>
      <c r="G684" s="97">
        <f t="shared" si="81"/>
        <v>91.107548393772475</v>
      </c>
      <c r="H684" s="98">
        <v>681</v>
      </c>
      <c r="I684" s="99">
        <f t="shared" si="82"/>
        <v>2.0191899658152086</v>
      </c>
      <c r="J684" s="99">
        <f t="shared" si="83"/>
        <v>826.10406146158903</v>
      </c>
      <c r="K684" s="100">
        <f t="shared" si="84"/>
        <v>28.742026050047151</v>
      </c>
      <c r="L684" s="101">
        <f t="shared" si="85"/>
        <v>25.551861624582674</v>
      </c>
      <c r="M684" s="102">
        <f t="shared" si="86"/>
        <v>51.103723249165348</v>
      </c>
      <c r="N684" s="102">
        <f t="shared" si="87"/>
        <v>-51.103723249165348</v>
      </c>
      <c r="X684" s="113">
        <v>4.5592705167173259E-2</v>
      </c>
      <c r="Y684" s="121">
        <v>92.514590568777564</v>
      </c>
      <c r="Z684" s="121">
        <v>45.919601583881622</v>
      </c>
      <c r="AA684" s="121">
        <v>-45.919601583881622</v>
      </c>
      <c r="AB684" s="122"/>
      <c r="AC684" s="106">
        <v>2.807763139254852E-2</v>
      </c>
      <c r="AD684" s="123">
        <v>91.107548393772475</v>
      </c>
      <c r="AE684" s="124">
        <v>51.103723249165348</v>
      </c>
      <c r="AF684" s="124">
        <v>-51.103723249165348</v>
      </c>
    </row>
    <row r="685" spans="1:32">
      <c r="A685" s="49">
        <v>678</v>
      </c>
      <c r="B685" s="93">
        <v>9.6251266464032426E-2</v>
      </c>
      <c r="C685" s="94">
        <v>2.807763139254852E-2</v>
      </c>
      <c r="D685" s="95">
        <v>1</v>
      </c>
      <c r="E685" s="59">
        <v>1.3863381873696767</v>
      </c>
      <c r="F685" s="96">
        <f t="shared" si="80"/>
        <v>-0.38633818736967673</v>
      </c>
      <c r="G685" s="97">
        <f t="shared" si="81"/>
        <v>90.721210206402802</v>
      </c>
      <c r="H685" s="98">
        <v>682</v>
      </c>
      <c r="I685" s="99">
        <f t="shared" si="82"/>
        <v>0.14925719502008744</v>
      </c>
      <c r="J685" s="99">
        <f t="shared" si="83"/>
        <v>826.25331865660917</v>
      </c>
      <c r="K685" s="100">
        <f t="shared" si="84"/>
        <v>28.744622430232219</v>
      </c>
      <c r="L685" s="101">
        <f t="shared" si="85"/>
        <v>25.553557394730987</v>
      </c>
      <c r="M685" s="102">
        <f t="shared" si="86"/>
        <v>51.107114789461974</v>
      </c>
      <c r="N685" s="102">
        <f t="shared" si="87"/>
        <v>-51.107114789461974</v>
      </c>
      <c r="X685" s="113">
        <v>4.5592705167173259E-2</v>
      </c>
      <c r="Y685" s="121">
        <v>92.271210427781611</v>
      </c>
      <c r="Z685" s="121">
        <v>45.921360446599024</v>
      </c>
      <c r="AA685" s="121">
        <v>-45.921360446599024</v>
      </c>
      <c r="AB685" s="122"/>
      <c r="AC685" s="106">
        <v>2.807763139254852E-2</v>
      </c>
      <c r="AD685" s="123">
        <v>90.721210206402802</v>
      </c>
      <c r="AE685" s="124">
        <v>51.107114789461974</v>
      </c>
      <c r="AF685" s="124">
        <v>-51.107114789461974</v>
      </c>
    </row>
    <row r="686" spans="1:32">
      <c r="A686" s="49">
        <v>687</v>
      </c>
      <c r="B686" s="93">
        <v>4.4579533941236073E-2</v>
      </c>
      <c r="C686" s="94">
        <v>2.819096189261935E-2</v>
      </c>
      <c r="D686" s="95">
        <v>0</v>
      </c>
      <c r="E686" s="59">
        <v>0.55150304746883427</v>
      </c>
      <c r="F686" s="96">
        <f t="shared" si="80"/>
        <v>-0.55150304746883427</v>
      </c>
      <c r="G686" s="97">
        <f t="shared" si="81"/>
        <v>90.169707158933974</v>
      </c>
      <c r="H686" s="98">
        <v>683</v>
      </c>
      <c r="I686" s="99">
        <f t="shared" si="82"/>
        <v>0.30415561136741126</v>
      </c>
      <c r="J686" s="99">
        <f t="shared" si="83"/>
        <v>826.55747426797654</v>
      </c>
      <c r="K686" s="100">
        <f t="shared" si="84"/>
        <v>28.749912595831947</v>
      </c>
      <c r="L686" s="101">
        <f t="shared" si="85"/>
        <v>25.557011994142517</v>
      </c>
      <c r="M686" s="102">
        <f t="shared" si="86"/>
        <v>51.114023988285034</v>
      </c>
      <c r="N686" s="102">
        <f t="shared" si="87"/>
        <v>-51.114023988285034</v>
      </c>
      <c r="X686" s="113">
        <v>4.5592705167173259E-2</v>
      </c>
      <c r="Y686" s="121">
        <v>91.871944063796121</v>
      </c>
      <c r="Z686" s="121">
        <v>45.926093278377621</v>
      </c>
      <c r="AA686" s="121">
        <v>-45.926093278377621</v>
      </c>
      <c r="AB686" s="122"/>
      <c r="AC686" s="106">
        <v>2.819096189261935E-2</v>
      </c>
      <c r="AD686" s="123">
        <v>90.169707158933974</v>
      </c>
      <c r="AE686" s="124">
        <v>51.114023988285034</v>
      </c>
      <c r="AF686" s="124">
        <v>-51.114023988285034</v>
      </c>
    </row>
    <row r="687" spans="1:32">
      <c r="A687" s="49">
        <v>686</v>
      </c>
      <c r="B687" s="120">
        <v>4.5592705167173259E-2</v>
      </c>
      <c r="C687" s="94">
        <v>2.819096189261935E-2</v>
      </c>
      <c r="D687" s="95">
        <v>0</v>
      </c>
      <c r="E687" s="59">
        <v>0.56662726807272867</v>
      </c>
      <c r="F687" s="96">
        <f t="shared" si="80"/>
        <v>-0.56662726807272867</v>
      </c>
      <c r="G687" s="97">
        <f t="shared" si="81"/>
        <v>89.603079890861252</v>
      </c>
      <c r="H687" s="98">
        <v>684</v>
      </c>
      <c r="I687" s="99">
        <f t="shared" si="82"/>
        <v>0.32106646092356395</v>
      </c>
      <c r="J687" s="99">
        <f t="shared" si="83"/>
        <v>826.87854072890013</v>
      </c>
      <c r="K687" s="100">
        <f t="shared" si="84"/>
        <v>28.755495835212095</v>
      </c>
      <c r="L687" s="101">
        <f t="shared" si="85"/>
        <v>25.560657163820103</v>
      </c>
      <c r="M687" s="102">
        <f t="shared" si="86"/>
        <v>51.121314327640206</v>
      </c>
      <c r="N687" s="102">
        <f t="shared" si="87"/>
        <v>-51.121314327640206</v>
      </c>
      <c r="X687" s="113">
        <v>4.5592705167173259E-2</v>
      </c>
      <c r="Y687" s="121">
        <v>92.472677699810632</v>
      </c>
      <c r="Z687" s="121">
        <v>45.936803596454382</v>
      </c>
      <c r="AA687" s="121">
        <v>-45.936803596454382</v>
      </c>
      <c r="AB687" s="122"/>
      <c r="AC687" s="106">
        <v>2.819096189261935E-2</v>
      </c>
      <c r="AD687" s="123">
        <v>89.603079890861252</v>
      </c>
      <c r="AE687" s="124">
        <v>51.121314327640206</v>
      </c>
      <c r="AF687" s="124">
        <v>-51.121314327640206</v>
      </c>
    </row>
    <row r="688" spans="1:32">
      <c r="A688" s="49">
        <v>683</v>
      </c>
      <c r="B688" s="120">
        <v>4.6099290780141848E-2</v>
      </c>
      <c r="C688" s="94">
        <v>2.819096189261935E-2</v>
      </c>
      <c r="D688" s="95">
        <v>2</v>
      </c>
      <c r="E688" s="59">
        <v>0.57421520865703779</v>
      </c>
      <c r="F688" s="96">
        <f t="shared" si="80"/>
        <v>1.4257847913429622</v>
      </c>
      <c r="G688" s="97">
        <f t="shared" si="81"/>
        <v>91.028864682204215</v>
      </c>
      <c r="H688" s="98">
        <v>685</v>
      </c>
      <c r="I688" s="99">
        <f t="shared" si="82"/>
        <v>2.0328622712248943</v>
      </c>
      <c r="J688" s="99">
        <f t="shared" si="83"/>
        <v>828.91140300012501</v>
      </c>
      <c r="K688" s="100">
        <f t="shared" si="84"/>
        <v>28.790821506169724</v>
      </c>
      <c r="L688" s="101">
        <f t="shared" si="85"/>
        <v>25.583701105623224</v>
      </c>
      <c r="M688" s="102">
        <f t="shared" si="86"/>
        <v>51.167402211246447</v>
      </c>
      <c r="N688" s="102">
        <f t="shared" si="87"/>
        <v>-51.167402211246447</v>
      </c>
      <c r="X688" s="113">
        <v>4.5592705167173259E-2</v>
      </c>
      <c r="Y688" s="121">
        <v>93.062856580661105</v>
      </c>
      <c r="Z688" s="121">
        <v>45.947135768382751</v>
      </c>
      <c r="AA688" s="121">
        <v>-45.947135768382751</v>
      </c>
      <c r="AB688" s="122"/>
      <c r="AC688" s="106">
        <v>2.819096189261935E-2</v>
      </c>
      <c r="AD688" s="123">
        <v>91.028864682204215</v>
      </c>
      <c r="AE688" s="124">
        <v>51.167402211246447</v>
      </c>
      <c r="AF688" s="124">
        <v>-51.167402211246447</v>
      </c>
    </row>
    <row r="689" spans="1:32">
      <c r="A689" s="49">
        <v>685</v>
      </c>
      <c r="B689" s="93">
        <v>9.7771023302938201E-2</v>
      </c>
      <c r="C689" s="94">
        <v>2.819096189261935E-2</v>
      </c>
      <c r="D689" s="95">
        <v>0</v>
      </c>
      <c r="E689" s="59">
        <v>1.4195695981229</v>
      </c>
      <c r="F689" s="96">
        <f t="shared" si="80"/>
        <v>-1.4195695981229</v>
      </c>
      <c r="G689" s="97">
        <f t="shared" si="81"/>
        <v>89.60929508408131</v>
      </c>
      <c r="H689" s="98">
        <v>686</v>
      </c>
      <c r="I689" s="99">
        <f t="shared" si="82"/>
        <v>2.0151778439148118</v>
      </c>
      <c r="J689" s="99">
        <f t="shared" si="83"/>
        <v>830.92658084403979</v>
      </c>
      <c r="K689" s="100">
        <f t="shared" si="84"/>
        <v>28.825797141519605</v>
      </c>
      <c r="L689" s="101">
        <f t="shared" si="85"/>
        <v>25.606483686782912</v>
      </c>
      <c r="M689" s="102">
        <f t="shared" si="86"/>
        <v>51.212967373565824</v>
      </c>
      <c r="N689" s="102">
        <f t="shared" si="87"/>
        <v>-51.212967373565824</v>
      </c>
      <c r="X689" s="113">
        <v>4.5592705167173259E-2</v>
      </c>
      <c r="Y689" s="121">
        <v>92.653035461511578</v>
      </c>
      <c r="Z689" s="121">
        <v>45.952116086408694</v>
      </c>
      <c r="AA689" s="121">
        <v>-45.952116086408694</v>
      </c>
      <c r="AB689" s="122"/>
      <c r="AC689" s="106">
        <v>2.819096189261935E-2</v>
      </c>
      <c r="AD689" s="123">
        <v>89.60929508408131</v>
      </c>
      <c r="AE689" s="124">
        <v>51.212967373565824</v>
      </c>
      <c r="AF689" s="124">
        <v>-51.212967373565824</v>
      </c>
    </row>
    <row r="690" spans="1:32">
      <c r="A690" s="49">
        <v>684</v>
      </c>
      <c r="B690" s="93">
        <v>9.8277608915906797E-2</v>
      </c>
      <c r="C690" s="94">
        <v>2.819096189261935E-2</v>
      </c>
      <c r="D690" s="95">
        <v>0</v>
      </c>
      <c r="E690" s="59">
        <v>1.428429056651779</v>
      </c>
      <c r="F690" s="96">
        <f t="shared" si="80"/>
        <v>-1.428429056651779</v>
      </c>
      <c r="G690" s="97">
        <f t="shared" si="81"/>
        <v>88.180866027429531</v>
      </c>
      <c r="H690" s="98">
        <v>687</v>
      </c>
      <c r="I690" s="99">
        <f t="shared" si="82"/>
        <v>2.0404095698870912</v>
      </c>
      <c r="J690" s="99">
        <f t="shared" si="83"/>
        <v>832.96699041392685</v>
      </c>
      <c r="K690" s="100">
        <f t="shared" si="84"/>
        <v>28.861167516473184</v>
      </c>
      <c r="L690" s="101">
        <f t="shared" si="85"/>
        <v>25.629489918494851</v>
      </c>
      <c r="M690" s="102">
        <f t="shared" si="86"/>
        <v>51.258979836989703</v>
      </c>
      <c r="N690" s="102">
        <f t="shared" si="87"/>
        <v>-51.258979836989703</v>
      </c>
      <c r="X690" s="113">
        <v>4.5592705167173259E-2</v>
      </c>
      <c r="Y690" s="121">
        <v>92.243214342362052</v>
      </c>
      <c r="Z690" s="121">
        <v>45.95709524159242</v>
      </c>
      <c r="AA690" s="121">
        <v>-45.95709524159242</v>
      </c>
      <c r="AB690" s="122"/>
      <c r="AC690" s="106">
        <v>2.819096189261935E-2</v>
      </c>
      <c r="AD690" s="123">
        <v>88.180866027429531</v>
      </c>
      <c r="AE690" s="124">
        <v>51.258979836989703</v>
      </c>
      <c r="AF690" s="124">
        <v>-51.258979836989703</v>
      </c>
    </row>
    <row r="691" spans="1:32">
      <c r="A691" s="49">
        <v>688</v>
      </c>
      <c r="B691" s="93">
        <v>4.5086119554204662E-2</v>
      </c>
      <c r="C691" s="94">
        <v>2.8899277518062053E-2</v>
      </c>
      <c r="D691" s="95">
        <v>1</v>
      </c>
      <c r="E691" s="59">
        <v>0.57299764072722481</v>
      </c>
      <c r="F691" s="96">
        <f t="shared" si="80"/>
        <v>0.42700235927277519</v>
      </c>
      <c r="G691" s="97">
        <f t="shared" si="81"/>
        <v>88.607868386702307</v>
      </c>
      <c r="H691" s="98">
        <v>688</v>
      </c>
      <c r="I691" s="99">
        <f t="shared" si="82"/>
        <v>0.18233101482451619</v>
      </c>
      <c r="J691" s="99">
        <f t="shared" si="83"/>
        <v>833.14932142875136</v>
      </c>
      <c r="K691" s="100">
        <f t="shared" si="84"/>
        <v>28.864326103838824</v>
      </c>
      <c r="L691" s="101">
        <f t="shared" si="85"/>
        <v>25.63154274395723</v>
      </c>
      <c r="M691" s="102">
        <f t="shared" si="86"/>
        <v>51.263085487914459</v>
      </c>
      <c r="N691" s="102">
        <f t="shared" si="87"/>
        <v>-51.263085487914459</v>
      </c>
      <c r="X691" s="113">
        <v>4.5592705167173259E-2</v>
      </c>
      <c r="Y691" s="121">
        <v>91.824364367900003</v>
      </c>
      <c r="Z691" s="121">
        <v>45.962294965871344</v>
      </c>
      <c r="AA691" s="121">
        <v>-45.962294965871344</v>
      </c>
      <c r="AB691" s="122"/>
      <c r="AC691" s="106">
        <v>2.8899277518062053E-2</v>
      </c>
      <c r="AD691" s="123">
        <v>88.607868386702307</v>
      </c>
      <c r="AE691" s="124">
        <v>51.263085487914459</v>
      </c>
      <c r="AF691" s="124">
        <v>-51.263085487914459</v>
      </c>
    </row>
    <row r="692" spans="1:32">
      <c r="A692" s="49">
        <v>691</v>
      </c>
      <c r="B692" s="93">
        <v>1.1651469098277611E-2</v>
      </c>
      <c r="C692" s="94">
        <v>2.8920526986825332E-2</v>
      </c>
      <c r="D692" s="95">
        <v>0</v>
      </c>
      <c r="E692" s="59">
        <v>0.11234025161401684</v>
      </c>
      <c r="F692" s="96">
        <f t="shared" si="80"/>
        <v>-0.11234025161401684</v>
      </c>
      <c r="G692" s="97">
        <f t="shared" si="81"/>
        <v>88.495528135088293</v>
      </c>
      <c r="H692" s="98">
        <v>689</v>
      </c>
      <c r="I692" s="99">
        <f t="shared" si="82"/>
        <v>1.2620332132700612E-2</v>
      </c>
      <c r="J692" s="99">
        <f t="shared" si="83"/>
        <v>833.16194176088402</v>
      </c>
      <c r="K692" s="100">
        <f t="shared" si="84"/>
        <v>28.864544717713528</v>
      </c>
      <c r="L692" s="101">
        <f t="shared" si="85"/>
        <v>25.631684815282448</v>
      </c>
      <c r="M692" s="102">
        <f t="shared" si="86"/>
        <v>51.263369630564895</v>
      </c>
      <c r="N692" s="102">
        <f t="shared" si="87"/>
        <v>-51.263369630564895</v>
      </c>
      <c r="X692" s="113">
        <v>4.5592705167173259E-2</v>
      </c>
      <c r="Y692" s="121">
        <v>91.405514393437954</v>
      </c>
      <c r="Z692" s="121">
        <v>45.967493422239016</v>
      </c>
      <c r="AA692" s="121">
        <v>-45.967493422239016</v>
      </c>
      <c r="AB692" s="122"/>
      <c r="AC692" s="106">
        <v>2.8920526986825332E-2</v>
      </c>
      <c r="AD692" s="123">
        <v>88.495528135088293</v>
      </c>
      <c r="AE692" s="124">
        <v>51.263369630564895</v>
      </c>
      <c r="AF692" s="124">
        <v>-51.263369630564895</v>
      </c>
    </row>
    <row r="693" spans="1:32">
      <c r="A693" s="49">
        <v>693</v>
      </c>
      <c r="B693" s="93">
        <v>2.3809523809523812E-2</v>
      </c>
      <c r="C693" s="94">
        <v>2.8920526986825332E-2</v>
      </c>
      <c r="D693" s="95">
        <v>1</v>
      </c>
      <c r="E693" s="59">
        <v>0.26557052259461689</v>
      </c>
      <c r="F693" s="96">
        <f t="shared" si="80"/>
        <v>0.73442947740538311</v>
      </c>
      <c r="G693" s="97">
        <f t="shared" si="81"/>
        <v>89.229957612493678</v>
      </c>
      <c r="H693" s="98">
        <v>690</v>
      </c>
      <c r="I693" s="99">
        <f t="shared" si="82"/>
        <v>0.53938665728194413</v>
      </c>
      <c r="J693" s="99">
        <f t="shared" si="83"/>
        <v>833.70132841816599</v>
      </c>
      <c r="K693" s="100">
        <f t="shared" si="84"/>
        <v>28.873886617810321</v>
      </c>
      <c r="L693" s="101">
        <f t="shared" si="85"/>
        <v>25.637754662725516</v>
      </c>
      <c r="M693" s="102">
        <f t="shared" si="86"/>
        <v>51.275509325451033</v>
      </c>
      <c r="N693" s="102">
        <f t="shared" si="87"/>
        <v>-51.275509325451033</v>
      </c>
      <c r="X693" s="113">
        <v>4.5592705167173259E-2</v>
      </c>
      <c r="Y693" s="121">
        <v>90.968129510215761</v>
      </c>
      <c r="Z693" s="121">
        <v>45.973160696925909</v>
      </c>
      <c r="AA693" s="121">
        <v>-45.973160696925909</v>
      </c>
      <c r="AB693" s="122"/>
      <c r="AC693" s="106">
        <v>2.8920526986825332E-2</v>
      </c>
      <c r="AD693" s="123">
        <v>89.229957612493678</v>
      </c>
      <c r="AE693" s="124">
        <v>51.275509325451033</v>
      </c>
      <c r="AF693" s="124">
        <v>-51.275509325451033</v>
      </c>
    </row>
    <row r="694" spans="1:32">
      <c r="A694" s="49">
        <v>689</v>
      </c>
      <c r="B694" s="93">
        <v>4.5086119554204662E-2</v>
      </c>
      <c r="C694" s="94">
        <v>2.8920526986825332E-2</v>
      </c>
      <c r="D694" s="95">
        <v>2</v>
      </c>
      <c r="E694" s="59">
        <v>0.57279993185712541</v>
      </c>
      <c r="F694" s="96">
        <f t="shared" si="80"/>
        <v>1.4272000681428745</v>
      </c>
      <c r="G694" s="97">
        <f t="shared" si="81"/>
        <v>90.657157680636558</v>
      </c>
      <c r="H694" s="98">
        <v>691</v>
      </c>
      <c r="I694" s="99">
        <f t="shared" si="82"/>
        <v>2.0369000345070254</v>
      </c>
      <c r="J694" s="99">
        <f t="shared" si="83"/>
        <v>835.73822845267296</v>
      </c>
      <c r="K694" s="100">
        <f t="shared" si="84"/>
        <v>28.909137456047922</v>
      </c>
      <c r="L694" s="101">
        <f t="shared" si="85"/>
        <v>25.660637487482585</v>
      </c>
      <c r="M694" s="102">
        <f t="shared" si="86"/>
        <v>51.321274974965171</v>
      </c>
      <c r="N694" s="102">
        <f t="shared" si="87"/>
        <v>-51.321274974965171</v>
      </c>
      <c r="X694" s="113">
        <v>4.5592705167173259E-2</v>
      </c>
      <c r="Y694" s="121">
        <v>91.530744626993567</v>
      </c>
      <c r="Z694" s="121">
        <v>45.982534509387833</v>
      </c>
      <c r="AA694" s="121">
        <v>-45.982534509387833</v>
      </c>
      <c r="AB694" s="122"/>
      <c r="AC694" s="106">
        <v>2.8920526986825332E-2</v>
      </c>
      <c r="AD694" s="123">
        <v>90.657157680636558</v>
      </c>
      <c r="AE694" s="124">
        <v>51.321274974965171</v>
      </c>
      <c r="AF694" s="124">
        <v>-51.321274974965171</v>
      </c>
    </row>
    <row r="695" spans="1:32">
      <c r="A695" s="49">
        <v>690</v>
      </c>
      <c r="B695" s="93">
        <v>4.6099290780141848E-2</v>
      </c>
      <c r="C695" s="94">
        <v>2.8920526986825332E-2</v>
      </c>
      <c r="D695" s="95">
        <v>0</v>
      </c>
      <c r="E695" s="59">
        <v>0.58833129464786493</v>
      </c>
      <c r="F695" s="96">
        <f t="shared" si="80"/>
        <v>-0.58833129464786493</v>
      </c>
      <c r="G695" s="97">
        <f t="shared" si="81"/>
        <v>90.0688263859887</v>
      </c>
      <c r="H695" s="98">
        <v>692</v>
      </c>
      <c r="I695" s="99">
        <f t="shared" si="82"/>
        <v>0.34613371226203288</v>
      </c>
      <c r="J695" s="99">
        <f t="shared" si="83"/>
        <v>836.08436216493499</v>
      </c>
      <c r="K695" s="100">
        <f t="shared" si="84"/>
        <v>28.915123416041908</v>
      </c>
      <c r="L695" s="101">
        <f t="shared" si="85"/>
        <v>25.664519896194427</v>
      </c>
      <c r="M695" s="102">
        <f t="shared" si="86"/>
        <v>51.329039792388855</v>
      </c>
      <c r="N695" s="102">
        <f t="shared" si="87"/>
        <v>-51.329039792388855</v>
      </c>
      <c r="X695" s="113">
        <v>4.5592705167173259E-2</v>
      </c>
      <c r="Y695" s="121">
        <v>91.093359743771373</v>
      </c>
      <c r="Z695" s="121">
        <v>45.988197785827289</v>
      </c>
      <c r="AA695" s="121">
        <v>-45.988197785827289</v>
      </c>
      <c r="AB695" s="122"/>
      <c r="AC695" s="106">
        <v>2.8920526986825332E-2</v>
      </c>
      <c r="AD695" s="123">
        <v>90.0688263859887</v>
      </c>
      <c r="AE695" s="124">
        <v>51.329039792388855</v>
      </c>
      <c r="AF695" s="124">
        <v>-51.329039792388855</v>
      </c>
    </row>
    <row r="696" spans="1:32">
      <c r="A696" s="49">
        <v>692</v>
      </c>
      <c r="B696" s="120">
        <v>0.22593718338399191</v>
      </c>
      <c r="C696" s="94">
        <v>2.8920526986825332E-2</v>
      </c>
      <c r="D696" s="95">
        <v>3</v>
      </c>
      <c r="E696" s="59">
        <v>3.9869797316073123</v>
      </c>
      <c r="F696" s="96">
        <f t="shared" si="80"/>
        <v>-0.98697973160731234</v>
      </c>
      <c r="G696" s="97">
        <f t="shared" si="81"/>
        <v>89.081846654381394</v>
      </c>
      <c r="H696" s="98">
        <v>693</v>
      </c>
      <c r="I696" s="99">
        <f t="shared" si="82"/>
        <v>0.97412899060364233</v>
      </c>
      <c r="J696" s="99">
        <f t="shared" si="83"/>
        <v>837.0584911555386</v>
      </c>
      <c r="K696" s="100">
        <f t="shared" si="84"/>
        <v>28.931963140366722</v>
      </c>
      <c r="L696" s="101">
        <f t="shared" si="85"/>
        <v>25.675436706272073</v>
      </c>
      <c r="M696" s="102">
        <f t="shared" si="86"/>
        <v>51.350873412544146</v>
      </c>
      <c r="N696" s="102">
        <f t="shared" si="87"/>
        <v>-51.350873412544146</v>
      </c>
      <c r="X696" s="113">
        <v>4.5592705167173259E-2</v>
      </c>
      <c r="Y696" s="121">
        <v>91.654009395140307</v>
      </c>
      <c r="Z696" s="121">
        <v>45.997499666970057</v>
      </c>
      <c r="AA696" s="121">
        <v>-45.997499666970057</v>
      </c>
      <c r="AB696" s="122"/>
      <c r="AC696" s="106">
        <v>2.8920526986825332E-2</v>
      </c>
      <c r="AD696" s="123">
        <v>89.081846654381394</v>
      </c>
      <c r="AE696" s="124">
        <v>51.350873412544146</v>
      </c>
      <c r="AF696" s="124">
        <v>-51.350873412544146</v>
      </c>
    </row>
    <row r="697" spans="1:32">
      <c r="A697" s="49">
        <v>694</v>
      </c>
      <c r="B697" s="93">
        <v>0.25329280648429586</v>
      </c>
      <c r="C697" s="94">
        <v>2.8920526986825332E-2</v>
      </c>
      <c r="D697" s="95">
        <v>2</v>
      </c>
      <c r="E697" s="59">
        <v>4.5750746163612162</v>
      </c>
      <c r="F697" s="96">
        <f t="shared" si="80"/>
        <v>-2.5750746163612162</v>
      </c>
      <c r="G697" s="97">
        <f t="shared" si="81"/>
        <v>86.506772038020173</v>
      </c>
      <c r="H697" s="98">
        <v>694</v>
      </c>
      <c r="I697" s="99">
        <f t="shared" si="82"/>
        <v>6.6310092798278646</v>
      </c>
      <c r="J697" s="99">
        <f t="shared" si="83"/>
        <v>843.68950043536643</v>
      </c>
      <c r="K697" s="100">
        <f t="shared" si="84"/>
        <v>29.046333683192557</v>
      </c>
      <c r="L697" s="101">
        <f t="shared" si="85"/>
        <v>25.749377186953989</v>
      </c>
      <c r="M697" s="102">
        <f t="shared" si="86"/>
        <v>51.498754373907978</v>
      </c>
      <c r="N697" s="102">
        <f t="shared" si="87"/>
        <v>-51.498754373907978</v>
      </c>
      <c r="X697" s="113">
        <v>4.5592705167173259E-2</v>
      </c>
      <c r="Y697" s="121">
        <v>91.212446888201498</v>
      </c>
      <c r="Z697" s="121">
        <v>46.003267576115164</v>
      </c>
      <c r="AA697" s="121">
        <v>-46.003267576115164</v>
      </c>
      <c r="AB697" s="122"/>
      <c r="AC697" s="106">
        <v>2.8920526986825332E-2</v>
      </c>
      <c r="AD697" s="123">
        <v>86.506772038020173</v>
      </c>
      <c r="AE697" s="124">
        <v>51.498754373907978</v>
      </c>
      <c r="AF697" s="124">
        <v>-51.498754373907978</v>
      </c>
    </row>
    <row r="698" spans="1:32">
      <c r="A698" s="49">
        <v>696</v>
      </c>
      <c r="B698" s="93">
        <v>4.5086119554204662E-2</v>
      </c>
      <c r="C698" s="94">
        <v>2.8945318033715826E-2</v>
      </c>
      <c r="D698" s="95">
        <v>1</v>
      </c>
      <c r="E698" s="59">
        <v>0.57333927395560169</v>
      </c>
      <c r="F698" s="96">
        <f t="shared" si="80"/>
        <v>0.42666072604439831</v>
      </c>
      <c r="G698" s="97">
        <f t="shared" si="81"/>
        <v>86.933432764064577</v>
      </c>
      <c r="H698" s="98">
        <v>695</v>
      </c>
      <c r="I698" s="99">
        <f t="shared" si="82"/>
        <v>0.18203937514873311</v>
      </c>
      <c r="J698" s="99">
        <f t="shared" si="83"/>
        <v>843.87153981051517</v>
      </c>
      <c r="K698" s="100">
        <f t="shared" si="84"/>
        <v>29.049467117496583</v>
      </c>
      <c r="L698" s="101">
        <f t="shared" si="85"/>
        <v>25.751397949740685</v>
      </c>
      <c r="M698" s="102">
        <f t="shared" si="86"/>
        <v>51.50279589948137</v>
      </c>
      <c r="N698" s="102">
        <f t="shared" si="87"/>
        <v>-51.50279589948137</v>
      </c>
      <c r="X698" s="113">
        <v>4.5592705167173259E-2</v>
      </c>
      <c r="Y698" s="121">
        <v>92.77088438126269</v>
      </c>
      <c r="Z698" s="121">
        <v>46.074984547651205</v>
      </c>
      <c r="AA698" s="121">
        <v>-46.074984547651205</v>
      </c>
      <c r="AB698" s="122"/>
      <c r="AC698" s="106">
        <v>2.8945318033715826E-2</v>
      </c>
      <c r="AD698" s="123">
        <v>86.933432764064577</v>
      </c>
      <c r="AE698" s="124">
        <v>51.50279589948137</v>
      </c>
      <c r="AF698" s="124">
        <v>-51.50279589948137</v>
      </c>
    </row>
    <row r="699" spans="1:32">
      <c r="A699" s="49">
        <v>695</v>
      </c>
      <c r="B699" s="93">
        <v>4.5592705167173259E-2</v>
      </c>
      <c r="C699" s="94">
        <v>2.8945318033715826E-2</v>
      </c>
      <c r="D699" s="95">
        <v>0</v>
      </c>
      <c r="E699" s="59">
        <v>0.58110346358816423</v>
      </c>
      <c r="F699" s="96">
        <f t="shared" si="80"/>
        <v>-0.58110346358816423</v>
      </c>
      <c r="G699" s="97">
        <f t="shared" si="81"/>
        <v>86.352329300476413</v>
      </c>
      <c r="H699" s="98">
        <v>696</v>
      </c>
      <c r="I699" s="99">
        <f t="shared" si="82"/>
        <v>0.33768123539416089</v>
      </c>
      <c r="J699" s="99">
        <f t="shared" si="83"/>
        <v>844.20922104590932</v>
      </c>
      <c r="K699" s="100">
        <f t="shared" si="84"/>
        <v>29.055278712239353</v>
      </c>
      <c r="L699" s="101">
        <f t="shared" si="85"/>
        <v>25.755145160104874</v>
      </c>
      <c r="M699" s="102">
        <f t="shared" si="86"/>
        <v>51.510290320209748</v>
      </c>
      <c r="N699" s="102">
        <f t="shared" si="87"/>
        <v>-51.510290320209748</v>
      </c>
      <c r="X699" s="113">
        <v>4.5592705167173259E-2</v>
      </c>
      <c r="Y699" s="121">
        <v>92.325313093297396</v>
      </c>
      <c r="Z699" s="121">
        <v>46.080836295653782</v>
      </c>
      <c r="AA699" s="121">
        <v>-46.080836295653782</v>
      </c>
      <c r="AB699" s="122"/>
      <c r="AC699" s="106">
        <v>2.8945318033715826E-2</v>
      </c>
      <c r="AD699" s="123">
        <v>86.352329300476413</v>
      </c>
      <c r="AE699" s="124">
        <v>51.510290320209748</v>
      </c>
      <c r="AF699" s="124">
        <v>-51.510290320209748</v>
      </c>
    </row>
    <row r="700" spans="1:32">
      <c r="A700" s="49">
        <v>697</v>
      </c>
      <c r="B700" s="93">
        <v>4.5592705167173259E-2</v>
      </c>
      <c r="C700" s="94">
        <v>2.8998441705624028E-2</v>
      </c>
      <c r="D700" s="95">
        <v>1</v>
      </c>
      <c r="E700" s="59">
        <v>0.58225560710699542</v>
      </c>
      <c r="F700" s="96">
        <f t="shared" si="80"/>
        <v>0.41774439289300458</v>
      </c>
      <c r="G700" s="97">
        <f t="shared" si="81"/>
        <v>86.770073693369412</v>
      </c>
      <c r="H700" s="98">
        <v>697</v>
      </c>
      <c r="I700" s="99">
        <f t="shared" si="82"/>
        <v>0.17451037779354497</v>
      </c>
      <c r="J700" s="99">
        <f t="shared" si="83"/>
        <v>844.3837314237029</v>
      </c>
      <c r="K700" s="100">
        <f t="shared" si="84"/>
        <v>29.058281632328207</v>
      </c>
      <c r="L700" s="101">
        <f t="shared" si="85"/>
        <v>25.757081027934685</v>
      </c>
      <c r="M700" s="102">
        <f t="shared" si="86"/>
        <v>51.51416205586937</v>
      </c>
      <c r="N700" s="102">
        <f t="shared" si="87"/>
        <v>-51.51416205586937</v>
      </c>
      <c r="X700" s="103">
        <v>4.5592705167173259E-2</v>
      </c>
      <c r="Y700" s="121">
        <v>92.879741805332102</v>
      </c>
      <c r="Z700" s="121">
        <v>46.089893418612931</v>
      </c>
      <c r="AA700" s="121">
        <v>-46.089893418612931</v>
      </c>
      <c r="AB700" s="122"/>
      <c r="AC700" s="106">
        <v>2.8998441705624028E-2</v>
      </c>
      <c r="AD700" s="123">
        <v>86.770073693369412</v>
      </c>
      <c r="AE700" s="124">
        <v>51.51416205586937</v>
      </c>
      <c r="AF700" s="124">
        <v>-51.51416205586937</v>
      </c>
    </row>
    <row r="701" spans="1:32">
      <c r="A701" s="49">
        <v>699</v>
      </c>
      <c r="B701" s="93">
        <v>9.6251266464032429E-3</v>
      </c>
      <c r="C701" s="94">
        <v>2.9055106955659441E-2</v>
      </c>
      <c r="D701" s="95">
        <v>0</v>
      </c>
      <c r="E701" s="59">
        <v>8.998646605737752E-2</v>
      </c>
      <c r="F701" s="96">
        <f t="shared" si="80"/>
        <v>-8.998646605737752E-2</v>
      </c>
      <c r="G701" s="97">
        <f t="shared" si="81"/>
        <v>86.680087227312029</v>
      </c>
      <c r="H701" s="98">
        <v>698</v>
      </c>
      <c r="I701" s="99">
        <f t="shared" si="82"/>
        <v>8.0975640734955567E-3</v>
      </c>
      <c r="J701" s="99">
        <f t="shared" si="83"/>
        <v>844.39182898777642</v>
      </c>
      <c r="K701" s="100">
        <f t="shared" si="84"/>
        <v>29.058420965148407</v>
      </c>
      <c r="L701" s="101">
        <f t="shared" si="85"/>
        <v>25.757170844518829</v>
      </c>
      <c r="M701" s="102">
        <f t="shared" si="86"/>
        <v>51.514341689037657</v>
      </c>
      <c r="N701" s="102">
        <f t="shared" si="87"/>
        <v>-51.514341689037657</v>
      </c>
      <c r="X701" s="103">
        <v>4.5592705167173259E-2</v>
      </c>
      <c r="Y701" s="121">
        <v>92.43140842837947</v>
      </c>
      <c r="Z701" s="121">
        <v>46.095813775280874</v>
      </c>
      <c r="AA701" s="121">
        <v>-46.095813775280874</v>
      </c>
      <c r="AB701" s="122"/>
      <c r="AC701" s="106">
        <v>2.9055106955659441E-2</v>
      </c>
      <c r="AD701" s="123">
        <v>86.680087227312029</v>
      </c>
      <c r="AE701" s="124">
        <v>51.514341689037657</v>
      </c>
      <c r="AF701" s="124">
        <v>-51.514341689037657</v>
      </c>
    </row>
    <row r="702" spans="1:32">
      <c r="A702" s="49">
        <v>704</v>
      </c>
      <c r="B702" s="93">
        <v>4.0020263424518747E-2</v>
      </c>
      <c r="C702" s="94">
        <v>2.9055106955659441E-2</v>
      </c>
      <c r="D702" s="95">
        <v>2</v>
      </c>
      <c r="E702" s="59">
        <v>0.50028682368078714</v>
      </c>
      <c r="F702" s="96">
        <f t="shared" si="80"/>
        <v>1.4997131763192129</v>
      </c>
      <c r="G702" s="97">
        <f t="shared" si="81"/>
        <v>88.179800403631248</v>
      </c>
      <c r="H702" s="98">
        <v>699</v>
      </c>
      <c r="I702" s="99">
        <f t="shared" si="82"/>
        <v>2.2491396112254622</v>
      </c>
      <c r="J702" s="99">
        <f t="shared" si="83"/>
        <v>846.64096859900189</v>
      </c>
      <c r="K702" s="100">
        <f t="shared" si="84"/>
        <v>29.09709553544824</v>
      </c>
      <c r="L702" s="101">
        <f t="shared" si="85"/>
        <v>25.782080756212871</v>
      </c>
      <c r="M702" s="102">
        <f t="shared" si="86"/>
        <v>51.564161512425741</v>
      </c>
      <c r="N702" s="102">
        <f t="shared" si="87"/>
        <v>-51.564161512425741</v>
      </c>
      <c r="X702" s="103">
        <v>4.5592705167173259E-2</v>
      </c>
      <c r="Y702" s="121">
        <v>91.976005634106272</v>
      </c>
      <c r="Z702" s="121">
        <v>46.101920581408194</v>
      </c>
      <c r="AA702" s="121">
        <v>-46.101920581408194</v>
      </c>
      <c r="AB702" s="122"/>
      <c r="AC702" s="106">
        <v>2.9055106955659441E-2</v>
      </c>
      <c r="AD702" s="123">
        <v>88.179800403631248</v>
      </c>
      <c r="AE702" s="124">
        <v>51.564161512425741</v>
      </c>
      <c r="AF702" s="124">
        <v>-51.564161512425741</v>
      </c>
    </row>
    <row r="703" spans="1:32">
      <c r="A703" s="49">
        <v>702</v>
      </c>
      <c r="B703" s="93">
        <v>8.8652482269503549E-2</v>
      </c>
      <c r="C703" s="94">
        <v>2.9055106955659441E-2</v>
      </c>
      <c r="D703" s="95">
        <v>1</v>
      </c>
      <c r="E703" s="59">
        <v>1.3033114019792051</v>
      </c>
      <c r="F703" s="96">
        <f t="shared" si="80"/>
        <v>-0.30331140197920514</v>
      </c>
      <c r="G703" s="97">
        <f t="shared" si="81"/>
        <v>87.876489001652047</v>
      </c>
      <c r="H703" s="98">
        <v>700</v>
      </c>
      <c r="I703" s="99">
        <f t="shared" si="82"/>
        <v>9.1997806570590965E-2</v>
      </c>
      <c r="J703" s="99">
        <f t="shared" si="83"/>
        <v>846.73296640557248</v>
      </c>
      <c r="K703" s="100">
        <f t="shared" si="84"/>
        <v>29.098676368618083</v>
      </c>
      <c r="L703" s="101">
        <f t="shared" si="85"/>
        <v>25.783098087765225</v>
      </c>
      <c r="M703" s="102">
        <f t="shared" si="86"/>
        <v>51.56619617553045</v>
      </c>
      <c r="N703" s="102">
        <f t="shared" si="87"/>
        <v>-51.56619617553045</v>
      </c>
      <c r="X703" s="103">
        <v>4.5592705167173259E-2</v>
      </c>
      <c r="Y703" s="121">
        <v>91.520602839833074</v>
      </c>
      <c r="Z703" s="121">
        <v>46.108025631692392</v>
      </c>
      <c r="AA703" s="121">
        <v>-46.108025631692392</v>
      </c>
      <c r="AB703" s="122"/>
      <c r="AC703" s="106">
        <v>2.9055106955659441E-2</v>
      </c>
      <c r="AD703" s="123">
        <v>87.876489001652047</v>
      </c>
      <c r="AE703" s="124">
        <v>51.56619617553045</v>
      </c>
      <c r="AF703" s="124">
        <v>-51.56619617553045</v>
      </c>
    </row>
    <row r="704" spans="1:32">
      <c r="A704" s="49">
        <v>703</v>
      </c>
      <c r="B704" s="93">
        <v>9.4731509625126664E-2</v>
      </c>
      <c r="C704" s="94">
        <v>2.9055106955659441E-2</v>
      </c>
      <c r="D704" s="95">
        <v>1</v>
      </c>
      <c r="E704" s="59">
        <v>1.4116397223875612</v>
      </c>
      <c r="F704" s="96">
        <f t="shared" si="80"/>
        <v>-0.41163972238756119</v>
      </c>
      <c r="G704" s="97">
        <f t="shared" si="81"/>
        <v>87.464849279264484</v>
      </c>
      <c r="H704" s="98">
        <v>701</v>
      </c>
      <c r="I704" s="99">
        <f t="shared" si="82"/>
        <v>0.16944726104730845</v>
      </c>
      <c r="J704" s="99">
        <f t="shared" si="83"/>
        <v>846.90241366661974</v>
      </c>
      <c r="K704" s="100">
        <f t="shared" si="84"/>
        <v>29.10158782036849</v>
      </c>
      <c r="L704" s="101">
        <f t="shared" si="85"/>
        <v>25.784971548983751</v>
      </c>
      <c r="M704" s="102">
        <f t="shared" si="86"/>
        <v>51.569943097967503</v>
      </c>
      <c r="N704" s="102">
        <f t="shared" si="87"/>
        <v>-51.569943097967503</v>
      </c>
      <c r="X704" s="113">
        <v>4.5592705167173259E-2</v>
      </c>
      <c r="Y704" s="121">
        <v>91.040803825199333</v>
      </c>
      <c r="Z704" s="121">
        <v>46.114800249903432</v>
      </c>
      <c r="AA704" s="121">
        <v>-46.114800249903432</v>
      </c>
      <c r="AB704" s="122"/>
      <c r="AC704" s="106">
        <v>2.9055106955659441E-2</v>
      </c>
      <c r="AD704" s="123">
        <v>87.464849279264484</v>
      </c>
      <c r="AE704" s="124">
        <v>51.569943097967503</v>
      </c>
      <c r="AF704" s="124">
        <v>-51.569943097967503</v>
      </c>
    </row>
    <row r="705" spans="1:32">
      <c r="A705" s="49">
        <v>701</v>
      </c>
      <c r="B705" s="93">
        <v>0.14690982776089159</v>
      </c>
      <c r="C705" s="94">
        <v>2.9055106955659441E-2</v>
      </c>
      <c r="D705" s="95">
        <v>3</v>
      </c>
      <c r="E705" s="59">
        <v>2.3940244112626501</v>
      </c>
      <c r="F705" s="96">
        <f t="shared" si="80"/>
        <v>0.60597558873734991</v>
      </c>
      <c r="G705" s="97">
        <f t="shared" si="81"/>
        <v>88.070824868001836</v>
      </c>
      <c r="H705" s="98">
        <v>702</v>
      </c>
      <c r="I705" s="99">
        <f t="shared" si="82"/>
        <v>0.36720641414557786</v>
      </c>
      <c r="J705" s="99">
        <f t="shared" si="83"/>
        <v>847.26962008076532</v>
      </c>
      <c r="K705" s="100">
        <f t="shared" si="84"/>
        <v>29.107896180946593</v>
      </c>
      <c r="L705" s="101">
        <f t="shared" si="85"/>
        <v>25.789030059699794</v>
      </c>
      <c r="M705" s="102">
        <f t="shared" si="86"/>
        <v>51.578060119399588</v>
      </c>
      <c r="N705" s="102">
        <f t="shared" si="87"/>
        <v>-51.578060119399588</v>
      </c>
      <c r="X705" s="113">
        <v>4.5592705167173259E-2</v>
      </c>
      <c r="Y705" s="121">
        <v>90.556068441525795</v>
      </c>
      <c r="Z705" s="121">
        <v>46.121712756195748</v>
      </c>
      <c r="AA705" s="121">
        <v>-46.121712756195748</v>
      </c>
      <c r="AB705" s="122"/>
      <c r="AC705" s="106">
        <v>2.9055106955659441E-2</v>
      </c>
      <c r="AD705" s="123">
        <v>88.070824868001836</v>
      </c>
      <c r="AE705" s="124">
        <v>51.578060119399588</v>
      </c>
      <c r="AF705" s="124">
        <v>-51.578060119399588</v>
      </c>
    </row>
    <row r="706" spans="1:32">
      <c r="A706" s="49">
        <v>698</v>
      </c>
      <c r="B706" s="93">
        <v>0.21276595744680854</v>
      </c>
      <c r="C706" s="94">
        <v>2.9055106955659441E-2</v>
      </c>
      <c r="D706" s="95">
        <v>3</v>
      </c>
      <c r="E706" s="59">
        <v>3.7391446504747146</v>
      </c>
      <c r="F706" s="96">
        <f t="shared" si="80"/>
        <v>-0.73914465047471456</v>
      </c>
      <c r="G706" s="97">
        <f t="shared" si="81"/>
        <v>87.331680217527122</v>
      </c>
      <c r="H706" s="98">
        <v>703</v>
      </c>
      <c r="I706" s="99">
        <f t="shared" si="82"/>
        <v>0.546334814325388</v>
      </c>
      <c r="J706" s="99">
        <f t="shared" si="83"/>
        <v>847.81595489509073</v>
      </c>
      <c r="K706" s="100">
        <f t="shared" si="84"/>
        <v>29.117279318217399</v>
      </c>
      <c r="L706" s="101">
        <f t="shared" si="85"/>
        <v>25.795064731306809</v>
      </c>
      <c r="M706" s="102">
        <f t="shared" si="86"/>
        <v>51.590129462613618</v>
      </c>
      <c r="N706" s="102">
        <f t="shared" si="87"/>
        <v>-51.590129462613618</v>
      </c>
      <c r="X706" s="113">
        <v>4.5592705167173259E-2</v>
      </c>
      <c r="Y706" s="121">
        <v>92.062393265713766</v>
      </c>
      <c r="Z706" s="121">
        <v>46.188348944821342</v>
      </c>
      <c r="AA706" s="121">
        <v>-46.188348944821342</v>
      </c>
      <c r="AB706" s="122"/>
      <c r="AC706" s="106">
        <v>2.9055106955659441E-2</v>
      </c>
      <c r="AD706" s="123">
        <v>87.331680217527122</v>
      </c>
      <c r="AE706" s="124">
        <v>51.590129462613618</v>
      </c>
      <c r="AF706" s="124">
        <v>-51.590129462613618</v>
      </c>
    </row>
    <row r="707" spans="1:32">
      <c r="A707" s="49">
        <v>700</v>
      </c>
      <c r="B707" s="93">
        <v>0.25582573454913882</v>
      </c>
      <c r="C707" s="94">
        <v>2.9055106955659445E-2</v>
      </c>
      <c r="D707" s="95">
        <v>4</v>
      </c>
      <c r="E707" s="59">
        <v>4.6527062853008321</v>
      </c>
      <c r="F707" s="96">
        <f t="shared" si="80"/>
        <v>-0.65270628530083208</v>
      </c>
      <c r="G707" s="97">
        <f t="shared" si="81"/>
        <v>86.678973932226285</v>
      </c>
      <c r="H707" s="98">
        <v>704</v>
      </c>
      <c r="I707" s="99">
        <f t="shared" si="82"/>
        <v>0.42602549487121122</v>
      </c>
      <c r="J707" s="99">
        <f t="shared" si="83"/>
        <v>848.2419803899619</v>
      </c>
      <c r="K707" s="100">
        <f t="shared" si="84"/>
        <v>29.12459408111917</v>
      </c>
      <c r="L707" s="101">
        <f t="shared" si="85"/>
        <v>25.799767480536982</v>
      </c>
      <c r="M707" s="102">
        <f t="shared" si="86"/>
        <v>51.599534961073964</v>
      </c>
      <c r="N707" s="102">
        <f t="shared" si="87"/>
        <v>-51.599534961073964</v>
      </c>
      <c r="X707" s="113">
        <v>4.5592705167173259E-2</v>
      </c>
      <c r="Y707" s="121">
        <v>91.568718089901736</v>
      </c>
      <c r="Z707" s="121">
        <v>46.195493901932664</v>
      </c>
      <c r="AA707" s="121">
        <v>-46.195493901932664</v>
      </c>
      <c r="AB707" s="122"/>
      <c r="AC707" s="106">
        <v>2.9055106955659445E-2</v>
      </c>
      <c r="AD707" s="123">
        <v>86.678973932226285</v>
      </c>
      <c r="AE707" s="124">
        <v>51.599534961073964</v>
      </c>
      <c r="AF707" s="124">
        <v>-51.599534961073964</v>
      </c>
    </row>
    <row r="708" spans="1:32">
      <c r="A708" s="49">
        <v>709</v>
      </c>
      <c r="B708" s="120">
        <v>2.7355623100303955E-2</v>
      </c>
      <c r="C708" s="94">
        <v>2.9097605893185999E-2</v>
      </c>
      <c r="D708" s="95">
        <v>0</v>
      </c>
      <c r="E708" s="59">
        <v>0.31579427909701113</v>
      </c>
      <c r="F708" s="96">
        <f t="shared" si="80"/>
        <v>-0.31579427909701113</v>
      </c>
      <c r="G708" s="97">
        <f t="shared" si="81"/>
        <v>86.363179653129279</v>
      </c>
      <c r="H708" s="98">
        <v>705</v>
      </c>
      <c r="I708" s="99">
        <f t="shared" si="82"/>
        <v>9.9726026710400956E-2</v>
      </c>
      <c r="J708" s="99">
        <f t="shared" si="83"/>
        <v>848.34170641667231</v>
      </c>
      <c r="K708" s="100">
        <f t="shared" si="84"/>
        <v>29.126306089455838</v>
      </c>
      <c r="L708" s="101">
        <f t="shared" si="85"/>
        <v>25.800867940229505</v>
      </c>
      <c r="M708" s="102">
        <f t="shared" si="86"/>
        <v>51.60173588045901</v>
      </c>
      <c r="N708" s="102">
        <f t="shared" si="87"/>
        <v>-51.60173588045901</v>
      </c>
      <c r="X708" s="113">
        <v>4.5592705167173259E-2</v>
      </c>
      <c r="Y708" s="121">
        <v>91.261042804078045</v>
      </c>
      <c r="Z708" s="121">
        <v>46.198268503041582</v>
      </c>
      <c r="AA708" s="121">
        <v>-46.198268503041582</v>
      </c>
      <c r="AB708" s="122"/>
      <c r="AC708" s="106">
        <v>2.9097605893185999E-2</v>
      </c>
      <c r="AD708" s="123">
        <v>86.363179653129279</v>
      </c>
      <c r="AE708" s="124">
        <v>51.60173588045901</v>
      </c>
      <c r="AF708" s="124">
        <v>-51.60173588045901</v>
      </c>
    </row>
    <row r="709" spans="1:32">
      <c r="A709" s="49">
        <v>707</v>
      </c>
      <c r="B709" s="93">
        <v>4.4579533941236073E-2</v>
      </c>
      <c r="C709" s="94">
        <v>2.9097605893185999E-2</v>
      </c>
      <c r="D709" s="95">
        <v>3</v>
      </c>
      <c r="E709" s="59">
        <v>0.56850104942153701</v>
      </c>
      <c r="F709" s="96">
        <f t="shared" ref="F709:F772" si="88">D709-E709</f>
        <v>2.431498950578463</v>
      </c>
      <c r="G709" s="97">
        <f t="shared" ref="G709:G772" si="89">G708+F709</f>
        <v>88.794678603707737</v>
      </c>
      <c r="H709" s="98">
        <v>706</v>
      </c>
      <c r="I709" s="99">
        <f t="shared" ref="I709:I772" si="90">F709^2</f>
        <v>5.9121871466641664</v>
      </c>
      <c r="J709" s="99">
        <f t="shared" ref="J709:J772" si="91">J708+I709</f>
        <v>854.25389356333653</v>
      </c>
      <c r="K709" s="100">
        <f t="shared" ref="K709:K772" si="92">SQRT(J709)</f>
        <v>29.227622099023666</v>
      </c>
      <c r="L709" s="101">
        <f t="shared" ref="L709:L772" si="93">K709*SQRT(1-J709/$J$1503)</f>
        <v>25.865849873968138</v>
      </c>
      <c r="M709" s="102">
        <f t="shared" ref="M709:M772" si="94">2*L709</f>
        <v>51.731699747936275</v>
      </c>
      <c r="N709" s="102">
        <f t="shared" ref="N709:N772" si="95">-2*L709</f>
        <v>-51.731699747936275</v>
      </c>
      <c r="X709" s="113">
        <v>4.5592705167173259E-2</v>
      </c>
      <c r="Y709" s="121">
        <v>90.760021541997958</v>
      </c>
      <c r="Z709" s="121">
        <v>46.205624198562738</v>
      </c>
      <c r="AA709" s="121">
        <v>-46.205624198562738</v>
      </c>
      <c r="AB709" s="122"/>
      <c r="AC709" s="106">
        <v>2.9097605893185999E-2</v>
      </c>
      <c r="AD709" s="123">
        <v>88.794678603707737</v>
      </c>
      <c r="AE709" s="124">
        <v>51.731699747936275</v>
      </c>
      <c r="AF709" s="124">
        <v>-51.731699747936275</v>
      </c>
    </row>
    <row r="710" spans="1:32">
      <c r="A710" s="49">
        <v>705</v>
      </c>
      <c r="B710" s="120">
        <v>4.5086119554204662E-2</v>
      </c>
      <c r="C710" s="94">
        <v>2.9097605893185999E-2</v>
      </c>
      <c r="D710" s="95">
        <v>0</v>
      </c>
      <c r="E710" s="59">
        <v>0.57628730507839465</v>
      </c>
      <c r="F710" s="96">
        <f t="shared" si="88"/>
        <v>-0.57628730507839465</v>
      </c>
      <c r="G710" s="97">
        <f t="shared" si="89"/>
        <v>88.218391298629342</v>
      </c>
      <c r="H710" s="98">
        <v>707</v>
      </c>
      <c r="I710" s="99">
        <f t="shared" si="90"/>
        <v>0.33210705799451873</v>
      </c>
      <c r="J710" s="99">
        <f t="shared" si="91"/>
        <v>854.5860006213311</v>
      </c>
      <c r="K710" s="100">
        <f t="shared" si="92"/>
        <v>29.233302937255157</v>
      </c>
      <c r="L710" s="101">
        <f t="shared" si="93"/>
        <v>25.869485108751743</v>
      </c>
      <c r="M710" s="102">
        <f t="shared" si="94"/>
        <v>51.738970217503486</v>
      </c>
      <c r="N710" s="102">
        <f t="shared" si="95"/>
        <v>-51.738970217503486</v>
      </c>
      <c r="X710" s="113">
        <v>4.5592705167173259E-2</v>
      </c>
      <c r="Y710" s="121">
        <v>90.449033860087937</v>
      </c>
      <c r="Z710" s="121">
        <v>46.208457503340043</v>
      </c>
      <c r="AA710" s="121">
        <v>-46.208457503340043</v>
      </c>
      <c r="AB710" s="122"/>
      <c r="AC710" s="106">
        <v>2.9097605893185999E-2</v>
      </c>
      <c r="AD710" s="123">
        <v>88.218391298629342</v>
      </c>
      <c r="AE710" s="124">
        <v>51.738970217503486</v>
      </c>
      <c r="AF710" s="124">
        <v>-51.738970217503486</v>
      </c>
    </row>
    <row r="711" spans="1:32">
      <c r="A711" s="49">
        <v>708</v>
      </c>
      <c r="B711" s="93">
        <v>4.5592705167173259E-2</v>
      </c>
      <c r="C711" s="94">
        <v>2.9097605893185999E-2</v>
      </c>
      <c r="D711" s="95">
        <v>0</v>
      </c>
      <c r="E711" s="59">
        <v>0.58409141709848544</v>
      </c>
      <c r="F711" s="96">
        <f t="shared" si="88"/>
        <v>-0.58409141709848544</v>
      </c>
      <c r="G711" s="97">
        <f t="shared" si="89"/>
        <v>87.63429988153085</v>
      </c>
      <c r="H711" s="98">
        <v>708</v>
      </c>
      <c r="I711" s="99">
        <f t="shared" si="90"/>
        <v>0.34116278352811691</v>
      </c>
      <c r="J711" s="99">
        <f t="shared" si="91"/>
        <v>854.92716340485924</v>
      </c>
      <c r="K711" s="100">
        <f t="shared" si="92"/>
        <v>29.239137528402907</v>
      </c>
      <c r="L711" s="101">
        <f t="shared" si="93"/>
        <v>25.873217808834699</v>
      </c>
      <c r="M711" s="102">
        <f t="shared" si="94"/>
        <v>51.746435617669398</v>
      </c>
      <c r="N711" s="102">
        <f t="shared" si="95"/>
        <v>-51.746435617669398</v>
      </c>
      <c r="X711" s="113">
        <v>4.5592705167173259E-2</v>
      </c>
      <c r="Y711" s="121">
        <v>90.138046178177916</v>
      </c>
      <c r="Z711" s="121">
        <v>46.211290428917351</v>
      </c>
      <c r="AA711" s="121">
        <v>-46.211290428917351</v>
      </c>
      <c r="AB711" s="122"/>
      <c r="AC711" s="106">
        <v>2.9097605893185999E-2</v>
      </c>
      <c r="AD711" s="123">
        <v>87.63429988153085</v>
      </c>
      <c r="AE711" s="124">
        <v>51.746435617669398</v>
      </c>
      <c r="AF711" s="124">
        <v>-51.746435617669398</v>
      </c>
    </row>
    <row r="712" spans="1:32">
      <c r="A712" s="49">
        <v>710</v>
      </c>
      <c r="B712" s="93">
        <v>4.6605876393110444E-2</v>
      </c>
      <c r="C712" s="94">
        <v>2.9097605893185999E-2</v>
      </c>
      <c r="D712" s="95">
        <v>1</v>
      </c>
      <c r="E712" s="59">
        <v>0.59975258078769766</v>
      </c>
      <c r="F712" s="96">
        <f t="shared" si="88"/>
        <v>0.40024741921230234</v>
      </c>
      <c r="G712" s="97">
        <f t="shared" si="89"/>
        <v>88.034547300743156</v>
      </c>
      <c r="H712" s="98">
        <v>709</v>
      </c>
      <c r="I712" s="99">
        <f t="shared" si="90"/>
        <v>0.16019799658610848</v>
      </c>
      <c r="J712" s="99">
        <f t="shared" si="91"/>
        <v>855.08736140144538</v>
      </c>
      <c r="K712" s="100">
        <f t="shared" si="92"/>
        <v>29.241876844714419</v>
      </c>
      <c r="L712" s="101">
        <f t="shared" si="93"/>
        <v>25.874969973296174</v>
      </c>
      <c r="M712" s="102">
        <f t="shared" si="94"/>
        <v>51.749939946592349</v>
      </c>
      <c r="N712" s="102">
        <f t="shared" si="95"/>
        <v>-51.749939946592349</v>
      </c>
      <c r="X712" s="113">
        <v>4.5592705167173259E-2</v>
      </c>
      <c r="Y712" s="121">
        <v>89.627059836856901</v>
      </c>
      <c r="Z712" s="121">
        <v>46.218936878916637</v>
      </c>
      <c r="AA712" s="121">
        <v>-46.218936878916637</v>
      </c>
      <c r="AB712" s="122"/>
      <c r="AC712" s="106">
        <v>2.9097605893185999E-2</v>
      </c>
      <c r="AD712" s="123">
        <v>88.034547300743156</v>
      </c>
      <c r="AE712" s="124">
        <v>51.749939946592349</v>
      </c>
      <c r="AF712" s="124">
        <v>-51.749939946592349</v>
      </c>
    </row>
    <row r="713" spans="1:32">
      <c r="A713" s="49">
        <v>706</v>
      </c>
      <c r="B713" s="93">
        <v>9.6757852077001022E-2</v>
      </c>
      <c r="C713" s="94">
        <v>2.9097605893185999E-2</v>
      </c>
      <c r="D713" s="95">
        <v>1</v>
      </c>
      <c r="E713" s="59">
        <v>1.4450864076222736</v>
      </c>
      <c r="F713" s="96">
        <f t="shared" si="88"/>
        <v>-0.44508640762227358</v>
      </c>
      <c r="G713" s="97">
        <f t="shared" si="89"/>
        <v>87.589460893120886</v>
      </c>
      <c r="H713" s="98">
        <v>710</v>
      </c>
      <c r="I713" s="99">
        <f t="shared" si="90"/>
        <v>0.19810191025010068</v>
      </c>
      <c r="J713" s="99">
        <f t="shared" si="91"/>
        <v>855.28546331169548</v>
      </c>
      <c r="K713" s="100">
        <f t="shared" si="92"/>
        <v>29.245263946692216</v>
      </c>
      <c r="L713" s="101">
        <f t="shared" si="93"/>
        <v>25.877136199394915</v>
      </c>
      <c r="M713" s="102">
        <f t="shared" si="94"/>
        <v>51.75427239878983</v>
      </c>
      <c r="N713" s="102">
        <f t="shared" si="95"/>
        <v>-51.75427239878983</v>
      </c>
      <c r="X713" s="113">
        <v>4.5592705167173259E-2</v>
      </c>
      <c r="Y713" s="121">
        <v>89.112954036128116</v>
      </c>
      <c r="Z713" s="121">
        <v>46.226674160654369</v>
      </c>
      <c r="AA713" s="121">
        <v>-46.226674160654369</v>
      </c>
      <c r="AB713" s="122"/>
      <c r="AC713" s="106">
        <v>2.9097605893185999E-2</v>
      </c>
      <c r="AD713" s="123">
        <v>87.589460893120886</v>
      </c>
      <c r="AE713" s="124">
        <v>51.75427239878983</v>
      </c>
      <c r="AF713" s="124">
        <v>-51.75427239878983</v>
      </c>
    </row>
    <row r="714" spans="1:32">
      <c r="A714" s="49">
        <v>714</v>
      </c>
      <c r="B714" s="93">
        <v>3.242147922998987E-2</v>
      </c>
      <c r="C714" s="94">
        <v>2.9214477971384049E-2</v>
      </c>
      <c r="D714" s="95">
        <v>1</v>
      </c>
      <c r="E714" s="59">
        <v>0.38892781717303865</v>
      </c>
      <c r="F714" s="96">
        <f t="shared" si="88"/>
        <v>0.61107218282696141</v>
      </c>
      <c r="G714" s="97">
        <f t="shared" si="89"/>
        <v>88.200533075947845</v>
      </c>
      <c r="H714" s="98">
        <v>711</v>
      </c>
      <c r="I714" s="99">
        <f t="shared" si="90"/>
        <v>0.37340921262490734</v>
      </c>
      <c r="J714" s="99">
        <f t="shared" si="91"/>
        <v>855.65887252432037</v>
      </c>
      <c r="K714" s="100">
        <f t="shared" si="92"/>
        <v>29.251647347189191</v>
      </c>
      <c r="L714" s="101">
        <f t="shared" si="93"/>
        <v>25.881217855304261</v>
      </c>
      <c r="M714" s="102">
        <f t="shared" si="94"/>
        <v>51.762435710608521</v>
      </c>
      <c r="N714" s="102">
        <f t="shared" si="95"/>
        <v>-51.762435710608521</v>
      </c>
      <c r="X714" s="113">
        <v>4.5592705167173259E-2</v>
      </c>
      <c r="Y714" s="121">
        <v>88.796679732948036</v>
      </c>
      <c r="Z714" s="121">
        <v>46.229601693380943</v>
      </c>
      <c r="AA714" s="121">
        <v>-46.229601693380943</v>
      </c>
      <c r="AB714" s="122"/>
      <c r="AC714" s="106">
        <v>2.9214477971384049E-2</v>
      </c>
      <c r="AD714" s="123">
        <v>88.200533075947845</v>
      </c>
      <c r="AE714" s="124">
        <v>51.762435710608521</v>
      </c>
      <c r="AF714" s="124">
        <v>-51.762435710608521</v>
      </c>
    </row>
    <row r="715" spans="1:32">
      <c r="A715" s="49">
        <v>712</v>
      </c>
      <c r="B715" s="93">
        <v>4.2046605876393112E-2</v>
      </c>
      <c r="C715" s="94">
        <v>2.9214477971384049E-2</v>
      </c>
      <c r="D715" s="95">
        <v>1</v>
      </c>
      <c r="E715" s="59">
        <v>0.53184296109962426</v>
      </c>
      <c r="F715" s="96">
        <f t="shared" si="88"/>
        <v>0.46815703890037574</v>
      </c>
      <c r="G715" s="97">
        <f t="shared" si="89"/>
        <v>88.668690114848218</v>
      </c>
      <c r="H715" s="98">
        <v>712</v>
      </c>
      <c r="I715" s="99">
        <f t="shared" si="90"/>
        <v>0.21917101307196793</v>
      </c>
      <c r="J715" s="99">
        <f t="shared" si="91"/>
        <v>855.87804353739239</v>
      </c>
      <c r="K715" s="100">
        <f t="shared" si="92"/>
        <v>29.255393409376541</v>
      </c>
      <c r="L715" s="101">
        <f t="shared" si="93"/>
        <v>25.883612630064299</v>
      </c>
      <c r="M715" s="102">
        <f t="shared" si="94"/>
        <v>51.767225260128598</v>
      </c>
      <c r="N715" s="102">
        <f t="shared" si="95"/>
        <v>-51.767225260128598</v>
      </c>
      <c r="X715" s="113">
        <v>4.5592705167173259E-2</v>
      </c>
      <c r="Y715" s="121">
        <v>88.480405429767956</v>
      </c>
      <c r="Z715" s="121">
        <v>46.232528821014114</v>
      </c>
      <c r="AA715" s="121">
        <v>-46.232528821014114</v>
      </c>
      <c r="AB715" s="122"/>
      <c r="AC715" s="106">
        <v>2.9214477971384049E-2</v>
      </c>
      <c r="AD715" s="123">
        <v>88.668690114848218</v>
      </c>
      <c r="AE715" s="124">
        <v>51.767225260128598</v>
      </c>
      <c r="AF715" s="124">
        <v>-51.767225260128598</v>
      </c>
    </row>
    <row r="716" spans="1:32">
      <c r="A716" s="49">
        <v>715</v>
      </c>
      <c r="B716" s="120">
        <v>4.5086119554204662E-2</v>
      </c>
      <c r="C716" s="94">
        <v>2.9214477971384049E-2</v>
      </c>
      <c r="D716" s="95">
        <v>0</v>
      </c>
      <c r="E716" s="59">
        <v>0.57846215791103417</v>
      </c>
      <c r="F716" s="96">
        <f t="shared" si="88"/>
        <v>-0.57846215791103417</v>
      </c>
      <c r="G716" s="97">
        <f t="shared" si="89"/>
        <v>88.090227956937184</v>
      </c>
      <c r="H716" s="98">
        <v>713</v>
      </c>
      <c r="I716" s="99">
        <f t="shared" si="90"/>
        <v>0.33461846813509022</v>
      </c>
      <c r="J716" s="99">
        <f t="shared" si="91"/>
        <v>856.21266200552748</v>
      </c>
      <c r="K716" s="100">
        <f t="shared" si="92"/>
        <v>29.26111176981366</v>
      </c>
      <c r="L716" s="101">
        <f t="shared" si="93"/>
        <v>25.887267507157173</v>
      </c>
      <c r="M716" s="102">
        <f t="shared" si="94"/>
        <v>51.774535014314345</v>
      </c>
      <c r="N716" s="102">
        <f t="shared" si="95"/>
        <v>-51.774535014314345</v>
      </c>
      <c r="X716" s="113">
        <v>4.5592705167173259E-2</v>
      </c>
      <c r="Y716" s="121">
        <v>87.964699378674268</v>
      </c>
      <c r="Z716" s="121">
        <v>46.240309336409283</v>
      </c>
      <c r="AA716" s="121">
        <v>-46.240309336409283</v>
      </c>
      <c r="AB716" s="122"/>
      <c r="AC716" s="106">
        <v>2.9214477971384049E-2</v>
      </c>
      <c r="AD716" s="123">
        <v>88.090227956937184</v>
      </c>
      <c r="AE716" s="124">
        <v>51.774535014314345</v>
      </c>
      <c r="AF716" s="124">
        <v>-51.774535014314345</v>
      </c>
    </row>
    <row r="717" spans="1:32">
      <c r="A717" s="49">
        <v>713</v>
      </c>
      <c r="B717" s="93">
        <v>4.5592705167173259E-2</v>
      </c>
      <c r="C717" s="94">
        <v>2.9214477971384049E-2</v>
      </c>
      <c r="D717" s="95">
        <v>0</v>
      </c>
      <c r="E717" s="59">
        <v>0.58629572189889101</v>
      </c>
      <c r="F717" s="96">
        <f t="shared" si="88"/>
        <v>-0.58629572189889101</v>
      </c>
      <c r="G717" s="97">
        <f t="shared" si="89"/>
        <v>87.503932235038292</v>
      </c>
      <c r="H717" s="98">
        <v>714</v>
      </c>
      <c r="I717" s="99">
        <f t="shared" si="90"/>
        <v>0.34374267351694177</v>
      </c>
      <c r="J717" s="99">
        <f t="shared" si="91"/>
        <v>856.55640467904436</v>
      </c>
      <c r="K717" s="100">
        <f t="shared" si="92"/>
        <v>29.266984892179181</v>
      </c>
      <c r="L717" s="101">
        <f t="shared" si="93"/>
        <v>25.891020363435953</v>
      </c>
      <c r="M717" s="102">
        <f t="shared" si="94"/>
        <v>51.782040726871905</v>
      </c>
      <c r="N717" s="102">
        <f t="shared" si="95"/>
        <v>-51.782040726871905</v>
      </c>
      <c r="X717" s="113">
        <v>4.5592705167173259E-2</v>
      </c>
      <c r="Y717" s="121">
        <v>87.411574681499843</v>
      </c>
      <c r="Z717" s="121">
        <v>46.249256353029359</v>
      </c>
      <c r="AA717" s="121">
        <v>-46.249256353029359</v>
      </c>
      <c r="AB717" s="122"/>
      <c r="AC717" s="106">
        <v>2.9214477971384049E-2</v>
      </c>
      <c r="AD717" s="123">
        <v>87.503932235038292</v>
      </c>
      <c r="AE717" s="124">
        <v>51.782040726871905</v>
      </c>
      <c r="AF717" s="124">
        <v>-51.782040726871905</v>
      </c>
    </row>
    <row r="718" spans="1:32">
      <c r="A718" s="49">
        <v>711</v>
      </c>
      <c r="B718" s="120">
        <v>4.6099290780141848E-2</v>
      </c>
      <c r="C718" s="94">
        <v>2.9214477971384049E-2</v>
      </c>
      <c r="D718" s="95">
        <v>1</v>
      </c>
      <c r="E718" s="59">
        <v>0.59414705089993791</v>
      </c>
      <c r="F718" s="96">
        <f t="shared" si="88"/>
        <v>0.40585294910006209</v>
      </c>
      <c r="G718" s="97">
        <f t="shared" si="89"/>
        <v>87.909785184138357</v>
      </c>
      <c r="H718" s="98">
        <v>715</v>
      </c>
      <c r="I718" s="99">
        <f t="shared" si="90"/>
        <v>0.1647166162932176</v>
      </c>
      <c r="J718" s="99">
        <f t="shared" si="91"/>
        <v>856.72112129533753</v>
      </c>
      <c r="K718" s="100">
        <f t="shared" si="92"/>
        <v>29.269798791507561</v>
      </c>
      <c r="L718" s="101">
        <f t="shared" si="93"/>
        <v>25.892818075726392</v>
      </c>
      <c r="M718" s="102">
        <f t="shared" si="94"/>
        <v>51.785636151452785</v>
      </c>
      <c r="N718" s="102">
        <f t="shared" si="95"/>
        <v>-51.785636151452785</v>
      </c>
      <c r="X718" s="113">
        <v>4.5592705167173259E-2</v>
      </c>
      <c r="Y718" s="121">
        <v>90.858449984325418</v>
      </c>
      <c r="Z718" s="121">
        <v>46.593793053239047</v>
      </c>
      <c r="AA718" s="121">
        <v>-46.593793053239047</v>
      </c>
      <c r="AB718" s="122"/>
      <c r="AC718" s="106">
        <v>2.9214477971384049E-2</v>
      </c>
      <c r="AD718" s="123">
        <v>87.909785184138357</v>
      </c>
      <c r="AE718" s="124">
        <v>51.785636151452785</v>
      </c>
      <c r="AF718" s="124">
        <v>-51.785636151452785</v>
      </c>
    </row>
    <row r="719" spans="1:32">
      <c r="A719" s="49">
        <v>716</v>
      </c>
      <c r="B719" s="120">
        <v>4.7112462006079034E-2</v>
      </c>
      <c r="C719" s="94">
        <v>2.9214477971384049E-2</v>
      </c>
      <c r="D719" s="95">
        <v>0</v>
      </c>
      <c r="E719" s="59">
        <v>0.60990238457739743</v>
      </c>
      <c r="F719" s="96">
        <f t="shared" si="88"/>
        <v>-0.60990238457739743</v>
      </c>
      <c r="G719" s="97">
        <f t="shared" si="89"/>
        <v>87.299882799560962</v>
      </c>
      <c r="H719" s="98">
        <v>716</v>
      </c>
      <c r="I719" s="99">
        <f t="shared" si="90"/>
        <v>0.37198091871319561</v>
      </c>
      <c r="J719" s="99">
        <f t="shared" si="91"/>
        <v>857.09310221405076</v>
      </c>
      <c r="K719" s="100">
        <f t="shared" si="92"/>
        <v>29.276152448948118</v>
      </c>
      <c r="L719" s="101">
        <f t="shared" si="93"/>
        <v>25.896876427076005</v>
      </c>
      <c r="M719" s="102">
        <f t="shared" si="94"/>
        <v>51.793752854152011</v>
      </c>
      <c r="N719" s="102">
        <f t="shared" si="95"/>
        <v>-51.793752854152011</v>
      </c>
      <c r="X719" s="113">
        <v>4.5592705167173259E-2</v>
      </c>
      <c r="Y719" s="121">
        <v>90.305283570482402</v>
      </c>
      <c r="Z719" s="121">
        <v>46.602592309376611</v>
      </c>
      <c r="AA719" s="121">
        <v>-46.602592309376611</v>
      </c>
      <c r="AB719" s="122"/>
      <c r="AC719" s="106">
        <v>2.9214477971384049E-2</v>
      </c>
      <c r="AD719" s="123">
        <v>87.299882799560962</v>
      </c>
      <c r="AE719" s="124">
        <v>51.793752854152011</v>
      </c>
      <c r="AF719" s="124">
        <v>-51.793752854152011</v>
      </c>
    </row>
    <row r="720" spans="1:32">
      <c r="A720" s="49">
        <v>718</v>
      </c>
      <c r="B720" s="93">
        <v>2.2289766970618036E-2</v>
      </c>
      <c r="C720" s="94">
        <v>2.9522595268451621E-2</v>
      </c>
      <c r="D720" s="95">
        <v>0</v>
      </c>
      <c r="E720" s="59">
        <v>0.25045622119901728</v>
      </c>
      <c r="F720" s="96">
        <f t="shared" si="88"/>
        <v>-0.25045622119901728</v>
      </c>
      <c r="G720" s="97">
        <f t="shared" si="89"/>
        <v>87.049426578361945</v>
      </c>
      <c r="H720" s="98">
        <v>717</v>
      </c>
      <c r="I720" s="99">
        <f t="shared" si="90"/>
        <v>6.2728318737291067E-2</v>
      </c>
      <c r="J720" s="99">
        <f t="shared" si="91"/>
        <v>857.15583053278806</v>
      </c>
      <c r="K720" s="100">
        <f t="shared" si="92"/>
        <v>29.277223750430778</v>
      </c>
      <c r="L720" s="101">
        <f t="shared" si="93"/>
        <v>25.897560603413968</v>
      </c>
      <c r="M720" s="102">
        <f t="shared" si="94"/>
        <v>51.795121206827936</v>
      </c>
      <c r="N720" s="102">
        <f t="shared" si="95"/>
        <v>-51.795121206827936</v>
      </c>
      <c r="X720" s="113">
        <v>4.5592705167173259E-2</v>
      </c>
      <c r="Y720" s="121">
        <v>90.747807664352891</v>
      </c>
      <c r="Z720" s="121">
        <v>46.608221661287352</v>
      </c>
      <c r="AA720" s="121">
        <v>-46.608221661287352</v>
      </c>
      <c r="AB720" s="122"/>
      <c r="AC720" s="106">
        <v>2.9522595268451621E-2</v>
      </c>
      <c r="AD720" s="123">
        <v>87.049426578361945</v>
      </c>
      <c r="AE720" s="124">
        <v>51.795121206827936</v>
      </c>
      <c r="AF720" s="124">
        <v>-51.795121206827936</v>
      </c>
    </row>
    <row r="721" spans="1:32">
      <c r="A721" s="49">
        <v>719</v>
      </c>
      <c r="B721" s="120">
        <v>4.6605876393110444E-2</v>
      </c>
      <c r="C721" s="94">
        <v>2.9522595268451621E-2</v>
      </c>
      <c r="D721" s="95">
        <v>0</v>
      </c>
      <c r="E721" s="59">
        <v>0.60865752769852166</v>
      </c>
      <c r="F721" s="96">
        <f t="shared" si="88"/>
        <v>-0.60865752769852166</v>
      </c>
      <c r="G721" s="97">
        <f t="shared" si="89"/>
        <v>86.44076905066342</v>
      </c>
      <c r="H721" s="98">
        <v>718</v>
      </c>
      <c r="I721" s="99">
        <f t="shared" si="90"/>
        <v>0.37046398602407665</v>
      </c>
      <c r="J721" s="99">
        <f t="shared" si="91"/>
        <v>857.52629451881216</v>
      </c>
      <c r="K721" s="100">
        <f t="shared" si="92"/>
        <v>29.283549896124484</v>
      </c>
      <c r="L721" s="101">
        <f t="shared" si="93"/>
        <v>25.901600090845232</v>
      </c>
      <c r="M721" s="102">
        <f t="shared" si="94"/>
        <v>51.803200181690464</v>
      </c>
      <c r="N721" s="102">
        <f t="shared" si="95"/>
        <v>-51.803200181690464</v>
      </c>
      <c r="X721" s="113">
        <v>4.5592705167173259E-2</v>
      </c>
      <c r="Y721" s="121">
        <v>90.183909433632465</v>
      </c>
      <c r="Z721" s="121">
        <v>46.61735927234529</v>
      </c>
      <c r="AA721" s="121">
        <v>-46.61735927234529</v>
      </c>
      <c r="AB721" s="122"/>
      <c r="AC721" s="106">
        <v>2.9522595268451621E-2</v>
      </c>
      <c r="AD721" s="123">
        <v>86.44076905066342</v>
      </c>
      <c r="AE721" s="124">
        <v>51.803200181690464</v>
      </c>
      <c r="AF721" s="124">
        <v>-51.803200181690464</v>
      </c>
    </row>
    <row r="722" spans="1:32">
      <c r="A722" s="49">
        <v>717</v>
      </c>
      <c r="B722" s="93">
        <v>4.7112462006079034E-2</v>
      </c>
      <c r="C722" s="94">
        <v>2.9522595268451621E-2</v>
      </c>
      <c r="D722" s="95">
        <v>1</v>
      </c>
      <c r="E722" s="59">
        <v>0.61663092695939026</v>
      </c>
      <c r="F722" s="96">
        <f t="shared" si="88"/>
        <v>0.38336907304060974</v>
      </c>
      <c r="G722" s="97">
        <f t="shared" si="89"/>
        <v>86.824138123704031</v>
      </c>
      <c r="H722" s="98">
        <v>719</v>
      </c>
      <c r="I722" s="99">
        <f t="shared" si="90"/>
        <v>0.14697184616401637</v>
      </c>
      <c r="J722" s="99">
        <f t="shared" si="91"/>
        <v>857.67326636497614</v>
      </c>
      <c r="K722" s="100">
        <f t="shared" si="92"/>
        <v>29.286059249495761</v>
      </c>
      <c r="L722" s="101">
        <f t="shared" si="93"/>
        <v>25.903202104183077</v>
      </c>
      <c r="M722" s="102">
        <f t="shared" si="94"/>
        <v>51.806404208366153</v>
      </c>
      <c r="N722" s="102">
        <f t="shared" si="95"/>
        <v>-51.806404208366153</v>
      </c>
      <c r="X722" s="113">
        <v>4.5592705167173259E-2</v>
      </c>
      <c r="Y722" s="121">
        <v>89.620011202912039</v>
      </c>
      <c r="Z722" s="121">
        <v>46.626492891132912</v>
      </c>
      <c r="AA722" s="121">
        <v>-46.626492891132912</v>
      </c>
      <c r="AB722" s="122"/>
      <c r="AC722" s="106">
        <v>2.9522595268451621E-2</v>
      </c>
      <c r="AD722" s="123">
        <v>86.824138123704031</v>
      </c>
      <c r="AE722" s="124">
        <v>51.806404208366153</v>
      </c>
      <c r="AF722" s="124">
        <v>-51.806404208366153</v>
      </c>
    </row>
    <row r="723" spans="1:32">
      <c r="A723" s="49">
        <v>720</v>
      </c>
      <c r="B723" s="93">
        <v>4.2553191489361701E-2</v>
      </c>
      <c r="C723" s="94">
        <v>2.9568635784105398E-2</v>
      </c>
      <c r="D723" s="95">
        <v>1</v>
      </c>
      <c r="E723" s="59">
        <v>0.54611156269444938</v>
      </c>
      <c r="F723" s="96">
        <f t="shared" si="88"/>
        <v>0.45388843730555062</v>
      </c>
      <c r="G723" s="97">
        <f t="shared" si="89"/>
        <v>87.278026561009582</v>
      </c>
      <c r="H723" s="98">
        <v>720</v>
      </c>
      <c r="I723" s="99">
        <f t="shared" si="90"/>
        <v>0.20601471351967476</v>
      </c>
      <c r="J723" s="99">
        <f t="shared" si="91"/>
        <v>857.87928107849586</v>
      </c>
      <c r="K723" s="100">
        <f t="shared" si="92"/>
        <v>29.289576321252856</v>
      </c>
      <c r="L723" s="101">
        <f t="shared" si="93"/>
        <v>25.905447169903642</v>
      </c>
      <c r="M723" s="102">
        <f t="shared" si="94"/>
        <v>51.810894339807284</v>
      </c>
      <c r="N723" s="102">
        <f t="shared" si="95"/>
        <v>-51.810894339807284</v>
      </c>
      <c r="X723" s="113">
        <v>4.5592705167173259E-2</v>
      </c>
      <c r="Y723" s="121">
        <v>89.056112972191613</v>
      </c>
      <c r="Z723" s="121">
        <v>46.635622519995877</v>
      </c>
      <c r="AA723" s="121">
        <v>-46.635622519995877</v>
      </c>
      <c r="AB723" s="122"/>
      <c r="AC723" s="106">
        <v>2.9568635784105398E-2</v>
      </c>
      <c r="AD723" s="123">
        <v>87.278026561009582</v>
      </c>
      <c r="AE723" s="124">
        <v>51.810894339807284</v>
      </c>
      <c r="AF723" s="124">
        <v>-51.810894339807284</v>
      </c>
    </row>
    <row r="724" spans="1:32">
      <c r="A724" s="49">
        <v>721</v>
      </c>
      <c r="B724" s="120">
        <v>4.5592705167173259E-2</v>
      </c>
      <c r="C724" s="94">
        <v>2.9568635784105398E-2</v>
      </c>
      <c r="D724" s="95">
        <v>2</v>
      </c>
      <c r="E724" s="59">
        <v>0.59340763758904647</v>
      </c>
      <c r="F724" s="96">
        <f t="shared" si="88"/>
        <v>1.4065923624109535</v>
      </c>
      <c r="G724" s="97">
        <f t="shared" si="89"/>
        <v>88.68461892342053</v>
      </c>
      <c r="H724" s="98">
        <v>721</v>
      </c>
      <c r="I724" s="99">
        <f t="shared" si="90"/>
        <v>1.9785020739928272</v>
      </c>
      <c r="J724" s="99">
        <f t="shared" si="91"/>
        <v>859.85778315248865</v>
      </c>
      <c r="K724" s="100">
        <f t="shared" si="92"/>
        <v>29.323331719852174</v>
      </c>
      <c r="L724" s="101">
        <f t="shared" si="93"/>
        <v>25.926977038859874</v>
      </c>
      <c r="M724" s="102">
        <f t="shared" si="94"/>
        <v>51.853954077719749</v>
      </c>
      <c r="N724" s="102">
        <f t="shared" si="95"/>
        <v>-51.853954077719749</v>
      </c>
      <c r="X724" s="113">
        <v>4.5592705167173259E-2</v>
      </c>
      <c r="Y724" s="121">
        <v>88.489485704118891</v>
      </c>
      <c r="Z724" s="121">
        <v>46.64483668425023</v>
      </c>
      <c r="AA724" s="121">
        <v>-46.64483668425023</v>
      </c>
      <c r="AB724" s="122"/>
      <c r="AC724" s="106">
        <v>2.9568635784105398E-2</v>
      </c>
      <c r="AD724" s="123">
        <v>88.68461892342053</v>
      </c>
      <c r="AE724" s="124">
        <v>51.853954077719749</v>
      </c>
      <c r="AF724" s="124">
        <v>-51.853954077719749</v>
      </c>
    </row>
    <row r="725" spans="1:32">
      <c r="A725" s="49">
        <v>722</v>
      </c>
      <c r="B725" s="93">
        <v>5.2178318135764949E-2</v>
      </c>
      <c r="C725" s="94">
        <v>2.9568635784105398E-2</v>
      </c>
      <c r="D725" s="95">
        <v>0</v>
      </c>
      <c r="E725" s="59">
        <v>0.69806107664374084</v>
      </c>
      <c r="F725" s="96">
        <f t="shared" si="88"/>
        <v>-0.69806107664374084</v>
      </c>
      <c r="G725" s="97">
        <f t="shared" si="89"/>
        <v>87.98655784677679</v>
      </c>
      <c r="H725" s="98">
        <v>722</v>
      </c>
      <c r="I725" s="99">
        <f t="shared" si="90"/>
        <v>0.4872892667250186</v>
      </c>
      <c r="J725" s="99">
        <f t="shared" si="91"/>
        <v>860.34507241921369</v>
      </c>
      <c r="K725" s="100">
        <f t="shared" si="92"/>
        <v>29.33163944308626</v>
      </c>
      <c r="L725" s="101">
        <f t="shared" si="93"/>
        <v>25.932271050496329</v>
      </c>
      <c r="M725" s="102">
        <f t="shared" si="94"/>
        <v>51.864542100992658</v>
      </c>
      <c r="N725" s="102">
        <f t="shared" si="95"/>
        <v>-51.864542100992658</v>
      </c>
      <c r="X725" s="113">
        <v>4.5592705167173259E-2</v>
      </c>
      <c r="Y725" s="121">
        <v>87.908382240530727</v>
      </c>
      <c r="Z725" s="121">
        <v>46.654523285897525</v>
      </c>
      <c r="AA725" s="121">
        <v>-46.654523285897525</v>
      </c>
      <c r="AB725" s="122"/>
      <c r="AC725" s="106">
        <v>2.9568635784105398E-2</v>
      </c>
      <c r="AD725" s="123">
        <v>87.98655784677679</v>
      </c>
      <c r="AE725" s="124">
        <v>51.864542100992658</v>
      </c>
      <c r="AF725" s="124">
        <v>-51.864542100992658</v>
      </c>
    </row>
    <row r="726" spans="1:32">
      <c r="A726" s="49">
        <v>724</v>
      </c>
      <c r="B726" s="93">
        <v>5.5724417426545091E-3</v>
      </c>
      <c r="C726" s="94">
        <v>2.9604051565377529E-2</v>
      </c>
      <c r="D726" s="95">
        <v>0</v>
      </c>
      <c r="E726" s="59">
        <v>4.7371424465958628E-2</v>
      </c>
      <c r="F726" s="96">
        <f t="shared" si="88"/>
        <v>-4.7371424465958628E-2</v>
      </c>
      <c r="G726" s="97">
        <f t="shared" si="89"/>
        <v>87.939186422310826</v>
      </c>
      <c r="H726" s="98">
        <v>723</v>
      </c>
      <c r="I726" s="99">
        <f t="shared" si="90"/>
        <v>2.2440518559340237E-3</v>
      </c>
      <c r="J726" s="99">
        <f t="shared" si="91"/>
        <v>860.34731647106958</v>
      </c>
      <c r="K726" s="100">
        <f t="shared" si="92"/>
        <v>29.331677696154198</v>
      </c>
      <c r="L726" s="101">
        <f t="shared" si="93"/>
        <v>25.932295422465266</v>
      </c>
      <c r="M726" s="102">
        <f t="shared" si="94"/>
        <v>51.864590844930532</v>
      </c>
      <c r="N726" s="102">
        <f t="shared" si="95"/>
        <v>-51.864590844930532</v>
      </c>
      <c r="X726" s="113">
        <v>4.5592705167173259E-2</v>
      </c>
      <c r="Y726" s="121">
        <v>88.326126633423726</v>
      </c>
      <c r="Z726" s="121">
        <v>46.659527466865796</v>
      </c>
      <c r="AA726" s="121">
        <v>-46.659527466865796</v>
      </c>
      <c r="AB726" s="122"/>
      <c r="AC726" s="106">
        <v>2.9604051565377529E-2</v>
      </c>
      <c r="AD726" s="123">
        <v>87.939186422310826</v>
      </c>
      <c r="AE726" s="124">
        <v>51.864590844930532</v>
      </c>
      <c r="AF726" s="124">
        <v>-51.864590844930532</v>
      </c>
    </row>
    <row r="727" spans="1:32">
      <c r="A727" s="49">
        <v>725</v>
      </c>
      <c r="B727" s="93">
        <v>3.9007092198581561E-2</v>
      </c>
      <c r="C727" s="94">
        <v>2.9604051565377529E-2</v>
      </c>
      <c r="D727" s="95">
        <v>0</v>
      </c>
      <c r="E727" s="59">
        <v>0.49306339725571957</v>
      </c>
      <c r="F727" s="96">
        <f t="shared" si="88"/>
        <v>-0.49306339725571957</v>
      </c>
      <c r="G727" s="97">
        <f t="shared" si="89"/>
        <v>87.446123025055101</v>
      </c>
      <c r="H727" s="98">
        <v>724</v>
      </c>
      <c r="I727" s="99">
        <f t="shared" si="90"/>
        <v>0.24311151371335152</v>
      </c>
      <c r="J727" s="99">
        <f t="shared" si="91"/>
        <v>860.59042798478288</v>
      </c>
      <c r="K727" s="100">
        <f t="shared" si="92"/>
        <v>29.335821583599511</v>
      </c>
      <c r="L727" s="101">
        <f t="shared" si="93"/>
        <v>25.934935355625964</v>
      </c>
      <c r="M727" s="102">
        <f t="shared" si="94"/>
        <v>51.869870711251927</v>
      </c>
      <c r="N727" s="102">
        <f t="shared" si="95"/>
        <v>-51.869870711251927</v>
      </c>
      <c r="X727" s="113">
        <v>4.5592705167173259E-2</v>
      </c>
      <c r="Y727" s="121">
        <v>87.742035216325235</v>
      </c>
      <c r="Z727" s="121">
        <v>46.669307033751465</v>
      </c>
      <c r="AA727" s="121">
        <v>-46.669307033751465</v>
      </c>
      <c r="AB727" s="122"/>
      <c r="AC727" s="106">
        <v>2.9604051565377529E-2</v>
      </c>
      <c r="AD727" s="123">
        <v>87.446123025055101</v>
      </c>
      <c r="AE727" s="124">
        <v>51.869870711251927</v>
      </c>
      <c r="AF727" s="124">
        <v>-51.869870711251927</v>
      </c>
    </row>
    <row r="728" spans="1:32">
      <c r="A728" s="49">
        <v>723</v>
      </c>
      <c r="B728" s="93">
        <v>4.4072948328267483E-2</v>
      </c>
      <c r="C728" s="94">
        <v>2.9604051565377529E-2</v>
      </c>
      <c r="D728" s="95">
        <v>0</v>
      </c>
      <c r="E728" s="59">
        <v>0.57113937304786611</v>
      </c>
      <c r="F728" s="96">
        <f t="shared" si="88"/>
        <v>-0.57113937304786611</v>
      </c>
      <c r="G728" s="97">
        <f t="shared" si="89"/>
        <v>86.874983652007231</v>
      </c>
      <c r="H728" s="98">
        <v>725</v>
      </c>
      <c r="I728" s="99">
        <f t="shared" si="90"/>
        <v>0.32620018344550955</v>
      </c>
      <c r="J728" s="99">
        <f t="shared" si="91"/>
        <v>860.91662816822839</v>
      </c>
      <c r="K728" s="100">
        <f t="shared" si="92"/>
        <v>29.341380815636956</v>
      </c>
      <c r="L728" s="101">
        <f t="shared" si="93"/>
        <v>25.938476212924169</v>
      </c>
      <c r="M728" s="102">
        <f t="shared" si="94"/>
        <v>51.876952425848337</v>
      </c>
      <c r="N728" s="102">
        <f t="shared" si="95"/>
        <v>-51.876952425848337</v>
      </c>
      <c r="X728" s="113">
        <v>4.5592705167173259E-2</v>
      </c>
      <c r="Y728" s="121">
        <v>87.155739494426342</v>
      </c>
      <c r="Z728" s="121">
        <v>46.679155921881218</v>
      </c>
      <c r="AA728" s="121">
        <v>-46.679155921881218</v>
      </c>
      <c r="AB728" s="122"/>
      <c r="AC728" s="106">
        <v>2.9604051565377529E-2</v>
      </c>
      <c r="AD728" s="123">
        <v>86.874983652007231</v>
      </c>
      <c r="AE728" s="124">
        <v>51.876952425848337</v>
      </c>
      <c r="AF728" s="124">
        <v>-51.876952425848337</v>
      </c>
    </row>
    <row r="729" spans="1:32">
      <c r="A729" s="49">
        <v>726</v>
      </c>
      <c r="B729" s="93">
        <v>4.4072948328267483E-2</v>
      </c>
      <c r="C729" s="94">
        <v>2.9604051565377529E-2</v>
      </c>
      <c r="D729" s="95">
        <v>0</v>
      </c>
      <c r="E729" s="59">
        <v>0.57113937304786611</v>
      </c>
      <c r="F729" s="96">
        <f t="shared" si="88"/>
        <v>-0.57113937304786611</v>
      </c>
      <c r="G729" s="97">
        <f t="shared" si="89"/>
        <v>86.30384427895936</v>
      </c>
      <c r="H729" s="98">
        <v>726</v>
      </c>
      <c r="I729" s="99">
        <f t="shared" si="90"/>
        <v>0.32620018344550955</v>
      </c>
      <c r="J729" s="99">
        <f t="shared" si="91"/>
        <v>861.24282835167389</v>
      </c>
      <c r="K729" s="100">
        <f t="shared" si="92"/>
        <v>29.346938994581254</v>
      </c>
      <c r="L729" s="101">
        <f t="shared" si="93"/>
        <v>25.942015545906237</v>
      </c>
      <c r="M729" s="102">
        <f t="shared" si="94"/>
        <v>51.884031091812474</v>
      </c>
      <c r="N729" s="102">
        <f t="shared" si="95"/>
        <v>-51.884031091812474</v>
      </c>
      <c r="X729" s="113">
        <v>4.5592705167173259E-2</v>
      </c>
      <c r="Y729" s="121">
        <v>88.562331856837289</v>
      </c>
      <c r="Z729" s="121">
        <v>46.735753553343393</v>
      </c>
      <c r="AA729" s="121">
        <v>-46.735753553343393</v>
      </c>
      <c r="AB729" s="122"/>
      <c r="AC729" s="106">
        <v>2.9604051565377529E-2</v>
      </c>
      <c r="AD729" s="123">
        <v>86.30384427895936</v>
      </c>
      <c r="AE729" s="124">
        <v>51.884031091812474</v>
      </c>
      <c r="AF729" s="124">
        <v>-51.884031091812474</v>
      </c>
    </row>
    <row r="730" spans="1:32">
      <c r="A730" s="49">
        <v>727</v>
      </c>
      <c r="B730" s="120">
        <v>5.5724417426545096E-2</v>
      </c>
      <c r="C730" s="94">
        <v>2.9749256268593285E-2</v>
      </c>
      <c r="D730" s="95">
        <v>0</v>
      </c>
      <c r="E730" s="59">
        <v>0.76056173662261961</v>
      </c>
      <c r="F730" s="96">
        <f t="shared" si="88"/>
        <v>-0.76056173662261961</v>
      </c>
      <c r="G730" s="97">
        <f t="shared" si="89"/>
        <v>85.54328254233674</v>
      </c>
      <c r="H730" s="98">
        <v>727</v>
      </c>
      <c r="I730" s="99">
        <f t="shared" si="90"/>
        <v>0.57845415521441501</v>
      </c>
      <c r="J730" s="99">
        <f t="shared" si="91"/>
        <v>861.82128250688834</v>
      </c>
      <c r="K730" s="100">
        <f t="shared" si="92"/>
        <v>29.35679278304918</v>
      </c>
      <c r="L730" s="101">
        <f t="shared" si="93"/>
        <v>25.948288135328944</v>
      </c>
      <c r="M730" s="102">
        <f t="shared" si="94"/>
        <v>51.896576270657889</v>
      </c>
      <c r="N730" s="102">
        <f t="shared" si="95"/>
        <v>-51.896576270657889</v>
      </c>
      <c r="X730" s="113">
        <v>4.5592705167173259E-2</v>
      </c>
      <c r="Y730" s="121">
        <v>87.959386410490637</v>
      </c>
      <c r="Z730" s="121">
        <v>46.746136482960303</v>
      </c>
      <c r="AA730" s="121">
        <v>-46.746136482960303</v>
      </c>
      <c r="AB730" s="122"/>
      <c r="AC730" s="106">
        <v>2.9749256268593285E-2</v>
      </c>
      <c r="AD730" s="123">
        <v>85.54328254233674</v>
      </c>
      <c r="AE730" s="124">
        <v>51.896576270657889</v>
      </c>
      <c r="AF730" s="124">
        <v>-51.896576270657889</v>
      </c>
    </row>
    <row r="731" spans="1:32">
      <c r="A731" s="49">
        <v>729</v>
      </c>
      <c r="B731" s="93">
        <v>5.0658561296859173E-4</v>
      </c>
      <c r="C731" s="94">
        <v>2.9873211503045762E-2</v>
      </c>
      <c r="D731" s="95">
        <v>0</v>
      </c>
      <c r="E731" s="59">
        <v>2.660515807168919E-3</v>
      </c>
      <c r="F731" s="96">
        <f t="shared" si="88"/>
        <v>-2.660515807168919E-3</v>
      </c>
      <c r="G731" s="97">
        <f t="shared" si="89"/>
        <v>85.540622026529576</v>
      </c>
      <c r="H731" s="98">
        <v>728</v>
      </c>
      <c r="I731" s="99">
        <f t="shared" si="90"/>
        <v>7.0783443601956846E-6</v>
      </c>
      <c r="J731" s="99">
        <f t="shared" si="91"/>
        <v>861.82128958523265</v>
      </c>
      <c r="K731" s="100">
        <f t="shared" si="92"/>
        <v>29.356792903606358</v>
      </c>
      <c r="L731" s="101">
        <f t="shared" si="93"/>
        <v>25.948288212055161</v>
      </c>
      <c r="M731" s="102">
        <f t="shared" si="94"/>
        <v>51.896576424110322</v>
      </c>
      <c r="N731" s="102">
        <f t="shared" si="95"/>
        <v>-51.896576424110322</v>
      </c>
      <c r="X731" s="113">
        <v>4.5592705167173259E-2</v>
      </c>
      <c r="Y731" s="121">
        <v>87.356402404855004</v>
      </c>
      <c r="Z731" s="121">
        <v>46.756515564342592</v>
      </c>
      <c r="AA731" s="121">
        <v>-46.756515564342592</v>
      </c>
      <c r="AB731" s="122"/>
      <c r="AC731" s="106">
        <v>2.9873211503045762E-2</v>
      </c>
      <c r="AD731" s="123">
        <v>85.540622026529576</v>
      </c>
      <c r="AE731" s="124">
        <v>51.896576424110322</v>
      </c>
      <c r="AF731" s="124">
        <v>-51.896576424110322</v>
      </c>
    </row>
    <row r="732" spans="1:32">
      <c r="A732" s="49">
        <v>728</v>
      </c>
      <c r="B732" s="93">
        <v>3.1914893617021281E-2</v>
      </c>
      <c r="C732" s="94">
        <v>2.9873211503045762E-2</v>
      </c>
      <c r="D732" s="95">
        <v>0</v>
      </c>
      <c r="E732" s="59">
        <v>0.39006231596068669</v>
      </c>
      <c r="F732" s="96">
        <f t="shared" si="88"/>
        <v>-0.39006231596068669</v>
      </c>
      <c r="G732" s="97">
        <f t="shared" si="89"/>
        <v>85.150559710568885</v>
      </c>
      <c r="H732" s="98">
        <v>729</v>
      </c>
      <c r="I732" s="99">
        <f t="shared" si="90"/>
        <v>0.15214861033261456</v>
      </c>
      <c r="J732" s="99">
        <f t="shared" si="91"/>
        <v>861.97343819556522</v>
      </c>
      <c r="K732" s="100">
        <f t="shared" si="92"/>
        <v>29.35938415899702</v>
      </c>
      <c r="L732" s="101">
        <f t="shared" si="93"/>
        <v>25.949937272084298</v>
      </c>
      <c r="M732" s="102">
        <f t="shared" si="94"/>
        <v>51.899874544168597</v>
      </c>
      <c r="N732" s="102">
        <f t="shared" si="95"/>
        <v>-51.899874544168597</v>
      </c>
      <c r="X732" s="113">
        <v>4.5592705167173259E-2</v>
      </c>
      <c r="Y732" s="121">
        <v>87.747561582517591</v>
      </c>
      <c r="Z732" s="121">
        <v>46.760881733498621</v>
      </c>
      <c r="AA732" s="121">
        <v>-46.760881733498621</v>
      </c>
      <c r="AB732" s="122"/>
      <c r="AC732" s="106">
        <v>2.9873211503045762E-2</v>
      </c>
      <c r="AD732" s="123">
        <v>85.150559710568885</v>
      </c>
      <c r="AE732" s="124">
        <v>51.899874544168597</v>
      </c>
      <c r="AF732" s="124">
        <v>-51.899874544168597</v>
      </c>
    </row>
    <row r="733" spans="1:32">
      <c r="A733" s="49">
        <v>733</v>
      </c>
      <c r="B733" s="120">
        <v>3.8500506585612972E-2</v>
      </c>
      <c r="C733" s="94">
        <v>2.9873211503045762E-2</v>
      </c>
      <c r="D733" s="95">
        <v>0</v>
      </c>
      <c r="E733" s="59">
        <v>0.48889631965524133</v>
      </c>
      <c r="F733" s="96">
        <f t="shared" si="88"/>
        <v>-0.48889631965524133</v>
      </c>
      <c r="G733" s="97">
        <f t="shared" si="89"/>
        <v>84.661663390913645</v>
      </c>
      <c r="H733" s="98">
        <v>730</v>
      </c>
      <c r="I733" s="99">
        <f t="shared" si="90"/>
        <v>0.23901961137243991</v>
      </c>
      <c r="J733" s="99">
        <f t="shared" si="91"/>
        <v>862.21245780693766</v>
      </c>
      <c r="K733" s="100">
        <f t="shared" si="92"/>
        <v>29.363454459701053</v>
      </c>
      <c r="L733" s="101">
        <f t="shared" si="93"/>
        <v>25.952527213147089</v>
      </c>
      <c r="M733" s="102">
        <f t="shared" si="94"/>
        <v>51.905054426294178</v>
      </c>
      <c r="N733" s="102">
        <f t="shared" si="95"/>
        <v>-51.905054426294178</v>
      </c>
      <c r="X733" s="113">
        <v>4.5592705167173259E-2</v>
      </c>
      <c r="Y733" s="121">
        <v>88.133998856003871</v>
      </c>
      <c r="Z733" s="121">
        <v>46.765142242746691</v>
      </c>
      <c r="AA733" s="121">
        <v>-46.765142242746691</v>
      </c>
      <c r="AB733" s="122"/>
      <c r="AC733" s="106">
        <v>2.9873211503045762E-2</v>
      </c>
      <c r="AD733" s="123">
        <v>84.661663390913645</v>
      </c>
      <c r="AE733" s="124">
        <v>51.905054426294178</v>
      </c>
      <c r="AF733" s="124">
        <v>-51.905054426294178</v>
      </c>
    </row>
    <row r="734" spans="1:32">
      <c r="A734" s="49">
        <v>731</v>
      </c>
      <c r="B734" s="93">
        <v>4.6099290780141848E-2</v>
      </c>
      <c r="C734" s="94">
        <v>2.9873211503045762E-2</v>
      </c>
      <c r="D734" s="95">
        <v>1</v>
      </c>
      <c r="E734" s="59">
        <v>0.60728520063142821</v>
      </c>
      <c r="F734" s="96">
        <f t="shared" si="88"/>
        <v>0.39271479936857179</v>
      </c>
      <c r="G734" s="97">
        <f t="shared" si="89"/>
        <v>85.054378190282222</v>
      </c>
      <c r="H734" s="98">
        <v>731</v>
      </c>
      <c r="I734" s="99">
        <f t="shared" si="90"/>
        <v>0.15422491364309759</v>
      </c>
      <c r="J734" s="99">
        <f t="shared" si="91"/>
        <v>862.3666827205808</v>
      </c>
      <c r="K734" s="100">
        <f t="shared" si="92"/>
        <v>29.36608047936566</v>
      </c>
      <c r="L734" s="101">
        <f t="shared" si="93"/>
        <v>25.954197911916349</v>
      </c>
      <c r="M734" s="102">
        <f t="shared" si="94"/>
        <v>51.908395823832699</v>
      </c>
      <c r="N734" s="102">
        <f t="shared" si="95"/>
        <v>-51.908395823832699</v>
      </c>
      <c r="X734" s="103">
        <v>4.5592705167173259E-2</v>
      </c>
      <c r="Y734" s="121">
        <v>88.511658925808774</v>
      </c>
      <c r="Z734" s="121">
        <v>46.769210596539622</v>
      </c>
      <c r="AA734" s="121">
        <v>-46.769210596539622</v>
      </c>
      <c r="AB734" s="122"/>
      <c r="AC734" s="106">
        <v>2.9873211503045762E-2</v>
      </c>
      <c r="AD734" s="123">
        <v>85.054378190282222</v>
      </c>
      <c r="AE734" s="124">
        <v>51.908395823832699</v>
      </c>
      <c r="AF734" s="124">
        <v>-51.908395823832699</v>
      </c>
    </row>
    <row r="735" spans="1:32">
      <c r="A735" s="49">
        <v>734</v>
      </c>
      <c r="B735" s="120">
        <v>4.6099290780141848E-2</v>
      </c>
      <c r="C735" s="94">
        <v>2.9873211503045762E-2</v>
      </c>
      <c r="D735" s="95">
        <v>0</v>
      </c>
      <c r="E735" s="59">
        <v>0.60728520063142821</v>
      </c>
      <c r="F735" s="96">
        <f t="shared" si="88"/>
        <v>-0.60728520063142821</v>
      </c>
      <c r="G735" s="97">
        <f t="shared" si="89"/>
        <v>84.447092989650798</v>
      </c>
      <c r="H735" s="98">
        <v>732</v>
      </c>
      <c r="I735" s="99">
        <f t="shared" si="90"/>
        <v>0.36879531490595402</v>
      </c>
      <c r="J735" s="99">
        <f t="shared" si="91"/>
        <v>862.73547803548672</v>
      </c>
      <c r="K735" s="100">
        <f t="shared" si="92"/>
        <v>29.372359081890014</v>
      </c>
      <c r="L735" s="101">
        <f t="shared" si="93"/>
        <v>25.958191645444447</v>
      </c>
      <c r="M735" s="102">
        <f t="shared" si="94"/>
        <v>51.916383290888895</v>
      </c>
      <c r="N735" s="102">
        <f t="shared" si="95"/>
        <v>-51.916383290888895</v>
      </c>
      <c r="X735" s="103">
        <v>4.5592705167173259E-2</v>
      </c>
      <c r="Y735" s="121">
        <v>87.871838942866233</v>
      </c>
      <c r="Z735" s="121">
        <v>46.780883203550985</v>
      </c>
      <c r="AA735" s="121">
        <v>-46.780883203550985</v>
      </c>
      <c r="AB735" s="122"/>
      <c r="AC735" s="106">
        <v>2.9873211503045762E-2</v>
      </c>
      <c r="AD735" s="123">
        <v>84.447092989650798</v>
      </c>
      <c r="AE735" s="124">
        <v>51.916383290888895</v>
      </c>
      <c r="AF735" s="124">
        <v>-51.916383290888895</v>
      </c>
    </row>
    <row r="736" spans="1:32">
      <c r="A736" s="49">
        <v>732</v>
      </c>
      <c r="B736" s="120">
        <v>9.6757852077001022E-2</v>
      </c>
      <c r="C736" s="94">
        <v>2.9873211503045762E-2</v>
      </c>
      <c r="D736" s="95">
        <v>1</v>
      </c>
      <c r="E736" s="59">
        <v>1.4826152693458723</v>
      </c>
      <c r="F736" s="96">
        <f t="shared" si="88"/>
        <v>-0.48261526934587229</v>
      </c>
      <c r="G736" s="97">
        <f t="shared" si="89"/>
        <v>83.964477720304927</v>
      </c>
      <c r="H736" s="98">
        <v>733</v>
      </c>
      <c r="I736" s="99">
        <f t="shared" si="90"/>
        <v>0.23291749820578886</v>
      </c>
      <c r="J736" s="99">
        <f t="shared" si="91"/>
        <v>862.9683955336925</v>
      </c>
      <c r="K736" s="100">
        <f t="shared" si="92"/>
        <v>29.376323723939532</v>
      </c>
      <c r="L736" s="101">
        <f t="shared" si="93"/>
        <v>25.960712938399524</v>
      </c>
      <c r="M736" s="102">
        <f t="shared" si="94"/>
        <v>51.921425876799049</v>
      </c>
      <c r="N736" s="102">
        <f t="shared" si="95"/>
        <v>-51.921425876799049</v>
      </c>
      <c r="X736" s="103">
        <v>4.5592705167173259E-2</v>
      </c>
      <c r="Y736" s="121">
        <v>87.232018959923693</v>
      </c>
      <c r="Z736" s="121">
        <v>46.792549262904416</v>
      </c>
      <c r="AA736" s="121">
        <v>-46.792549262904416</v>
      </c>
      <c r="AB736" s="122"/>
      <c r="AC736" s="106">
        <v>2.9873211503045762E-2</v>
      </c>
      <c r="AD736" s="123">
        <v>83.964477720304927</v>
      </c>
      <c r="AE736" s="124">
        <v>51.921425876799049</v>
      </c>
      <c r="AF736" s="124">
        <v>-51.921425876799049</v>
      </c>
    </row>
    <row r="737" spans="1:32">
      <c r="A737" s="49">
        <v>730</v>
      </c>
      <c r="B737" s="93">
        <v>9.7264437689969604E-2</v>
      </c>
      <c r="C737" s="94">
        <v>2.9873211503045762E-2</v>
      </c>
      <c r="D737" s="95">
        <v>3</v>
      </c>
      <c r="E737" s="59">
        <v>1.4919651333502708</v>
      </c>
      <c r="F737" s="96">
        <f t="shared" si="88"/>
        <v>1.5080348666497292</v>
      </c>
      <c r="G737" s="97">
        <f t="shared" si="89"/>
        <v>85.47251258695465</v>
      </c>
      <c r="H737" s="98">
        <v>734</v>
      </c>
      <c r="I737" s="99">
        <f t="shared" si="90"/>
        <v>2.2741691590312665</v>
      </c>
      <c r="J737" s="99">
        <f t="shared" si="91"/>
        <v>865.24256469272382</v>
      </c>
      <c r="K737" s="100">
        <f t="shared" si="92"/>
        <v>29.415005774140582</v>
      </c>
      <c r="L737" s="101">
        <f t="shared" si="93"/>
        <v>25.985289740170995</v>
      </c>
      <c r="M737" s="102">
        <f t="shared" si="94"/>
        <v>51.970579480341989</v>
      </c>
      <c r="N737" s="102">
        <f t="shared" si="95"/>
        <v>-51.970579480341989</v>
      </c>
      <c r="X737" s="103">
        <v>4.5592705167173259E-2</v>
      </c>
      <c r="Y737" s="121">
        <v>86.577560248484559</v>
      </c>
      <c r="Z737" s="121">
        <v>46.804748251183689</v>
      </c>
      <c r="AA737" s="121">
        <v>-46.804748251183689</v>
      </c>
      <c r="AB737" s="122"/>
      <c r="AC737" s="106">
        <v>2.9873211503045762E-2</v>
      </c>
      <c r="AD737" s="123">
        <v>85.47251258695465</v>
      </c>
      <c r="AE737" s="124">
        <v>51.970579480341989</v>
      </c>
      <c r="AF737" s="124">
        <v>-51.970579480341989</v>
      </c>
    </row>
    <row r="738" spans="1:32">
      <c r="A738" s="49">
        <v>735</v>
      </c>
      <c r="B738" s="120">
        <v>1.8743667679837893E-2</v>
      </c>
      <c r="C738" s="94">
        <v>2.9883836237427394E-2</v>
      </c>
      <c r="D738" s="95">
        <v>0</v>
      </c>
      <c r="E738" s="59">
        <v>0.20556654254839429</v>
      </c>
      <c r="F738" s="96">
        <f t="shared" si="88"/>
        <v>-0.20556654254839429</v>
      </c>
      <c r="G738" s="97">
        <f t="shared" si="89"/>
        <v>85.266946044406254</v>
      </c>
      <c r="H738" s="98">
        <v>735</v>
      </c>
      <c r="I738" s="99">
        <f t="shared" si="90"/>
        <v>4.2257603415300798E-2</v>
      </c>
      <c r="J738" s="99">
        <f t="shared" si="91"/>
        <v>865.28482229613917</v>
      </c>
      <c r="K738" s="100">
        <f t="shared" si="92"/>
        <v>29.41572406547456</v>
      </c>
      <c r="L738" s="101">
        <f t="shared" si="93"/>
        <v>25.985745717411877</v>
      </c>
      <c r="M738" s="102">
        <f t="shared" si="94"/>
        <v>51.971491434823754</v>
      </c>
      <c r="N738" s="102">
        <f t="shared" si="95"/>
        <v>-51.971491434823754</v>
      </c>
      <c r="X738" s="103">
        <v>4.5592705167173259E-2</v>
      </c>
      <c r="Y738" s="121">
        <v>85.923101537045426</v>
      </c>
      <c r="Z738" s="121">
        <v>46.816940082655904</v>
      </c>
      <c r="AA738" s="121">
        <v>-46.816940082655904</v>
      </c>
      <c r="AB738" s="122"/>
      <c r="AC738" s="106">
        <v>2.9883836237427394E-2</v>
      </c>
      <c r="AD738" s="123">
        <v>85.266946044406254</v>
      </c>
      <c r="AE738" s="124">
        <v>51.971491434823754</v>
      </c>
      <c r="AF738" s="124">
        <v>-51.971491434823754</v>
      </c>
    </row>
    <row r="739" spans="1:32">
      <c r="A739" s="49">
        <v>736</v>
      </c>
      <c r="B739" s="120">
        <v>4.5086119554204662E-2</v>
      </c>
      <c r="C739" s="94">
        <v>2.9883836237427394E-2</v>
      </c>
      <c r="D739" s="95">
        <v>0</v>
      </c>
      <c r="E739" s="59">
        <v>0.59136107024827012</v>
      </c>
      <c r="F739" s="96">
        <f t="shared" si="88"/>
        <v>-0.59136107024827012</v>
      </c>
      <c r="G739" s="97">
        <f t="shared" si="89"/>
        <v>84.675584974157985</v>
      </c>
      <c r="H739" s="98">
        <v>736</v>
      </c>
      <c r="I739" s="99">
        <f t="shared" si="90"/>
        <v>0.34970791540517948</v>
      </c>
      <c r="J739" s="99">
        <f t="shared" si="91"/>
        <v>865.6345302115443</v>
      </c>
      <c r="K739" s="100">
        <f t="shared" si="92"/>
        <v>29.421667699359674</v>
      </c>
      <c r="L739" s="101">
        <f t="shared" si="93"/>
        <v>25.989518235954986</v>
      </c>
      <c r="M739" s="102">
        <f t="shared" si="94"/>
        <v>51.979036471909971</v>
      </c>
      <c r="N739" s="102">
        <f t="shared" si="95"/>
        <v>-51.979036471909971</v>
      </c>
      <c r="X739" s="103">
        <v>4.5592705167173259E-2</v>
      </c>
      <c r="Y739" s="121">
        <v>88.266846500411958</v>
      </c>
      <c r="Z739" s="121">
        <v>46.972667867196691</v>
      </c>
      <c r="AA739" s="121">
        <v>-46.972667867196691</v>
      </c>
      <c r="AB739" s="122"/>
      <c r="AC739" s="106">
        <v>2.9883836237427394E-2</v>
      </c>
      <c r="AD739" s="123">
        <v>84.675584974157985</v>
      </c>
      <c r="AE739" s="124">
        <v>51.979036471909971</v>
      </c>
      <c r="AF739" s="124">
        <v>-51.979036471909971</v>
      </c>
    </row>
    <row r="740" spans="1:32">
      <c r="A740" s="49">
        <v>739</v>
      </c>
      <c r="B740" s="120">
        <v>4.6099290780141848E-2</v>
      </c>
      <c r="C740" s="94">
        <v>2.9883836237427394E-2</v>
      </c>
      <c r="D740" s="95">
        <v>0</v>
      </c>
      <c r="E740" s="59">
        <v>0.6073957148275172</v>
      </c>
      <c r="F740" s="96">
        <f t="shared" si="88"/>
        <v>-0.6073957148275172</v>
      </c>
      <c r="G740" s="97">
        <f t="shared" si="89"/>
        <v>84.068189259330467</v>
      </c>
      <c r="H740" s="98">
        <v>737</v>
      </c>
      <c r="I740" s="99">
        <f t="shared" si="90"/>
        <v>0.36892955439083058</v>
      </c>
      <c r="J740" s="99">
        <f t="shared" si="91"/>
        <v>866.00345976593508</v>
      </c>
      <c r="K740" s="100">
        <f t="shared" si="92"/>
        <v>29.427936722881796</v>
      </c>
      <c r="L740" s="101">
        <f t="shared" si="93"/>
        <v>25.993496222529402</v>
      </c>
      <c r="M740" s="102">
        <f t="shared" si="94"/>
        <v>51.986992445058803</v>
      </c>
      <c r="N740" s="102">
        <f t="shared" si="95"/>
        <v>-51.986992445058803</v>
      </c>
      <c r="X740" s="103">
        <v>4.5592705167173259E-2</v>
      </c>
      <c r="Y740" s="121">
        <v>88.607648116505572</v>
      </c>
      <c r="Z740" s="121">
        <v>46.975947927999172</v>
      </c>
      <c r="AA740" s="121">
        <v>-46.975947927999172</v>
      </c>
      <c r="AB740" s="122"/>
      <c r="AC740" s="106">
        <v>2.9883836237427394E-2</v>
      </c>
      <c r="AD740" s="123">
        <v>84.068189259330467</v>
      </c>
      <c r="AE740" s="124">
        <v>51.986992445058803</v>
      </c>
      <c r="AF740" s="124">
        <v>-51.986992445058803</v>
      </c>
    </row>
    <row r="741" spans="1:32">
      <c r="A741" s="49">
        <v>737</v>
      </c>
      <c r="B741" s="93">
        <v>4.6605876393110444E-2</v>
      </c>
      <c r="C741" s="94">
        <v>2.9883836237427394E-2</v>
      </c>
      <c r="D741" s="95">
        <v>0</v>
      </c>
      <c r="E741" s="59">
        <v>0.6154401197689543</v>
      </c>
      <c r="F741" s="96">
        <f t="shared" si="88"/>
        <v>-0.6154401197689543</v>
      </c>
      <c r="G741" s="97">
        <f t="shared" si="89"/>
        <v>83.452749139561519</v>
      </c>
      <c r="H741" s="98">
        <v>738</v>
      </c>
      <c r="I741" s="99">
        <f t="shared" si="90"/>
        <v>0.37876654102122481</v>
      </c>
      <c r="J741" s="99">
        <f t="shared" si="91"/>
        <v>866.38222630695634</v>
      </c>
      <c r="K741" s="100">
        <f t="shared" si="92"/>
        <v>29.43437151200882</v>
      </c>
      <c r="L741" s="101">
        <f t="shared" si="93"/>
        <v>25.997578260879258</v>
      </c>
      <c r="M741" s="102">
        <f t="shared" si="94"/>
        <v>51.995156521758517</v>
      </c>
      <c r="N741" s="102">
        <f t="shared" si="95"/>
        <v>-51.995156521758517</v>
      </c>
      <c r="X741" s="103">
        <v>4.5592705167173259E-2</v>
      </c>
      <c r="Y741" s="121">
        <v>87.943889101480067</v>
      </c>
      <c r="Z741" s="121">
        <v>46.988385462347665</v>
      </c>
      <c r="AA741" s="121">
        <v>-46.988385462347665</v>
      </c>
      <c r="AB741" s="122"/>
      <c r="AC741" s="106">
        <v>2.9883836237427394E-2</v>
      </c>
      <c r="AD741" s="123">
        <v>83.452749139561519</v>
      </c>
      <c r="AE741" s="124">
        <v>51.995156521758517</v>
      </c>
      <c r="AF741" s="124">
        <v>-51.995156521758517</v>
      </c>
    </row>
    <row r="742" spans="1:32">
      <c r="A742" s="49">
        <v>738</v>
      </c>
      <c r="B742" s="93">
        <v>4.6605876393110444E-2</v>
      </c>
      <c r="C742" s="94">
        <v>2.9883836237427394E-2</v>
      </c>
      <c r="D742" s="95">
        <v>1</v>
      </c>
      <c r="E742" s="59">
        <v>0.6154401197689543</v>
      </c>
      <c r="F742" s="96">
        <f t="shared" si="88"/>
        <v>0.3845598802310457</v>
      </c>
      <c r="G742" s="97">
        <f t="shared" si="89"/>
        <v>83.837309019792571</v>
      </c>
      <c r="H742" s="98">
        <v>739</v>
      </c>
      <c r="I742" s="99">
        <f t="shared" si="90"/>
        <v>0.14788630148331622</v>
      </c>
      <c r="J742" s="99">
        <f t="shared" si="91"/>
        <v>866.53011260843971</v>
      </c>
      <c r="K742" s="100">
        <f t="shared" si="92"/>
        <v>29.436883541034703</v>
      </c>
      <c r="L742" s="101">
        <f t="shared" si="93"/>
        <v>25.999171505281545</v>
      </c>
      <c r="M742" s="102">
        <f t="shared" si="94"/>
        <v>51.99834301056309</v>
      </c>
      <c r="N742" s="102">
        <f t="shared" si="95"/>
        <v>-51.99834301056309</v>
      </c>
      <c r="X742" s="103">
        <v>4.5592705167173259E-2</v>
      </c>
      <c r="Y742" s="121">
        <v>88.274521602182304</v>
      </c>
      <c r="Z742" s="121">
        <v>46.991470364302344</v>
      </c>
      <c r="AA742" s="121">
        <v>-46.991470364302344</v>
      </c>
      <c r="AB742" s="122"/>
      <c r="AC742" s="106">
        <v>2.9883836237427394E-2</v>
      </c>
      <c r="AD742" s="123">
        <v>83.837309019792571</v>
      </c>
      <c r="AE742" s="124">
        <v>51.99834301056309</v>
      </c>
      <c r="AF742" s="124">
        <v>-51.99834301056309</v>
      </c>
    </row>
    <row r="743" spans="1:32">
      <c r="A743" s="49">
        <v>740</v>
      </c>
      <c r="B743" s="93">
        <v>4.6605876393110444E-2</v>
      </c>
      <c r="C743" s="94">
        <v>2.9883836237427394E-2</v>
      </c>
      <c r="D743" s="95">
        <v>0</v>
      </c>
      <c r="E743" s="59">
        <v>0.6154401197689543</v>
      </c>
      <c r="F743" s="96">
        <f t="shared" si="88"/>
        <v>-0.6154401197689543</v>
      </c>
      <c r="G743" s="97">
        <f t="shared" si="89"/>
        <v>83.221868900023622</v>
      </c>
      <c r="H743" s="98">
        <v>740</v>
      </c>
      <c r="I743" s="99">
        <f t="shared" si="90"/>
        <v>0.37876654102122481</v>
      </c>
      <c r="J743" s="99">
        <f t="shared" si="91"/>
        <v>866.90887914946097</v>
      </c>
      <c r="K743" s="100">
        <f t="shared" si="92"/>
        <v>29.443316374849164</v>
      </c>
      <c r="L743" s="101">
        <f t="shared" si="93"/>
        <v>26.003250705728899</v>
      </c>
      <c r="M743" s="102">
        <f t="shared" si="94"/>
        <v>52.006501411457798</v>
      </c>
      <c r="N743" s="102">
        <f t="shared" si="95"/>
        <v>-52.006501411457798</v>
      </c>
      <c r="X743" s="103">
        <v>4.5592705167173259E-2</v>
      </c>
      <c r="Y743" s="121">
        <v>89.595214460281284</v>
      </c>
      <c r="Z743" s="121">
        <v>47.040629509706456</v>
      </c>
      <c r="AA743" s="121">
        <v>-47.040629509706456</v>
      </c>
      <c r="AB743" s="122"/>
      <c r="AC743" s="106">
        <v>2.9883836237427394E-2</v>
      </c>
      <c r="AD743" s="123">
        <v>83.221868900023622</v>
      </c>
      <c r="AE743" s="124">
        <v>52.006501411457798</v>
      </c>
      <c r="AF743" s="124">
        <v>-52.006501411457798</v>
      </c>
    </row>
    <row r="744" spans="1:32">
      <c r="A744" s="49">
        <v>741</v>
      </c>
      <c r="B744" s="93">
        <v>2.583586626139818E-2</v>
      </c>
      <c r="C744" s="94">
        <v>2.9965292534353313E-2</v>
      </c>
      <c r="D744" s="95">
        <v>0</v>
      </c>
      <c r="E744" s="59">
        <v>0.30332094568773288</v>
      </c>
      <c r="F744" s="96">
        <f t="shared" si="88"/>
        <v>-0.30332094568773288</v>
      </c>
      <c r="G744" s="97">
        <f t="shared" si="89"/>
        <v>82.918547954335892</v>
      </c>
      <c r="H744" s="98">
        <v>741</v>
      </c>
      <c r="I744" s="99">
        <f t="shared" si="90"/>
        <v>9.2003596092900597E-2</v>
      </c>
      <c r="J744" s="99">
        <f t="shared" si="91"/>
        <v>867.00088274555389</v>
      </c>
      <c r="K744" s="100">
        <f t="shared" si="92"/>
        <v>29.444878718472484</v>
      </c>
      <c r="L744" s="101">
        <f t="shared" si="93"/>
        <v>26.004241248517882</v>
      </c>
      <c r="M744" s="102">
        <f t="shared" si="94"/>
        <v>52.008482497035764</v>
      </c>
      <c r="N744" s="102">
        <f t="shared" si="95"/>
        <v>-52.008482497035764</v>
      </c>
      <c r="X744" s="103">
        <v>4.5592705167173259E-2</v>
      </c>
      <c r="Y744" s="121">
        <v>89.915907318380263</v>
      </c>
      <c r="Z744" s="121">
        <v>47.043524395906303</v>
      </c>
      <c r="AA744" s="121">
        <v>-47.043524395906303</v>
      </c>
      <c r="AB744" s="122"/>
      <c r="AC744" s="106">
        <v>2.9965292534353313E-2</v>
      </c>
      <c r="AD744" s="123">
        <v>82.918547954335892</v>
      </c>
      <c r="AE744" s="124">
        <v>52.008482497035764</v>
      </c>
      <c r="AF744" s="124">
        <v>-52.008482497035764</v>
      </c>
    </row>
    <row r="745" spans="1:32">
      <c r="A745" s="49">
        <v>743</v>
      </c>
      <c r="B745" s="93">
        <v>4.6099290780141848E-2</v>
      </c>
      <c r="C745" s="94">
        <v>2.9965292534353313E-2</v>
      </c>
      <c r="D745" s="95">
        <v>1</v>
      </c>
      <c r="E745" s="59">
        <v>0.609032546163218</v>
      </c>
      <c r="F745" s="96">
        <f t="shared" si="88"/>
        <v>0.390967453836782</v>
      </c>
      <c r="G745" s="97">
        <f t="shared" si="89"/>
        <v>83.309515408172672</v>
      </c>
      <c r="H745" s="98">
        <v>742</v>
      </c>
      <c r="I745" s="99">
        <f t="shared" si="90"/>
        <v>0.15285554995961625</v>
      </c>
      <c r="J745" s="99">
        <f t="shared" si="91"/>
        <v>867.15373829551356</v>
      </c>
      <c r="K745" s="100">
        <f t="shared" si="92"/>
        <v>29.447474226077752</v>
      </c>
      <c r="L745" s="101">
        <f t="shared" si="93"/>
        <v>26.005886678605361</v>
      </c>
      <c r="M745" s="102">
        <f t="shared" si="94"/>
        <v>52.011773357210721</v>
      </c>
      <c r="N745" s="102">
        <f t="shared" si="95"/>
        <v>-52.011773357210721</v>
      </c>
      <c r="X745" s="113">
        <v>4.5592705167173259E-2</v>
      </c>
      <c r="Y745" s="121">
        <v>89.220745284300335</v>
      </c>
      <c r="Z745" s="121">
        <v>47.057121652813485</v>
      </c>
      <c r="AA745" s="121">
        <v>-47.057121652813485</v>
      </c>
      <c r="AB745" s="122"/>
      <c r="AC745" s="106">
        <v>2.9965292534353313E-2</v>
      </c>
      <c r="AD745" s="123">
        <v>83.309515408172672</v>
      </c>
      <c r="AE745" s="124">
        <v>52.011773357210721</v>
      </c>
      <c r="AF745" s="124">
        <v>-52.011773357210721</v>
      </c>
    </row>
    <row r="746" spans="1:32">
      <c r="A746" s="49">
        <v>742</v>
      </c>
      <c r="B746" s="93">
        <v>4.6605876393110444E-2</v>
      </c>
      <c r="C746" s="94">
        <v>2.9965292534353313E-2</v>
      </c>
      <c r="D746" s="95">
        <v>1</v>
      </c>
      <c r="E746" s="59">
        <v>0.61709862945002969</v>
      </c>
      <c r="F746" s="96">
        <f t="shared" si="88"/>
        <v>0.38290137054997031</v>
      </c>
      <c r="G746" s="97">
        <f t="shared" si="89"/>
        <v>83.692416778722645</v>
      </c>
      <c r="H746" s="98">
        <v>743</v>
      </c>
      <c r="I746" s="99">
        <f t="shared" si="90"/>
        <v>0.14661345956904567</v>
      </c>
      <c r="J746" s="99">
        <f t="shared" si="91"/>
        <v>867.3003517550826</v>
      </c>
      <c r="K746" s="100">
        <f t="shared" si="92"/>
        <v>29.449963527228395</v>
      </c>
      <c r="L746" s="101">
        <f t="shared" si="93"/>
        <v>26.007464602987881</v>
      </c>
      <c r="M746" s="102">
        <f t="shared" si="94"/>
        <v>52.014929205975761</v>
      </c>
      <c r="N746" s="102">
        <f t="shared" si="95"/>
        <v>-52.014929205975761</v>
      </c>
      <c r="X746" s="113">
        <v>4.5592705167173259E-2</v>
      </c>
      <c r="Y746" s="121">
        <v>90.5206628574565</v>
      </c>
      <c r="Z746" s="121">
        <v>47.104596881565371</v>
      </c>
      <c r="AA746" s="121">
        <v>-47.104596881565371</v>
      </c>
      <c r="AB746" s="122"/>
      <c r="AC746" s="106">
        <v>2.9965292534353313E-2</v>
      </c>
      <c r="AD746" s="123">
        <v>83.692416778722645</v>
      </c>
      <c r="AE746" s="124">
        <v>52.014929205975761</v>
      </c>
      <c r="AF746" s="124">
        <v>-52.014929205975761</v>
      </c>
    </row>
    <row r="747" spans="1:32">
      <c r="A747" s="49">
        <v>744</v>
      </c>
      <c r="B747" s="93">
        <v>4.6605876393110444E-2</v>
      </c>
      <c r="C747" s="94">
        <v>2.9965292534353313E-2</v>
      </c>
      <c r="D747" s="95">
        <v>1</v>
      </c>
      <c r="E747" s="59">
        <v>0.61709862945002969</v>
      </c>
      <c r="F747" s="96">
        <f t="shared" si="88"/>
        <v>0.38290137054997031</v>
      </c>
      <c r="G747" s="97">
        <f t="shared" si="89"/>
        <v>84.075318149272618</v>
      </c>
      <c r="H747" s="98">
        <v>744</v>
      </c>
      <c r="I747" s="99">
        <f t="shared" si="90"/>
        <v>0.14661345956904567</v>
      </c>
      <c r="J747" s="99">
        <f t="shared" si="91"/>
        <v>867.44696521465164</v>
      </c>
      <c r="K747" s="100">
        <f t="shared" si="92"/>
        <v>29.452452617985003</v>
      </c>
      <c r="L747" s="101">
        <f t="shared" si="93"/>
        <v>26.009042221882751</v>
      </c>
      <c r="M747" s="102">
        <f t="shared" si="94"/>
        <v>52.018084443765503</v>
      </c>
      <c r="N747" s="102">
        <f t="shared" si="95"/>
        <v>-52.018084443765503</v>
      </c>
      <c r="X747" s="113">
        <v>4.5592705167173259E-2</v>
      </c>
      <c r="Y747" s="121">
        <v>90.087160148692291</v>
      </c>
      <c r="Z747" s="121">
        <v>47.109869942602948</v>
      </c>
      <c r="AA747" s="121">
        <v>-47.109869942602948</v>
      </c>
      <c r="AB747" s="122"/>
      <c r="AC747" s="106">
        <v>2.9965292534353313E-2</v>
      </c>
      <c r="AD747" s="123">
        <v>84.075318149272618</v>
      </c>
      <c r="AE747" s="124">
        <v>52.018084443765503</v>
      </c>
      <c r="AF747" s="124">
        <v>-52.018084443765503</v>
      </c>
    </row>
    <row r="748" spans="1:32">
      <c r="A748" s="49">
        <v>745</v>
      </c>
      <c r="B748" s="93">
        <v>4.5592705167173259E-2</v>
      </c>
      <c r="C748" s="94">
        <v>3.0060915143788072E-2</v>
      </c>
      <c r="D748" s="95">
        <v>0</v>
      </c>
      <c r="E748" s="59">
        <v>0.60294544634665204</v>
      </c>
      <c r="F748" s="96">
        <f t="shared" si="88"/>
        <v>-0.60294544634665204</v>
      </c>
      <c r="G748" s="97">
        <f t="shared" si="89"/>
        <v>83.472372702925966</v>
      </c>
      <c r="H748" s="98">
        <v>745</v>
      </c>
      <c r="I748" s="99">
        <f t="shared" si="90"/>
        <v>0.36354321127016342</v>
      </c>
      <c r="J748" s="99">
        <f t="shared" si="91"/>
        <v>867.81050842592185</v>
      </c>
      <c r="K748" s="100">
        <f t="shared" si="92"/>
        <v>29.458623668221872</v>
      </c>
      <c r="L748" s="101">
        <f t="shared" si="93"/>
        <v>26.012952773305251</v>
      </c>
      <c r="M748" s="102">
        <f t="shared" si="94"/>
        <v>52.025905546610502</v>
      </c>
      <c r="N748" s="102">
        <f t="shared" si="95"/>
        <v>-52.025905546610502</v>
      </c>
      <c r="X748" s="113">
        <v>4.5592705167173259E-2</v>
      </c>
      <c r="Y748" s="121">
        <v>89.381747771957976</v>
      </c>
      <c r="Z748" s="121">
        <v>47.123825986935451</v>
      </c>
      <c r="AA748" s="121">
        <v>-47.123825986935451</v>
      </c>
      <c r="AB748" s="122"/>
      <c r="AC748" s="106">
        <v>3.0060915143788072E-2</v>
      </c>
      <c r="AD748" s="123">
        <v>83.472372702925966</v>
      </c>
      <c r="AE748" s="124">
        <v>52.025905546610502</v>
      </c>
      <c r="AF748" s="124">
        <v>-52.025905546610502</v>
      </c>
    </row>
    <row r="749" spans="1:32">
      <c r="A749" s="49">
        <v>746</v>
      </c>
      <c r="B749" s="93">
        <v>5.9777102330293819E-2</v>
      </c>
      <c r="C749" s="94">
        <v>3.0060915143788072E-2</v>
      </c>
      <c r="D749" s="95">
        <v>0</v>
      </c>
      <c r="E749" s="59">
        <v>0.83541144980874049</v>
      </c>
      <c r="F749" s="96">
        <f t="shared" si="88"/>
        <v>-0.83541144980874049</v>
      </c>
      <c r="G749" s="97">
        <f t="shared" si="89"/>
        <v>82.636961253117221</v>
      </c>
      <c r="H749" s="98">
        <v>746</v>
      </c>
      <c r="I749" s="99">
        <f t="shared" si="90"/>
        <v>0.69791229047154169</v>
      </c>
      <c r="J749" s="99">
        <f t="shared" si="91"/>
        <v>868.5084207163934</v>
      </c>
      <c r="K749" s="100">
        <f t="shared" si="92"/>
        <v>29.470466923962935</v>
      </c>
      <c r="L749" s="101">
        <f t="shared" si="93"/>
        <v>26.020454796689055</v>
      </c>
      <c r="M749" s="102">
        <f t="shared" si="94"/>
        <v>52.04090959337811</v>
      </c>
      <c r="N749" s="102">
        <f t="shared" si="95"/>
        <v>-52.04090959337811</v>
      </c>
      <c r="X749" s="113">
        <v>4.5592705167173259E-2</v>
      </c>
      <c r="Y749" s="121">
        <v>88.67633539522366</v>
      </c>
      <c r="Z749" s="121">
        <v>47.137772566483655</v>
      </c>
      <c r="AA749" s="121">
        <v>-47.137772566483655</v>
      </c>
      <c r="AB749" s="122"/>
      <c r="AC749" s="106">
        <v>3.0060915143788072E-2</v>
      </c>
      <c r="AD749" s="123">
        <v>82.636961253117221</v>
      </c>
      <c r="AE749" s="124">
        <v>52.04090959337811</v>
      </c>
      <c r="AF749" s="124">
        <v>-52.04090959337811</v>
      </c>
    </row>
    <row r="750" spans="1:32">
      <c r="A750" s="49">
        <v>748</v>
      </c>
      <c r="B750" s="120">
        <v>4.5592705167173259E-2</v>
      </c>
      <c r="C750" s="94">
        <v>3.0064456721915284E-2</v>
      </c>
      <c r="D750" s="95">
        <v>0</v>
      </c>
      <c r="E750" s="59">
        <v>0.60298400563563459</v>
      </c>
      <c r="F750" s="96">
        <f t="shared" si="88"/>
        <v>-0.60298400563563459</v>
      </c>
      <c r="G750" s="97">
        <f t="shared" si="89"/>
        <v>82.033977247481587</v>
      </c>
      <c r="H750" s="98">
        <v>747</v>
      </c>
      <c r="I750" s="99">
        <f t="shared" si="90"/>
        <v>0.36358971105239501</v>
      </c>
      <c r="J750" s="99">
        <f t="shared" si="91"/>
        <v>868.87201042744584</v>
      </c>
      <c r="K750" s="100">
        <f t="shared" si="92"/>
        <v>29.476634991590302</v>
      </c>
      <c r="L750" s="101">
        <f t="shared" si="93"/>
        <v>26.024360369238362</v>
      </c>
      <c r="M750" s="102">
        <f t="shared" si="94"/>
        <v>52.048720738476725</v>
      </c>
      <c r="N750" s="102">
        <f t="shared" si="95"/>
        <v>-52.048720738476725</v>
      </c>
      <c r="X750" s="113">
        <v>4.5592705167173259E-2</v>
      </c>
      <c r="Y750" s="121">
        <v>87.929210491096185</v>
      </c>
      <c r="Z750" s="121">
        <v>47.153406040092925</v>
      </c>
      <c r="AA750" s="121">
        <v>-47.153406040092925</v>
      </c>
      <c r="AB750" s="122"/>
      <c r="AC750" s="106">
        <v>3.0064456721915284E-2</v>
      </c>
      <c r="AD750" s="123">
        <v>82.033977247481587</v>
      </c>
      <c r="AE750" s="124">
        <v>52.048720738476725</v>
      </c>
      <c r="AF750" s="124">
        <v>-52.048720738476725</v>
      </c>
    </row>
    <row r="751" spans="1:32">
      <c r="A751" s="49">
        <v>747</v>
      </c>
      <c r="B751" s="93">
        <v>4.6099290780141848E-2</v>
      </c>
      <c r="C751" s="94">
        <v>3.0064456721915284E-2</v>
      </c>
      <c r="D751" s="95">
        <v>0</v>
      </c>
      <c r="E751" s="59">
        <v>0.61105881436062637</v>
      </c>
      <c r="F751" s="96">
        <f t="shared" si="88"/>
        <v>-0.61105881436062637</v>
      </c>
      <c r="G751" s="97">
        <f t="shared" si="89"/>
        <v>81.422918433120955</v>
      </c>
      <c r="H751" s="98">
        <v>748</v>
      </c>
      <c r="I751" s="99">
        <f t="shared" si="90"/>
        <v>0.37339287460781445</v>
      </c>
      <c r="J751" s="99">
        <f t="shared" si="91"/>
        <v>869.24540330205366</v>
      </c>
      <c r="K751" s="100">
        <f t="shared" si="92"/>
        <v>29.4829680205717</v>
      </c>
      <c r="L751" s="101">
        <f t="shared" si="93"/>
        <v>26.028369292852894</v>
      </c>
      <c r="M751" s="102">
        <f t="shared" si="94"/>
        <v>52.056738585705787</v>
      </c>
      <c r="N751" s="102">
        <f t="shared" si="95"/>
        <v>-52.056738585705787</v>
      </c>
      <c r="X751" s="113">
        <v>4.5592705167173259E-2</v>
      </c>
      <c r="Y751" s="121">
        <v>88.167151186357501</v>
      </c>
      <c r="Z751" s="121">
        <v>47.154991022895295</v>
      </c>
      <c r="AA751" s="121">
        <v>-47.154991022895295</v>
      </c>
      <c r="AB751" s="122"/>
      <c r="AC751" s="106">
        <v>3.0064456721915284E-2</v>
      </c>
      <c r="AD751" s="123">
        <v>81.422918433120955</v>
      </c>
      <c r="AE751" s="124">
        <v>52.056738585705787</v>
      </c>
      <c r="AF751" s="124">
        <v>-52.056738585705787</v>
      </c>
    </row>
    <row r="752" spans="1:32">
      <c r="A752" s="49">
        <v>750</v>
      </c>
      <c r="B752" s="93">
        <v>4.6099290780141848E-2</v>
      </c>
      <c r="C752" s="94">
        <v>3.0064456721915284E-2</v>
      </c>
      <c r="D752" s="95">
        <v>0</v>
      </c>
      <c r="E752" s="59">
        <v>0.61105881436062637</v>
      </c>
      <c r="F752" s="96">
        <f t="shared" si="88"/>
        <v>-0.61105881436062637</v>
      </c>
      <c r="G752" s="97">
        <f t="shared" si="89"/>
        <v>80.811859618760323</v>
      </c>
      <c r="H752" s="98">
        <v>749</v>
      </c>
      <c r="I752" s="99">
        <f t="shared" si="90"/>
        <v>0.37339287460781445</v>
      </c>
      <c r="J752" s="99">
        <f t="shared" si="91"/>
        <v>869.61879617666148</v>
      </c>
      <c r="K752" s="100">
        <f t="shared" si="92"/>
        <v>29.489299689491805</v>
      </c>
      <c r="L752" s="101">
        <f t="shared" si="93"/>
        <v>26.032376239810951</v>
      </c>
      <c r="M752" s="102">
        <f t="shared" si="94"/>
        <v>52.064752479621902</v>
      </c>
      <c r="N752" s="102">
        <f t="shared" si="95"/>
        <v>-52.064752479621902</v>
      </c>
      <c r="X752" s="113">
        <v>4.5592705167173259E-2</v>
      </c>
      <c r="Y752" s="121">
        <v>88.385958067731735</v>
      </c>
      <c r="Z752" s="121">
        <v>47.156331249188334</v>
      </c>
      <c r="AA752" s="121">
        <v>-47.156331249188334</v>
      </c>
      <c r="AB752" s="122"/>
      <c r="AC752" s="106">
        <v>3.0064456721915284E-2</v>
      </c>
      <c r="AD752" s="123">
        <v>80.811859618760323</v>
      </c>
      <c r="AE752" s="124">
        <v>52.064752479621902</v>
      </c>
      <c r="AF752" s="124">
        <v>-52.064752479621902</v>
      </c>
    </row>
    <row r="753" spans="1:32">
      <c r="A753" s="49">
        <v>752</v>
      </c>
      <c r="B753" s="93">
        <v>4.8125633232016213E-2</v>
      </c>
      <c r="C753" s="94">
        <v>3.0064456721915284E-2</v>
      </c>
      <c r="D753" s="95">
        <v>0</v>
      </c>
      <c r="E753" s="59">
        <v>0.64353760176416097</v>
      </c>
      <c r="F753" s="96">
        <f t="shared" si="88"/>
        <v>-0.64353760176416097</v>
      </c>
      <c r="G753" s="97">
        <f t="shared" si="89"/>
        <v>80.168322016996157</v>
      </c>
      <c r="H753" s="98">
        <v>750</v>
      </c>
      <c r="I753" s="99">
        <f t="shared" si="90"/>
        <v>0.41414064488436786</v>
      </c>
      <c r="J753" s="99">
        <f t="shared" si="91"/>
        <v>870.03293682154583</v>
      </c>
      <c r="K753" s="100">
        <f t="shared" si="92"/>
        <v>29.496320733636352</v>
      </c>
      <c r="L753" s="101">
        <f t="shared" si="93"/>
        <v>26.036818147630502</v>
      </c>
      <c r="M753" s="102">
        <f t="shared" si="94"/>
        <v>52.073636295261004</v>
      </c>
      <c r="N753" s="102">
        <f t="shared" si="95"/>
        <v>-52.073636295261004</v>
      </c>
      <c r="X753" s="113">
        <v>4.5592705167173259E-2</v>
      </c>
      <c r="Y753" s="121">
        <v>88.60476494910597</v>
      </c>
      <c r="Z753" s="121">
        <v>47.157671388046666</v>
      </c>
      <c r="AA753" s="121">
        <v>-47.157671388046666</v>
      </c>
      <c r="AB753" s="122"/>
      <c r="AC753" s="106">
        <v>3.0064456721915284E-2</v>
      </c>
      <c r="AD753" s="123">
        <v>80.168322016996157</v>
      </c>
      <c r="AE753" s="124">
        <v>52.073636295261004</v>
      </c>
      <c r="AF753" s="124">
        <v>-52.073636295261004</v>
      </c>
    </row>
    <row r="754" spans="1:32">
      <c r="A754" s="49">
        <v>751</v>
      </c>
      <c r="B754" s="93">
        <v>0.10233029381965553</v>
      </c>
      <c r="C754" s="94">
        <v>3.0064456721915284E-2</v>
      </c>
      <c r="D754" s="95">
        <v>2</v>
      </c>
      <c r="E754" s="59">
        <v>1.5958587305283352</v>
      </c>
      <c r="F754" s="96">
        <f t="shared" si="88"/>
        <v>0.40414126947166484</v>
      </c>
      <c r="G754" s="97">
        <f t="shared" si="89"/>
        <v>80.572463286467823</v>
      </c>
      <c r="H754" s="98">
        <v>751</v>
      </c>
      <c r="I754" s="99">
        <f t="shared" si="90"/>
        <v>0.16333016569016881</v>
      </c>
      <c r="J754" s="99">
        <f t="shared" si="91"/>
        <v>870.19626698723596</v>
      </c>
      <c r="K754" s="100">
        <f t="shared" si="92"/>
        <v>29.499089256911574</v>
      </c>
      <c r="L754" s="101">
        <f t="shared" si="93"/>
        <v>26.038569294000855</v>
      </c>
      <c r="M754" s="102">
        <f t="shared" si="94"/>
        <v>52.077138588001709</v>
      </c>
      <c r="N754" s="102">
        <f t="shared" si="95"/>
        <v>-52.077138588001709</v>
      </c>
      <c r="X754" s="113">
        <v>4.5592705167173259E-2</v>
      </c>
      <c r="Y754" s="121">
        <v>88.807773314228115</v>
      </c>
      <c r="Z754" s="121">
        <v>47.158824919268369</v>
      </c>
      <c r="AA754" s="121">
        <v>-47.158824919268369</v>
      </c>
      <c r="AB754" s="122"/>
      <c r="AC754" s="106">
        <v>3.0064456721915284E-2</v>
      </c>
      <c r="AD754" s="123">
        <v>80.572463286467823</v>
      </c>
      <c r="AE754" s="124">
        <v>52.077138588001709</v>
      </c>
      <c r="AF754" s="124">
        <v>-52.077138588001709</v>
      </c>
    </row>
    <row r="755" spans="1:32">
      <c r="A755" s="49">
        <v>749</v>
      </c>
      <c r="B755" s="120">
        <v>0.15096251266464034</v>
      </c>
      <c r="C755" s="94">
        <v>3.0064456721915284E-2</v>
      </c>
      <c r="D755" s="95">
        <v>1</v>
      </c>
      <c r="E755" s="59">
        <v>2.5485047848225681</v>
      </c>
      <c r="F755" s="96">
        <f t="shared" si="88"/>
        <v>-1.5485047848225681</v>
      </c>
      <c r="G755" s="97">
        <f t="shared" si="89"/>
        <v>79.023958501645254</v>
      </c>
      <c r="H755" s="98">
        <v>752</v>
      </c>
      <c r="I755" s="99">
        <f t="shared" si="90"/>
        <v>2.3978670686183881</v>
      </c>
      <c r="J755" s="99">
        <f t="shared" si="91"/>
        <v>872.5941340558544</v>
      </c>
      <c r="K755" s="100">
        <f t="shared" si="92"/>
        <v>29.539704366426122</v>
      </c>
      <c r="L755" s="101">
        <f t="shared" si="93"/>
        <v>26.064234611326459</v>
      </c>
      <c r="M755" s="102">
        <f t="shared" si="94"/>
        <v>52.128469222652917</v>
      </c>
      <c r="N755" s="102">
        <f t="shared" si="95"/>
        <v>-52.128469222652917</v>
      </c>
      <c r="X755" s="113">
        <v>4.5592705167173259E-2</v>
      </c>
      <c r="Y755" s="121">
        <v>88.298702608284628</v>
      </c>
      <c r="Z755" s="121">
        <v>47.166077103498452</v>
      </c>
      <c r="AA755" s="121">
        <v>-47.166077103498452</v>
      </c>
      <c r="AB755" s="122"/>
      <c r="AC755" s="106">
        <v>3.0064456721915284E-2</v>
      </c>
      <c r="AD755" s="123">
        <v>79.023958501645254</v>
      </c>
      <c r="AE755" s="124">
        <v>52.128469222652917</v>
      </c>
      <c r="AF755" s="124">
        <v>-52.128469222652917</v>
      </c>
    </row>
    <row r="756" spans="1:32">
      <c r="A756" s="49">
        <v>753</v>
      </c>
      <c r="B756" s="93">
        <v>3.7993920972644382E-2</v>
      </c>
      <c r="C756" s="94">
        <v>3.0110497237569065E-2</v>
      </c>
      <c r="D756" s="95">
        <v>1</v>
      </c>
      <c r="E756" s="59">
        <v>0.48486208693118155</v>
      </c>
      <c r="F756" s="96">
        <f t="shared" si="88"/>
        <v>0.51513791306881851</v>
      </c>
      <c r="G756" s="97">
        <f t="shared" si="89"/>
        <v>79.539096414714066</v>
      </c>
      <c r="H756" s="98">
        <v>753</v>
      </c>
      <c r="I756" s="99">
        <f t="shared" si="90"/>
        <v>0.26536706948089761</v>
      </c>
      <c r="J756" s="99">
        <f t="shared" si="91"/>
        <v>872.85950112533533</v>
      </c>
      <c r="K756" s="100">
        <f t="shared" si="92"/>
        <v>29.544195726493136</v>
      </c>
      <c r="L756" s="101">
        <f t="shared" si="93"/>
        <v>26.06706994619659</v>
      </c>
      <c r="M756" s="102">
        <f t="shared" si="94"/>
        <v>52.134139892393179</v>
      </c>
      <c r="N756" s="102">
        <f t="shared" si="95"/>
        <v>-52.134139892393179</v>
      </c>
      <c r="X756" s="113">
        <v>4.5592705167173259E-2</v>
      </c>
      <c r="Y756" s="121">
        <v>87.427811118244179</v>
      </c>
      <c r="Z756" s="121">
        <v>47.187287055020093</v>
      </c>
      <c r="AA756" s="121">
        <v>-47.187287055020093</v>
      </c>
      <c r="AB756" s="122"/>
      <c r="AC756" s="106">
        <v>3.0110497237569065E-2</v>
      </c>
      <c r="AD756" s="123">
        <v>79.539096414714066</v>
      </c>
      <c r="AE756" s="124">
        <v>52.134139892393179</v>
      </c>
      <c r="AF756" s="124">
        <v>-52.134139892393179</v>
      </c>
    </row>
    <row r="757" spans="1:32">
      <c r="A757" s="49">
        <v>756</v>
      </c>
      <c r="B757" s="120">
        <v>3.9007092198581561E-2</v>
      </c>
      <c r="C757" s="94">
        <v>3.0110497237569065E-2</v>
      </c>
      <c r="D757" s="95">
        <v>1</v>
      </c>
      <c r="E757" s="59">
        <v>0.50046969814874387</v>
      </c>
      <c r="F757" s="96">
        <f t="shared" si="88"/>
        <v>0.49953030185125613</v>
      </c>
      <c r="G757" s="97">
        <f t="shared" si="89"/>
        <v>80.038626716565318</v>
      </c>
      <c r="H757" s="98">
        <v>754</v>
      </c>
      <c r="I757" s="99">
        <f t="shared" si="90"/>
        <v>0.24953052246760707</v>
      </c>
      <c r="J757" s="99">
        <f t="shared" si="91"/>
        <v>873.10903164780291</v>
      </c>
      <c r="K757" s="100">
        <f t="shared" si="92"/>
        <v>29.548418428873699</v>
      </c>
      <c r="L757" s="101">
        <f t="shared" si="93"/>
        <v>26.069735167526034</v>
      </c>
      <c r="M757" s="102">
        <f t="shared" si="94"/>
        <v>52.139470335052067</v>
      </c>
      <c r="N757" s="102">
        <f t="shared" si="95"/>
        <v>-52.139470335052067</v>
      </c>
      <c r="X757" s="113">
        <v>4.5592705167173259E-2</v>
      </c>
      <c r="Y757" s="121">
        <v>87.550938292115333</v>
      </c>
      <c r="Z757" s="121">
        <v>47.1877107863261</v>
      </c>
      <c r="AA757" s="121">
        <v>-47.1877107863261</v>
      </c>
      <c r="AB757" s="122"/>
      <c r="AC757" s="106">
        <v>3.0110497237569065E-2</v>
      </c>
      <c r="AD757" s="123">
        <v>80.038626716565318</v>
      </c>
      <c r="AE757" s="124">
        <v>52.139470335052067</v>
      </c>
      <c r="AF757" s="124">
        <v>-52.139470335052067</v>
      </c>
    </row>
    <row r="758" spans="1:32">
      <c r="A758" s="49">
        <v>757</v>
      </c>
      <c r="B758" s="93">
        <v>4.3059777102330297E-2</v>
      </c>
      <c r="C758" s="94">
        <v>3.0110497237569065E-2</v>
      </c>
      <c r="D758" s="95">
        <v>0</v>
      </c>
      <c r="E758" s="59">
        <v>0.56371250092328473</v>
      </c>
      <c r="F758" s="96">
        <f t="shared" si="88"/>
        <v>-0.56371250092328473</v>
      </c>
      <c r="G758" s="97">
        <f t="shared" si="89"/>
        <v>79.474914215642031</v>
      </c>
      <c r="H758" s="98">
        <v>755</v>
      </c>
      <c r="I758" s="99">
        <f t="shared" si="90"/>
        <v>0.31777178369718428</v>
      </c>
      <c r="J758" s="99">
        <f t="shared" si="91"/>
        <v>873.42680343150005</v>
      </c>
      <c r="K758" s="100">
        <f t="shared" si="92"/>
        <v>29.553795076631022</v>
      </c>
      <c r="L758" s="101">
        <f t="shared" si="93"/>
        <v>26.073127998091142</v>
      </c>
      <c r="M758" s="102">
        <f t="shared" si="94"/>
        <v>52.146255996182283</v>
      </c>
      <c r="N758" s="102">
        <f t="shared" si="95"/>
        <v>-52.146255996182283</v>
      </c>
      <c r="X758" s="113">
        <v>4.5592705167173259E-2</v>
      </c>
      <c r="Y758" s="121">
        <v>87.648868333522032</v>
      </c>
      <c r="Z758" s="121">
        <v>47.187978831063454</v>
      </c>
      <c r="AA758" s="121">
        <v>-47.187978831063454</v>
      </c>
      <c r="AB758" s="122"/>
      <c r="AC758" s="106">
        <v>3.0110497237569065E-2</v>
      </c>
      <c r="AD758" s="123">
        <v>79.474914215642031</v>
      </c>
      <c r="AE758" s="124">
        <v>52.146255996182283</v>
      </c>
      <c r="AF758" s="124">
        <v>-52.146255996182283</v>
      </c>
    </row>
    <row r="759" spans="1:32">
      <c r="A759" s="49">
        <v>755</v>
      </c>
      <c r="B759" s="93">
        <v>4.3566362715298887E-2</v>
      </c>
      <c r="C759" s="94">
        <v>3.0110497237569065E-2</v>
      </c>
      <c r="D759" s="95">
        <v>0</v>
      </c>
      <c r="E759" s="59">
        <v>0.57170599076214756</v>
      </c>
      <c r="F759" s="96">
        <f t="shared" si="88"/>
        <v>-0.57170599076214756</v>
      </c>
      <c r="G759" s="97">
        <f t="shared" si="89"/>
        <v>78.903208224879876</v>
      </c>
      <c r="H759" s="98">
        <v>756</v>
      </c>
      <c r="I759" s="99">
        <f t="shared" si="90"/>
        <v>0.32684773987332877</v>
      </c>
      <c r="J759" s="99">
        <f t="shared" si="91"/>
        <v>873.75365117137335</v>
      </c>
      <c r="K759" s="100">
        <f t="shared" si="92"/>
        <v>29.559324267840992</v>
      </c>
      <c r="L759" s="101">
        <f t="shared" si="93"/>
        <v>26.076616246244086</v>
      </c>
      <c r="M759" s="102">
        <f t="shared" si="94"/>
        <v>52.153232492488172</v>
      </c>
      <c r="N759" s="102">
        <f t="shared" si="95"/>
        <v>-52.153232492488172</v>
      </c>
      <c r="X759" s="113">
        <v>4.5592705167173259E-2</v>
      </c>
      <c r="Y759" s="121">
        <v>87.679147378404295</v>
      </c>
      <c r="Z759" s="121">
        <v>47.188004455636886</v>
      </c>
      <c r="AA759" s="121">
        <v>-47.188004455636886</v>
      </c>
      <c r="AB759" s="122"/>
      <c r="AC759" s="106">
        <v>3.0110497237569065E-2</v>
      </c>
      <c r="AD759" s="123">
        <v>78.903208224879876</v>
      </c>
      <c r="AE759" s="124">
        <v>52.153232492488172</v>
      </c>
      <c r="AF759" s="124">
        <v>-52.153232492488172</v>
      </c>
    </row>
    <row r="760" spans="1:32">
      <c r="A760" s="49">
        <v>754</v>
      </c>
      <c r="B760" s="120">
        <v>5.3698074974670724E-2</v>
      </c>
      <c r="C760" s="94">
        <v>3.0110497237569065E-2</v>
      </c>
      <c r="D760" s="95">
        <v>0</v>
      </c>
      <c r="E760" s="59">
        <v>0.73534791434901625</v>
      </c>
      <c r="F760" s="96">
        <f t="shared" si="88"/>
        <v>-0.73534791434901625</v>
      </c>
      <c r="G760" s="97">
        <f t="shared" si="89"/>
        <v>78.167860310530855</v>
      </c>
      <c r="H760" s="98">
        <v>757</v>
      </c>
      <c r="I760" s="99">
        <f t="shared" si="90"/>
        <v>0.54073655513744812</v>
      </c>
      <c r="J760" s="99">
        <f t="shared" si="91"/>
        <v>874.29438772651076</v>
      </c>
      <c r="K760" s="100">
        <f t="shared" si="92"/>
        <v>29.568469485695584</v>
      </c>
      <c r="L760" s="101">
        <f t="shared" si="93"/>
        <v>26.082383893439335</v>
      </c>
      <c r="M760" s="102">
        <f t="shared" si="94"/>
        <v>52.16476778687867</v>
      </c>
      <c r="N760" s="102">
        <f t="shared" si="95"/>
        <v>-52.16476778687867</v>
      </c>
      <c r="X760" s="113">
        <v>4.5592705167173259E-2</v>
      </c>
      <c r="Y760" s="121">
        <v>87.049749170808425</v>
      </c>
      <c r="Z760" s="121">
        <v>47.199073391728859</v>
      </c>
      <c r="AA760" s="121">
        <v>-47.199073391728859</v>
      </c>
      <c r="AB760" s="122"/>
      <c r="AC760" s="106">
        <v>3.0110497237569065E-2</v>
      </c>
      <c r="AD760" s="123">
        <v>78.167860310530855</v>
      </c>
      <c r="AE760" s="124">
        <v>52.16476778687867</v>
      </c>
      <c r="AF760" s="124">
        <v>-52.16476778687867</v>
      </c>
    </row>
    <row r="761" spans="1:32">
      <c r="A761" s="49">
        <v>758</v>
      </c>
      <c r="B761" s="93">
        <v>9.6251266464032426E-2</v>
      </c>
      <c r="C761" s="94">
        <v>3.0315908768947443E-2</v>
      </c>
      <c r="D761" s="95">
        <v>2</v>
      </c>
      <c r="E761" s="59">
        <v>1.4953840334247435</v>
      </c>
      <c r="F761" s="96">
        <f t="shared" si="88"/>
        <v>0.50461596657525654</v>
      </c>
      <c r="G761" s="97">
        <f t="shared" si="89"/>
        <v>78.672476277106114</v>
      </c>
      <c r="H761" s="98">
        <v>758</v>
      </c>
      <c r="I761" s="99">
        <f t="shared" si="90"/>
        <v>0.25463727372268041</v>
      </c>
      <c r="J761" s="99">
        <f t="shared" si="91"/>
        <v>874.54902500023343</v>
      </c>
      <c r="K761" s="100">
        <f t="shared" si="92"/>
        <v>29.572775064241661</v>
      </c>
      <c r="L761" s="101">
        <f t="shared" si="93"/>
        <v>26.085098498792711</v>
      </c>
      <c r="M761" s="102">
        <f t="shared" si="94"/>
        <v>52.170196997585421</v>
      </c>
      <c r="N761" s="102">
        <f t="shared" si="95"/>
        <v>-52.170196997585421</v>
      </c>
      <c r="X761" s="113">
        <v>4.5592705167173259E-2</v>
      </c>
      <c r="Y761" s="121">
        <v>87.420350963212556</v>
      </c>
      <c r="Z761" s="121">
        <v>47.202909687964492</v>
      </c>
      <c r="AA761" s="121">
        <v>-47.202909687964492</v>
      </c>
      <c r="AB761" s="122"/>
      <c r="AC761" s="106">
        <v>3.0315908768947443E-2</v>
      </c>
      <c r="AD761" s="123">
        <v>78.672476277106114</v>
      </c>
      <c r="AE761" s="124">
        <v>52.170196997585421</v>
      </c>
      <c r="AF761" s="124">
        <v>-52.170196997585421</v>
      </c>
    </row>
    <row r="762" spans="1:32">
      <c r="A762" s="49">
        <v>760</v>
      </c>
      <c r="B762" s="93">
        <v>1.7730496453900711E-2</v>
      </c>
      <c r="C762" s="94">
        <v>3.0347782972092362E-2</v>
      </c>
      <c r="D762" s="95">
        <v>2</v>
      </c>
      <c r="E762" s="59">
        <v>0.19530255835832996</v>
      </c>
      <c r="F762" s="96">
        <f t="shared" si="88"/>
        <v>1.8046974416416701</v>
      </c>
      <c r="G762" s="97">
        <f t="shared" si="89"/>
        <v>80.477173718747778</v>
      </c>
      <c r="H762" s="98">
        <v>759</v>
      </c>
      <c r="I762" s="99">
        <f t="shared" si="90"/>
        <v>3.2569328558679893</v>
      </c>
      <c r="J762" s="99">
        <f t="shared" si="91"/>
        <v>877.80595785610137</v>
      </c>
      <c r="K762" s="100">
        <f t="shared" si="92"/>
        <v>29.627790296545932</v>
      </c>
      <c r="L762" s="101">
        <f t="shared" si="93"/>
        <v>26.119739156004414</v>
      </c>
      <c r="M762" s="102">
        <f t="shared" si="94"/>
        <v>52.239478312008828</v>
      </c>
      <c r="N762" s="102">
        <f t="shared" si="95"/>
        <v>-52.239478312008828</v>
      </c>
      <c r="X762" s="113">
        <v>4.5592705167173259E-2</v>
      </c>
      <c r="Y762" s="121">
        <v>86.790952755616686</v>
      </c>
      <c r="Z762" s="121">
        <v>47.213970585424121</v>
      </c>
      <c r="AA762" s="121">
        <v>-47.213970585424121</v>
      </c>
      <c r="AB762" s="122"/>
      <c r="AC762" s="106">
        <v>3.0347782972092362E-2</v>
      </c>
      <c r="AD762" s="123">
        <v>80.477173718747778</v>
      </c>
      <c r="AE762" s="124">
        <v>52.239478312008828</v>
      </c>
      <c r="AF762" s="124">
        <v>-52.239478312008828</v>
      </c>
    </row>
    <row r="763" spans="1:32">
      <c r="A763" s="49">
        <v>763</v>
      </c>
      <c r="B763" s="120">
        <v>2.8368794326241141E-2</v>
      </c>
      <c r="C763" s="94">
        <v>3.0347782972092362E-2</v>
      </c>
      <c r="D763" s="95">
        <v>0</v>
      </c>
      <c r="E763" s="59">
        <v>0.34390730995836871</v>
      </c>
      <c r="F763" s="96">
        <f t="shared" si="88"/>
        <v>-0.34390730995836871</v>
      </c>
      <c r="G763" s="97">
        <f t="shared" si="89"/>
        <v>80.13326640878941</v>
      </c>
      <c r="H763" s="98">
        <v>760</v>
      </c>
      <c r="I763" s="99">
        <f t="shared" si="90"/>
        <v>0.1182722378428015</v>
      </c>
      <c r="J763" s="99">
        <f t="shared" si="91"/>
        <v>877.92423009394417</v>
      </c>
      <c r="K763" s="100">
        <f t="shared" si="92"/>
        <v>29.629786197236459</v>
      </c>
      <c r="L763" s="101">
        <f t="shared" si="93"/>
        <v>26.120994292834435</v>
      </c>
      <c r="M763" s="102">
        <f t="shared" si="94"/>
        <v>52.241988585668871</v>
      </c>
      <c r="N763" s="102">
        <f t="shared" si="95"/>
        <v>-52.241988585668871</v>
      </c>
      <c r="X763" s="113">
        <v>4.5592705167173259E-2</v>
      </c>
      <c r="Y763" s="121">
        <v>86.161554548020817</v>
      </c>
      <c r="Z763" s="121">
        <v>47.225025518707618</v>
      </c>
      <c r="AA763" s="121">
        <v>-47.225025518707618</v>
      </c>
      <c r="AB763" s="122"/>
      <c r="AC763" s="106">
        <v>3.0347782972092362E-2</v>
      </c>
      <c r="AD763" s="123">
        <v>80.13326640878941</v>
      </c>
      <c r="AE763" s="124">
        <v>52.241988585668871</v>
      </c>
      <c r="AF763" s="124">
        <v>-52.241988585668871</v>
      </c>
    </row>
    <row r="764" spans="1:32">
      <c r="A764" s="49">
        <v>762</v>
      </c>
      <c r="B764" s="120">
        <v>4.5592705167173259E-2</v>
      </c>
      <c r="C764" s="94">
        <v>3.0347782972092362E-2</v>
      </c>
      <c r="D764" s="95">
        <v>1</v>
      </c>
      <c r="E764" s="59">
        <v>0.60884082233741521</v>
      </c>
      <c r="F764" s="96">
        <f t="shared" si="88"/>
        <v>0.39115917766258479</v>
      </c>
      <c r="G764" s="97">
        <f t="shared" si="89"/>
        <v>80.524425586451997</v>
      </c>
      <c r="H764" s="98">
        <v>761</v>
      </c>
      <c r="I764" s="99">
        <f t="shared" si="90"/>
        <v>0.15300550226966958</v>
      </c>
      <c r="J764" s="99">
        <f t="shared" si="91"/>
        <v>878.07723559621388</v>
      </c>
      <c r="K764" s="100">
        <f t="shared" si="92"/>
        <v>29.632368038957228</v>
      </c>
      <c r="L764" s="101">
        <f t="shared" si="93"/>
        <v>26.122617737308431</v>
      </c>
      <c r="M764" s="102">
        <f t="shared" si="94"/>
        <v>52.245235474616862</v>
      </c>
      <c r="N764" s="102">
        <f t="shared" si="95"/>
        <v>-52.245235474616862</v>
      </c>
      <c r="X764" s="113">
        <v>4.5592705167173259E-2</v>
      </c>
      <c r="Y764" s="121">
        <v>85.532156340424947</v>
      </c>
      <c r="Z764" s="121">
        <v>47.23607449200248</v>
      </c>
      <c r="AA764" s="121">
        <v>-47.23607449200248</v>
      </c>
      <c r="AB764" s="122"/>
      <c r="AC764" s="106">
        <v>3.0347782972092362E-2</v>
      </c>
      <c r="AD764" s="123">
        <v>80.524425586451997</v>
      </c>
      <c r="AE764" s="124">
        <v>52.245235474616862</v>
      </c>
      <c r="AF764" s="124">
        <v>-52.245235474616862</v>
      </c>
    </row>
    <row r="765" spans="1:32">
      <c r="A765" s="49">
        <v>764</v>
      </c>
      <c r="B765" s="93">
        <v>4.9138804457953399E-2</v>
      </c>
      <c r="C765" s="94">
        <v>3.0347782972092362E-2</v>
      </c>
      <c r="D765" s="95">
        <v>4</v>
      </c>
      <c r="E765" s="59">
        <v>0.66629207887616015</v>
      </c>
      <c r="F765" s="96">
        <f t="shared" si="88"/>
        <v>3.3337079211238398</v>
      </c>
      <c r="G765" s="97">
        <f t="shared" si="89"/>
        <v>83.858133507575843</v>
      </c>
      <c r="H765" s="98">
        <v>762</v>
      </c>
      <c r="I765" s="99">
        <f t="shared" si="90"/>
        <v>11.113608503363833</v>
      </c>
      <c r="J765" s="99">
        <f t="shared" si="91"/>
        <v>889.1908440995777</v>
      </c>
      <c r="K765" s="100">
        <f t="shared" si="92"/>
        <v>29.819303212844826</v>
      </c>
      <c r="L765" s="101">
        <f t="shared" si="93"/>
        <v>26.23966304665089</v>
      </c>
      <c r="M765" s="102">
        <f t="shared" si="94"/>
        <v>52.479326093301779</v>
      </c>
      <c r="N765" s="102">
        <f t="shared" si="95"/>
        <v>-52.479326093301779</v>
      </c>
      <c r="X765" s="113">
        <v>4.5592705167173259E-2</v>
      </c>
      <c r="Y765" s="121">
        <v>85.502220659649495</v>
      </c>
      <c r="Z765" s="121">
        <v>47.23609948002219</v>
      </c>
      <c r="AA765" s="121">
        <v>-47.23609948002219</v>
      </c>
      <c r="AB765" s="122"/>
      <c r="AC765" s="106">
        <v>3.0347782972092362E-2</v>
      </c>
      <c r="AD765" s="123">
        <v>83.858133507575843</v>
      </c>
      <c r="AE765" s="124">
        <v>52.479326093301779</v>
      </c>
      <c r="AF765" s="124">
        <v>-52.479326093301779</v>
      </c>
    </row>
    <row r="766" spans="1:32">
      <c r="A766" s="49">
        <v>761</v>
      </c>
      <c r="B766" s="93">
        <v>0.10283687943262411</v>
      </c>
      <c r="C766" s="94">
        <v>3.0347782972092362E-2</v>
      </c>
      <c r="D766" s="95">
        <v>4</v>
      </c>
      <c r="E766" s="59">
        <v>1.6209675191491644</v>
      </c>
      <c r="F766" s="96">
        <f t="shared" si="88"/>
        <v>2.3790324808508356</v>
      </c>
      <c r="G766" s="97">
        <f t="shared" si="89"/>
        <v>86.237165988426682</v>
      </c>
      <c r="H766" s="98">
        <v>763</v>
      </c>
      <c r="I766" s="99">
        <f t="shared" si="90"/>
        <v>5.6597955449432815</v>
      </c>
      <c r="J766" s="99">
        <f t="shared" si="91"/>
        <v>894.85063964452104</v>
      </c>
      <c r="K766" s="100">
        <f t="shared" si="92"/>
        <v>29.91405421611255</v>
      </c>
      <c r="L766" s="101">
        <f t="shared" si="93"/>
        <v>26.298612094377326</v>
      </c>
      <c r="M766" s="102">
        <f t="shared" si="94"/>
        <v>52.597224188754652</v>
      </c>
      <c r="N766" s="102">
        <f t="shared" si="95"/>
        <v>-52.597224188754652</v>
      </c>
      <c r="X766" s="113">
        <v>4.5592705167173259E-2</v>
      </c>
      <c r="Y766" s="121">
        <v>84.446388580443298</v>
      </c>
      <c r="Z766" s="121">
        <v>47.267160349954217</v>
      </c>
      <c r="AA766" s="121">
        <v>-47.267160349954217</v>
      </c>
      <c r="AB766" s="122"/>
      <c r="AC766" s="106">
        <v>3.0347782972092362E-2</v>
      </c>
      <c r="AD766" s="123">
        <v>86.237165988426682</v>
      </c>
      <c r="AE766" s="124">
        <v>52.597224188754652</v>
      </c>
      <c r="AF766" s="124">
        <v>-52.597224188754652</v>
      </c>
    </row>
    <row r="767" spans="1:32">
      <c r="A767" s="49">
        <v>759</v>
      </c>
      <c r="B767" s="93">
        <v>0.1524822695035461</v>
      </c>
      <c r="C767" s="94">
        <v>3.0347782972092362E-2</v>
      </c>
      <c r="D767" s="95">
        <v>9</v>
      </c>
      <c r="E767" s="59">
        <v>2.6044770108287483</v>
      </c>
      <c r="F767" s="96">
        <f t="shared" si="88"/>
        <v>6.3955229891712513</v>
      </c>
      <c r="G767" s="97">
        <f t="shared" si="89"/>
        <v>92.632688977597937</v>
      </c>
      <c r="H767" s="98">
        <v>764</v>
      </c>
      <c r="I767" s="99">
        <f t="shared" si="90"/>
        <v>40.90271430501798</v>
      </c>
      <c r="J767" s="99">
        <f t="shared" si="91"/>
        <v>935.75335394953902</v>
      </c>
      <c r="K767" s="100">
        <f t="shared" si="92"/>
        <v>30.590085876792486</v>
      </c>
      <c r="L767" s="101">
        <f t="shared" si="93"/>
        <v>26.711718162241635</v>
      </c>
      <c r="M767" s="102">
        <f t="shared" si="94"/>
        <v>53.423436324483269</v>
      </c>
      <c r="N767" s="102">
        <f t="shared" si="95"/>
        <v>-53.423436324483269</v>
      </c>
      <c r="X767" s="113">
        <v>4.5592705167173259E-2</v>
      </c>
      <c r="Y767" s="121">
        <v>84.3905565012371</v>
      </c>
      <c r="Z767" s="121">
        <v>47.267247138251861</v>
      </c>
      <c r="AA767" s="121">
        <v>-47.267247138251861</v>
      </c>
      <c r="AB767" s="122"/>
      <c r="AC767" s="106">
        <v>3.0347782972092362E-2</v>
      </c>
      <c r="AD767" s="123">
        <v>92.632688977597937</v>
      </c>
      <c r="AE767" s="124">
        <v>53.423436324483269</v>
      </c>
      <c r="AF767" s="124">
        <v>-53.423436324483269</v>
      </c>
    </row>
    <row r="768" spans="1:32">
      <c r="A768" s="49">
        <v>768</v>
      </c>
      <c r="B768" s="120">
        <v>3.5460992907801426E-3</v>
      </c>
      <c r="C768" s="94">
        <v>3.0391344383057083E-2</v>
      </c>
      <c r="D768" s="95">
        <v>0</v>
      </c>
      <c r="E768" s="59">
        <v>2.1717409177158104E-2</v>
      </c>
      <c r="F768" s="96">
        <f t="shared" si="88"/>
        <v>-2.1717409177158104E-2</v>
      </c>
      <c r="G768" s="97">
        <f t="shared" si="89"/>
        <v>92.61097156842078</v>
      </c>
      <c r="H768" s="98">
        <v>765</v>
      </c>
      <c r="I768" s="99">
        <f t="shared" si="90"/>
        <v>4.7164586136811104E-4</v>
      </c>
      <c r="J768" s="99">
        <f t="shared" si="91"/>
        <v>935.75382559540037</v>
      </c>
      <c r="K768" s="100">
        <f t="shared" si="92"/>
        <v>30.590093585920922</v>
      </c>
      <c r="L768" s="101">
        <f t="shared" si="93"/>
        <v>26.711722797248342</v>
      </c>
      <c r="M768" s="102">
        <f t="shared" si="94"/>
        <v>53.423445594496684</v>
      </c>
      <c r="N768" s="102">
        <f t="shared" si="95"/>
        <v>-53.423445594496684</v>
      </c>
      <c r="X768" s="113">
        <v>4.5592705167173259E-2</v>
      </c>
      <c r="Y768" s="121">
        <v>85.334724422030902</v>
      </c>
      <c r="Z768" s="121">
        <v>47.29205148718664</v>
      </c>
      <c r="AA768" s="121">
        <v>-47.29205148718664</v>
      </c>
      <c r="AB768" s="122"/>
      <c r="AC768" s="106">
        <v>3.0391344383057083E-2</v>
      </c>
      <c r="AD768" s="123">
        <v>92.61097156842078</v>
      </c>
      <c r="AE768" s="124">
        <v>53.423445594496684</v>
      </c>
      <c r="AF768" s="124">
        <v>-53.423445594496684</v>
      </c>
    </row>
    <row r="769" spans="1:32">
      <c r="A769" s="49">
        <v>767</v>
      </c>
      <c r="B769" s="120">
        <v>9.11854103343465E-3</v>
      </c>
      <c r="C769" s="94">
        <v>3.0391344383057083E-2</v>
      </c>
      <c r="D769" s="95">
        <v>0</v>
      </c>
      <c r="E769" s="59">
        <v>6.7702365875818557E-2</v>
      </c>
      <c r="F769" s="96">
        <f t="shared" si="88"/>
        <v>-6.7702365875818557E-2</v>
      </c>
      <c r="G769" s="97">
        <f t="shared" si="89"/>
        <v>92.543269202544963</v>
      </c>
      <c r="H769" s="98">
        <v>766</v>
      </c>
      <c r="I769" s="99">
        <f t="shared" si="90"/>
        <v>4.5836103451832007E-3</v>
      </c>
      <c r="J769" s="99">
        <f t="shared" si="91"/>
        <v>935.75840920574558</v>
      </c>
      <c r="K769" s="100">
        <f t="shared" si="92"/>
        <v>30.590168505677532</v>
      </c>
      <c r="L769" s="101">
        <f t="shared" si="93"/>
        <v>26.711767841623328</v>
      </c>
      <c r="M769" s="102">
        <f t="shared" si="94"/>
        <v>53.423535683246655</v>
      </c>
      <c r="N769" s="102">
        <f t="shared" si="95"/>
        <v>-53.423535683246655</v>
      </c>
      <c r="X769" s="113">
        <v>4.5592705167173259E-2</v>
      </c>
      <c r="Y769" s="121">
        <v>84.277427381203381</v>
      </c>
      <c r="Z769" s="121">
        <v>47.323113531455817</v>
      </c>
      <c r="AA769" s="121">
        <v>-47.323113531455817</v>
      </c>
      <c r="AB769" s="122"/>
      <c r="AC769" s="106">
        <v>3.0391344383057083E-2</v>
      </c>
      <c r="AD769" s="123">
        <v>92.543269202544963</v>
      </c>
      <c r="AE769" s="124">
        <v>53.423535683246655</v>
      </c>
      <c r="AF769" s="124">
        <v>-53.423535683246655</v>
      </c>
    </row>
    <row r="770" spans="1:32">
      <c r="A770" s="49">
        <v>771</v>
      </c>
      <c r="B770" s="120">
        <v>4.0020263424518747E-2</v>
      </c>
      <c r="C770" s="94">
        <v>3.0391344383057083E-2</v>
      </c>
      <c r="D770" s="95">
        <v>2</v>
      </c>
      <c r="E770" s="59">
        <v>0.40171111545085719</v>
      </c>
      <c r="F770" s="96">
        <f t="shared" si="88"/>
        <v>1.5982888845491428</v>
      </c>
      <c r="G770" s="97">
        <f t="shared" si="89"/>
        <v>94.141558087094111</v>
      </c>
      <c r="H770" s="98">
        <v>767</v>
      </c>
      <c r="I770" s="99">
        <f t="shared" si="90"/>
        <v>2.5545273584733428</v>
      </c>
      <c r="J770" s="99">
        <f t="shared" si="91"/>
        <v>938.31293656421894</v>
      </c>
      <c r="K770" s="100">
        <f t="shared" si="92"/>
        <v>30.631894106702234</v>
      </c>
      <c r="L770" s="101">
        <f t="shared" si="93"/>
        <v>26.736829036267636</v>
      </c>
      <c r="M770" s="102">
        <f t="shared" si="94"/>
        <v>53.473658072535272</v>
      </c>
      <c r="N770" s="102">
        <f t="shared" si="95"/>
        <v>-53.473658072535272</v>
      </c>
      <c r="X770" s="113">
        <v>4.5592705167173259E-2</v>
      </c>
      <c r="Y770" s="121">
        <v>83.22013034037586</v>
      </c>
      <c r="Z770" s="121">
        <v>47.35412840979285</v>
      </c>
      <c r="AA770" s="121">
        <v>-47.35412840979285</v>
      </c>
      <c r="AB770" s="122"/>
      <c r="AC770" s="106">
        <v>3.0391344383057083E-2</v>
      </c>
      <c r="AD770" s="123">
        <v>94.141558087094111</v>
      </c>
      <c r="AE770" s="124">
        <v>53.473658072535272</v>
      </c>
      <c r="AF770" s="124">
        <v>-53.473658072535272</v>
      </c>
    </row>
    <row r="771" spans="1:32">
      <c r="A771" s="49">
        <v>772</v>
      </c>
      <c r="B771" s="93">
        <v>5.7244174265450858E-2</v>
      </c>
      <c r="C771" s="94">
        <v>3.0391344383057083E-2</v>
      </c>
      <c r="D771" s="95">
        <v>0</v>
      </c>
      <c r="E771" s="59">
        <v>0.6180971292893116</v>
      </c>
      <c r="F771" s="96">
        <f t="shared" si="88"/>
        <v>-0.6180971292893116</v>
      </c>
      <c r="G771" s="97">
        <f t="shared" si="89"/>
        <v>93.523460957804801</v>
      </c>
      <c r="H771" s="98">
        <v>768</v>
      </c>
      <c r="I771" s="99">
        <f t="shared" si="90"/>
        <v>0.38204406123568796</v>
      </c>
      <c r="J771" s="99">
        <f t="shared" si="91"/>
        <v>938.6949806254546</v>
      </c>
      <c r="K771" s="100">
        <f t="shared" si="92"/>
        <v>30.63812952230365</v>
      </c>
      <c r="L771" s="101">
        <f t="shared" si="93"/>
        <v>26.740569737010844</v>
      </c>
      <c r="M771" s="102">
        <f t="shared" si="94"/>
        <v>53.481139474021688</v>
      </c>
      <c r="N771" s="102">
        <f t="shared" si="95"/>
        <v>-53.481139474021688</v>
      </c>
      <c r="X771" s="113">
        <v>4.5592705167173259E-2</v>
      </c>
      <c r="Y771" s="121">
        <v>83.145580569967564</v>
      </c>
      <c r="Z771" s="121">
        <v>47.354282486543042</v>
      </c>
      <c r="AA771" s="121">
        <v>-47.354282486543042</v>
      </c>
      <c r="AB771" s="122"/>
      <c r="AC771" s="106">
        <v>3.0391344383057083E-2</v>
      </c>
      <c r="AD771" s="123">
        <v>93.523460957804801</v>
      </c>
      <c r="AE771" s="124">
        <v>53.481139474021688</v>
      </c>
      <c r="AF771" s="124">
        <v>-53.481139474021688</v>
      </c>
    </row>
    <row r="772" spans="1:32">
      <c r="A772" s="49">
        <v>773</v>
      </c>
      <c r="B772" s="120">
        <v>5.7244174265450858E-2</v>
      </c>
      <c r="C772" s="94">
        <v>3.0391344383057083E-2</v>
      </c>
      <c r="D772" s="95">
        <v>0</v>
      </c>
      <c r="E772" s="59">
        <v>0.6180971292893116</v>
      </c>
      <c r="F772" s="96">
        <f t="shared" si="88"/>
        <v>-0.6180971292893116</v>
      </c>
      <c r="G772" s="97">
        <f t="shared" si="89"/>
        <v>92.90536382851549</v>
      </c>
      <c r="H772" s="98">
        <v>769</v>
      </c>
      <c r="I772" s="99">
        <f t="shared" si="90"/>
        <v>0.38204406123568796</v>
      </c>
      <c r="J772" s="99">
        <f t="shared" si="91"/>
        <v>939.07702468669027</v>
      </c>
      <c r="K772" s="100">
        <f t="shared" si="92"/>
        <v>30.644363669142979</v>
      </c>
      <c r="L772" s="101">
        <f t="shared" si="93"/>
        <v>26.74430852941753</v>
      </c>
      <c r="M772" s="102">
        <f t="shared" si="94"/>
        <v>53.488617058835061</v>
      </c>
      <c r="N772" s="102">
        <f t="shared" si="95"/>
        <v>-53.488617058835061</v>
      </c>
      <c r="X772" s="113">
        <v>4.5592705167173259E-2</v>
      </c>
      <c r="Y772" s="121">
        <v>82.93627834643749</v>
      </c>
      <c r="Z772" s="121">
        <v>47.355496930863957</v>
      </c>
      <c r="AA772" s="121">
        <v>-47.355496930863957</v>
      </c>
      <c r="AB772" s="122"/>
      <c r="AC772" s="106">
        <v>3.0391344383057083E-2</v>
      </c>
      <c r="AD772" s="123">
        <v>92.90536382851549</v>
      </c>
      <c r="AE772" s="124">
        <v>53.488617058835061</v>
      </c>
      <c r="AF772" s="124">
        <v>-53.488617058835061</v>
      </c>
    </row>
    <row r="773" spans="1:32">
      <c r="A773" s="49">
        <v>765</v>
      </c>
      <c r="B773" s="93">
        <v>5.9270516717325229E-2</v>
      </c>
      <c r="C773" s="94">
        <v>3.0391344383057083E-2</v>
      </c>
      <c r="D773" s="95">
        <v>0</v>
      </c>
      <c r="E773" s="59">
        <v>0.64453137177427267</v>
      </c>
      <c r="F773" s="96">
        <f t="shared" ref="F773:F836" si="96">D773-E773</f>
        <v>-0.64453137177427267</v>
      </c>
      <c r="G773" s="97">
        <f t="shared" ref="G773:G836" si="97">G772+F773</f>
        <v>92.260832456741213</v>
      </c>
      <c r="H773" s="98">
        <v>770</v>
      </c>
      <c r="I773" s="99">
        <f t="shared" ref="I773:I836" si="98">F773^2</f>
        <v>0.41542068920122571</v>
      </c>
      <c r="J773" s="99">
        <f t="shared" ref="J773:J836" si="99">J772+I773</f>
        <v>939.49244537589152</v>
      </c>
      <c r="K773" s="100">
        <f t="shared" ref="K773:K836" si="100">SQRT(J773)</f>
        <v>30.65114101262613</v>
      </c>
      <c r="L773" s="101">
        <f t="shared" ref="L773:L836" si="101">K773*SQRT(1-J773/$J$1503)</f>
        <v>26.748371790285265</v>
      </c>
      <c r="M773" s="102">
        <f t="shared" ref="M773:M836" si="102">2*L773</f>
        <v>53.496743580570531</v>
      </c>
      <c r="N773" s="102">
        <f t="shared" ref="N773:N836" si="103">-2*L773</f>
        <v>-53.496743580570531</v>
      </c>
      <c r="X773" s="103">
        <v>4.5592705167173259E-2</v>
      </c>
      <c r="Y773" s="121">
        <v>83.722893489303829</v>
      </c>
      <c r="Z773" s="121">
        <v>47.372642782826638</v>
      </c>
      <c r="AA773" s="121">
        <v>-47.372642782826638</v>
      </c>
      <c r="AB773" s="122"/>
      <c r="AC773" s="106">
        <v>3.0391344383057083E-2</v>
      </c>
      <c r="AD773" s="123">
        <v>92.260832456741213</v>
      </c>
      <c r="AE773" s="124">
        <v>53.496743580570531</v>
      </c>
      <c r="AF773" s="124">
        <v>-53.496743580570531</v>
      </c>
    </row>
    <row r="774" spans="1:32">
      <c r="A774" s="49">
        <v>770</v>
      </c>
      <c r="B774" s="120">
        <v>6.3829787234042562E-2</v>
      </c>
      <c r="C774" s="94">
        <v>3.0391344383057083E-2</v>
      </c>
      <c r="D774" s="95">
        <v>1</v>
      </c>
      <c r="E774" s="59">
        <v>0.70467711066972372</v>
      </c>
      <c r="F774" s="96">
        <f t="shared" si="96"/>
        <v>0.29532288933027628</v>
      </c>
      <c r="G774" s="97">
        <f t="shared" si="97"/>
        <v>92.556155346071492</v>
      </c>
      <c r="H774" s="98">
        <v>771</v>
      </c>
      <c r="I774" s="99">
        <f t="shared" si="98"/>
        <v>8.7215608962382618E-2</v>
      </c>
      <c r="J774" s="99">
        <f t="shared" si="99"/>
        <v>939.57966098485394</v>
      </c>
      <c r="K774" s="100">
        <f t="shared" si="100"/>
        <v>30.652563693512718</v>
      </c>
      <c r="L774" s="101">
        <f t="shared" si="101"/>
        <v>26.749224566323402</v>
      </c>
      <c r="M774" s="102">
        <f t="shared" si="102"/>
        <v>53.498449132646805</v>
      </c>
      <c r="N774" s="102">
        <f t="shared" si="103"/>
        <v>-53.498449132646805</v>
      </c>
      <c r="X774" s="103">
        <v>4.5592705167173259E-2</v>
      </c>
      <c r="Y774" s="121">
        <v>82.509215379402804</v>
      </c>
      <c r="Z774" s="121">
        <v>47.413401885775393</v>
      </c>
      <c r="AA774" s="121">
        <v>-47.413401885775393</v>
      </c>
      <c r="AB774" s="122"/>
      <c r="AC774" s="106">
        <v>3.0391344383057083E-2</v>
      </c>
      <c r="AD774" s="123">
        <v>92.556155346071492</v>
      </c>
      <c r="AE774" s="124">
        <v>53.498449132646805</v>
      </c>
      <c r="AF774" s="124">
        <v>-53.498449132646805</v>
      </c>
    </row>
    <row r="775" spans="1:32">
      <c r="A775" s="49">
        <v>766</v>
      </c>
      <c r="B775" s="93">
        <v>6.6362715298885516E-2</v>
      </c>
      <c r="C775" s="94">
        <v>3.0391344383057083E-2</v>
      </c>
      <c r="D775" s="95">
        <v>1</v>
      </c>
      <c r="E775" s="59">
        <v>0.73847608294407463</v>
      </c>
      <c r="F775" s="96">
        <f t="shared" si="96"/>
        <v>0.26152391705592537</v>
      </c>
      <c r="G775" s="97">
        <f t="shared" si="97"/>
        <v>92.817679263127417</v>
      </c>
      <c r="H775" s="98">
        <v>772</v>
      </c>
      <c r="I775" s="99">
        <f t="shared" si="98"/>
        <v>6.8394759192274529E-2</v>
      </c>
      <c r="J775" s="99">
        <f t="shared" si="99"/>
        <v>939.64805574404625</v>
      </c>
      <c r="K775" s="100">
        <f t="shared" si="100"/>
        <v>30.653679318216373</v>
      </c>
      <c r="L775" s="101">
        <f t="shared" si="101"/>
        <v>26.749893246508073</v>
      </c>
      <c r="M775" s="102">
        <f t="shared" si="102"/>
        <v>53.499786493016146</v>
      </c>
      <c r="N775" s="102">
        <f t="shared" si="103"/>
        <v>-53.499786493016146</v>
      </c>
      <c r="X775" s="103">
        <v>4.5592705167173259E-2</v>
      </c>
      <c r="Y775" s="121">
        <v>83.114574725651522</v>
      </c>
      <c r="Z775" s="121">
        <v>47.423529371954714</v>
      </c>
      <c r="AA775" s="121">
        <v>-47.423529371954714</v>
      </c>
      <c r="AB775" s="122"/>
      <c r="AC775" s="106">
        <v>3.0391344383057083E-2</v>
      </c>
      <c r="AD775" s="123">
        <v>92.817679263127417</v>
      </c>
      <c r="AE775" s="124">
        <v>53.499786493016146</v>
      </c>
      <c r="AF775" s="124">
        <v>-53.499786493016146</v>
      </c>
    </row>
    <row r="776" spans="1:32">
      <c r="A776" s="49">
        <v>769</v>
      </c>
      <c r="B776" s="93">
        <v>6.8895643363728484E-2</v>
      </c>
      <c r="C776" s="94">
        <v>3.0391344383057083E-2</v>
      </c>
      <c r="D776" s="95">
        <v>0</v>
      </c>
      <c r="E776" s="59">
        <v>0.77253913594998413</v>
      </c>
      <c r="F776" s="96">
        <f t="shared" si="96"/>
        <v>-0.77253913594998413</v>
      </c>
      <c r="G776" s="97">
        <f t="shared" si="97"/>
        <v>92.045140127177433</v>
      </c>
      <c r="H776" s="98">
        <v>773</v>
      </c>
      <c r="I776" s="99">
        <f t="shared" si="98"/>
        <v>0.59681671657434809</v>
      </c>
      <c r="J776" s="99">
        <f t="shared" si="99"/>
        <v>940.24487246062063</v>
      </c>
      <c r="K776" s="100">
        <f t="shared" si="100"/>
        <v>30.663412602980454</v>
      </c>
      <c r="L776" s="101">
        <f t="shared" si="101"/>
        <v>26.755725597221055</v>
      </c>
      <c r="M776" s="102">
        <f t="shared" si="102"/>
        <v>53.51145119444211</v>
      </c>
      <c r="N776" s="102">
        <f t="shared" si="103"/>
        <v>-53.51145119444211</v>
      </c>
      <c r="X776" s="103">
        <v>4.5592705167173259E-2</v>
      </c>
      <c r="Y776" s="121">
        <v>82.242347487434685</v>
      </c>
      <c r="Z776" s="121">
        <v>47.444538218736341</v>
      </c>
      <c r="AA776" s="121">
        <v>-47.444538218736341</v>
      </c>
      <c r="AB776" s="122"/>
      <c r="AC776" s="106">
        <v>3.0391344383057083E-2</v>
      </c>
      <c r="AD776" s="123">
        <v>92.045140127177433</v>
      </c>
      <c r="AE776" s="124">
        <v>53.51145119444211</v>
      </c>
      <c r="AF776" s="124">
        <v>-53.51145119444211</v>
      </c>
    </row>
    <row r="777" spans="1:32">
      <c r="A777" s="49">
        <v>774</v>
      </c>
      <c r="B777" s="120">
        <v>1.469098277608916E-2</v>
      </c>
      <c r="C777" s="94">
        <v>3.0524861878453043E-2</v>
      </c>
      <c r="D777" s="95">
        <v>1</v>
      </c>
      <c r="E777" s="59">
        <v>0.15655035479405024</v>
      </c>
      <c r="F777" s="96">
        <f t="shared" si="96"/>
        <v>0.84344964520594978</v>
      </c>
      <c r="G777" s="97">
        <f t="shared" si="97"/>
        <v>92.888589772383384</v>
      </c>
      <c r="H777" s="98">
        <v>774</v>
      </c>
      <c r="I777" s="99">
        <f t="shared" si="98"/>
        <v>0.71140730399804253</v>
      </c>
      <c r="J777" s="99">
        <f t="shared" si="99"/>
        <v>940.95627976461867</v>
      </c>
      <c r="K777" s="100">
        <f t="shared" si="100"/>
        <v>30.675010672608064</v>
      </c>
      <c r="L777" s="101">
        <f t="shared" si="101"/>
        <v>26.762671703101486</v>
      </c>
      <c r="M777" s="102">
        <f t="shared" si="102"/>
        <v>53.525343406202971</v>
      </c>
      <c r="N777" s="102">
        <f t="shared" si="103"/>
        <v>-53.525343406202971</v>
      </c>
      <c r="X777" s="103">
        <v>4.5592705167173259E-2</v>
      </c>
      <c r="Y777" s="121">
        <v>81.370120249217848</v>
      </c>
      <c r="Z777" s="121">
        <v>47.465525387476966</v>
      </c>
      <c r="AA777" s="121">
        <v>-47.465525387476966</v>
      </c>
      <c r="AB777" s="122"/>
      <c r="AC777" s="106">
        <v>3.0524861878453043E-2</v>
      </c>
      <c r="AD777" s="123">
        <v>92.888589772383384</v>
      </c>
      <c r="AE777" s="124">
        <v>53.525343406202971</v>
      </c>
      <c r="AF777" s="124">
        <v>-53.525343406202971</v>
      </c>
    </row>
    <row r="778" spans="1:32">
      <c r="A778" s="49">
        <v>775</v>
      </c>
      <c r="B778" s="120">
        <v>3.242147922998987E-2</v>
      </c>
      <c r="C778" s="94">
        <v>3.0524861878453043E-2</v>
      </c>
      <c r="D778" s="95">
        <v>0</v>
      </c>
      <c r="E778" s="59">
        <v>0.40599633014940784</v>
      </c>
      <c r="F778" s="96">
        <f t="shared" si="96"/>
        <v>-0.40599633014940784</v>
      </c>
      <c r="G778" s="97">
        <f t="shared" si="97"/>
        <v>92.482593442233977</v>
      </c>
      <c r="H778" s="98">
        <v>775</v>
      </c>
      <c r="I778" s="99">
        <f t="shared" si="98"/>
        <v>0.16483302009478695</v>
      </c>
      <c r="J778" s="99">
        <f t="shared" si="99"/>
        <v>941.12111278471343</v>
      </c>
      <c r="K778" s="100">
        <f t="shared" si="100"/>
        <v>30.677697318813117</v>
      </c>
      <c r="L778" s="101">
        <f t="shared" si="101"/>
        <v>26.764280173270194</v>
      </c>
      <c r="M778" s="102">
        <f t="shared" si="102"/>
        <v>53.528560346540388</v>
      </c>
      <c r="N778" s="102">
        <f t="shared" si="103"/>
        <v>-53.528560346540388</v>
      </c>
      <c r="X778" s="103">
        <v>4.5592705167173259E-2</v>
      </c>
      <c r="Y778" s="121">
        <v>81.882881722879304</v>
      </c>
      <c r="Z778" s="121">
        <v>47.472773480114711</v>
      </c>
      <c r="AA778" s="121">
        <v>-47.472773480114711</v>
      </c>
      <c r="AB778" s="122"/>
      <c r="AC778" s="106">
        <v>3.0524861878453043E-2</v>
      </c>
      <c r="AD778" s="123">
        <v>92.482593442233977</v>
      </c>
      <c r="AE778" s="124">
        <v>53.528560346540388</v>
      </c>
      <c r="AF778" s="124">
        <v>-53.528560346540388</v>
      </c>
    </row>
    <row r="779" spans="1:32">
      <c r="A779" s="49">
        <v>776</v>
      </c>
      <c r="B779" s="93">
        <v>4.6099290780141848E-2</v>
      </c>
      <c r="C779" s="94">
        <v>3.0524861878453043E-2</v>
      </c>
      <c r="D779" s="95">
        <v>1</v>
      </c>
      <c r="E779" s="59">
        <v>0.62022182930449998</v>
      </c>
      <c r="F779" s="96">
        <f t="shared" si="96"/>
        <v>0.37977817069550002</v>
      </c>
      <c r="G779" s="97">
        <f t="shared" si="97"/>
        <v>92.862371612929479</v>
      </c>
      <c r="H779" s="98">
        <v>776</v>
      </c>
      <c r="I779" s="99">
        <f t="shared" si="98"/>
        <v>0.14423145893682035</v>
      </c>
      <c r="J779" s="99">
        <f t="shared" si="99"/>
        <v>941.26534424365025</v>
      </c>
      <c r="K779" s="100">
        <f t="shared" si="100"/>
        <v>30.680047983072814</v>
      </c>
      <c r="L779" s="101">
        <f t="shared" si="101"/>
        <v>26.765687319070565</v>
      </c>
      <c r="M779" s="102">
        <f t="shared" si="102"/>
        <v>53.531374638141131</v>
      </c>
      <c r="N779" s="102">
        <f t="shared" si="103"/>
        <v>-53.531374638141131</v>
      </c>
      <c r="X779" s="103">
        <v>4.5592705167173259E-2</v>
      </c>
      <c r="Y779" s="121">
        <v>80.245567435014905</v>
      </c>
      <c r="Z779" s="121">
        <v>47.546528313113448</v>
      </c>
      <c r="AA779" s="121">
        <v>-47.546528313113448</v>
      </c>
      <c r="AB779" s="122"/>
      <c r="AC779" s="106">
        <v>3.0524861878453043E-2</v>
      </c>
      <c r="AD779" s="123">
        <v>92.862371612929479</v>
      </c>
      <c r="AE779" s="124">
        <v>53.531374638141131</v>
      </c>
      <c r="AF779" s="124">
        <v>-53.531374638141131</v>
      </c>
    </row>
    <row r="780" spans="1:32">
      <c r="A780" s="49">
        <v>781</v>
      </c>
      <c r="B780" s="93">
        <v>1.2158054711246201E-2</v>
      </c>
      <c r="C780" s="94">
        <v>3.0585068706615665E-2</v>
      </c>
      <c r="D780" s="95">
        <v>0</v>
      </c>
      <c r="E780" s="59">
        <v>0.12496868743747497</v>
      </c>
      <c r="F780" s="96">
        <f t="shared" si="96"/>
        <v>-0.12496868743747497</v>
      </c>
      <c r="G780" s="97">
        <f t="shared" si="97"/>
        <v>92.737402925492006</v>
      </c>
      <c r="H780" s="98">
        <v>777</v>
      </c>
      <c r="I780" s="99">
        <f t="shared" si="98"/>
        <v>1.5617172839845313E-2</v>
      </c>
      <c r="J780" s="99">
        <f t="shared" si="99"/>
        <v>941.28096141649007</v>
      </c>
      <c r="K780" s="100">
        <f t="shared" si="100"/>
        <v>30.680302498777454</v>
      </c>
      <c r="L780" s="101">
        <f t="shared" si="101"/>
        <v>26.765839666499129</v>
      </c>
      <c r="M780" s="102">
        <f t="shared" si="102"/>
        <v>53.531679332998259</v>
      </c>
      <c r="N780" s="102">
        <f t="shared" si="103"/>
        <v>-53.531679332998259</v>
      </c>
      <c r="X780" s="103">
        <v>4.5592705167173259E-2</v>
      </c>
      <c r="Y780" s="121">
        <v>78.608253147150506</v>
      </c>
      <c r="Z780" s="121">
        <v>47.620015701769987</v>
      </c>
      <c r="AA780" s="121">
        <v>-47.620015701769987</v>
      </c>
      <c r="AB780" s="122"/>
      <c r="AC780" s="106">
        <v>3.0585068706615665E-2</v>
      </c>
      <c r="AD780" s="123">
        <v>92.737402925492006</v>
      </c>
      <c r="AE780" s="124">
        <v>53.531679332998259</v>
      </c>
      <c r="AF780" s="124">
        <v>-53.531679332998259</v>
      </c>
    </row>
    <row r="781" spans="1:32">
      <c r="A781" s="49">
        <v>778</v>
      </c>
      <c r="B781" s="93">
        <v>2.0263424518743672E-2</v>
      </c>
      <c r="C781" s="94">
        <v>3.0585068706615665E-2</v>
      </c>
      <c r="D781" s="95">
        <v>0</v>
      </c>
      <c r="E781" s="59">
        <v>0.23114141885980519</v>
      </c>
      <c r="F781" s="96">
        <f t="shared" si="96"/>
        <v>-0.23114141885980519</v>
      </c>
      <c r="G781" s="97">
        <f t="shared" si="97"/>
        <v>92.5062615066322</v>
      </c>
      <c r="H781" s="98">
        <v>778</v>
      </c>
      <c r="I781" s="99">
        <f t="shared" si="98"/>
        <v>5.3426355512523907E-2</v>
      </c>
      <c r="J781" s="99">
        <f t="shared" si="99"/>
        <v>941.33438777200263</v>
      </c>
      <c r="K781" s="100">
        <f t="shared" si="100"/>
        <v>30.681173181154637</v>
      </c>
      <c r="L781" s="101">
        <f t="shared" si="101"/>
        <v>26.766360823076898</v>
      </c>
      <c r="M781" s="102">
        <f t="shared" si="102"/>
        <v>53.532721646153796</v>
      </c>
      <c r="N781" s="102">
        <f t="shared" si="103"/>
        <v>-53.532721646153796</v>
      </c>
      <c r="X781" s="113">
        <v>4.5592705167173259E-2</v>
      </c>
      <c r="Y781" s="121">
        <v>76.970938859286107</v>
      </c>
      <c r="Z781" s="121">
        <v>47.693236882346795</v>
      </c>
      <c r="AA781" s="121">
        <v>-47.693236882346795</v>
      </c>
      <c r="AB781" s="122"/>
      <c r="AC781" s="106">
        <v>3.0585068706615665E-2</v>
      </c>
      <c r="AD781" s="123">
        <v>92.5062615066322</v>
      </c>
      <c r="AE781" s="124">
        <v>53.532721646153796</v>
      </c>
      <c r="AF781" s="124">
        <v>-53.532721646153796</v>
      </c>
    </row>
    <row r="782" spans="1:32">
      <c r="A782" s="49">
        <v>783</v>
      </c>
      <c r="B782" s="93">
        <v>4.5592705167173259E-2</v>
      </c>
      <c r="C782" s="94">
        <v>3.0585068706615665E-2</v>
      </c>
      <c r="D782" s="95">
        <v>1</v>
      </c>
      <c r="E782" s="59">
        <v>0.61356272651371357</v>
      </c>
      <c r="F782" s="96">
        <f t="shared" si="96"/>
        <v>0.38643727348628643</v>
      </c>
      <c r="G782" s="97">
        <f t="shared" si="97"/>
        <v>92.892698780118479</v>
      </c>
      <c r="H782" s="98">
        <v>779</v>
      </c>
      <c r="I782" s="99">
        <f t="shared" si="98"/>
        <v>0.14933376633951492</v>
      </c>
      <c r="J782" s="99">
        <f t="shared" si="99"/>
        <v>941.48372153834214</v>
      </c>
      <c r="K782" s="100">
        <f t="shared" si="100"/>
        <v>30.683606723107733</v>
      </c>
      <c r="L782" s="101">
        <f t="shared" si="101"/>
        <v>26.76781732763234</v>
      </c>
      <c r="M782" s="102">
        <f t="shared" si="102"/>
        <v>53.53563465526468</v>
      </c>
      <c r="N782" s="102">
        <f t="shared" si="103"/>
        <v>-53.53563465526468</v>
      </c>
      <c r="X782" s="113">
        <v>4.5592705167173259E-2</v>
      </c>
      <c r="Y782" s="121">
        <v>76.328011638787316</v>
      </c>
      <c r="Z782" s="121">
        <v>47.704503332739051</v>
      </c>
      <c r="AA782" s="121">
        <v>-47.704503332739051</v>
      </c>
      <c r="AB782" s="122"/>
      <c r="AC782" s="106">
        <v>3.0585068706615665E-2</v>
      </c>
      <c r="AD782" s="123">
        <v>92.892698780118479</v>
      </c>
      <c r="AE782" s="124">
        <v>53.53563465526468</v>
      </c>
      <c r="AF782" s="124">
        <v>-53.53563465526468</v>
      </c>
    </row>
    <row r="783" spans="1:32">
      <c r="A783" s="49">
        <v>779</v>
      </c>
      <c r="B783" s="93">
        <v>4.8125633232016213E-2</v>
      </c>
      <c r="C783" s="94">
        <v>3.0585068706615665E-2</v>
      </c>
      <c r="D783" s="95">
        <v>0</v>
      </c>
      <c r="E783" s="59">
        <v>0.65482779288031667</v>
      </c>
      <c r="F783" s="96">
        <f t="shared" si="96"/>
        <v>-0.65482779288031667</v>
      </c>
      <c r="G783" s="97">
        <f t="shared" si="97"/>
        <v>92.237870987238168</v>
      </c>
      <c r="H783" s="98">
        <v>780</v>
      </c>
      <c r="I783" s="99">
        <f t="shared" si="98"/>
        <v>0.42879943832850692</v>
      </c>
      <c r="J783" s="99">
        <f t="shared" si="99"/>
        <v>941.91252097667063</v>
      </c>
      <c r="K783" s="100">
        <f t="shared" si="100"/>
        <v>30.690593363059481</v>
      </c>
      <c r="L783" s="101">
        <f t="shared" si="101"/>
        <v>26.771997943314521</v>
      </c>
      <c r="M783" s="102">
        <f t="shared" si="102"/>
        <v>53.543995886629041</v>
      </c>
      <c r="N783" s="102">
        <f t="shared" si="103"/>
        <v>-53.543995886629041</v>
      </c>
      <c r="X783" s="113">
        <v>4.5592705167173259E-2</v>
      </c>
      <c r="Y783" s="121">
        <v>75.63795396909309</v>
      </c>
      <c r="Z783" s="121">
        <v>47.71747432110395</v>
      </c>
      <c r="AA783" s="121">
        <v>-47.71747432110395</v>
      </c>
      <c r="AB783" s="122"/>
      <c r="AC783" s="106">
        <v>3.0585068706615665E-2</v>
      </c>
      <c r="AD783" s="123">
        <v>92.237870987238168</v>
      </c>
      <c r="AE783" s="124">
        <v>53.543995886629041</v>
      </c>
      <c r="AF783" s="124">
        <v>-53.543995886629041</v>
      </c>
    </row>
    <row r="784" spans="1:32">
      <c r="A784" s="49">
        <v>777</v>
      </c>
      <c r="B784" s="120">
        <v>7.0921985815602842E-2</v>
      </c>
      <c r="C784" s="94">
        <v>3.0585068706615665E-2</v>
      </c>
      <c r="D784" s="95">
        <v>2</v>
      </c>
      <c r="E784" s="59">
        <v>1.0443925742647844</v>
      </c>
      <c r="F784" s="96">
        <f t="shared" si="96"/>
        <v>0.95560742573521562</v>
      </c>
      <c r="G784" s="97">
        <f t="shared" si="97"/>
        <v>93.193478412973377</v>
      </c>
      <c r="H784" s="98">
        <v>781</v>
      </c>
      <c r="I784" s="99">
        <f t="shared" si="98"/>
        <v>0.91318555212028563</v>
      </c>
      <c r="J784" s="99">
        <f t="shared" si="99"/>
        <v>942.82570652879087</v>
      </c>
      <c r="K784" s="100">
        <f t="shared" si="100"/>
        <v>30.705467046257265</v>
      </c>
      <c r="L784" s="101">
        <f t="shared" si="101"/>
        <v>26.780893139836202</v>
      </c>
      <c r="M784" s="102">
        <f t="shared" si="102"/>
        <v>53.561786279672404</v>
      </c>
      <c r="N784" s="102">
        <f t="shared" si="103"/>
        <v>-53.561786279672404</v>
      </c>
      <c r="X784" s="113">
        <v>4.5592705167173259E-2</v>
      </c>
      <c r="Y784" s="121">
        <v>74.947896299398863</v>
      </c>
      <c r="Z784" s="121">
        <v>47.730436961722475</v>
      </c>
      <c r="AA784" s="121">
        <v>-47.730436961722475</v>
      </c>
      <c r="AB784" s="122"/>
      <c r="AC784" s="106">
        <v>3.0585068706615665E-2</v>
      </c>
      <c r="AD784" s="123">
        <v>93.193478412973377</v>
      </c>
      <c r="AE784" s="124">
        <v>53.561786279672404</v>
      </c>
      <c r="AF784" s="124">
        <v>-53.561786279672404</v>
      </c>
    </row>
    <row r="785" spans="1:32">
      <c r="A785" s="49">
        <v>782</v>
      </c>
      <c r="B785" s="93">
        <v>8.5106382978723402E-2</v>
      </c>
      <c r="C785" s="94">
        <v>3.0585068706615665E-2</v>
      </c>
      <c r="D785" s="95">
        <v>1</v>
      </c>
      <c r="E785" s="59">
        <v>1.3007311110686195</v>
      </c>
      <c r="F785" s="96">
        <f t="shared" si="96"/>
        <v>-0.30073111106861949</v>
      </c>
      <c r="G785" s="97">
        <f t="shared" si="97"/>
        <v>92.892747301904762</v>
      </c>
      <c r="H785" s="98">
        <v>782</v>
      </c>
      <c r="I785" s="99">
        <f t="shared" si="98"/>
        <v>9.0439201164566357E-2</v>
      </c>
      <c r="J785" s="99">
        <f t="shared" si="99"/>
        <v>942.91614572995547</v>
      </c>
      <c r="K785" s="100">
        <f t="shared" si="100"/>
        <v>30.706939699845627</v>
      </c>
      <c r="L785" s="101">
        <f t="shared" si="101"/>
        <v>26.78177350296793</v>
      </c>
      <c r="M785" s="102">
        <f t="shared" si="102"/>
        <v>53.56354700593586</v>
      </c>
      <c r="N785" s="102">
        <f t="shared" si="103"/>
        <v>-53.56354700593586</v>
      </c>
      <c r="X785" s="113">
        <v>4.5592705167173259E-2</v>
      </c>
      <c r="Y785" s="121">
        <v>76.25404192744773</v>
      </c>
      <c r="Z785" s="121">
        <v>47.776810001138273</v>
      </c>
      <c r="AA785" s="121">
        <v>-47.776810001138273</v>
      </c>
      <c r="AB785" s="122"/>
      <c r="AC785" s="106">
        <v>3.0585068706615665E-2</v>
      </c>
      <c r="AD785" s="123">
        <v>92.892747301904762</v>
      </c>
      <c r="AE785" s="124">
        <v>53.56354700593586</v>
      </c>
      <c r="AF785" s="124">
        <v>-53.56354700593586</v>
      </c>
    </row>
    <row r="786" spans="1:32">
      <c r="A786" s="49">
        <v>780</v>
      </c>
      <c r="B786" s="120">
        <v>0.22188449848024316</v>
      </c>
      <c r="C786" s="94">
        <v>3.0585068706615665E-2</v>
      </c>
      <c r="D786" s="95">
        <v>8</v>
      </c>
      <c r="E786" s="59">
        <v>4.1228256124269524</v>
      </c>
      <c r="F786" s="96">
        <f t="shared" si="96"/>
        <v>3.8771743875730476</v>
      </c>
      <c r="G786" s="97">
        <f t="shared" si="97"/>
        <v>96.769921689477812</v>
      </c>
      <c r="H786" s="98">
        <v>783</v>
      </c>
      <c r="I786" s="99">
        <f t="shared" si="98"/>
        <v>15.032481231652437</v>
      </c>
      <c r="J786" s="99">
        <f t="shared" si="99"/>
        <v>957.94862696160794</v>
      </c>
      <c r="K786" s="100">
        <f t="shared" si="100"/>
        <v>30.950745176192576</v>
      </c>
      <c r="L786" s="101">
        <f t="shared" si="101"/>
        <v>26.926632963677463</v>
      </c>
      <c r="M786" s="102">
        <f t="shared" si="102"/>
        <v>53.853265927354926</v>
      </c>
      <c r="N786" s="102">
        <f t="shared" si="103"/>
        <v>-53.853265927354926</v>
      </c>
      <c r="X786" s="113">
        <v>4.5592705167173259E-2</v>
      </c>
      <c r="Y786" s="121">
        <v>74.513020978569386</v>
      </c>
      <c r="Z786" s="121">
        <v>47.85893987235815</v>
      </c>
      <c r="AA786" s="121">
        <v>-47.85893987235815</v>
      </c>
      <c r="AB786" s="122"/>
      <c r="AC786" s="106">
        <v>3.0585068706615665E-2</v>
      </c>
      <c r="AD786" s="123">
        <v>96.769921689477812</v>
      </c>
      <c r="AE786" s="124">
        <v>53.853265927354926</v>
      </c>
      <c r="AF786" s="124">
        <v>-53.853265927354926</v>
      </c>
    </row>
    <row r="787" spans="1:32">
      <c r="A787" s="49">
        <v>784</v>
      </c>
      <c r="B787" s="120">
        <v>5.0658561296859173E-4</v>
      </c>
      <c r="C787" s="94">
        <v>3.0648817112905517E-2</v>
      </c>
      <c r="D787" s="95">
        <v>0</v>
      </c>
      <c r="E787" s="59">
        <v>2.7329041573845641E-3</v>
      </c>
      <c r="F787" s="96">
        <f t="shared" si="96"/>
        <v>-2.7329041573845641E-3</v>
      </c>
      <c r="G787" s="97">
        <f t="shared" si="97"/>
        <v>96.767188785320428</v>
      </c>
      <c r="H787" s="98">
        <v>784</v>
      </c>
      <c r="I787" s="99">
        <f t="shared" si="98"/>
        <v>7.4687651334498346E-6</v>
      </c>
      <c r="J787" s="99">
        <f t="shared" si="99"/>
        <v>957.94863443037309</v>
      </c>
      <c r="K787" s="100">
        <f t="shared" si="100"/>
        <v>30.950745296848233</v>
      </c>
      <c r="L787" s="101">
        <f t="shared" si="101"/>
        <v>26.926633034926965</v>
      </c>
      <c r="M787" s="102">
        <f t="shared" si="102"/>
        <v>53.85326606985393</v>
      </c>
      <c r="N787" s="102">
        <f t="shared" si="103"/>
        <v>-53.85326606985393</v>
      </c>
      <c r="X787" s="113">
        <v>4.5592705167173259E-2</v>
      </c>
      <c r="Y787" s="121">
        <v>74.772000029691043</v>
      </c>
      <c r="Z787" s="121">
        <v>47.860753357130619</v>
      </c>
      <c r="AA787" s="121">
        <v>-47.860753357130619</v>
      </c>
      <c r="AB787" s="122"/>
      <c r="AC787" s="106">
        <v>3.0648817112905517E-2</v>
      </c>
      <c r="AD787" s="123">
        <v>96.767188785320428</v>
      </c>
      <c r="AE787" s="124">
        <v>53.85326606985393</v>
      </c>
      <c r="AF787" s="124">
        <v>-53.85326606985393</v>
      </c>
    </row>
    <row r="788" spans="1:32">
      <c r="A788" s="49">
        <v>785</v>
      </c>
      <c r="B788" s="93">
        <v>7.5987841945288756E-3</v>
      </c>
      <c r="C788" s="94">
        <v>3.0648817112905517E-2</v>
      </c>
      <c r="D788" s="95">
        <v>0</v>
      </c>
      <c r="E788" s="59">
        <v>7.1200460041578831E-2</v>
      </c>
      <c r="F788" s="96">
        <f t="shared" si="96"/>
        <v>-7.1200460041578831E-2</v>
      </c>
      <c r="G788" s="97">
        <f t="shared" si="97"/>
        <v>96.695988325278847</v>
      </c>
      <c r="H788" s="98">
        <v>785</v>
      </c>
      <c r="I788" s="99">
        <f t="shared" si="98"/>
        <v>5.0695055101324634E-3</v>
      </c>
      <c r="J788" s="99">
        <f t="shared" si="99"/>
        <v>957.95370393588325</v>
      </c>
      <c r="K788" s="100">
        <f t="shared" si="100"/>
        <v>30.950827193079721</v>
      </c>
      <c r="L788" s="101">
        <f t="shared" si="101"/>
        <v>26.926681396140697</v>
      </c>
      <c r="M788" s="102">
        <f t="shared" si="102"/>
        <v>53.853362792281395</v>
      </c>
      <c r="N788" s="102">
        <f t="shared" si="103"/>
        <v>-53.853362792281395</v>
      </c>
      <c r="X788" s="113">
        <v>4.5592705167173259E-2</v>
      </c>
      <c r="Y788" s="121">
        <v>75.030979080812699</v>
      </c>
      <c r="Z788" s="121">
        <v>47.862566677776123</v>
      </c>
      <c r="AA788" s="121">
        <v>-47.862566677776123</v>
      </c>
      <c r="AB788" s="122"/>
      <c r="AC788" s="106">
        <v>3.0648817112905517E-2</v>
      </c>
      <c r="AD788" s="123">
        <v>96.695988325278847</v>
      </c>
      <c r="AE788" s="124">
        <v>53.853362792281395</v>
      </c>
      <c r="AF788" s="124">
        <v>-53.853362792281395</v>
      </c>
    </row>
    <row r="789" spans="1:32">
      <c r="A789" s="49">
        <v>789</v>
      </c>
      <c r="B789" s="120">
        <v>1.9250253292806486E-2</v>
      </c>
      <c r="C789" s="94">
        <v>3.0949851253718654E-2</v>
      </c>
      <c r="D789" s="95">
        <v>1</v>
      </c>
      <c r="E789" s="59">
        <v>0.22003342270476633</v>
      </c>
      <c r="F789" s="96">
        <f t="shared" si="96"/>
        <v>0.77996657729523367</v>
      </c>
      <c r="G789" s="97">
        <f t="shared" si="97"/>
        <v>97.475954902574074</v>
      </c>
      <c r="H789" s="98">
        <v>786</v>
      </c>
      <c r="I789" s="99">
        <f t="shared" si="98"/>
        <v>0.60834786169764166</v>
      </c>
      <c r="J789" s="99">
        <f t="shared" si="99"/>
        <v>958.56205179758092</v>
      </c>
      <c r="K789" s="100">
        <f t="shared" si="100"/>
        <v>30.96065328441215</v>
      </c>
      <c r="L789" s="101">
        <f t="shared" si="101"/>
        <v>26.932482421694658</v>
      </c>
      <c r="M789" s="102">
        <f t="shared" si="102"/>
        <v>53.864964843389316</v>
      </c>
      <c r="N789" s="102">
        <f t="shared" si="103"/>
        <v>-53.864964843389316</v>
      </c>
      <c r="X789" s="113">
        <v>4.5592705167173259E-2</v>
      </c>
      <c r="Y789" s="121">
        <v>73.28112057848071</v>
      </c>
      <c r="Z789" s="121">
        <v>47.945177117389356</v>
      </c>
      <c r="AA789" s="121">
        <v>-47.945177117389356</v>
      </c>
      <c r="AB789" s="122"/>
      <c r="AC789" s="106">
        <v>3.0949851253718654E-2</v>
      </c>
      <c r="AD789" s="123">
        <v>97.475954902574074</v>
      </c>
      <c r="AE789" s="124">
        <v>53.864964843389316</v>
      </c>
      <c r="AF789" s="124">
        <v>-53.864964843389316</v>
      </c>
    </row>
    <row r="790" spans="1:32">
      <c r="A790" s="49">
        <v>788</v>
      </c>
      <c r="B790" s="120">
        <v>4.6099290780141848E-2</v>
      </c>
      <c r="C790" s="94">
        <v>3.0949851253718654E-2</v>
      </c>
      <c r="D790" s="95">
        <v>0</v>
      </c>
      <c r="E790" s="59">
        <v>0.62960026645379596</v>
      </c>
      <c r="F790" s="96">
        <f t="shared" si="96"/>
        <v>-0.62960026645379596</v>
      </c>
      <c r="G790" s="97">
        <f t="shared" si="97"/>
        <v>96.846354636120282</v>
      </c>
      <c r="H790" s="98">
        <v>787</v>
      </c>
      <c r="I790" s="99">
        <f t="shared" si="98"/>
        <v>0.39639649551869088</v>
      </c>
      <c r="J790" s="99">
        <f t="shared" si="99"/>
        <v>958.95844829309965</v>
      </c>
      <c r="K790" s="100">
        <f t="shared" si="100"/>
        <v>30.9670542398385</v>
      </c>
      <c r="L790" s="101">
        <f t="shared" si="101"/>
        <v>26.936259793030104</v>
      </c>
      <c r="M790" s="102">
        <f t="shared" si="102"/>
        <v>53.872519586060207</v>
      </c>
      <c r="N790" s="102">
        <f t="shared" si="103"/>
        <v>-53.872519586060207</v>
      </c>
      <c r="X790" s="113">
        <v>4.5592705167173259E-2</v>
      </c>
      <c r="Y790" s="121">
        <v>76.529172203040645</v>
      </c>
      <c r="Z790" s="121">
        <v>48.227208284889926</v>
      </c>
      <c r="AA790" s="121">
        <v>-48.227208284889926</v>
      </c>
      <c r="AB790" s="122"/>
      <c r="AC790" s="106">
        <v>3.0949851253718654E-2</v>
      </c>
      <c r="AD790" s="123">
        <v>96.846354636120282</v>
      </c>
      <c r="AE790" s="124">
        <v>53.872519586060207</v>
      </c>
      <c r="AF790" s="124">
        <v>-53.872519586060207</v>
      </c>
    </row>
    <row r="791" spans="1:32">
      <c r="A791" s="49">
        <v>787</v>
      </c>
      <c r="B791" s="120">
        <v>7.3454913880445796E-2</v>
      </c>
      <c r="C791" s="94">
        <v>3.0949851253718654E-2</v>
      </c>
      <c r="D791" s="95">
        <v>1</v>
      </c>
      <c r="E791" s="59">
        <v>1.1031622557515877</v>
      </c>
      <c r="F791" s="96">
        <f t="shared" si="96"/>
        <v>-0.10316225575158766</v>
      </c>
      <c r="G791" s="97">
        <f t="shared" si="97"/>
        <v>96.743192380368697</v>
      </c>
      <c r="H791" s="98">
        <v>788</v>
      </c>
      <c r="I791" s="99">
        <f t="shared" si="98"/>
        <v>1.0642451011755982E-2</v>
      </c>
      <c r="J791" s="99">
        <f t="shared" si="99"/>
        <v>958.96909074411144</v>
      </c>
      <c r="K791" s="100">
        <f t="shared" si="100"/>
        <v>30.967226074417958</v>
      </c>
      <c r="L791" s="101">
        <f t="shared" si="101"/>
        <v>26.9363611801658</v>
      </c>
      <c r="M791" s="102">
        <f t="shared" si="102"/>
        <v>53.872722360331601</v>
      </c>
      <c r="N791" s="102">
        <f t="shared" si="103"/>
        <v>-53.872722360331601</v>
      </c>
      <c r="X791" s="113">
        <v>4.5592705167173259E-2</v>
      </c>
      <c r="Y791" s="121">
        <v>75.750007165060524</v>
      </c>
      <c r="Z791" s="121">
        <v>48.243316536206272</v>
      </c>
      <c r="AA791" s="121">
        <v>-48.243316536206272</v>
      </c>
      <c r="AB791" s="122"/>
      <c r="AC791" s="106">
        <v>3.0949851253718654E-2</v>
      </c>
      <c r="AD791" s="123">
        <v>96.743192380368697</v>
      </c>
      <c r="AE791" s="124">
        <v>53.872722360331601</v>
      </c>
      <c r="AF791" s="124">
        <v>-53.872722360331601</v>
      </c>
    </row>
    <row r="792" spans="1:32">
      <c r="A792" s="49">
        <v>786</v>
      </c>
      <c r="B792" s="120">
        <v>0.15045592705167177</v>
      </c>
      <c r="C792" s="94">
        <v>3.0949851253718654E-2</v>
      </c>
      <c r="D792" s="95">
        <v>1</v>
      </c>
      <c r="E792" s="59">
        <v>2.6152301800985636</v>
      </c>
      <c r="F792" s="96">
        <f t="shared" si="96"/>
        <v>-1.6152301800985636</v>
      </c>
      <c r="G792" s="97">
        <f t="shared" si="97"/>
        <v>95.127962200270133</v>
      </c>
      <c r="H792" s="98">
        <v>789</v>
      </c>
      <c r="I792" s="99">
        <f t="shared" si="98"/>
        <v>2.6089685347012379</v>
      </c>
      <c r="J792" s="99">
        <f t="shared" si="99"/>
        <v>961.5780592788127</v>
      </c>
      <c r="K792" s="100">
        <f t="shared" si="100"/>
        <v>31.009322135106608</v>
      </c>
      <c r="L792" s="101">
        <f t="shared" si="101"/>
        <v>26.961172294862013</v>
      </c>
      <c r="M792" s="102">
        <f t="shared" si="102"/>
        <v>53.922344589724027</v>
      </c>
      <c r="N792" s="102">
        <f t="shared" si="103"/>
        <v>-53.922344589724027</v>
      </c>
      <c r="X792" s="113">
        <v>4.5592705167173259E-2</v>
      </c>
      <c r="Y792" s="121">
        <v>74.941032126078326</v>
      </c>
      <c r="Z792" s="121">
        <v>48.260666228537964</v>
      </c>
      <c r="AA792" s="121">
        <v>-48.260666228537964</v>
      </c>
      <c r="AB792" s="122"/>
      <c r="AC792" s="106">
        <v>3.0949851253718654E-2</v>
      </c>
      <c r="AD792" s="123">
        <v>95.127962200270133</v>
      </c>
      <c r="AE792" s="124">
        <v>53.922344589724027</v>
      </c>
      <c r="AF792" s="124">
        <v>-53.922344589724027</v>
      </c>
    </row>
    <row r="793" spans="1:32">
      <c r="A793" s="49">
        <v>793</v>
      </c>
      <c r="B793" s="93">
        <v>4.4579533941236073E-2</v>
      </c>
      <c r="C793" s="94">
        <v>3.1038390706898993E-2</v>
      </c>
      <c r="D793" s="95">
        <v>0</v>
      </c>
      <c r="E793" s="59">
        <v>0.60572864633137391</v>
      </c>
      <c r="F793" s="96">
        <f t="shared" si="96"/>
        <v>-0.60572864633137391</v>
      </c>
      <c r="G793" s="97">
        <f t="shared" si="97"/>
        <v>94.522233553938761</v>
      </c>
      <c r="H793" s="98">
        <v>790</v>
      </c>
      <c r="I793" s="99">
        <f t="shared" si="98"/>
        <v>0.36690719298643865</v>
      </c>
      <c r="J793" s="99">
        <f t="shared" si="99"/>
        <v>961.94496647179915</v>
      </c>
      <c r="K793" s="100">
        <f t="shared" si="100"/>
        <v>31.015237649771429</v>
      </c>
      <c r="L793" s="101">
        <f t="shared" si="101"/>
        <v>26.964654587902857</v>
      </c>
      <c r="M793" s="102">
        <f t="shared" si="102"/>
        <v>53.929309175805713</v>
      </c>
      <c r="N793" s="102">
        <f t="shared" si="103"/>
        <v>-53.929309175805713</v>
      </c>
      <c r="X793" s="113">
        <v>4.5592705167173259E-2</v>
      </c>
      <c r="Y793" s="121">
        <v>74.119268029298752</v>
      </c>
      <c r="Z793" s="121">
        <v>48.278552840942027</v>
      </c>
      <c r="AA793" s="121">
        <v>-48.278552840942027</v>
      </c>
      <c r="AB793" s="122"/>
      <c r="AC793" s="106">
        <v>3.1038390706898993E-2</v>
      </c>
      <c r="AD793" s="123">
        <v>94.522233553938761</v>
      </c>
      <c r="AE793" s="124">
        <v>53.929309175805713</v>
      </c>
      <c r="AF793" s="124">
        <v>-53.929309175805713</v>
      </c>
    </row>
    <row r="794" spans="1:32">
      <c r="A794" s="49">
        <v>790</v>
      </c>
      <c r="B794" s="93">
        <v>4.5592705167173259E-2</v>
      </c>
      <c r="C794" s="94">
        <v>3.1038390706898993E-2</v>
      </c>
      <c r="D794" s="95">
        <v>1</v>
      </c>
      <c r="E794" s="59">
        <v>0.62233993019509837</v>
      </c>
      <c r="F794" s="96">
        <f t="shared" si="96"/>
        <v>0.37766006980490163</v>
      </c>
      <c r="G794" s="97">
        <f t="shared" si="97"/>
        <v>94.899893623743665</v>
      </c>
      <c r="H794" s="98">
        <v>791</v>
      </c>
      <c r="I794" s="99">
        <f t="shared" si="98"/>
        <v>0.14262712832504318</v>
      </c>
      <c r="J794" s="99">
        <f t="shared" si="99"/>
        <v>962.08759360012414</v>
      </c>
      <c r="K794" s="100">
        <f t="shared" si="100"/>
        <v>31.017536871907222</v>
      </c>
      <c r="L794" s="101">
        <f t="shared" si="101"/>
        <v>26.966007789609485</v>
      </c>
      <c r="M794" s="102">
        <f t="shared" si="102"/>
        <v>53.932015579218969</v>
      </c>
      <c r="N794" s="102">
        <f t="shared" si="103"/>
        <v>-53.932015579218969</v>
      </c>
      <c r="X794" s="113">
        <v>4.5592705167173259E-2</v>
      </c>
      <c r="Y794" s="121">
        <v>73.297503932519177</v>
      </c>
      <c r="Z794" s="121">
        <v>48.296423243234358</v>
      </c>
      <c r="AA794" s="121">
        <v>-48.296423243234358</v>
      </c>
      <c r="AB794" s="122"/>
      <c r="AC794" s="106">
        <v>3.1038390706898993E-2</v>
      </c>
      <c r="AD794" s="123">
        <v>94.899893623743665</v>
      </c>
      <c r="AE794" s="124">
        <v>53.932015579218969</v>
      </c>
      <c r="AF794" s="124">
        <v>-53.932015579218969</v>
      </c>
    </row>
    <row r="795" spans="1:32">
      <c r="A795" s="49">
        <v>791</v>
      </c>
      <c r="B795" s="93">
        <v>4.6099290780141848E-2</v>
      </c>
      <c r="C795" s="94">
        <v>3.1038390706898993E-2</v>
      </c>
      <c r="D795" s="95">
        <v>1</v>
      </c>
      <c r="E795" s="59">
        <v>0.63067394212789063</v>
      </c>
      <c r="F795" s="96">
        <f t="shared" si="96"/>
        <v>0.36932605787210937</v>
      </c>
      <c r="G795" s="97">
        <f t="shared" si="97"/>
        <v>95.26921968161578</v>
      </c>
      <c r="H795" s="98">
        <v>792</v>
      </c>
      <c r="I795" s="99">
        <f t="shared" si="98"/>
        <v>0.13640173702335268</v>
      </c>
      <c r="J795" s="99">
        <f t="shared" si="99"/>
        <v>962.22399533714747</v>
      </c>
      <c r="K795" s="100">
        <f t="shared" si="100"/>
        <v>31.0197355781307</v>
      </c>
      <c r="L795" s="101">
        <f t="shared" si="101"/>
        <v>26.967301684123296</v>
      </c>
      <c r="M795" s="102">
        <f t="shared" si="102"/>
        <v>53.934603368246592</v>
      </c>
      <c r="N795" s="102">
        <f t="shared" si="103"/>
        <v>-53.934603368246592</v>
      </c>
      <c r="X795" s="113">
        <v>4.5592705167173259E-2</v>
      </c>
      <c r="Y795" s="121">
        <v>73.475739835739603</v>
      </c>
      <c r="Z795" s="121">
        <v>48.297263523675277</v>
      </c>
      <c r="AA795" s="121">
        <v>-48.297263523675277</v>
      </c>
      <c r="AB795" s="122"/>
      <c r="AC795" s="106">
        <v>3.1038390706898993E-2</v>
      </c>
      <c r="AD795" s="123">
        <v>95.26921968161578</v>
      </c>
      <c r="AE795" s="124">
        <v>53.934603368246592</v>
      </c>
      <c r="AF795" s="124">
        <v>-53.934603368246592</v>
      </c>
    </row>
    <row r="796" spans="1:32">
      <c r="A796" s="49">
        <v>792</v>
      </c>
      <c r="B796" s="93">
        <v>4.6099290780141848E-2</v>
      </c>
      <c r="C796" s="94">
        <v>3.1038390706898993E-2</v>
      </c>
      <c r="D796" s="95">
        <v>0</v>
      </c>
      <c r="E796" s="59">
        <v>0.63067394212789063</v>
      </c>
      <c r="F796" s="96">
        <f t="shared" si="96"/>
        <v>-0.63067394212789063</v>
      </c>
      <c r="G796" s="97">
        <f t="shared" si="97"/>
        <v>94.638545739487896</v>
      </c>
      <c r="H796" s="98">
        <v>793</v>
      </c>
      <c r="I796" s="99">
        <f t="shared" si="98"/>
        <v>0.39774962127913394</v>
      </c>
      <c r="J796" s="99">
        <f t="shared" si="99"/>
        <v>962.62174495842658</v>
      </c>
      <c r="K796" s="100">
        <f t="shared" si="100"/>
        <v>31.026146150600571</v>
      </c>
      <c r="L796" s="101">
        <f t="shared" si="101"/>
        <v>26.971073346937573</v>
      </c>
      <c r="M796" s="102">
        <f t="shared" si="102"/>
        <v>53.942146693875145</v>
      </c>
      <c r="N796" s="102">
        <f t="shared" si="103"/>
        <v>-53.942146693875145</v>
      </c>
      <c r="X796" s="113">
        <v>4.5592705167173259E-2</v>
      </c>
      <c r="Y796" s="121">
        <v>72.48949984888435</v>
      </c>
      <c r="Z796" s="121">
        <v>48.322973777358811</v>
      </c>
      <c r="AA796" s="121">
        <v>-48.322973777358811</v>
      </c>
      <c r="AB796" s="122"/>
      <c r="AC796" s="106">
        <v>3.1038390706898993E-2</v>
      </c>
      <c r="AD796" s="123">
        <v>94.638545739487896</v>
      </c>
      <c r="AE796" s="124">
        <v>53.942146693875145</v>
      </c>
      <c r="AF796" s="124">
        <v>-53.942146693875145</v>
      </c>
    </row>
    <row r="797" spans="1:32">
      <c r="A797" s="49">
        <v>794</v>
      </c>
      <c r="B797" s="93">
        <v>4.2553191489361701E-2</v>
      </c>
      <c r="C797" s="94">
        <v>3.1449213769655759E-2</v>
      </c>
      <c r="D797" s="95">
        <v>0</v>
      </c>
      <c r="E797" s="59">
        <v>0.58263517432144085</v>
      </c>
      <c r="F797" s="96">
        <f t="shared" si="96"/>
        <v>-0.58263517432144085</v>
      </c>
      <c r="G797" s="97">
        <f t="shared" si="97"/>
        <v>94.055910565166457</v>
      </c>
      <c r="H797" s="98">
        <v>794</v>
      </c>
      <c r="I797" s="99">
        <f t="shared" si="98"/>
        <v>0.33946374635657578</v>
      </c>
      <c r="J797" s="99">
        <f t="shared" si="99"/>
        <v>962.96120870478319</v>
      </c>
      <c r="K797" s="100">
        <f t="shared" si="100"/>
        <v>31.031616276062437</v>
      </c>
      <c r="L797" s="101">
        <f t="shared" si="101"/>
        <v>26.974290719195597</v>
      </c>
      <c r="M797" s="102">
        <f t="shared" si="102"/>
        <v>53.948581438391194</v>
      </c>
      <c r="N797" s="102">
        <f t="shared" si="103"/>
        <v>-53.948581438391194</v>
      </c>
      <c r="X797" s="113">
        <v>4.5592705167173259E-2</v>
      </c>
      <c r="Y797" s="121">
        <v>70.455484183693727</v>
      </c>
      <c r="Z797" s="121">
        <v>48.431957510814627</v>
      </c>
      <c r="AA797" s="121">
        <v>-48.431957510814627</v>
      </c>
      <c r="AB797" s="122"/>
      <c r="AC797" s="106">
        <v>3.1449213769655759E-2</v>
      </c>
      <c r="AD797" s="123">
        <v>94.055910565166457</v>
      </c>
      <c r="AE797" s="124">
        <v>53.948581438391194</v>
      </c>
      <c r="AF797" s="124">
        <v>-53.948581438391194</v>
      </c>
    </row>
    <row r="798" spans="1:32">
      <c r="A798" s="49">
        <v>796</v>
      </c>
      <c r="B798" s="93">
        <v>4.2553191489361701E-2</v>
      </c>
      <c r="C798" s="94">
        <v>3.1449213769655759E-2</v>
      </c>
      <c r="D798" s="95">
        <v>0</v>
      </c>
      <c r="E798" s="59">
        <v>0.58263517432144085</v>
      </c>
      <c r="F798" s="96">
        <f t="shared" si="96"/>
        <v>-0.58263517432144085</v>
      </c>
      <c r="G798" s="97">
        <f t="shared" si="97"/>
        <v>93.473275390845018</v>
      </c>
      <c r="H798" s="98">
        <v>795</v>
      </c>
      <c r="I798" s="99">
        <f t="shared" si="98"/>
        <v>0.33946374635657578</v>
      </c>
      <c r="J798" s="99">
        <f t="shared" si="99"/>
        <v>963.3006724511398</v>
      </c>
      <c r="K798" s="100">
        <f t="shared" si="100"/>
        <v>31.037085437443057</v>
      </c>
      <c r="L798" s="101">
        <f t="shared" si="101"/>
        <v>26.977506623620386</v>
      </c>
      <c r="M798" s="102">
        <f t="shared" si="102"/>
        <v>53.955013247240771</v>
      </c>
      <c r="N798" s="102">
        <f t="shared" si="103"/>
        <v>-53.955013247240771</v>
      </c>
      <c r="X798" s="113">
        <v>4.5592705167173259E-2</v>
      </c>
      <c r="Y798" s="121">
        <v>71.314872229341077</v>
      </c>
      <c r="Z798" s="121">
        <v>48.451349019754971</v>
      </c>
      <c r="AA798" s="121">
        <v>-48.451349019754971</v>
      </c>
      <c r="AB798" s="122"/>
      <c r="AC798" s="106">
        <v>3.1449213769655759E-2</v>
      </c>
      <c r="AD798" s="123">
        <v>93.473275390845018</v>
      </c>
      <c r="AE798" s="124">
        <v>53.955013247240771</v>
      </c>
      <c r="AF798" s="124">
        <v>-53.955013247240771</v>
      </c>
    </row>
    <row r="799" spans="1:32">
      <c r="A799" s="49">
        <v>795</v>
      </c>
      <c r="B799" s="93">
        <v>4.8632218844984802E-2</v>
      </c>
      <c r="C799" s="94">
        <v>3.1449213769655759E-2</v>
      </c>
      <c r="D799" s="95">
        <v>0</v>
      </c>
      <c r="E799" s="59">
        <v>0.68424453532049312</v>
      </c>
      <c r="F799" s="96">
        <f t="shared" si="96"/>
        <v>-0.68424453532049312</v>
      </c>
      <c r="G799" s="97">
        <f t="shared" si="97"/>
        <v>92.78903085552453</v>
      </c>
      <c r="H799" s="98">
        <v>796</v>
      </c>
      <c r="I799" s="99">
        <f t="shared" si="98"/>
        <v>0.46819058411595754</v>
      </c>
      <c r="J799" s="99">
        <f t="shared" si="99"/>
        <v>963.76886303525578</v>
      </c>
      <c r="K799" s="100">
        <f t="shared" si="100"/>
        <v>31.044626959189827</v>
      </c>
      <c r="L799" s="101">
        <f t="shared" si="101"/>
        <v>26.98193961238751</v>
      </c>
      <c r="M799" s="102">
        <f t="shared" si="102"/>
        <v>53.96387922477502</v>
      </c>
      <c r="N799" s="102">
        <f t="shared" si="103"/>
        <v>-53.96387922477502</v>
      </c>
      <c r="X799" s="113">
        <v>4.5592705167173259E-2</v>
      </c>
      <c r="Y799" s="121">
        <v>71.163103073843303</v>
      </c>
      <c r="Z799" s="121">
        <v>48.451953494801998</v>
      </c>
      <c r="AA799" s="121">
        <v>-48.451953494801998</v>
      </c>
      <c r="AB799" s="122"/>
      <c r="AC799" s="106">
        <v>3.1449213769655759E-2</v>
      </c>
      <c r="AD799" s="123">
        <v>92.78903085552453</v>
      </c>
      <c r="AE799" s="124">
        <v>53.96387922477502</v>
      </c>
      <c r="AF799" s="124">
        <v>-53.96387922477502</v>
      </c>
    </row>
    <row r="800" spans="1:32">
      <c r="A800" s="49">
        <v>797</v>
      </c>
      <c r="B800" s="93">
        <v>4.4579533941236073E-2</v>
      </c>
      <c r="C800" s="94">
        <v>3.194149312933843E-2</v>
      </c>
      <c r="D800" s="95">
        <v>0</v>
      </c>
      <c r="E800" s="59">
        <v>0.62274212750908642</v>
      </c>
      <c r="F800" s="96">
        <f t="shared" si="96"/>
        <v>-0.62274212750908642</v>
      </c>
      <c r="G800" s="97">
        <f t="shared" si="97"/>
        <v>92.166288728015445</v>
      </c>
      <c r="H800" s="98">
        <v>797</v>
      </c>
      <c r="I800" s="99">
        <f t="shared" si="98"/>
        <v>0.38780775737454326</v>
      </c>
      <c r="J800" s="99">
        <f t="shared" si="99"/>
        <v>964.15667079263028</v>
      </c>
      <c r="K800" s="100">
        <f t="shared" si="100"/>
        <v>31.050872303248266</v>
      </c>
      <c r="L800" s="101">
        <f t="shared" si="101"/>
        <v>26.98560939654854</v>
      </c>
      <c r="M800" s="102">
        <f t="shared" si="102"/>
        <v>53.97121879309708</v>
      </c>
      <c r="N800" s="102">
        <f t="shared" si="103"/>
        <v>-53.97121879309708</v>
      </c>
      <c r="X800" s="113">
        <v>4.5592705167173259E-2</v>
      </c>
      <c r="Y800" s="121">
        <v>68.838175553195498</v>
      </c>
      <c r="Z800" s="121">
        <v>48.593289347935141</v>
      </c>
      <c r="AA800" s="121">
        <v>-48.593289347935141</v>
      </c>
      <c r="AB800" s="122"/>
      <c r="AC800" s="106">
        <v>3.194149312933843E-2</v>
      </c>
      <c r="AD800" s="123">
        <v>92.166288728015445</v>
      </c>
      <c r="AE800" s="124">
        <v>53.97121879309708</v>
      </c>
      <c r="AF800" s="124">
        <v>-53.97121879309708</v>
      </c>
    </row>
    <row r="801" spans="1:32">
      <c r="A801" s="49">
        <v>798</v>
      </c>
      <c r="B801" s="93">
        <v>4.5592705167173259E-2</v>
      </c>
      <c r="C801" s="94">
        <v>3.194149312933843E-2</v>
      </c>
      <c r="D801" s="95">
        <v>0</v>
      </c>
      <c r="E801" s="59">
        <v>0.63981998294254727</v>
      </c>
      <c r="F801" s="96">
        <f t="shared" si="96"/>
        <v>-0.63981998294254727</v>
      </c>
      <c r="G801" s="97">
        <f t="shared" si="97"/>
        <v>91.526468745072904</v>
      </c>
      <c r="H801" s="98">
        <v>798</v>
      </c>
      <c r="I801" s="99">
        <f t="shared" si="98"/>
        <v>0.40936961057260146</v>
      </c>
      <c r="J801" s="99">
        <f t="shared" si="99"/>
        <v>964.56604040320292</v>
      </c>
      <c r="K801" s="100">
        <f t="shared" si="100"/>
        <v>31.057463521723776</v>
      </c>
      <c r="L801" s="101">
        <f t="shared" si="101"/>
        <v>26.989481142489812</v>
      </c>
      <c r="M801" s="102">
        <f t="shared" si="102"/>
        <v>53.978962284979623</v>
      </c>
      <c r="N801" s="102">
        <f t="shared" si="103"/>
        <v>-53.978962284979623</v>
      </c>
      <c r="X801" s="113">
        <v>4.5592705167173259E-2</v>
      </c>
      <c r="Y801" s="121">
        <v>66.384758900294216</v>
      </c>
      <c r="Z801" s="121">
        <v>48.749480735475544</v>
      </c>
      <c r="AA801" s="121">
        <v>-48.749480735475544</v>
      </c>
      <c r="AB801" s="122"/>
      <c r="AC801" s="106">
        <v>3.194149312933843E-2</v>
      </c>
      <c r="AD801" s="123">
        <v>91.526468745072904</v>
      </c>
      <c r="AE801" s="124">
        <v>53.978962284979623</v>
      </c>
      <c r="AF801" s="124">
        <v>-53.978962284979623</v>
      </c>
    </row>
    <row r="802" spans="1:32">
      <c r="A802" s="49">
        <v>799</v>
      </c>
      <c r="B802" s="120">
        <v>4.5592705167173259E-2</v>
      </c>
      <c r="C802" s="94">
        <v>3.194149312933843E-2</v>
      </c>
      <c r="D802" s="95">
        <v>0</v>
      </c>
      <c r="E802" s="59">
        <v>0.63981998294254727</v>
      </c>
      <c r="F802" s="96">
        <f t="shared" si="96"/>
        <v>-0.63981998294254727</v>
      </c>
      <c r="G802" s="97">
        <f t="shared" si="97"/>
        <v>90.886648762130363</v>
      </c>
      <c r="H802" s="98">
        <v>799</v>
      </c>
      <c r="I802" s="99">
        <f t="shared" si="98"/>
        <v>0.40936961057260146</v>
      </c>
      <c r="J802" s="99">
        <f t="shared" si="99"/>
        <v>964.97541001377556</v>
      </c>
      <c r="K802" s="100">
        <f t="shared" si="100"/>
        <v>31.064053341664472</v>
      </c>
      <c r="L802" s="101">
        <f t="shared" si="101"/>
        <v>26.993350757410628</v>
      </c>
      <c r="M802" s="102">
        <f t="shared" si="102"/>
        <v>53.986701514821256</v>
      </c>
      <c r="N802" s="102">
        <f t="shared" si="103"/>
        <v>-53.986701514821256</v>
      </c>
      <c r="X802" s="113">
        <v>4.5592705167173259E-2</v>
      </c>
      <c r="Y802" s="121">
        <v>75.063840176961961</v>
      </c>
      <c r="Z802" s="121">
        <v>50.601968107920953</v>
      </c>
      <c r="AA802" s="121">
        <v>-50.601968107920953</v>
      </c>
      <c r="AB802" s="122"/>
      <c r="AC802" s="106">
        <v>3.194149312933843E-2</v>
      </c>
      <c r="AD802" s="123">
        <v>90.886648762130363</v>
      </c>
      <c r="AE802" s="124">
        <v>53.986701514821256</v>
      </c>
      <c r="AF802" s="124">
        <v>-53.986701514821256</v>
      </c>
    </row>
    <row r="803" spans="1:32">
      <c r="A803" s="49">
        <v>803</v>
      </c>
      <c r="B803" s="120">
        <v>4.5592705167173259E-2</v>
      </c>
      <c r="C803" s="94">
        <v>3.2681682957926055E-2</v>
      </c>
      <c r="D803" s="95">
        <v>0</v>
      </c>
      <c r="E803" s="59">
        <v>0.65445871143913115</v>
      </c>
      <c r="F803" s="96">
        <f t="shared" si="96"/>
        <v>-0.65445871143913115</v>
      </c>
      <c r="G803" s="97">
        <f t="shared" si="97"/>
        <v>90.23219005069123</v>
      </c>
      <c r="H803" s="98">
        <v>800</v>
      </c>
      <c r="I803" s="99">
        <f t="shared" si="98"/>
        <v>0.42831620497856793</v>
      </c>
      <c r="J803" s="99">
        <f t="shared" si="99"/>
        <v>965.40372621875417</v>
      </c>
      <c r="K803" s="100">
        <f t="shared" si="100"/>
        <v>31.070946657911055</v>
      </c>
      <c r="L803" s="101">
        <f t="shared" si="101"/>
        <v>26.997397187018155</v>
      </c>
      <c r="M803" s="102">
        <f t="shared" si="102"/>
        <v>53.99479437403631</v>
      </c>
      <c r="N803" s="102">
        <f t="shared" si="103"/>
        <v>-53.99479437403631</v>
      </c>
      <c r="X803" s="113">
        <v>4.6099290780141848E-2</v>
      </c>
      <c r="Y803" s="121">
        <v>74.946744769633625</v>
      </c>
      <c r="Z803" s="121">
        <v>50.602288772081984</v>
      </c>
      <c r="AA803" s="121">
        <v>-50.602288772081984</v>
      </c>
      <c r="AB803" s="122"/>
      <c r="AC803" s="106">
        <v>3.2681682957926055E-2</v>
      </c>
      <c r="AD803" s="123">
        <v>90.23219005069123</v>
      </c>
      <c r="AE803" s="124">
        <v>53.99479437403631</v>
      </c>
      <c r="AF803" s="124">
        <v>-53.99479437403631</v>
      </c>
    </row>
    <row r="804" spans="1:32">
      <c r="A804" s="49">
        <v>804</v>
      </c>
      <c r="B804" s="120">
        <v>4.5592705167173259E-2</v>
      </c>
      <c r="C804" s="94">
        <v>3.2681682957926055E-2</v>
      </c>
      <c r="D804" s="95">
        <v>0</v>
      </c>
      <c r="E804" s="59">
        <v>0.65445871143913115</v>
      </c>
      <c r="F804" s="96">
        <f t="shared" si="96"/>
        <v>-0.65445871143913115</v>
      </c>
      <c r="G804" s="97">
        <f t="shared" si="97"/>
        <v>89.577731339252097</v>
      </c>
      <c r="H804" s="98">
        <v>801</v>
      </c>
      <c r="I804" s="99">
        <f t="shared" si="98"/>
        <v>0.42831620497856793</v>
      </c>
      <c r="J804" s="99">
        <f t="shared" si="99"/>
        <v>965.83204242373279</v>
      </c>
      <c r="K804" s="100">
        <f t="shared" si="100"/>
        <v>31.077838445164311</v>
      </c>
      <c r="L804" s="101">
        <f t="shared" si="101"/>
        <v>27.001441285834577</v>
      </c>
      <c r="M804" s="102">
        <f t="shared" si="102"/>
        <v>54.002882571669154</v>
      </c>
      <c r="N804" s="102">
        <f t="shared" si="103"/>
        <v>-54.002882571669154</v>
      </c>
      <c r="X804" s="113">
        <v>4.6099290780141848E-2</v>
      </c>
      <c r="Y804" s="121">
        <v>74.789890298435097</v>
      </c>
      <c r="Z804" s="121">
        <v>50.602864150441739</v>
      </c>
      <c r="AA804" s="121">
        <v>-50.602864150441739</v>
      </c>
      <c r="AB804" s="122"/>
      <c r="AC804" s="106">
        <v>3.2681682957926055E-2</v>
      </c>
      <c r="AD804" s="123">
        <v>89.577731339252097</v>
      </c>
      <c r="AE804" s="124">
        <v>54.002882571669154</v>
      </c>
      <c r="AF804" s="124">
        <v>-54.002882571669154</v>
      </c>
    </row>
    <row r="805" spans="1:32">
      <c r="A805" s="49">
        <v>800</v>
      </c>
      <c r="B805" s="120">
        <v>6.3829787234042562E-2</v>
      </c>
      <c r="C805" s="94">
        <v>3.2681682957926055E-2</v>
      </c>
      <c r="D805" s="95">
        <v>1</v>
      </c>
      <c r="E805" s="59">
        <v>0.98129839831405774</v>
      </c>
      <c r="F805" s="96">
        <f t="shared" si="96"/>
        <v>1.870160168594226E-2</v>
      </c>
      <c r="G805" s="97">
        <f t="shared" si="97"/>
        <v>89.596432940938044</v>
      </c>
      <c r="H805" s="98">
        <v>802</v>
      </c>
      <c r="I805" s="99">
        <f t="shared" si="98"/>
        <v>3.4974990561963836E-4</v>
      </c>
      <c r="J805" s="99">
        <f t="shared" si="99"/>
        <v>965.83239217363837</v>
      </c>
      <c r="K805" s="100">
        <f t="shared" si="100"/>
        <v>31.077844072162378</v>
      </c>
      <c r="L805" s="101">
        <f t="shared" si="101"/>
        <v>27.001444587169793</v>
      </c>
      <c r="M805" s="102">
        <f t="shared" si="102"/>
        <v>54.002889174339586</v>
      </c>
      <c r="N805" s="102">
        <f t="shared" si="103"/>
        <v>-54.002889174339586</v>
      </c>
      <c r="X805" s="113">
        <v>4.6099290780141848E-2</v>
      </c>
      <c r="Y805" s="121">
        <v>77.616049009149563</v>
      </c>
      <c r="Z805" s="121">
        <v>50.788669710385697</v>
      </c>
      <c r="AA805" s="121">
        <v>-50.788669710385697</v>
      </c>
      <c r="AB805" s="122"/>
      <c r="AC805" s="106">
        <v>3.2681682957926055E-2</v>
      </c>
      <c r="AD805" s="123">
        <v>89.596432940938044</v>
      </c>
      <c r="AE805" s="124">
        <v>54.002889174339586</v>
      </c>
      <c r="AF805" s="124">
        <v>-54.002889174339586</v>
      </c>
    </row>
    <row r="806" spans="1:32">
      <c r="A806" s="49">
        <v>802</v>
      </c>
      <c r="B806" s="120">
        <v>6.6362715298885516E-2</v>
      </c>
      <c r="C806" s="94">
        <v>3.2681682957926055E-2</v>
      </c>
      <c r="D806" s="95">
        <v>1</v>
      </c>
      <c r="E806" s="59">
        <v>1.0283651709611217</v>
      </c>
      <c r="F806" s="96">
        <f t="shared" si="96"/>
        <v>-2.8365170961121677E-2</v>
      </c>
      <c r="G806" s="97">
        <f t="shared" si="97"/>
        <v>89.568067769976921</v>
      </c>
      <c r="H806" s="98">
        <v>803</v>
      </c>
      <c r="I806" s="99">
        <f t="shared" si="98"/>
        <v>8.0458292365366048E-4</v>
      </c>
      <c r="J806" s="99">
        <f t="shared" si="99"/>
        <v>965.83319675656207</v>
      </c>
      <c r="K806" s="100">
        <f t="shared" si="100"/>
        <v>31.077857016798344</v>
      </c>
      <c r="L806" s="101">
        <f t="shared" si="101"/>
        <v>27.001452181727611</v>
      </c>
      <c r="M806" s="102">
        <f t="shared" si="102"/>
        <v>54.002904363455222</v>
      </c>
      <c r="N806" s="102">
        <f t="shared" si="103"/>
        <v>-54.002904363455222</v>
      </c>
      <c r="X806" s="113">
        <v>4.6099290780141848E-2</v>
      </c>
      <c r="Y806" s="121">
        <v>78.411815530173214</v>
      </c>
      <c r="Z806" s="121">
        <v>50.80331725379812</v>
      </c>
      <c r="AA806" s="121">
        <v>-50.80331725379812</v>
      </c>
      <c r="AB806" s="122"/>
      <c r="AC806" s="106">
        <v>3.2681682957926055E-2</v>
      </c>
      <c r="AD806" s="123">
        <v>89.568067769976921</v>
      </c>
      <c r="AE806" s="124">
        <v>54.002904363455222</v>
      </c>
      <c r="AF806" s="124">
        <v>-54.002904363455222</v>
      </c>
    </row>
    <row r="807" spans="1:32">
      <c r="A807" s="49">
        <v>805</v>
      </c>
      <c r="B807" s="93">
        <v>9.7771023302938201E-2</v>
      </c>
      <c r="C807" s="94">
        <v>3.2681682957926055E-2</v>
      </c>
      <c r="D807" s="95">
        <v>5</v>
      </c>
      <c r="E807" s="59">
        <v>1.6396134502062676</v>
      </c>
      <c r="F807" s="96">
        <f t="shared" si="96"/>
        <v>3.3603865497937324</v>
      </c>
      <c r="G807" s="97">
        <f t="shared" si="97"/>
        <v>92.928454319770651</v>
      </c>
      <c r="H807" s="98">
        <v>804</v>
      </c>
      <c r="I807" s="99">
        <f t="shared" si="98"/>
        <v>11.292197764034626</v>
      </c>
      <c r="J807" s="99">
        <f t="shared" si="99"/>
        <v>977.12539452059673</v>
      </c>
      <c r="K807" s="100">
        <f t="shared" si="100"/>
        <v>31.25900501488486</v>
      </c>
      <c r="L807" s="101">
        <f t="shared" si="101"/>
        <v>27.107234082739097</v>
      </c>
      <c r="M807" s="102">
        <f t="shared" si="102"/>
        <v>54.214468165478195</v>
      </c>
      <c r="N807" s="102">
        <f t="shared" si="103"/>
        <v>-54.214468165478195</v>
      </c>
      <c r="X807" s="113">
        <v>4.6099290780141848E-2</v>
      </c>
      <c r="Y807" s="121">
        <v>78.282527122844641</v>
      </c>
      <c r="Z807" s="121">
        <v>50.803703733250138</v>
      </c>
      <c r="AA807" s="121">
        <v>-50.803703733250138</v>
      </c>
      <c r="AB807" s="122"/>
      <c r="AC807" s="106">
        <v>3.2681682957926055E-2</v>
      </c>
      <c r="AD807" s="123">
        <v>92.928454319770651</v>
      </c>
      <c r="AE807" s="124">
        <v>54.214468165478195</v>
      </c>
      <c r="AF807" s="124">
        <v>-54.214468165478195</v>
      </c>
    </row>
    <row r="808" spans="1:32">
      <c r="A808" s="49">
        <v>801</v>
      </c>
      <c r="B808" s="120">
        <v>0.11752786220871328</v>
      </c>
      <c r="C808" s="94">
        <v>3.2681682957926055E-2</v>
      </c>
      <c r="D808" s="95">
        <v>1</v>
      </c>
      <c r="E808" s="59">
        <v>2.0462912129988902</v>
      </c>
      <c r="F808" s="96">
        <f t="shared" si="96"/>
        <v>-1.0462912129988902</v>
      </c>
      <c r="G808" s="97">
        <f t="shared" si="97"/>
        <v>91.882163106771756</v>
      </c>
      <c r="H808" s="98">
        <v>805</v>
      </c>
      <c r="I808" s="99">
        <f t="shared" si="98"/>
        <v>1.0947253023986889</v>
      </c>
      <c r="J808" s="99">
        <f t="shared" si="99"/>
        <v>978.22011982299546</v>
      </c>
      <c r="K808" s="100">
        <f t="shared" si="100"/>
        <v>31.276510672116149</v>
      </c>
      <c r="L808" s="101">
        <f t="shared" si="101"/>
        <v>27.117403740362342</v>
      </c>
      <c r="M808" s="102">
        <f t="shared" si="102"/>
        <v>54.234807480724683</v>
      </c>
      <c r="N808" s="102">
        <f t="shared" si="103"/>
        <v>-54.234807480724683</v>
      </c>
      <c r="X808" s="113">
        <v>4.6099290780141848E-2</v>
      </c>
      <c r="Y808" s="121">
        <v>78.129345464012971</v>
      </c>
      <c r="Z808" s="121">
        <v>50.804246245142267</v>
      </c>
      <c r="AA808" s="121">
        <v>-50.804246245142267</v>
      </c>
      <c r="AB808" s="122"/>
      <c r="AC808" s="106">
        <v>3.2681682957926055E-2</v>
      </c>
      <c r="AD808" s="123">
        <v>91.882163106771756</v>
      </c>
      <c r="AE808" s="124">
        <v>54.234807480724683</v>
      </c>
      <c r="AF808" s="124">
        <v>-54.234807480724683</v>
      </c>
    </row>
    <row r="809" spans="1:32">
      <c r="A809" s="49">
        <v>811</v>
      </c>
      <c r="B809" s="93">
        <v>5.0658561296859179E-3</v>
      </c>
      <c r="C809" s="94">
        <v>3.2727723473579821E-2</v>
      </c>
      <c r="D809" s="95">
        <v>0</v>
      </c>
      <c r="E809" s="59">
        <v>4.6589796941755093E-2</v>
      </c>
      <c r="F809" s="96">
        <f t="shared" si="96"/>
        <v>-4.6589796941755093E-2</v>
      </c>
      <c r="G809" s="97">
        <f t="shared" si="97"/>
        <v>91.835573309829996</v>
      </c>
      <c r="H809" s="98">
        <v>806</v>
      </c>
      <c r="I809" s="99">
        <f t="shared" si="98"/>
        <v>2.1706091790739722E-3</v>
      </c>
      <c r="J809" s="99">
        <f t="shared" si="99"/>
        <v>978.22229043217453</v>
      </c>
      <c r="K809" s="100">
        <f t="shared" si="100"/>
        <v>31.276545372406055</v>
      </c>
      <c r="L809" s="101">
        <f t="shared" si="101"/>
        <v>27.117423889716072</v>
      </c>
      <c r="M809" s="102">
        <f t="shared" si="102"/>
        <v>54.234847779432144</v>
      </c>
      <c r="N809" s="102">
        <f t="shared" si="103"/>
        <v>-54.234847779432144</v>
      </c>
      <c r="X809" s="113">
        <v>4.6099290780141848E-2</v>
      </c>
      <c r="Y809" s="121">
        <v>77.976163805181301</v>
      </c>
      <c r="Z809" s="121">
        <v>50.804788740239111</v>
      </c>
      <c r="AA809" s="121">
        <v>-50.804788740239111</v>
      </c>
      <c r="AB809" s="122"/>
      <c r="AC809" s="106">
        <v>3.2727723473579821E-2</v>
      </c>
      <c r="AD809" s="123">
        <v>91.835573309829996</v>
      </c>
      <c r="AE809" s="124">
        <v>54.234847779432144</v>
      </c>
      <c r="AF809" s="124">
        <v>-54.234847779432144</v>
      </c>
    </row>
    <row r="810" spans="1:32">
      <c r="A810" s="49">
        <v>808</v>
      </c>
      <c r="B810" s="93">
        <v>3.242147922998987E-2</v>
      </c>
      <c r="C810" s="94">
        <v>3.2727723473579821E-2</v>
      </c>
      <c r="D810" s="95">
        <v>3</v>
      </c>
      <c r="E810" s="59">
        <v>0.43533634883095046</v>
      </c>
      <c r="F810" s="96">
        <f t="shared" si="96"/>
        <v>2.5646636511690497</v>
      </c>
      <c r="G810" s="97">
        <f t="shared" si="97"/>
        <v>94.400236960999052</v>
      </c>
      <c r="H810" s="98">
        <v>807</v>
      </c>
      <c r="I810" s="99">
        <f t="shared" si="98"/>
        <v>6.5774996436277613</v>
      </c>
      <c r="J810" s="99">
        <f t="shared" si="99"/>
        <v>984.79979007580232</v>
      </c>
      <c r="K810" s="100">
        <f t="shared" si="100"/>
        <v>31.381519881544971</v>
      </c>
      <c r="L810" s="101">
        <f t="shared" si="101"/>
        <v>27.178210893096516</v>
      </c>
      <c r="M810" s="102">
        <f t="shared" si="102"/>
        <v>54.356421786193032</v>
      </c>
      <c r="N810" s="102">
        <f t="shared" si="103"/>
        <v>-54.356421786193032</v>
      </c>
      <c r="X810" s="113">
        <v>4.6099290780141848E-2</v>
      </c>
      <c r="Y810" s="121">
        <v>77.71599936983614</v>
      </c>
      <c r="Z810" s="121">
        <v>50.806353515683654</v>
      </c>
      <c r="AA810" s="121">
        <v>-50.806353515683654</v>
      </c>
      <c r="AB810" s="122"/>
      <c r="AC810" s="106">
        <v>3.2727723473579821E-2</v>
      </c>
      <c r="AD810" s="123">
        <v>94.400236960999052</v>
      </c>
      <c r="AE810" s="124">
        <v>54.356421786193032</v>
      </c>
      <c r="AF810" s="124">
        <v>-54.356421786193032</v>
      </c>
    </row>
    <row r="811" spans="1:32">
      <c r="A811" s="49">
        <v>806</v>
      </c>
      <c r="B811" s="93">
        <v>3.7993920972644382E-2</v>
      </c>
      <c r="C811" s="94">
        <v>3.2727723473579821E-2</v>
      </c>
      <c r="D811" s="95">
        <v>1</v>
      </c>
      <c r="E811" s="59">
        <v>0.52692511253981</v>
      </c>
      <c r="F811" s="96">
        <f t="shared" si="96"/>
        <v>0.47307488746019</v>
      </c>
      <c r="G811" s="97">
        <f t="shared" si="97"/>
        <v>94.873311848459238</v>
      </c>
      <c r="H811" s="98">
        <v>808</v>
      </c>
      <c r="I811" s="99">
        <f t="shared" si="98"/>
        <v>0.22379984914547144</v>
      </c>
      <c r="J811" s="99">
        <f t="shared" si="99"/>
        <v>985.02358992494783</v>
      </c>
      <c r="K811" s="100">
        <f t="shared" si="100"/>
        <v>31.385085469454243</v>
      </c>
      <c r="L811" s="101">
        <f t="shared" si="101"/>
        <v>27.180269676710083</v>
      </c>
      <c r="M811" s="102">
        <f t="shared" si="102"/>
        <v>54.360539353420165</v>
      </c>
      <c r="N811" s="102">
        <f t="shared" si="103"/>
        <v>-54.360539353420165</v>
      </c>
      <c r="X811" s="113">
        <v>4.6099290780141848E-2</v>
      </c>
      <c r="Y811" s="121">
        <v>77.447469635525223</v>
      </c>
      <c r="Z811" s="121">
        <v>50.80802038241977</v>
      </c>
      <c r="AA811" s="121">
        <v>-50.80802038241977</v>
      </c>
      <c r="AB811" s="122"/>
      <c r="AC811" s="106">
        <v>3.2727723473579821E-2</v>
      </c>
      <c r="AD811" s="123">
        <v>94.873311848459238</v>
      </c>
      <c r="AE811" s="124">
        <v>54.360539353420165</v>
      </c>
      <c r="AF811" s="124">
        <v>-54.360539353420165</v>
      </c>
    </row>
    <row r="812" spans="1:32">
      <c r="A812" s="49">
        <v>812</v>
      </c>
      <c r="B812" s="93">
        <v>4.5592705167173259E-2</v>
      </c>
      <c r="C812" s="94">
        <v>3.2727723473579821E-2</v>
      </c>
      <c r="D812" s="95">
        <v>3</v>
      </c>
      <c r="E812" s="59">
        <v>0.65625503663347384</v>
      </c>
      <c r="F812" s="96">
        <f t="shared" si="96"/>
        <v>2.3437449633665262</v>
      </c>
      <c r="G812" s="97">
        <f t="shared" si="97"/>
        <v>97.217056811825771</v>
      </c>
      <c r="H812" s="98">
        <v>809</v>
      </c>
      <c r="I812" s="99">
        <f t="shared" si="98"/>
        <v>5.4931404533059593</v>
      </c>
      <c r="J812" s="99">
        <f t="shared" si="99"/>
        <v>990.51673037825378</v>
      </c>
      <c r="K812" s="100">
        <f t="shared" si="100"/>
        <v>31.472475758641135</v>
      </c>
      <c r="L812" s="101">
        <f t="shared" si="101"/>
        <v>27.230607127017336</v>
      </c>
      <c r="M812" s="102">
        <f t="shared" si="102"/>
        <v>54.461214254034672</v>
      </c>
      <c r="N812" s="102">
        <f t="shared" si="103"/>
        <v>-54.461214254034672</v>
      </c>
      <c r="X812" s="113">
        <v>4.6099290780141848E-2</v>
      </c>
      <c r="Y812" s="121">
        <v>77.149077956293567</v>
      </c>
      <c r="Z812" s="121">
        <v>50.810078372915321</v>
      </c>
      <c r="AA812" s="121">
        <v>-50.810078372915321</v>
      </c>
      <c r="AB812" s="122"/>
      <c r="AC812" s="106">
        <v>3.2727723473579821E-2</v>
      </c>
      <c r="AD812" s="123">
        <v>97.217056811825771</v>
      </c>
      <c r="AE812" s="124">
        <v>54.461214254034672</v>
      </c>
      <c r="AF812" s="124">
        <v>-54.461214254034672</v>
      </c>
    </row>
    <row r="813" spans="1:32">
      <c r="A813" s="49">
        <v>807</v>
      </c>
      <c r="B813" s="93">
        <v>4.6099290780141848E-2</v>
      </c>
      <c r="C813" s="94">
        <v>3.2727723473579821E-2</v>
      </c>
      <c r="D813" s="95">
        <v>3</v>
      </c>
      <c r="E813" s="59">
        <v>0.66504321981263081</v>
      </c>
      <c r="F813" s="96">
        <f t="shared" si="96"/>
        <v>2.334956780187369</v>
      </c>
      <c r="G813" s="97">
        <f t="shared" si="97"/>
        <v>99.552013592013139</v>
      </c>
      <c r="H813" s="98">
        <v>810</v>
      </c>
      <c r="I813" s="99">
        <f t="shared" si="98"/>
        <v>5.4520231653429656</v>
      </c>
      <c r="J813" s="99">
        <f t="shared" si="99"/>
        <v>995.96875354359679</v>
      </c>
      <c r="K813" s="100">
        <f t="shared" si="100"/>
        <v>31.558972631307199</v>
      </c>
      <c r="L813" s="101">
        <f t="shared" si="101"/>
        <v>27.280198365597531</v>
      </c>
      <c r="M813" s="102">
        <f t="shared" si="102"/>
        <v>54.560396731195063</v>
      </c>
      <c r="N813" s="102">
        <f t="shared" si="103"/>
        <v>-54.560396731195063</v>
      </c>
      <c r="X813" s="113">
        <v>4.6099290780141848E-2</v>
      </c>
      <c r="Y813" s="121">
        <v>76.962502099279689</v>
      </c>
      <c r="Z813" s="121">
        <v>50.810882908681464</v>
      </c>
      <c r="AA813" s="121">
        <v>-50.810882908681464</v>
      </c>
      <c r="AB813" s="122"/>
      <c r="AC813" s="106">
        <v>3.2727723473579821E-2</v>
      </c>
      <c r="AD813" s="123">
        <v>99.552013592013139</v>
      </c>
      <c r="AE813" s="124">
        <v>54.560396731195063</v>
      </c>
      <c r="AF813" s="124">
        <v>-54.560396731195063</v>
      </c>
    </row>
    <row r="814" spans="1:32">
      <c r="A814" s="49">
        <v>813</v>
      </c>
      <c r="B814" s="93">
        <v>4.6605876393110444E-2</v>
      </c>
      <c r="C814" s="94">
        <v>3.2727723473579821E-2</v>
      </c>
      <c r="D814" s="95">
        <v>0</v>
      </c>
      <c r="E814" s="59">
        <v>0.673851113633958</v>
      </c>
      <c r="F814" s="96">
        <f t="shared" si="96"/>
        <v>-0.673851113633958</v>
      </c>
      <c r="G814" s="97">
        <f t="shared" si="97"/>
        <v>98.878162478379181</v>
      </c>
      <c r="H814" s="98">
        <v>811</v>
      </c>
      <c r="I814" s="99">
        <f t="shared" si="98"/>
        <v>0.45407532334572537</v>
      </c>
      <c r="J814" s="99">
        <f t="shared" si="99"/>
        <v>996.4228288669425</v>
      </c>
      <c r="K814" s="100">
        <f t="shared" si="100"/>
        <v>31.566165887971611</v>
      </c>
      <c r="L814" s="101">
        <f t="shared" si="101"/>
        <v>27.284312065034655</v>
      </c>
      <c r="M814" s="102">
        <f t="shared" si="102"/>
        <v>54.56862413006931</v>
      </c>
      <c r="N814" s="102">
        <f t="shared" si="103"/>
        <v>-54.56862413006931</v>
      </c>
      <c r="X814" s="113">
        <v>4.6099290780141848E-2</v>
      </c>
      <c r="Y814" s="121">
        <v>76.775926242265811</v>
      </c>
      <c r="Z814" s="121">
        <v>50.811687407497857</v>
      </c>
      <c r="AA814" s="121">
        <v>-50.811687407497857</v>
      </c>
      <c r="AB814" s="122"/>
      <c r="AC814" s="106">
        <v>3.2727723473579821E-2</v>
      </c>
      <c r="AD814" s="123">
        <v>98.878162478379181</v>
      </c>
      <c r="AE814" s="124">
        <v>54.56862413006931</v>
      </c>
      <c r="AF814" s="124">
        <v>-54.56862413006931</v>
      </c>
    </row>
    <row r="815" spans="1:32">
      <c r="A815" s="49">
        <v>810</v>
      </c>
      <c r="B815" s="120">
        <v>8.9665653495440742E-2</v>
      </c>
      <c r="C815" s="94">
        <v>3.2727723473579821E-2</v>
      </c>
      <c r="D815" s="95">
        <v>5</v>
      </c>
      <c r="E815" s="59">
        <v>1.4814454011196114</v>
      </c>
      <c r="F815" s="96">
        <f t="shared" si="96"/>
        <v>3.5185545988803888</v>
      </c>
      <c r="G815" s="97">
        <f t="shared" si="97"/>
        <v>102.39671707725957</v>
      </c>
      <c r="H815" s="98">
        <v>812</v>
      </c>
      <c r="I815" s="99">
        <f t="shared" si="98"/>
        <v>12.380226465302334</v>
      </c>
      <c r="J815" s="99">
        <f t="shared" si="99"/>
        <v>1008.8030553322449</v>
      </c>
      <c r="K815" s="100">
        <f t="shared" si="100"/>
        <v>31.76166014760949</v>
      </c>
      <c r="L815" s="101">
        <f t="shared" si="101"/>
        <v>27.395496827012398</v>
      </c>
      <c r="M815" s="102">
        <f t="shared" si="102"/>
        <v>54.790993654024795</v>
      </c>
      <c r="N815" s="102">
        <f t="shared" si="103"/>
        <v>-54.790993654024795</v>
      </c>
      <c r="X815" s="113">
        <v>4.6099290780141848E-2</v>
      </c>
      <c r="Y815" s="121">
        <v>77.471354315572711</v>
      </c>
      <c r="Z815" s="121">
        <v>50.82286042389017</v>
      </c>
      <c r="AA815" s="121">
        <v>-50.82286042389017</v>
      </c>
      <c r="AB815" s="122"/>
      <c r="AC815" s="106">
        <v>3.2727723473579821E-2</v>
      </c>
      <c r="AD815" s="123">
        <v>102.39671707725957</v>
      </c>
      <c r="AE815" s="124">
        <v>54.790993654024795</v>
      </c>
      <c r="AF815" s="124">
        <v>-54.790993654024795</v>
      </c>
    </row>
    <row r="816" spans="1:32">
      <c r="A816" s="49">
        <v>809</v>
      </c>
      <c r="B816" s="93">
        <v>0.19706180344478219</v>
      </c>
      <c r="C816" s="94">
        <v>3.2727723473579821E-2</v>
      </c>
      <c r="D816" s="95">
        <v>3</v>
      </c>
      <c r="E816" s="59">
        <v>3.8227856639493534</v>
      </c>
      <c r="F816" s="96">
        <f t="shared" si="96"/>
        <v>-0.82278566394935337</v>
      </c>
      <c r="G816" s="97">
        <f t="shared" si="97"/>
        <v>101.57393141331022</v>
      </c>
      <c r="H816" s="98">
        <v>813</v>
      </c>
      <c r="I816" s="99">
        <f t="shared" si="98"/>
        <v>0.67697624880057827</v>
      </c>
      <c r="J816" s="99">
        <f t="shared" si="99"/>
        <v>1009.4800315810454</v>
      </c>
      <c r="K816" s="100">
        <f t="shared" si="100"/>
        <v>31.77231548976318</v>
      </c>
      <c r="L816" s="101">
        <f t="shared" si="101"/>
        <v>27.401522692552053</v>
      </c>
      <c r="M816" s="102">
        <f t="shared" si="102"/>
        <v>54.803045385104106</v>
      </c>
      <c r="N816" s="102">
        <f t="shared" si="103"/>
        <v>-54.803045385104106</v>
      </c>
      <c r="X816" s="113">
        <v>4.6099290780141848E-2</v>
      </c>
      <c r="Y816" s="121">
        <v>77.283386587812799</v>
      </c>
      <c r="Z816" s="121">
        <v>50.823676412128904</v>
      </c>
      <c r="AA816" s="121">
        <v>-50.823676412128904</v>
      </c>
      <c r="AB816" s="122"/>
      <c r="AC816" s="106">
        <v>3.2727723473579821E-2</v>
      </c>
      <c r="AD816" s="123">
        <v>101.57393141331022</v>
      </c>
      <c r="AE816" s="124">
        <v>54.803045385104106</v>
      </c>
      <c r="AF816" s="124">
        <v>-54.803045385104106</v>
      </c>
    </row>
    <row r="817" spans="1:32">
      <c r="A817" s="49">
        <v>815</v>
      </c>
      <c r="B817" s="93">
        <v>2.532928064842959E-3</v>
      </c>
      <c r="C817" s="94">
        <v>3.2821132596685086E-2</v>
      </c>
      <c r="D817" s="95">
        <v>0</v>
      </c>
      <c r="E817" s="59">
        <v>1.2467067130303117E-2</v>
      </c>
      <c r="F817" s="96">
        <f t="shared" si="96"/>
        <v>-1.2467067130303117E-2</v>
      </c>
      <c r="G817" s="97">
        <f t="shared" si="97"/>
        <v>101.56146434617992</v>
      </c>
      <c r="H817" s="98">
        <v>814</v>
      </c>
      <c r="I817" s="99">
        <f t="shared" si="98"/>
        <v>1.554277628314844E-4</v>
      </c>
      <c r="J817" s="99">
        <f t="shared" si="99"/>
        <v>1009.4801870088082</v>
      </c>
      <c r="K817" s="100">
        <f t="shared" si="100"/>
        <v>31.772317935725248</v>
      </c>
      <c r="L817" s="101">
        <f t="shared" si="101"/>
        <v>27.401524075397958</v>
      </c>
      <c r="M817" s="102">
        <f t="shared" si="102"/>
        <v>54.803048150795917</v>
      </c>
      <c r="N817" s="102">
        <f t="shared" si="103"/>
        <v>-54.803048150795917</v>
      </c>
      <c r="X817" s="113">
        <v>4.6099290780141848E-2</v>
      </c>
      <c r="Y817" s="121">
        <v>77.095418860052888</v>
      </c>
      <c r="Z817" s="121">
        <v>50.824492362331632</v>
      </c>
      <c r="AA817" s="121">
        <v>-50.824492362331632</v>
      </c>
      <c r="AB817" s="122"/>
      <c r="AC817" s="106">
        <v>3.2821132596685086E-2</v>
      </c>
      <c r="AD817" s="123">
        <v>101.56146434617992</v>
      </c>
      <c r="AE817" s="124">
        <v>54.803048150795917</v>
      </c>
      <c r="AF817" s="124">
        <v>-54.803048150795917</v>
      </c>
    </row>
    <row r="818" spans="1:32">
      <c r="A818" s="49">
        <v>816</v>
      </c>
      <c r="B818" s="93">
        <v>1.1651469098277611E-2</v>
      </c>
      <c r="C818" s="94">
        <v>3.2821132596685086E-2</v>
      </c>
      <c r="D818" s="95">
        <v>0</v>
      </c>
      <c r="E818" s="59">
        <v>7.8277529719844224E-2</v>
      </c>
      <c r="F818" s="96">
        <f t="shared" si="96"/>
        <v>-7.8277529719844224E-2</v>
      </c>
      <c r="G818" s="97">
        <f t="shared" si="97"/>
        <v>101.48318681646008</v>
      </c>
      <c r="H818" s="98">
        <v>815</v>
      </c>
      <c r="I818" s="99">
        <f t="shared" si="98"/>
        <v>6.1273716590410955E-3</v>
      </c>
      <c r="J818" s="99">
        <f t="shared" si="99"/>
        <v>1009.4863143804673</v>
      </c>
      <c r="K818" s="100">
        <f t="shared" si="100"/>
        <v>31.772414361840166</v>
      </c>
      <c r="L818" s="101">
        <f t="shared" si="101"/>
        <v>27.401578590590606</v>
      </c>
      <c r="M818" s="102">
        <f t="shared" si="102"/>
        <v>54.803157181181213</v>
      </c>
      <c r="N818" s="102">
        <f t="shared" si="103"/>
        <v>-54.803157181181213</v>
      </c>
      <c r="X818" s="103">
        <v>4.6099290780141848E-2</v>
      </c>
      <c r="Y818" s="121">
        <v>76.907451132292977</v>
      </c>
      <c r="Z818" s="121">
        <v>50.825308274500188</v>
      </c>
      <c r="AA818" s="121">
        <v>-50.825308274500188</v>
      </c>
      <c r="AB818" s="122"/>
      <c r="AC818" s="106">
        <v>3.2821132596685086E-2</v>
      </c>
      <c r="AD818" s="123">
        <v>101.48318681646008</v>
      </c>
      <c r="AE818" s="124">
        <v>54.803157181181213</v>
      </c>
      <c r="AF818" s="124">
        <v>-54.803157181181213</v>
      </c>
    </row>
    <row r="819" spans="1:32">
      <c r="A819" s="49">
        <v>814</v>
      </c>
      <c r="B819" s="120">
        <v>2.6849037487335362E-2</v>
      </c>
      <c r="C819" s="94">
        <v>3.2821132596685086E-2</v>
      </c>
      <c r="D819" s="95">
        <v>0</v>
      </c>
      <c r="E819" s="59">
        <v>0.21384397364666763</v>
      </c>
      <c r="F819" s="96">
        <f t="shared" si="96"/>
        <v>-0.21384397364666763</v>
      </c>
      <c r="G819" s="97">
        <f t="shared" si="97"/>
        <v>101.26934284281342</v>
      </c>
      <c r="H819" s="98">
        <v>816</v>
      </c>
      <c r="I819" s="99">
        <f t="shared" si="98"/>
        <v>4.5729245064996676E-2</v>
      </c>
      <c r="J819" s="99">
        <f t="shared" si="99"/>
        <v>1009.5320436255323</v>
      </c>
      <c r="K819" s="100">
        <f t="shared" si="100"/>
        <v>31.773133991243803</v>
      </c>
      <c r="L819" s="101">
        <f t="shared" si="101"/>
        <v>27.401985429030582</v>
      </c>
      <c r="M819" s="102">
        <f t="shared" si="102"/>
        <v>54.803970858061163</v>
      </c>
      <c r="N819" s="102">
        <f t="shared" si="103"/>
        <v>-54.803970858061163</v>
      </c>
      <c r="X819" s="103">
        <v>4.6099290780141848E-2</v>
      </c>
      <c r="Y819" s="121">
        <v>76.596737009607835</v>
      </c>
      <c r="Z819" s="121">
        <v>50.827537536092194</v>
      </c>
      <c r="AA819" s="121">
        <v>-50.827537536092194</v>
      </c>
      <c r="AB819" s="122"/>
      <c r="AC819" s="106">
        <v>3.2821132596685086E-2</v>
      </c>
      <c r="AD819" s="123">
        <v>101.26934284281342</v>
      </c>
      <c r="AE819" s="124">
        <v>54.803970858061163</v>
      </c>
      <c r="AF819" s="124">
        <v>-54.803970858061163</v>
      </c>
    </row>
    <row r="820" spans="1:32">
      <c r="A820" s="49">
        <v>817</v>
      </c>
      <c r="B820" s="93">
        <v>0.14539007092198583</v>
      </c>
      <c r="C820" s="94">
        <v>3.2821132596685086E-2</v>
      </c>
      <c r="D820" s="95">
        <v>0</v>
      </c>
      <c r="E820" s="59">
        <v>1.6340362654307554</v>
      </c>
      <c r="F820" s="96">
        <f t="shared" si="96"/>
        <v>-1.6340362654307554</v>
      </c>
      <c r="G820" s="97">
        <f t="shared" si="97"/>
        <v>99.635306577382664</v>
      </c>
      <c r="H820" s="98">
        <v>817</v>
      </c>
      <c r="I820" s="99">
        <f t="shared" si="98"/>
        <v>2.6700745167428903</v>
      </c>
      <c r="J820" s="99">
        <f t="shared" si="99"/>
        <v>1012.2021181422753</v>
      </c>
      <c r="K820" s="100">
        <f t="shared" si="100"/>
        <v>31.815124047255814</v>
      </c>
      <c r="L820" s="101">
        <f t="shared" si="101"/>
        <v>27.425696209847946</v>
      </c>
      <c r="M820" s="102">
        <f t="shared" si="102"/>
        <v>54.851392419695891</v>
      </c>
      <c r="N820" s="102">
        <f t="shared" si="103"/>
        <v>-54.851392419695891</v>
      </c>
      <c r="X820" s="103">
        <v>4.6099290780141848E-2</v>
      </c>
      <c r="Y820" s="121">
        <v>76.405477949334511</v>
      </c>
      <c r="Z820" s="121">
        <v>50.828382124164001</v>
      </c>
      <c r="AA820" s="121">
        <v>-50.828382124164001</v>
      </c>
      <c r="AB820" s="122"/>
      <c r="AC820" s="106">
        <v>3.2821132596685086E-2</v>
      </c>
      <c r="AD820" s="123">
        <v>99.635306577382664</v>
      </c>
      <c r="AE820" s="124">
        <v>54.851392419695891</v>
      </c>
      <c r="AF820" s="124">
        <v>-54.851392419695891</v>
      </c>
    </row>
    <row r="821" spans="1:32">
      <c r="A821" s="49">
        <v>823</v>
      </c>
      <c r="B821" s="93">
        <v>1.9250253292806486E-2</v>
      </c>
      <c r="C821" s="94">
        <v>3.289417764555886E-2</v>
      </c>
      <c r="D821" s="95">
        <v>0</v>
      </c>
      <c r="E821" s="59">
        <v>0.23346248604725478</v>
      </c>
      <c r="F821" s="96">
        <f t="shared" si="96"/>
        <v>-0.23346248604725478</v>
      </c>
      <c r="G821" s="97">
        <f t="shared" si="97"/>
        <v>99.401844091335406</v>
      </c>
      <c r="H821" s="98">
        <v>818</v>
      </c>
      <c r="I821" s="99">
        <f t="shared" si="98"/>
        <v>5.4504732391364635E-2</v>
      </c>
      <c r="J821" s="99">
        <f t="shared" si="99"/>
        <v>1012.2566228746666</v>
      </c>
      <c r="K821" s="100">
        <f t="shared" si="100"/>
        <v>31.815980620981442</v>
      </c>
      <c r="L821" s="101">
        <f t="shared" si="101"/>
        <v>27.426179321855027</v>
      </c>
      <c r="M821" s="102">
        <f t="shared" si="102"/>
        <v>54.852358643710055</v>
      </c>
      <c r="N821" s="102">
        <f t="shared" si="103"/>
        <v>-54.852358643710055</v>
      </c>
      <c r="X821" s="103">
        <v>4.6099290780141848E-2</v>
      </c>
      <c r="Y821" s="121">
        <v>77.091234761944463</v>
      </c>
      <c r="Z821" s="121">
        <v>50.839236278034591</v>
      </c>
      <c r="AA821" s="121">
        <v>-50.839236278034591</v>
      </c>
      <c r="AB821" s="122"/>
      <c r="AC821" s="106">
        <v>3.289417764555886E-2</v>
      </c>
      <c r="AD821" s="123">
        <v>99.401844091335406</v>
      </c>
      <c r="AE821" s="124">
        <v>54.852358643710055</v>
      </c>
      <c r="AF821" s="124">
        <v>-54.852358643710055</v>
      </c>
    </row>
    <row r="822" spans="1:32">
      <c r="A822" s="49">
        <v>822</v>
      </c>
      <c r="B822" s="93">
        <v>4.4072948328267483E-2</v>
      </c>
      <c r="C822" s="94">
        <v>3.289417764555886E-2</v>
      </c>
      <c r="D822" s="95">
        <v>0</v>
      </c>
      <c r="E822" s="59">
        <v>0.63283614913575204</v>
      </c>
      <c r="F822" s="96">
        <f t="shared" si="96"/>
        <v>-0.63283614913575204</v>
      </c>
      <c r="G822" s="97">
        <f t="shared" si="97"/>
        <v>98.76900794219965</v>
      </c>
      <c r="H822" s="98">
        <v>819</v>
      </c>
      <c r="I822" s="99">
        <f t="shared" si="98"/>
        <v>0.40048159165296782</v>
      </c>
      <c r="J822" s="99">
        <f t="shared" si="99"/>
        <v>1012.6571044663195</v>
      </c>
      <c r="K822" s="100">
        <f t="shared" si="100"/>
        <v>31.82227371616176</v>
      </c>
      <c r="L822" s="101">
        <f t="shared" si="101"/>
        <v>27.429727954918047</v>
      </c>
      <c r="M822" s="102">
        <f t="shared" si="102"/>
        <v>54.859455909836093</v>
      </c>
      <c r="N822" s="102">
        <f t="shared" si="103"/>
        <v>-54.859455909836093</v>
      </c>
      <c r="X822" s="103">
        <v>4.6099290780141848E-2</v>
      </c>
      <c r="Y822" s="121">
        <v>77.897708768116658</v>
      </c>
      <c r="Z822" s="121">
        <v>50.854237112500599</v>
      </c>
      <c r="AA822" s="121">
        <v>-50.854237112500599</v>
      </c>
      <c r="AB822" s="122"/>
      <c r="AC822" s="106">
        <v>3.289417764555886E-2</v>
      </c>
      <c r="AD822" s="123">
        <v>98.76900794219965</v>
      </c>
      <c r="AE822" s="124">
        <v>54.859455909836093</v>
      </c>
      <c r="AF822" s="124">
        <v>-54.859455909836093</v>
      </c>
    </row>
    <row r="823" spans="1:32">
      <c r="A823" s="49">
        <v>818</v>
      </c>
      <c r="B823" s="120">
        <v>4.5086119554204662E-2</v>
      </c>
      <c r="C823" s="94">
        <v>3.289417764555886E-2</v>
      </c>
      <c r="D823" s="95">
        <v>0</v>
      </c>
      <c r="E823" s="59">
        <v>0.65039075913931699</v>
      </c>
      <c r="F823" s="96">
        <f t="shared" si="96"/>
        <v>-0.65039075913931699</v>
      </c>
      <c r="G823" s="97">
        <f t="shared" si="97"/>
        <v>98.118617183060337</v>
      </c>
      <c r="H823" s="98">
        <v>820</v>
      </c>
      <c r="I823" s="99">
        <f t="shared" si="98"/>
        <v>0.42300813957381705</v>
      </c>
      <c r="J823" s="99">
        <f t="shared" si="99"/>
        <v>1013.0801126058933</v>
      </c>
      <c r="K823" s="100">
        <f t="shared" si="100"/>
        <v>31.828919438238763</v>
      </c>
      <c r="L823" s="101">
        <f t="shared" si="101"/>
        <v>27.433474083952877</v>
      </c>
      <c r="M823" s="102">
        <f t="shared" si="102"/>
        <v>54.866948167905754</v>
      </c>
      <c r="N823" s="102">
        <f t="shared" si="103"/>
        <v>-54.866948167905754</v>
      </c>
      <c r="X823" s="103">
        <v>4.6099290780141848E-2</v>
      </c>
      <c r="Y823" s="121">
        <v>77.577104986654632</v>
      </c>
      <c r="Z823" s="121">
        <v>50.856606609531099</v>
      </c>
      <c r="AA823" s="121">
        <v>-50.856606609531099</v>
      </c>
      <c r="AB823" s="122"/>
      <c r="AC823" s="106">
        <v>3.289417764555886E-2</v>
      </c>
      <c r="AD823" s="123">
        <v>98.118617183060337</v>
      </c>
      <c r="AE823" s="124">
        <v>54.866948167905754</v>
      </c>
      <c r="AF823" s="124">
        <v>-54.866948167905754</v>
      </c>
    </row>
    <row r="824" spans="1:32">
      <c r="A824" s="49">
        <v>819</v>
      </c>
      <c r="B824" s="93">
        <v>4.5592705167173259E-2</v>
      </c>
      <c r="C824" s="94">
        <v>3.289417764555886E-2</v>
      </c>
      <c r="D824" s="95">
        <v>1</v>
      </c>
      <c r="E824" s="59">
        <v>0.65919838390638463</v>
      </c>
      <c r="F824" s="96">
        <f t="shared" si="96"/>
        <v>0.34080161609361537</v>
      </c>
      <c r="G824" s="97">
        <f t="shared" si="97"/>
        <v>98.459418799153951</v>
      </c>
      <c r="H824" s="98">
        <v>821</v>
      </c>
      <c r="I824" s="99">
        <f t="shared" si="98"/>
        <v>0.11614574153201999</v>
      </c>
      <c r="J824" s="99">
        <f t="shared" si="99"/>
        <v>1013.1962583474253</v>
      </c>
      <c r="K824" s="100">
        <f t="shared" si="100"/>
        <v>31.830743917593654</v>
      </c>
      <c r="L824" s="101">
        <f t="shared" si="101"/>
        <v>27.434502282951069</v>
      </c>
      <c r="M824" s="102">
        <f t="shared" si="102"/>
        <v>54.869004565902138</v>
      </c>
      <c r="N824" s="102">
        <f t="shared" si="103"/>
        <v>-54.869004565902138</v>
      </c>
      <c r="X824" s="103">
        <v>4.6099290780141848E-2</v>
      </c>
      <c r="Y824" s="121">
        <v>78.372449465825269</v>
      </c>
      <c r="Z824" s="121">
        <v>50.871181952504713</v>
      </c>
      <c r="AA824" s="121">
        <v>-50.871181952504713</v>
      </c>
      <c r="AB824" s="122"/>
      <c r="AC824" s="106">
        <v>3.289417764555886E-2</v>
      </c>
      <c r="AD824" s="123">
        <v>98.459418799153951</v>
      </c>
      <c r="AE824" s="124">
        <v>54.869004565902138</v>
      </c>
      <c r="AF824" s="124">
        <v>-54.869004565902138</v>
      </c>
    </row>
    <row r="825" spans="1:32">
      <c r="A825" s="49">
        <v>821</v>
      </c>
      <c r="B825" s="93">
        <v>4.6099290780141848E-2</v>
      </c>
      <c r="C825" s="94">
        <v>3.289417764555886E-2</v>
      </c>
      <c r="D825" s="95">
        <v>0</v>
      </c>
      <c r="E825" s="59">
        <v>0.66802598266873736</v>
      </c>
      <c r="F825" s="96">
        <f t="shared" si="96"/>
        <v>-0.66802598266873736</v>
      </c>
      <c r="G825" s="97">
        <f t="shared" si="97"/>
        <v>97.791392816485214</v>
      </c>
      <c r="H825" s="98">
        <v>822</v>
      </c>
      <c r="I825" s="99">
        <f t="shared" si="98"/>
        <v>0.4462587135205322</v>
      </c>
      <c r="J825" s="99">
        <f t="shared" si="99"/>
        <v>1013.6425170609458</v>
      </c>
      <c r="K825" s="100">
        <f t="shared" si="100"/>
        <v>31.837753015263903</v>
      </c>
      <c r="L825" s="101">
        <f t="shared" si="101"/>
        <v>27.438451341352625</v>
      </c>
      <c r="M825" s="102">
        <f t="shared" si="102"/>
        <v>54.87690268270525</v>
      </c>
      <c r="N825" s="102">
        <f t="shared" si="103"/>
        <v>-54.87690268270525</v>
      </c>
      <c r="X825" s="103">
        <v>4.6099290780141848E-2</v>
      </c>
      <c r="Y825" s="121">
        <v>78.167793944995907</v>
      </c>
      <c r="Z825" s="121">
        <v>50.872146585134871</v>
      </c>
      <c r="AA825" s="121">
        <v>-50.872146585134871</v>
      </c>
      <c r="AB825" s="122"/>
      <c r="AC825" s="106">
        <v>3.289417764555886E-2</v>
      </c>
      <c r="AD825" s="123">
        <v>97.791392816485214</v>
      </c>
      <c r="AE825" s="124">
        <v>54.87690268270525</v>
      </c>
      <c r="AF825" s="124">
        <v>-54.87690268270525</v>
      </c>
    </row>
    <row r="826" spans="1:32">
      <c r="A826" s="49">
        <v>820</v>
      </c>
      <c r="B826" s="93">
        <v>4.7112462006079034E-2</v>
      </c>
      <c r="C826" s="94">
        <v>3.289417764555886E-2</v>
      </c>
      <c r="D826" s="95">
        <v>0</v>
      </c>
      <c r="E826" s="59">
        <v>0.68574040580054774</v>
      </c>
      <c r="F826" s="96">
        <f t="shared" si="96"/>
        <v>-0.68574040580054774</v>
      </c>
      <c r="G826" s="97">
        <f t="shared" si="97"/>
        <v>97.105652410684669</v>
      </c>
      <c r="H826" s="98">
        <v>823</v>
      </c>
      <c r="I826" s="99">
        <f t="shared" si="98"/>
        <v>0.47023990414749989</v>
      </c>
      <c r="J826" s="99">
        <f t="shared" si="99"/>
        <v>1014.1127569650934</v>
      </c>
      <c r="K826" s="100">
        <f t="shared" si="100"/>
        <v>31.845137100742608</v>
      </c>
      <c r="L826" s="101">
        <f t="shared" si="101"/>
        <v>27.442610007662964</v>
      </c>
      <c r="M826" s="102">
        <f t="shared" si="102"/>
        <v>54.885220015325928</v>
      </c>
      <c r="N826" s="102">
        <f t="shared" si="103"/>
        <v>-54.885220015325928</v>
      </c>
      <c r="X826" s="103">
        <v>4.6099290780141848E-2</v>
      </c>
      <c r="Y826" s="121">
        <v>77.833502842590946</v>
      </c>
      <c r="Z826" s="121">
        <v>50.874720064221975</v>
      </c>
      <c r="AA826" s="121">
        <v>-50.874720064221975</v>
      </c>
      <c r="AB826" s="122"/>
      <c r="AC826" s="106">
        <v>3.289417764555886E-2</v>
      </c>
      <c r="AD826" s="123">
        <v>97.105652410684669</v>
      </c>
      <c r="AE826" s="124">
        <v>54.885220015325928</v>
      </c>
      <c r="AF826" s="124">
        <v>-54.885220015325928</v>
      </c>
    </row>
    <row r="827" spans="1:32">
      <c r="A827" s="49">
        <v>827</v>
      </c>
      <c r="B827" s="93">
        <v>3.7993920972644382E-2</v>
      </c>
      <c r="C827" s="94">
        <v>3.2929593426830994E-2</v>
      </c>
      <c r="D827" s="95">
        <v>0</v>
      </c>
      <c r="E827" s="59">
        <v>0.52934904915441361</v>
      </c>
      <c r="F827" s="96">
        <f t="shared" si="96"/>
        <v>-0.52934904915441361</v>
      </c>
      <c r="G827" s="97">
        <f t="shared" si="97"/>
        <v>96.57630336153025</v>
      </c>
      <c r="H827" s="98">
        <v>824</v>
      </c>
      <c r="I827" s="99">
        <f t="shared" si="98"/>
        <v>0.28021041584068179</v>
      </c>
      <c r="J827" s="99">
        <f t="shared" si="99"/>
        <v>1014.392967380934</v>
      </c>
      <c r="K827" s="100">
        <f t="shared" si="100"/>
        <v>31.849536376232134</v>
      </c>
      <c r="L827" s="101">
        <f t="shared" si="101"/>
        <v>27.445086835956332</v>
      </c>
      <c r="M827" s="102">
        <f t="shared" si="102"/>
        <v>54.890173671912663</v>
      </c>
      <c r="N827" s="102">
        <f t="shared" si="103"/>
        <v>-54.890173671912663</v>
      </c>
      <c r="X827" s="113">
        <v>4.6099290780141848E-2</v>
      </c>
      <c r="Y827" s="121">
        <v>81.492690300805833</v>
      </c>
      <c r="Z827" s="121">
        <v>51.180337999893581</v>
      </c>
      <c r="AA827" s="121">
        <v>-51.180337999893581</v>
      </c>
      <c r="AB827" s="122"/>
      <c r="AC827" s="106">
        <v>3.2929593426830994E-2</v>
      </c>
      <c r="AD827" s="123">
        <v>96.57630336153025</v>
      </c>
      <c r="AE827" s="124">
        <v>54.890173671912663</v>
      </c>
      <c r="AF827" s="124">
        <v>-54.890173671912663</v>
      </c>
    </row>
    <row r="828" spans="1:32">
      <c r="A828" s="49">
        <v>825</v>
      </c>
      <c r="B828" s="93">
        <v>4.6099290780141848E-2</v>
      </c>
      <c r="C828" s="94">
        <v>3.2929593426830994E-2</v>
      </c>
      <c r="D828" s="95">
        <v>0</v>
      </c>
      <c r="E828" s="59">
        <v>0.66810252097789069</v>
      </c>
      <c r="F828" s="96">
        <f t="shared" si="96"/>
        <v>-0.66810252097789069</v>
      </c>
      <c r="G828" s="97">
        <f t="shared" si="97"/>
        <v>95.908200840552354</v>
      </c>
      <c r="H828" s="98">
        <v>825</v>
      </c>
      <c r="I828" s="99">
        <f t="shared" si="98"/>
        <v>0.44636097853701284</v>
      </c>
      <c r="J828" s="99">
        <f t="shared" si="99"/>
        <v>1014.839328359471</v>
      </c>
      <c r="K828" s="100">
        <f t="shared" si="100"/>
        <v>31.856542944259832</v>
      </c>
      <c r="L828" s="101">
        <f t="shared" si="101"/>
        <v>27.449030336879385</v>
      </c>
      <c r="M828" s="102">
        <f t="shared" si="102"/>
        <v>54.898060673758771</v>
      </c>
      <c r="N828" s="102">
        <f t="shared" si="103"/>
        <v>-54.898060673758771</v>
      </c>
      <c r="X828" s="113">
        <v>4.6099290780141848E-2</v>
      </c>
      <c r="Y828" s="121">
        <v>82.151877759020721</v>
      </c>
      <c r="Z828" s="121">
        <v>51.190165942013373</v>
      </c>
      <c r="AA828" s="121">
        <v>-51.190165942013373</v>
      </c>
      <c r="AB828" s="122"/>
      <c r="AC828" s="106">
        <v>3.2929593426830994E-2</v>
      </c>
      <c r="AD828" s="123">
        <v>95.908200840552354</v>
      </c>
      <c r="AE828" s="124">
        <v>54.898060673758771</v>
      </c>
      <c r="AF828" s="124">
        <v>-54.898060673758771</v>
      </c>
    </row>
    <row r="829" spans="1:32">
      <c r="A829" s="49">
        <v>824</v>
      </c>
      <c r="B829" s="93">
        <v>4.7112462006079034E-2</v>
      </c>
      <c r="C829" s="94">
        <v>3.2929593426830994E-2</v>
      </c>
      <c r="D829" s="95">
        <v>0</v>
      </c>
      <c r="E829" s="59">
        <v>0.68581897371937073</v>
      </c>
      <c r="F829" s="96">
        <f t="shared" si="96"/>
        <v>-0.68581897371937073</v>
      </c>
      <c r="G829" s="97">
        <f t="shared" si="97"/>
        <v>95.22238186683299</v>
      </c>
      <c r="H829" s="98">
        <v>826</v>
      </c>
      <c r="I829" s="99">
        <f t="shared" si="98"/>
        <v>0.47034766471349093</v>
      </c>
      <c r="J829" s="99">
        <f t="shared" si="99"/>
        <v>1015.3096760241845</v>
      </c>
      <c r="K829" s="100">
        <f t="shared" si="100"/>
        <v>31.863924366345469</v>
      </c>
      <c r="L829" s="101">
        <f t="shared" si="101"/>
        <v>27.453183148881735</v>
      </c>
      <c r="M829" s="102">
        <f t="shared" si="102"/>
        <v>54.906366297763469</v>
      </c>
      <c r="N829" s="102">
        <f t="shared" si="103"/>
        <v>-54.906366297763469</v>
      </c>
      <c r="X829" s="113">
        <v>4.6099290780141848E-2</v>
      </c>
      <c r="Y829" s="121">
        <v>81.805960004179212</v>
      </c>
      <c r="Z829" s="121">
        <v>51.192871343440473</v>
      </c>
      <c r="AA829" s="121">
        <v>-51.192871343440473</v>
      </c>
      <c r="AB829" s="122"/>
      <c r="AC829" s="106">
        <v>3.2929593426830994E-2</v>
      </c>
      <c r="AD829" s="123">
        <v>95.22238186683299</v>
      </c>
      <c r="AE829" s="124">
        <v>54.906366297763469</v>
      </c>
      <c r="AF829" s="124">
        <v>-54.906366297763469</v>
      </c>
    </row>
    <row r="830" spans="1:32">
      <c r="A830" s="49">
        <v>828</v>
      </c>
      <c r="B830" s="93">
        <v>4.9138804457953399E-2</v>
      </c>
      <c r="C830" s="94">
        <v>3.2929593426830994E-2</v>
      </c>
      <c r="D830" s="95">
        <v>2</v>
      </c>
      <c r="E830" s="59">
        <v>0.72148411943159341</v>
      </c>
      <c r="F830" s="96">
        <f t="shared" si="96"/>
        <v>1.2785158805684067</v>
      </c>
      <c r="G830" s="97">
        <f t="shared" si="97"/>
        <v>96.500897747401396</v>
      </c>
      <c r="H830" s="98">
        <v>827</v>
      </c>
      <c r="I830" s="99">
        <f t="shared" si="98"/>
        <v>1.6346028568656084</v>
      </c>
      <c r="J830" s="99">
        <f t="shared" si="99"/>
        <v>1016.9442788810501</v>
      </c>
      <c r="K830" s="100">
        <f t="shared" si="100"/>
        <v>31.889563792580326</v>
      </c>
      <c r="L830" s="101">
        <f t="shared" si="101"/>
        <v>27.467594669422965</v>
      </c>
      <c r="M830" s="102">
        <f t="shared" si="102"/>
        <v>54.93518933884593</v>
      </c>
      <c r="N830" s="102">
        <f t="shared" si="103"/>
        <v>-54.93518933884593</v>
      </c>
      <c r="X830" s="113">
        <v>4.6099290780141848E-2</v>
      </c>
      <c r="Y830" s="121">
        <v>81.460042249337704</v>
      </c>
      <c r="Z830" s="121">
        <v>51.195576317970733</v>
      </c>
      <c r="AA830" s="121">
        <v>-51.195576317970733</v>
      </c>
      <c r="AB830" s="122"/>
      <c r="AC830" s="106">
        <v>3.2929593426830994E-2</v>
      </c>
      <c r="AD830" s="123">
        <v>96.500897747401396</v>
      </c>
      <c r="AE830" s="124">
        <v>54.93518933884593</v>
      </c>
      <c r="AF830" s="124">
        <v>-54.93518933884593</v>
      </c>
    </row>
    <row r="831" spans="1:32">
      <c r="A831" s="49">
        <v>826</v>
      </c>
      <c r="B831" s="93">
        <v>9.8277608915906797E-2</v>
      </c>
      <c r="C831" s="94">
        <v>3.2929593426830994E-2</v>
      </c>
      <c r="D831" s="95">
        <v>1</v>
      </c>
      <c r="E831" s="59">
        <v>1.6619849829806963</v>
      </c>
      <c r="F831" s="96">
        <f t="shared" si="96"/>
        <v>-0.6619849829806963</v>
      </c>
      <c r="G831" s="97">
        <f t="shared" si="97"/>
        <v>95.838912764420698</v>
      </c>
      <c r="H831" s="98">
        <v>828</v>
      </c>
      <c r="I831" s="99">
        <f t="shared" si="98"/>
        <v>0.4382241176919528</v>
      </c>
      <c r="J831" s="99">
        <f t="shared" si="99"/>
        <v>1017.382502998742</v>
      </c>
      <c r="K831" s="100">
        <f t="shared" si="100"/>
        <v>31.896434016967195</v>
      </c>
      <c r="L831" s="101">
        <f t="shared" si="101"/>
        <v>27.471452803092507</v>
      </c>
      <c r="M831" s="102">
        <f t="shared" si="102"/>
        <v>54.942905606185015</v>
      </c>
      <c r="N831" s="102">
        <f t="shared" si="103"/>
        <v>-54.942905606185015</v>
      </c>
      <c r="X831" s="113">
        <v>4.6099290780141848E-2</v>
      </c>
      <c r="Y831" s="121">
        <v>81.114124494496195</v>
      </c>
      <c r="Z831" s="121">
        <v>51.198280865671819</v>
      </c>
      <c r="AA831" s="121">
        <v>-51.198280865671819</v>
      </c>
      <c r="AB831" s="122"/>
      <c r="AC831" s="106">
        <v>3.2929593426830994E-2</v>
      </c>
      <c r="AD831" s="123">
        <v>95.838912764420698</v>
      </c>
      <c r="AE831" s="124">
        <v>54.942905606185015</v>
      </c>
      <c r="AF831" s="124">
        <v>-54.942905606185015</v>
      </c>
    </row>
    <row r="832" spans="1:32">
      <c r="A832" s="49">
        <v>829</v>
      </c>
      <c r="B832" s="120">
        <v>5.8257345491388043E-2</v>
      </c>
      <c r="C832" s="94">
        <v>3.298980025499363E-2</v>
      </c>
      <c r="D832" s="95">
        <v>1</v>
      </c>
      <c r="E832" s="59">
        <v>0.88721251610015894</v>
      </c>
      <c r="F832" s="96">
        <f t="shared" si="96"/>
        <v>0.11278748389984106</v>
      </c>
      <c r="G832" s="97">
        <f t="shared" si="97"/>
        <v>95.951700248320535</v>
      </c>
      <c r="H832" s="98">
        <v>829</v>
      </c>
      <c r="I832" s="99">
        <f t="shared" si="98"/>
        <v>1.2721016524456905E-2</v>
      </c>
      <c r="J832" s="99">
        <f t="shared" si="99"/>
        <v>1017.3952240152664</v>
      </c>
      <c r="K832" s="100">
        <f t="shared" si="100"/>
        <v>31.896633427609039</v>
      </c>
      <c r="L832" s="101">
        <f t="shared" si="101"/>
        <v>27.471564764578275</v>
      </c>
      <c r="M832" s="102">
        <f t="shared" si="102"/>
        <v>54.94312952915655</v>
      </c>
      <c r="N832" s="102">
        <f t="shared" si="103"/>
        <v>-54.94312952915655</v>
      </c>
      <c r="X832" s="113">
        <v>4.6099290780141848E-2</v>
      </c>
      <c r="Y832" s="121">
        <v>81.742778436821709</v>
      </c>
      <c r="Z832" s="121">
        <v>51.207210317239152</v>
      </c>
      <c r="AA832" s="121">
        <v>-51.207210317239152</v>
      </c>
      <c r="AB832" s="122"/>
      <c r="AC832" s="106">
        <v>3.298980025499363E-2</v>
      </c>
      <c r="AD832" s="123">
        <v>95.951700248320535</v>
      </c>
      <c r="AE832" s="124">
        <v>54.94312952915655</v>
      </c>
      <c r="AF832" s="124">
        <v>-54.94312952915655</v>
      </c>
    </row>
    <row r="833" spans="1:32">
      <c r="A833" s="49">
        <v>832</v>
      </c>
      <c r="B833" s="93">
        <v>4.4072948328267483E-2</v>
      </c>
      <c r="C833" s="94">
        <v>3.3152712848845453E-2</v>
      </c>
      <c r="D833" s="95">
        <v>0</v>
      </c>
      <c r="E833" s="59">
        <v>0.63721439444932904</v>
      </c>
      <c r="F833" s="96">
        <f t="shared" si="96"/>
        <v>-0.63721439444932904</v>
      </c>
      <c r="G833" s="97">
        <f t="shared" si="97"/>
        <v>95.314485853871204</v>
      </c>
      <c r="H833" s="98">
        <v>830</v>
      </c>
      <c r="I833" s="99">
        <f t="shared" si="98"/>
        <v>0.40604218449342511</v>
      </c>
      <c r="J833" s="99">
        <f t="shared" si="99"/>
        <v>1017.8012661997599</v>
      </c>
      <c r="K833" s="100">
        <f t="shared" si="100"/>
        <v>31.902997761962119</v>
      </c>
      <c r="L833" s="101">
        <f t="shared" si="101"/>
        <v>27.475137438704181</v>
      </c>
      <c r="M833" s="102">
        <f t="shared" si="102"/>
        <v>54.950274877408361</v>
      </c>
      <c r="N833" s="102">
        <f t="shared" si="103"/>
        <v>-54.950274877408361</v>
      </c>
      <c r="X833" s="113">
        <v>4.6099290780141848E-2</v>
      </c>
      <c r="Y833" s="121">
        <v>81.371432379147208</v>
      </c>
      <c r="Z833" s="121">
        <v>51.210324947247308</v>
      </c>
      <c r="AA833" s="121">
        <v>-51.210324947247308</v>
      </c>
      <c r="AB833" s="122"/>
      <c r="AC833" s="106">
        <v>3.3152712848845453E-2</v>
      </c>
      <c r="AD833" s="123">
        <v>95.314485853871204</v>
      </c>
      <c r="AE833" s="124">
        <v>54.950274877408361</v>
      </c>
      <c r="AF833" s="124">
        <v>-54.950274877408361</v>
      </c>
    </row>
    <row r="834" spans="1:32">
      <c r="A834" s="49">
        <v>834</v>
      </c>
      <c r="B834" s="120">
        <v>4.4579533941236073E-2</v>
      </c>
      <c r="C834" s="94">
        <v>3.3152712848845453E-2</v>
      </c>
      <c r="D834" s="95">
        <v>0</v>
      </c>
      <c r="E834" s="59">
        <v>0.64604218716225714</v>
      </c>
      <c r="F834" s="96">
        <f t="shared" si="96"/>
        <v>-0.64604218716225714</v>
      </c>
      <c r="G834" s="97">
        <f t="shared" si="97"/>
        <v>94.668443666708953</v>
      </c>
      <c r="H834" s="98">
        <v>831</v>
      </c>
      <c r="I834" s="99">
        <f t="shared" si="98"/>
        <v>0.41737050759339289</v>
      </c>
      <c r="J834" s="99">
        <f t="shared" si="99"/>
        <v>1018.2186367073533</v>
      </c>
      <c r="K834" s="100">
        <f t="shared" si="100"/>
        <v>31.90953833428734</v>
      </c>
      <c r="L834" s="101">
        <f t="shared" si="101"/>
        <v>27.478807716975503</v>
      </c>
      <c r="M834" s="102">
        <f t="shared" si="102"/>
        <v>54.957615433951005</v>
      </c>
      <c r="N834" s="102">
        <f t="shared" si="103"/>
        <v>-54.957615433951005</v>
      </c>
      <c r="X834" s="113">
        <v>4.6099290780141848E-2</v>
      </c>
      <c r="Y834" s="121">
        <v>81.125098930314152</v>
      </c>
      <c r="Z834" s="121">
        <v>51.211695320063001</v>
      </c>
      <c r="AA834" s="121">
        <v>-51.211695320063001</v>
      </c>
      <c r="AB834" s="122"/>
      <c r="AC834" s="106">
        <v>3.3152712848845453E-2</v>
      </c>
      <c r="AD834" s="123">
        <v>94.668443666708953</v>
      </c>
      <c r="AE834" s="124">
        <v>54.957615433951005</v>
      </c>
      <c r="AF834" s="124">
        <v>-54.957615433951005</v>
      </c>
    </row>
    <row r="835" spans="1:32">
      <c r="A835" s="49">
        <v>830</v>
      </c>
      <c r="B835" s="93">
        <v>4.5592705167173259E-2</v>
      </c>
      <c r="C835" s="94">
        <v>3.3152712848845453E-2</v>
      </c>
      <c r="D835" s="95">
        <v>0</v>
      </c>
      <c r="E835" s="59">
        <v>0.66375901502550949</v>
      </c>
      <c r="F835" s="96">
        <f t="shared" si="96"/>
        <v>-0.66375901502550949</v>
      </c>
      <c r="G835" s="97">
        <f t="shared" si="97"/>
        <v>94.004684651683448</v>
      </c>
      <c r="H835" s="98">
        <v>832</v>
      </c>
      <c r="I835" s="99">
        <f t="shared" si="98"/>
        <v>0.44057603002763451</v>
      </c>
      <c r="J835" s="99">
        <f t="shared" si="99"/>
        <v>1018.6592127373809</v>
      </c>
      <c r="K835" s="100">
        <f t="shared" si="100"/>
        <v>31.916441103879063</v>
      </c>
      <c r="L835" s="101">
        <f t="shared" si="101"/>
        <v>27.482679783112253</v>
      </c>
      <c r="M835" s="102">
        <f t="shared" si="102"/>
        <v>54.965359566224507</v>
      </c>
      <c r="N835" s="102">
        <f t="shared" si="103"/>
        <v>-54.965359566224507</v>
      </c>
      <c r="X835" s="113">
        <v>4.6099290780141848E-2</v>
      </c>
      <c r="Y835" s="121">
        <v>80.723332595437839</v>
      </c>
      <c r="Z835" s="121">
        <v>51.215340134687096</v>
      </c>
      <c r="AA835" s="121">
        <v>-51.215340134687096</v>
      </c>
      <c r="AB835" s="122"/>
      <c r="AC835" s="106">
        <v>3.3152712848845453E-2</v>
      </c>
      <c r="AD835" s="123">
        <v>94.004684651683448</v>
      </c>
      <c r="AE835" s="124">
        <v>54.965359566224507</v>
      </c>
      <c r="AF835" s="124">
        <v>-54.965359566224507</v>
      </c>
    </row>
    <row r="836" spans="1:32">
      <c r="A836" s="49">
        <v>833</v>
      </c>
      <c r="B836" s="93">
        <v>4.6099290780141848E-2</v>
      </c>
      <c r="C836" s="94">
        <v>3.3152712848845453E-2</v>
      </c>
      <c r="D836" s="95">
        <v>1</v>
      </c>
      <c r="E836" s="59">
        <v>0.67264768708932299</v>
      </c>
      <c r="F836" s="96">
        <f t="shared" si="96"/>
        <v>0.32735231291067701</v>
      </c>
      <c r="G836" s="97">
        <f t="shared" si="97"/>
        <v>94.332036964594124</v>
      </c>
      <c r="H836" s="98">
        <v>833</v>
      </c>
      <c r="I836" s="99">
        <f t="shared" si="98"/>
        <v>0.1071595367679698</v>
      </c>
      <c r="J836" s="99">
        <f t="shared" si="99"/>
        <v>1018.7663722741489</v>
      </c>
      <c r="K836" s="100">
        <f t="shared" si="100"/>
        <v>31.918119811075165</v>
      </c>
      <c r="L836" s="101">
        <f t="shared" si="101"/>
        <v>27.483621216700843</v>
      </c>
      <c r="M836" s="102">
        <f t="shared" si="102"/>
        <v>54.967242433401687</v>
      </c>
      <c r="N836" s="102">
        <f t="shared" si="103"/>
        <v>-54.967242433401687</v>
      </c>
      <c r="X836" s="113">
        <v>4.6099290780141848E-2</v>
      </c>
      <c r="Y836" s="121">
        <v>80.318719490097067</v>
      </c>
      <c r="Z836" s="121">
        <v>51.219035991536572</v>
      </c>
      <c r="AA836" s="121">
        <v>-51.219035991536572</v>
      </c>
      <c r="AB836" s="122"/>
      <c r="AC836" s="106">
        <v>3.3152712848845453E-2</v>
      </c>
      <c r="AD836" s="123">
        <v>94.332036964594124</v>
      </c>
      <c r="AE836" s="124">
        <v>54.967242433401687</v>
      </c>
      <c r="AF836" s="124">
        <v>-54.967242433401687</v>
      </c>
    </row>
    <row r="837" spans="1:32">
      <c r="A837" s="49">
        <v>831</v>
      </c>
      <c r="B837" s="93">
        <v>6.3829787234042562E-2</v>
      </c>
      <c r="C837" s="94">
        <v>3.3152712848845453E-2</v>
      </c>
      <c r="D837" s="95">
        <v>1</v>
      </c>
      <c r="E837" s="59">
        <v>0.99524331623421003</v>
      </c>
      <c r="F837" s="96">
        <f t="shared" ref="F837:F900" si="104">D837-E837</f>
        <v>4.7566837657899708E-3</v>
      </c>
      <c r="G837" s="97">
        <f t="shared" ref="G837:G900" si="105">G836+F837</f>
        <v>94.336793648359915</v>
      </c>
      <c r="H837" s="98">
        <v>834</v>
      </c>
      <c r="I837" s="99">
        <f t="shared" ref="I837:I900" si="106">F837^2</f>
        <v>2.2626040447729858E-5</v>
      </c>
      <c r="J837" s="99">
        <f t="shared" ref="J837:J900" si="107">J836+I837</f>
        <v>1018.7663949001894</v>
      </c>
      <c r="K837" s="100">
        <f t="shared" ref="K837:K900" si="108">SQRT(J837)</f>
        <v>31.918120165513969</v>
      </c>
      <c r="L837" s="101">
        <f t="shared" ref="L837:L900" si="109">K837*SQRT(1-J837/$J$1503)</f>
        <v>27.48362141546383</v>
      </c>
      <c r="M837" s="102">
        <f t="shared" ref="M837:M900" si="110">2*L837</f>
        <v>54.96724283092766</v>
      </c>
      <c r="N837" s="102">
        <f t="shared" ref="N837:N900" si="111">-2*L837</f>
        <v>-54.96724283092766</v>
      </c>
      <c r="X837" s="113">
        <v>4.6099290780141848E-2</v>
      </c>
      <c r="Y837" s="121">
        <v>81.894260522035452</v>
      </c>
      <c r="Z837" s="121">
        <v>51.274977880480868</v>
      </c>
      <c r="AA837" s="121">
        <v>-51.274977880480868</v>
      </c>
      <c r="AB837" s="122"/>
      <c r="AC837" s="106">
        <v>3.3152712848845453E-2</v>
      </c>
      <c r="AD837" s="123">
        <v>94.336793648359915</v>
      </c>
      <c r="AE837" s="124">
        <v>54.96724283092766</v>
      </c>
      <c r="AF837" s="124">
        <v>-54.96724283092766</v>
      </c>
    </row>
    <row r="838" spans="1:32">
      <c r="A838" s="49">
        <v>846</v>
      </c>
      <c r="B838" s="120">
        <v>4.0526849037487338E-3</v>
      </c>
      <c r="C838" s="94">
        <v>3.3287292817679559E-2</v>
      </c>
      <c r="D838" s="95">
        <v>0</v>
      </c>
      <c r="E838" s="59">
        <v>2.2535278685279138E-2</v>
      </c>
      <c r="F838" s="96">
        <f t="shared" si="104"/>
        <v>-2.2535278685279138E-2</v>
      </c>
      <c r="G838" s="97">
        <f t="shared" si="105"/>
        <v>94.314258369674633</v>
      </c>
      <c r="H838" s="98">
        <v>835</v>
      </c>
      <c r="I838" s="99">
        <f t="shared" si="106"/>
        <v>5.0783878542319625E-4</v>
      </c>
      <c r="J838" s="99">
        <f t="shared" si="107"/>
        <v>1018.7669027389749</v>
      </c>
      <c r="K838" s="100">
        <f t="shared" si="108"/>
        <v>31.918128120849676</v>
      </c>
      <c r="L838" s="101">
        <f t="shared" si="109"/>
        <v>27.483625876673802</v>
      </c>
      <c r="M838" s="102">
        <f t="shared" si="110"/>
        <v>54.967251753347604</v>
      </c>
      <c r="N838" s="102">
        <f t="shared" si="111"/>
        <v>-54.967251753347604</v>
      </c>
      <c r="X838" s="113">
        <v>4.6099290780141848E-2</v>
      </c>
      <c r="Y838" s="121">
        <v>81.432759240203353</v>
      </c>
      <c r="Z838" s="121">
        <v>51.279769159455839</v>
      </c>
      <c r="AA838" s="121">
        <v>-51.279769159455839</v>
      </c>
      <c r="AB838" s="122"/>
      <c r="AC838" s="106">
        <v>3.3287292817679559E-2</v>
      </c>
      <c r="AD838" s="123">
        <v>94.314258369674633</v>
      </c>
      <c r="AE838" s="124">
        <v>54.967251753347604</v>
      </c>
      <c r="AF838" s="124">
        <v>-54.967251753347604</v>
      </c>
    </row>
    <row r="839" spans="1:32">
      <c r="A839" s="49">
        <v>838</v>
      </c>
      <c r="B839" s="93">
        <v>5.0658561296859179E-3</v>
      </c>
      <c r="C839" s="94">
        <v>3.3287292817679559E-2</v>
      </c>
      <c r="D839" s="95">
        <v>0</v>
      </c>
      <c r="E839" s="59">
        <v>2.9480156010382251E-2</v>
      </c>
      <c r="F839" s="96">
        <f t="shared" si="104"/>
        <v>-2.9480156010382251E-2</v>
      </c>
      <c r="G839" s="97">
        <f t="shared" si="105"/>
        <v>94.284778213664254</v>
      </c>
      <c r="H839" s="98">
        <v>836</v>
      </c>
      <c r="I839" s="99">
        <f t="shared" si="106"/>
        <v>8.6907959839647672E-4</v>
      </c>
      <c r="J839" s="99">
        <f t="shared" si="107"/>
        <v>1018.7677718185732</v>
      </c>
      <c r="K839" s="100">
        <f t="shared" si="108"/>
        <v>31.918141735047378</v>
      </c>
      <c r="L839" s="101">
        <f t="shared" si="109"/>
        <v>27.48363351126774</v>
      </c>
      <c r="M839" s="102">
        <f t="shared" si="110"/>
        <v>54.967267022535481</v>
      </c>
      <c r="N839" s="102">
        <f t="shared" si="111"/>
        <v>-54.967267022535481</v>
      </c>
      <c r="X839" s="113">
        <v>4.6099290780141848E-2</v>
      </c>
      <c r="Y839" s="121">
        <v>83.942309646393227</v>
      </c>
      <c r="Z839" s="121">
        <v>51.420839001979296</v>
      </c>
      <c r="AA839" s="121">
        <v>-51.420839001979296</v>
      </c>
      <c r="AB839" s="122"/>
      <c r="AC839" s="106">
        <v>3.3287292817679559E-2</v>
      </c>
      <c r="AD839" s="123">
        <v>94.284778213664254</v>
      </c>
      <c r="AE839" s="124">
        <v>54.967267022535481</v>
      </c>
      <c r="AF839" s="124">
        <v>-54.967267022535481</v>
      </c>
    </row>
    <row r="840" spans="1:32">
      <c r="A840" s="49">
        <v>843</v>
      </c>
      <c r="B840" s="93">
        <v>6.5856129685916923E-3</v>
      </c>
      <c r="C840" s="94">
        <v>3.3287292817679559E-2</v>
      </c>
      <c r="D840" s="95">
        <v>0</v>
      </c>
      <c r="E840" s="59">
        <v>4.0429885421073203E-2</v>
      </c>
      <c r="F840" s="96">
        <f t="shared" si="104"/>
        <v>-4.0429885421073203E-2</v>
      </c>
      <c r="G840" s="97">
        <f t="shared" si="105"/>
        <v>94.244348328243177</v>
      </c>
      <c r="H840" s="98">
        <v>837</v>
      </c>
      <c r="I840" s="99">
        <f t="shared" si="106"/>
        <v>1.6345756351611076E-3</v>
      </c>
      <c r="J840" s="99">
        <f t="shared" si="107"/>
        <v>1018.7694063942084</v>
      </c>
      <c r="K840" s="100">
        <f t="shared" si="108"/>
        <v>31.918167340782716</v>
      </c>
      <c r="L840" s="101">
        <f t="shared" si="109"/>
        <v>27.483647870481601</v>
      </c>
      <c r="M840" s="102">
        <f t="shared" si="110"/>
        <v>54.967295740963202</v>
      </c>
      <c r="N840" s="102">
        <f t="shared" si="111"/>
        <v>-54.967295740963202</v>
      </c>
      <c r="X840" s="113">
        <v>4.6099290780141848E-2</v>
      </c>
      <c r="Y840" s="121">
        <v>83.442023461699193</v>
      </c>
      <c r="Z840" s="121">
        <v>51.426421169119116</v>
      </c>
      <c r="AA840" s="121">
        <v>-51.426421169119116</v>
      </c>
      <c r="AB840" s="122"/>
      <c r="AC840" s="106">
        <v>3.3287292817679559E-2</v>
      </c>
      <c r="AD840" s="123">
        <v>94.244348328243177</v>
      </c>
      <c r="AE840" s="124">
        <v>54.967295740963202</v>
      </c>
      <c r="AF840" s="124">
        <v>-54.967295740963202</v>
      </c>
    </row>
    <row r="841" spans="1:32">
      <c r="A841" s="49">
        <v>844</v>
      </c>
      <c r="B841" s="93">
        <v>8.1053698074974676E-3</v>
      </c>
      <c r="C841" s="94">
        <v>3.3287292817679559E-2</v>
      </c>
      <c r="D841" s="95">
        <v>0</v>
      </c>
      <c r="E841" s="59">
        <v>5.1911461047438837E-2</v>
      </c>
      <c r="F841" s="96">
        <f t="shared" si="104"/>
        <v>-5.1911461047438837E-2</v>
      </c>
      <c r="G841" s="97">
        <f t="shared" si="105"/>
        <v>94.192436867195738</v>
      </c>
      <c r="H841" s="98">
        <v>838</v>
      </c>
      <c r="I841" s="99">
        <f t="shared" si="106"/>
        <v>2.6947997880797598E-3</v>
      </c>
      <c r="J841" s="99">
        <f t="shared" si="107"/>
        <v>1018.7721011939965</v>
      </c>
      <c r="K841" s="100">
        <f t="shared" si="108"/>
        <v>31.918209554954622</v>
      </c>
      <c r="L841" s="101">
        <f t="shared" si="109"/>
        <v>27.483671543348631</v>
      </c>
      <c r="M841" s="102">
        <f t="shared" si="110"/>
        <v>54.967343086697262</v>
      </c>
      <c r="N841" s="102">
        <f t="shared" si="111"/>
        <v>-54.967343086697262</v>
      </c>
      <c r="X841" s="113">
        <v>4.6099290780141848E-2</v>
      </c>
      <c r="Y841" s="121">
        <v>83.94173727700516</v>
      </c>
      <c r="Z841" s="121">
        <v>51.431988734581921</v>
      </c>
      <c r="AA841" s="121">
        <v>-51.431988734581921</v>
      </c>
      <c r="AB841" s="122"/>
      <c r="AC841" s="106">
        <v>3.3287292817679559E-2</v>
      </c>
      <c r="AD841" s="123">
        <v>94.192436867195738</v>
      </c>
      <c r="AE841" s="124">
        <v>54.967343086697262</v>
      </c>
      <c r="AF841" s="124">
        <v>-54.967343086697262</v>
      </c>
    </row>
    <row r="842" spans="1:32">
      <c r="A842" s="49">
        <v>837</v>
      </c>
      <c r="B842" s="120">
        <v>2.1783181357649443E-2</v>
      </c>
      <c r="C842" s="94">
        <v>3.3287292817679559E-2</v>
      </c>
      <c r="D842" s="95">
        <v>0</v>
      </c>
      <c r="E842" s="59">
        <v>0.17066405269353976</v>
      </c>
      <c r="F842" s="96">
        <f t="shared" si="104"/>
        <v>-0.17066405269353976</v>
      </c>
      <c r="G842" s="97">
        <f t="shared" si="105"/>
        <v>94.021772814502199</v>
      </c>
      <c r="H842" s="98">
        <v>839</v>
      </c>
      <c r="I842" s="99">
        <f t="shared" si="106"/>
        <v>2.9126218881783319E-2</v>
      </c>
      <c r="J842" s="99">
        <f t="shared" si="107"/>
        <v>1018.8012274128782</v>
      </c>
      <c r="K842" s="100">
        <f t="shared" si="108"/>
        <v>31.918665815050577</v>
      </c>
      <c r="L842" s="101">
        <f t="shared" si="109"/>
        <v>27.483927401342616</v>
      </c>
      <c r="M842" s="102">
        <f t="shared" si="110"/>
        <v>54.967854802685231</v>
      </c>
      <c r="N842" s="102">
        <f t="shared" si="111"/>
        <v>-54.967854802685231</v>
      </c>
      <c r="X842" s="113">
        <v>4.6099290780141848E-2</v>
      </c>
      <c r="Y842" s="121">
        <v>83.629941783913594</v>
      </c>
      <c r="Z842" s="121">
        <v>51.434155754613769</v>
      </c>
      <c r="AA842" s="121">
        <v>-51.434155754613769</v>
      </c>
      <c r="AB842" s="122"/>
      <c r="AC842" s="106">
        <v>3.3287292817679559E-2</v>
      </c>
      <c r="AD842" s="123">
        <v>94.021772814502199</v>
      </c>
      <c r="AE842" s="124">
        <v>54.967854802685231</v>
      </c>
      <c r="AF842" s="124">
        <v>-54.967854802685231</v>
      </c>
    </row>
    <row r="843" spans="1:32">
      <c r="A843" s="49">
        <v>845</v>
      </c>
      <c r="B843" s="120">
        <v>2.6342451874366769E-2</v>
      </c>
      <c r="C843" s="94">
        <v>3.3287292817679559E-2</v>
      </c>
      <c r="D843" s="95">
        <v>0</v>
      </c>
      <c r="E843" s="59">
        <v>0.21453746699162712</v>
      </c>
      <c r="F843" s="96">
        <f t="shared" si="104"/>
        <v>-0.21453746699162712</v>
      </c>
      <c r="G843" s="97">
        <f t="shared" si="105"/>
        <v>93.80723534751057</v>
      </c>
      <c r="H843" s="98">
        <v>840</v>
      </c>
      <c r="I843" s="99">
        <f t="shared" si="106"/>
        <v>4.6026324743183494E-2</v>
      </c>
      <c r="J843" s="99">
        <f t="shared" si="107"/>
        <v>1018.8472537376214</v>
      </c>
      <c r="K843" s="100">
        <f t="shared" si="108"/>
        <v>31.919386800777069</v>
      </c>
      <c r="L843" s="101">
        <f t="shared" si="109"/>
        <v>27.484331696749539</v>
      </c>
      <c r="M843" s="102">
        <f t="shared" si="110"/>
        <v>54.968663393499078</v>
      </c>
      <c r="N843" s="102">
        <f t="shared" si="111"/>
        <v>-54.968663393499078</v>
      </c>
      <c r="X843" s="113">
        <v>4.6099290780141848E-2</v>
      </c>
      <c r="Y843" s="121">
        <v>83.318146290822028</v>
      </c>
      <c r="Z843" s="121">
        <v>51.436322496812203</v>
      </c>
      <c r="AA843" s="121">
        <v>-51.436322496812203</v>
      </c>
      <c r="AB843" s="122"/>
      <c r="AC843" s="106">
        <v>3.3287292817679559E-2</v>
      </c>
      <c r="AD843" s="123">
        <v>93.80723534751057</v>
      </c>
      <c r="AE843" s="124">
        <v>54.968663393499078</v>
      </c>
      <c r="AF843" s="124">
        <v>-54.968663393499078</v>
      </c>
    </row>
    <row r="844" spans="1:32">
      <c r="A844" s="49">
        <v>836</v>
      </c>
      <c r="B844" s="120">
        <v>2.7862208713272548E-2</v>
      </c>
      <c r="C844" s="94">
        <v>3.3287292817679559E-2</v>
      </c>
      <c r="D844" s="95">
        <v>0</v>
      </c>
      <c r="E844" s="59">
        <v>0.22952425204341917</v>
      </c>
      <c r="F844" s="96">
        <f t="shared" si="104"/>
        <v>-0.22952425204341917</v>
      </c>
      <c r="G844" s="97">
        <f t="shared" si="105"/>
        <v>93.577711095467151</v>
      </c>
      <c r="H844" s="98">
        <v>841</v>
      </c>
      <c r="I844" s="99">
        <f t="shared" si="106"/>
        <v>5.268138227609101E-2</v>
      </c>
      <c r="J844" s="99">
        <f t="shared" si="107"/>
        <v>1018.8999351198975</v>
      </c>
      <c r="K844" s="100">
        <f t="shared" si="108"/>
        <v>31.920212015585008</v>
      </c>
      <c r="L844" s="101">
        <f t="shared" si="109"/>
        <v>27.484794418898005</v>
      </c>
      <c r="M844" s="102">
        <f t="shared" si="110"/>
        <v>54.96958883779601</v>
      </c>
      <c r="N844" s="102">
        <f t="shared" si="111"/>
        <v>-54.96958883779601</v>
      </c>
      <c r="X844" s="113">
        <v>4.6099290780141848E-2</v>
      </c>
      <c r="Y844" s="121">
        <v>83.006350797730462</v>
      </c>
      <c r="Z844" s="121">
        <v>51.438488961212329</v>
      </c>
      <c r="AA844" s="121">
        <v>-51.438488961212329</v>
      </c>
      <c r="AB844" s="122"/>
      <c r="AC844" s="106">
        <v>3.3287292817679559E-2</v>
      </c>
      <c r="AD844" s="123">
        <v>93.577711095467151</v>
      </c>
      <c r="AE844" s="124">
        <v>54.96958883779601</v>
      </c>
      <c r="AF844" s="124">
        <v>-54.96958883779601</v>
      </c>
    </row>
    <row r="845" spans="1:32">
      <c r="A845" s="49">
        <v>842</v>
      </c>
      <c r="B845" s="93">
        <v>2.938196555217832E-2</v>
      </c>
      <c r="C845" s="94">
        <v>3.3287292817679559E-2</v>
      </c>
      <c r="D845" s="95">
        <v>0</v>
      </c>
      <c r="E845" s="59">
        <v>0.24467869624423425</v>
      </c>
      <c r="F845" s="96">
        <f t="shared" si="104"/>
        <v>-0.24467869624423425</v>
      </c>
      <c r="G845" s="97">
        <f t="shared" si="105"/>
        <v>93.333032399222915</v>
      </c>
      <c r="H845" s="98">
        <v>842</v>
      </c>
      <c r="I845" s="99">
        <f t="shared" si="106"/>
        <v>5.9867664395778251E-2</v>
      </c>
      <c r="J845" s="99">
        <f t="shared" si="107"/>
        <v>1018.9598027842933</v>
      </c>
      <c r="K845" s="100">
        <f t="shared" si="108"/>
        <v>31.921149772279403</v>
      </c>
      <c r="L845" s="101">
        <f t="shared" si="109"/>
        <v>27.485320220538092</v>
      </c>
      <c r="M845" s="102">
        <f t="shared" si="110"/>
        <v>54.970640441076185</v>
      </c>
      <c r="N845" s="102">
        <f t="shared" si="111"/>
        <v>-54.970640441076185</v>
      </c>
      <c r="X845" s="113">
        <v>4.6099290780141848E-2</v>
      </c>
      <c r="Y845" s="121">
        <v>82.68584113427724</v>
      </c>
      <c r="Z845" s="121">
        <v>51.440777914258852</v>
      </c>
      <c r="AA845" s="121">
        <v>-51.440777914258852</v>
      </c>
      <c r="AB845" s="122"/>
      <c r="AC845" s="106">
        <v>3.3287292817679559E-2</v>
      </c>
      <c r="AD845" s="123">
        <v>93.333032399222915</v>
      </c>
      <c r="AE845" s="124">
        <v>54.970640441076185</v>
      </c>
      <c r="AF845" s="124">
        <v>-54.970640441076185</v>
      </c>
    </row>
    <row r="846" spans="1:32">
      <c r="A846" s="49">
        <v>839</v>
      </c>
      <c r="B846" s="120">
        <v>3.1408308004052685E-2</v>
      </c>
      <c r="C846" s="94">
        <v>3.3287292817679559E-2</v>
      </c>
      <c r="D846" s="95">
        <v>0</v>
      </c>
      <c r="E846" s="59">
        <v>0.26513350838508692</v>
      </c>
      <c r="F846" s="96">
        <f t="shared" si="104"/>
        <v>-0.26513350838508692</v>
      </c>
      <c r="G846" s="97">
        <f t="shared" si="105"/>
        <v>93.067898890837824</v>
      </c>
      <c r="H846" s="98">
        <v>843</v>
      </c>
      <c r="I846" s="99">
        <f t="shared" si="106"/>
        <v>7.0295777268584964E-2</v>
      </c>
      <c r="J846" s="99">
        <f t="shared" si="107"/>
        <v>1019.0300985615619</v>
      </c>
      <c r="K846" s="100">
        <f t="shared" si="108"/>
        <v>31.92225083795881</v>
      </c>
      <c r="L846" s="101">
        <f t="shared" si="109"/>
        <v>27.485937554412892</v>
      </c>
      <c r="M846" s="102">
        <f t="shared" si="110"/>
        <v>54.971875108825785</v>
      </c>
      <c r="N846" s="102">
        <f t="shared" si="111"/>
        <v>-54.971875108825785</v>
      </c>
      <c r="X846" s="113">
        <v>4.6099290780141848E-2</v>
      </c>
      <c r="Y846" s="121">
        <v>82.163229049720002</v>
      </c>
      <c r="Z846" s="121">
        <v>51.446862147907161</v>
      </c>
      <c r="AA846" s="121">
        <v>-51.446862147907161</v>
      </c>
      <c r="AB846" s="122"/>
      <c r="AC846" s="106">
        <v>3.3287292817679559E-2</v>
      </c>
      <c r="AD846" s="123">
        <v>93.067898890837824</v>
      </c>
      <c r="AE846" s="124">
        <v>54.971875108825785</v>
      </c>
      <c r="AF846" s="124">
        <v>-54.971875108825785</v>
      </c>
    </row>
    <row r="847" spans="1:32">
      <c r="A847" s="49">
        <v>840</v>
      </c>
      <c r="B847" s="93">
        <v>3.4447821681864242E-2</v>
      </c>
      <c r="C847" s="94">
        <v>3.3287292817679559E-2</v>
      </c>
      <c r="D847" s="95">
        <v>0</v>
      </c>
      <c r="E847" s="59">
        <v>0.29631964996093557</v>
      </c>
      <c r="F847" s="96">
        <f t="shared" si="104"/>
        <v>-0.29631964996093557</v>
      </c>
      <c r="G847" s="97">
        <f t="shared" si="105"/>
        <v>92.771579240876889</v>
      </c>
      <c r="H847" s="98">
        <v>844</v>
      </c>
      <c r="I847" s="99">
        <f t="shared" si="106"/>
        <v>8.7805334952971381E-2</v>
      </c>
      <c r="J847" s="99">
        <f t="shared" si="107"/>
        <v>1019.1179038965148</v>
      </c>
      <c r="K847" s="100">
        <f t="shared" si="108"/>
        <v>31.923626108205735</v>
      </c>
      <c r="L847" s="101">
        <f t="shared" si="109"/>
        <v>27.486708572749897</v>
      </c>
      <c r="M847" s="102">
        <f t="shared" si="110"/>
        <v>54.973417145499795</v>
      </c>
      <c r="N847" s="102">
        <f t="shared" si="111"/>
        <v>-54.973417145499795</v>
      </c>
      <c r="X847" s="113">
        <v>4.6099290780141848E-2</v>
      </c>
      <c r="Y847" s="121">
        <v>81.640616965162764</v>
      </c>
      <c r="Z847" s="121">
        <v>51.452944190259103</v>
      </c>
      <c r="AA847" s="121">
        <v>-51.452944190259103</v>
      </c>
      <c r="AB847" s="122"/>
      <c r="AC847" s="106">
        <v>3.3287292817679559E-2</v>
      </c>
      <c r="AD847" s="123">
        <v>92.771579240876889</v>
      </c>
      <c r="AE847" s="124">
        <v>54.973417145499795</v>
      </c>
      <c r="AF847" s="124">
        <v>-54.973417145499795</v>
      </c>
    </row>
    <row r="848" spans="1:32">
      <c r="A848" s="49">
        <v>841</v>
      </c>
      <c r="B848" s="120">
        <v>3.4954407294832825E-2</v>
      </c>
      <c r="C848" s="94">
        <v>3.3287292817679559E-2</v>
      </c>
      <c r="D848" s="95">
        <v>0</v>
      </c>
      <c r="E848" s="59">
        <v>0.30157350819724488</v>
      </c>
      <c r="F848" s="96">
        <f t="shared" si="104"/>
        <v>-0.30157350819724488</v>
      </c>
      <c r="G848" s="97">
        <f t="shared" si="105"/>
        <v>92.470005732679638</v>
      </c>
      <c r="H848" s="98">
        <v>845</v>
      </c>
      <c r="I848" s="99">
        <f t="shared" si="106"/>
        <v>9.0946580846393718E-2</v>
      </c>
      <c r="J848" s="99">
        <f t="shared" si="107"/>
        <v>1019.2088504773612</v>
      </c>
      <c r="K848" s="100">
        <f t="shared" si="108"/>
        <v>31.925050516441807</v>
      </c>
      <c r="L848" s="101">
        <f t="shared" si="109"/>
        <v>27.487507076502069</v>
      </c>
      <c r="M848" s="102">
        <f t="shared" si="110"/>
        <v>54.975014153004139</v>
      </c>
      <c r="N848" s="102">
        <f t="shared" si="111"/>
        <v>-54.975014153004139</v>
      </c>
      <c r="X848" s="113">
        <v>4.6099290780141848E-2</v>
      </c>
      <c r="Y848" s="121">
        <v>81.31802868404786</v>
      </c>
      <c r="Z848" s="121">
        <v>51.45526094302101</v>
      </c>
      <c r="AA848" s="121">
        <v>-51.45526094302101</v>
      </c>
      <c r="AB848" s="122"/>
      <c r="AC848" s="106">
        <v>3.3287292817679559E-2</v>
      </c>
      <c r="AD848" s="123">
        <v>92.470005732679638</v>
      </c>
      <c r="AE848" s="124">
        <v>54.975014153004139</v>
      </c>
      <c r="AF848" s="124">
        <v>-54.975014153004139</v>
      </c>
    </row>
    <row r="849" spans="1:32">
      <c r="A849" s="49">
        <v>835</v>
      </c>
      <c r="B849" s="120">
        <v>5.6231003039513686E-2</v>
      </c>
      <c r="C849" s="94">
        <v>3.3287292817679559E-2</v>
      </c>
      <c r="D849" s="95">
        <v>0</v>
      </c>
      <c r="E849" s="59">
        <v>0.53451568503499436</v>
      </c>
      <c r="F849" s="96">
        <f t="shared" si="104"/>
        <v>-0.53451568503499436</v>
      </c>
      <c r="G849" s="97">
        <f t="shared" si="105"/>
        <v>91.935490047644649</v>
      </c>
      <c r="H849" s="98">
        <v>846</v>
      </c>
      <c r="I849" s="99">
        <f t="shared" si="106"/>
        <v>0.28570701754842931</v>
      </c>
      <c r="J849" s="99">
        <f t="shared" si="107"/>
        <v>1019.4945574949097</v>
      </c>
      <c r="K849" s="100">
        <f t="shared" si="108"/>
        <v>31.929524855451728</v>
      </c>
      <c r="L849" s="101">
        <f t="shared" si="109"/>
        <v>27.490014913761183</v>
      </c>
      <c r="M849" s="102">
        <f t="shared" si="110"/>
        <v>54.980029827522365</v>
      </c>
      <c r="N849" s="102">
        <f t="shared" si="111"/>
        <v>-54.980029827522365</v>
      </c>
      <c r="X849" s="113">
        <v>4.6099290780141848E-2</v>
      </c>
      <c r="Y849" s="121">
        <v>80.995440402932957</v>
      </c>
      <c r="Z849" s="121">
        <v>51.457577377828414</v>
      </c>
      <c r="AA849" s="121">
        <v>-51.457577377828414</v>
      </c>
      <c r="AB849" s="122"/>
      <c r="AC849" s="106">
        <v>3.3287292817679559E-2</v>
      </c>
      <c r="AD849" s="123">
        <v>91.935490047644649</v>
      </c>
      <c r="AE849" s="124">
        <v>54.980029827522365</v>
      </c>
      <c r="AF849" s="124">
        <v>-54.980029827522365</v>
      </c>
    </row>
    <row r="850" spans="1:32">
      <c r="A850" s="49">
        <v>850</v>
      </c>
      <c r="B850" s="120">
        <v>1.0638297872340425E-2</v>
      </c>
      <c r="C850" s="94">
        <v>3.3432497520895312E-2</v>
      </c>
      <c r="D850" s="95">
        <v>0</v>
      </c>
      <c r="E850" s="59">
        <v>0.11608930833532566</v>
      </c>
      <c r="F850" s="96">
        <f t="shared" si="104"/>
        <v>-0.11608930833532566</v>
      </c>
      <c r="G850" s="97">
        <f t="shared" si="105"/>
        <v>91.81940073930933</v>
      </c>
      <c r="H850" s="98">
        <v>847</v>
      </c>
      <c r="I850" s="99">
        <f t="shared" si="106"/>
        <v>1.3476727509774312E-2</v>
      </c>
      <c r="J850" s="99">
        <f t="shared" si="107"/>
        <v>1019.5080342224195</v>
      </c>
      <c r="K850" s="100">
        <f t="shared" si="108"/>
        <v>31.929735893402242</v>
      </c>
      <c r="L850" s="101">
        <f t="shared" si="109"/>
        <v>27.490133183545201</v>
      </c>
      <c r="M850" s="102">
        <f t="shared" si="110"/>
        <v>54.980266367090401</v>
      </c>
      <c r="N850" s="102">
        <f t="shared" si="111"/>
        <v>-54.980266367090401</v>
      </c>
      <c r="X850" s="113">
        <v>4.6099290780141848E-2</v>
      </c>
      <c r="Y850" s="121">
        <v>80.448360363553462</v>
      </c>
      <c r="Z850" s="121">
        <v>51.464237913036264</v>
      </c>
      <c r="AA850" s="121">
        <v>-51.464237913036264</v>
      </c>
      <c r="AB850" s="122"/>
      <c r="AC850" s="106">
        <v>3.3432497520895312E-2</v>
      </c>
      <c r="AD850" s="123">
        <v>91.81940073930933</v>
      </c>
      <c r="AE850" s="124">
        <v>54.980266367090401</v>
      </c>
      <c r="AF850" s="124">
        <v>-54.980266367090401</v>
      </c>
    </row>
    <row r="851" spans="1:32">
      <c r="A851" s="49">
        <v>853</v>
      </c>
      <c r="B851" s="93">
        <v>1.9250253292806486E-2</v>
      </c>
      <c r="C851" s="94">
        <v>3.3432497520895312E-2</v>
      </c>
      <c r="D851" s="95">
        <v>0</v>
      </c>
      <c r="E851" s="59">
        <v>0.23706399208569823</v>
      </c>
      <c r="F851" s="96">
        <f t="shared" si="104"/>
        <v>-0.23706399208569823</v>
      </c>
      <c r="G851" s="97">
        <f t="shared" si="105"/>
        <v>91.582336747223636</v>
      </c>
      <c r="H851" s="98">
        <v>848</v>
      </c>
      <c r="I851" s="99">
        <f t="shared" si="106"/>
        <v>5.6199336343607992E-2</v>
      </c>
      <c r="J851" s="99">
        <f t="shared" si="107"/>
        <v>1019.5642335587631</v>
      </c>
      <c r="K851" s="100">
        <f t="shared" si="108"/>
        <v>31.930615928271148</v>
      </c>
      <c r="L851" s="101">
        <f t="shared" si="109"/>
        <v>27.490626357117588</v>
      </c>
      <c r="M851" s="102">
        <f t="shared" si="110"/>
        <v>54.981252714235175</v>
      </c>
      <c r="N851" s="102">
        <f t="shared" si="111"/>
        <v>-54.981252714235175</v>
      </c>
      <c r="X851" s="113">
        <v>4.6099290780141848E-2</v>
      </c>
      <c r="Y851" s="121">
        <v>80.901280324173968</v>
      </c>
      <c r="Z851" s="121">
        <v>51.468801494832164</v>
      </c>
      <c r="AA851" s="121">
        <v>-51.468801494832164</v>
      </c>
      <c r="AB851" s="122"/>
      <c r="AC851" s="106">
        <v>3.3432497520895312E-2</v>
      </c>
      <c r="AD851" s="123">
        <v>91.582336747223636</v>
      </c>
      <c r="AE851" s="124">
        <v>54.981252714235175</v>
      </c>
      <c r="AF851" s="124">
        <v>-54.981252714235175</v>
      </c>
    </row>
    <row r="852" spans="1:32">
      <c r="A852" s="49">
        <v>854</v>
      </c>
      <c r="B852" s="120">
        <v>2.0263424518743672E-2</v>
      </c>
      <c r="C852" s="94">
        <v>3.3432497520895312E-2</v>
      </c>
      <c r="D852" s="95">
        <v>0</v>
      </c>
      <c r="E852" s="59">
        <v>0.25216419909573001</v>
      </c>
      <c r="F852" s="96">
        <f t="shared" si="104"/>
        <v>-0.25216419909573001</v>
      </c>
      <c r="G852" s="97">
        <f t="shared" si="105"/>
        <v>91.330172548127905</v>
      </c>
      <c r="H852" s="98">
        <v>849</v>
      </c>
      <c r="I852" s="99">
        <f t="shared" si="106"/>
        <v>6.3586783305590963E-2</v>
      </c>
      <c r="J852" s="99">
        <f t="shared" si="107"/>
        <v>1019.6278203420687</v>
      </c>
      <c r="K852" s="100">
        <f t="shared" si="108"/>
        <v>31.931611615170141</v>
      </c>
      <c r="L852" s="101">
        <f t="shared" si="109"/>
        <v>27.4911843129162</v>
      </c>
      <c r="M852" s="102">
        <f t="shared" si="110"/>
        <v>54.9823686258324</v>
      </c>
      <c r="N852" s="102">
        <f t="shared" si="111"/>
        <v>-54.9823686258324</v>
      </c>
      <c r="X852" s="113">
        <v>4.6099290780141848E-2</v>
      </c>
      <c r="Y852" s="121">
        <v>81.335193642555865</v>
      </c>
      <c r="Z852" s="121">
        <v>51.47298900815656</v>
      </c>
      <c r="AA852" s="121">
        <v>-51.47298900815656</v>
      </c>
      <c r="AB852" s="122"/>
      <c r="AC852" s="106">
        <v>3.3432497520895312E-2</v>
      </c>
      <c r="AD852" s="123">
        <v>91.330172548127905</v>
      </c>
      <c r="AE852" s="124">
        <v>54.9823686258324</v>
      </c>
      <c r="AF852" s="124">
        <v>-54.9823686258324</v>
      </c>
    </row>
    <row r="853" spans="1:32">
      <c r="A853" s="49">
        <v>858</v>
      </c>
      <c r="B853" s="93">
        <v>2.0263424518743672E-2</v>
      </c>
      <c r="C853" s="94">
        <v>3.3432497520895312E-2</v>
      </c>
      <c r="D853" s="95">
        <v>1</v>
      </c>
      <c r="E853" s="59">
        <v>0.25216419909573001</v>
      </c>
      <c r="F853" s="96">
        <f t="shared" si="104"/>
        <v>0.74783580090427004</v>
      </c>
      <c r="G853" s="97">
        <f t="shared" si="105"/>
        <v>92.078008349032174</v>
      </c>
      <c r="H853" s="98">
        <v>850</v>
      </c>
      <c r="I853" s="99">
        <f t="shared" si="106"/>
        <v>0.55925838511413106</v>
      </c>
      <c r="J853" s="99">
        <f t="shared" si="107"/>
        <v>1020.1870787271829</v>
      </c>
      <c r="K853" s="100">
        <f t="shared" si="108"/>
        <v>31.940367542143012</v>
      </c>
      <c r="L853" s="101">
        <f t="shared" si="109"/>
        <v>27.496089549618439</v>
      </c>
      <c r="M853" s="102">
        <f t="shared" si="110"/>
        <v>54.992179099236878</v>
      </c>
      <c r="N853" s="102">
        <f t="shared" si="111"/>
        <v>-54.992179099236878</v>
      </c>
      <c r="X853" s="113">
        <v>4.6099290780141848E-2</v>
      </c>
      <c r="Y853" s="121">
        <v>82.764665004041149</v>
      </c>
      <c r="Z853" s="121">
        <v>51.518368760333686</v>
      </c>
      <c r="AA853" s="121">
        <v>-51.518368760333686</v>
      </c>
      <c r="AB853" s="122"/>
      <c r="AC853" s="106">
        <v>3.3432497520895312E-2</v>
      </c>
      <c r="AD853" s="123">
        <v>92.078008349032174</v>
      </c>
      <c r="AE853" s="124">
        <v>54.992179099236878</v>
      </c>
      <c r="AF853" s="124">
        <v>-54.992179099236878</v>
      </c>
    </row>
    <row r="854" spans="1:32">
      <c r="A854" s="49">
        <v>852</v>
      </c>
      <c r="B854" s="120">
        <v>2.2289766970618036E-2</v>
      </c>
      <c r="C854" s="94">
        <v>3.3432497520895312E-2</v>
      </c>
      <c r="D854" s="95">
        <v>1</v>
      </c>
      <c r="E854" s="59">
        <v>0.28282301566317947</v>
      </c>
      <c r="F854" s="96">
        <f t="shared" si="104"/>
        <v>0.71717698433682053</v>
      </c>
      <c r="G854" s="97">
        <f t="shared" si="105"/>
        <v>92.795185333368991</v>
      </c>
      <c r="H854" s="98">
        <v>851</v>
      </c>
      <c r="I854" s="99">
        <f t="shared" si="106"/>
        <v>0.51434282686245614</v>
      </c>
      <c r="J854" s="99">
        <f t="shared" si="107"/>
        <v>1020.7014215540454</v>
      </c>
      <c r="K854" s="100">
        <f t="shared" si="108"/>
        <v>31.948418138525192</v>
      </c>
      <c r="L854" s="101">
        <f t="shared" si="109"/>
        <v>27.500597512985781</v>
      </c>
      <c r="M854" s="102">
        <f t="shared" si="110"/>
        <v>55.001195025971562</v>
      </c>
      <c r="N854" s="102">
        <f t="shared" si="111"/>
        <v>-55.001195025971562</v>
      </c>
      <c r="X854" s="113">
        <v>4.6099290780141848E-2</v>
      </c>
      <c r="Y854" s="121">
        <v>82.194136365526433</v>
      </c>
      <c r="Z854" s="121">
        <v>51.525586271868846</v>
      </c>
      <c r="AA854" s="121">
        <v>-51.525586271868846</v>
      </c>
      <c r="AB854" s="122"/>
      <c r="AC854" s="106">
        <v>3.3432497520895312E-2</v>
      </c>
      <c r="AD854" s="123">
        <v>92.795185333368991</v>
      </c>
      <c r="AE854" s="124">
        <v>55.001195025971562</v>
      </c>
      <c r="AF854" s="124">
        <v>-55.001195025971562</v>
      </c>
    </row>
    <row r="855" spans="1:32">
      <c r="A855" s="49">
        <v>847</v>
      </c>
      <c r="B855" s="93">
        <v>3.1914893617021281E-2</v>
      </c>
      <c r="C855" s="94">
        <v>3.3432497520895312E-2</v>
      </c>
      <c r="D855" s="95">
        <v>1</v>
      </c>
      <c r="E855" s="59">
        <v>0.43569556541249199</v>
      </c>
      <c r="F855" s="96">
        <f t="shared" si="104"/>
        <v>0.56430443458750801</v>
      </c>
      <c r="G855" s="97">
        <f t="shared" si="105"/>
        <v>93.359489767956504</v>
      </c>
      <c r="H855" s="98">
        <v>852</v>
      </c>
      <c r="I855" s="99">
        <f t="shared" si="106"/>
        <v>0.31843949489512713</v>
      </c>
      <c r="J855" s="99">
        <f t="shared" si="107"/>
        <v>1021.0198610489405</v>
      </c>
      <c r="K855" s="100">
        <f t="shared" si="108"/>
        <v>31.953401400303857</v>
      </c>
      <c r="L855" s="101">
        <f t="shared" si="109"/>
        <v>27.503386885514086</v>
      </c>
      <c r="M855" s="102">
        <f t="shared" si="110"/>
        <v>55.006773771028172</v>
      </c>
      <c r="N855" s="102">
        <f t="shared" si="111"/>
        <v>-55.006773771028172</v>
      </c>
      <c r="X855" s="113">
        <v>4.6099290780141848E-2</v>
      </c>
      <c r="Y855" s="121">
        <v>82.622686739891932</v>
      </c>
      <c r="Z855" s="121">
        <v>51.529657172573842</v>
      </c>
      <c r="AA855" s="121">
        <v>-51.529657172573842</v>
      </c>
      <c r="AB855" s="122"/>
      <c r="AC855" s="106">
        <v>3.3432497520895312E-2</v>
      </c>
      <c r="AD855" s="123">
        <v>93.359489767956504</v>
      </c>
      <c r="AE855" s="124">
        <v>55.006773771028172</v>
      </c>
      <c r="AF855" s="124">
        <v>-55.006773771028172</v>
      </c>
    </row>
    <row r="856" spans="1:32">
      <c r="A856" s="49">
        <v>851</v>
      </c>
      <c r="B856" s="120">
        <v>4.2553191489361701E-2</v>
      </c>
      <c r="C856" s="94">
        <v>3.3432497520895312E-2</v>
      </c>
      <c r="D856" s="95">
        <v>0</v>
      </c>
      <c r="E856" s="59">
        <v>0.61601723318486834</v>
      </c>
      <c r="F856" s="96">
        <f t="shared" si="104"/>
        <v>-0.61601723318486834</v>
      </c>
      <c r="G856" s="97">
        <f t="shared" si="105"/>
        <v>92.743472534771641</v>
      </c>
      <c r="H856" s="98">
        <v>853</v>
      </c>
      <c r="I856" s="99">
        <f t="shared" si="106"/>
        <v>0.37947723158074048</v>
      </c>
      <c r="J856" s="99">
        <f t="shared" si="107"/>
        <v>1021.3993382805212</v>
      </c>
      <c r="K856" s="100">
        <f t="shared" si="108"/>
        <v>31.959338827336857</v>
      </c>
      <c r="L856" s="101">
        <f t="shared" si="109"/>
        <v>27.506709327208803</v>
      </c>
      <c r="M856" s="102">
        <f t="shared" si="110"/>
        <v>55.013418654417606</v>
      </c>
      <c r="N856" s="102">
        <f t="shared" si="111"/>
        <v>-55.013418654417606</v>
      </c>
      <c r="X856" s="113">
        <v>4.6099290780141848E-2</v>
      </c>
      <c r="Y856" s="121">
        <v>84.048471531234895</v>
      </c>
      <c r="Z856" s="121">
        <v>51.574651727728231</v>
      </c>
      <c r="AA856" s="121">
        <v>-51.574651727728231</v>
      </c>
      <c r="AB856" s="122"/>
      <c r="AC856" s="106">
        <v>3.3432497520895312E-2</v>
      </c>
      <c r="AD856" s="123">
        <v>92.743472534771641</v>
      </c>
      <c r="AE856" s="124">
        <v>55.013418654417606</v>
      </c>
      <c r="AF856" s="124">
        <v>-55.013418654417606</v>
      </c>
    </row>
    <row r="857" spans="1:32">
      <c r="A857" s="49">
        <v>857</v>
      </c>
      <c r="B857" s="93">
        <v>4.4072948328267483E-2</v>
      </c>
      <c r="C857" s="94">
        <v>3.3432497520895312E-2</v>
      </c>
      <c r="D857" s="95">
        <v>2</v>
      </c>
      <c r="E857" s="59">
        <v>0.64259858785147972</v>
      </c>
      <c r="F857" s="96">
        <f t="shared" si="104"/>
        <v>1.3574014121485203</v>
      </c>
      <c r="G857" s="97">
        <f t="shared" si="105"/>
        <v>94.10087394692016</v>
      </c>
      <c r="H857" s="98">
        <v>854</v>
      </c>
      <c r="I857" s="99">
        <f t="shared" si="106"/>
        <v>1.8425385937027969</v>
      </c>
      <c r="J857" s="99">
        <f t="shared" si="107"/>
        <v>1023.241876874224</v>
      </c>
      <c r="K857" s="100">
        <f t="shared" si="108"/>
        <v>31.988152132847937</v>
      </c>
      <c r="L857" s="101">
        <f t="shared" si="109"/>
        <v>27.522816749598444</v>
      </c>
      <c r="M857" s="102">
        <f t="shared" si="110"/>
        <v>55.045633499196889</v>
      </c>
      <c r="N857" s="102">
        <f t="shared" si="111"/>
        <v>-55.045633499196889</v>
      </c>
      <c r="X857" s="113">
        <v>4.6099290780141848E-2</v>
      </c>
      <c r="Y857" s="121">
        <v>83.460140236587037</v>
      </c>
      <c r="Z857" s="121">
        <v>51.58230089837825</v>
      </c>
      <c r="AA857" s="121">
        <v>-51.58230089837825</v>
      </c>
      <c r="AB857" s="122"/>
      <c r="AC857" s="106">
        <v>3.3432497520895312E-2</v>
      </c>
      <c r="AD857" s="123">
        <v>94.10087394692016</v>
      </c>
      <c r="AE857" s="124">
        <v>55.045633499196889</v>
      </c>
      <c r="AF857" s="124">
        <v>-55.045633499196889</v>
      </c>
    </row>
    <row r="858" spans="1:32">
      <c r="A858" s="49">
        <v>856</v>
      </c>
      <c r="B858" s="120">
        <v>4.5592705167173259E-2</v>
      </c>
      <c r="C858" s="94">
        <v>3.3432497520895312E-2</v>
      </c>
      <c r="D858" s="95">
        <v>1</v>
      </c>
      <c r="E858" s="59">
        <v>0.66936749929775641</v>
      </c>
      <c r="F858" s="96">
        <f t="shared" si="104"/>
        <v>0.33063250070224359</v>
      </c>
      <c r="G858" s="97">
        <f t="shared" si="105"/>
        <v>94.431506447622397</v>
      </c>
      <c r="H858" s="98">
        <v>855</v>
      </c>
      <c r="I858" s="99">
        <f t="shared" si="106"/>
        <v>0.10931785052061911</v>
      </c>
      <c r="J858" s="99">
        <f t="shared" si="107"/>
        <v>1023.3511947247446</v>
      </c>
      <c r="K858" s="100">
        <f t="shared" si="108"/>
        <v>31.989860811274948</v>
      </c>
      <c r="L858" s="101">
        <f t="shared" si="109"/>
        <v>27.523771123283247</v>
      </c>
      <c r="M858" s="102">
        <f t="shared" si="110"/>
        <v>55.047542246566493</v>
      </c>
      <c r="N858" s="102">
        <f t="shared" si="111"/>
        <v>-55.047542246566493</v>
      </c>
      <c r="X858" s="113">
        <v>4.6099290780141848E-2</v>
      </c>
      <c r="Y858" s="121">
        <v>83.865993185687103</v>
      </c>
      <c r="Z858" s="121">
        <v>51.585939726387366</v>
      </c>
      <c r="AA858" s="121">
        <v>-51.585939726387366</v>
      </c>
      <c r="AB858" s="122"/>
      <c r="AC858" s="106">
        <v>3.3432497520895312E-2</v>
      </c>
      <c r="AD858" s="123">
        <v>94.431506447622397</v>
      </c>
      <c r="AE858" s="124">
        <v>55.047542246566493</v>
      </c>
      <c r="AF858" s="124">
        <v>-55.047542246566493</v>
      </c>
    </row>
    <row r="859" spans="1:32">
      <c r="A859" s="49">
        <v>848</v>
      </c>
      <c r="B859" s="93">
        <v>4.6099290780141848E-2</v>
      </c>
      <c r="C859" s="94">
        <v>3.3432497520895312E-2</v>
      </c>
      <c r="D859" s="95">
        <v>0</v>
      </c>
      <c r="E859" s="59">
        <v>0.67833127689888473</v>
      </c>
      <c r="F859" s="96">
        <f t="shared" si="104"/>
        <v>-0.67833127689888473</v>
      </c>
      <c r="G859" s="97">
        <f t="shared" si="105"/>
        <v>93.753175170723509</v>
      </c>
      <c r="H859" s="98">
        <v>856</v>
      </c>
      <c r="I859" s="99">
        <f t="shared" si="106"/>
        <v>0.46013332121927142</v>
      </c>
      <c r="J859" s="99">
        <f t="shared" si="107"/>
        <v>1023.8113280459638</v>
      </c>
      <c r="K859" s="100">
        <f t="shared" si="108"/>
        <v>31.997051864913491</v>
      </c>
      <c r="L859" s="101">
        <f t="shared" si="109"/>
        <v>27.52778663796483</v>
      </c>
      <c r="M859" s="102">
        <f t="shared" si="110"/>
        <v>55.05557327592966</v>
      </c>
      <c r="N859" s="102">
        <f t="shared" si="111"/>
        <v>-55.05557327592966</v>
      </c>
      <c r="X859" s="113">
        <v>4.6099290780141848E-2</v>
      </c>
      <c r="Y859" s="121">
        <v>84.258707985055679</v>
      </c>
      <c r="Z859" s="121">
        <v>51.589346060884182</v>
      </c>
      <c r="AA859" s="121">
        <v>-51.589346060884182</v>
      </c>
      <c r="AB859" s="122"/>
      <c r="AC859" s="106">
        <v>3.3432497520895312E-2</v>
      </c>
      <c r="AD859" s="123">
        <v>93.753175170723509</v>
      </c>
      <c r="AE859" s="124">
        <v>55.05557327592966</v>
      </c>
      <c r="AF859" s="124">
        <v>-55.05557327592966</v>
      </c>
    </row>
    <row r="860" spans="1:32">
      <c r="A860" s="49">
        <v>855</v>
      </c>
      <c r="B860" s="120">
        <v>4.6605876393110444E-2</v>
      </c>
      <c r="C860" s="94">
        <v>3.3432497520895312E-2</v>
      </c>
      <c r="D860" s="95">
        <v>0</v>
      </c>
      <c r="E860" s="59">
        <v>0.68731515897544215</v>
      </c>
      <c r="F860" s="96">
        <f t="shared" si="104"/>
        <v>-0.68731515897544215</v>
      </c>
      <c r="G860" s="97">
        <f t="shared" si="105"/>
        <v>93.065860011748072</v>
      </c>
      <c r="H860" s="98">
        <v>857</v>
      </c>
      <c r="I860" s="99">
        <f t="shared" si="106"/>
        <v>0.47240212775743734</v>
      </c>
      <c r="J860" s="99">
        <f t="shared" si="107"/>
        <v>1024.2837301737213</v>
      </c>
      <c r="K860" s="100">
        <f t="shared" si="108"/>
        <v>32.00443297691308</v>
      </c>
      <c r="L860" s="101">
        <f t="shared" si="109"/>
        <v>27.531906580882424</v>
      </c>
      <c r="M860" s="102">
        <f t="shared" si="110"/>
        <v>55.063813161764848</v>
      </c>
      <c r="N860" s="102">
        <f t="shared" si="111"/>
        <v>-55.063813161764848</v>
      </c>
      <c r="X860" s="113">
        <v>4.6099290780141848E-2</v>
      </c>
      <c r="Y860" s="121">
        <v>83.651422784424255</v>
      </c>
      <c r="Z860" s="121">
        <v>51.597488759064014</v>
      </c>
      <c r="AA860" s="121">
        <v>-51.597488759064014</v>
      </c>
      <c r="AB860" s="122"/>
      <c r="AC860" s="106">
        <v>3.3432497520895312E-2</v>
      </c>
      <c r="AD860" s="123">
        <v>93.065860011748072</v>
      </c>
      <c r="AE860" s="124">
        <v>55.063813161764848</v>
      </c>
      <c r="AF860" s="124">
        <v>-55.063813161764848</v>
      </c>
    </row>
    <row r="861" spans="1:32">
      <c r="A861" s="49">
        <v>859</v>
      </c>
      <c r="B861" s="93">
        <v>4.6605876393110444E-2</v>
      </c>
      <c r="C861" s="94">
        <v>3.3432497520895312E-2</v>
      </c>
      <c r="D861" s="95">
        <v>0</v>
      </c>
      <c r="E861" s="59">
        <v>0.68731515897544215</v>
      </c>
      <c r="F861" s="96">
        <f t="shared" si="104"/>
        <v>-0.68731515897544215</v>
      </c>
      <c r="G861" s="97">
        <f t="shared" si="105"/>
        <v>92.378544852772634</v>
      </c>
      <c r="H861" s="98">
        <v>858</v>
      </c>
      <c r="I861" s="99">
        <f t="shared" si="106"/>
        <v>0.47240212775743734</v>
      </c>
      <c r="J861" s="99">
        <f t="shared" si="107"/>
        <v>1024.7561323014788</v>
      </c>
      <c r="K861" s="100">
        <f t="shared" si="108"/>
        <v>32.011812387015496</v>
      </c>
      <c r="L861" s="101">
        <f t="shared" si="109"/>
        <v>27.536023850455948</v>
      </c>
      <c r="M861" s="102">
        <f t="shared" si="110"/>
        <v>55.072047700911895</v>
      </c>
      <c r="N861" s="102">
        <f t="shared" si="111"/>
        <v>-55.072047700911895</v>
      </c>
      <c r="X861" s="113">
        <v>4.6099290780141848E-2</v>
      </c>
      <c r="Y861" s="121">
        <v>83.044027069596737</v>
      </c>
      <c r="Z861" s="121">
        <v>51.605630458523976</v>
      </c>
      <c r="AA861" s="121">
        <v>-51.605630458523976</v>
      </c>
      <c r="AB861" s="122"/>
      <c r="AC861" s="106">
        <v>3.3432497520895312E-2</v>
      </c>
      <c r="AD861" s="123">
        <v>92.378544852772634</v>
      </c>
      <c r="AE861" s="124">
        <v>55.072047700911895</v>
      </c>
      <c r="AF861" s="124">
        <v>-55.072047700911895</v>
      </c>
    </row>
    <row r="862" spans="1:32">
      <c r="A862" s="49">
        <v>849</v>
      </c>
      <c r="B862" s="93">
        <v>9.7771023302938201E-2</v>
      </c>
      <c r="C862" s="94">
        <v>3.3432497520895312E-2</v>
      </c>
      <c r="D862" s="95">
        <v>1</v>
      </c>
      <c r="E862" s="59">
        <v>1.6769643917890005</v>
      </c>
      <c r="F862" s="96">
        <f t="shared" si="104"/>
        <v>-0.67696439178900047</v>
      </c>
      <c r="G862" s="97">
        <f t="shared" si="105"/>
        <v>91.701580460983635</v>
      </c>
      <c r="H862" s="98">
        <v>859</v>
      </c>
      <c r="I862" s="99">
        <f t="shared" si="106"/>
        <v>0.45828078775025133</v>
      </c>
      <c r="J862" s="99">
        <f t="shared" si="107"/>
        <v>1025.2144130892291</v>
      </c>
      <c r="K862" s="100">
        <f t="shared" si="108"/>
        <v>32.018969581940468</v>
      </c>
      <c r="L862" s="101">
        <f t="shared" si="109"/>
        <v>27.540015490496817</v>
      </c>
      <c r="M862" s="102">
        <f t="shared" si="110"/>
        <v>55.080030980993634</v>
      </c>
      <c r="N862" s="102">
        <f t="shared" si="111"/>
        <v>-55.080030980993634</v>
      </c>
      <c r="X862" s="113">
        <v>4.6099290780141848E-2</v>
      </c>
      <c r="Y862" s="121">
        <v>83.434994523433517</v>
      </c>
      <c r="Z862" s="121">
        <v>51.609002581157952</v>
      </c>
      <c r="AA862" s="121">
        <v>-51.609002581157952</v>
      </c>
      <c r="AB862" s="122"/>
      <c r="AC862" s="106">
        <v>3.3432497520895312E-2</v>
      </c>
      <c r="AD862" s="123">
        <v>91.701580460983635</v>
      </c>
      <c r="AE862" s="124">
        <v>55.080030980993634</v>
      </c>
      <c r="AF862" s="124">
        <v>-55.080030980993634</v>
      </c>
    </row>
    <row r="863" spans="1:32">
      <c r="A863" s="49">
        <v>860</v>
      </c>
      <c r="B863" s="93">
        <v>4.5592705167173259E-2</v>
      </c>
      <c r="C863" s="94">
        <v>3.3921235302450774E-2</v>
      </c>
      <c r="D863" s="95">
        <v>2</v>
      </c>
      <c r="E863" s="59">
        <v>0.67930714190102004</v>
      </c>
      <c r="F863" s="96">
        <f t="shared" si="104"/>
        <v>1.3206928580989801</v>
      </c>
      <c r="G863" s="97">
        <f t="shared" si="105"/>
        <v>93.022273319082615</v>
      </c>
      <c r="H863" s="98">
        <v>860</v>
      </c>
      <c r="I863" s="99">
        <f t="shared" si="106"/>
        <v>1.7442296254336527</v>
      </c>
      <c r="J863" s="99">
        <f t="shared" si="107"/>
        <v>1026.9586427146628</v>
      </c>
      <c r="K863" s="100">
        <f t="shared" si="108"/>
        <v>32.04619544836271</v>
      </c>
      <c r="L863" s="101">
        <f t="shared" si="109"/>
        <v>27.555184804591931</v>
      </c>
      <c r="M863" s="102">
        <f t="shared" si="110"/>
        <v>55.110369609183863</v>
      </c>
      <c r="N863" s="102">
        <f t="shared" si="111"/>
        <v>-55.110369609183863</v>
      </c>
      <c r="X863" s="113">
        <v>4.6099290780141848E-2</v>
      </c>
      <c r="Y863" s="121">
        <v>82.823935709072884</v>
      </c>
      <c r="Z863" s="121">
        <v>51.617237084877758</v>
      </c>
      <c r="AA863" s="121">
        <v>-51.617237084877758</v>
      </c>
      <c r="AB863" s="122"/>
      <c r="AC863" s="106">
        <v>3.3921235302450774E-2</v>
      </c>
      <c r="AD863" s="123">
        <v>93.022273319082615</v>
      </c>
      <c r="AE863" s="124">
        <v>55.110369609183863</v>
      </c>
      <c r="AF863" s="124">
        <v>-55.110369609183863</v>
      </c>
    </row>
    <row r="864" spans="1:32">
      <c r="A864" s="49">
        <v>861</v>
      </c>
      <c r="B864" s="120">
        <v>4.5592705167173259E-2</v>
      </c>
      <c r="C864" s="94">
        <v>3.3921235302450774E-2</v>
      </c>
      <c r="D864" s="95">
        <v>1</v>
      </c>
      <c r="E864" s="59">
        <v>0.67930714190102004</v>
      </c>
      <c r="F864" s="96">
        <f t="shared" si="104"/>
        <v>0.32069285809897996</v>
      </c>
      <c r="G864" s="97">
        <f t="shared" si="105"/>
        <v>93.342966177181594</v>
      </c>
      <c r="H864" s="98">
        <v>861</v>
      </c>
      <c r="I864" s="99">
        <f t="shared" si="106"/>
        <v>0.10284390923569249</v>
      </c>
      <c r="J864" s="99">
        <f t="shared" si="107"/>
        <v>1027.0614866238984</v>
      </c>
      <c r="K864" s="100">
        <f t="shared" si="108"/>
        <v>32.04780002783184</v>
      </c>
      <c r="L864" s="101">
        <f t="shared" si="109"/>
        <v>27.556078087772033</v>
      </c>
      <c r="M864" s="102">
        <f t="shared" si="110"/>
        <v>55.112156175544065</v>
      </c>
      <c r="N864" s="102">
        <f t="shared" si="111"/>
        <v>-55.112156175544065</v>
      </c>
      <c r="X864" s="113">
        <v>4.6099290780141848E-2</v>
      </c>
      <c r="Y864" s="121">
        <v>82.212876894712252</v>
      </c>
      <c r="Z864" s="121">
        <v>51.62546753343937</v>
      </c>
      <c r="AA864" s="121">
        <v>-51.62546753343937</v>
      </c>
      <c r="AB864" s="122"/>
      <c r="AC864" s="106">
        <v>3.3921235302450774E-2</v>
      </c>
      <c r="AD864" s="123">
        <v>93.342966177181594</v>
      </c>
      <c r="AE864" s="124">
        <v>55.112156175544065</v>
      </c>
      <c r="AF864" s="124">
        <v>-55.112156175544065</v>
      </c>
    </row>
    <row r="865" spans="1:32">
      <c r="A865" s="49">
        <v>863</v>
      </c>
      <c r="B865" s="93">
        <v>4.3566362715298887E-2</v>
      </c>
      <c r="C865" s="94">
        <v>3.3984983708740618E-2</v>
      </c>
      <c r="D865" s="95">
        <v>0</v>
      </c>
      <c r="E865" s="59">
        <v>0.64401382543070074</v>
      </c>
      <c r="F865" s="96">
        <f t="shared" si="104"/>
        <v>-0.64401382543070074</v>
      </c>
      <c r="G865" s="97">
        <f t="shared" si="105"/>
        <v>92.69895235175089</v>
      </c>
      <c r="H865" s="98">
        <v>862</v>
      </c>
      <c r="I865" s="99">
        <f t="shared" si="106"/>
        <v>0.41475380734588507</v>
      </c>
      <c r="J865" s="99">
        <f t="shared" si="107"/>
        <v>1027.4762404312444</v>
      </c>
      <c r="K865" s="100">
        <f t="shared" si="108"/>
        <v>32.054270237072068</v>
      </c>
      <c r="L865" s="101">
        <f t="shared" si="109"/>
        <v>27.559679280331725</v>
      </c>
      <c r="M865" s="102">
        <f t="shared" si="110"/>
        <v>55.11935856066345</v>
      </c>
      <c r="N865" s="102">
        <f t="shared" si="111"/>
        <v>-55.11935856066345</v>
      </c>
      <c r="X865" s="113">
        <v>4.6099290780141848E-2</v>
      </c>
      <c r="Y865" s="121">
        <v>82.592655065407754</v>
      </c>
      <c r="Z865" s="121">
        <v>51.628645645385639</v>
      </c>
      <c r="AA865" s="121">
        <v>-51.628645645385639</v>
      </c>
      <c r="AB865" s="122"/>
      <c r="AC865" s="106">
        <v>3.3984983708740618E-2</v>
      </c>
      <c r="AD865" s="123">
        <v>92.69895235175089</v>
      </c>
      <c r="AE865" s="124">
        <v>55.11935856066345</v>
      </c>
      <c r="AF865" s="124">
        <v>-55.11935856066345</v>
      </c>
    </row>
    <row r="866" spans="1:32">
      <c r="A866" s="49">
        <v>862</v>
      </c>
      <c r="B866" s="93">
        <v>4.5086119554204662E-2</v>
      </c>
      <c r="C866" s="94">
        <v>3.3984983708740618E-2</v>
      </c>
      <c r="D866" s="95">
        <v>0</v>
      </c>
      <c r="E866" s="59">
        <v>0.67115472927836595</v>
      </c>
      <c r="F866" s="96">
        <f t="shared" si="104"/>
        <v>-0.67115472927836595</v>
      </c>
      <c r="G866" s="97">
        <f t="shared" si="105"/>
        <v>92.027797622472519</v>
      </c>
      <c r="H866" s="98">
        <v>863</v>
      </c>
      <c r="I866" s="99">
        <f t="shared" si="106"/>
        <v>0.45044867063271671</v>
      </c>
      <c r="J866" s="99">
        <f t="shared" si="107"/>
        <v>1027.9266891018772</v>
      </c>
      <c r="K866" s="100">
        <f t="shared" si="108"/>
        <v>32.061295811334219</v>
      </c>
      <c r="L866" s="101">
        <f t="shared" si="109"/>
        <v>27.563588074249239</v>
      </c>
      <c r="M866" s="102">
        <f t="shared" si="110"/>
        <v>55.127176148498478</v>
      </c>
      <c r="N866" s="102">
        <f t="shared" si="111"/>
        <v>-55.127176148498478</v>
      </c>
      <c r="X866" s="113">
        <v>4.6099290780141848E-2</v>
      </c>
      <c r="Y866" s="121">
        <v>81.963054798953962</v>
      </c>
      <c r="Z866" s="121">
        <v>51.6373770503711</v>
      </c>
      <c r="AA866" s="121">
        <v>-51.6373770503711</v>
      </c>
      <c r="AB866" s="122"/>
      <c r="AC866" s="106">
        <v>3.3984983708740618E-2</v>
      </c>
      <c r="AD866" s="123">
        <v>92.027797622472519</v>
      </c>
      <c r="AE866" s="124">
        <v>55.127176148498478</v>
      </c>
      <c r="AF866" s="124">
        <v>-55.127176148498478</v>
      </c>
    </row>
    <row r="867" spans="1:32">
      <c r="A867" s="49">
        <v>865</v>
      </c>
      <c r="B867" s="120">
        <v>4.9138804457953399E-2</v>
      </c>
      <c r="C867" s="94">
        <v>3.3984983708740618E-2</v>
      </c>
      <c r="D867" s="95">
        <v>0</v>
      </c>
      <c r="E867" s="59">
        <v>0.74443247939968704</v>
      </c>
      <c r="F867" s="96">
        <f t="shared" si="104"/>
        <v>-0.74443247939968704</v>
      </c>
      <c r="G867" s="97">
        <f t="shared" si="105"/>
        <v>91.283365143072828</v>
      </c>
      <c r="H867" s="98">
        <v>864</v>
      </c>
      <c r="I867" s="99">
        <f t="shared" si="106"/>
        <v>0.5541797163851655</v>
      </c>
      <c r="J867" s="99">
        <f t="shared" si="107"/>
        <v>1028.4808688182623</v>
      </c>
      <c r="K867" s="100">
        <f t="shared" si="108"/>
        <v>32.069937150207551</v>
      </c>
      <c r="L867" s="101">
        <f t="shared" si="109"/>
        <v>27.568393677096804</v>
      </c>
      <c r="M867" s="102">
        <f t="shared" si="110"/>
        <v>55.136787354193608</v>
      </c>
      <c r="N867" s="102">
        <f t="shared" si="111"/>
        <v>-55.136787354193608</v>
      </c>
      <c r="X867" s="113">
        <v>4.6099290780141848E-2</v>
      </c>
      <c r="Y867" s="121">
        <v>82.332380856826077</v>
      </c>
      <c r="Z867" s="121">
        <v>51.640380508569052</v>
      </c>
      <c r="AA867" s="121">
        <v>-51.640380508569052</v>
      </c>
      <c r="AB867" s="122"/>
      <c r="AC867" s="106">
        <v>3.3984983708740618E-2</v>
      </c>
      <c r="AD867" s="123">
        <v>91.283365143072828</v>
      </c>
      <c r="AE867" s="124">
        <v>55.136787354193608</v>
      </c>
      <c r="AF867" s="124">
        <v>-55.136787354193608</v>
      </c>
    </row>
    <row r="868" spans="1:32">
      <c r="A868" s="49">
        <v>866</v>
      </c>
      <c r="B868" s="120">
        <v>6.5856129685916934E-2</v>
      </c>
      <c r="C868" s="94">
        <v>3.3984983708740618E-2</v>
      </c>
      <c r="D868" s="95">
        <v>0</v>
      </c>
      <c r="E868" s="59">
        <v>1.0590662523423486</v>
      </c>
      <c r="F868" s="96">
        <f t="shared" si="104"/>
        <v>-1.0590662523423486</v>
      </c>
      <c r="G868" s="97">
        <f t="shared" si="105"/>
        <v>90.224298890730481</v>
      </c>
      <c r="H868" s="98">
        <v>865</v>
      </c>
      <c r="I868" s="99">
        <f t="shared" si="106"/>
        <v>1.1216213268504673</v>
      </c>
      <c r="J868" s="99">
        <f t="shared" si="107"/>
        <v>1029.6024901451128</v>
      </c>
      <c r="K868" s="100">
        <f t="shared" si="108"/>
        <v>32.087419499628091</v>
      </c>
      <c r="L868" s="101">
        <f t="shared" si="109"/>
        <v>27.57810867252368</v>
      </c>
      <c r="M868" s="102">
        <f t="shared" si="110"/>
        <v>55.156217345047359</v>
      </c>
      <c r="N868" s="102">
        <f t="shared" si="111"/>
        <v>-55.156217345047359</v>
      </c>
      <c r="X868" s="113">
        <v>4.6099290780141848E-2</v>
      </c>
      <c r="Y868" s="121">
        <v>81.701706914698192</v>
      </c>
      <c r="Z868" s="121">
        <v>51.649135554921138</v>
      </c>
      <c r="AA868" s="121">
        <v>-51.649135554921138</v>
      </c>
      <c r="AB868" s="122"/>
      <c r="AC868" s="106">
        <v>3.3984983708740618E-2</v>
      </c>
      <c r="AD868" s="123">
        <v>90.224298890730481</v>
      </c>
      <c r="AE868" s="124">
        <v>55.156217345047359</v>
      </c>
      <c r="AF868" s="124">
        <v>-55.156217345047359</v>
      </c>
    </row>
    <row r="869" spans="1:32">
      <c r="A869" s="49">
        <v>864</v>
      </c>
      <c r="B869" s="120">
        <v>9.7264437689969604E-2</v>
      </c>
      <c r="C869" s="94">
        <v>3.3984983708740618E-2</v>
      </c>
      <c r="D869" s="95">
        <v>2</v>
      </c>
      <c r="E869" s="59">
        <v>1.6935874375663025</v>
      </c>
      <c r="F869" s="96">
        <f t="shared" si="104"/>
        <v>0.30641256243369752</v>
      </c>
      <c r="G869" s="97">
        <f t="shared" si="105"/>
        <v>90.530711453164173</v>
      </c>
      <c r="H869" s="98">
        <v>866</v>
      </c>
      <c r="I869" s="99">
        <f t="shared" si="106"/>
        <v>9.3888658417184578E-2</v>
      </c>
      <c r="J869" s="99">
        <f t="shared" si="107"/>
        <v>1029.69637880353</v>
      </c>
      <c r="K869" s="100">
        <f t="shared" si="108"/>
        <v>32.088882479817364</v>
      </c>
      <c r="L869" s="101">
        <f t="shared" si="109"/>
        <v>27.578921214847263</v>
      </c>
      <c r="M869" s="102">
        <f t="shared" si="110"/>
        <v>55.157842429694526</v>
      </c>
      <c r="N869" s="102">
        <f t="shared" si="111"/>
        <v>-55.157842429694526</v>
      </c>
      <c r="X869" s="113">
        <v>4.6099290780141848E-2</v>
      </c>
      <c r="Y869" s="121">
        <v>84.036663694885561</v>
      </c>
      <c r="Z869" s="121">
        <v>51.768680535574326</v>
      </c>
      <c r="AA869" s="121">
        <v>-51.768680535574326</v>
      </c>
      <c r="AB869" s="122"/>
      <c r="AC869" s="106">
        <v>3.3984983708740618E-2</v>
      </c>
      <c r="AD869" s="123">
        <v>90.530711453164173</v>
      </c>
      <c r="AE869" s="124">
        <v>55.157842429694526</v>
      </c>
      <c r="AF869" s="124">
        <v>-55.157842429694526</v>
      </c>
    </row>
    <row r="870" spans="1:32">
      <c r="A870" s="49">
        <v>867</v>
      </c>
      <c r="B870" s="93">
        <v>5.0658561296859174E-2</v>
      </c>
      <c r="C870" s="94">
        <v>3.4108938943193085E-2</v>
      </c>
      <c r="D870" s="95">
        <v>0</v>
      </c>
      <c r="E870" s="59">
        <v>0.77594503885646604</v>
      </c>
      <c r="F870" s="96">
        <f t="shared" si="104"/>
        <v>-0.77594503885646604</v>
      </c>
      <c r="G870" s="97">
        <f t="shared" si="105"/>
        <v>89.75476641430771</v>
      </c>
      <c r="H870" s="98">
        <v>867</v>
      </c>
      <c r="I870" s="99">
        <f t="shared" si="106"/>
        <v>0.6020907033259626</v>
      </c>
      <c r="J870" s="99">
        <f t="shared" si="107"/>
        <v>1030.298469506856</v>
      </c>
      <c r="K870" s="100">
        <f t="shared" si="108"/>
        <v>32.098262717892631</v>
      </c>
      <c r="L870" s="101">
        <f t="shared" si="109"/>
        <v>27.584129402662963</v>
      </c>
      <c r="M870" s="102">
        <f t="shared" si="110"/>
        <v>55.168258805325927</v>
      </c>
      <c r="N870" s="102">
        <f t="shared" si="111"/>
        <v>-55.168258805325927</v>
      </c>
      <c r="X870" s="113">
        <v>4.6099290780141848E-2</v>
      </c>
      <c r="Y870" s="121">
        <v>83.368637712216824</v>
      </c>
      <c r="Z870" s="121">
        <v>51.778427500744115</v>
      </c>
      <c r="AA870" s="121">
        <v>-51.778427500744115</v>
      </c>
      <c r="AB870" s="122"/>
      <c r="AC870" s="106">
        <v>3.4108938943193085E-2</v>
      </c>
      <c r="AD870" s="123">
        <v>89.75476641430771</v>
      </c>
      <c r="AE870" s="124">
        <v>55.168258805325927</v>
      </c>
      <c r="AF870" s="124">
        <v>-55.168258805325927</v>
      </c>
    </row>
    <row r="871" spans="1:32">
      <c r="A871" s="49">
        <v>869</v>
      </c>
      <c r="B871" s="120">
        <v>4.6099290780141848E-2</v>
      </c>
      <c r="C871" s="94">
        <v>3.4296642583935395E-2</v>
      </c>
      <c r="D871" s="95">
        <v>0</v>
      </c>
      <c r="E871" s="59">
        <v>0.69565887480435529</v>
      </c>
      <c r="F871" s="96">
        <f t="shared" si="104"/>
        <v>-0.69565887480435529</v>
      </c>
      <c r="G871" s="97">
        <f t="shared" si="105"/>
        <v>89.059107539503358</v>
      </c>
      <c r="H871" s="98">
        <v>868</v>
      </c>
      <c r="I871" s="99">
        <f t="shared" si="106"/>
        <v>0.48394127009406168</v>
      </c>
      <c r="J871" s="99">
        <f t="shared" si="107"/>
        <v>1030.78241077695</v>
      </c>
      <c r="K871" s="100">
        <f t="shared" si="108"/>
        <v>32.105800266882461</v>
      </c>
      <c r="L871" s="101">
        <f t="shared" si="109"/>
        <v>27.588312447341178</v>
      </c>
      <c r="M871" s="102">
        <f t="shared" si="110"/>
        <v>55.176624894682355</v>
      </c>
      <c r="N871" s="102">
        <f t="shared" si="111"/>
        <v>-55.176624894682355</v>
      </c>
      <c r="X871" s="113">
        <v>4.6099290780141848E-2</v>
      </c>
      <c r="Y871" s="121">
        <v>82.700535191238927</v>
      </c>
      <c r="Z871" s="121">
        <v>51.788170959216309</v>
      </c>
      <c r="AA871" s="121">
        <v>-51.788170959216309</v>
      </c>
      <c r="AB871" s="122"/>
      <c r="AC871" s="106">
        <v>3.4296642583935395E-2</v>
      </c>
      <c r="AD871" s="123">
        <v>89.059107539503358</v>
      </c>
      <c r="AE871" s="124">
        <v>55.176624894682355</v>
      </c>
      <c r="AF871" s="124">
        <v>-55.176624894682355</v>
      </c>
    </row>
    <row r="872" spans="1:32">
      <c r="A872" s="49">
        <v>870</v>
      </c>
      <c r="B872" s="120">
        <v>0.10030395136778117</v>
      </c>
      <c r="C872" s="94">
        <v>3.4296642583935395E-2</v>
      </c>
      <c r="D872" s="95">
        <v>2</v>
      </c>
      <c r="E872" s="59">
        <v>1.7735798635157851</v>
      </c>
      <c r="F872" s="96">
        <f t="shared" si="104"/>
        <v>0.22642013648421488</v>
      </c>
      <c r="G872" s="97">
        <f t="shared" si="105"/>
        <v>89.285527675987566</v>
      </c>
      <c r="H872" s="98">
        <v>869</v>
      </c>
      <c r="I872" s="99">
        <f t="shared" si="106"/>
        <v>5.1266078205530495E-2</v>
      </c>
      <c r="J872" s="99">
        <f t="shared" si="107"/>
        <v>1030.8336768551555</v>
      </c>
      <c r="K872" s="100">
        <f t="shared" si="108"/>
        <v>32.106598649734849</v>
      </c>
      <c r="L872" s="101">
        <f t="shared" si="109"/>
        <v>27.588755412742618</v>
      </c>
      <c r="M872" s="102">
        <f t="shared" si="110"/>
        <v>55.177510825485236</v>
      </c>
      <c r="N872" s="102">
        <f t="shared" si="111"/>
        <v>-55.177510825485236</v>
      </c>
      <c r="X872" s="113">
        <v>4.6099290780141848E-2</v>
      </c>
      <c r="Y872" s="121">
        <v>83.027887504149604</v>
      </c>
      <c r="Z872" s="121">
        <v>51.790509253243663</v>
      </c>
      <c r="AA872" s="121">
        <v>-51.790509253243663</v>
      </c>
      <c r="AB872" s="122"/>
      <c r="AC872" s="106">
        <v>3.4296642583935395E-2</v>
      </c>
      <c r="AD872" s="123">
        <v>89.285527675987566</v>
      </c>
      <c r="AE872" s="124">
        <v>55.177510825485236</v>
      </c>
      <c r="AF872" s="124">
        <v>-55.177510825485236</v>
      </c>
    </row>
    <row r="873" spans="1:32">
      <c r="A873" s="49">
        <v>868</v>
      </c>
      <c r="B873" s="120">
        <v>0.14893617021276598</v>
      </c>
      <c r="C873" s="94">
        <v>3.4296642583935395E-2</v>
      </c>
      <c r="D873" s="95">
        <v>2</v>
      </c>
      <c r="E873" s="59">
        <v>2.8545217072761564</v>
      </c>
      <c r="F873" s="96">
        <f t="shared" si="104"/>
        <v>-0.85452170727615639</v>
      </c>
      <c r="G873" s="97">
        <f t="shared" si="105"/>
        <v>88.431005968711403</v>
      </c>
      <c r="H873" s="98">
        <v>870</v>
      </c>
      <c r="I873" s="99">
        <f t="shared" si="106"/>
        <v>0.73020734820615707</v>
      </c>
      <c r="J873" s="99">
        <f t="shared" si="107"/>
        <v>1031.5638842033618</v>
      </c>
      <c r="K873" s="100">
        <f t="shared" si="108"/>
        <v>32.117968245257387</v>
      </c>
      <c r="L873" s="101">
        <f t="shared" si="109"/>
        <v>27.595061385369949</v>
      </c>
      <c r="M873" s="102">
        <f t="shared" si="110"/>
        <v>55.190122770739897</v>
      </c>
      <c r="N873" s="102">
        <f t="shared" si="111"/>
        <v>-55.190122770739897</v>
      </c>
      <c r="X873" s="113">
        <v>4.6099290780141848E-2</v>
      </c>
      <c r="Y873" s="121">
        <v>82.349556227250716</v>
      </c>
      <c r="Z873" s="121">
        <v>51.80054591792954</v>
      </c>
      <c r="AA873" s="121">
        <v>-51.80054591792954</v>
      </c>
      <c r="AB873" s="122"/>
      <c r="AC873" s="106">
        <v>3.4296642583935395E-2</v>
      </c>
      <c r="AD873" s="123">
        <v>88.431005968711403</v>
      </c>
      <c r="AE873" s="124">
        <v>55.190122770739897</v>
      </c>
      <c r="AF873" s="124">
        <v>-55.190122770739897</v>
      </c>
    </row>
    <row r="874" spans="1:32">
      <c r="A874" s="49">
        <v>872</v>
      </c>
      <c r="B874" s="120">
        <v>2.1783181357649443E-2</v>
      </c>
      <c r="C874" s="94">
        <v>3.4509137271568208E-2</v>
      </c>
      <c r="D874" s="95">
        <v>0</v>
      </c>
      <c r="E874" s="59">
        <v>0.28381893664338442</v>
      </c>
      <c r="F874" s="96">
        <f t="shared" si="104"/>
        <v>-0.28381893664338442</v>
      </c>
      <c r="G874" s="97">
        <f t="shared" si="105"/>
        <v>88.147187032068018</v>
      </c>
      <c r="H874" s="98">
        <v>871</v>
      </c>
      <c r="I874" s="99">
        <f t="shared" si="106"/>
        <v>8.0553188797381464E-2</v>
      </c>
      <c r="J874" s="99">
        <f t="shared" si="107"/>
        <v>1031.6444373921593</v>
      </c>
      <c r="K874" s="100">
        <f t="shared" si="108"/>
        <v>32.119222241395562</v>
      </c>
      <c r="L874" s="101">
        <f t="shared" si="109"/>
        <v>27.595756643314783</v>
      </c>
      <c r="M874" s="102">
        <f t="shared" si="110"/>
        <v>55.191513286629565</v>
      </c>
      <c r="N874" s="102">
        <f t="shared" si="111"/>
        <v>-55.191513286629565</v>
      </c>
      <c r="X874" s="113">
        <v>4.6099290780141848E-2</v>
      </c>
      <c r="Y874" s="121">
        <v>81.653897352446364</v>
      </c>
      <c r="Z874" s="121">
        <v>51.811095319964721</v>
      </c>
      <c r="AA874" s="121">
        <v>-51.811095319964721</v>
      </c>
      <c r="AB874" s="122"/>
      <c r="AC874" s="106">
        <v>3.4509137271568208E-2</v>
      </c>
      <c r="AD874" s="123">
        <v>88.147187032068018</v>
      </c>
      <c r="AE874" s="124">
        <v>55.191513286629565</v>
      </c>
      <c r="AF874" s="124">
        <v>-55.191513286629565</v>
      </c>
    </row>
    <row r="875" spans="1:32">
      <c r="A875" s="49">
        <v>871</v>
      </c>
      <c r="B875" s="120">
        <v>3.1408308004052685E-2</v>
      </c>
      <c r="C875" s="94">
        <v>3.4509137271568208E-2</v>
      </c>
      <c r="D875" s="95">
        <v>2</v>
      </c>
      <c r="E875" s="59">
        <v>0.44092419716242737</v>
      </c>
      <c r="F875" s="96">
        <f t="shared" si="104"/>
        <v>1.5590758028375726</v>
      </c>
      <c r="G875" s="97">
        <f t="shared" si="105"/>
        <v>89.706262834905587</v>
      </c>
      <c r="H875" s="98">
        <v>872</v>
      </c>
      <c r="I875" s="99">
        <f t="shared" si="106"/>
        <v>2.4307173589936215</v>
      </c>
      <c r="J875" s="99">
        <f t="shared" si="107"/>
        <v>1034.0751547511529</v>
      </c>
      <c r="K875" s="100">
        <f t="shared" si="108"/>
        <v>32.157038961184732</v>
      </c>
      <c r="L875" s="101">
        <f t="shared" si="109"/>
        <v>27.616699984515868</v>
      </c>
      <c r="M875" s="102">
        <f t="shared" si="110"/>
        <v>55.233399969031737</v>
      </c>
      <c r="N875" s="102">
        <f t="shared" si="111"/>
        <v>-55.233399969031737</v>
      </c>
      <c r="X875" s="113">
        <v>4.6099290780141848E-2</v>
      </c>
      <c r="Y875" s="121">
        <v>80.949426115459545</v>
      </c>
      <c r="Z875" s="121">
        <v>51.821906691732821</v>
      </c>
      <c r="AA875" s="121">
        <v>-51.821906691732821</v>
      </c>
      <c r="AB875" s="122"/>
      <c r="AC875" s="106">
        <v>3.4509137271568208E-2</v>
      </c>
      <c r="AD875" s="123">
        <v>89.706262834905587</v>
      </c>
      <c r="AE875" s="124">
        <v>55.233399969031737</v>
      </c>
      <c r="AF875" s="124">
        <v>-55.233399969031737</v>
      </c>
    </row>
    <row r="876" spans="1:32">
      <c r="A876" s="49">
        <v>873</v>
      </c>
      <c r="B876" s="93">
        <v>5.876393110435664E-2</v>
      </c>
      <c r="C876" s="94">
        <v>3.4509137271568208E-2</v>
      </c>
      <c r="D876" s="95">
        <v>0</v>
      </c>
      <c r="E876" s="59">
        <v>0.93733706568378317</v>
      </c>
      <c r="F876" s="96">
        <f t="shared" si="104"/>
        <v>-0.93733706568378317</v>
      </c>
      <c r="G876" s="97">
        <f t="shared" si="105"/>
        <v>88.768925769221809</v>
      </c>
      <c r="H876" s="98">
        <v>873</v>
      </c>
      <c r="I876" s="99">
        <f t="shared" si="106"/>
        <v>0.87860077470468478</v>
      </c>
      <c r="J876" s="99">
        <f t="shared" si="107"/>
        <v>1034.9537555258576</v>
      </c>
      <c r="K876" s="100">
        <f t="shared" si="108"/>
        <v>32.170697156354223</v>
      </c>
      <c r="L876" s="101">
        <f t="shared" si="109"/>
        <v>27.624252846408975</v>
      </c>
      <c r="M876" s="102">
        <f t="shared" si="110"/>
        <v>55.24850569281795</v>
      </c>
      <c r="N876" s="102">
        <f t="shared" si="111"/>
        <v>-55.24850569281795</v>
      </c>
      <c r="X876" s="113">
        <v>4.6099290780141848E-2</v>
      </c>
      <c r="Y876" s="121">
        <v>81.234567269231619</v>
      </c>
      <c r="Z876" s="121">
        <v>51.823677243129097</v>
      </c>
      <c r="AA876" s="121">
        <v>-51.823677243129097</v>
      </c>
      <c r="AB876" s="122"/>
      <c r="AC876" s="106">
        <v>3.4509137271568208E-2</v>
      </c>
      <c r="AD876" s="123">
        <v>88.768925769221809</v>
      </c>
      <c r="AE876" s="124">
        <v>55.24850569281795</v>
      </c>
      <c r="AF876" s="124">
        <v>-55.24850569281795</v>
      </c>
    </row>
    <row r="877" spans="1:32">
      <c r="A877" s="49">
        <v>874</v>
      </c>
      <c r="B877" s="93">
        <v>1.469098277608916E-2</v>
      </c>
      <c r="C877" s="94">
        <v>3.469329933418331E-2</v>
      </c>
      <c r="D877" s="95">
        <v>1</v>
      </c>
      <c r="E877" s="59">
        <v>0.17761450445855687</v>
      </c>
      <c r="F877" s="96">
        <f t="shared" si="104"/>
        <v>0.82238549554144313</v>
      </c>
      <c r="G877" s="97">
        <f t="shared" si="105"/>
        <v>89.591311264763249</v>
      </c>
      <c r="H877" s="98">
        <v>874</v>
      </c>
      <c r="I877" s="99">
        <f t="shared" si="106"/>
        <v>0.67631790327694497</v>
      </c>
      <c r="J877" s="99">
        <f t="shared" si="107"/>
        <v>1035.6300734291344</v>
      </c>
      <c r="K877" s="100">
        <f t="shared" si="108"/>
        <v>32.181206836119969</v>
      </c>
      <c r="L877" s="101">
        <f t="shared" si="109"/>
        <v>27.630060554166374</v>
      </c>
      <c r="M877" s="102">
        <f t="shared" si="110"/>
        <v>55.260121108332747</v>
      </c>
      <c r="N877" s="102">
        <f t="shared" si="111"/>
        <v>-55.260121108332747</v>
      </c>
      <c r="X877" s="113">
        <v>4.6099290780141848E-2</v>
      </c>
      <c r="Y877" s="121">
        <v>80.442912869790405</v>
      </c>
      <c r="Z877" s="121">
        <v>51.83731858486086</v>
      </c>
      <c r="AA877" s="121">
        <v>-51.83731858486086</v>
      </c>
      <c r="AB877" s="122"/>
      <c r="AC877" s="106">
        <v>3.469329933418331E-2</v>
      </c>
      <c r="AD877" s="123">
        <v>89.591311264763249</v>
      </c>
      <c r="AE877" s="124">
        <v>55.260121108332747</v>
      </c>
      <c r="AF877" s="124">
        <v>-55.260121108332747</v>
      </c>
    </row>
    <row r="878" spans="1:32">
      <c r="A878" s="49">
        <v>877</v>
      </c>
      <c r="B878" s="93">
        <v>6.5856129685916923E-3</v>
      </c>
      <c r="C878" s="94">
        <v>3.4732256693582667E-2</v>
      </c>
      <c r="D878" s="95">
        <v>0</v>
      </c>
      <c r="E878" s="59">
        <v>6.7669829772297588E-2</v>
      </c>
      <c r="F878" s="96">
        <f t="shared" si="104"/>
        <v>-6.7669829772297588E-2</v>
      </c>
      <c r="G878" s="97">
        <f t="shared" si="105"/>
        <v>89.52364143499095</v>
      </c>
      <c r="H878" s="98">
        <v>875</v>
      </c>
      <c r="I878" s="99">
        <f t="shared" si="106"/>
        <v>4.579205861411733E-3</v>
      </c>
      <c r="J878" s="99">
        <f t="shared" si="107"/>
        <v>1035.6346526349957</v>
      </c>
      <c r="K878" s="100">
        <f t="shared" si="108"/>
        <v>32.181277983246652</v>
      </c>
      <c r="L878" s="101">
        <f t="shared" si="109"/>
        <v>27.630099858449469</v>
      </c>
      <c r="M878" s="102">
        <f t="shared" si="110"/>
        <v>55.260199716898939</v>
      </c>
      <c r="N878" s="102">
        <f t="shared" si="111"/>
        <v>-55.260199716898939</v>
      </c>
      <c r="X878" s="103">
        <v>4.6099290780141848E-2</v>
      </c>
      <c r="Y878" s="121">
        <v>79.927024987040284</v>
      </c>
      <c r="Z878" s="121">
        <v>51.843108078488129</v>
      </c>
      <c r="AA878" s="121">
        <v>-51.843108078488129</v>
      </c>
      <c r="AB878" s="122"/>
      <c r="AC878" s="106">
        <v>3.4732256693582667E-2</v>
      </c>
      <c r="AD878" s="123">
        <v>89.52364143499095</v>
      </c>
      <c r="AE878" s="124">
        <v>55.260199716898939</v>
      </c>
      <c r="AF878" s="124">
        <v>-55.260199716898939</v>
      </c>
    </row>
    <row r="879" spans="1:32">
      <c r="A879" s="49">
        <v>876</v>
      </c>
      <c r="B879" s="93">
        <v>1.8743667679837893E-2</v>
      </c>
      <c r="C879" s="94">
        <v>3.4732256693582667E-2</v>
      </c>
      <c r="D879" s="95">
        <v>0</v>
      </c>
      <c r="E879" s="59">
        <v>0.23837577132018203</v>
      </c>
      <c r="F879" s="96">
        <f t="shared" si="104"/>
        <v>-0.23837577132018203</v>
      </c>
      <c r="G879" s="97">
        <f t="shared" si="105"/>
        <v>89.285265663670771</v>
      </c>
      <c r="H879" s="98">
        <v>876</v>
      </c>
      <c r="I879" s="99">
        <f t="shared" si="106"/>
        <v>5.6823008352491718E-2</v>
      </c>
      <c r="J879" s="99">
        <f t="shared" si="107"/>
        <v>1035.6914756433482</v>
      </c>
      <c r="K879" s="100">
        <f t="shared" si="108"/>
        <v>32.182160829306476</v>
      </c>
      <c r="L879" s="101">
        <f t="shared" si="109"/>
        <v>27.63058756155678</v>
      </c>
      <c r="M879" s="102">
        <f t="shared" si="110"/>
        <v>55.26117512311356</v>
      </c>
      <c r="N879" s="102">
        <f t="shared" si="111"/>
        <v>-55.26117512311356</v>
      </c>
      <c r="X879" s="103">
        <v>4.6099290780141848E-2</v>
      </c>
      <c r="Y879" s="121">
        <v>80.411137104290162</v>
      </c>
      <c r="Z879" s="121">
        <v>51.848204653060343</v>
      </c>
      <c r="AA879" s="121">
        <v>-51.848204653060343</v>
      </c>
      <c r="AB879" s="122"/>
      <c r="AC879" s="106">
        <v>3.4732256693582667E-2</v>
      </c>
      <c r="AD879" s="123">
        <v>89.285265663670771</v>
      </c>
      <c r="AE879" s="124">
        <v>55.26117512311356</v>
      </c>
      <c r="AF879" s="124">
        <v>-55.26117512311356</v>
      </c>
    </row>
    <row r="880" spans="1:32">
      <c r="A880" s="49">
        <v>880</v>
      </c>
      <c r="B880" s="120">
        <v>4.9138804457953399E-2</v>
      </c>
      <c r="C880" s="94">
        <v>3.4732256693582667E-2</v>
      </c>
      <c r="D880" s="95">
        <v>1</v>
      </c>
      <c r="E880" s="59">
        <v>0.7606153212759259</v>
      </c>
      <c r="F880" s="96">
        <f t="shared" si="104"/>
        <v>0.2393846787240741</v>
      </c>
      <c r="G880" s="97">
        <f t="shared" si="105"/>
        <v>89.52465034239485</v>
      </c>
      <c r="H880" s="98">
        <v>877</v>
      </c>
      <c r="I880" s="99">
        <f t="shared" si="106"/>
        <v>5.730502440782817E-2</v>
      </c>
      <c r="J880" s="99">
        <f t="shared" si="107"/>
        <v>1035.7487806677561</v>
      </c>
      <c r="K880" s="100">
        <f t="shared" si="108"/>
        <v>32.183051139812029</v>
      </c>
      <c r="L880" s="101">
        <f t="shared" si="109"/>
        <v>27.631079362978753</v>
      </c>
      <c r="M880" s="102">
        <f t="shared" si="110"/>
        <v>55.262158725957505</v>
      </c>
      <c r="N880" s="102">
        <f t="shared" si="111"/>
        <v>-55.262158725957505</v>
      </c>
      <c r="X880" s="103">
        <v>4.6099290780141848E-2</v>
      </c>
      <c r="Y880" s="121">
        <v>79.895249221540041</v>
      </c>
      <c r="Z880" s="121">
        <v>51.85399032335728</v>
      </c>
      <c r="AA880" s="121">
        <v>-51.85399032335728</v>
      </c>
      <c r="AB880" s="122"/>
      <c r="AC880" s="106">
        <v>3.4732256693582667E-2</v>
      </c>
      <c r="AD880" s="123">
        <v>89.52465034239485</v>
      </c>
      <c r="AE880" s="124">
        <v>55.262158725957505</v>
      </c>
      <c r="AF880" s="124">
        <v>-55.262158725957505</v>
      </c>
    </row>
    <row r="881" spans="1:32">
      <c r="A881" s="49">
        <v>878</v>
      </c>
      <c r="B881" s="93">
        <v>7.1428571428571425E-2</v>
      </c>
      <c r="C881" s="94">
        <v>3.4732256693582667E-2</v>
      </c>
      <c r="D881" s="95">
        <v>0</v>
      </c>
      <c r="E881" s="59">
        <v>1.1932466878658001</v>
      </c>
      <c r="F881" s="96">
        <f t="shared" si="104"/>
        <v>-1.1932466878658001</v>
      </c>
      <c r="G881" s="97">
        <f t="shared" si="105"/>
        <v>88.331403654529055</v>
      </c>
      <c r="H881" s="98">
        <v>878</v>
      </c>
      <c r="I881" s="99">
        <f t="shared" si="106"/>
        <v>1.4238376581027021</v>
      </c>
      <c r="J881" s="99">
        <f t="shared" si="107"/>
        <v>1037.1726183258588</v>
      </c>
      <c r="K881" s="100">
        <f t="shared" si="108"/>
        <v>32.205164466679236</v>
      </c>
      <c r="L881" s="101">
        <f t="shared" si="109"/>
        <v>27.643286488052865</v>
      </c>
      <c r="M881" s="102">
        <f t="shared" si="110"/>
        <v>55.286572976105731</v>
      </c>
      <c r="N881" s="102">
        <f t="shared" si="111"/>
        <v>-55.286572976105731</v>
      </c>
      <c r="X881" s="103">
        <v>4.6099290780141848E-2</v>
      </c>
      <c r="Y881" s="121">
        <v>79.37936133878992</v>
      </c>
      <c r="Z881" s="121">
        <v>51.859773961602471</v>
      </c>
      <c r="AA881" s="121">
        <v>-51.859773961602471</v>
      </c>
      <c r="AB881" s="122"/>
      <c r="AC881" s="106">
        <v>3.4732256693582667E-2</v>
      </c>
      <c r="AD881" s="123">
        <v>88.331403654529055</v>
      </c>
      <c r="AE881" s="124">
        <v>55.286572976105731</v>
      </c>
      <c r="AF881" s="124">
        <v>-55.286572976105731</v>
      </c>
    </row>
    <row r="882" spans="1:32">
      <c r="A882" s="49">
        <v>875</v>
      </c>
      <c r="B882" s="120">
        <v>7.5987841945288764E-2</v>
      </c>
      <c r="C882" s="94">
        <v>3.4732256693582667E-2</v>
      </c>
      <c r="D882" s="95">
        <v>1</v>
      </c>
      <c r="E882" s="59">
        <v>1.2855256584406376</v>
      </c>
      <c r="F882" s="96">
        <f t="shared" si="104"/>
        <v>-0.2855256584406376</v>
      </c>
      <c r="G882" s="97">
        <f t="shared" si="105"/>
        <v>88.045877996088421</v>
      </c>
      <c r="H882" s="98">
        <v>879</v>
      </c>
      <c r="I882" s="99">
        <f t="shared" si="106"/>
        <v>8.1524901627959639E-2</v>
      </c>
      <c r="J882" s="99">
        <f t="shared" si="107"/>
        <v>1037.2541432274868</v>
      </c>
      <c r="K882" s="100">
        <f t="shared" si="108"/>
        <v>32.206430153425678</v>
      </c>
      <c r="L882" s="101">
        <f t="shared" si="109"/>
        <v>27.643984706845838</v>
      </c>
      <c r="M882" s="102">
        <f t="shared" si="110"/>
        <v>55.287969413691677</v>
      </c>
      <c r="N882" s="102">
        <f t="shared" si="111"/>
        <v>-55.287969413691677</v>
      </c>
      <c r="X882" s="103">
        <v>4.6099290780141848E-2</v>
      </c>
      <c r="Y882" s="121">
        <v>78.518758803850389</v>
      </c>
      <c r="Z882" s="121">
        <v>51.87585844648904</v>
      </c>
      <c r="AA882" s="121">
        <v>-51.87585844648904</v>
      </c>
      <c r="AB882" s="122"/>
      <c r="AC882" s="106">
        <v>3.4732256693582667E-2</v>
      </c>
      <c r="AD882" s="123">
        <v>88.045877996088421</v>
      </c>
      <c r="AE882" s="124">
        <v>55.287969413691677</v>
      </c>
      <c r="AF882" s="124">
        <v>-55.287969413691677</v>
      </c>
    </row>
    <row r="883" spans="1:32">
      <c r="A883" s="49">
        <v>879</v>
      </c>
      <c r="B883" s="93">
        <v>8.2066869300911865E-2</v>
      </c>
      <c r="C883" s="94">
        <v>3.4732256693582667E-2</v>
      </c>
      <c r="D883" s="95">
        <v>1</v>
      </c>
      <c r="E883" s="59">
        <v>1.4103228175614246</v>
      </c>
      <c r="F883" s="96">
        <f t="shared" si="104"/>
        <v>-0.41032281756142464</v>
      </c>
      <c r="G883" s="97">
        <f t="shared" si="105"/>
        <v>87.635555178526999</v>
      </c>
      <c r="H883" s="98">
        <v>880</v>
      </c>
      <c r="I883" s="99">
        <f t="shared" si="106"/>
        <v>0.16836481461154618</v>
      </c>
      <c r="J883" s="99">
        <f t="shared" si="107"/>
        <v>1037.4225080420983</v>
      </c>
      <c r="K883" s="100">
        <f t="shared" si="108"/>
        <v>32.209043885873086</v>
      </c>
      <c r="L883" s="101">
        <f t="shared" si="109"/>
        <v>27.645426415825739</v>
      </c>
      <c r="M883" s="102">
        <f t="shared" si="110"/>
        <v>55.290852831651478</v>
      </c>
      <c r="N883" s="102">
        <f t="shared" si="111"/>
        <v>-55.290852831651478</v>
      </c>
      <c r="X883" s="103">
        <v>4.6099290780141848E-2</v>
      </c>
      <c r="Y883" s="121">
        <v>77.591243488309175</v>
      </c>
      <c r="Z883" s="121">
        <v>51.894521608210425</v>
      </c>
      <c r="AA883" s="121">
        <v>-51.894521608210425</v>
      </c>
      <c r="AB883" s="122"/>
      <c r="AC883" s="106">
        <v>3.4732256693582667E-2</v>
      </c>
      <c r="AD883" s="123">
        <v>87.635555178526999</v>
      </c>
      <c r="AE883" s="124">
        <v>55.290852831651478</v>
      </c>
      <c r="AF883" s="124">
        <v>-55.290852831651478</v>
      </c>
    </row>
    <row r="884" spans="1:32">
      <c r="A884" s="49">
        <v>881</v>
      </c>
      <c r="B884" s="120">
        <v>4.5592705167173259E-2</v>
      </c>
      <c r="C884" s="94">
        <v>3.4735798271709875E-2</v>
      </c>
      <c r="D884" s="95">
        <v>0</v>
      </c>
      <c r="E884" s="59">
        <v>0.69516203407992672</v>
      </c>
      <c r="F884" s="96">
        <f t="shared" si="104"/>
        <v>-0.69516203407992672</v>
      </c>
      <c r="G884" s="97">
        <f t="shared" si="105"/>
        <v>86.940393144447071</v>
      </c>
      <c r="H884" s="98">
        <v>881</v>
      </c>
      <c r="I884" s="99">
        <f t="shared" si="106"/>
        <v>0.48325025362614121</v>
      </c>
      <c r="J884" s="99">
        <f t="shared" si="107"/>
        <v>1037.9057582957246</v>
      </c>
      <c r="K884" s="100">
        <f t="shared" si="108"/>
        <v>32.216544791391343</v>
      </c>
      <c r="L884" s="101">
        <f t="shared" si="109"/>
        <v>27.649562628047963</v>
      </c>
      <c r="M884" s="102">
        <f t="shared" si="110"/>
        <v>55.299125256095927</v>
      </c>
      <c r="N884" s="102">
        <f t="shared" si="111"/>
        <v>-55.299125256095927</v>
      </c>
      <c r="X884" s="103">
        <v>4.6099290780141848E-2</v>
      </c>
      <c r="Y884" s="121">
        <v>76.663728172767961</v>
      </c>
      <c r="Z884" s="121">
        <v>51.913163587300268</v>
      </c>
      <c r="AA884" s="121">
        <v>-51.913163587300268</v>
      </c>
      <c r="AB884" s="122"/>
      <c r="AC884" s="106">
        <v>3.4735798271709875E-2</v>
      </c>
      <c r="AD884" s="123">
        <v>86.940393144447071</v>
      </c>
      <c r="AE884" s="124">
        <v>55.299125256095927</v>
      </c>
      <c r="AF884" s="124">
        <v>-55.299125256095927</v>
      </c>
    </row>
    <row r="885" spans="1:32">
      <c r="A885" s="49">
        <v>882</v>
      </c>
      <c r="B885" s="120">
        <v>4.6099290780141848E-2</v>
      </c>
      <c r="C885" s="94">
        <v>3.4735798271709875E-2</v>
      </c>
      <c r="D885" s="95">
        <v>0</v>
      </c>
      <c r="E885" s="59">
        <v>0.70447123698681691</v>
      </c>
      <c r="F885" s="96">
        <f t="shared" si="104"/>
        <v>-0.70447123698681691</v>
      </c>
      <c r="G885" s="97">
        <f t="shared" si="105"/>
        <v>86.235921907460252</v>
      </c>
      <c r="H885" s="98">
        <v>882</v>
      </c>
      <c r="I885" s="99">
        <f t="shared" si="106"/>
        <v>0.49627972374173596</v>
      </c>
      <c r="J885" s="99">
        <f t="shared" si="107"/>
        <v>1038.4020380194663</v>
      </c>
      <c r="K885" s="100">
        <f t="shared" si="108"/>
        <v>32.224246120265811</v>
      </c>
      <c r="L885" s="101">
        <f t="shared" si="109"/>
        <v>27.653807486812905</v>
      </c>
      <c r="M885" s="102">
        <f t="shared" si="110"/>
        <v>55.30761497362581</v>
      </c>
      <c r="N885" s="102">
        <f t="shared" si="111"/>
        <v>-55.30761497362581</v>
      </c>
      <c r="X885" s="103">
        <v>4.6099290780141848E-2</v>
      </c>
      <c r="Y885" s="121">
        <v>76.681021282441307</v>
      </c>
      <c r="Z885" s="121">
        <v>51.91317006393357</v>
      </c>
      <c r="AA885" s="121">
        <v>-51.91317006393357</v>
      </c>
      <c r="AB885" s="122"/>
      <c r="AC885" s="106">
        <v>3.4735798271709875E-2</v>
      </c>
      <c r="AD885" s="123">
        <v>86.235921907460252</v>
      </c>
      <c r="AE885" s="124">
        <v>55.30761497362581</v>
      </c>
      <c r="AF885" s="124">
        <v>-55.30761497362581</v>
      </c>
    </row>
    <row r="886" spans="1:32">
      <c r="A886" s="49">
        <v>883</v>
      </c>
      <c r="B886" s="120">
        <v>4.8125633232016213E-2</v>
      </c>
      <c r="C886" s="94">
        <v>3.4735798271709875E-2</v>
      </c>
      <c r="D886" s="95">
        <v>0</v>
      </c>
      <c r="E886" s="59">
        <v>0.74191504926852092</v>
      </c>
      <c r="F886" s="96">
        <f t="shared" si="104"/>
        <v>-0.74191504926852092</v>
      </c>
      <c r="G886" s="97">
        <f t="shared" si="105"/>
        <v>85.494006858191725</v>
      </c>
      <c r="H886" s="98">
        <v>883</v>
      </c>
      <c r="I886" s="99">
        <f t="shared" si="106"/>
        <v>0.55043794033111182</v>
      </c>
      <c r="J886" s="99">
        <f t="shared" si="107"/>
        <v>1038.9524759597975</v>
      </c>
      <c r="K886" s="100">
        <f t="shared" si="108"/>
        <v>32.232785730677975</v>
      </c>
      <c r="L886" s="101">
        <f t="shared" si="109"/>
        <v>27.658512174799895</v>
      </c>
      <c r="M886" s="102">
        <f t="shared" si="110"/>
        <v>55.317024349599791</v>
      </c>
      <c r="N886" s="102">
        <f t="shared" si="111"/>
        <v>-55.317024349599791</v>
      </c>
      <c r="X886" s="103">
        <v>4.6099290780141848E-2</v>
      </c>
      <c r="Y886" s="121">
        <v>77.043194542594691</v>
      </c>
      <c r="Z886" s="121">
        <v>51.916010586179951</v>
      </c>
      <c r="AA886" s="121">
        <v>-51.916010586179951</v>
      </c>
      <c r="AB886" s="122"/>
      <c r="AC886" s="106">
        <v>3.4735798271709875E-2</v>
      </c>
      <c r="AD886" s="123">
        <v>85.494006858191725</v>
      </c>
      <c r="AE886" s="124">
        <v>55.317024349599791</v>
      </c>
      <c r="AF886" s="124">
        <v>-55.317024349599791</v>
      </c>
    </row>
    <row r="887" spans="1:32">
      <c r="A887" s="49">
        <v>884</v>
      </c>
      <c r="B887" s="120">
        <v>4.5592705167173259E-2</v>
      </c>
      <c r="C887" s="94">
        <v>3.4873919818671197E-2</v>
      </c>
      <c r="D887" s="95">
        <v>2</v>
      </c>
      <c r="E887" s="59">
        <v>0.70008242684383692</v>
      </c>
      <c r="F887" s="96">
        <f t="shared" si="104"/>
        <v>1.2999175731561632</v>
      </c>
      <c r="G887" s="97">
        <f t="shared" si="105"/>
        <v>86.793924431347889</v>
      </c>
      <c r="H887" s="98">
        <v>884</v>
      </c>
      <c r="I887" s="99">
        <f t="shared" si="106"/>
        <v>1.689785697000209</v>
      </c>
      <c r="J887" s="99">
        <f t="shared" si="107"/>
        <v>1040.6422616567977</v>
      </c>
      <c r="K887" s="100">
        <f t="shared" si="108"/>
        <v>32.258987300546146</v>
      </c>
      <c r="L887" s="101">
        <f t="shared" si="109"/>
        <v>27.672932708529487</v>
      </c>
      <c r="M887" s="102">
        <f t="shared" si="110"/>
        <v>55.345865417058974</v>
      </c>
      <c r="N887" s="102">
        <f t="shared" si="111"/>
        <v>-55.345865417058974</v>
      </c>
      <c r="X887" s="103">
        <v>4.6099290780141848E-2</v>
      </c>
      <c r="Y887" s="121">
        <v>76.99946656626318</v>
      </c>
      <c r="Z887" s="121">
        <v>51.916051990536289</v>
      </c>
      <c r="AA887" s="121">
        <v>-51.916051990536289</v>
      </c>
      <c r="AB887" s="122"/>
      <c r="AC887" s="106">
        <v>3.4873919818671197E-2</v>
      </c>
      <c r="AD887" s="123">
        <v>86.793924431347889</v>
      </c>
      <c r="AE887" s="124">
        <v>55.345865417058974</v>
      </c>
      <c r="AF887" s="124">
        <v>-55.345865417058974</v>
      </c>
    </row>
    <row r="888" spans="1:32">
      <c r="A888" s="49">
        <v>885</v>
      </c>
      <c r="B888" s="120">
        <v>0.12158054711246201</v>
      </c>
      <c r="C888" s="94">
        <v>3.4873919818671197E-2</v>
      </c>
      <c r="D888" s="95">
        <v>0</v>
      </c>
      <c r="E888" s="59">
        <v>2.2801279464144586</v>
      </c>
      <c r="F888" s="96">
        <f t="shared" si="104"/>
        <v>-2.2801279464144586</v>
      </c>
      <c r="G888" s="97">
        <f t="shared" si="105"/>
        <v>84.513796484933437</v>
      </c>
      <c r="H888" s="98">
        <v>885</v>
      </c>
      <c r="I888" s="99">
        <f t="shared" si="106"/>
        <v>5.1989834520202161</v>
      </c>
      <c r="J888" s="99">
        <f t="shared" si="107"/>
        <v>1045.8412451088179</v>
      </c>
      <c r="K888" s="100">
        <f t="shared" si="108"/>
        <v>32.33946884395008</v>
      </c>
      <c r="L888" s="101">
        <f t="shared" si="109"/>
        <v>27.71708950727022</v>
      </c>
      <c r="M888" s="102">
        <f t="shared" si="110"/>
        <v>55.43417901454044</v>
      </c>
      <c r="N888" s="102">
        <f t="shared" si="111"/>
        <v>-55.43417901454044</v>
      </c>
      <c r="X888" s="103">
        <v>4.6099290780141848E-2</v>
      </c>
      <c r="Y888" s="121">
        <v>77.910527054534327</v>
      </c>
      <c r="Z888" s="121">
        <v>51.934015170755956</v>
      </c>
      <c r="AA888" s="121">
        <v>-51.934015170755956</v>
      </c>
      <c r="AB888" s="122"/>
      <c r="AC888" s="106">
        <v>3.4873919818671197E-2</v>
      </c>
      <c r="AD888" s="123">
        <v>84.513796484933437</v>
      </c>
      <c r="AE888" s="124">
        <v>55.43417901454044</v>
      </c>
      <c r="AF888" s="124">
        <v>-55.43417901454044</v>
      </c>
    </row>
    <row r="889" spans="1:32">
      <c r="A889" s="49">
        <v>887</v>
      </c>
      <c r="B889" s="120">
        <v>1.5197568389057751E-3</v>
      </c>
      <c r="C889" s="94">
        <v>3.5121830287576143E-2</v>
      </c>
      <c r="D889" s="95">
        <v>0</v>
      </c>
      <c r="E889" s="59">
        <v>1.1715347480441972E-2</v>
      </c>
      <c r="F889" s="96">
        <f t="shared" si="104"/>
        <v>-1.1715347480441972E-2</v>
      </c>
      <c r="G889" s="97">
        <f t="shared" si="105"/>
        <v>84.50208113745299</v>
      </c>
      <c r="H889" s="98">
        <v>886</v>
      </c>
      <c r="I889" s="99">
        <f t="shared" si="106"/>
        <v>1.3724936658749806E-4</v>
      </c>
      <c r="J889" s="99">
        <f t="shared" si="107"/>
        <v>1045.8413823581845</v>
      </c>
      <c r="K889" s="100">
        <f t="shared" si="108"/>
        <v>32.339470965960231</v>
      </c>
      <c r="L889" s="101">
        <f t="shared" si="109"/>
        <v>27.717090668781825</v>
      </c>
      <c r="M889" s="102">
        <f t="shared" si="110"/>
        <v>55.434181337563651</v>
      </c>
      <c r="N889" s="102">
        <f t="shared" si="111"/>
        <v>-55.434181337563651</v>
      </c>
      <c r="X889" s="113">
        <v>4.6099290780141848E-2</v>
      </c>
      <c r="Y889" s="121">
        <v>78.809663686223104</v>
      </c>
      <c r="Z889" s="121">
        <v>51.951492314370071</v>
      </c>
      <c r="AA889" s="121">
        <v>-51.951492314370071</v>
      </c>
      <c r="AB889" s="122"/>
      <c r="AC889" s="106">
        <v>3.5121830287576143E-2</v>
      </c>
      <c r="AD889" s="123">
        <v>84.50208113745299</v>
      </c>
      <c r="AE889" s="124">
        <v>55.434181337563651</v>
      </c>
      <c r="AF889" s="124">
        <v>-55.434181337563651</v>
      </c>
    </row>
    <row r="890" spans="1:32">
      <c r="A890" s="49">
        <v>886</v>
      </c>
      <c r="B890" s="120">
        <v>1.8743667679837893E-2</v>
      </c>
      <c r="C890" s="94">
        <v>3.5121830287576143E-2</v>
      </c>
      <c r="D890" s="95">
        <v>0</v>
      </c>
      <c r="E890" s="59">
        <v>0.24114142351082762</v>
      </c>
      <c r="F890" s="96">
        <f t="shared" si="104"/>
        <v>-0.24114142351082762</v>
      </c>
      <c r="G890" s="97">
        <f t="shared" si="105"/>
        <v>84.260939713942165</v>
      </c>
      <c r="H890" s="98">
        <v>887</v>
      </c>
      <c r="I890" s="99">
        <f t="shared" si="106"/>
        <v>5.814918613282833E-2</v>
      </c>
      <c r="J890" s="99">
        <f t="shared" si="107"/>
        <v>1045.8995315443174</v>
      </c>
      <c r="K890" s="100">
        <f t="shared" si="108"/>
        <v>32.340369997022563</v>
      </c>
      <c r="L890" s="101">
        <f t="shared" si="109"/>
        <v>27.717582752825958</v>
      </c>
      <c r="M890" s="102">
        <f t="shared" si="110"/>
        <v>55.435165505651916</v>
      </c>
      <c r="N890" s="102">
        <f t="shared" si="111"/>
        <v>-55.435165505651916</v>
      </c>
      <c r="X890" s="113">
        <v>4.6099290780141848E-2</v>
      </c>
      <c r="Y890" s="121">
        <v>77.579732709745912</v>
      </c>
      <c r="Z890" s="121">
        <v>51.984144713874009</v>
      </c>
      <c r="AA890" s="121">
        <v>-51.984144713874009</v>
      </c>
      <c r="AB890" s="122"/>
      <c r="AC890" s="106">
        <v>3.5121830287576143E-2</v>
      </c>
      <c r="AD890" s="123">
        <v>84.260939713942165</v>
      </c>
      <c r="AE890" s="124">
        <v>55.435165505651916</v>
      </c>
      <c r="AF890" s="124">
        <v>-55.435165505651916</v>
      </c>
    </row>
    <row r="891" spans="1:32">
      <c r="A891" s="49">
        <v>891</v>
      </c>
      <c r="B891" s="93">
        <v>4.5086119554204662E-2</v>
      </c>
      <c r="C891" s="94">
        <v>3.5121830287576143E-2</v>
      </c>
      <c r="D891" s="95">
        <v>0</v>
      </c>
      <c r="E891" s="59">
        <v>0.69370067969588622</v>
      </c>
      <c r="F891" s="96">
        <f t="shared" si="104"/>
        <v>-0.69370067969588622</v>
      </c>
      <c r="G891" s="97">
        <f t="shared" si="105"/>
        <v>83.567239034246285</v>
      </c>
      <c r="H891" s="98">
        <v>888</v>
      </c>
      <c r="I891" s="99">
        <f t="shared" si="106"/>
        <v>0.48122063301053453</v>
      </c>
      <c r="J891" s="99">
        <f t="shared" si="107"/>
        <v>1046.3807521773278</v>
      </c>
      <c r="K891" s="100">
        <f t="shared" si="108"/>
        <v>32.347809078472807</v>
      </c>
      <c r="L891" s="101">
        <f t="shared" si="109"/>
        <v>27.721653530518786</v>
      </c>
      <c r="M891" s="102">
        <f t="shared" si="110"/>
        <v>55.443307061037572</v>
      </c>
      <c r="N891" s="102">
        <f t="shared" si="111"/>
        <v>-55.443307061037572</v>
      </c>
      <c r="X891" s="113">
        <v>4.6099290780141848E-2</v>
      </c>
      <c r="Y891" s="121">
        <v>78.331048403298581</v>
      </c>
      <c r="Z891" s="121">
        <v>51.996312256779085</v>
      </c>
      <c r="AA891" s="121">
        <v>-51.996312256779085</v>
      </c>
      <c r="AB891" s="122"/>
      <c r="AC891" s="106">
        <v>3.5121830287576143E-2</v>
      </c>
      <c r="AD891" s="123">
        <v>83.567239034246285</v>
      </c>
      <c r="AE891" s="124">
        <v>55.443307061037572</v>
      </c>
      <c r="AF891" s="124">
        <v>-55.443307061037572</v>
      </c>
    </row>
    <row r="892" spans="1:32">
      <c r="A892" s="49">
        <v>892</v>
      </c>
      <c r="B892" s="120">
        <v>4.7112462006079034E-2</v>
      </c>
      <c r="C892" s="94">
        <v>3.5121830287576143E-2</v>
      </c>
      <c r="D892" s="95">
        <v>1</v>
      </c>
      <c r="E892" s="59">
        <v>0.73140428106371014</v>
      </c>
      <c r="F892" s="96">
        <f t="shared" si="104"/>
        <v>0.26859571893628986</v>
      </c>
      <c r="G892" s="97">
        <f t="shared" si="105"/>
        <v>83.835834753182581</v>
      </c>
      <c r="H892" s="98">
        <v>889</v>
      </c>
      <c r="I892" s="99">
        <f t="shared" si="106"/>
        <v>7.2143660230902421E-2</v>
      </c>
      <c r="J892" s="99">
        <f t="shared" si="107"/>
        <v>1046.4528958375588</v>
      </c>
      <c r="K892" s="100">
        <f t="shared" si="108"/>
        <v>32.348924183619445</v>
      </c>
      <c r="L892" s="101">
        <f t="shared" si="109"/>
        <v>27.722263579313861</v>
      </c>
      <c r="M892" s="102">
        <f t="shared" si="110"/>
        <v>55.444527158627722</v>
      </c>
      <c r="N892" s="102">
        <f t="shared" si="111"/>
        <v>-55.444527158627722</v>
      </c>
      <c r="X892" s="113">
        <v>4.6099290780141848E-2</v>
      </c>
      <c r="Y892" s="121">
        <v>77.057686171426496</v>
      </c>
      <c r="Z892" s="121">
        <v>52.031213037288119</v>
      </c>
      <c r="AA892" s="121">
        <v>-52.031213037288119</v>
      </c>
      <c r="AB892" s="122"/>
      <c r="AC892" s="106">
        <v>3.5121830287576143E-2</v>
      </c>
      <c r="AD892" s="123">
        <v>83.835834753182581</v>
      </c>
      <c r="AE892" s="124">
        <v>55.444527158627722</v>
      </c>
      <c r="AF892" s="124">
        <v>-55.444527158627722</v>
      </c>
    </row>
    <row r="893" spans="1:32">
      <c r="A893" s="49">
        <v>889</v>
      </c>
      <c r="B893" s="93">
        <v>4.8125633232016213E-2</v>
      </c>
      <c r="C893" s="94">
        <v>3.5121830287576143E-2</v>
      </c>
      <c r="D893" s="95">
        <v>0</v>
      </c>
      <c r="E893" s="59">
        <v>0.75038134239298093</v>
      </c>
      <c r="F893" s="96">
        <f t="shared" si="104"/>
        <v>-0.75038134239298093</v>
      </c>
      <c r="G893" s="97">
        <f t="shared" si="105"/>
        <v>83.085453410789597</v>
      </c>
      <c r="H893" s="98">
        <v>890</v>
      </c>
      <c r="I893" s="99">
        <f t="shared" si="106"/>
        <v>0.5630721590114921</v>
      </c>
      <c r="J893" s="99">
        <f t="shared" si="107"/>
        <v>1047.0159679965702</v>
      </c>
      <c r="K893" s="100">
        <f t="shared" si="108"/>
        <v>32.357626118066356</v>
      </c>
      <c r="L893" s="101">
        <f t="shared" si="109"/>
        <v>27.727022834945146</v>
      </c>
      <c r="M893" s="102">
        <f t="shared" si="110"/>
        <v>55.454045669890291</v>
      </c>
      <c r="N893" s="102">
        <f t="shared" si="111"/>
        <v>-55.454045669890291</v>
      </c>
      <c r="X893" s="113">
        <v>4.6099290780141848E-2</v>
      </c>
      <c r="Y893" s="121">
        <v>75.784323939554412</v>
      </c>
      <c r="Z893" s="121">
        <v>52.066039159797931</v>
      </c>
      <c r="AA893" s="121">
        <v>-52.066039159797931</v>
      </c>
      <c r="AB893" s="122"/>
      <c r="AC893" s="106">
        <v>3.5121830287576143E-2</v>
      </c>
      <c r="AD893" s="123">
        <v>83.085453410789597</v>
      </c>
      <c r="AE893" s="124">
        <v>55.454045669890291</v>
      </c>
      <c r="AF893" s="124">
        <v>-55.454045669890291</v>
      </c>
    </row>
    <row r="894" spans="1:32">
      <c r="A894" s="49">
        <v>888</v>
      </c>
      <c r="B894" s="120">
        <v>7.5481256332320168E-2</v>
      </c>
      <c r="C894" s="94">
        <v>3.5121830287576143E-2</v>
      </c>
      <c r="D894" s="95">
        <v>1</v>
      </c>
      <c r="E894" s="59">
        <v>1.2900104656208786</v>
      </c>
      <c r="F894" s="96">
        <f t="shared" si="104"/>
        <v>-0.29001046562087862</v>
      </c>
      <c r="G894" s="97">
        <f t="shared" si="105"/>
        <v>82.795442945168716</v>
      </c>
      <c r="H894" s="98">
        <v>891</v>
      </c>
      <c r="I894" s="99">
        <f t="shared" si="106"/>
        <v>8.4106070169638822E-2</v>
      </c>
      <c r="J894" s="99">
        <f t="shared" si="107"/>
        <v>1047.1000740667398</v>
      </c>
      <c r="K894" s="100">
        <f t="shared" si="108"/>
        <v>32.358925724855879</v>
      </c>
      <c r="L894" s="101">
        <f t="shared" si="109"/>
        <v>27.727733405566514</v>
      </c>
      <c r="M894" s="102">
        <f t="shared" si="110"/>
        <v>55.455466811133029</v>
      </c>
      <c r="N894" s="102">
        <f t="shared" si="111"/>
        <v>-55.455466811133029</v>
      </c>
      <c r="X894" s="113">
        <v>4.6099290780141848E-2</v>
      </c>
      <c r="Y894" s="121">
        <v>74.510961707682327</v>
      </c>
      <c r="Z894" s="121">
        <v>52.100790774021128</v>
      </c>
      <c r="AA894" s="121">
        <v>-52.100790774021128</v>
      </c>
      <c r="AB894" s="122"/>
      <c r="AC894" s="106">
        <v>3.5121830287576143E-2</v>
      </c>
      <c r="AD894" s="123">
        <v>82.795442945168716</v>
      </c>
      <c r="AE894" s="124">
        <v>55.455466811133029</v>
      </c>
      <c r="AF894" s="124">
        <v>-55.455466811133029</v>
      </c>
    </row>
    <row r="895" spans="1:32">
      <c r="A895" s="49">
        <v>894</v>
      </c>
      <c r="B895" s="93">
        <v>9.878419452887538E-2</v>
      </c>
      <c r="C895" s="94">
        <v>3.5121830287576143E-2</v>
      </c>
      <c r="D895" s="95">
        <v>0</v>
      </c>
      <c r="E895" s="59">
        <v>1.7834592530661069</v>
      </c>
      <c r="F895" s="96">
        <f t="shared" si="104"/>
        <v>-1.7834592530661069</v>
      </c>
      <c r="G895" s="97">
        <f t="shared" si="105"/>
        <v>81.011983692102604</v>
      </c>
      <c r="H895" s="98">
        <v>892</v>
      </c>
      <c r="I895" s="99">
        <f t="shared" si="106"/>
        <v>3.1807269073471156</v>
      </c>
      <c r="J895" s="99">
        <f t="shared" si="107"/>
        <v>1050.280800974087</v>
      </c>
      <c r="K895" s="100">
        <f t="shared" si="108"/>
        <v>32.408036055492268</v>
      </c>
      <c r="L895" s="101">
        <f t="shared" si="109"/>
        <v>27.754544961450012</v>
      </c>
      <c r="M895" s="102">
        <f t="shared" si="110"/>
        <v>55.509089922900024</v>
      </c>
      <c r="N895" s="102">
        <f t="shared" si="111"/>
        <v>-55.509089922900024</v>
      </c>
      <c r="X895" s="113">
        <v>4.6099290780141848E-2</v>
      </c>
      <c r="Y895" s="121">
        <v>73.202263127771801</v>
      </c>
      <c r="Z895" s="121">
        <v>52.137417143986568</v>
      </c>
      <c r="AA895" s="121">
        <v>-52.137417143986568</v>
      </c>
      <c r="AB895" s="122"/>
      <c r="AC895" s="106">
        <v>3.5121830287576143E-2</v>
      </c>
      <c r="AD895" s="123">
        <v>81.011983692102604</v>
      </c>
      <c r="AE895" s="124">
        <v>55.509089922900024</v>
      </c>
      <c r="AF895" s="124">
        <v>-55.509089922900024</v>
      </c>
    </row>
    <row r="896" spans="1:32">
      <c r="A896" s="49">
        <v>893</v>
      </c>
      <c r="B896" s="93">
        <v>9.9797365754812573E-2</v>
      </c>
      <c r="C896" s="94">
        <v>3.5121830287576143E-2</v>
      </c>
      <c r="D896" s="95">
        <v>0</v>
      </c>
      <c r="E896" s="59">
        <v>1.8055032302618248</v>
      </c>
      <c r="F896" s="96">
        <f t="shared" si="104"/>
        <v>-1.8055032302618248</v>
      </c>
      <c r="G896" s="97">
        <f t="shared" si="105"/>
        <v>79.206480461840783</v>
      </c>
      <c r="H896" s="98">
        <v>893</v>
      </c>
      <c r="I896" s="99">
        <f t="shared" si="106"/>
        <v>3.2598419144858841</v>
      </c>
      <c r="J896" s="99">
        <f t="shared" si="107"/>
        <v>1053.5406428885728</v>
      </c>
      <c r="K896" s="100">
        <f t="shared" si="108"/>
        <v>32.458290818966006</v>
      </c>
      <c r="L896" s="101">
        <f t="shared" si="109"/>
        <v>27.781900658524581</v>
      </c>
      <c r="M896" s="102">
        <f t="shared" si="110"/>
        <v>55.563801317049162</v>
      </c>
      <c r="N896" s="102">
        <f t="shared" si="111"/>
        <v>-55.563801317049162</v>
      </c>
      <c r="X896" s="113">
        <v>4.6099290780141848E-2</v>
      </c>
      <c r="Y896" s="121">
        <v>71.695108373944009</v>
      </c>
      <c r="Z896" s="121">
        <v>52.185866416474362</v>
      </c>
      <c r="AA896" s="121">
        <v>-52.185866416474362</v>
      </c>
      <c r="AB896" s="122"/>
      <c r="AC896" s="106">
        <v>3.5121830287576143E-2</v>
      </c>
      <c r="AD896" s="123">
        <v>79.206480461840783</v>
      </c>
      <c r="AE896" s="124">
        <v>55.563801317049162</v>
      </c>
      <c r="AF896" s="124">
        <v>-55.563801317049162</v>
      </c>
    </row>
    <row r="897" spans="1:32">
      <c r="A897" s="49">
        <v>890</v>
      </c>
      <c r="B897" s="93">
        <v>0.20972644376899696</v>
      </c>
      <c r="C897" s="94">
        <v>3.5121830287576143E-2</v>
      </c>
      <c r="D897" s="95">
        <v>3</v>
      </c>
      <c r="E897" s="59">
        <v>4.4145526995259354</v>
      </c>
      <c r="F897" s="96">
        <f t="shared" si="104"/>
        <v>-1.4145526995259354</v>
      </c>
      <c r="G897" s="97">
        <f t="shared" si="105"/>
        <v>77.791927762314842</v>
      </c>
      <c r="H897" s="98">
        <v>894</v>
      </c>
      <c r="I897" s="99">
        <f t="shared" si="106"/>
        <v>2.0009593397361112</v>
      </c>
      <c r="J897" s="99">
        <f t="shared" si="107"/>
        <v>1055.5416022283089</v>
      </c>
      <c r="K897" s="100">
        <f t="shared" si="108"/>
        <v>32.489099744811469</v>
      </c>
      <c r="L897" s="101">
        <f t="shared" si="109"/>
        <v>27.798630771682991</v>
      </c>
      <c r="M897" s="102">
        <f t="shared" si="110"/>
        <v>55.597261543365981</v>
      </c>
      <c r="N897" s="102">
        <f t="shared" si="111"/>
        <v>-55.597261543365981</v>
      </c>
      <c r="X897" s="113">
        <v>4.6099290780141848E-2</v>
      </c>
      <c r="Y897" s="121">
        <v>70.187953620116218</v>
      </c>
      <c r="Z897" s="121">
        <v>52.234170466644734</v>
      </c>
      <c r="AA897" s="121">
        <v>-52.234170466644734</v>
      </c>
      <c r="AB897" s="122"/>
      <c r="AC897" s="106">
        <v>3.5121830287576143E-2</v>
      </c>
      <c r="AD897" s="123">
        <v>77.791927762314842</v>
      </c>
      <c r="AE897" s="124">
        <v>55.597261543365981</v>
      </c>
      <c r="AF897" s="124">
        <v>-55.597261543365981</v>
      </c>
    </row>
    <row r="898" spans="1:32">
      <c r="A898" s="49">
        <v>895</v>
      </c>
      <c r="B898" s="120">
        <v>4.1033434650455933E-2</v>
      </c>
      <c r="C898" s="94">
        <v>3.5192219152854511E-2</v>
      </c>
      <c r="D898" s="95">
        <v>0</v>
      </c>
      <c r="E898" s="59">
        <v>0.38186147518764274</v>
      </c>
      <c r="F898" s="96">
        <f t="shared" si="104"/>
        <v>-0.38186147518764274</v>
      </c>
      <c r="G898" s="97">
        <f t="shared" si="105"/>
        <v>77.410066287127194</v>
      </c>
      <c r="H898" s="98">
        <v>895</v>
      </c>
      <c r="I898" s="99">
        <f t="shared" si="106"/>
        <v>0.14581818623248269</v>
      </c>
      <c r="J898" s="99">
        <f t="shared" si="107"/>
        <v>1055.6874204145413</v>
      </c>
      <c r="K898" s="100">
        <f t="shared" si="108"/>
        <v>32.491343776682143</v>
      </c>
      <c r="L898" s="101">
        <f t="shared" si="109"/>
        <v>27.799848141695659</v>
      </c>
      <c r="M898" s="102">
        <f t="shared" si="110"/>
        <v>55.599696283391317</v>
      </c>
      <c r="N898" s="102">
        <f t="shared" si="111"/>
        <v>-55.599696283391317</v>
      </c>
      <c r="X898" s="113">
        <v>4.6099290780141848E-2</v>
      </c>
      <c r="Y898" s="121">
        <v>68.631892859591858</v>
      </c>
      <c r="Z898" s="121">
        <v>52.285500785187764</v>
      </c>
      <c r="AA898" s="121">
        <v>-52.285500785187764</v>
      </c>
      <c r="AB898" s="122"/>
      <c r="AC898" s="106">
        <v>3.5192219152854511E-2</v>
      </c>
      <c r="AD898" s="123">
        <v>77.410066287127194</v>
      </c>
      <c r="AE898" s="124">
        <v>55.599696283391317</v>
      </c>
      <c r="AF898" s="124">
        <v>-55.599696283391317</v>
      </c>
    </row>
    <row r="899" spans="1:32">
      <c r="A899" s="49">
        <v>896</v>
      </c>
      <c r="B899" s="93">
        <v>4.5592705167173259E-2</v>
      </c>
      <c r="C899" s="94">
        <v>3.5192219152854511E-2</v>
      </c>
      <c r="D899" s="95">
        <v>0</v>
      </c>
      <c r="E899" s="59">
        <v>0.4335027087642076</v>
      </c>
      <c r="F899" s="96">
        <f t="shared" si="104"/>
        <v>-0.4335027087642076</v>
      </c>
      <c r="G899" s="97">
        <f t="shared" si="105"/>
        <v>76.976563578362985</v>
      </c>
      <c r="H899" s="98">
        <v>896</v>
      </c>
      <c r="I899" s="99">
        <f t="shared" si="106"/>
        <v>0.1879245985059054</v>
      </c>
      <c r="J899" s="99">
        <f t="shared" si="107"/>
        <v>1055.8753450130473</v>
      </c>
      <c r="K899" s="100">
        <f t="shared" si="108"/>
        <v>32.49423556591303</v>
      </c>
      <c r="L899" s="101">
        <f t="shared" si="109"/>
        <v>27.801416674180174</v>
      </c>
      <c r="M899" s="102">
        <f t="shared" si="110"/>
        <v>55.602833348360349</v>
      </c>
      <c r="N899" s="102">
        <f t="shared" si="111"/>
        <v>-55.602833348360349</v>
      </c>
      <c r="X899" s="113">
        <v>4.6099290780141848E-2</v>
      </c>
      <c r="Y899" s="121">
        <v>66.972652617516999</v>
      </c>
      <c r="Z899" s="121">
        <v>52.34366472616037</v>
      </c>
      <c r="AA899" s="121">
        <v>-52.34366472616037</v>
      </c>
      <c r="AB899" s="122"/>
      <c r="AC899" s="106">
        <v>3.5192219152854511E-2</v>
      </c>
      <c r="AD899" s="123">
        <v>76.976563578362985</v>
      </c>
      <c r="AE899" s="124">
        <v>55.602833348360349</v>
      </c>
      <c r="AF899" s="124">
        <v>-55.602833348360349</v>
      </c>
    </row>
    <row r="900" spans="1:32">
      <c r="A900" s="49">
        <v>905</v>
      </c>
      <c r="B900" s="120">
        <v>1.2664640324214793E-2</v>
      </c>
      <c r="C900" s="94">
        <v>3.522807763139256E-2</v>
      </c>
      <c r="D900" s="95">
        <v>0</v>
      </c>
      <c r="E900" s="59">
        <v>0.15091360955402525</v>
      </c>
      <c r="F900" s="96">
        <f t="shared" si="104"/>
        <v>-0.15091360955402525</v>
      </c>
      <c r="G900" s="97">
        <f t="shared" si="105"/>
        <v>76.82564996880896</v>
      </c>
      <c r="H900" s="98">
        <v>897</v>
      </c>
      <c r="I900" s="99">
        <f t="shared" si="106"/>
        <v>2.277491754862478E-2</v>
      </c>
      <c r="J900" s="99">
        <f t="shared" si="107"/>
        <v>1055.8981199305958</v>
      </c>
      <c r="K900" s="100">
        <f t="shared" si="108"/>
        <v>32.494586009527737</v>
      </c>
      <c r="L900" s="101">
        <f t="shared" si="109"/>
        <v>27.801606739516021</v>
      </c>
      <c r="M900" s="102">
        <f t="shared" si="110"/>
        <v>55.603213479032043</v>
      </c>
      <c r="N900" s="102">
        <f t="shared" si="111"/>
        <v>-55.603213479032043</v>
      </c>
      <c r="X900" s="113">
        <v>4.6099290780141848E-2</v>
      </c>
      <c r="Y900" s="121">
        <v>68.28421154291793</v>
      </c>
      <c r="Z900" s="121">
        <v>52.379899545197127</v>
      </c>
      <c r="AA900" s="121">
        <v>-52.379899545197127</v>
      </c>
      <c r="AB900" s="122"/>
      <c r="AC900" s="106">
        <v>3.522807763139256E-2</v>
      </c>
      <c r="AD900" s="123">
        <v>76.82564996880896</v>
      </c>
      <c r="AE900" s="124">
        <v>55.603213479032043</v>
      </c>
      <c r="AF900" s="124">
        <v>-55.603213479032043</v>
      </c>
    </row>
    <row r="901" spans="1:32">
      <c r="A901" s="49">
        <v>904</v>
      </c>
      <c r="B901" s="93">
        <v>1.8743667679837893E-2</v>
      </c>
      <c r="C901" s="94">
        <v>3.522807763139256E-2</v>
      </c>
      <c r="D901" s="95">
        <v>0</v>
      </c>
      <c r="E901" s="59">
        <v>0.24193628279208199</v>
      </c>
      <c r="F901" s="96">
        <f t="shared" ref="F901:F964" si="112">D901-E901</f>
        <v>-0.24193628279208199</v>
      </c>
      <c r="G901" s="97">
        <f t="shared" ref="G901:G964" si="113">G900+F901</f>
        <v>76.583713686016878</v>
      </c>
      <c r="H901" s="98">
        <v>898</v>
      </c>
      <c r="I901" s="99">
        <f t="shared" ref="I901:I964" si="114">F901^2</f>
        <v>5.8533164931250263E-2</v>
      </c>
      <c r="J901" s="99">
        <f t="shared" ref="J901:J964" si="115">J900+I901</f>
        <v>1055.9566530955271</v>
      </c>
      <c r="K901" s="100">
        <f t="shared" ref="K901:K964" si="116">SQRT(J901)</f>
        <v>32.495486657311766</v>
      </c>
      <c r="L901" s="101">
        <f t="shared" ref="L901:L964" si="117">K901*SQRT(1-J901/$J$1503)</f>
        <v>27.802095193321517</v>
      </c>
      <c r="M901" s="102">
        <f t="shared" ref="M901:M964" si="118">2*L901</f>
        <v>55.604190386643033</v>
      </c>
      <c r="N901" s="102">
        <f t="shared" ref="N901:N964" si="119">-2*L901</f>
        <v>-55.604190386643033</v>
      </c>
      <c r="X901" s="113">
        <v>4.6099290780141848E-2</v>
      </c>
      <c r="Y901" s="121">
        <v>66.519875860950478</v>
      </c>
      <c r="Z901" s="121">
        <v>52.44526145618206</v>
      </c>
      <c r="AA901" s="121">
        <v>-52.44526145618206</v>
      </c>
      <c r="AB901" s="122"/>
      <c r="AC901" s="106">
        <v>3.522807763139256E-2</v>
      </c>
      <c r="AD901" s="123">
        <v>76.583713686016878</v>
      </c>
      <c r="AE901" s="124">
        <v>55.604190386643033</v>
      </c>
      <c r="AF901" s="124">
        <v>-55.604190386643033</v>
      </c>
    </row>
    <row r="902" spans="1:32">
      <c r="A902" s="49">
        <v>897</v>
      </c>
      <c r="B902" s="93">
        <v>2.8368794326241141E-2</v>
      </c>
      <c r="C902" s="94">
        <v>3.522807763139256E-2</v>
      </c>
      <c r="D902" s="95">
        <v>0</v>
      </c>
      <c r="E902" s="59">
        <v>0.39845631894832584</v>
      </c>
      <c r="F902" s="96">
        <f t="shared" si="112"/>
        <v>-0.39845631894832584</v>
      </c>
      <c r="G902" s="97">
        <f t="shared" si="113"/>
        <v>76.185257367068559</v>
      </c>
      <c r="H902" s="98">
        <v>899</v>
      </c>
      <c r="I902" s="99">
        <f t="shared" si="114"/>
        <v>0.15876743810984997</v>
      </c>
      <c r="J902" s="99">
        <f t="shared" si="115"/>
        <v>1056.115420533637</v>
      </c>
      <c r="K902" s="100">
        <f t="shared" si="116"/>
        <v>32.497929480716721</v>
      </c>
      <c r="L902" s="101">
        <f t="shared" si="117"/>
        <v>27.803419892121902</v>
      </c>
      <c r="M902" s="102">
        <f t="shared" si="118"/>
        <v>55.606839784243803</v>
      </c>
      <c r="N902" s="102">
        <f t="shared" si="119"/>
        <v>-55.606839784243803</v>
      </c>
      <c r="X902" s="113">
        <v>4.6099290780141848E-2</v>
      </c>
      <c r="Y902" s="121">
        <v>68.755540178983026</v>
      </c>
      <c r="Z902" s="121">
        <v>52.54964811186121</v>
      </c>
      <c r="AA902" s="121">
        <v>-52.54964811186121</v>
      </c>
      <c r="AB902" s="122"/>
      <c r="AC902" s="106">
        <v>3.522807763139256E-2</v>
      </c>
      <c r="AD902" s="123">
        <v>76.185257367068559</v>
      </c>
      <c r="AE902" s="124">
        <v>55.606839784243803</v>
      </c>
      <c r="AF902" s="124">
        <v>-55.606839784243803</v>
      </c>
    </row>
    <row r="903" spans="1:32">
      <c r="A903" s="49">
        <v>906</v>
      </c>
      <c r="B903" s="120">
        <v>4.5086119554204662E-2</v>
      </c>
      <c r="C903" s="94">
        <v>3.522807763139256E-2</v>
      </c>
      <c r="D903" s="95">
        <v>0</v>
      </c>
      <c r="E903" s="59">
        <v>0.69598728153990297</v>
      </c>
      <c r="F903" s="96">
        <f t="shared" si="112"/>
        <v>-0.69598728153990297</v>
      </c>
      <c r="G903" s="97">
        <f t="shared" si="113"/>
        <v>75.489270085528659</v>
      </c>
      <c r="H903" s="98">
        <v>900</v>
      </c>
      <c r="I903" s="99">
        <f t="shared" si="114"/>
        <v>0.48439829606530416</v>
      </c>
      <c r="J903" s="99">
        <f t="shared" si="115"/>
        <v>1056.5998188297024</v>
      </c>
      <c r="K903" s="100">
        <f t="shared" si="116"/>
        <v>32.505381382621898</v>
      </c>
      <c r="L903" s="101">
        <f t="shared" si="117"/>
        <v>27.807459726752487</v>
      </c>
      <c r="M903" s="102">
        <f t="shared" si="118"/>
        <v>55.614919453504974</v>
      </c>
      <c r="N903" s="102">
        <f t="shared" si="119"/>
        <v>-55.614919453504974</v>
      </c>
      <c r="X903" s="113">
        <v>4.6099290780141848E-2</v>
      </c>
      <c r="Y903" s="121">
        <v>66.937268513903788</v>
      </c>
      <c r="Z903" s="121">
        <v>52.618317183359373</v>
      </c>
      <c r="AA903" s="121">
        <v>-52.618317183359373</v>
      </c>
      <c r="AB903" s="122"/>
      <c r="AC903" s="106">
        <v>3.522807763139256E-2</v>
      </c>
      <c r="AD903" s="123">
        <v>75.489270085528659</v>
      </c>
      <c r="AE903" s="124">
        <v>55.614919453504974</v>
      </c>
      <c r="AF903" s="124">
        <v>-55.614919453504974</v>
      </c>
    </row>
    <row r="904" spans="1:32">
      <c r="A904" s="49">
        <v>898</v>
      </c>
      <c r="B904" s="120">
        <v>4.5592705167173259E-2</v>
      </c>
      <c r="C904" s="94">
        <v>3.522807763139256E-2</v>
      </c>
      <c r="D904" s="95">
        <v>0</v>
      </c>
      <c r="E904" s="59">
        <v>0.70541237673431656</v>
      </c>
      <c r="F904" s="96">
        <f t="shared" si="112"/>
        <v>-0.70541237673431656</v>
      </c>
      <c r="G904" s="97">
        <f t="shared" si="113"/>
        <v>74.783857708794343</v>
      </c>
      <c r="H904" s="98">
        <v>901</v>
      </c>
      <c r="I904" s="99">
        <f t="shared" si="114"/>
        <v>0.49760662124995736</v>
      </c>
      <c r="J904" s="99">
        <f t="shared" si="115"/>
        <v>1057.0974254509524</v>
      </c>
      <c r="K904" s="100">
        <f t="shared" si="116"/>
        <v>32.513034700731218</v>
      </c>
      <c r="L904" s="101">
        <f t="shared" si="117"/>
        <v>27.811606876837043</v>
      </c>
      <c r="M904" s="102">
        <f t="shared" si="118"/>
        <v>55.623213753674086</v>
      </c>
      <c r="N904" s="102">
        <f t="shared" si="119"/>
        <v>-55.623213753674086</v>
      </c>
      <c r="X904" s="113">
        <v>4.6099290780141848E-2</v>
      </c>
      <c r="Y904" s="121">
        <v>66.091108419077713</v>
      </c>
      <c r="Z904" s="121">
        <v>52.633148900775325</v>
      </c>
      <c r="AA904" s="121">
        <v>-52.633148900775325</v>
      </c>
      <c r="AB904" s="122"/>
      <c r="AC904" s="106">
        <v>3.522807763139256E-2</v>
      </c>
      <c r="AD904" s="123">
        <v>74.783857708794343</v>
      </c>
      <c r="AE904" s="124">
        <v>55.623213753674086</v>
      </c>
      <c r="AF904" s="124">
        <v>-55.623213753674086</v>
      </c>
    </row>
    <row r="905" spans="1:32">
      <c r="A905" s="49">
        <v>899</v>
      </c>
      <c r="B905" s="120">
        <v>4.5592705167173259E-2</v>
      </c>
      <c r="C905" s="94">
        <v>3.522807763139256E-2</v>
      </c>
      <c r="D905" s="95">
        <v>0</v>
      </c>
      <c r="E905" s="59">
        <v>0.70541237673431656</v>
      </c>
      <c r="F905" s="96">
        <f t="shared" si="112"/>
        <v>-0.70541237673431656</v>
      </c>
      <c r="G905" s="97">
        <f t="shared" si="113"/>
        <v>74.078445332060028</v>
      </c>
      <c r="H905" s="98">
        <v>902</v>
      </c>
      <c r="I905" s="99">
        <f t="shared" si="114"/>
        <v>0.49760662124995736</v>
      </c>
      <c r="J905" s="99">
        <f t="shared" si="115"/>
        <v>1057.5950320722025</v>
      </c>
      <c r="K905" s="100">
        <f t="shared" si="116"/>
        <v>32.520686217732283</v>
      </c>
      <c r="L905" s="101">
        <f t="shared" si="117"/>
        <v>27.815751149297341</v>
      </c>
      <c r="M905" s="102">
        <f t="shared" si="118"/>
        <v>55.631502298594683</v>
      </c>
      <c r="N905" s="102">
        <f t="shared" si="119"/>
        <v>-55.631502298594683</v>
      </c>
      <c r="X905" s="113">
        <v>4.6099290780141848E-2</v>
      </c>
      <c r="Y905" s="121">
        <v>67.244948324251638</v>
      </c>
      <c r="Z905" s="121">
        <v>52.660690455641294</v>
      </c>
      <c r="AA905" s="121">
        <v>-52.660690455641294</v>
      </c>
      <c r="AB905" s="122"/>
      <c r="AC905" s="106">
        <v>3.522807763139256E-2</v>
      </c>
      <c r="AD905" s="123">
        <v>74.078445332060028</v>
      </c>
      <c r="AE905" s="124">
        <v>55.631502298594683</v>
      </c>
      <c r="AF905" s="124">
        <v>-55.631502298594683</v>
      </c>
    </row>
    <row r="906" spans="1:32">
      <c r="A906" s="49">
        <v>903</v>
      </c>
      <c r="B906" s="93">
        <v>4.6099290780141848E-2</v>
      </c>
      <c r="C906" s="94">
        <v>3.522807763139256E-2</v>
      </c>
      <c r="D906" s="95">
        <v>1</v>
      </c>
      <c r="E906" s="59">
        <v>0.71485884622792595</v>
      </c>
      <c r="F906" s="96">
        <f t="shared" si="112"/>
        <v>0.28514115377207405</v>
      </c>
      <c r="G906" s="97">
        <f t="shared" si="113"/>
        <v>74.363586485832101</v>
      </c>
      <c r="H906" s="98">
        <v>903</v>
      </c>
      <c r="I906" s="99">
        <f t="shared" si="114"/>
        <v>8.1305477574469584E-2</v>
      </c>
      <c r="J906" s="99">
        <f t="shared" si="115"/>
        <v>1057.6763375497769</v>
      </c>
      <c r="K906" s="100">
        <f t="shared" si="116"/>
        <v>32.521936251548382</v>
      </c>
      <c r="L906" s="101">
        <f t="shared" si="117"/>
        <v>27.816428021315321</v>
      </c>
      <c r="M906" s="102">
        <f t="shared" si="118"/>
        <v>55.632856042630642</v>
      </c>
      <c r="N906" s="102">
        <f t="shared" si="119"/>
        <v>-55.632856042630642</v>
      </c>
      <c r="X906" s="113">
        <v>4.6099290780141848E-2</v>
      </c>
      <c r="Y906" s="121">
        <v>67.048191153227634</v>
      </c>
      <c r="Z906" s="121">
        <v>52.66149059235034</v>
      </c>
      <c r="AA906" s="121">
        <v>-52.66149059235034</v>
      </c>
      <c r="AB906" s="122"/>
      <c r="AC906" s="106">
        <v>3.522807763139256E-2</v>
      </c>
      <c r="AD906" s="123">
        <v>74.363586485832101</v>
      </c>
      <c r="AE906" s="124">
        <v>55.632856042630642</v>
      </c>
      <c r="AF906" s="124">
        <v>-55.632856042630642</v>
      </c>
    </row>
    <row r="907" spans="1:32">
      <c r="A907" s="49">
        <v>900</v>
      </c>
      <c r="B907" s="120">
        <v>5.1165146909827763E-2</v>
      </c>
      <c r="C907" s="94">
        <v>3.522807763139256E-2</v>
      </c>
      <c r="D907" s="95">
        <v>1</v>
      </c>
      <c r="E907" s="59">
        <v>0.81045966845506534</v>
      </c>
      <c r="F907" s="96">
        <f t="shared" si="112"/>
        <v>0.18954033154493466</v>
      </c>
      <c r="G907" s="97">
        <f t="shared" si="113"/>
        <v>74.553126817377034</v>
      </c>
      <c r="H907" s="98">
        <v>904</v>
      </c>
      <c r="I907" s="99">
        <f t="shared" si="114"/>
        <v>3.5925537282163751E-2</v>
      </c>
      <c r="J907" s="99">
        <f t="shared" si="115"/>
        <v>1057.712263087059</v>
      </c>
      <c r="K907" s="100">
        <f t="shared" si="116"/>
        <v>32.522488574631844</v>
      </c>
      <c r="L907" s="101">
        <f t="shared" si="117"/>
        <v>27.816727078683964</v>
      </c>
      <c r="M907" s="102">
        <f t="shared" si="118"/>
        <v>55.633454157367929</v>
      </c>
      <c r="N907" s="102">
        <f t="shared" si="119"/>
        <v>-55.633454157367929</v>
      </c>
      <c r="X907" s="113">
        <v>4.6099290780141848E-2</v>
      </c>
      <c r="Y907" s="121">
        <v>66.692129564589223</v>
      </c>
      <c r="Z907" s="121">
        <v>52.664110618846266</v>
      </c>
      <c r="AA907" s="121">
        <v>-52.664110618846266</v>
      </c>
      <c r="AB907" s="122"/>
      <c r="AC907" s="106">
        <v>3.522807763139256E-2</v>
      </c>
      <c r="AD907" s="123">
        <v>74.553126817377034</v>
      </c>
      <c r="AE907" s="124">
        <v>55.633454157367929</v>
      </c>
      <c r="AF907" s="124">
        <v>-55.633454157367929</v>
      </c>
    </row>
    <row r="908" spans="1:32">
      <c r="A908" s="49">
        <v>902</v>
      </c>
      <c r="B908" s="93">
        <v>9.0678824721377921E-2</v>
      </c>
      <c r="C908" s="94">
        <v>3.522807763139256E-2</v>
      </c>
      <c r="D908" s="95">
        <v>1</v>
      </c>
      <c r="E908" s="59">
        <v>1.6141008541677506</v>
      </c>
      <c r="F908" s="96">
        <f t="shared" si="112"/>
        <v>-0.61410085416775062</v>
      </c>
      <c r="G908" s="97">
        <f t="shared" si="113"/>
        <v>73.939025963209289</v>
      </c>
      <c r="H908" s="98">
        <v>905</v>
      </c>
      <c r="I908" s="99">
        <f t="shared" si="114"/>
        <v>0.37711985908956092</v>
      </c>
      <c r="J908" s="99">
        <f t="shared" si="115"/>
        <v>1058.0893829461486</v>
      </c>
      <c r="K908" s="100">
        <f t="shared" si="116"/>
        <v>32.528285890070329</v>
      </c>
      <c r="L908" s="101">
        <f t="shared" si="117"/>
        <v>27.819865458382413</v>
      </c>
      <c r="M908" s="102">
        <f t="shared" si="118"/>
        <v>55.639730916764826</v>
      </c>
      <c r="N908" s="102">
        <f t="shared" si="119"/>
        <v>-55.639730916764826</v>
      </c>
      <c r="X908" s="113">
        <v>4.6099290780141848E-2</v>
      </c>
      <c r="Y908" s="121">
        <v>66.292911053662564</v>
      </c>
      <c r="Z908" s="121">
        <v>52.667403639282469</v>
      </c>
      <c r="AA908" s="121">
        <v>-52.667403639282469</v>
      </c>
      <c r="AB908" s="122"/>
      <c r="AC908" s="106">
        <v>3.522807763139256E-2</v>
      </c>
      <c r="AD908" s="123">
        <v>73.939025963209289</v>
      </c>
      <c r="AE908" s="124">
        <v>55.639730916764826</v>
      </c>
      <c r="AF908" s="124">
        <v>-55.639730916764826</v>
      </c>
    </row>
    <row r="909" spans="1:32">
      <c r="A909" s="49">
        <v>901</v>
      </c>
      <c r="B909" s="93">
        <v>9.6757852077001022E-2</v>
      </c>
      <c r="C909" s="94">
        <v>3.522807763139256E-2</v>
      </c>
      <c r="D909" s="95">
        <v>1</v>
      </c>
      <c r="E909" s="59">
        <v>1.7452436511584661</v>
      </c>
      <c r="F909" s="96">
        <f t="shared" si="112"/>
        <v>-0.74524365115846614</v>
      </c>
      <c r="G909" s="97">
        <f t="shared" si="113"/>
        <v>73.193782312050828</v>
      </c>
      <c r="H909" s="98">
        <v>906</v>
      </c>
      <c r="I909" s="99">
        <f t="shared" si="114"/>
        <v>0.55538809959200153</v>
      </c>
      <c r="J909" s="99">
        <f t="shared" si="115"/>
        <v>1058.6447710457405</v>
      </c>
      <c r="K909" s="100">
        <f t="shared" si="116"/>
        <v>32.536821772351097</v>
      </c>
      <c r="L909" s="101">
        <f t="shared" si="117"/>
        <v>27.82448437424781</v>
      </c>
      <c r="M909" s="102">
        <f t="shared" si="118"/>
        <v>55.648968748495619</v>
      </c>
      <c r="N909" s="102">
        <f t="shared" si="119"/>
        <v>-55.648968748495619</v>
      </c>
      <c r="X909" s="113">
        <v>4.6099290780141848E-2</v>
      </c>
      <c r="Y909" s="121">
        <v>67.806639681548617</v>
      </c>
      <c r="Z909" s="121">
        <v>52.714671282316999</v>
      </c>
      <c r="AA909" s="121">
        <v>-52.714671282316999</v>
      </c>
      <c r="AB909" s="122"/>
      <c r="AC909" s="106">
        <v>3.522807763139256E-2</v>
      </c>
      <c r="AD909" s="123">
        <v>73.193782312050828</v>
      </c>
      <c r="AE909" s="124">
        <v>55.648968748495619</v>
      </c>
      <c r="AF909" s="124">
        <v>-55.648968748495619</v>
      </c>
    </row>
    <row r="910" spans="1:32">
      <c r="A910" s="49">
        <v>907</v>
      </c>
      <c r="B910" s="120">
        <v>0.16413373860182373</v>
      </c>
      <c r="C910" s="94">
        <v>3.522807763139256E-2</v>
      </c>
      <c r="D910" s="95">
        <v>6</v>
      </c>
      <c r="E910" s="59">
        <v>3.2972945430201257</v>
      </c>
      <c r="F910" s="96">
        <f t="shared" si="112"/>
        <v>2.7027054569798743</v>
      </c>
      <c r="G910" s="97">
        <f t="shared" si="113"/>
        <v>75.896487769030699</v>
      </c>
      <c r="H910" s="98">
        <v>907</v>
      </c>
      <c r="I910" s="99">
        <f t="shared" si="114"/>
        <v>7.3046167871887908</v>
      </c>
      <c r="J910" s="99">
        <f t="shared" si="115"/>
        <v>1065.9493878329292</v>
      </c>
      <c r="K910" s="100">
        <f t="shared" si="116"/>
        <v>32.648880345778004</v>
      </c>
      <c r="L910" s="101">
        <f t="shared" si="117"/>
        <v>27.884901135667867</v>
      </c>
      <c r="M910" s="102">
        <f t="shared" si="118"/>
        <v>55.769802271335735</v>
      </c>
      <c r="N910" s="102">
        <f t="shared" si="119"/>
        <v>-55.769802271335735</v>
      </c>
      <c r="X910" s="113">
        <v>4.6099290780141848E-2</v>
      </c>
      <c r="Y910" s="121">
        <v>70.32036830943467</v>
      </c>
      <c r="Z910" s="121">
        <v>52.844277713672</v>
      </c>
      <c r="AA910" s="121">
        <v>-52.844277713672</v>
      </c>
      <c r="AB910" s="122"/>
      <c r="AC910" s="106">
        <v>3.522807763139256E-2</v>
      </c>
      <c r="AD910" s="123">
        <v>75.896487769030699</v>
      </c>
      <c r="AE910" s="124">
        <v>55.769802271335735</v>
      </c>
      <c r="AF910" s="124">
        <v>-55.769802271335735</v>
      </c>
    </row>
    <row r="911" spans="1:32">
      <c r="A911" s="49">
        <v>908</v>
      </c>
      <c r="B911" s="93">
        <v>5.0658561296859173E-4</v>
      </c>
      <c r="C911" s="94">
        <v>3.5936393256835251E-2</v>
      </c>
      <c r="D911" s="95">
        <v>0</v>
      </c>
      <c r="E911" s="59">
        <v>3.1925642525934251E-3</v>
      </c>
      <c r="F911" s="96">
        <f t="shared" si="112"/>
        <v>-3.1925642525934251E-3</v>
      </c>
      <c r="G911" s="97">
        <f t="shared" si="113"/>
        <v>75.893295204778099</v>
      </c>
      <c r="H911" s="98">
        <v>908</v>
      </c>
      <c r="I911" s="99">
        <f t="shared" si="114"/>
        <v>1.0192466506937414E-5</v>
      </c>
      <c r="J911" s="99">
        <f t="shared" si="115"/>
        <v>1065.9493980253958</v>
      </c>
      <c r="K911" s="100">
        <f t="shared" si="116"/>
        <v>32.648880501870131</v>
      </c>
      <c r="L911" s="101">
        <f t="shared" si="117"/>
        <v>27.884901219539991</v>
      </c>
      <c r="M911" s="102">
        <f t="shared" si="118"/>
        <v>55.769802439079982</v>
      </c>
      <c r="N911" s="102">
        <f t="shared" si="119"/>
        <v>-55.769802439079982</v>
      </c>
      <c r="X911" s="113">
        <v>4.6099290780141848E-2</v>
      </c>
      <c r="Y911" s="121">
        <v>68.834096937320723</v>
      </c>
      <c r="Z911" s="121">
        <v>52.889331152432661</v>
      </c>
      <c r="AA911" s="121">
        <v>-52.889331152432661</v>
      </c>
      <c r="AB911" s="122"/>
      <c r="AC911" s="106">
        <v>3.5936393256835251E-2</v>
      </c>
      <c r="AD911" s="123">
        <v>75.893295204778099</v>
      </c>
      <c r="AE911" s="124">
        <v>55.769802439079982</v>
      </c>
      <c r="AF911" s="124">
        <v>-55.769802439079982</v>
      </c>
    </row>
    <row r="912" spans="1:32">
      <c r="A912" s="49">
        <v>909</v>
      </c>
      <c r="B912" s="120">
        <v>3.3434650455927056E-2</v>
      </c>
      <c r="C912" s="94">
        <v>3.593993483496246E-2</v>
      </c>
      <c r="D912" s="95">
        <v>0</v>
      </c>
      <c r="E912" s="59">
        <v>0.49493117247594998</v>
      </c>
      <c r="F912" s="96">
        <f t="shared" si="112"/>
        <v>-0.49493117247594998</v>
      </c>
      <c r="G912" s="97">
        <f t="shared" si="113"/>
        <v>75.398364032302155</v>
      </c>
      <c r="H912" s="98">
        <v>909</v>
      </c>
      <c r="I912" s="99">
        <f t="shared" si="114"/>
        <v>0.24495686548841855</v>
      </c>
      <c r="J912" s="99">
        <f t="shared" si="115"/>
        <v>1066.1943548908841</v>
      </c>
      <c r="K912" s="100">
        <f t="shared" si="116"/>
        <v>32.652631668686126</v>
      </c>
      <c r="L912" s="101">
        <f t="shared" si="117"/>
        <v>27.886916583271965</v>
      </c>
      <c r="M912" s="102">
        <f t="shared" si="118"/>
        <v>55.77383316654393</v>
      </c>
      <c r="N912" s="102">
        <f t="shared" si="119"/>
        <v>-55.77383316654393</v>
      </c>
      <c r="X912" s="113">
        <v>4.6099290780141848E-2</v>
      </c>
      <c r="Y912" s="121">
        <v>69.347825565206776</v>
      </c>
      <c r="Z912" s="121">
        <v>52.894705011666375</v>
      </c>
      <c r="AA912" s="121">
        <v>-52.894705011666375</v>
      </c>
      <c r="AB912" s="122"/>
      <c r="AC912" s="106">
        <v>3.593993483496246E-2</v>
      </c>
      <c r="AD912" s="123">
        <v>75.398364032302155</v>
      </c>
      <c r="AE912" s="124">
        <v>55.77383316654393</v>
      </c>
      <c r="AF912" s="124">
        <v>-55.77383316654393</v>
      </c>
    </row>
    <row r="913" spans="1:32">
      <c r="A913" s="49">
        <v>916</v>
      </c>
      <c r="B913" s="93">
        <v>1.2158054711246201E-2</v>
      </c>
      <c r="C913" s="94">
        <v>3.601784955376116E-2</v>
      </c>
      <c r="D913" s="95">
        <v>0</v>
      </c>
      <c r="E913" s="59">
        <v>0.14683761148619975</v>
      </c>
      <c r="F913" s="96">
        <f t="shared" si="112"/>
        <v>-0.14683761148619975</v>
      </c>
      <c r="G913" s="97">
        <f t="shared" si="113"/>
        <v>75.251526420815949</v>
      </c>
      <c r="H913" s="98">
        <v>910</v>
      </c>
      <c r="I913" s="99">
        <f t="shared" si="114"/>
        <v>2.1561284146972143E-2</v>
      </c>
      <c r="J913" s="99">
        <f t="shared" si="115"/>
        <v>1066.2159161750312</v>
      </c>
      <c r="K913" s="100">
        <f t="shared" si="116"/>
        <v>32.652961828523786</v>
      </c>
      <c r="L913" s="101">
        <f t="shared" si="117"/>
        <v>27.887093943951882</v>
      </c>
      <c r="M913" s="102">
        <f t="shared" si="118"/>
        <v>55.774187887903764</v>
      </c>
      <c r="N913" s="102">
        <f t="shared" si="119"/>
        <v>-55.774187887903764</v>
      </c>
      <c r="X913" s="113">
        <v>4.6605876393110444E-2</v>
      </c>
      <c r="Y913" s="121">
        <v>69.171681905831335</v>
      </c>
      <c r="Z913" s="121">
        <v>52.89533664893694</v>
      </c>
      <c r="AA913" s="121">
        <v>-52.89533664893694</v>
      </c>
      <c r="AB913" s="122"/>
      <c r="AC913" s="106">
        <v>3.601784955376116E-2</v>
      </c>
      <c r="AD913" s="123">
        <v>75.251526420815949</v>
      </c>
      <c r="AE913" s="124">
        <v>55.774187887903764</v>
      </c>
      <c r="AF913" s="124">
        <v>-55.774187887903764</v>
      </c>
    </row>
    <row r="914" spans="1:32">
      <c r="A914" s="49">
        <v>915</v>
      </c>
      <c r="B914" s="93">
        <v>1.82370820668693E-2</v>
      </c>
      <c r="C914" s="94">
        <v>3.601784955376116E-2</v>
      </c>
      <c r="D914" s="95">
        <v>1</v>
      </c>
      <c r="E914" s="59">
        <v>0.23923675796308949</v>
      </c>
      <c r="F914" s="96">
        <f t="shared" si="112"/>
        <v>0.76076324203691048</v>
      </c>
      <c r="G914" s="97">
        <f t="shared" si="113"/>
        <v>76.012289662852865</v>
      </c>
      <c r="H914" s="98">
        <v>911</v>
      </c>
      <c r="I914" s="99">
        <f t="shared" si="114"/>
        <v>0.57876071043451083</v>
      </c>
      <c r="J914" s="99">
        <f t="shared" si="115"/>
        <v>1066.7946768854658</v>
      </c>
      <c r="K914" s="100">
        <f t="shared" si="116"/>
        <v>32.661822926552425</v>
      </c>
      <c r="L914" s="101">
        <f t="shared" si="117"/>
        <v>27.891852761744818</v>
      </c>
      <c r="M914" s="102">
        <f t="shared" si="118"/>
        <v>55.783705523489637</v>
      </c>
      <c r="N914" s="102">
        <f t="shared" si="119"/>
        <v>-55.783705523489637</v>
      </c>
      <c r="X914" s="113">
        <v>4.6605876393110444E-2</v>
      </c>
      <c r="Y914" s="121">
        <v>68.856852656610258</v>
      </c>
      <c r="Z914" s="121">
        <v>52.897354301329514</v>
      </c>
      <c r="AA914" s="121">
        <v>-52.897354301329514</v>
      </c>
      <c r="AB914" s="122"/>
      <c r="AC914" s="106">
        <v>3.601784955376116E-2</v>
      </c>
      <c r="AD914" s="123">
        <v>76.012289662852865</v>
      </c>
      <c r="AE914" s="124">
        <v>55.783705523489637</v>
      </c>
      <c r="AF914" s="124">
        <v>-55.783705523489637</v>
      </c>
    </row>
    <row r="915" spans="1:32">
      <c r="A915" s="49">
        <v>912</v>
      </c>
      <c r="B915" s="120">
        <v>2.6342451874366769E-2</v>
      </c>
      <c r="C915" s="94">
        <v>3.601784955376116E-2</v>
      </c>
      <c r="D915" s="95">
        <v>0</v>
      </c>
      <c r="E915" s="59">
        <v>0.37246597944280835</v>
      </c>
      <c r="F915" s="96">
        <f t="shared" si="112"/>
        <v>-0.37246597944280835</v>
      </c>
      <c r="G915" s="97">
        <f t="shared" si="113"/>
        <v>75.639823683410057</v>
      </c>
      <c r="H915" s="98">
        <v>912</v>
      </c>
      <c r="I915" s="99">
        <f t="shared" si="114"/>
        <v>0.13873090584229053</v>
      </c>
      <c r="J915" s="99">
        <f t="shared" si="115"/>
        <v>1066.9334077913081</v>
      </c>
      <c r="K915" s="100">
        <f t="shared" si="116"/>
        <v>32.663946604648189</v>
      </c>
      <c r="L915" s="101">
        <f t="shared" si="117"/>
        <v>27.892992893026978</v>
      </c>
      <c r="M915" s="102">
        <f t="shared" si="118"/>
        <v>55.785985786053956</v>
      </c>
      <c r="N915" s="102">
        <f t="shared" si="119"/>
        <v>-55.785985786053956</v>
      </c>
      <c r="X915" s="113">
        <v>4.6605876393110444E-2</v>
      </c>
      <c r="Y915" s="121">
        <v>70.538447603425396</v>
      </c>
      <c r="Z915" s="121">
        <v>52.954804996438405</v>
      </c>
      <c r="AA915" s="121">
        <v>-52.954804996438405</v>
      </c>
      <c r="AB915" s="122"/>
      <c r="AC915" s="106">
        <v>3.601784955376116E-2</v>
      </c>
      <c r="AD915" s="123">
        <v>75.639823683410057</v>
      </c>
      <c r="AE915" s="124">
        <v>55.785985786053956</v>
      </c>
      <c r="AF915" s="124">
        <v>-55.785985786053956</v>
      </c>
    </row>
    <row r="916" spans="1:32">
      <c r="A916" s="49">
        <v>911</v>
      </c>
      <c r="B916" s="120">
        <v>4.6605876393110444E-2</v>
      </c>
      <c r="C916" s="94">
        <v>3.601784955376116E-2</v>
      </c>
      <c r="D916" s="95">
        <v>2</v>
      </c>
      <c r="E916" s="59">
        <v>0.74026356204970001</v>
      </c>
      <c r="F916" s="96">
        <f t="shared" si="112"/>
        <v>1.2597364379503</v>
      </c>
      <c r="G916" s="97">
        <f t="shared" si="113"/>
        <v>76.899560121360352</v>
      </c>
      <c r="H916" s="98">
        <v>913</v>
      </c>
      <c r="I916" s="99">
        <f t="shared" si="114"/>
        <v>1.5869358930997099</v>
      </c>
      <c r="J916" s="99">
        <f t="shared" si="115"/>
        <v>1068.5203436844079</v>
      </c>
      <c r="K916" s="100">
        <f t="shared" si="116"/>
        <v>32.688229436364516</v>
      </c>
      <c r="L916" s="101">
        <f t="shared" si="117"/>
        <v>27.90601903049205</v>
      </c>
      <c r="M916" s="102">
        <f t="shared" si="118"/>
        <v>55.812038060984101</v>
      </c>
      <c r="N916" s="102">
        <f t="shared" si="119"/>
        <v>-55.812038060984101</v>
      </c>
      <c r="X916" s="113">
        <v>4.6605876393110444E-2</v>
      </c>
      <c r="Y916" s="121">
        <v>70.331081605977801</v>
      </c>
      <c r="Z916" s="121">
        <v>52.955676962171424</v>
      </c>
      <c r="AA916" s="121">
        <v>-52.955676962171424</v>
      </c>
      <c r="AB916" s="122"/>
      <c r="AC916" s="106">
        <v>3.601784955376116E-2</v>
      </c>
      <c r="AD916" s="123">
        <v>76.899560121360352</v>
      </c>
      <c r="AE916" s="124">
        <v>55.812038060984101</v>
      </c>
      <c r="AF916" s="124">
        <v>-55.812038060984101</v>
      </c>
    </row>
    <row r="917" spans="1:32">
      <c r="A917" s="49">
        <v>913</v>
      </c>
      <c r="B917" s="93">
        <v>9.8277608915906797E-2</v>
      </c>
      <c r="C917" s="94">
        <v>3.601784955376116E-2</v>
      </c>
      <c r="D917" s="95">
        <v>1</v>
      </c>
      <c r="E917" s="59">
        <v>1.8174240769444485</v>
      </c>
      <c r="F917" s="96">
        <f t="shared" si="112"/>
        <v>-0.81742407694444852</v>
      </c>
      <c r="G917" s="97">
        <f t="shared" si="113"/>
        <v>76.082136044415904</v>
      </c>
      <c r="H917" s="98">
        <v>914</v>
      </c>
      <c r="I917" s="99">
        <f t="shared" si="114"/>
        <v>0.66818212156848367</v>
      </c>
      <c r="J917" s="99">
        <f t="shared" si="115"/>
        <v>1069.1885258059763</v>
      </c>
      <c r="K917" s="100">
        <f t="shared" si="116"/>
        <v>32.698448370006432</v>
      </c>
      <c r="L917" s="101">
        <f t="shared" si="117"/>
        <v>27.911495038781844</v>
      </c>
      <c r="M917" s="102">
        <f t="shared" si="118"/>
        <v>55.822990077563688</v>
      </c>
      <c r="N917" s="102">
        <f t="shared" si="119"/>
        <v>-55.822990077563688</v>
      </c>
      <c r="X917" s="113">
        <v>4.6605876393110444E-2</v>
      </c>
      <c r="Y917" s="121">
        <v>69.992363121340119</v>
      </c>
      <c r="Z917" s="121">
        <v>52.958003213460351</v>
      </c>
      <c r="AA917" s="121">
        <v>-52.958003213460351</v>
      </c>
      <c r="AB917" s="122"/>
      <c r="AC917" s="106">
        <v>3.601784955376116E-2</v>
      </c>
      <c r="AD917" s="123">
        <v>76.082136044415904</v>
      </c>
      <c r="AE917" s="124">
        <v>55.822990077563688</v>
      </c>
      <c r="AF917" s="124">
        <v>-55.822990077563688</v>
      </c>
    </row>
    <row r="918" spans="1:32">
      <c r="A918" s="49">
        <v>910</v>
      </c>
      <c r="B918" s="93">
        <v>0.10334346504559272</v>
      </c>
      <c r="C918" s="94">
        <v>3.601784955376116E-2</v>
      </c>
      <c r="D918" s="95">
        <v>1</v>
      </c>
      <c r="E918" s="59">
        <v>1.9307890638651581</v>
      </c>
      <c r="F918" s="96">
        <f t="shared" si="112"/>
        <v>-0.93078906386515814</v>
      </c>
      <c r="G918" s="97">
        <f t="shared" si="113"/>
        <v>75.151346980550741</v>
      </c>
      <c r="H918" s="98">
        <v>915</v>
      </c>
      <c r="I918" s="99">
        <f t="shared" si="114"/>
        <v>0.86636828141097744</v>
      </c>
      <c r="J918" s="99">
        <f t="shared" si="115"/>
        <v>1070.0548940873873</v>
      </c>
      <c r="K918" s="100">
        <f t="shared" si="116"/>
        <v>32.711693537439899</v>
      </c>
      <c r="L918" s="101">
        <f t="shared" si="117"/>
        <v>27.918587616309953</v>
      </c>
      <c r="M918" s="102">
        <f t="shared" si="118"/>
        <v>55.837175232619906</v>
      </c>
      <c r="N918" s="102">
        <f t="shared" si="119"/>
        <v>-55.837175232619906</v>
      </c>
      <c r="X918" s="113">
        <v>4.6605876393110444E-2</v>
      </c>
      <c r="Y918" s="121">
        <v>69.647036826776869</v>
      </c>
      <c r="Z918" s="121">
        <v>52.960420736581263</v>
      </c>
      <c r="AA918" s="121">
        <v>-52.960420736581263</v>
      </c>
      <c r="AB918" s="122"/>
      <c r="AC918" s="106">
        <v>3.601784955376116E-2</v>
      </c>
      <c r="AD918" s="123">
        <v>75.151346980550741</v>
      </c>
      <c r="AE918" s="124">
        <v>55.837175232619906</v>
      </c>
      <c r="AF918" s="124">
        <v>-55.837175232619906</v>
      </c>
    </row>
    <row r="919" spans="1:32">
      <c r="A919" s="49">
        <v>914</v>
      </c>
      <c r="B919" s="93">
        <v>0.1038500506585613</v>
      </c>
      <c r="C919" s="94">
        <v>3.601784955376116E-2</v>
      </c>
      <c r="D919" s="95">
        <v>1</v>
      </c>
      <c r="E919" s="59">
        <v>1.9421889400031538</v>
      </c>
      <c r="F919" s="96">
        <f t="shared" si="112"/>
        <v>-0.94218894000315379</v>
      </c>
      <c r="G919" s="97">
        <f t="shared" si="113"/>
        <v>74.209158040547592</v>
      </c>
      <c r="H919" s="98">
        <v>916</v>
      </c>
      <c r="I919" s="99">
        <f t="shared" si="114"/>
        <v>0.88771999866426654</v>
      </c>
      <c r="J919" s="99">
        <f t="shared" si="115"/>
        <v>1070.9426140860517</v>
      </c>
      <c r="K919" s="100">
        <f t="shared" si="116"/>
        <v>32.725259572477825</v>
      </c>
      <c r="L919" s="101">
        <f t="shared" si="117"/>
        <v>27.925846046524903</v>
      </c>
      <c r="M919" s="102">
        <f t="shared" si="118"/>
        <v>55.851692093049806</v>
      </c>
      <c r="N919" s="102">
        <f t="shared" si="119"/>
        <v>-55.851692093049806</v>
      </c>
      <c r="X919" s="113">
        <v>4.6605876393110444E-2</v>
      </c>
      <c r="Y919" s="121">
        <v>72.29653770524402</v>
      </c>
      <c r="Z919" s="121">
        <v>53.102059081683784</v>
      </c>
      <c r="AA919" s="121">
        <v>-53.102059081683784</v>
      </c>
      <c r="AB919" s="122"/>
      <c r="AC919" s="106">
        <v>3.601784955376116E-2</v>
      </c>
      <c r="AD919" s="123">
        <v>74.209158040547592</v>
      </c>
      <c r="AE919" s="124">
        <v>55.851692093049806</v>
      </c>
      <c r="AF919" s="124">
        <v>-55.851692093049806</v>
      </c>
    </row>
    <row r="920" spans="1:32">
      <c r="A920" s="49">
        <v>917</v>
      </c>
      <c r="B920" s="93">
        <v>5.0658561296859179E-3</v>
      </c>
      <c r="C920" s="94">
        <v>3.6105995498260691E-2</v>
      </c>
      <c r="D920" s="95">
        <v>0</v>
      </c>
      <c r="E920" s="59">
        <v>3.5514062216097743E-2</v>
      </c>
      <c r="F920" s="96">
        <f t="shared" si="112"/>
        <v>-3.5514062216097743E-2</v>
      </c>
      <c r="G920" s="97">
        <f t="shared" si="113"/>
        <v>74.173643978331498</v>
      </c>
      <c r="H920" s="98">
        <v>917</v>
      </c>
      <c r="I920" s="99">
        <f t="shared" si="114"/>
        <v>1.2612486150888613E-3</v>
      </c>
      <c r="J920" s="99">
        <f t="shared" si="115"/>
        <v>1070.9438753346667</v>
      </c>
      <c r="K920" s="100">
        <f t="shared" si="116"/>
        <v>32.725278842733587</v>
      </c>
      <c r="L920" s="101">
        <f t="shared" si="117"/>
        <v>27.925856352669456</v>
      </c>
      <c r="M920" s="102">
        <f t="shared" si="118"/>
        <v>55.851712705338912</v>
      </c>
      <c r="N920" s="102">
        <f t="shared" si="119"/>
        <v>-55.851712705338912</v>
      </c>
      <c r="X920" s="113">
        <v>4.6605876393110444E-2</v>
      </c>
      <c r="Y920" s="121">
        <v>71.938270821373948</v>
      </c>
      <c r="Z920" s="121">
        <v>53.104636593667124</v>
      </c>
      <c r="AA920" s="121">
        <v>-53.104636593667124</v>
      </c>
      <c r="AB920" s="122"/>
      <c r="AC920" s="106">
        <v>3.6105995498260691E-2</v>
      </c>
      <c r="AD920" s="123">
        <v>74.173643978331498</v>
      </c>
      <c r="AE920" s="124">
        <v>55.851712705338912</v>
      </c>
      <c r="AF920" s="124">
        <v>-55.851712705338912</v>
      </c>
    </row>
    <row r="921" spans="1:32">
      <c r="A921" s="49">
        <v>918</v>
      </c>
      <c r="B921" s="93">
        <v>2.0263424518743672E-2</v>
      </c>
      <c r="C921" s="94">
        <v>3.6800538319875335E-2</v>
      </c>
      <c r="D921" s="95">
        <v>0</v>
      </c>
      <c r="E921" s="59">
        <v>0.27738291409260651</v>
      </c>
      <c r="F921" s="96">
        <f t="shared" si="112"/>
        <v>-0.27738291409260651</v>
      </c>
      <c r="G921" s="97">
        <f t="shared" si="113"/>
        <v>73.896261064238885</v>
      </c>
      <c r="H921" s="98">
        <v>918</v>
      </c>
      <c r="I921" s="99">
        <f t="shared" si="114"/>
        <v>7.694128103050632E-2</v>
      </c>
      <c r="J921" s="99">
        <f t="shared" si="115"/>
        <v>1071.0208166156972</v>
      </c>
      <c r="K921" s="100">
        <f t="shared" si="116"/>
        <v>32.72645438503379</v>
      </c>
      <c r="L921" s="101">
        <f t="shared" si="117"/>
        <v>27.926485034752599</v>
      </c>
      <c r="M921" s="102">
        <f t="shared" si="118"/>
        <v>55.852970069505197</v>
      </c>
      <c r="N921" s="102">
        <f t="shared" si="119"/>
        <v>-55.852970069505197</v>
      </c>
      <c r="X921" s="113">
        <v>4.6605876393110444E-2</v>
      </c>
      <c r="Y921" s="121">
        <v>71.580003937503875</v>
      </c>
      <c r="Z921" s="121">
        <v>53.107213665613315</v>
      </c>
      <c r="AA921" s="121">
        <v>-53.107213665613315</v>
      </c>
      <c r="AB921" s="122"/>
      <c r="AC921" s="106">
        <v>3.6800538319875335E-2</v>
      </c>
      <c r="AD921" s="123">
        <v>73.896261064238885</v>
      </c>
      <c r="AE921" s="124">
        <v>55.852970069505197</v>
      </c>
      <c r="AF921" s="124">
        <v>-55.852970069505197</v>
      </c>
    </row>
    <row r="922" spans="1:32">
      <c r="A922" s="49">
        <v>919</v>
      </c>
      <c r="B922" s="93">
        <v>3.5460992907801421E-2</v>
      </c>
      <c r="C922" s="94">
        <v>3.7023657741889794E-2</v>
      </c>
      <c r="D922" s="95">
        <v>0</v>
      </c>
      <c r="E922" s="59">
        <v>0.54737965140430678</v>
      </c>
      <c r="F922" s="96">
        <f t="shared" si="112"/>
        <v>-0.54737965140430678</v>
      </c>
      <c r="G922" s="97">
        <f t="shared" si="113"/>
        <v>73.348881412834572</v>
      </c>
      <c r="H922" s="98">
        <v>919</v>
      </c>
      <c r="I922" s="99">
        <f t="shared" si="114"/>
        <v>0.29962448277150039</v>
      </c>
      <c r="J922" s="99">
        <f t="shared" si="115"/>
        <v>1071.3204410984688</v>
      </c>
      <c r="K922" s="100">
        <f t="shared" si="116"/>
        <v>32.731031775647843</v>
      </c>
      <c r="L922" s="101">
        <f t="shared" si="117"/>
        <v>27.928932598930071</v>
      </c>
      <c r="M922" s="102">
        <f t="shared" si="118"/>
        <v>55.857865197860143</v>
      </c>
      <c r="N922" s="102">
        <f t="shared" si="119"/>
        <v>-55.857865197860143</v>
      </c>
      <c r="X922" s="113">
        <v>4.6605876393110444E-2</v>
      </c>
      <c r="Y922" s="121">
        <v>73.209498489008695</v>
      </c>
      <c r="Z922" s="121">
        <v>53.160426338307516</v>
      </c>
      <c r="AA922" s="121">
        <v>-53.160426338307516</v>
      </c>
      <c r="AB922" s="122"/>
      <c r="AC922" s="106">
        <v>3.7023657741889794E-2</v>
      </c>
      <c r="AD922" s="123">
        <v>73.348881412834572</v>
      </c>
      <c r="AE922" s="124">
        <v>55.857865197860143</v>
      </c>
      <c r="AF922" s="124">
        <v>-55.857865197860143</v>
      </c>
    </row>
    <row r="923" spans="1:32">
      <c r="A923" s="49">
        <v>921</v>
      </c>
      <c r="B923" s="93">
        <v>6.0790273556231003E-3</v>
      </c>
      <c r="C923" s="94">
        <v>3.7140529820087823E-2</v>
      </c>
      <c r="D923" s="95">
        <v>0</v>
      </c>
      <c r="E923" s="59">
        <v>6.5795804739830668E-2</v>
      </c>
      <c r="F923" s="96">
        <f t="shared" si="112"/>
        <v>-6.5795804739830668E-2</v>
      </c>
      <c r="G923" s="97">
        <f t="shared" si="113"/>
        <v>73.283085608094737</v>
      </c>
      <c r="H923" s="98">
        <v>920</v>
      </c>
      <c r="I923" s="99">
        <f t="shared" si="114"/>
        <v>4.3290879213619239E-3</v>
      </c>
      <c r="J923" s="99">
        <f t="shared" si="115"/>
        <v>1071.3247701863902</v>
      </c>
      <c r="K923" s="100">
        <f t="shared" si="116"/>
        <v>32.73109790682846</v>
      </c>
      <c r="L923" s="101">
        <f t="shared" si="117"/>
        <v>27.928967954712888</v>
      </c>
      <c r="M923" s="102">
        <f t="shared" si="118"/>
        <v>55.857935909425777</v>
      </c>
      <c r="N923" s="102">
        <f t="shared" si="119"/>
        <v>-55.857935909425777</v>
      </c>
      <c r="X923" s="113">
        <v>4.6605876393110444E-2</v>
      </c>
      <c r="Y923" s="121">
        <v>73.959902577229883</v>
      </c>
      <c r="Z923" s="121">
        <v>53.171687142809269</v>
      </c>
      <c r="AA923" s="121">
        <v>-53.171687142809269</v>
      </c>
      <c r="AB923" s="122"/>
      <c r="AC923" s="106">
        <v>3.7140529820087823E-2</v>
      </c>
      <c r="AD923" s="123">
        <v>73.283085608094737</v>
      </c>
      <c r="AE923" s="124">
        <v>55.857935909425777</v>
      </c>
      <c r="AF923" s="124">
        <v>-55.857935909425777</v>
      </c>
    </row>
    <row r="924" spans="1:32">
      <c r="A924" s="49">
        <v>920</v>
      </c>
      <c r="B924" s="120">
        <v>2.1783181357649443E-2</v>
      </c>
      <c r="C924" s="94">
        <v>3.7140529820087823E-2</v>
      </c>
      <c r="D924" s="95">
        <v>0</v>
      </c>
      <c r="E924" s="59">
        <v>0.30583467782934465</v>
      </c>
      <c r="F924" s="96">
        <f t="shared" si="112"/>
        <v>-0.30583467782934465</v>
      </c>
      <c r="G924" s="97">
        <f t="shared" si="113"/>
        <v>72.977250930265399</v>
      </c>
      <c r="H924" s="98">
        <v>921</v>
      </c>
      <c r="I924" s="99">
        <f t="shared" si="114"/>
        <v>9.3534850162979036E-2</v>
      </c>
      <c r="J924" s="99">
        <f t="shared" si="115"/>
        <v>1071.4183050365532</v>
      </c>
      <c r="K924" s="100">
        <f t="shared" si="116"/>
        <v>32.732526713294732</v>
      </c>
      <c r="L924" s="101">
        <f t="shared" si="117"/>
        <v>27.929731803944229</v>
      </c>
      <c r="M924" s="102">
        <f t="shared" si="118"/>
        <v>55.859463607888458</v>
      </c>
      <c r="N924" s="102">
        <f t="shared" si="119"/>
        <v>-55.859463607888458</v>
      </c>
      <c r="X924" s="113">
        <v>4.6605876393110444E-2</v>
      </c>
      <c r="Y924" s="121">
        <v>73.710306665451071</v>
      </c>
      <c r="Z924" s="121">
        <v>53.172932440551861</v>
      </c>
      <c r="AA924" s="121">
        <v>-53.172932440551861</v>
      </c>
      <c r="AB924" s="122"/>
      <c r="AC924" s="106">
        <v>3.7140529820087823E-2</v>
      </c>
      <c r="AD924" s="123">
        <v>72.977250930265399</v>
      </c>
      <c r="AE924" s="124">
        <v>55.859463607888458</v>
      </c>
      <c r="AF924" s="124">
        <v>-55.859463607888458</v>
      </c>
    </row>
    <row r="925" spans="1:32">
      <c r="A925" s="49">
        <v>922</v>
      </c>
      <c r="B925" s="93">
        <v>1.5197568389057751E-3</v>
      </c>
      <c r="C925" s="94">
        <v>3.7243235585777017E-2</v>
      </c>
      <c r="D925" s="95">
        <v>0</v>
      </c>
      <c r="E925" s="59">
        <v>1.2433748221011618E-2</v>
      </c>
      <c r="F925" s="96">
        <f t="shared" si="112"/>
        <v>-1.2433748221011618E-2</v>
      </c>
      <c r="G925" s="97">
        <f t="shared" si="113"/>
        <v>72.964817182044385</v>
      </c>
      <c r="H925" s="98">
        <v>922</v>
      </c>
      <c r="I925" s="99">
        <f t="shared" si="114"/>
        <v>1.545980948235096E-4</v>
      </c>
      <c r="J925" s="99">
        <f t="shared" si="115"/>
        <v>1071.4184596346481</v>
      </c>
      <c r="K925" s="100">
        <f t="shared" si="116"/>
        <v>32.732529074830865</v>
      </c>
      <c r="L925" s="101">
        <f t="shared" si="117"/>
        <v>27.929733066381303</v>
      </c>
      <c r="M925" s="102">
        <f t="shared" si="118"/>
        <v>55.859466132762606</v>
      </c>
      <c r="N925" s="102">
        <f t="shared" si="119"/>
        <v>-55.859466132762606</v>
      </c>
      <c r="X925" s="113">
        <v>4.6605876393110444E-2</v>
      </c>
      <c r="Y925" s="121">
        <v>73.300334826776307</v>
      </c>
      <c r="Z925" s="121">
        <v>53.176291670465744</v>
      </c>
      <c r="AA925" s="121">
        <v>-53.176291670465744</v>
      </c>
      <c r="AB925" s="122"/>
      <c r="AC925" s="106">
        <v>3.7243235585777017E-2</v>
      </c>
      <c r="AD925" s="123">
        <v>72.964817182044385</v>
      </c>
      <c r="AE925" s="124">
        <v>55.859466132762606</v>
      </c>
      <c r="AF925" s="124">
        <v>-55.859466132762606</v>
      </c>
    </row>
    <row r="926" spans="1:32">
      <c r="A926" s="49">
        <v>923</v>
      </c>
      <c r="B926" s="93">
        <v>4.5592705167173259E-2</v>
      </c>
      <c r="C926" s="94">
        <v>3.7345941351466211E-2</v>
      </c>
      <c r="D926" s="95">
        <v>0</v>
      </c>
      <c r="E926" s="59">
        <v>0.74712490412747012</v>
      </c>
      <c r="F926" s="96">
        <f t="shared" si="112"/>
        <v>-0.74712490412747012</v>
      </c>
      <c r="G926" s="97">
        <f t="shared" si="113"/>
        <v>72.21769227791691</v>
      </c>
      <c r="H926" s="98">
        <v>923</v>
      </c>
      <c r="I926" s="99">
        <f t="shared" si="114"/>
        <v>0.55819562236748144</v>
      </c>
      <c r="J926" s="99">
        <f t="shared" si="115"/>
        <v>1071.9766552570156</v>
      </c>
      <c r="K926" s="100">
        <f t="shared" si="116"/>
        <v>32.741054583764033</v>
      </c>
      <c r="L926" s="101">
        <f t="shared" si="117"/>
        <v>27.934289464389863</v>
      </c>
      <c r="M926" s="102">
        <f t="shared" si="118"/>
        <v>55.868578928779726</v>
      </c>
      <c r="N926" s="102">
        <f t="shared" si="119"/>
        <v>-55.868578928779726</v>
      </c>
      <c r="X926" s="113">
        <v>4.6605876393110444E-2</v>
      </c>
      <c r="Y926" s="121">
        <v>73.851222402195347</v>
      </c>
      <c r="Z926" s="121">
        <v>53.182355141811001</v>
      </c>
      <c r="AA926" s="121">
        <v>-53.182355141811001</v>
      </c>
      <c r="AB926" s="122"/>
      <c r="AC926" s="106">
        <v>3.7345941351466211E-2</v>
      </c>
      <c r="AD926" s="123">
        <v>72.21769227791691</v>
      </c>
      <c r="AE926" s="124">
        <v>55.868578928779726</v>
      </c>
      <c r="AF926" s="124">
        <v>-55.868578928779726</v>
      </c>
    </row>
    <row r="927" spans="1:32">
      <c r="A927" s="49">
        <v>924</v>
      </c>
      <c r="B927" s="120">
        <v>4.4579533941236073E-2</v>
      </c>
      <c r="C927" s="94">
        <v>3.8086131180053835E-2</v>
      </c>
      <c r="D927" s="95">
        <v>0</v>
      </c>
      <c r="E927" s="59">
        <v>0.74171867927368784</v>
      </c>
      <c r="F927" s="96">
        <f t="shared" si="112"/>
        <v>-0.74171867927368784</v>
      </c>
      <c r="G927" s="97">
        <f t="shared" si="113"/>
        <v>71.475973598643222</v>
      </c>
      <c r="H927" s="98">
        <v>924</v>
      </c>
      <c r="I927" s="99">
        <f t="shared" si="114"/>
        <v>0.55014659918350384</v>
      </c>
      <c r="J927" s="99">
        <f t="shared" si="115"/>
        <v>1072.5268018561992</v>
      </c>
      <c r="K927" s="100">
        <f t="shared" si="116"/>
        <v>32.749454985636007</v>
      </c>
      <c r="L927" s="101">
        <f t="shared" si="117"/>
        <v>27.938776663789849</v>
      </c>
      <c r="M927" s="102">
        <f t="shared" si="118"/>
        <v>55.877553327579697</v>
      </c>
      <c r="N927" s="102">
        <f t="shared" si="119"/>
        <v>-55.877553327579697</v>
      </c>
      <c r="X927" s="113">
        <v>4.6605876393110444E-2</v>
      </c>
      <c r="Y927" s="121">
        <v>73.392215249571493</v>
      </c>
      <c r="Z927" s="121">
        <v>53.186563237920936</v>
      </c>
      <c r="AA927" s="121">
        <v>-53.186563237920936</v>
      </c>
      <c r="AB927" s="122"/>
      <c r="AC927" s="106">
        <v>3.8086131180053835E-2</v>
      </c>
      <c r="AD927" s="123">
        <v>71.475973598643222</v>
      </c>
      <c r="AE927" s="124">
        <v>55.877553327579697</v>
      </c>
      <c r="AF927" s="124">
        <v>-55.877553327579697</v>
      </c>
    </row>
    <row r="928" spans="1:32">
      <c r="A928" s="49">
        <v>925</v>
      </c>
      <c r="B928" s="120">
        <v>4.5592705167173259E-2</v>
      </c>
      <c r="C928" s="94">
        <v>3.8086131180053835E-2</v>
      </c>
      <c r="D928" s="95">
        <v>1</v>
      </c>
      <c r="E928" s="59">
        <v>0.76205930473867822</v>
      </c>
      <c r="F928" s="96">
        <f t="shared" si="112"/>
        <v>0.23794069526132178</v>
      </c>
      <c r="G928" s="97">
        <f t="shared" si="113"/>
        <v>71.713914293904537</v>
      </c>
      <c r="H928" s="98">
        <v>925</v>
      </c>
      <c r="I928" s="99">
        <f t="shared" si="114"/>
        <v>5.6615774461441198E-2</v>
      </c>
      <c r="J928" s="99">
        <f t="shared" si="115"/>
        <v>1072.5834176306607</v>
      </c>
      <c r="K928" s="100">
        <f t="shared" si="116"/>
        <v>32.750319351582831</v>
      </c>
      <c r="L928" s="101">
        <f t="shared" si="117"/>
        <v>27.939238246085441</v>
      </c>
      <c r="M928" s="102">
        <f t="shared" si="118"/>
        <v>55.878476492170883</v>
      </c>
      <c r="N928" s="102">
        <f t="shared" si="119"/>
        <v>-55.878476492170883</v>
      </c>
      <c r="X928" s="113">
        <v>4.6605876393110444E-2</v>
      </c>
      <c r="Y928" s="121">
        <v>72.899551449244726</v>
      </c>
      <c r="Z928" s="121">
        <v>53.191409612495946</v>
      </c>
      <c r="AA928" s="121">
        <v>-53.191409612495946</v>
      </c>
      <c r="AB928" s="122"/>
      <c r="AC928" s="106">
        <v>3.8086131180053835E-2</v>
      </c>
      <c r="AD928" s="123">
        <v>71.713914293904537</v>
      </c>
      <c r="AE928" s="124">
        <v>55.878476492170883</v>
      </c>
      <c r="AF928" s="124">
        <v>-55.878476492170883</v>
      </c>
    </row>
    <row r="929" spans="1:32">
      <c r="A929" s="49">
        <v>926</v>
      </c>
      <c r="B929" s="120">
        <v>1.0638297872340425E-2</v>
      </c>
      <c r="C929" s="94">
        <v>3.8125088539453185E-2</v>
      </c>
      <c r="D929" s="95">
        <v>0</v>
      </c>
      <c r="E929" s="59">
        <v>0.13243675658811674</v>
      </c>
      <c r="F929" s="96">
        <f t="shared" si="112"/>
        <v>-0.13243675658811674</v>
      </c>
      <c r="G929" s="97">
        <f t="shared" si="113"/>
        <v>71.581477537316417</v>
      </c>
      <c r="H929" s="98">
        <v>926</v>
      </c>
      <c r="I929" s="99">
        <f t="shared" si="114"/>
        <v>1.7539494495580083E-2</v>
      </c>
      <c r="J929" s="99">
        <f t="shared" si="115"/>
        <v>1072.6009571251564</v>
      </c>
      <c r="K929" s="100">
        <f t="shared" si="116"/>
        <v>32.750587126418914</v>
      </c>
      <c r="L929" s="101">
        <f t="shared" si="117"/>
        <v>27.939381236235374</v>
      </c>
      <c r="M929" s="102">
        <f t="shared" si="118"/>
        <v>55.878762472470747</v>
      </c>
      <c r="N929" s="102">
        <f t="shared" si="119"/>
        <v>-55.878762472470747</v>
      </c>
      <c r="X929" s="113">
        <v>4.6605876393110444E-2</v>
      </c>
      <c r="Y929" s="121">
        <v>73.3452258312997</v>
      </c>
      <c r="Z929" s="121">
        <v>53.195374432016393</v>
      </c>
      <c r="AA929" s="121">
        <v>-53.195374432016393</v>
      </c>
      <c r="AB929" s="122"/>
      <c r="AC929" s="106">
        <v>3.8125088539453185E-2</v>
      </c>
      <c r="AD929" s="123">
        <v>71.581477537316417</v>
      </c>
      <c r="AE929" s="124">
        <v>55.878762472470747</v>
      </c>
      <c r="AF929" s="124">
        <v>-55.878762472470747</v>
      </c>
    </row>
    <row r="930" spans="1:32">
      <c r="A930" s="49">
        <v>927</v>
      </c>
      <c r="B930" s="120">
        <v>3.5460992907801421E-2</v>
      </c>
      <c r="C930" s="94">
        <v>3.9021107805638194E-2</v>
      </c>
      <c r="D930" s="95">
        <v>0</v>
      </c>
      <c r="E930" s="59">
        <v>0.57685841873950727</v>
      </c>
      <c r="F930" s="96">
        <f t="shared" si="112"/>
        <v>-0.57685841873950727</v>
      </c>
      <c r="G930" s="97">
        <f t="shared" si="113"/>
        <v>71.004619118576912</v>
      </c>
      <c r="H930" s="98">
        <v>927</v>
      </c>
      <c r="I930" s="99">
        <f t="shared" si="114"/>
        <v>0.33276563527064473</v>
      </c>
      <c r="J930" s="99">
        <f t="shared" si="115"/>
        <v>1072.9337227604269</v>
      </c>
      <c r="K930" s="100">
        <f t="shared" si="116"/>
        <v>32.755667032750637</v>
      </c>
      <c r="L930" s="101">
        <f t="shared" si="117"/>
        <v>27.942093429049642</v>
      </c>
      <c r="M930" s="102">
        <f t="shared" si="118"/>
        <v>55.884186858099284</v>
      </c>
      <c r="N930" s="102">
        <f t="shared" si="119"/>
        <v>-55.884186858099284</v>
      </c>
      <c r="X930" s="113">
        <v>4.6605876393110444E-2</v>
      </c>
      <c r="Y930" s="121">
        <v>72.772802399555005</v>
      </c>
      <c r="Z930" s="121">
        <v>53.201912820653817</v>
      </c>
      <c r="AA930" s="121">
        <v>-53.201912820653817</v>
      </c>
      <c r="AB930" s="122"/>
      <c r="AC930" s="106">
        <v>3.9021107805638194E-2</v>
      </c>
      <c r="AD930" s="123">
        <v>71.004619118576912</v>
      </c>
      <c r="AE930" s="124">
        <v>55.884186858099284</v>
      </c>
      <c r="AF930" s="124">
        <v>-55.884186858099284</v>
      </c>
    </row>
    <row r="931" spans="1:32">
      <c r="A931" s="49">
        <v>932</v>
      </c>
      <c r="B931" s="93">
        <v>1.0131712259371835E-3</v>
      </c>
      <c r="C931" s="94">
        <v>3.9038815696274258E-2</v>
      </c>
      <c r="D931" s="95">
        <v>0</v>
      </c>
      <c r="E931" s="59">
        <v>7.989306720381938E-3</v>
      </c>
      <c r="F931" s="96">
        <f t="shared" si="112"/>
        <v>-7.989306720381938E-3</v>
      </c>
      <c r="G931" s="97">
        <f t="shared" si="113"/>
        <v>70.996629811856536</v>
      </c>
      <c r="H931" s="98">
        <v>928</v>
      </c>
      <c r="I931" s="99">
        <f t="shared" si="114"/>
        <v>6.382902187234E-5</v>
      </c>
      <c r="J931" s="99">
        <f t="shared" si="115"/>
        <v>1072.9337865894488</v>
      </c>
      <c r="K931" s="100">
        <f t="shared" si="116"/>
        <v>32.755668007070909</v>
      </c>
      <c r="L931" s="101">
        <f t="shared" si="117"/>
        <v>27.942093949163759</v>
      </c>
      <c r="M931" s="102">
        <f t="shared" si="118"/>
        <v>55.884187898327518</v>
      </c>
      <c r="N931" s="102">
        <f t="shared" si="119"/>
        <v>-55.884187898327518</v>
      </c>
      <c r="X931" s="113">
        <v>4.6605876393110444E-2</v>
      </c>
      <c r="Y931" s="121">
        <v>72.197249166083751</v>
      </c>
      <c r="Z931" s="121">
        <v>53.208520004720931</v>
      </c>
      <c r="AA931" s="121">
        <v>-53.208520004720931</v>
      </c>
      <c r="AB931" s="122"/>
      <c r="AC931" s="106">
        <v>3.9038815696274258E-2</v>
      </c>
      <c r="AD931" s="123">
        <v>70.996629811856536</v>
      </c>
      <c r="AE931" s="124">
        <v>55.884187898327518</v>
      </c>
      <c r="AF931" s="124">
        <v>-55.884187898327518</v>
      </c>
    </row>
    <row r="932" spans="1:32">
      <c r="A932" s="49">
        <v>929</v>
      </c>
      <c r="B932" s="93">
        <v>1.5197568389057751E-3</v>
      </c>
      <c r="C932" s="94">
        <v>3.9038815696274258E-2</v>
      </c>
      <c r="D932" s="95">
        <v>0</v>
      </c>
      <c r="E932" s="59">
        <v>1.3016663910639372E-2</v>
      </c>
      <c r="F932" s="96">
        <f t="shared" si="112"/>
        <v>-1.3016663910639372E-2</v>
      </c>
      <c r="G932" s="97">
        <f t="shared" si="113"/>
        <v>70.983613147945903</v>
      </c>
      <c r="H932" s="98">
        <v>929</v>
      </c>
      <c r="I932" s="99">
        <f t="shared" si="114"/>
        <v>1.6943353936254148E-4</v>
      </c>
      <c r="J932" s="99">
        <f t="shared" si="115"/>
        <v>1072.9339560229882</v>
      </c>
      <c r="K932" s="100">
        <f t="shared" si="116"/>
        <v>32.75567059339479</v>
      </c>
      <c r="L932" s="101">
        <f t="shared" si="117"/>
        <v>27.942095329801585</v>
      </c>
      <c r="M932" s="102">
        <f t="shared" si="118"/>
        <v>55.884190659603171</v>
      </c>
      <c r="N932" s="102">
        <f t="shared" si="119"/>
        <v>-55.884190659603171</v>
      </c>
      <c r="X932" s="113">
        <v>4.6605876393110444E-2</v>
      </c>
      <c r="Y932" s="121">
        <v>71.621695932612496</v>
      </c>
      <c r="Z932" s="121">
        <v>53.215124274996626</v>
      </c>
      <c r="AA932" s="121">
        <v>-53.215124274996626</v>
      </c>
      <c r="AB932" s="122"/>
      <c r="AC932" s="106">
        <v>3.9038815696274258E-2</v>
      </c>
      <c r="AD932" s="123">
        <v>70.983613147945903</v>
      </c>
      <c r="AE932" s="124">
        <v>55.884190659603171</v>
      </c>
      <c r="AF932" s="124">
        <v>-55.884190659603171</v>
      </c>
    </row>
    <row r="933" spans="1:32">
      <c r="A933" s="49">
        <v>928</v>
      </c>
      <c r="B933" s="93">
        <v>1.5704154002026342E-2</v>
      </c>
      <c r="C933" s="94">
        <v>3.9038815696274258E-2</v>
      </c>
      <c r="D933" s="95">
        <v>0</v>
      </c>
      <c r="E933" s="59">
        <v>0.21652652158493385</v>
      </c>
      <c r="F933" s="96">
        <f t="shared" si="112"/>
        <v>-0.21652652158493385</v>
      </c>
      <c r="G933" s="97">
        <f t="shared" si="113"/>
        <v>70.767086626360964</v>
      </c>
      <c r="H933" s="98">
        <v>930</v>
      </c>
      <c r="I933" s="99">
        <f t="shared" si="114"/>
        <v>4.6883734549670826E-2</v>
      </c>
      <c r="J933" s="99">
        <f t="shared" si="115"/>
        <v>1072.980839757538</v>
      </c>
      <c r="K933" s="100">
        <f t="shared" si="116"/>
        <v>32.756386243869116</v>
      </c>
      <c r="L933" s="101">
        <f t="shared" si="117"/>
        <v>27.942477351659321</v>
      </c>
      <c r="M933" s="102">
        <f t="shared" si="118"/>
        <v>55.884954703318641</v>
      </c>
      <c r="N933" s="102">
        <f t="shared" si="119"/>
        <v>-55.884954703318641</v>
      </c>
      <c r="X933" s="113">
        <v>4.6605876393110444E-2</v>
      </c>
      <c r="Y933" s="121">
        <v>73.042677975361528</v>
      </c>
      <c r="Z933" s="121">
        <v>53.255317364677083</v>
      </c>
      <c r="AA933" s="121">
        <v>-53.255317364677083</v>
      </c>
      <c r="AB933" s="122"/>
      <c r="AC933" s="106">
        <v>3.9038815696274258E-2</v>
      </c>
      <c r="AD933" s="123">
        <v>70.767086626360964</v>
      </c>
      <c r="AE933" s="124">
        <v>55.884954703318641</v>
      </c>
      <c r="AF933" s="124">
        <v>-55.884954703318641</v>
      </c>
    </row>
    <row r="934" spans="1:32">
      <c r="A934" s="49">
        <v>930</v>
      </c>
      <c r="B934" s="93">
        <v>4.5592705167173259E-2</v>
      </c>
      <c r="C934" s="94">
        <v>3.9038815696274258E-2</v>
      </c>
      <c r="D934" s="95">
        <v>1</v>
      </c>
      <c r="E934" s="59">
        <v>0.78119311862576057</v>
      </c>
      <c r="F934" s="96">
        <f t="shared" si="112"/>
        <v>0.21880688137423943</v>
      </c>
      <c r="G934" s="97">
        <f t="shared" si="113"/>
        <v>70.985893507735199</v>
      </c>
      <c r="H934" s="98">
        <v>931</v>
      </c>
      <c r="I934" s="99">
        <f t="shared" si="114"/>
        <v>4.7876451336720485E-2</v>
      </c>
      <c r="J934" s="99">
        <f t="shared" si="115"/>
        <v>1073.0287162088748</v>
      </c>
      <c r="K934" s="100">
        <f t="shared" si="116"/>
        <v>32.75711703140059</v>
      </c>
      <c r="L934" s="101">
        <f t="shared" si="117"/>
        <v>27.942867436459299</v>
      </c>
      <c r="M934" s="102">
        <f t="shared" si="118"/>
        <v>55.885734872918597</v>
      </c>
      <c r="N934" s="102">
        <f t="shared" si="119"/>
        <v>-55.885734872918597</v>
      </c>
      <c r="X934" s="113">
        <v>4.6605876393110444E-2</v>
      </c>
      <c r="Y934" s="121">
        <v>73.442925394573834</v>
      </c>
      <c r="Z934" s="121">
        <v>53.258501567828347</v>
      </c>
      <c r="AA934" s="121">
        <v>-53.258501567828347</v>
      </c>
      <c r="AB934" s="122"/>
      <c r="AC934" s="106">
        <v>3.9038815696274258E-2</v>
      </c>
      <c r="AD934" s="123">
        <v>70.985893507735199</v>
      </c>
      <c r="AE934" s="124">
        <v>55.885734872918597</v>
      </c>
      <c r="AF934" s="124">
        <v>-55.885734872918597</v>
      </c>
    </row>
    <row r="935" spans="1:32">
      <c r="A935" s="49">
        <v>935</v>
      </c>
      <c r="B935" s="93">
        <v>4.5592705167173259E-2</v>
      </c>
      <c r="C935" s="94">
        <v>3.9038815696274258E-2</v>
      </c>
      <c r="D935" s="95">
        <v>1</v>
      </c>
      <c r="E935" s="59">
        <v>0.78119311862576057</v>
      </c>
      <c r="F935" s="96">
        <f t="shared" si="112"/>
        <v>0.21880688137423943</v>
      </c>
      <c r="G935" s="97">
        <f t="shared" si="113"/>
        <v>71.204700389109433</v>
      </c>
      <c r="H935" s="98">
        <v>932</v>
      </c>
      <c r="I935" s="99">
        <f t="shared" si="114"/>
        <v>4.7876451336720485E-2</v>
      </c>
      <c r="J935" s="99">
        <f t="shared" si="115"/>
        <v>1073.0765926602116</v>
      </c>
      <c r="K935" s="100">
        <f t="shared" si="116"/>
        <v>32.757847802629094</v>
      </c>
      <c r="L935" s="101">
        <f t="shared" si="117"/>
        <v>27.943257494994672</v>
      </c>
      <c r="M935" s="102">
        <f t="shared" si="118"/>
        <v>55.886514989989344</v>
      </c>
      <c r="N935" s="102">
        <f t="shared" si="119"/>
        <v>-55.886514989989344</v>
      </c>
      <c r="X935" s="113">
        <v>4.6605876393110444E-2</v>
      </c>
      <c r="Y935" s="121">
        <v>72.834267866875308</v>
      </c>
      <c r="Z935" s="121">
        <v>53.265862556725423</v>
      </c>
      <c r="AA935" s="121">
        <v>-53.265862556725423</v>
      </c>
      <c r="AB935" s="122"/>
      <c r="AC935" s="106">
        <v>3.9038815696274258E-2</v>
      </c>
      <c r="AD935" s="123">
        <v>71.204700389109433</v>
      </c>
      <c r="AE935" s="124">
        <v>55.886514989989344</v>
      </c>
      <c r="AF935" s="124">
        <v>-55.886514989989344</v>
      </c>
    </row>
    <row r="936" spans="1:32">
      <c r="A936" s="49">
        <v>931</v>
      </c>
      <c r="B936" s="93">
        <v>4.6099290780141848E-2</v>
      </c>
      <c r="C936" s="94">
        <v>3.9038815696274258E-2</v>
      </c>
      <c r="D936" s="95">
        <v>0</v>
      </c>
      <c r="E936" s="59">
        <v>0.79165439944121652</v>
      </c>
      <c r="F936" s="96">
        <f t="shared" si="112"/>
        <v>-0.79165439944121652</v>
      </c>
      <c r="G936" s="97">
        <f t="shared" si="113"/>
        <v>70.41304598966822</v>
      </c>
      <c r="H936" s="98">
        <v>933</v>
      </c>
      <c r="I936" s="99">
        <f t="shared" si="114"/>
        <v>0.62671668815463322</v>
      </c>
      <c r="J936" s="99">
        <f t="shared" si="115"/>
        <v>1073.7033093483662</v>
      </c>
      <c r="K936" s="100">
        <f t="shared" si="116"/>
        <v>32.767412307784795</v>
      </c>
      <c r="L936" s="101">
        <f t="shared" si="117"/>
        <v>27.948361053104183</v>
      </c>
      <c r="M936" s="102">
        <f t="shared" si="118"/>
        <v>55.896722106208365</v>
      </c>
      <c r="N936" s="102">
        <f t="shared" si="119"/>
        <v>-55.896722106208365</v>
      </c>
      <c r="X936" s="103">
        <v>4.6605876393110444E-2</v>
      </c>
      <c r="Y936" s="121">
        <v>72.21882774710636</v>
      </c>
      <c r="Z936" s="121">
        <v>53.273384758956162</v>
      </c>
      <c r="AA936" s="121">
        <v>-53.273384758956162</v>
      </c>
      <c r="AB936" s="122"/>
      <c r="AC936" s="106">
        <v>3.9038815696274258E-2</v>
      </c>
      <c r="AD936" s="123">
        <v>70.41304598966822</v>
      </c>
      <c r="AE936" s="124">
        <v>55.896722106208365</v>
      </c>
      <c r="AF936" s="124">
        <v>-55.896722106208365</v>
      </c>
    </row>
    <row r="937" spans="1:32">
      <c r="A937" s="49">
        <v>933</v>
      </c>
      <c r="B937" s="93">
        <v>4.6605876393110444E-2</v>
      </c>
      <c r="C937" s="94">
        <v>3.9038815696274258E-2</v>
      </c>
      <c r="D937" s="95">
        <v>0</v>
      </c>
      <c r="E937" s="59">
        <v>0.80213914341835113</v>
      </c>
      <c r="F937" s="96">
        <f t="shared" si="112"/>
        <v>-0.80213914341835113</v>
      </c>
      <c r="G937" s="97">
        <f t="shared" si="113"/>
        <v>69.610906846249875</v>
      </c>
      <c r="H937" s="98">
        <v>934</v>
      </c>
      <c r="I937" s="99">
        <f t="shared" si="114"/>
        <v>0.64342720540392606</v>
      </c>
      <c r="J937" s="99">
        <f t="shared" si="115"/>
        <v>1074.3467365537701</v>
      </c>
      <c r="K937" s="100">
        <f t="shared" si="116"/>
        <v>32.77722893341916</v>
      </c>
      <c r="L937" s="101">
        <f t="shared" si="117"/>
        <v>27.953596010986629</v>
      </c>
      <c r="M937" s="102">
        <f t="shared" si="118"/>
        <v>55.907192021973259</v>
      </c>
      <c r="N937" s="102">
        <f t="shared" si="119"/>
        <v>-55.907192021973259</v>
      </c>
      <c r="X937" s="103">
        <v>4.6605876393110444E-2</v>
      </c>
      <c r="Y937" s="121">
        <v>72.603387627337412</v>
      </c>
      <c r="Z937" s="121">
        <v>53.276320711002299</v>
      </c>
      <c r="AA937" s="121">
        <v>-53.276320711002299</v>
      </c>
      <c r="AB937" s="122"/>
      <c r="AC937" s="106">
        <v>3.9038815696274258E-2</v>
      </c>
      <c r="AD937" s="123">
        <v>69.610906846249875</v>
      </c>
      <c r="AE937" s="124">
        <v>55.907192021973259</v>
      </c>
      <c r="AF937" s="124">
        <v>-55.907192021973259</v>
      </c>
    </row>
    <row r="938" spans="1:32">
      <c r="A938" s="49">
        <v>934</v>
      </c>
      <c r="B938" s="93">
        <v>0.14133738601823709</v>
      </c>
      <c r="C938" s="94">
        <v>3.9038815696274258E-2</v>
      </c>
      <c r="D938" s="95">
        <v>2</v>
      </c>
      <c r="E938" s="59">
        <v>3.0499514847099172</v>
      </c>
      <c r="F938" s="96">
        <f t="shared" si="112"/>
        <v>-1.0499514847099172</v>
      </c>
      <c r="G938" s="97">
        <f t="shared" si="113"/>
        <v>68.560955361539953</v>
      </c>
      <c r="H938" s="98">
        <v>935</v>
      </c>
      <c r="I938" s="99">
        <f t="shared" si="114"/>
        <v>1.1023981202445594</v>
      </c>
      <c r="J938" s="99">
        <f t="shared" si="115"/>
        <v>1075.4491346740147</v>
      </c>
      <c r="K938" s="100">
        <f t="shared" si="116"/>
        <v>32.794041145824259</v>
      </c>
      <c r="L938" s="101">
        <f t="shared" si="117"/>
        <v>27.962554168277929</v>
      </c>
      <c r="M938" s="102">
        <f t="shared" si="118"/>
        <v>55.925108336555859</v>
      </c>
      <c r="N938" s="102">
        <f t="shared" si="119"/>
        <v>-55.925108336555859</v>
      </c>
      <c r="X938" s="103">
        <v>4.6605876393110444E-2</v>
      </c>
      <c r="Y938" s="121">
        <v>71.987947507568464</v>
      </c>
      <c r="Z938" s="121">
        <v>53.283837636206471</v>
      </c>
      <c r="AA938" s="121">
        <v>-53.283837636206471</v>
      </c>
      <c r="AB938" s="122"/>
      <c r="AC938" s="106">
        <v>3.9038815696274258E-2</v>
      </c>
      <c r="AD938" s="123">
        <v>68.560955361539953</v>
      </c>
      <c r="AE938" s="124">
        <v>55.925108336555859</v>
      </c>
      <c r="AF938" s="124">
        <v>-55.925108336555859</v>
      </c>
    </row>
    <row r="939" spans="1:32">
      <c r="A939" s="49">
        <v>936</v>
      </c>
      <c r="B939" s="93">
        <v>0.171225937183384</v>
      </c>
      <c r="C939" s="94">
        <v>3.9038815696274258E-2</v>
      </c>
      <c r="D939" s="95">
        <v>0</v>
      </c>
      <c r="E939" s="59">
        <v>3.8422902055258623</v>
      </c>
      <c r="F939" s="96">
        <f t="shared" si="112"/>
        <v>-3.8422902055258623</v>
      </c>
      <c r="G939" s="97">
        <f t="shared" si="113"/>
        <v>64.718665156014097</v>
      </c>
      <c r="H939" s="98">
        <v>936</v>
      </c>
      <c r="I939" s="99">
        <f t="shared" si="114"/>
        <v>14.763194023479974</v>
      </c>
      <c r="J939" s="99">
        <f t="shared" si="115"/>
        <v>1090.2123286974947</v>
      </c>
      <c r="K939" s="100">
        <f t="shared" si="116"/>
        <v>33.018363507259032</v>
      </c>
      <c r="L939" s="101">
        <f t="shared" si="117"/>
        <v>28.081186974779762</v>
      </c>
      <c r="M939" s="102">
        <f t="shared" si="118"/>
        <v>56.162373949559523</v>
      </c>
      <c r="N939" s="102">
        <f t="shared" si="119"/>
        <v>-56.162373949559523</v>
      </c>
      <c r="X939" s="103">
        <v>4.6605876393110444E-2</v>
      </c>
      <c r="Y939" s="121">
        <v>72.370848878118437</v>
      </c>
      <c r="Z939" s="121">
        <v>53.286746279250195</v>
      </c>
      <c r="AA939" s="121">
        <v>-53.286746279250195</v>
      </c>
      <c r="AB939" s="122"/>
      <c r="AC939" s="106">
        <v>3.9038815696274258E-2</v>
      </c>
      <c r="AD939" s="123">
        <v>64.718665156014097</v>
      </c>
      <c r="AE939" s="124">
        <v>56.162373949559523</v>
      </c>
      <c r="AF939" s="124">
        <v>-56.162373949559523</v>
      </c>
    </row>
    <row r="940" spans="1:32">
      <c r="A940" s="49">
        <v>938</v>
      </c>
      <c r="B940" s="93">
        <v>4.5592705167173259E-2</v>
      </c>
      <c r="C940" s="94">
        <v>3.9786088681116313E-2</v>
      </c>
      <c r="D940" s="95">
        <v>1</v>
      </c>
      <c r="E940" s="59">
        <v>0.79699163487786173</v>
      </c>
      <c r="F940" s="96">
        <f t="shared" si="112"/>
        <v>0.20300836512213827</v>
      </c>
      <c r="G940" s="97">
        <f t="shared" si="113"/>
        <v>64.921673521136242</v>
      </c>
      <c r="H940" s="98">
        <v>937</v>
      </c>
      <c r="I940" s="99">
        <f t="shared" si="114"/>
        <v>4.1212396309563408E-2</v>
      </c>
      <c r="J940" s="99">
        <f t="shared" si="115"/>
        <v>1090.2535410938044</v>
      </c>
      <c r="K940" s="100">
        <f t="shared" si="116"/>
        <v>33.01898758432494</v>
      </c>
      <c r="L940" s="101">
        <f t="shared" si="117"/>
        <v>28.081514687165718</v>
      </c>
      <c r="M940" s="102">
        <f t="shared" si="118"/>
        <v>56.163029374331437</v>
      </c>
      <c r="N940" s="102">
        <f t="shared" si="119"/>
        <v>-56.163029374331437</v>
      </c>
      <c r="X940" s="103">
        <v>4.6605876393110444E-2</v>
      </c>
      <c r="Y940" s="121">
        <v>72.75375024866841</v>
      </c>
      <c r="Z940" s="121">
        <v>53.289654354030013</v>
      </c>
      <c r="AA940" s="121">
        <v>-53.289654354030013</v>
      </c>
      <c r="AB940" s="122"/>
      <c r="AC940" s="106">
        <v>3.9786088681116313E-2</v>
      </c>
      <c r="AD940" s="123">
        <v>64.921673521136242</v>
      </c>
      <c r="AE940" s="124">
        <v>56.163029374331437</v>
      </c>
      <c r="AF940" s="124">
        <v>-56.163029374331437</v>
      </c>
    </row>
    <row r="941" spans="1:32">
      <c r="A941" s="49">
        <v>937</v>
      </c>
      <c r="B941" s="120">
        <v>9.5744680851063829E-2</v>
      </c>
      <c r="C941" s="94">
        <v>3.9786088681116313E-2</v>
      </c>
      <c r="D941" s="95">
        <v>0</v>
      </c>
      <c r="E941" s="59">
        <v>1.9469876514967139</v>
      </c>
      <c r="F941" s="96">
        <f t="shared" si="112"/>
        <v>-1.9469876514967139</v>
      </c>
      <c r="G941" s="97">
        <f t="shared" si="113"/>
        <v>62.974685869639529</v>
      </c>
      <c r="H941" s="98">
        <v>938</v>
      </c>
      <c r="I941" s="99">
        <f t="shared" si="114"/>
        <v>3.7907609150806896</v>
      </c>
      <c r="J941" s="99">
        <f t="shared" si="115"/>
        <v>1094.0443020088851</v>
      </c>
      <c r="K941" s="100">
        <f t="shared" si="116"/>
        <v>33.076340517186679</v>
      </c>
      <c r="L941" s="101">
        <f t="shared" si="117"/>
        <v>28.111576117865205</v>
      </c>
      <c r="M941" s="102">
        <f t="shared" si="118"/>
        <v>56.22315223573041</v>
      </c>
      <c r="N941" s="102">
        <f t="shared" si="119"/>
        <v>-56.22315223573041</v>
      </c>
      <c r="X941" s="103">
        <v>4.6605876393110444E-2</v>
      </c>
      <c r="Y941" s="121">
        <v>72.079899135034452</v>
      </c>
      <c r="Z941" s="121">
        <v>53.298657323819398</v>
      </c>
      <c r="AA941" s="121">
        <v>-53.298657323819398</v>
      </c>
      <c r="AB941" s="122"/>
      <c r="AC941" s="106">
        <v>3.9786088681116313E-2</v>
      </c>
      <c r="AD941" s="123">
        <v>62.974685869639529</v>
      </c>
      <c r="AE941" s="124">
        <v>56.22315223573041</v>
      </c>
      <c r="AF941" s="124">
        <v>-56.22315223573041</v>
      </c>
    </row>
    <row r="942" spans="1:32">
      <c r="A942" s="49">
        <v>939</v>
      </c>
      <c r="B942" s="120">
        <v>1.6717325227963528E-2</v>
      </c>
      <c r="C942" s="94">
        <v>3.9796713415497946E-2</v>
      </c>
      <c r="D942" s="95">
        <v>1</v>
      </c>
      <c r="E942" s="59">
        <v>0.23812559469686875</v>
      </c>
      <c r="F942" s="96">
        <f t="shared" si="112"/>
        <v>0.76187440530313122</v>
      </c>
      <c r="G942" s="97">
        <f t="shared" si="113"/>
        <v>63.736560274942661</v>
      </c>
      <c r="H942" s="98">
        <v>939</v>
      </c>
      <c r="I942" s="99">
        <f t="shared" si="114"/>
        <v>0.58045260945599986</v>
      </c>
      <c r="J942" s="99">
        <f t="shared" si="115"/>
        <v>1094.6247546183411</v>
      </c>
      <c r="K942" s="100">
        <f t="shared" si="116"/>
        <v>33.085113791830018</v>
      </c>
      <c r="L942" s="101">
        <f t="shared" si="117"/>
        <v>28.116164924255692</v>
      </c>
      <c r="M942" s="102">
        <f t="shared" si="118"/>
        <v>56.232329848511384</v>
      </c>
      <c r="N942" s="102">
        <f t="shared" si="119"/>
        <v>-56.232329848511384</v>
      </c>
      <c r="X942" s="113">
        <v>4.6605876393110444E-2</v>
      </c>
      <c r="Y942" s="121">
        <v>71.392583976059015</v>
      </c>
      <c r="Z942" s="121">
        <v>53.30801787860797</v>
      </c>
      <c r="AA942" s="121">
        <v>-53.30801787860797</v>
      </c>
      <c r="AB942" s="122"/>
      <c r="AC942" s="106">
        <v>3.9796713415497946E-2</v>
      </c>
      <c r="AD942" s="123">
        <v>63.736560274942661</v>
      </c>
      <c r="AE942" s="124">
        <v>56.232329848511384</v>
      </c>
      <c r="AF942" s="124">
        <v>-56.232329848511384</v>
      </c>
    </row>
    <row r="943" spans="1:32">
      <c r="A943" s="49">
        <v>940</v>
      </c>
      <c r="B943" s="93">
        <v>2.3302938196555222E-2</v>
      </c>
      <c r="C943" s="94">
        <v>3.9796713415497946E-2</v>
      </c>
      <c r="D943" s="95">
        <v>0</v>
      </c>
      <c r="E943" s="59">
        <v>0.35518666673467003</v>
      </c>
      <c r="F943" s="96">
        <f t="shared" si="112"/>
        <v>-0.35518666673467003</v>
      </c>
      <c r="G943" s="97">
        <f t="shared" si="113"/>
        <v>63.381373608207994</v>
      </c>
      <c r="H943" s="98">
        <v>940</v>
      </c>
      <c r="I943" s="99">
        <f t="shared" si="114"/>
        <v>0.12615756822608556</v>
      </c>
      <c r="J943" s="99">
        <f t="shared" si="115"/>
        <v>1094.7509121865671</v>
      </c>
      <c r="K943" s="100">
        <f t="shared" si="116"/>
        <v>33.087020297793018</v>
      </c>
      <c r="L943" s="101">
        <f t="shared" si="117"/>
        <v>28.117161769825561</v>
      </c>
      <c r="M943" s="102">
        <f t="shared" si="118"/>
        <v>56.234323539651122</v>
      </c>
      <c r="N943" s="102">
        <f t="shared" si="119"/>
        <v>-56.234323539651122</v>
      </c>
      <c r="X943" s="113">
        <v>4.6605876393110444E-2</v>
      </c>
      <c r="Y943" s="121">
        <v>70.705268817083578</v>
      </c>
      <c r="Z943" s="121">
        <v>53.317372540808186</v>
      </c>
      <c r="AA943" s="121">
        <v>-53.317372540808186</v>
      </c>
      <c r="AB943" s="122"/>
      <c r="AC943" s="106">
        <v>3.9796713415497946E-2</v>
      </c>
      <c r="AD943" s="123">
        <v>63.381373608207994</v>
      </c>
      <c r="AE943" s="124">
        <v>56.234323539651122</v>
      </c>
      <c r="AF943" s="124">
        <v>-56.234323539651122</v>
      </c>
    </row>
    <row r="944" spans="1:32">
      <c r="A944" s="49">
        <v>941</v>
      </c>
      <c r="B944" s="120">
        <v>3.2928064842958467E-2</v>
      </c>
      <c r="C944" s="94">
        <v>3.9796713415497946E-2</v>
      </c>
      <c r="D944" s="95">
        <v>1</v>
      </c>
      <c r="E944" s="59">
        <v>0.53854755217128059</v>
      </c>
      <c r="F944" s="96">
        <f t="shared" si="112"/>
        <v>0.46145244782871941</v>
      </c>
      <c r="G944" s="97">
        <f t="shared" si="113"/>
        <v>63.842826056036714</v>
      </c>
      <c r="H944" s="98">
        <v>941</v>
      </c>
      <c r="I944" s="99">
        <f t="shared" si="114"/>
        <v>0.21293836160711702</v>
      </c>
      <c r="J944" s="99">
        <f t="shared" si="115"/>
        <v>1094.9638505481742</v>
      </c>
      <c r="K944" s="100">
        <f t="shared" si="116"/>
        <v>33.090237994734551</v>
      </c>
      <c r="L944" s="101">
        <f t="shared" si="117"/>
        <v>28.118843915742403</v>
      </c>
      <c r="M944" s="102">
        <f t="shared" si="118"/>
        <v>56.237687831484806</v>
      </c>
      <c r="N944" s="102">
        <f t="shared" si="119"/>
        <v>-56.237687831484806</v>
      </c>
      <c r="X944" s="113">
        <v>4.6605876393110444E-2</v>
      </c>
      <c r="Y944" s="121">
        <v>71.965005255033873</v>
      </c>
      <c r="Z944" s="121">
        <v>53.348754461588747</v>
      </c>
      <c r="AA944" s="121">
        <v>-53.348754461588747</v>
      </c>
      <c r="AB944" s="122"/>
      <c r="AC944" s="106">
        <v>3.9796713415497946E-2</v>
      </c>
      <c r="AD944" s="123">
        <v>63.842826056036714</v>
      </c>
      <c r="AE944" s="124">
        <v>56.237687831484806</v>
      </c>
      <c r="AF944" s="124">
        <v>-56.237687831484806</v>
      </c>
    </row>
    <row r="945" spans="1:32">
      <c r="A945" s="49">
        <v>942</v>
      </c>
      <c r="B945" s="93">
        <v>4.1033434650455933E-2</v>
      </c>
      <c r="C945" s="94">
        <v>3.9796713415497946E-2</v>
      </c>
      <c r="D945" s="95">
        <v>3</v>
      </c>
      <c r="E945" s="59">
        <v>0.70190720942808016</v>
      </c>
      <c r="F945" s="96">
        <f t="shared" si="112"/>
        <v>2.29809279057192</v>
      </c>
      <c r="G945" s="97">
        <f t="shared" si="113"/>
        <v>66.140918846608628</v>
      </c>
      <c r="H945" s="98">
        <v>942</v>
      </c>
      <c r="I945" s="99">
        <f t="shared" si="114"/>
        <v>5.281230474078634</v>
      </c>
      <c r="J945" s="99">
        <f t="shared" si="115"/>
        <v>1100.2450810222529</v>
      </c>
      <c r="K945" s="100">
        <f t="shared" si="116"/>
        <v>33.169942433206799</v>
      </c>
      <c r="L945" s="101">
        <f t="shared" si="117"/>
        <v>28.160401064923484</v>
      </c>
      <c r="M945" s="102">
        <f t="shared" si="118"/>
        <v>56.320802129846967</v>
      </c>
      <c r="N945" s="102">
        <f t="shared" si="119"/>
        <v>-56.320802129846967</v>
      </c>
      <c r="X945" s="113">
        <v>4.6605876393110444E-2</v>
      </c>
      <c r="Y945" s="121">
        <v>71.162866111615529</v>
      </c>
      <c r="Z945" s="121">
        <v>53.361459431735696</v>
      </c>
      <c r="AA945" s="121">
        <v>-53.361459431735696</v>
      </c>
      <c r="AB945" s="122"/>
      <c r="AC945" s="106">
        <v>3.9796713415497946E-2</v>
      </c>
      <c r="AD945" s="123">
        <v>66.140918846608628</v>
      </c>
      <c r="AE945" s="124">
        <v>56.320802129846967</v>
      </c>
      <c r="AF945" s="124">
        <v>-56.320802129846967</v>
      </c>
    </row>
    <row r="946" spans="1:32">
      <c r="A946" s="49">
        <v>944</v>
      </c>
      <c r="B946" s="93">
        <v>2.532928064842959E-3</v>
      </c>
      <c r="C946" s="94">
        <v>4.0430655900269161E-2</v>
      </c>
      <c r="D946" s="95">
        <v>0</v>
      </c>
      <c r="E946" s="59">
        <v>2.4947120727029048E-2</v>
      </c>
      <c r="F946" s="96">
        <f t="shared" si="112"/>
        <v>-2.4947120727029048E-2</v>
      </c>
      <c r="G946" s="97">
        <f t="shared" si="113"/>
        <v>66.115971725881593</v>
      </c>
      <c r="H946" s="98">
        <v>943</v>
      </c>
      <c r="I946" s="99">
        <f t="shared" si="114"/>
        <v>6.2235883256896228E-4</v>
      </c>
      <c r="J946" s="99">
        <f t="shared" si="115"/>
        <v>1100.2457033810854</v>
      </c>
      <c r="K946" s="100">
        <f t="shared" si="116"/>
        <v>33.169951814572862</v>
      </c>
      <c r="L946" s="101">
        <f t="shared" si="117"/>
        <v>28.160405943737306</v>
      </c>
      <c r="M946" s="102">
        <f t="shared" si="118"/>
        <v>56.320811887474612</v>
      </c>
      <c r="N946" s="102">
        <f t="shared" si="119"/>
        <v>-56.320811887474612</v>
      </c>
      <c r="X946" s="113">
        <v>4.6605876393110444E-2</v>
      </c>
      <c r="Y946" s="121">
        <v>71.223066697577309</v>
      </c>
      <c r="Z946" s="121">
        <v>53.36153096174084</v>
      </c>
      <c r="AA946" s="121">
        <v>-53.36153096174084</v>
      </c>
      <c r="AB946" s="122"/>
      <c r="AC946" s="106">
        <v>4.0430655900269161E-2</v>
      </c>
      <c r="AD946" s="123">
        <v>66.115971725881593</v>
      </c>
      <c r="AE946" s="124">
        <v>56.320811887474612</v>
      </c>
      <c r="AF946" s="124">
        <v>-56.320811887474612</v>
      </c>
    </row>
    <row r="947" spans="1:32">
      <c r="A947" s="49">
        <v>945</v>
      </c>
      <c r="B947" s="93">
        <v>4.9138804457953399E-2</v>
      </c>
      <c r="C947" s="94">
        <v>4.0430655900269161E-2</v>
      </c>
      <c r="D947" s="95">
        <v>0</v>
      </c>
      <c r="E947" s="59">
        <v>0.88585668348633873</v>
      </c>
      <c r="F947" s="96">
        <f t="shared" si="112"/>
        <v>-0.88585668348633873</v>
      </c>
      <c r="G947" s="97">
        <f t="shared" si="113"/>
        <v>65.230115042395255</v>
      </c>
      <c r="H947" s="98">
        <v>944</v>
      </c>
      <c r="I947" s="99">
        <f t="shared" si="114"/>
        <v>0.78474206367741528</v>
      </c>
      <c r="J947" s="99">
        <f t="shared" si="115"/>
        <v>1101.0304454447628</v>
      </c>
      <c r="K947" s="100">
        <f t="shared" si="116"/>
        <v>33.181778816765728</v>
      </c>
      <c r="L947" s="101">
        <f t="shared" si="117"/>
        <v>28.166554267976508</v>
      </c>
      <c r="M947" s="102">
        <f t="shared" si="118"/>
        <v>56.333108535953016</v>
      </c>
      <c r="N947" s="102">
        <f t="shared" si="119"/>
        <v>-56.333108535953016</v>
      </c>
      <c r="X947" s="113">
        <v>4.6605876393110444E-2</v>
      </c>
      <c r="Y947" s="121">
        <v>73.228088398896091</v>
      </c>
      <c r="Z947" s="121">
        <v>53.440664347359636</v>
      </c>
      <c r="AA947" s="121">
        <v>-53.440664347359636</v>
      </c>
      <c r="AB947" s="122"/>
      <c r="AC947" s="106">
        <v>4.0430655900269161E-2</v>
      </c>
      <c r="AD947" s="123">
        <v>65.230115042395255</v>
      </c>
      <c r="AE947" s="124">
        <v>56.333108535953016</v>
      </c>
      <c r="AF947" s="124">
        <v>-56.333108535953016</v>
      </c>
    </row>
    <row r="948" spans="1:32">
      <c r="A948" s="49">
        <v>943</v>
      </c>
      <c r="B948" s="120">
        <v>4.9645390070921988E-2</v>
      </c>
      <c r="C948" s="94">
        <v>4.0430655900269161E-2</v>
      </c>
      <c r="D948" s="95">
        <v>1</v>
      </c>
      <c r="E948" s="59">
        <v>0.89686258024445753</v>
      </c>
      <c r="F948" s="96">
        <f t="shared" si="112"/>
        <v>0.10313741975554247</v>
      </c>
      <c r="G948" s="97">
        <f t="shared" si="113"/>
        <v>65.333252462150796</v>
      </c>
      <c r="H948" s="98">
        <v>945</v>
      </c>
      <c r="I948" s="99">
        <f t="shared" si="114"/>
        <v>1.0637327353830961E-2</v>
      </c>
      <c r="J948" s="99">
        <f t="shared" si="115"/>
        <v>1101.0410827721166</v>
      </c>
      <c r="K948" s="100">
        <f t="shared" si="116"/>
        <v>33.181939105063115</v>
      </c>
      <c r="L948" s="101">
        <f t="shared" si="117"/>
        <v>28.166637562338536</v>
      </c>
      <c r="M948" s="102">
        <f t="shared" si="118"/>
        <v>56.333275124677073</v>
      </c>
      <c r="N948" s="102">
        <f t="shared" si="119"/>
        <v>-56.333275124677073</v>
      </c>
      <c r="X948" s="113">
        <v>4.6605876393110444E-2</v>
      </c>
      <c r="Y948" s="121">
        <v>75.23236644775892</v>
      </c>
      <c r="Z948" s="121">
        <v>53.519315946710606</v>
      </c>
      <c r="AA948" s="121">
        <v>-53.519315946710606</v>
      </c>
      <c r="AB948" s="122"/>
      <c r="AC948" s="106">
        <v>4.0430655900269161E-2</v>
      </c>
      <c r="AD948" s="123">
        <v>65.333252462150796</v>
      </c>
      <c r="AE948" s="124">
        <v>56.333275124677073</v>
      </c>
      <c r="AF948" s="124">
        <v>-56.333275124677073</v>
      </c>
    </row>
    <row r="949" spans="1:32">
      <c r="A949" s="49">
        <v>946</v>
      </c>
      <c r="B949" s="120">
        <v>4.5086119554204662E-2</v>
      </c>
      <c r="C949" s="94">
        <v>4.1309852670349909E-2</v>
      </c>
      <c r="D949" s="95">
        <v>0</v>
      </c>
      <c r="E949" s="59">
        <v>0.50226895419875695</v>
      </c>
      <c r="F949" s="96">
        <f t="shared" si="112"/>
        <v>-0.50226895419875695</v>
      </c>
      <c r="G949" s="97">
        <f t="shared" si="113"/>
        <v>64.830983507952041</v>
      </c>
      <c r="H949" s="98">
        <v>946</v>
      </c>
      <c r="I949" s="99">
        <f t="shared" si="114"/>
        <v>0.252274102351913</v>
      </c>
      <c r="J949" s="99">
        <f t="shared" si="115"/>
        <v>1101.2933568744686</v>
      </c>
      <c r="K949" s="100">
        <f t="shared" si="116"/>
        <v>33.185740264072287</v>
      </c>
      <c r="L949" s="101">
        <f t="shared" si="117"/>
        <v>28.168612594544367</v>
      </c>
      <c r="M949" s="102">
        <f t="shared" si="118"/>
        <v>56.337225189088734</v>
      </c>
      <c r="N949" s="102">
        <f t="shared" si="119"/>
        <v>-56.337225189088734</v>
      </c>
      <c r="X949" s="113">
        <v>4.6605876393110444E-2</v>
      </c>
      <c r="Y949" s="121">
        <v>75.17481524171842</v>
      </c>
      <c r="Z949" s="121">
        <v>53.519380621303824</v>
      </c>
      <c r="AA949" s="121">
        <v>-53.519380621303824</v>
      </c>
      <c r="AB949" s="122"/>
      <c r="AC949" s="106">
        <v>4.1309852670349909E-2</v>
      </c>
      <c r="AD949" s="123">
        <v>64.830983507952041</v>
      </c>
      <c r="AE949" s="124">
        <v>56.337225189088734</v>
      </c>
      <c r="AF949" s="124">
        <v>-56.337225189088734</v>
      </c>
    </row>
    <row r="950" spans="1:32">
      <c r="A950" s="49">
        <v>950</v>
      </c>
      <c r="B950" s="93">
        <v>4.5086119554204662E-2</v>
      </c>
      <c r="C950" s="94">
        <v>4.1309852670349909E-2</v>
      </c>
      <c r="D950" s="95">
        <v>0</v>
      </c>
      <c r="E950" s="59">
        <v>0.50226895419875695</v>
      </c>
      <c r="F950" s="96">
        <f t="shared" si="112"/>
        <v>-0.50226895419875695</v>
      </c>
      <c r="G950" s="97">
        <f t="shared" si="113"/>
        <v>64.328714553753287</v>
      </c>
      <c r="H950" s="98">
        <v>947</v>
      </c>
      <c r="I950" s="99">
        <f t="shared" si="114"/>
        <v>0.252274102351913</v>
      </c>
      <c r="J950" s="99">
        <f t="shared" si="115"/>
        <v>1101.5456309768206</v>
      </c>
      <c r="K950" s="100">
        <f t="shared" si="116"/>
        <v>33.189540987739207</v>
      </c>
      <c r="L950" s="101">
        <f t="shared" si="117"/>
        <v>28.170586914899399</v>
      </c>
      <c r="M950" s="102">
        <f t="shared" si="118"/>
        <v>56.341173829798798</v>
      </c>
      <c r="N950" s="102">
        <f t="shared" si="119"/>
        <v>-56.341173829798798</v>
      </c>
      <c r="X950" s="113">
        <v>4.6605876393110444E-2</v>
      </c>
      <c r="Y950" s="121">
        <v>76.08408089026635</v>
      </c>
      <c r="Z950" s="121">
        <v>53.535515494474403</v>
      </c>
      <c r="AA950" s="121">
        <v>-53.535515494474403</v>
      </c>
      <c r="AB950" s="122"/>
      <c r="AC950" s="106">
        <v>4.1309852670349909E-2</v>
      </c>
      <c r="AD950" s="123">
        <v>64.328714553753287</v>
      </c>
      <c r="AE950" s="124">
        <v>56.341173829798798</v>
      </c>
      <c r="AF950" s="124">
        <v>-56.341173829798798</v>
      </c>
    </row>
    <row r="951" spans="1:32">
      <c r="A951" s="49">
        <v>948</v>
      </c>
      <c r="B951" s="120">
        <v>4.5592705167173259E-2</v>
      </c>
      <c r="C951" s="94">
        <v>4.1309852670349909E-2</v>
      </c>
      <c r="D951" s="95">
        <v>0</v>
      </c>
      <c r="E951" s="59">
        <v>0.50907070594348403</v>
      </c>
      <c r="F951" s="96">
        <f t="shared" si="112"/>
        <v>-0.50907070594348403</v>
      </c>
      <c r="G951" s="97">
        <f t="shared" si="113"/>
        <v>63.8196438478098</v>
      </c>
      <c r="H951" s="98">
        <v>948</v>
      </c>
      <c r="I951" s="99">
        <f t="shared" si="114"/>
        <v>0.25915298364979716</v>
      </c>
      <c r="J951" s="99">
        <f t="shared" si="115"/>
        <v>1101.8047839604703</v>
      </c>
      <c r="K951" s="100">
        <f t="shared" si="116"/>
        <v>33.193444894443694</v>
      </c>
      <c r="L951" s="101">
        <f t="shared" si="117"/>
        <v>28.172614328939112</v>
      </c>
      <c r="M951" s="102">
        <f t="shared" si="118"/>
        <v>56.345228657878224</v>
      </c>
      <c r="N951" s="102">
        <f t="shared" si="119"/>
        <v>-56.345228657878224</v>
      </c>
      <c r="X951" s="113">
        <v>4.6605876393110444E-2</v>
      </c>
      <c r="Y951" s="121">
        <v>75.987872604325673</v>
      </c>
      <c r="Z951" s="121">
        <v>53.535696031505871</v>
      </c>
      <c r="AA951" s="121">
        <v>-53.535696031505871</v>
      </c>
      <c r="AB951" s="122"/>
      <c r="AC951" s="106">
        <v>4.1309852670349909E-2</v>
      </c>
      <c r="AD951" s="123">
        <v>63.8196438478098</v>
      </c>
      <c r="AE951" s="124">
        <v>56.345228657878224</v>
      </c>
      <c r="AF951" s="124">
        <v>-56.345228657878224</v>
      </c>
    </row>
    <row r="952" spans="1:32">
      <c r="A952" s="49">
        <v>947</v>
      </c>
      <c r="B952" s="93">
        <v>4.6099290780141848E-2</v>
      </c>
      <c r="C952" s="94">
        <v>4.1309852670349909E-2</v>
      </c>
      <c r="D952" s="95">
        <v>0</v>
      </c>
      <c r="E952" s="59">
        <v>0.51588788275011732</v>
      </c>
      <c r="F952" s="96">
        <f t="shared" si="112"/>
        <v>-0.51588788275011732</v>
      </c>
      <c r="G952" s="97">
        <f t="shared" si="113"/>
        <v>63.303755965059686</v>
      </c>
      <c r="H952" s="98">
        <v>949</v>
      </c>
      <c r="I952" s="99">
        <f t="shared" si="114"/>
        <v>0.26614030756839879</v>
      </c>
      <c r="J952" s="99">
        <f t="shared" si="115"/>
        <v>1102.0709242680387</v>
      </c>
      <c r="K952" s="100">
        <f t="shared" si="116"/>
        <v>33.197453581081163</v>
      </c>
      <c r="L952" s="101">
        <f t="shared" si="117"/>
        <v>28.17469562491803</v>
      </c>
      <c r="M952" s="102">
        <f t="shared" si="118"/>
        <v>56.34939124983606</v>
      </c>
      <c r="N952" s="102">
        <f t="shared" si="119"/>
        <v>-56.34939124983606</v>
      </c>
      <c r="X952" s="113">
        <v>4.6605876393110444E-2</v>
      </c>
      <c r="Y952" s="121">
        <v>75.855558979241707</v>
      </c>
      <c r="Z952" s="121">
        <v>53.536037493766862</v>
      </c>
      <c r="AA952" s="121">
        <v>-53.536037493766862</v>
      </c>
      <c r="AB952" s="122"/>
      <c r="AC952" s="106">
        <v>4.1309852670349909E-2</v>
      </c>
      <c r="AD952" s="123">
        <v>63.303755965059686</v>
      </c>
      <c r="AE952" s="124">
        <v>56.34939124983606</v>
      </c>
      <c r="AF952" s="124">
        <v>-56.34939124983606</v>
      </c>
    </row>
    <row r="953" spans="1:32">
      <c r="A953" s="49">
        <v>949</v>
      </c>
      <c r="B953" s="120">
        <v>4.6099290780141848E-2</v>
      </c>
      <c r="C953" s="94">
        <v>4.1309852670349909E-2</v>
      </c>
      <c r="D953" s="95">
        <v>1</v>
      </c>
      <c r="E953" s="59">
        <v>0.51588788275011732</v>
      </c>
      <c r="F953" s="96">
        <f t="shared" si="112"/>
        <v>0.48411211724988268</v>
      </c>
      <c r="G953" s="97">
        <f t="shared" si="113"/>
        <v>63.787868082309572</v>
      </c>
      <c r="H953" s="98">
        <v>950</v>
      </c>
      <c r="I953" s="99">
        <f t="shared" si="114"/>
        <v>0.23436454206816415</v>
      </c>
      <c r="J953" s="99">
        <f t="shared" si="115"/>
        <v>1102.3052888101067</v>
      </c>
      <c r="K953" s="100">
        <f t="shared" si="116"/>
        <v>33.200983250652484</v>
      </c>
      <c r="L953" s="101">
        <f t="shared" si="117"/>
        <v>28.176527769409493</v>
      </c>
      <c r="M953" s="102">
        <f t="shared" si="118"/>
        <v>56.353055538818985</v>
      </c>
      <c r="N953" s="102">
        <f t="shared" si="119"/>
        <v>-56.353055538818985</v>
      </c>
      <c r="X953" s="113">
        <v>4.6605876393110444E-2</v>
      </c>
      <c r="Y953" s="121">
        <v>75.608687363651171</v>
      </c>
      <c r="Z953" s="121">
        <v>53.537226141383933</v>
      </c>
      <c r="AA953" s="121">
        <v>-53.537226141383933</v>
      </c>
      <c r="AB953" s="122"/>
      <c r="AC953" s="106">
        <v>4.1309852670349909E-2</v>
      </c>
      <c r="AD953" s="123">
        <v>63.787868082309572</v>
      </c>
      <c r="AE953" s="124">
        <v>56.353055538818985</v>
      </c>
      <c r="AF953" s="124">
        <v>-56.353055538818985</v>
      </c>
    </row>
    <row r="954" spans="1:32">
      <c r="A954" s="49">
        <v>951</v>
      </c>
      <c r="B954" s="120">
        <v>4.6099290780141848E-2</v>
      </c>
      <c r="C954" s="94">
        <v>4.1309852670349909E-2</v>
      </c>
      <c r="D954" s="95">
        <v>0</v>
      </c>
      <c r="E954" s="59">
        <v>0.51588788275011732</v>
      </c>
      <c r="F954" s="96">
        <f t="shared" si="112"/>
        <v>-0.51588788275011732</v>
      </c>
      <c r="G954" s="97">
        <f t="shared" si="113"/>
        <v>63.271980199559458</v>
      </c>
      <c r="H954" s="98">
        <v>951</v>
      </c>
      <c r="I954" s="99">
        <f t="shared" si="114"/>
        <v>0.26614030756839879</v>
      </c>
      <c r="J954" s="99">
        <f t="shared" si="115"/>
        <v>1102.5714291176751</v>
      </c>
      <c r="K954" s="100">
        <f t="shared" si="116"/>
        <v>33.204991027218711</v>
      </c>
      <c r="L954" s="101">
        <f t="shared" si="117"/>
        <v>28.178607576579701</v>
      </c>
      <c r="M954" s="102">
        <f t="shared" si="118"/>
        <v>56.357215153159402</v>
      </c>
      <c r="N954" s="102">
        <f t="shared" si="119"/>
        <v>-56.357215153159402</v>
      </c>
      <c r="X954" s="113">
        <v>4.6605876393110444E-2</v>
      </c>
      <c r="Y954" s="121">
        <v>75.366960284151617</v>
      </c>
      <c r="Z954" s="121">
        <v>53.538365674020071</v>
      </c>
      <c r="AA954" s="121">
        <v>-53.538365674020071</v>
      </c>
      <c r="AB954" s="122"/>
      <c r="AC954" s="106">
        <v>4.1309852670349909E-2</v>
      </c>
      <c r="AD954" s="123">
        <v>63.271980199559458</v>
      </c>
      <c r="AE954" s="124">
        <v>56.357215153159402</v>
      </c>
      <c r="AF954" s="124">
        <v>-56.357215153159402</v>
      </c>
    </row>
    <row r="955" spans="1:32">
      <c r="A955" s="49">
        <v>952</v>
      </c>
      <c r="B955" s="93">
        <v>4.6099290780141848E-2</v>
      </c>
      <c r="C955" s="94">
        <v>4.1309852670349909E-2</v>
      </c>
      <c r="D955" s="95">
        <v>0</v>
      </c>
      <c r="E955" s="59">
        <v>0.51588788275011732</v>
      </c>
      <c r="F955" s="96">
        <f t="shared" si="112"/>
        <v>-0.51588788275011732</v>
      </c>
      <c r="G955" s="97">
        <f t="shared" si="113"/>
        <v>62.756092316809344</v>
      </c>
      <c r="H955" s="98">
        <v>952</v>
      </c>
      <c r="I955" s="99">
        <f t="shared" si="114"/>
        <v>0.26614030756839879</v>
      </c>
      <c r="J955" s="99">
        <f t="shared" si="115"/>
        <v>1102.8375694252434</v>
      </c>
      <c r="K955" s="100">
        <f t="shared" si="116"/>
        <v>33.208998320112627</v>
      </c>
      <c r="L955" s="101">
        <f t="shared" si="117"/>
        <v>28.180686592337718</v>
      </c>
      <c r="M955" s="102">
        <f t="shared" si="118"/>
        <v>56.361373184675436</v>
      </c>
      <c r="N955" s="102">
        <f t="shared" si="119"/>
        <v>-56.361373184675436</v>
      </c>
      <c r="X955" s="113">
        <v>4.6605876393110444E-2</v>
      </c>
      <c r="Y955" s="121">
        <v>74.077961512743386</v>
      </c>
      <c r="Z955" s="121">
        <v>53.570731149186201</v>
      </c>
      <c r="AA955" s="121">
        <v>-53.570731149186201</v>
      </c>
      <c r="AB955" s="122"/>
      <c r="AC955" s="106">
        <v>4.1309852670349909E-2</v>
      </c>
      <c r="AD955" s="123">
        <v>62.756092316809344</v>
      </c>
      <c r="AE955" s="124">
        <v>56.361373184675436</v>
      </c>
      <c r="AF955" s="124">
        <v>-56.361373184675436</v>
      </c>
    </row>
    <row r="956" spans="1:32">
      <c r="A956" s="49">
        <v>956</v>
      </c>
      <c r="B956" s="93">
        <v>4.0020263424518747E-2</v>
      </c>
      <c r="C956" s="94">
        <v>4.2027907635642452E-2</v>
      </c>
      <c r="D956" s="95">
        <v>0</v>
      </c>
      <c r="E956" s="59">
        <v>0.71946277405827153</v>
      </c>
      <c r="F956" s="96">
        <f t="shared" si="112"/>
        <v>-0.71946277405827153</v>
      </c>
      <c r="G956" s="97">
        <f t="shared" si="113"/>
        <v>62.036629542751072</v>
      </c>
      <c r="H956" s="98">
        <v>953</v>
      </c>
      <c r="I956" s="99">
        <f t="shared" si="114"/>
        <v>0.51762668325562344</v>
      </c>
      <c r="J956" s="99">
        <f t="shared" si="115"/>
        <v>1103.3551961084991</v>
      </c>
      <c r="K956" s="100">
        <f t="shared" si="116"/>
        <v>33.216790876129188</v>
      </c>
      <c r="L956" s="101">
        <f t="shared" si="117"/>
        <v>28.184727885483124</v>
      </c>
      <c r="M956" s="102">
        <f t="shared" si="118"/>
        <v>56.369455770966248</v>
      </c>
      <c r="N956" s="102">
        <f t="shared" si="119"/>
        <v>-56.369455770966248</v>
      </c>
      <c r="X956" s="113">
        <v>4.6605876393110444E-2</v>
      </c>
      <c r="Y956" s="121">
        <v>73.641340724885524</v>
      </c>
      <c r="Z956" s="121">
        <v>53.57444007360413</v>
      </c>
      <c r="AA956" s="121">
        <v>-53.57444007360413</v>
      </c>
      <c r="AB956" s="122"/>
      <c r="AC956" s="106">
        <v>4.2027907635642452E-2</v>
      </c>
      <c r="AD956" s="123">
        <v>62.036629542751072</v>
      </c>
      <c r="AE956" s="124">
        <v>56.369455770966248</v>
      </c>
      <c r="AF956" s="124">
        <v>-56.369455770966248</v>
      </c>
    </row>
    <row r="957" spans="1:32">
      <c r="A957" s="49">
        <v>953</v>
      </c>
      <c r="B957" s="93">
        <v>4.3059777102330297E-2</v>
      </c>
      <c r="C957" s="94">
        <v>4.2027907635642452E-2</v>
      </c>
      <c r="D957" s="95">
        <v>0</v>
      </c>
      <c r="E957" s="59">
        <v>0.78574476043939201</v>
      </c>
      <c r="F957" s="96">
        <f t="shared" si="112"/>
        <v>-0.78574476043939201</v>
      </c>
      <c r="G957" s="97">
        <f t="shared" si="113"/>
        <v>61.25088478231168</v>
      </c>
      <c r="H957" s="98">
        <v>954</v>
      </c>
      <c r="I957" s="99">
        <f t="shared" si="114"/>
        <v>0.61739482855795758</v>
      </c>
      <c r="J957" s="99">
        <f t="shared" si="115"/>
        <v>1103.972590937057</v>
      </c>
      <c r="K957" s="100">
        <f t="shared" si="116"/>
        <v>33.226082991184157</v>
      </c>
      <c r="L957" s="101">
        <f t="shared" si="117"/>
        <v>28.189544191323577</v>
      </c>
      <c r="M957" s="102">
        <f t="shared" si="118"/>
        <v>56.379088382647154</v>
      </c>
      <c r="N957" s="102">
        <f t="shared" si="119"/>
        <v>-56.379088382647154</v>
      </c>
      <c r="X957" s="113">
        <v>4.6605876393110444E-2</v>
      </c>
      <c r="Y957" s="121">
        <v>72.74572657641454</v>
      </c>
      <c r="Z957" s="121">
        <v>53.590035339704087</v>
      </c>
      <c r="AA957" s="121">
        <v>-53.590035339704087</v>
      </c>
      <c r="AB957" s="122"/>
      <c r="AC957" s="106">
        <v>4.2027907635642452E-2</v>
      </c>
      <c r="AD957" s="123">
        <v>61.25088478231168</v>
      </c>
      <c r="AE957" s="124">
        <v>56.379088382647154</v>
      </c>
      <c r="AF957" s="124">
        <v>-56.379088382647154</v>
      </c>
    </row>
    <row r="958" spans="1:32">
      <c r="A958" s="49">
        <v>957</v>
      </c>
      <c r="B958" s="93">
        <v>4.4072948328267483E-2</v>
      </c>
      <c r="C958" s="94">
        <v>4.2027907635642452E-2</v>
      </c>
      <c r="D958" s="95">
        <v>0</v>
      </c>
      <c r="E958" s="59">
        <v>0.80805505611061512</v>
      </c>
      <c r="F958" s="96">
        <f t="shared" si="112"/>
        <v>-0.80805505611061512</v>
      </c>
      <c r="G958" s="97">
        <f t="shared" si="113"/>
        <v>60.442829726201062</v>
      </c>
      <c r="H958" s="98">
        <v>955</v>
      </c>
      <c r="I958" s="99">
        <f t="shared" si="114"/>
        <v>0.65295297370592931</v>
      </c>
      <c r="J958" s="99">
        <f t="shared" si="115"/>
        <v>1104.6255439107629</v>
      </c>
      <c r="K958" s="100">
        <f t="shared" si="116"/>
        <v>33.235907448281942</v>
      </c>
      <c r="L958" s="101">
        <f t="shared" si="117"/>
        <v>28.19463325819742</v>
      </c>
      <c r="M958" s="102">
        <f t="shared" si="118"/>
        <v>56.389266516394841</v>
      </c>
      <c r="N958" s="102">
        <f t="shared" si="119"/>
        <v>-56.389266516394841</v>
      </c>
      <c r="X958" s="113">
        <v>4.6605876393110444E-2</v>
      </c>
      <c r="Y958" s="121">
        <v>71.850112427943557</v>
      </c>
      <c r="Z958" s="121">
        <v>53.605613883669442</v>
      </c>
      <c r="AA958" s="121">
        <v>-53.605613883669442</v>
      </c>
      <c r="AB958" s="122"/>
      <c r="AC958" s="106">
        <v>4.2027907635642452E-2</v>
      </c>
      <c r="AD958" s="123">
        <v>60.442829726201062</v>
      </c>
      <c r="AE958" s="124">
        <v>56.389266516394841</v>
      </c>
      <c r="AF958" s="124">
        <v>-56.389266516394841</v>
      </c>
    </row>
    <row r="959" spans="1:32">
      <c r="A959" s="49">
        <v>954</v>
      </c>
      <c r="B959" s="93">
        <v>4.9138804457953399E-2</v>
      </c>
      <c r="C959" s="94">
        <v>4.2027907635642452E-2</v>
      </c>
      <c r="D959" s="95">
        <v>0</v>
      </c>
      <c r="E959" s="59">
        <v>0.92114223030834763</v>
      </c>
      <c r="F959" s="96">
        <f t="shared" si="112"/>
        <v>-0.92114223030834763</v>
      </c>
      <c r="G959" s="97">
        <f t="shared" si="113"/>
        <v>59.521687495892714</v>
      </c>
      <c r="H959" s="98">
        <v>956</v>
      </c>
      <c r="I959" s="99">
        <f t="shared" si="114"/>
        <v>0.84850300845743698</v>
      </c>
      <c r="J959" s="99">
        <f t="shared" si="115"/>
        <v>1105.4740469192202</v>
      </c>
      <c r="K959" s="100">
        <f t="shared" si="116"/>
        <v>33.248669851878589</v>
      </c>
      <c r="L959" s="101">
        <f t="shared" si="117"/>
        <v>28.201239322663628</v>
      </c>
      <c r="M959" s="102">
        <f t="shared" si="118"/>
        <v>56.402478645327257</v>
      </c>
      <c r="N959" s="102">
        <f t="shared" si="119"/>
        <v>-56.402478645327257</v>
      </c>
      <c r="X959" s="113">
        <v>4.6605876393110444E-2</v>
      </c>
      <c r="Y959" s="121">
        <v>71.389727645724577</v>
      </c>
      <c r="Z959" s="121">
        <v>53.609727580741861</v>
      </c>
      <c r="AA959" s="121">
        <v>-53.609727580741861</v>
      </c>
      <c r="AB959" s="122"/>
      <c r="AC959" s="106">
        <v>4.2027907635642452E-2</v>
      </c>
      <c r="AD959" s="123">
        <v>59.521687495892714</v>
      </c>
      <c r="AE959" s="124">
        <v>56.402478645327257</v>
      </c>
      <c r="AF959" s="124">
        <v>-56.402478645327257</v>
      </c>
    </row>
    <row r="960" spans="1:32">
      <c r="A960" s="49">
        <v>955</v>
      </c>
      <c r="B960" s="93">
        <v>9.6757852077001022E-2</v>
      </c>
      <c r="C960" s="94">
        <v>4.2027907635642452E-2</v>
      </c>
      <c r="D960" s="95">
        <v>0</v>
      </c>
      <c r="E960" s="59">
        <v>2.0824702144423686</v>
      </c>
      <c r="F960" s="96">
        <f t="shared" si="112"/>
        <v>-2.0824702144423686</v>
      </c>
      <c r="G960" s="97">
        <f t="shared" si="113"/>
        <v>57.439217281450347</v>
      </c>
      <c r="H960" s="98">
        <v>957</v>
      </c>
      <c r="I960" s="99">
        <f t="shared" si="114"/>
        <v>4.3366821940396445</v>
      </c>
      <c r="J960" s="99">
        <f t="shared" si="115"/>
        <v>1109.8107291132599</v>
      </c>
      <c r="K960" s="100">
        <f t="shared" si="116"/>
        <v>33.313821892920963</v>
      </c>
      <c r="L960" s="101">
        <f t="shared" si="117"/>
        <v>28.23487758653868</v>
      </c>
      <c r="M960" s="102">
        <f t="shared" si="118"/>
        <v>56.46975517307736</v>
      </c>
      <c r="N960" s="102">
        <f t="shared" si="119"/>
        <v>-56.46975517307736</v>
      </c>
      <c r="X960" s="113">
        <v>4.6605876393110444E-2</v>
      </c>
      <c r="Y960" s="121">
        <v>70.8626119951482</v>
      </c>
      <c r="Z960" s="121">
        <v>53.61511846390124</v>
      </c>
      <c r="AA960" s="121">
        <v>-53.61511846390124</v>
      </c>
      <c r="AB960" s="122"/>
      <c r="AC960" s="106">
        <v>4.2027907635642452E-2</v>
      </c>
      <c r="AD960" s="123">
        <v>57.439217281450347</v>
      </c>
      <c r="AE960" s="124">
        <v>56.46975517307736</v>
      </c>
      <c r="AF960" s="124">
        <v>-56.46975517307736</v>
      </c>
    </row>
    <row r="961" spans="1:32">
      <c r="A961" s="49">
        <v>958</v>
      </c>
      <c r="B961" s="93">
        <v>3.1408308004052685E-2</v>
      </c>
      <c r="C961" s="94">
        <v>4.2428105964017568E-2</v>
      </c>
      <c r="D961" s="95">
        <v>1</v>
      </c>
      <c r="E961" s="59">
        <v>0.54222359191465919</v>
      </c>
      <c r="F961" s="96">
        <f t="shared" si="112"/>
        <v>0.45777640808534081</v>
      </c>
      <c r="G961" s="97">
        <f t="shared" si="113"/>
        <v>57.896993689535691</v>
      </c>
      <c r="H961" s="98">
        <v>958</v>
      </c>
      <c r="I961" s="99">
        <f t="shared" si="114"/>
        <v>0.20955923979951649</v>
      </c>
      <c r="J961" s="99">
        <f t="shared" si="115"/>
        <v>1110.0202883530594</v>
      </c>
      <c r="K961" s="100">
        <f t="shared" si="116"/>
        <v>33.316966974096836</v>
      </c>
      <c r="L961" s="101">
        <f t="shared" si="117"/>
        <v>28.236497774203741</v>
      </c>
      <c r="M961" s="102">
        <f t="shared" si="118"/>
        <v>56.472995548407482</v>
      </c>
      <c r="N961" s="102">
        <f t="shared" si="119"/>
        <v>-56.472995548407482</v>
      </c>
      <c r="X961" s="113">
        <v>4.6605876393110444E-2</v>
      </c>
      <c r="Y961" s="121">
        <v>72.335496344571823</v>
      </c>
      <c r="Z961" s="121">
        <v>53.657140243586575</v>
      </c>
      <c r="AA961" s="121">
        <v>-53.657140243586575</v>
      </c>
      <c r="AB961" s="122"/>
      <c r="AC961" s="106">
        <v>4.2428105964017568E-2</v>
      </c>
      <c r="AD961" s="123">
        <v>57.896993689535691</v>
      </c>
      <c r="AE961" s="124">
        <v>56.472995548407482</v>
      </c>
      <c r="AF961" s="124">
        <v>-56.472995548407482</v>
      </c>
    </row>
    <row r="962" spans="1:32">
      <c r="A962" s="49">
        <v>960</v>
      </c>
      <c r="B962" s="120">
        <v>3.596757852077001E-2</v>
      </c>
      <c r="C962" s="94">
        <v>4.2428105964017568E-2</v>
      </c>
      <c r="D962" s="95">
        <v>0</v>
      </c>
      <c r="E962" s="59">
        <v>0.63833121923235892</v>
      </c>
      <c r="F962" s="96">
        <f t="shared" si="112"/>
        <v>-0.63833121923235892</v>
      </c>
      <c r="G962" s="97">
        <f t="shared" si="113"/>
        <v>57.258662470303335</v>
      </c>
      <c r="H962" s="98">
        <v>959</v>
      </c>
      <c r="I962" s="99">
        <f t="shared" si="114"/>
        <v>0.40746674544666989</v>
      </c>
      <c r="J962" s="99">
        <f t="shared" si="115"/>
        <v>1110.4277550985062</v>
      </c>
      <c r="K962" s="100">
        <f t="shared" si="116"/>
        <v>33.323081416617313</v>
      </c>
      <c r="L962" s="101">
        <f t="shared" si="117"/>
        <v>28.23964666935596</v>
      </c>
      <c r="M962" s="102">
        <f t="shared" si="118"/>
        <v>56.479293338711919</v>
      </c>
      <c r="N962" s="102">
        <f t="shared" si="119"/>
        <v>-56.479293338711919</v>
      </c>
      <c r="X962" s="113">
        <v>4.6605876393110444E-2</v>
      </c>
      <c r="Y962" s="121">
        <v>71.2469428941194</v>
      </c>
      <c r="Z962" s="121">
        <v>53.680041619599933</v>
      </c>
      <c r="AA962" s="121">
        <v>-53.680041619599933</v>
      </c>
      <c r="AB962" s="122"/>
      <c r="AC962" s="106">
        <v>4.2428105964017568E-2</v>
      </c>
      <c r="AD962" s="123">
        <v>57.258662470303335</v>
      </c>
      <c r="AE962" s="124">
        <v>56.479293338711919</v>
      </c>
      <c r="AF962" s="124">
        <v>-56.479293338711919</v>
      </c>
    </row>
    <row r="963" spans="1:32">
      <c r="A963" s="49">
        <v>959</v>
      </c>
      <c r="B963" s="120">
        <v>4.6099290780141848E-2</v>
      </c>
      <c r="C963" s="94">
        <v>4.2428105964017568E-2</v>
      </c>
      <c r="D963" s="95">
        <v>0</v>
      </c>
      <c r="E963" s="59">
        <v>0.86060253493952943</v>
      </c>
      <c r="F963" s="96">
        <f t="shared" si="112"/>
        <v>-0.86060253493952943</v>
      </c>
      <c r="G963" s="97">
        <f t="shared" si="113"/>
        <v>56.398059935363804</v>
      </c>
      <c r="H963" s="98">
        <v>960</v>
      </c>
      <c r="I963" s="99">
        <f t="shared" si="114"/>
        <v>0.74063672314434392</v>
      </c>
      <c r="J963" s="99">
        <f t="shared" si="115"/>
        <v>1111.1683918216504</v>
      </c>
      <c r="K963" s="100">
        <f t="shared" si="116"/>
        <v>33.334192532918067</v>
      </c>
      <c r="L963" s="101">
        <f t="shared" si="117"/>
        <v>28.245365576356932</v>
      </c>
      <c r="M963" s="102">
        <f t="shared" si="118"/>
        <v>56.490731152713863</v>
      </c>
      <c r="N963" s="102">
        <f t="shared" si="119"/>
        <v>-56.490731152713863</v>
      </c>
      <c r="X963" s="113">
        <v>4.6605876393110444E-2</v>
      </c>
      <c r="Y963" s="121">
        <v>70.158389443666977</v>
      </c>
      <c r="Z963" s="121">
        <v>53.702906686081647</v>
      </c>
      <c r="AA963" s="121">
        <v>-53.702906686081647</v>
      </c>
      <c r="AB963" s="122"/>
      <c r="AC963" s="106">
        <v>4.2428105964017568E-2</v>
      </c>
      <c r="AD963" s="123">
        <v>56.398059935363804</v>
      </c>
      <c r="AE963" s="124">
        <v>56.490731152713863</v>
      </c>
      <c r="AF963" s="124">
        <v>-56.490731152713863</v>
      </c>
    </row>
    <row r="964" spans="1:32">
      <c r="A964" s="49">
        <v>961</v>
      </c>
      <c r="B964" s="120">
        <v>3.3941236068895646E-2</v>
      </c>
      <c r="C964" s="94">
        <v>4.2753931151721207E-2</v>
      </c>
      <c r="D964" s="95">
        <v>1</v>
      </c>
      <c r="E964" s="59">
        <v>0.59991078707490819</v>
      </c>
      <c r="F964" s="96">
        <f t="shared" si="112"/>
        <v>0.40008921292509181</v>
      </c>
      <c r="G964" s="97">
        <f t="shared" si="113"/>
        <v>56.798149148288893</v>
      </c>
      <c r="H964" s="98">
        <v>961</v>
      </c>
      <c r="I964" s="99">
        <f t="shared" si="114"/>
        <v>0.16007137829901946</v>
      </c>
      <c r="J964" s="99">
        <f t="shared" si="115"/>
        <v>1111.3284631999495</v>
      </c>
      <c r="K964" s="100">
        <f t="shared" si="116"/>
        <v>33.336593455239985</v>
      </c>
      <c r="L964" s="101">
        <f t="shared" si="117"/>
        <v>28.246600785013129</v>
      </c>
      <c r="M964" s="102">
        <f t="shared" si="118"/>
        <v>56.493201570026258</v>
      </c>
      <c r="N964" s="102">
        <f t="shared" si="119"/>
        <v>-56.493201570026258</v>
      </c>
      <c r="X964" s="113">
        <v>4.6605876393110444E-2</v>
      </c>
      <c r="Y964" s="121">
        <v>70.069835993214554</v>
      </c>
      <c r="Z964" s="121">
        <v>53.703057880923502</v>
      </c>
      <c r="AA964" s="121">
        <v>-53.703057880923502</v>
      </c>
      <c r="AB964" s="122"/>
      <c r="AC964" s="106">
        <v>4.2753931151721207E-2</v>
      </c>
      <c r="AD964" s="123">
        <v>56.798149148288893</v>
      </c>
      <c r="AE964" s="124">
        <v>56.493201570026258</v>
      </c>
      <c r="AF964" s="124">
        <v>-56.493201570026258</v>
      </c>
    </row>
    <row r="965" spans="1:32">
      <c r="A965" s="49">
        <v>962</v>
      </c>
      <c r="B965" s="120">
        <v>4.4072948328267483E-2</v>
      </c>
      <c r="C965" s="94">
        <v>4.2838929026774338E-2</v>
      </c>
      <c r="D965" s="95">
        <v>0</v>
      </c>
      <c r="E965" s="59">
        <v>0.82443176347713254</v>
      </c>
      <c r="F965" s="96">
        <f t="shared" ref="F965:F1028" si="120">D965-E965</f>
        <v>-0.82443176347713254</v>
      </c>
      <c r="G965" s="97">
        <f t="shared" ref="G965:G1028" si="121">G964+F965</f>
        <v>55.973717384811764</v>
      </c>
      <c r="H965" s="98">
        <v>962</v>
      </c>
      <c r="I965" s="99">
        <f t="shared" ref="I965:I1028" si="122">F965^2</f>
        <v>0.67968773263001458</v>
      </c>
      <c r="J965" s="99">
        <f t="shared" ref="J965:J1028" si="123">J964+I965</f>
        <v>1112.0081509325796</v>
      </c>
      <c r="K965" s="100">
        <f t="shared" ref="K965:K1028" si="124">SQRT(J965)</f>
        <v>33.346786215954602</v>
      </c>
      <c r="L965" s="101">
        <f t="shared" ref="L965:L1028" si="125">K965*SQRT(1-J965/$J$1503)</f>
        <v>28.251842505968451</v>
      </c>
      <c r="M965" s="102">
        <f t="shared" ref="M965:M1028" si="126">2*L965</f>
        <v>56.503685011936902</v>
      </c>
      <c r="N965" s="102">
        <f t="shared" ref="N965:N1028" si="127">-2*L965</f>
        <v>-56.503685011936902</v>
      </c>
      <c r="X965" s="113">
        <v>4.6605876393110444E-2</v>
      </c>
      <c r="Y965" s="121">
        <v>67.843984767342405</v>
      </c>
      <c r="Z965" s="121">
        <v>53.798266239708653</v>
      </c>
      <c r="AA965" s="121">
        <v>-53.798266239708653</v>
      </c>
      <c r="AB965" s="122"/>
      <c r="AC965" s="106">
        <v>4.2838929026774338E-2</v>
      </c>
      <c r="AD965" s="123">
        <v>55.973717384811764</v>
      </c>
      <c r="AE965" s="124">
        <v>56.503685011936902</v>
      </c>
      <c r="AF965" s="124">
        <v>-56.503685011936902</v>
      </c>
    </row>
    <row r="966" spans="1:32">
      <c r="A966" s="49">
        <v>963</v>
      </c>
      <c r="B966" s="93">
        <v>4.559270516717325E-3</v>
      </c>
      <c r="C966" s="94">
        <v>4.2874344808046465E-2</v>
      </c>
      <c r="D966" s="95">
        <v>0</v>
      </c>
      <c r="E966" s="59">
        <v>5.3752617107450315E-2</v>
      </c>
      <c r="F966" s="96">
        <f t="shared" si="120"/>
        <v>-5.3752617107450315E-2</v>
      </c>
      <c r="G966" s="97">
        <f t="shared" si="121"/>
        <v>55.919964767704315</v>
      </c>
      <c r="H966" s="98">
        <v>963</v>
      </c>
      <c r="I966" s="99">
        <f t="shared" si="122"/>
        <v>2.8893438459001602E-3</v>
      </c>
      <c r="J966" s="99">
        <f t="shared" si="123"/>
        <v>1112.0110402764255</v>
      </c>
      <c r="K966" s="100">
        <f t="shared" si="124"/>
        <v>33.3468295385997</v>
      </c>
      <c r="L966" s="101">
        <f t="shared" si="125"/>
        <v>28.251864777522549</v>
      </c>
      <c r="M966" s="102">
        <f t="shared" si="126"/>
        <v>56.503729555045098</v>
      </c>
      <c r="N966" s="102">
        <f t="shared" si="127"/>
        <v>-56.503729555045098</v>
      </c>
      <c r="X966" s="113">
        <v>4.6605876393110444E-2</v>
      </c>
      <c r="Y966" s="121">
        <v>73.238971904173681</v>
      </c>
      <c r="Z966" s="121">
        <v>54.344964036544525</v>
      </c>
      <c r="AA966" s="121">
        <v>-54.344964036544525</v>
      </c>
      <c r="AB966" s="122"/>
      <c r="AC966" s="106">
        <v>4.2874344808046465E-2</v>
      </c>
      <c r="AD966" s="123">
        <v>55.919964767704315</v>
      </c>
      <c r="AE966" s="124">
        <v>56.503729555045098</v>
      </c>
      <c r="AF966" s="124">
        <v>-56.503729555045098</v>
      </c>
    </row>
    <row r="967" spans="1:32">
      <c r="A967" s="49">
        <v>965</v>
      </c>
      <c r="B967" s="93">
        <v>4.4579533941236073E-2</v>
      </c>
      <c r="C967" s="94">
        <v>4.3348916277093072E-2</v>
      </c>
      <c r="D967" s="95">
        <v>2</v>
      </c>
      <c r="E967" s="59">
        <v>0.84764595323064051</v>
      </c>
      <c r="F967" s="96">
        <f t="shared" si="120"/>
        <v>1.1523540467693594</v>
      </c>
      <c r="G967" s="97">
        <f t="shared" si="121"/>
        <v>57.072318814473675</v>
      </c>
      <c r="H967" s="98">
        <v>964</v>
      </c>
      <c r="I967" s="99">
        <f t="shared" si="122"/>
        <v>1.3279198491057189</v>
      </c>
      <c r="J967" s="99">
        <f t="shared" si="123"/>
        <v>1113.3389601255312</v>
      </c>
      <c r="K967" s="100">
        <f t="shared" si="124"/>
        <v>33.366734334146805</v>
      </c>
      <c r="L967" s="101">
        <f t="shared" si="125"/>
        <v>28.262090817084403</v>
      </c>
      <c r="M967" s="102">
        <f t="shared" si="126"/>
        <v>56.524181634168805</v>
      </c>
      <c r="N967" s="102">
        <f t="shared" si="127"/>
        <v>-56.524181634168805</v>
      </c>
      <c r="X967" s="113">
        <v>4.7112462006079034E-2</v>
      </c>
      <c r="Y967" s="121">
        <v>75.060520767013841</v>
      </c>
      <c r="Z967" s="121">
        <v>54.405934452390817</v>
      </c>
      <c r="AA967" s="121">
        <v>-54.405934452390817</v>
      </c>
      <c r="AB967" s="122"/>
      <c r="AC967" s="106">
        <v>4.3348916277093072E-2</v>
      </c>
      <c r="AD967" s="123">
        <v>57.072318814473675</v>
      </c>
      <c r="AE967" s="124">
        <v>56.524181634168805</v>
      </c>
      <c r="AF967" s="124">
        <v>-56.524181634168805</v>
      </c>
    </row>
    <row r="968" spans="1:32">
      <c r="A968" s="49">
        <v>967</v>
      </c>
      <c r="B968" s="93">
        <v>4.5086119554204662E-2</v>
      </c>
      <c r="C968" s="94">
        <v>4.3348916277093072E-2</v>
      </c>
      <c r="D968" s="95">
        <v>1</v>
      </c>
      <c r="E968" s="59">
        <v>0.85925540954575252</v>
      </c>
      <c r="F968" s="96">
        <f t="shared" si="120"/>
        <v>0.14074459045424748</v>
      </c>
      <c r="G968" s="97">
        <f t="shared" si="121"/>
        <v>57.213063404927922</v>
      </c>
      <c r="H968" s="98">
        <v>965</v>
      </c>
      <c r="I968" s="99">
        <f t="shared" si="122"/>
        <v>1.9809039742133848E-2</v>
      </c>
      <c r="J968" s="99">
        <f t="shared" si="123"/>
        <v>1113.3587691652733</v>
      </c>
      <c r="K968" s="100">
        <f t="shared" si="124"/>
        <v>33.367031170981832</v>
      </c>
      <c r="L968" s="101">
        <f t="shared" si="125"/>
        <v>28.262243214571061</v>
      </c>
      <c r="M968" s="102">
        <f t="shared" si="126"/>
        <v>56.524486429142122</v>
      </c>
      <c r="N968" s="102">
        <f t="shared" si="127"/>
        <v>-56.524486429142122</v>
      </c>
      <c r="X968" s="113">
        <v>4.7112462006079034E-2</v>
      </c>
      <c r="Y968" s="121">
        <v>74.865329502993688</v>
      </c>
      <c r="Z968" s="121">
        <v>54.4066329596942</v>
      </c>
      <c r="AA968" s="121">
        <v>-54.4066329596942</v>
      </c>
      <c r="AB968" s="122"/>
      <c r="AC968" s="106">
        <v>4.3348916277093072E-2</v>
      </c>
      <c r="AD968" s="123">
        <v>57.213063404927922</v>
      </c>
      <c r="AE968" s="124">
        <v>56.524486429142122</v>
      </c>
      <c r="AF968" s="124">
        <v>-56.524486429142122</v>
      </c>
    </row>
    <row r="969" spans="1:32">
      <c r="A969" s="49">
        <v>964</v>
      </c>
      <c r="B969" s="120">
        <v>4.5592705167173259E-2</v>
      </c>
      <c r="C969" s="94">
        <v>4.3348916277093072E-2</v>
      </c>
      <c r="D969" s="95">
        <v>0</v>
      </c>
      <c r="E969" s="59">
        <v>0.87089149004044941</v>
      </c>
      <c r="F969" s="96">
        <f t="shared" si="120"/>
        <v>-0.87089149004044941</v>
      </c>
      <c r="G969" s="97">
        <f t="shared" si="121"/>
        <v>56.342171914887473</v>
      </c>
      <c r="H969" s="98">
        <v>966</v>
      </c>
      <c r="I969" s="99">
        <f t="shared" si="122"/>
        <v>0.75845198742487419</v>
      </c>
      <c r="J969" s="99">
        <f t="shared" si="123"/>
        <v>1114.1172211526982</v>
      </c>
      <c r="K969" s="100">
        <f t="shared" si="124"/>
        <v>33.378394526290478</v>
      </c>
      <c r="L969" s="101">
        <f t="shared" si="125"/>
        <v>28.268074968459658</v>
      </c>
      <c r="M969" s="102">
        <f t="shared" si="126"/>
        <v>56.536149936919315</v>
      </c>
      <c r="N969" s="102">
        <f t="shared" si="127"/>
        <v>-56.536149936919315</v>
      </c>
      <c r="X969" s="113">
        <v>4.7112462006079034E-2</v>
      </c>
      <c r="Y969" s="121">
        <v>74.481613015331348</v>
      </c>
      <c r="Z969" s="121">
        <v>54.40933204490662</v>
      </c>
      <c r="AA969" s="121">
        <v>-54.40933204490662</v>
      </c>
      <c r="AB969" s="122"/>
      <c r="AC969" s="106">
        <v>4.3348916277093072E-2</v>
      </c>
      <c r="AD969" s="123">
        <v>56.342171914887473</v>
      </c>
      <c r="AE969" s="124">
        <v>56.536149936919315</v>
      </c>
      <c r="AF969" s="124">
        <v>-56.536149936919315</v>
      </c>
    </row>
    <row r="970" spans="1:32">
      <c r="A970" s="49">
        <v>966</v>
      </c>
      <c r="B970" s="93">
        <v>4.7112462006079034E-2</v>
      </c>
      <c r="C970" s="94">
        <v>4.3348916277093072E-2</v>
      </c>
      <c r="D970" s="95">
        <v>1</v>
      </c>
      <c r="E970" s="59">
        <v>0.90595714183879561</v>
      </c>
      <c r="F970" s="96">
        <f t="shared" si="120"/>
        <v>9.404285816120439E-2</v>
      </c>
      <c r="G970" s="97">
        <f t="shared" si="121"/>
        <v>56.436214773048675</v>
      </c>
      <c r="H970" s="98">
        <v>967</v>
      </c>
      <c r="I970" s="99">
        <f t="shared" si="122"/>
        <v>8.8440591711284079E-3</v>
      </c>
      <c r="J970" s="99">
        <f t="shared" si="123"/>
        <v>1114.1260652118694</v>
      </c>
      <c r="K970" s="100">
        <f t="shared" si="124"/>
        <v>33.378527007821504</v>
      </c>
      <c r="L970" s="101">
        <f t="shared" si="125"/>
        <v>28.268142933063793</v>
      </c>
      <c r="M970" s="102">
        <f t="shared" si="126"/>
        <v>56.536285866127585</v>
      </c>
      <c r="N970" s="102">
        <f t="shared" si="127"/>
        <v>-56.536285866127585</v>
      </c>
      <c r="X970" s="113">
        <v>4.7112462006079034E-2</v>
      </c>
      <c r="Y970" s="121">
        <v>74.066270555236969</v>
      </c>
      <c r="Z970" s="121">
        <v>54.412493698371371</v>
      </c>
      <c r="AA970" s="121">
        <v>-54.412493698371371</v>
      </c>
      <c r="AB970" s="122"/>
      <c r="AC970" s="106">
        <v>4.3348916277093072E-2</v>
      </c>
      <c r="AD970" s="123">
        <v>56.436214773048675</v>
      </c>
      <c r="AE970" s="124">
        <v>56.536285866127585</v>
      </c>
      <c r="AF970" s="124">
        <v>-56.536285866127585</v>
      </c>
    </row>
    <row r="971" spans="1:32">
      <c r="A971" s="49">
        <v>968</v>
      </c>
      <c r="B971" s="93">
        <v>4.1540020263424522E-2</v>
      </c>
      <c r="C971" s="94">
        <v>4.3426830995891771E-2</v>
      </c>
      <c r="D971" s="95">
        <v>4</v>
      </c>
      <c r="E971" s="59">
        <v>0.77735542779024902</v>
      </c>
      <c r="F971" s="96">
        <f t="shared" si="120"/>
        <v>3.222644572209751</v>
      </c>
      <c r="G971" s="97">
        <f t="shared" si="121"/>
        <v>59.658859345258428</v>
      </c>
      <c r="H971" s="98">
        <v>968</v>
      </c>
      <c r="I971" s="99">
        <f t="shared" si="122"/>
        <v>10.385438038792969</v>
      </c>
      <c r="J971" s="99">
        <f t="shared" si="123"/>
        <v>1124.5115032506624</v>
      </c>
      <c r="K971" s="100">
        <f t="shared" si="124"/>
        <v>33.533736792231529</v>
      </c>
      <c r="L971" s="101">
        <f t="shared" si="125"/>
        <v>28.347356999099116</v>
      </c>
      <c r="M971" s="102">
        <f t="shared" si="126"/>
        <v>56.694713998198232</v>
      </c>
      <c r="N971" s="102">
        <f t="shared" si="127"/>
        <v>-56.694713998198232</v>
      </c>
      <c r="X971" s="103">
        <v>4.7112462006079034E-2</v>
      </c>
      <c r="Y971" s="121">
        <v>74.575619153783592</v>
      </c>
      <c r="Z971" s="121">
        <v>54.417247102627265</v>
      </c>
      <c r="AA971" s="121">
        <v>-54.417247102627265</v>
      </c>
      <c r="AB971" s="122"/>
      <c r="AC971" s="106">
        <v>4.3426830995891771E-2</v>
      </c>
      <c r="AD971" s="123">
        <v>59.658859345258428</v>
      </c>
      <c r="AE971" s="124">
        <v>56.694713998198232</v>
      </c>
      <c r="AF971" s="124">
        <v>-56.694713998198232</v>
      </c>
    </row>
    <row r="972" spans="1:32">
      <c r="A972" s="49">
        <v>971</v>
      </c>
      <c r="B972" s="93">
        <v>1.5197568389057751E-3</v>
      </c>
      <c r="C972" s="94">
        <v>4.3788071964867552E-2</v>
      </c>
      <c r="D972" s="95">
        <v>0</v>
      </c>
      <c r="E972" s="59">
        <v>1.4610931148715872E-2</v>
      </c>
      <c r="F972" s="96">
        <f t="shared" si="120"/>
        <v>-1.4610931148715872E-2</v>
      </c>
      <c r="G972" s="97">
        <f t="shared" si="121"/>
        <v>59.644248414109711</v>
      </c>
      <c r="H972" s="98">
        <v>969</v>
      </c>
      <c r="I972" s="99">
        <f t="shared" si="122"/>
        <v>2.134793090325157E-4</v>
      </c>
      <c r="J972" s="99">
        <f t="shared" si="123"/>
        <v>1124.5117167299713</v>
      </c>
      <c r="K972" s="100">
        <f t="shared" si="124"/>
        <v>33.533739975284163</v>
      </c>
      <c r="L972" s="101">
        <f t="shared" si="125"/>
        <v>28.347358615194452</v>
      </c>
      <c r="M972" s="102">
        <f t="shared" si="126"/>
        <v>56.694717230388903</v>
      </c>
      <c r="N972" s="102">
        <f t="shared" si="127"/>
        <v>-56.694717230388903</v>
      </c>
      <c r="X972" s="103">
        <v>4.7112462006079034E-2</v>
      </c>
      <c r="Y972" s="121">
        <v>74.044058413328599</v>
      </c>
      <c r="Z972" s="121">
        <v>54.422422227544999</v>
      </c>
      <c r="AA972" s="121">
        <v>-54.422422227544999</v>
      </c>
      <c r="AB972" s="122"/>
      <c r="AC972" s="106">
        <v>4.3788071964867552E-2</v>
      </c>
      <c r="AD972" s="123">
        <v>59.644248414109711</v>
      </c>
      <c r="AE972" s="124">
        <v>56.694717230388903</v>
      </c>
      <c r="AF972" s="124">
        <v>-56.694717230388903</v>
      </c>
    </row>
    <row r="973" spans="1:32">
      <c r="A973" s="49">
        <v>969</v>
      </c>
      <c r="B973" s="93">
        <v>4.5592705167173259E-2</v>
      </c>
      <c r="C973" s="94">
        <v>4.3788071964867552E-2</v>
      </c>
      <c r="D973" s="95">
        <v>1</v>
      </c>
      <c r="E973" s="59">
        <v>0.87687282612883943</v>
      </c>
      <c r="F973" s="96">
        <f t="shared" si="120"/>
        <v>0.12312717387116057</v>
      </c>
      <c r="G973" s="97">
        <f t="shared" si="121"/>
        <v>59.767375587980872</v>
      </c>
      <c r="H973" s="98">
        <v>970</v>
      </c>
      <c r="I973" s="99">
        <f t="shared" si="122"/>
        <v>1.5160300945499005E-2</v>
      </c>
      <c r="J973" s="99">
        <f t="shared" si="123"/>
        <v>1124.5268770309169</v>
      </c>
      <c r="K973" s="100">
        <f t="shared" si="124"/>
        <v>33.533966020005998</v>
      </c>
      <c r="L973" s="101">
        <f t="shared" si="125"/>
        <v>28.347473381439521</v>
      </c>
      <c r="M973" s="102">
        <f t="shared" si="126"/>
        <v>56.694946762879042</v>
      </c>
      <c r="N973" s="102">
        <f t="shared" si="127"/>
        <v>-56.694946762879042</v>
      </c>
      <c r="X973" s="103">
        <v>4.7112462006079034E-2</v>
      </c>
      <c r="Y973" s="121">
        <v>73.512497672873607</v>
      </c>
      <c r="Z973" s="121">
        <v>54.427595371218629</v>
      </c>
      <c r="AA973" s="121">
        <v>-54.427595371218629</v>
      </c>
      <c r="AB973" s="122"/>
      <c r="AC973" s="106">
        <v>4.3788071964867552E-2</v>
      </c>
      <c r="AD973" s="123">
        <v>59.767375587980872</v>
      </c>
      <c r="AE973" s="124">
        <v>56.694946762879042</v>
      </c>
      <c r="AF973" s="124">
        <v>-56.694946762879042</v>
      </c>
    </row>
    <row r="974" spans="1:32">
      <c r="A974" s="49">
        <v>970</v>
      </c>
      <c r="B974" s="93">
        <v>0.1225937183383992</v>
      </c>
      <c r="C974" s="94">
        <v>4.3788071964867552E-2</v>
      </c>
      <c r="D974" s="95">
        <v>3</v>
      </c>
      <c r="E974" s="59">
        <v>2.8845996208752944</v>
      </c>
      <c r="F974" s="96">
        <f t="shared" si="120"/>
        <v>0.11540037912470558</v>
      </c>
      <c r="G974" s="97">
        <f t="shared" si="121"/>
        <v>59.88277596710558</v>
      </c>
      <c r="H974" s="98">
        <v>971</v>
      </c>
      <c r="I974" s="99">
        <f t="shared" si="122"/>
        <v>1.3317247502125783E-2</v>
      </c>
      <c r="J974" s="99">
        <f t="shared" si="123"/>
        <v>1124.540194278419</v>
      </c>
      <c r="K974" s="100">
        <f t="shared" si="124"/>
        <v>33.534164582980431</v>
      </c>
      <c r="L974" s="101">
        <f t="shared" si="125"/>
        <v>28.347574193352585</v>
      </c>
      <c r="M974" s="102">
        <f t="shared" si="126"/>
        <v>56.695148386705171</v>
      </c>
      <c r="N974" s="102">
        <f t="shared" si="127"/>
        <v>-56.695148386705171</v>
      </c>
      <c r="X974" s="103">
        <v>4.7112462006079034E-2</v>
      </c>
      <c r="Y974" s="121">
        <v>73.183488873243732</v>
      </c>
      <c r="Z974" s="121">
        <v>54.429576664461806</v>
      </c>
      <c r="AA974" s="121">
        <v>-54.429576664461806</v>
      </c>
      <c r="AB974" s="122"/>
      <c r="AC974" s="106">
        <v>4.3788071964867552E-2</v>
      </c>
      <c r="AD974" s="123">
        <v>59.88277596710558</v>
      </c>
      <c r="AE974" s="124">
        <v>56.695148386705171</v>
      </c>
      <c r="AF974" s="124">
        <v>-56.695148386705171</v>
      </c>
    </row>
    <row r="975" spans="1:32">
      <c r="A975" s="49">
        <v>972</v>
      </c>
      <c r="B975" s="93">
        <v>0.14387031408308004</v>
      </c>
      <c r="C975" s="94">
        <v>4.3788071964867552E-2</v>
      </c>
      <c r="D975" s="95">
        <v>6</v>
      </c>
      <c r="E975" s="59">
        <v>3.4975017034471043</v>
      </c>
      <c r="F975" s="96">
        <f t="shared" si="120"/>
        <v>2.5024982965528957</v>
      </c>
      <c r="G975" s="97">
        <f t="shared" si="121"/>
        <v>62.385274263658474</v>
      </c>
      <c r="H975" s="98">
        <v>972</v>
      </c>
      <c r="I975" s="99">
        <f t="shared" si="122"/>
        <v>6.2624977242501449</v>
      </c>
      <c r="J975" s="99">
        <f t="shared" si="123"/>
        <v>1130.8026920026691</v>
      </c>
      <c r="K975" s="100">
        <f t="shared" si="124"/>
        <v>33.627409831901552</v>
      </c>
      <c r="L975" s="101">
        <f t="shared" si="125"/>
        <v>28.394766158777106</v>
      </c>
      <c r="M975" s="102">
        <f t="shared" si="126"/>
        <v>56.789532317554212</v>
      </c>
      <c r="N975" s="102">
        <f t="shared" si="127"/>
        <v>-56.789532317554212</v>
      </c>
      <c r="X975" s="103">
        <v>4.7112462006079034E-2</v>
      </c>
      <c r="Y975" s="121">
        <v>72.647018388205339</v>
      </c>
      <c r="Z975" s="121">
        <v>54.434843003762175</v>
      </c>
      <c r="AA975" s="121">
        <v>-54.434843003762175</v>
      </c>
      <c r="AB975" s="122"/>
      <c r="AC975" s="106">
        <v>4.3788071964867552E-2</v>
      </c>
      <c r="AD975" s="123">
        <v>62.385274263658474</v>
      </c>
      <c r="AE975" s="124">
        <v>56.789532317554212</v>
      </c>
      <c r="AF975" s="124">
        <v>-56.789532317554212</v>
      </c>
    </row>
    <row r="976" spans="1:32">
      <c r="A976" s="49">
        <v>973</v>
      </c>
      <c r="B976" s="120">
        <v>9.5744680851063829E-2</v>
      </c>
      <c r="C976" s="94">
        <v>4.3823487746139679E-2</v>
      </c>
      <c r="D976" s="95">
        <v>1</v>
      </c>
      <c r="E976" s="59">
        <v>2.1493135534376755</v>
      </c>
      <c r="F976" s="96">
        <f t="shared" si="120"/>
        <v>-1.1493135534376755</v>
      </c>
      <c r="G976" s="97">
        <f t="shared" si="121"/>
        <v>61.235960710220795</v>
      </c>
      <c r="H976" s="98">
        <v>973</v>
      </c>
      <c r="I976" s="99">
        <f t="shared" si="122"/>
        <v>1.3209216441155365</v>
      </c>
      <c r="J976" s="99">
        <f t="shared" si="123"/>
        <v>1132.1236136467846</v>
      </c>
      <c r="K976" s="100">
        <f t="shared" si="124"/>
        <v>33.647044649519884</v>
      </c>
      <c r="L976" s="101">
        <f t="shared" si="125"/>
        <v>28.404665391182441</v>
      </c>
      <c r="M976" s="102">
        <f t="shared" si="126"/>
        <v>56.809330782364881</v>
      </c>
      <c r="N976" s="102">
        <f t="shared" si="127"/>
        <v>-56.809330782364881</v>
      </c>
      <c r="X976" s="113">
        <v>4.7112462006079034E-2</v>
      </c>
      <c r="Y976" s="121">
        <v>73.090622223523283</v>
      </c>
      <c r="Z976" s="121">
        <v>54.438442693923577</v>
      </c>
      <c r="AA976" s="121">
        <v>-54.438442693923577</v>
      </c>
      <c r="AB976" s="122"/>
      <c r="AC976" s="106">
        <v>4.3823487746139679E-2</v>
      </c>
      <c r="AD976" s="123">
        <v>61.235960710220795</v>
      </c>
      <c r="AE976" s="124">
        <v>56.809330782364881</v>
      </c>
      <c r="AF976" s="124">
        <v>-56.809330782364881</v>
      </c>
    </row>
    <row r="977" spans="1:32">
      <c r="A977" s="49">
        <v>974</v>
      </c>
      <c r="B977" s="93">
        <v>5.1165146909827763E-2</v>
      </c>
      <c r="C977" s="94">
        <v>4.4963875903102427E-2</v>
      </c>
      <c r="D977" s="95">
        <v>4</v>
      </c>
      <c r="E977" s="59">
        <v>1.0368330913143085</v>
      </c>
      <c r="F977" s="96">
        <f t="shared" si="120"/>
        <v>2.9631669086856913</v>
      </c>
      <c r="G977" s="97">
        <f t="shared" si="121"/>
        <v>64.199127618906488</v>
      </c>
      <c r="H977" s="98">
        <v>974</v>
      </c>
      <c r="I977" s="99">
        <f t="shared" si="122"/>
        <v>8.7803581287299153</v>
      </c>
      <c r="J977" s="99">
        <f t="shared" si="123"/>
        <v>1140.9039717755145</v>
      </c>
      <c r="K977" s="100">
        <f t="shared" si="124"/>
        <v>33.777270046223606</v>
      </c>
      <c r="L977" s="101">
        <f t="shared" si="125"/>
        <v>28.469984213753115</v>
      </c>
      <c r="M977" s="102">
        <f t="shared" si="126"/>
        <v>56.93996842750623</v>
      </c>
      <c r="N977" s="102">
        <f t="shared" si="127"/>
        <v>-56.93996842750623</v>
      </c>
      <c r="X977" s="113">
        <v>4.7112462006079034E-2</v>
      </c>
      <c r="Y977" s="121">
        <v>73.534226058841227</v>
      </c>
      <c r="Z977" s="121">
        <v>54.442041423968121</v>
      </c>
      <c r="AA977" s="121">
        <v>-54.442041423968121</v>
      </c>
      <c r="AB977" s="122"/>
      <c r="AC977" s="106">
        <v>4.4963875903102427E-2</v>
      </c>
      <c r="AD977" s="123">
        <v>64.199127618906488</v>
      </c>
      <c r="AE977" s="124">
        <v>56.93996842750623</v>
      </c>
      <c r="AF977" s="124">
        <v>-56.93996842750623</v>
      </c>
    </row>
    <row r="978" spans="1:32">
      <c r="A978" s="49">
        <v>979</v>
      </c>
      <c r="B978" s="93">
        <v>4.4579533941236073E-2</v>
      </c>
      <c r="C978" s="94">
        <v>4.5006374840628985E-2</v>
      </c>
      <c r="D978" s="95">
        <v>0</v>
      </c>
      <c r="E978" s="59">
        <v>0.87799221679962047</v>
      </c>
      <c r="F978" s="96">
        <f t="shared" si="120"/>
        <v>-0.87799221679962047</v>
      </c>
      <c r="G978" s="97">
        <f t="shared" si="121"/>
        <v>63.321135402106869</v>
      </c>
      <c r="H978" s="98">
        <v>975</v>
      </c>
      <c r="I978" s="99">
        <f t="shared" si="122"/>
        <v>0.77087033276071171</v>
      </c>
      <c r="J978" s="99">
        <f t="shared" si="123"/>
        <v>1141.6748421082752</v>
      </c>
      <c r="K978" s="100">
        <f t="shared" si="124"/>
        <v>33.788679200410826</v>
      </c>
      <c r="L978" s="101">
        <f t="shared" si="125"/>
        <v>28.475678904288785</v>
      </c>
      <c r="M978" s="102">
        <f t="shared" si="126"/>
        <v>56.951357808577569</v>
      </c>
      <c r="N978" s="102">
        <f t="shared" si="127"/>
        <v>-56.951357808577569</v>
      </c>
      <c r="X978" s="113">
        <v>4.7112462006079034E-2</v>
      </c>
      <c r="Y978" s="121">
        <v>72.924323674263832</v>
      </c>
      <c r="Z978" s="121">
        <v>54.448841470956928</v>
      </c>
      <c r="AA978" s="121">
        <v>-54.448841470956928</v>
      </c>
      <c r="AB978" s="122"/>
      <c r="AC978" s="106">
        <v>4.5006374840628985E-2</v>
      </c>
      <c r="AD978" s="123">
        <v>63.321135402106869</v>
      </c>
      <c r="AE978" s="124">
        <v>56.951357808577569</v>
      </c>
      <c r="AF978" s="124">
        <v>-56.951357808577569</v>
      </c>
    </row>
    <row r="979" spans="1:32">
      <c r="A979" s="49">
        <v>978</v>
      </c>
      <c r="B979" s="93">
        <v>4.5086119554204662E-2</v>
      </c>
      <c r="C979" s="94">
        <v>4.5006374840628985E-2</v>
      </c>
      <c r="D979" s="95">
        <v>0</v>
      </c>
      <c r="E979" s="59">
        <v>0.89001729902539517</v>
      </c>
      <c r="F979" s="96">
        <f t="shared" si="120"/>
        <v>-0.89001729902539517</v>
      </c>
      <c r="G979" s="97">
        <f t="shared" si="121"/>
        <v>62.431118103081474</v>
      </c>
      <c r="H979" s="98">
        <v>976</v>
      </c>
      <c r="I979" s="99">
        <f t="shared" si="122"/>
        <v>0.79213079256445973</v>
      </c>
      <c r="J979" s="99">
        <f t="shared" si="123"/>
        <v>1142.4669729008397</v>
      </c>
      <c r="K979" s="100">
        <f t="shared" si="124"/>
        <v>33.800399005053769</v>
      </c>
      <c r="L979" s="101">
        <f t="shared" si="125"/>
        <v>28.481523950752312</v>
      </c>
      <c r="M979" s="102">
        <f t="shared" si="126"/>
        <v>56.963047901504623</v>
      </c>
      <c r="N979" s="102">
        <f t="shared" si="127"/>
        <v>-56.963047901504623</v>
      </c>
      <c r="X979" s="113">
        <v>4.7112462006079034E-2</v>
      </c>
      <c r="Y979" s="121">
        <v>73.307692747304444</v>
      </c>
      <c r="Z979" s="121">
        <v>54.45152726440984</v>
      </c>
      <c r="AA979" s="121">
        <v>-54.45152726440984</v>
      </c>
      <c r="AB979" s="122"/>
      <c r="AC979" s="106">
        <v>4.5006374840628985E-2</v>
      </c>
      <c r="AD979" s="123">
        <v>62.431118103081474</v>
      </c>
      <c r="AE979" s="124">
        <v>56.963047901504623</v>
      </c>
      <c r="AF979" s="124">
        <v>-56.963047901504623</v>
      </c>
    </row>
    <row r="980" spans="1:32">
      <c r="A980" s="49">
        <v>975</v>
      </c>
      <c r="B980" s="93">
        <v>4.5592705167173259E-2</v>
      </c>
      <c r="C980" s="94">
        <v>4.5006374840628985E-2</v>
      </c>
      <c r="D980" s="95">
        <v>1</v>
      </c>
      <c r="E980" s="59">
        <v>0.90206995859329597</v>
      </c>
      <c r="F980" s="96">
        <f t="shared" si="120"/>
        <v>9.7930041406704027E-2</v>
      </c>
      <c r="G980" s="97">
        <f t="shared" si="121"/>
        <v>62.529048144488179</v>
      </c>
      <c r="H980" s="98">
        <v>977</v>
      </c>
      <c r="I980" s="99">
        <f t="shared" si="122"/>
        <v>9.5902930099187652E-3</v>
      </c>
      <c r="J980" s="99">
        <f t="shared" si="123"/>
        <v>1142.4765631938496</v>
      </c>
      <c r="K980" s="100">
        <f t="shared" si="124"/>
        <v>33.800540871321125</v>
      </c>
      <c r="L980" s="101">
        <f t="shared" si="125"/>
        <v>28.481594674868582</v>
      </c>
      <c r="M980" s="102">
        <f t="shared" si="126"/>
        <v>56.963189349737164</v>
      </c>
      <c r="N980" s="102">
        <f t="shared" si="127"/>
        <v>-56.963189349737164</v>
      </c>
      <c r="X980" s="113">
        <v>4.7112462006079034E-2</v>
      </c>
      <c r="Y980" s="121">
        <v>72.621952341503899</v>
      </c>
      <c r="Z980" s="121">
        <v>54.460116929137648</v>
      </c>
      <c r="AA980" s="121">
        <v>-54.460116929137648</v>
      </c>
      <c r="AB980" s="122"/>
      <c r="AC980" s="106">
        <v>4.5006374840628985E-2</v>
      </c>
      <c r="AD980" s="123">
        <v>62.529048144488179</v>
      </c>
      <c r="AE980" s="124">
        <v>56.963189349737164</v>
      </c>
      <c r="AF980" s="124">
        <v>-56.963189349737164</v>
      </c>
    </row>
    <row r="981" spans="1:32">
      <c r="A981" s="49">
        <v>976</v>
      </c>
      <c r="B981" s="120">
        <v>6.2816616008105369E-2</v>
      </c>
      <c r="C981" s="94">
        <v>4.5006374840628985E-2</v>
      </c>
      <c r="D981" s="95">
        <v>6</v>
      </c>
      <c r="E981" s="59">
        <v>1.3267636002820331</v>
      </c>
      <c r="F981" s="96">
        <f t="shared" si="120"/>
        <v>4.6732363997179664</v>
      </c>
      <c r="G981" s="97">
        <f t="shared" si="121"/>
        <v>67.202284544206151</v>
      </c>
      <c r="H981" s="98">
        <v>978</v>
      </c>
      <c r="I981" s="99">
        <f t="shared" si="122"/>
        <v>21.839138447648942</v>
      </c>
      <c r="J981" s="99">
        <f t="shared" si="123"/>
        <v>1164.3157016414987</v>
      </c>
      <c r="K981" s="100">
        <f t="shared" si="124"/>
        <v>34.122070594286896</v>
      </c>
      <c r="L981" s="101">
        <f t="shared" si="125"/>
        <v>28.640081395712713</v>
      </c>
      <c r="M981" s="102">
        <f t="shared" si="126"/>
        <v>57.280162791425425</v>
      </c>
      <c r="N981" s="102">
        <f t="shared" si="127"/>
        <v>-57.280162791425425</v>
      </c>
      <c r="X981" s="113">
        <v>4.7112462006079034E-2</v>
      </c>
      <c r="Y981" s="121">
        <v>71.936133367784535</v>
      </c>
      <c r="Z981" s="121">
        <v>54.468703084400083</v>
      </c>
      <c r="AA981" s="121">
        <v>-54.468703084400083</v>
      </c>
      <c r="AB981" s="122"/>
      <c r="AC981" s="106">
        <v>4.5006374840628985E-2</v>
      </c>
      <c r="AD981" s="123">
        <v>67.202284544206151</v>
      </c>
      <c r="AE981" s="124">
        <v>57.280162791425425</v>
      </c>
      <c r="AF981" s="124">
        <v>-57.280162791425425</v>
      </c>
    </row>
    <row r="982" spans="1:32">
      <c r="A982" s="49">
        <v>977</v>
      </c>
      <c r="B982" s="93">
        <v>9.6251266464032426E-2</v>
      </c>
      <c r="C982" s="94">
        <v>4.5006374840628985E-2</v>
      </c>
      <c r="D982" s="95">
        <v>4</v>
      </c>
      <c r="E982" s="59">
        <v>2.217730014295614</v>
      </c>
      <c r="F982" s="96">
        <f t="shared" si="120"/>
        <v>1.782269985704386</v>
      </c>
      <c r="G982" s="97">
        <f t="shared" si="121"/>
        <v>68.98455452991054</v>
      </c>
      <c r="H982" s="98">
        <v>979</v>
      </c>
      <c r="I982" s="99">
        <f t="shared" si="122"/>
        <v>3.1764863019427123</v>
      </c>
      <c r="J982" s="99">
        <f t="shared" si="123"/>
        <v>1167.4921879434414</v>
      </c>
      <c r="K982" s="100">
        <f t="shared" si="124"/>
        <v>34.168584810369914</v>
      </c>
      <c r="L982" s="101">
        <f t="shared" si="125"/>
        <v>28.662708365071765</v>
      </c>
      <c r="M982" s="102">
        <f t="shared" si="126"/>
        <v>57.32541673014353</v>
      </c>
      <c r="N982" s="102">
        <f t="shared" si="127"/>
        <v>-57.32541673014353</v>
      </c>
      <c r="X982" s="113">
        <v>4.7112462006079034E-2</v>
      </c>
      <c r="Y982" s="121">
        <v>72.204729086720832</v>
      </c>
      <c r="Z982" s="121">
        <v>54.470019576136544</v>
      </c>
      <c r="AA982" s="121">
        <v>-54.470019576136544</v>
      </c>
      <c r="AB982" s="122"/>
      <c r="AC982" s="106">
        <v>4.5006374840628985E-2</v>
      </c>
      <c r="AD982" s="123">
        <v>68.98455452991054</v>
      </c>
      <c r="AE982" s="124">
        <v>57.32541673014353</v>
      </c>
      <c r="AF982" s="124">
        <v>-57.32541673014353</v>
      </c>
    </row>
    <row r="983" spans="1:32">
      <c r="A983" s="49">
        <v>980</v>
      </c>
      <c r="B983" s="93">
        <v>0.15602836879432624</v>
      </c>
      <c r="C983" s="94">
        <v>4.55624026066015E-2</v>
      </c>
      <c r="D983" s="95">
        <v>4</v>
      </c>
      <c r="E983" s="59">
        <v>4.0245850402662811</v>
      </c>
      <c r="F983" s="96">
        <f t="shared" si="120"/>
        <v>-2.4585040266281055E-2</v>
      </c>
      <c r="G983" s="97">
        <f t="shared" si="121"/>
        <v>68.959969489644266</v>
      </c>
      <c r="H983" s="98">
        <v>980</v>
      </c>
      <c r="I983" s="99">
        <f t="shared" si="122"/>
        <v>6.0442420489466081E-4</v>
      </c>
      <c r="J983" s="99">
        <f t="shared" si="123"/>
        <v>1167.4927923676464</v>
      </c>
      <c r="K983" s="100">
        <f t="shared" si="124"/>
        <v>34.168593655104488</v>
      </c>
      <c r="L983" s="101">
        <f t="shared" si="125"/>
        <v>28.662712660346834</v>
      </c>
      <c r="M983" s="102">
        <f t="shared" si="126"/>
        <v>57.325425320693668</v>
      </c>
      <c r="N983" s="102">
        <f t="shared" si="127"/>
        <v>-57.325425320693668</v>
      </c>
      <c r="X983" s="113">
        <v>4.7112462006079034E-2</v>
      </c>
      <c r="Y983" s="121">
        <v>72.298771944882034</v>
      </c>
      <c r="Z983" s="121">
        <v>54.470180955407933</v>
      </c>
      <c r="AA983" s="121">
        <v>-54.470180955407933</v>
      </c>
      <c r="AB983" s="122"/>
      <c r="AC983" s="106">
        <v>4.55624026066015E-2</v>
      </c>
      <c r="AD983" s="123">
        <v>68.959969489644266</v>
      </c>
      <c r="AE983" s="124">
        <v>57.325425320693668</v>
      </c>
      <c r="AF983" s="124">
        <v>-57.325425320693668</v>
      </c>
    </row>
    <row r="984" spans="1:32">
      <c r="A984" s="49">
        <v>982</v>
      </c>
      <c r="B984" s="93">
        <v>4.5086119554204662E-2</v>
      </c>
      <c r="C984" s="94">
        <v>4.560135996600085E-2</v>
      </c>
      <c r="D984" s="95">
        <v>1</v>
      </c>
      <c r="E984" s="59">
        <v>0.90302983093299272</v>
      </c>
      <c r="F984" s="96">
        <f t="shared" si="120"/>
        <v>9.6970169067007284E-2</v>
      </c>
      <c r="G984" s="97">
        <f t="shared" si="121"/>
        <v>69.056939658711272</v>
      </c>
      <c r="H984" s="98">
        <v>981</v>
      </c>
      <c r="I984" s="99">
        <f t="shared" si="122"/>
        <v>9.4032136888839764E-3</v>
      </c>
      <c r="J984" s="99">
        <f t="shared" si="123"/>
        <v>1167.5021955813354</v>
      </c>
      <c r="K984" s="100">
        <f t="shared" si="124"/>
        <v>34.168731255072018</v>
      </c>
      <c r="L984" s="101">
        <f t="shared" si="125"/>
        <v>28.662779482765714</v>
      </c>
      <c r="M984" s="102">
        <f t="shared" si="126"/>
        <v>57.325558965531428</v>
      </c>
      <c r="N984" s="102">
        <f t="shared" si="127"/>
        <v>-57.325558965531428</v>
      </c>
      <c r="X984" s="113">
        <v>4.7112462006079034E-2</v>
      </c>
      <c r="Y984" s="121">
        <v>71.288358718359234</v>
      </c>
      <c r="Z984" s="121">
        <v>54.488797147153093</v>
      </c>
      <c r="AA984" s="121">
        <v>-54.488797147153093</v>
      </c>
      <c r="AB984" s="122"/>
      <c r="AC984" s="106">
        <v>4.560135996600085E-2</v>
      </c>
      <c r="AD984" s="123">
        <v>69.056939658711272</v>
      </c>
      <c r="AE984" s="124">
        <v>57.325558965531428</v>
      </c>
      <c r="AF984" s="124">
        <v>-57.325558965531428</v>
      </c>
    </row>
    <row r="985" spans="1:32">
      <c r="A985" s="49">
        <v>981</v>
      </c>
      <c r="B985" s="93">
        <v>4.6099290780141848E-2</v>
      </c>
      <c r="C985" s="94">
        <v>4.560135996600085E-2</v>
      </c>
      <c r="D985" s="95">
        <v>0</v>
      </c>
      <c r="E985" s="59">
        <v>0.92751531554121891</v>
      </c>
      <c r="F985" s="96">
        <f t="shared" si="120"/>
        <v>-0.92751531554121891</v>
      </c>
      <c r="G985" s="97">
        <f t="shared" si="121"/>
        <v>68.129424343170058</v>
      </c>
      <c r="H985" s="98">
        <v>982</v>
      </c>
      <c r="I985" s="99">
        <f t="shared" si="122"/>
        <v>0.86028466056352693</v>
      </c>
      <c r="J985" s="99">
        <f t="shared" si="123"/>
        <v>1168.362480241899</v>
      </c>
      <c r="K985" s="100">
        <f t="shared" si="124"/>
        <v>34.181317707804929</v>
      </c>
      <c r="L985" s="101">
        <f t="shared" si="125"/>
        <v>28.668888985998265</v>
      </c>
      <c r="M985" s="102">
        <f t="shared" si="126"/>
        <v>57.33777797199653</v>
      </c>
      <c r="N985" s="102">
        <f t="shared" si="127"/>
        <v>-57.33777797199653</v>
      </c>
      <c r="X985" s="113">
        <v>4.7112462006079034E-2</v>
      </c>
      <c r="Y985" s="121">
        <v>71.183335772622357</v>
      </c>
      <c r="Z985" s="121">
        <v>54.488998129135808</v>
      </c>
      <c r="AA985" s="121">
        <v>-54.488998129135808</v>
      </c>
      <c r="AB985" s="122"/>
      <c r="AC985" s="106">
        <v>4.560135996600085E-2</v>
      </c>
      <c r="AD985" s="123">
        <v>68.129424343170058</v>
      </c>
      <c r="AE985" s="124">
        <v>57.33777797199653</v>
      </c>
      <c r="AF985" s="124">
        <v>-57.33777797199653</v>
      </c>
    </row>
    <row r="986" spans="1:32">
      <c r="A986" s="49">
        <v>984</v>
      </c>
      <c r="B986" s="93">
        <v>4.6099290780141848E-2</v>
      </c>
      <c r="C986" s="94">
        <v>4.560135996600085E-2</v>
      </c>
      <c r="D986" s="95">
        <v>0</v>
      </c>
      <c r="E986" s="59">
        <v>0.92751531554121891</v>
      </c>
      <c r="F986" s="96">
        <f t="shared" si="120"/>
        <v>-0.92751531554121891</v>
      </c>
      <c r="G986" s="97">
        <f t="shared" si="121"/>
        <v>67.201909027628844</v>
      </c>
      <c r="H986" s="98">
        <v>983</v>
      </c>
      <c r="I986" s="99">
        <f t="shared" si="122"/>
        <v>0.86028466056352693</v>
      </c>
      <c r="J986" s="99">
        <f t="shared" si="123"/>
        <v>1169.2227649024626</v>
      </c>
      <c r="K986" s="100">
        <f t="shared" si="124"/>
        <v>34.193899527583319</v>
      </c>
      <c r="L986" s="101">
        <f t="shared" si="125"/>
        <v>28.67499063702224</v>
      </c>
      <c r="M986" s="102">
        <f t="shared" si="126"/>
        <v>57.349981274044481</v>
      </c>
      <c r="N986" s="102">
        <f t="shared" si="127"/>
        <v>-57.349981274044481</v>
      </c>
      <c r="X986" s="113">
        <v>4.7112462006079034E-2</v>
      </c>
      <c r="Y986" s="121">
        <v>71.946704081713733</v>
      </c>
      <c r="Z986" s="121">
        <v>54.499612201341932</v>
      </c>
      <c r="AA986" s="121">
        <v>-54.499612201341932</v>
      </c>
      <c r="AB986" s="122"/>
      <c r="AC986" s="106">
        <v>4.560135996600085E-2</v>
      </c>
      <c r="AD986" s="123">
        <v>67.201909027628844</v>
      </c>
      <c r="AE986" s="124">
        <v>57.349981274044481</v>
      </c>
      <c r="AF986" s="124">
        <v>-57.349981274044481</v>
      </c>
    </row>
    <row r="987" spans="1:32">
      <c r="A987" s="49">
        <v>983</v>
      </c>
      <c r="B987" s="120">
        <v>4.6605876393110444E-2</v>
      </c>
      <c r="C987" s="94">
        <v>4.560135996600085E-2</v>
      </c>
      <c r="D987" s="95">
        <v>1</v>
      </c>
      <c r="E987" s="59">
        <v>0.9397994140382212</v>
      </c>
      <c r="F987" s="96">
        <f t="shared" si="120"/>
        <v>6.0200585961778796E-2</v>
      </c>
      <c r="G987" s="97">
        <f t="shared" si="121"/>
        <v>67.262109613590624</v>
      </c>
      <c r="H987" s="98">
        <v>984</v>
      </c>
      <c r="I987" s="99">
        <f t="shared" si="122"/>
        <v>3.6241105501415181E-3</v>
      </c>
      <c r="J987" s="99">
        <f t="shared" si="123"/>
        <v>1169.2263890130127</v>
      </c>
      <c r="K987" s="100">
        <f t="shared" si="124"/>
        <v>34.193952521067416</v>
      </c>
      <c r="L987" s="101">
        <f t="shared" si="125"/>
        <v>28.675016324770002</v>
      </c>
      <c r="M987" s="102">
        <f t="shared" si="126"/>
        <v>57.350032649540005</v>
      </c>
      <c r="N987" s="102">
        <f t="shared" si="127"/>
        <v>-57.350032649540005</v>
      </c>
      <c r="X987" s="113">
        <v>4.7112462006079034E-2</v>
      </c>
      <c r="Y987" s="121">
        <v>70.684463389629087</v>
      </c>
      <c r="Z987" s="121">
        <v>54.528589430501832</v>
      </c>
      <c r="AA987" s="121">
        <v>-54.528589430501832</v>
      </c>
      <c r="AB987" s="122"/>
      <c r="AC987" s="106">
        <v>4.560135996600085E-2</v>
      </c>
      <c r="AD987" s="123">
        <v>67.262109613590624</v>
      </c>
      <c r="AE987" s="124">
        <v>57.350032649540005</v>
      </c>
      <c r="AF987" s="124">
        <v>-57.350032649540005</v>
      </c>
    </row>
    <row r="988" spans="1:32">
      <c r="A988" s="49">
        <v>987</v>
      </c>
      <c r="B988" s="93">
        <v>3.7993920972644382E-2</v>
      </c>
      <c r="C988" s="94">
        <v>4.6334466638334057E-2</v>
      </c>
      <c r="D988" s="95">
        <v>1</v>
      </c>
      <c r="E988" s="59">
        <v>0.74788134658557792</v>
      </c>
      <c r="F988" s="96">
        <f t="shared" si="120"/>
        <v>0.25211865341442208</v>
      </c>
      <c r="G988" s="97">
        <f t="shared" si="121"/>
        <v>67.514228267005052</v>
      </c>
      <c r="H988" s="98">
        <v>985</v>
      </c>
      <c r="I988" s="99">
        <f t="shared" si="122"/>
        <v>6.3563815399501483E-2</v>
      </c>
      <c r="J988" s="99">
        <f t="shared" si="123"/>
        <v>1169.2899528284122</v>
      </c>
      <c r="K988" s="100">
        <f t="shared" si="124"/>
        <v>34.194881968335736</v>
      </c>
      <c r="L988" s="101">
        <f t="shared" si="125"/>
        <v>28.675466843367975</v>
      </c>
      <c r="M988" s="102">
        <f t="shared" si="126"/>
        <v>57.350933686735949</v>
      </c>
      <c r="N988" s="102">
        <f t="shared" si="127"/>
        <v>-57.350933686735949</v>
      </c>
      <c r="X988" s="113">
        <v>4.7112462006079034E-2</v>
      </c>
      <c r="Y988" s="121">
        <v>70.378578764709658</v>
      </c>
      <c r="Z988" s="121">
        <v>54.530289201445626</v>
      </c>
      <c r="AA988" s="121">
        <v>-54.530289201445626</v>
      </c>
      <c r="AB988" s="122"/>
      <c r="AC988" s="106">
        <v>4.6334466638334057E-2</v>
      </c>
      <c r="AD988" s="123">
        <v>67.514228267005052</v>
      </c>
      <c r="AE988" s="124">
        <v>57.350933686735949</v>
      </c>
      <c r="AF988" s="124">
        <v>-57.350933686735949</v>
      </c>
    </row>
    <row r="989" spans="1:32">
      <c r="A989" s="49">
        <v>985</v>
      </c>
      <c r="B989" s="93">
        <v>4.7619047619047623E-2</v>
      </c>
      <c r="C989" s="94">
        <v>4.6334466638334057E-2</v>
      </c>
      <c r="D989" s="95">
        <v>0</v>
      </c>
      <c r="E989" s="59">
        <v>0.9815036334902919</v>
      </c>
      <c r="F989" s="96">
        <f t="shared" si="120"/>
        <v>-0.9815036334902919</v>
      </c>
      <c r="G989" s="97">
        <f t="shared" si="121"/>
        <v>66.532724633514761</v>
      </c>
      <c r="H989" s="98">
        <v>986</v>
      </c>
      <c r="I989" s="99">
        <f t="shared" si="122"/>
        <v>0.96334938255464531</v>
      </c>
      <c r="J989" s="99">
        <f t="shared" si="123"/>
        <v>1170.2533022109669</v>
      </c>
      <c r="K989" s="100">
        <f t="shared" si="124"/>
        <v>34.208965231514483</v>
      </c>
      <c r="L989" s="101">
        <f t="shared" si="125"/>
        <v>28.682289491289005</v>
      </c>
      <c r="M989" s="102">
        <f t="shared" si="126"/>
        <v>57.36457898257801</v>
      </c>
      <c r="N989" s="102">
        <f t="shared" si="127"/>
        <v>-57.36457898257801</v>
      </c>
      <c r="X989" s="113">
        <v>4.7112462006079034E-2</v>
      </c>
      <c r="Y989" s="121">
        <v>69.045161714509518</v>
      </c>
      <c r="Z989" s="121">
        <v>54.562548521494861</v>
      </c>
      <c r="AA989" s="121">
        <v>-54.562548521494861</v>
      </c>
      <c r="AB989" s="122"/>
      <c r="AC989" s="106">
        <v>4.6334466638334057E-2</v>
      </c>
      <c r="AD989" s="123">
        <v>66.532724633514761</v>
      </c>
      <c r="AE989" s="124">
        <v>57.36457898257801</v>
      </c>
      <c r="AF989" s="124">
        <v>-57.36457898257801</v>
      </c>
    </row>
    <row r="990" spans="1:32">
      <c r="A990" s="49">
        <v>986</v>
      </c>
      <c r="B990" s="93">
        <v>0.11448834853090172</v>
      </c>
      <c r="C990" s="94">
        <v>4.6334466638334057E-2</v>
      </c>
      <c r="D990" s="95">
        <v>3</v>
      </c>
      <c r="E990" s="59">
        <v>2.8219035871988929</v>
      </c>
      <c r="F990" s="96">
        <f t="shared" si="120"/>
        <v>0.17809641280110711</v>
      </c>
      <c r="G990" s="97">
        <f t="shared" si="121"/>
        <v>66.710821046315871</v>
      </c>
      <c r="H990" s="98">
        <v>987</v>
      </c>
      <c r="I990" s="99">
        <f t="shared" si="122"/>
        <v>3.1718332252622349E-2</v>
      </c>
      <c r="J990" s="99">
        <f t="shared" si="123"/>
        <v>1170.2850205432196</v>
      </c>
      <c r="K990" s="100">
        <f t="shared" si="124"/>
        <v>34.209428825153154</v>
      </c>
      <c r="L990" s="101">
        <f t="shared" si="125"/>
        <v>28.682513960116417</v>
      </c>
      <c r="M990" s="102">
        <f t="shared" si="126"/>
        <v>57.365027920232833</v>
      </c>
      <c r="N990" s="102">
        <f t="shared" si="127"/>
        <v>-57.365027920232833</v>
      </c>
      <c r="X990" s="113">
        <v>4.7112462006079034E-2</v>
      </c>
      <c r="Y990" s="121">
        <v>68.137815041811905</v>
      </c>
      <c r="Z990" s="121">
        <v>54.57745936241993</v>
      </c>
      <c r="AA990" s="121">
        <v>-54.57745936241993</v>
      </c>
      <c r="AB990" s="122"/>
      <c r="AC990" s="106">
        <v>4.6334466638334057E-2</v>
      </c>
      <c r="AD990" s="123">
        <v>66.710821046315871</v>
      </c>
      <c r="AE990" s="124">
        <v>57.365027920232833</v>
      </c>
      <c r="AF990" s="124">
        <v>-57.365027920232833</v>
      </c>
    </row>
    <row r="991" spans="1:32">
      <c r="A991" s="49">
        <v>988</v>
      </c>
      <c r="B991" s="93">
        <v>4.3059777102330297E-2</v>
      </c>
      <c r="C991" s="94">
        <v>4.8048590451905356E-2</v>
      </c>
      <c r="D991" s="95">
        <v>0</v>
      </c>
      <c r="E991" s="59">
        <v>0.90200604103254634</v>
      </c>
      <c r="F991" s="96">
        <f t="shared" si="120"/>
        <v>-0.90200604103254634</v>
      </c>
      <c r="G991" s="97">
        <f t="shared" si="121"/>
        <v>65.808815005283321</v>
      </c>
      <c r="H991" s="98">
        <v>988</v>
      </c>
      <c r="I991" s="99">
        <f t="shared" si="122"/>
        <v>0.81361489805920761</v>
      </c>
      <c r="J991" s="99">
        <f t="shared" si="123"/>
        <v>1171.0986354412789</v>
      </c>
      <c r="K991" s="100">
        <f t="shared" si="124"/>
        <v>34.2213184351696</v>
      </c>
      <c r="L991" s="101">
        <f t="shared" si="125"/>
        <v>28.688268223639092</v>
      </c>
      <c r="M991" s="102">
        <f t="shared" si="126"/>
        <v>57.376536447278184</v>
      </c>
      <c r="N991" s="102">
        <f t="shared" si="127"/>
        <v>-57.376536447278184</v>
      </c>
      <c r="X991" s="113">
        <v>4.7112462006079034E-2</v>
      </c>
      <c r="Y991" s="121">
        <v>67.271327237720953</v>
      </c>
      <c r="Z991" s="121">
        <v>54.591042995260395</v>
      </c>
      <c r="AA991" s="121">
        <v>-54.591042995260395</v>
      </c>
      <c r="AB991" s="122"/>
      <c r="AC991" s="106">
        <v>4.8048590451905356E-2</v>
      </c>
      <c r="AD991" s="123">
        <v>65.808815005283321</v>
      </c>
      <c r="AE991" s="124">
        <v>57.376536447278184</v>
      </c>
      <c r="AF991" s="124">
        <v>-57.376536447278184</v>
      </c>
    </row>
    <row r="992" spans="1:32">
      <c r="A992" s="49">
        <v>990</v>
      </c>
      <c r="B992" s="93">
        <v>1.0638297872340425E-2</v>
      </c>
      <c r="C992" s="94">
        <v>4.8176087264485044E-2</v>
      </c>
      <c r="D992" s="95">
        <v>0</v>
      </c>
      <c r="E992" s="59">
        <v>0.16767030023008606</v>
      </c>
      <c r="F992" s="96">
        <f t="shared" si="120"/>
        <v>-0.16767030023008606</v>
      </c>
      <c r="G992" s="97">
        <f t="shared" si="121"/>
        <v>65.641144705053236</v>
      </c>
      <c r="H992" s="98">
        <v>989</v>
      </c>
      <c r="I992" s="99">
        <f t="shared" si="122"/>
        <v>2.8113329579247195E-2</v>
      </c>
      <c r="J992" s="99">
        <f t="shared" si="123"/>
        <v>1171.1267487708583</v>
      </c>
      <c r="K992" s="100">
        <f t="shared" si="124"/>
        <v>34.22172919025072</v>
      </c>
      <c r="L992" s="101">
        <f t="shared" si="125"/>
        <v>28.688466928896339</v>
      </c>
      <c r="M992" s="102">
        <f t="shared" si="126"/>
        <v>57.376933857792679</v>
      </c>
      <c r="N992" s="102">
        <f t="shared" si="127"/>
        <v>-57.376933857792679</v>
      </c>
      <c r="X992" s="113">
        <v>4.7619047619047623E-2</v>
      </c>
      <c r="Y992" s="121">
        <v>67.042681543939977</v>
      </c>
      <c r="Z992" s="121">
        <v>54.591988317718418</v>
      </c>
      <c r="AA992" s="121">
        <v>-54.591988317718418</v>
      </c>
      <c r="AB992" s="122"/>
      <c r="AC992" s="106">
        <v>4.8176087264485044E-2</v>
      </c>
      <c r="AD992" s="123">
        <v>65.641144705053236</v>
      </c>
      <c r="AE992" s="124">
        <v>57.376933857792679</v>
      </c>
      <c r="AF992" s="124">
        <v>-57.376933857792679</v>
      </c>
    </row>
    <row r="993" spans="1:32">
      <c r="A993" s="49">
        <v>989</v>
      </c>
      <c r="B993" s="93">
        <v>5.4204660587639321E-2</v>
      </c>
      <c r="C993" s="94">
        <v>4.8176087264485044E-2</v>
      </c>
      <c r="D993" s="95">
        <v>1</v>
      </c>
      <c r="E993" s="59">
        <v>1.1906625484468525</v>
      </c>
      <c r="F993" s="96">
        <f t="shared" si="120"/>
        <v>-0.19066254844685249</v>
      </c>
      <c r="G993" s="97">
        <f t="shared" si="121"/>
        <v>65.450482156606384</v>
      </c>
      <c r="H993" s="98">
        <v>990</v>
      </c>
      <c r="I993" s="99">
        <f t="shared" si="122"/>
        <v>3.6352207380248372E-2</v>
      </c>
      <c r="J993" s="99">
        <f t="shared" si="123"/>
        <v>1171.1631009782386</v>
      </c>
      <c r="K993" s="100">
        <f t="shared" si="124"/>
        <v>34.222260313694051</v>
      </c>
      <c r="L993" s="101">
        <f t="shared" si="125"/>
        <v>28.688723854206934</v>
      </c>
      <c r="M993" s="102">
        <f t="shared" si="126"/>
        <v>57.377447708413868</v>
      </c>
      <c r="N993" s="102">
        <f t="shared" si="127"/>
        <v>-57.377447708413868</v>
      </c>
      <c r="X993" s="113">
        <v>4.7619047619047623E-2</v>
      </c>
      <c r="Y993" s="121">
        <v>66.799626860636948</v>
      </c>
      <c r="Z993" s="121">
        <v>54.593056459818143</v>
      </c>
      <c r="AA993" s="121">
        <v>-54.593056459818143</v>
      </c>
      <c r="AB993" s="122"/>
      <c r="AC993" s="106">
        <v>4.8176087264485044E-2</v>
      </c>
      <c r="AD993" s="123">
        <v>65.450482156606384</v>
      </c>
      <c r="AE993" s="124">
        <v>57.377447708413868</v>
      </c>
      <c r="AF993" s="124">
        <v>-57.377447708413868</v>
      </c>
    </row>
    <row r="994" spans="1:32">
      <c r="A994" s="49">
        <v>994</v>
      </c>
      <c r="B994" s="93">
        <v>8.6119554204660605E-3</v>
      </c>
      <c r="C994" s="94">
        <v>4.8278793030174245E-2</v>
      </c>
      <c r="D994" s="95">
        <v>0</v>
      </c>
      <c r="E994" s="59">
        <v>0.13030782983149136</v>
      </c>
      <c r="F994" s="96">
        <f t="shared" si="120"/>
        <v>-0.13030782983149136</v>
      </c>
      <c r="G994" s="97">
        <f t="shared" si="121"/>
        <v>65.32017432677489</v>
      </c>
      <c r="H994" s="98">
        <v>991</v>
      </c>
      <c r="I994" s="99">
        <f t="shared" si="122"/>
        <v>1.6980130515392908E-2</v>
      </c>
      <c r="J994" s="99">
        <f t="shared" si="123"/>
        <v>1171.1800811087539</v>
      </c>
      <c r="K994" s="100">
        <f t="shared" si="124"/>
        <v>34.222508398841164</v>
      </c>
      <c r="L994" s="101">
        <f t="shared" si="125"/>
        <v>28.688843859327495</v>
      </c>
      <c r="M994" s="102">
        <f t="shared" si="126"/>
        <v>57.37768771865499</v>
      </c>
      <c r="N994" s="102">
        <f t="shared" si="127"/>
        <v>-57.37768771865499</v>
      </c>
      <c r="X994" s="113">
        <v>4.7619047619047623E-2</v>
      </c>
      <c r="Y994" s="121">
        <v>66.431963101559589</v>
      </c>
      <c r="Z994" s="121">
        <v>54.595500258001117</v>
      </c>
      <c r="AA994" s="121">
        <v>-54.595500258001117</v>
      </c>
      <c r="AB994" s="122"/>
      <c r="AC994" s="106">
        <v>4.8278793030174245E-2</v>
      </c>
      <c r="AD994" s="123">
        <v>65.32017432677489</v>
      </c>
      <c r="AE994" s="124">
        <v>57.37768771865499</v>
      </c>
      <c r="AF994" s="124">
        <v>-57.37768771865499</v>
      </c>
    </row>
    <row r="995" spans="1:32">
      <c r="A995" s="49">
        <v>991</v>
      </c>
      <c r="B995" s="120">
        <v>3.242147922998987E-2</v>
      </c>
      <c r="C995" s="94">
        <v>4.8278793030174245E-2</v>
      </c>
      <c r="D995" s="95">
        <v>1</v>
      </c>
      <c r="E995" s="59">
        <v>0.64279810621371714</v>
      </c>
      <c r="F995" s="96">
        <f t="shared" si="120"/>
        <v>0.35720189378628286</v>
      </c>
      <c r="G995" s="97">
        <f t="shared" si="121"/>
        <v>65.677376220561172</v>
      </c>
      <c r="H995" s="98">
        <v>992</v>
      </c>
      <c r="I995" s="99">
        <f t="shared" si="122"/>
        <v>0.12759319292450691</v>
      </c>
      <c r="J995" s="99">
        <f t="shared" si="123"/>
        <v>1171.3076743016784</v>
      </c>
      <c r="K995" s="100">
        <f t="shared" si="124"/>
        <v>34.224372518742811</v>
      </c>
      <c r="L995" s="101">
        <f t="shared" si="125"/>
        <v>28.689745511901158</v>
      </c>
      <c r="M995" s="102">
        <f t="shared" si="126"/>
        <v>57.379491023802316</v>
      </c>
      <c r="N995" s="102">
        <f t="shared" si="127"/>
        <v>-57.379491023802316</v>
      </c>
      <c r="X995" s="113">
        <v>4.7619047619047623E-2</v>
      </c>
      <c r="Y995" s="121">
        <v>68.051739776196968</v>
      </c>
      <c r="Z995" s="121">
        <v>54.64284364732962</v>
      </c>
      <c r="AA995" s="121">
        <v>-54.64284364732962</v>
      </c>
      <c r="AB995" s="122"/>
      <c r="AC995" s="106">
        <v>4.8278793030174245E-2</v>
      </c>
      <c r="AD995" s="123">
        <v>65.677376220561172</v>
      </c>
      <c r="AE995" s="124">
        <v>57.379491023802316</v>
      </c>
      <c r="AF995" s="124">
        <v>-57.379491023802316</v>
      </c>
    </row>
    <row r="996" spans="1:32">
      <c r="A996" s="49">
        <v>993</v>
      </c>
      <c r="B996" s="93">
        <v>4.2046605876393112E-2</v>
      </c>
      <c r="C996" s="94">
        <v>4.8278793030174245E-2</v>
      </c>
      <c r="D996" s="95">
        <v>2</v>
      </c>
      <c r="E996" s="59">
        <v>0.87900024915377339</v>
      </c>
      <c r="F996" s="96">
        <f t="shared" si="120"/>
        <v>1.1209997508462266</v>
      </c>
      <c r="G996" s="97">
        <f t="shared" si="121"/>
        <v>66.798375971407395</v>
      </c>
      <c r="H996" s="98">
        <v>993</v>
      </c>
      <c r="I996" s="99">
        <f t="shared" si="122"/>
        <v>1.256640441397302</v>
      </c>
      <c r="J996" s="99">
        <f t="shared" si="123"/>
        <v>1172.5643147430758</v>
      </c>
      <c r="K996" s="100">
        <f t="shared" si="124"/>
        <v>34.242726450197793</v>
      </c>
      <c r="L996" s="101">
        <f t="shared" si="125"/>
        <v>28.698616506904752</v>
      </c>
      <c r="M996" s="102">
        <f t="shared" si="126"/>
        <v>57.397233013809505</v>
      </c>
      <c r="N996" s="102">
        <f t="shared" si="127"/>
        <v>-57.397233013809505</v>
      </c>
      <c r="X996" s="113">
        <v>4.7619047619047623E-2</v>
      </c>
      <c r="Y996" s="121">
        <v>71.671516450834346</v>
      </c>
      <c r="Z996" s="121">
        <v>54.876761807784099</v>
      </c>
      <c r="AA996" s="121">
        <v>-54.876761807784099</v>
      </c>
      <c r="AB996" s="122"/>
      <c r="AC996" s="106">
        <v>4.8278793030174245E-2</v>
      </c>
      <c r="AD996" s="123">
        <v>66.798375971407395</v>
      </c>
      <c r="AE996" s="124">
        <v>57.397233013809505</v>
      </c>
      <c r="AF996" s="124">
        <v>-57.397233013809505</v>
      </c>
    </row>
    <row r="997" spans="1:32">
      <c r="A997" s="49">
        <v>992</v>
      </c>
      <c r="B997" s="93">
        <v>4.6605876393110444E-2</v>
      </c>
      <c r="C997" s="94">
        <v>4.8278793030174245E-2</v>
      </c>
      <c r="D997" s="95">
        <v>3</v>
      </c>
      <c r="E997" s="59">
        <v>0.9949782986812189</v>
      </c>
      <c r="F997" s="96">
        <f t="shared" si="120"/>
        <v>2.005021701318781</v>
      </c>
      <c r="G997" s="97">
        <f t="shared" si="121"/>
        <v>68.803397672726177</v>
      </c>
      <c r="H997" s="98">
        <v>994</v>
      </c>
      <c r="I997" s="99">
        <f t="shared" si="122"/>
        <v>4.0201120227592586</v>
      </c>
      <c r="J997" s="99">
        <f t="shared" si="123"/>
        <v>1176.5844267658351</v>
      </c>
      <c r="K997" s="100">
        <f t="shared" si="124"/>
        <v>34.301376455848462</v>
      </c>
      <c r="L997" s="101">
        <f t="shared" si="125"/>
        <v>28.726883553436618</v>
      </c>
      <c r="M997" s="102">
        <f t="shared" si="126"/>
        <v>57.453767106873237</v>
      </c>
      <c r="N997" s="102">
        <f t="shared" si="127"/>
        <v>-57.453767106873237</v>
      </c>
      <c r="X997" s="113">
        <v>4.7619047619047623E-2</v>
      </c>
      <c r="Y997" s="121">
        <v>71.415373962353002</v>
      </c>
      <c r="Z997" s="121">
        <v>54.877922595408158</v>
      </c>
      <c r="AA997" s="121">
        <v>-54.877922595408158</v>
      </c>
      <c r="AB997" s="122"/>
      <c r="AC997" s="106">
        <v>4.8278793030174245E-2</v>
      </c>
      <c r="AD997" s="123">
        <v>68.803397672726177</v>
      </c>
      <c r="AE997" s="124">
        <v>57.453767106873237</v>
      </c>
      <c r="AF997" s="124">
        <v>-57.453767106873237</v>
      </c>
    </row>
    <row r="998" spans="1:32">
      <c r="A998" s="49">
        <v>996</v>
      </c>
      <c r="B998" s="93">
        <v>4.5086119554204662E-2</v>
      </c>
      <c r="C998" s="94">
        <v>4.8314208811446387E-2</v>
      </c>
      <c r="D998" s="95">
        <v>2</v>
      </c>
      <c r="E998" s="59">
        <v>0.95676440287192921</v>
      </c>
      <c r="F998" s="96">
        <f t="shared" si="120"/>
        <v>1.0432355971280707</v>
      </c>
      <c r="G998" s="97">
        <f t="shared" si="121"/>
        <v>69.846633269854252</v>
      </c>
      <c r="H998" s="98">
        <v>995</v>
      </c>
      <c r="I998" s="99">
        <f t="shared" si="122"/>
        <v>1.0883405111151623</v>
      </c>
      <c r="J998" s="99">
        <f t="shared" si="123"/>
        <v>1177.6727672769503</v>
      </c>
      <c r="K998" s="100">
        <f t="shared" si="124"/>
        <v>34.317237174296977</v>
      </c>
      <c r="L998" s="101">
        <f t="shared" si="125"/>
        <v>28.734506782639254</v>
      </c>
      <c r="M998" s="102">
        <f t="shared" si="126"/>
        <v>57.469013565278509</v>
      </c>
      <c r="N998" s="102">
        <f t="shared" si="127"/>
        <v>-57.469013565278509</v>
      </c>
      <c r="X998" s="113">
        <v>4.7619047619047623E-2</v>
      </c>
      <c r="Y998" s="121">
        <v>70.93549562132462</v>
      </c>
      <c r="Z998" s="121">
        <v>54.881996059744218</v>
      </c>
      <c r="AA998" s="121">
        <v>-54.881996059744218</v>
      </c>
      <c r="AB998" s="122"/>
      <c r="AC998" s="106">
        <v>4.8314208811446387E-2</v>
      </c>
      <c r="AD998" s="123">
        <v>69.846633269854252</v>
      </c>
      <c r="AE998" s="124">
        <v>57.469013565278509</v>
      </c>
      <c r="AF998" s="124">
        <v>-57.469013565278509</v>
      </c>
    </row>
    <row r="999" spans="1:32">
      <c r="A999" s="49">
        <v>998</v>
      </c>
      <c r="B999" s="120">
        <v>4.5592705167173259E-2</v>
      </c>
      <c r="C999" s="94">
        <v>4.8314208811446387E-2</v>
      </c>
      <c r="D999" s="95">
        <v>1</v>
      </c>
      <c r="E999" s="59">
        <v>0.96972095511774359</v>
      </c>
      <c r="F999" s="96">
        <f t="shared" si="120"/>
        <v>3.0279044882256412E-2</v>
      </c>
      <c r="G999" s="97">
        <f t="shared" si="121"/>
        <v>69.876912314736515</v>
      </c>
      <c r="H999" s="98">
        <v>996</v>
      </c>
      <c r="I999" s="99">
        <f t="shared" si="122"/>
        <v>9.1682055898169822E-4</v>
      </c>
      <c r="J999" s="99">
        <f t="shared" si="123"/>
        <v>1177.6736840975093</v>
      </c>
      <c r="K999" s="100">
        <f t="shared" si="124"/>
        <v>34.317250532312599</v>
      </c>
      <c r="L999" s="101">
        <f t="shared" si="125"/>
        <v>28.73451319920219</v>
      </c>
      <c r="M999" s="102">
        <f t="shared" si="126"/>
        <v>57.469026398404381</v>
      </c>
      <c r="N999" s="102">
        <f t="shared" si="127"/>
        <v>-57.469026398404381</v>
      </c>
      <c r="X999" s="113">
        <v>4.7619047619047623E-2</v>
      </c>
      <c r="Y999" s="121">
        <v>71.352599371398753</v>
      </c>
      <c r="Z999" s="121">
        <v>54.88507265033639</v>
      </c>
      <c r="AA999" s="121">
        <v>-54.88507265033639</v>
      </c>
      <c r="AB999" s="122"/>
      <c r="AC999" s="106">
        <v>4.8314208811446387E-2</v>
      </c>
      <c r="AD999" s="123">
        <v>69.876912314736515</v>
      </c>
      <c r="AE999" s="124">
        <v>57.469026398404381</v>
      </c>
      <c r="AF999" s="124">
        <v>-57.469026398404381</v>
      </c>
    </row>
    <row r="1000" spans="1:32">
      <c r="A1000" s="49">
        <v>999</v>
      </c>
      <c r="B1000" s="93">
        <v>4.6099290780141848E-2</v>
      </c>
      <c r="C1000" s="94">
        <v>4.8314208811446387E-2</v>
      </c>
      <c r="D1000" s="95">
        <v>1</v>
      </c>
      <c r="E1000" s="59">
        <v>0.98270689032665148</v>
      </c>
      <c r="F1000" s="96">
        <f t="shared" si="120"/>
        <v>1.7293109673348517E-2</v>
      </c>
      <c r="G1000" s="97">
        <f t="shared" si="121"/>
        <v>69.894205424409861</v>
      </c>
      <c r="H1000" s="98">
        <v>997</v>
      </c>
      <c r="I1000" s="99">
        <f t="shared" si="122"/>
        <v>2.9905164217446003E-4</v>
      </c>
      <c r="J1000" s="99">
        <f t="shared" si="123"/>
        <v>1177.6739831491516</v>
      </c>
      <c r="K1000" s="100">
        <f t="shared" si="124"/>
        <v>34.317254889474356</v>
      </c>
      <c r="L1000" s="101">
        <f t="shared" si="125"/>
        <v>28.73451529217655</v>
      </c>
      <c r="M1000" s="102">
        <f t="shared" si="126"/>
        <v>57.469030584353099</v>
      </c>
      <c r="N1000" s="102">
        <f t="shared" si="127"/>
        <v>-57.469030584353099</v>
      </c>
      <c r="X1000" s="113">
        <v>4.7619047619047623E-2</v>
      </c>
      <c r="Y1000" s="121">
        <v>70.371095737908462</v>
      </c>
      <c r="Z1000" s="121">
        <v>54.902095310246871</v>
      </c>
      <c r="AA1000" s="121">
        <v>-54.902095310246871</v>
      </c>
      <c r="AB1000" s="122"/>
      <c r="AC1000" s="106">
        <v>4.8314208811446387E-2</v>
      </c>
      <c r="AD1000" s="123">
        <v>69.894205424409861</v>
      </c>
      <c r="AE1000" s="124">
        <v>57.469030584353099</v>
      </c>
      <c r="AF1000" s="124">
        <v>-57.469030584353099</v>
      </c>
    </row>
    <row r="1001" spans="1:32">
      <c r="A1001" s="49">
        <v>995</v>
      </c>
      <c r="B1001" s="93">
        <v>4.6605876393110444E-2</v>
      </c>
      <c r="C1001" s="94">
        <v>4.8314208811446387E-2</v>
      </c>
      <c r="D1001" s="95">
        <v>3</v>
      </c>
      <c r="E1001" s="59">
        <v>0.9957219511371691</v>
      </c>
      <c r="F1001" s="96">
        <f t="shared" si="120"/>
        <v>2.0042780488628309</v>
      </c>
      <c r="G1001" s="97">
        <f t="shared" si="121"/>
        <v>71.898483473272691</v>
      </c>
      <c r="H1001" s="98">
        <v>998</v>
      </c>
      <c r="I1001" s="99">
        <f t="shared" si="122"/>
        <v>4.0171304971533965</v>
      </c>
      <c r="J1001" s="99">
        <f t="shared" si="123"/>
        <v>1181.691113646305</v>
      </c>
      <c r="K1001" s="100">
        <f t="shared" si="124"/>
        <v>34.375734372465487</v>
      </c>
      <c r="L1001" s="101">
        <f t="shared" si="125"/>
        <v>28.762545060221424</v>
      </c>
      <c r="M1001" s="102">
        <f t="shared" si="126"/>
        <v>57.525090120442847</v>
      </c>
      <c r="N1001" s="102">
        <f t="shared" si="127"/>
        <v>-57.525090120442847</v>
      </c>
      <c r="X1001" s="113">
        <v>4.7619047619047623E-2</v>
      </c>
      <c r="Y1001" s="121">
        <v>70.072688610917794</v>
      </c>
      <c r="Z1001" s="121">
        <v>54.903667660104105</v>
      </c>
      <c r="AA1001" s="121">
        <v>-54.903667660104105</v>
      </c>
      <c r="AB1001" s="122"/>
      <c r="AC1001" s="106">
        <v>4.8314208811446387E-2</v>
      </c>
      <c r="AD1001" s="123">
        <v>71.898483473272691</v>
      </c>
      <c r="AE1001" s="124">
        <v>57.525090120442847</v>
      </c>
      <c r="AF1001" s="124">
        <v>-57.525090120442847</v>
      </c>
    </row>
    <row r="1002" spans="1:32">
      <c r="A1002" s="49">
        <v>997</v>
      </c>
      <c r="B1002" s="120">
        <v>9.9290780141843976E-2</v>
      </c>
      <c r="C1002" s="94">
        <v>4.8314208811446387E-2</v>
      </c>
      <c r="D1002" s="95">
        <v>2</v>
      </c>
      <c r="E1002" s="59">
        <v>2.474972764906759</v>
      </c>
      <c r="F1002" s="96">
        <f t="shared" si="120"/>
        <v>-0.47497276490675899</v>
      </c>
      <c r="G1002" s="97">
        <f t="shared" si="121"/>
        <v>71.423510708365939</v>
      </c>
      <c r="H1002" s="98">
        <v>999</v>
      </c>
      <c r="I1002" s="99">
        <f t="shared" si="122"/>
        <v>0.22559912740317134</v>
      </c>
      <c r="J1002" s="99">
        <f t="shared" si="123"/>
        <v>1181.9167127737082</v>
      </c>
      <c r="K1002" s="100">
        <f t="shared" si="124"/>
        <v>34.37901558761839</v>
      </c>
      <c r="L1002" s="101">
        <f t="shared" si="125"/>
        <v>28.764114158808354</v>
      </c>
      <c r="M1002" s="102">
        <f t="shared" si="126"/>
        <v>57.528228317616708</v>
      </c>
      <c r="N1002" s="102">
        <f t="shared" si="127"/>
        <v>-57.528228317616708</v>
      </c>
      <c r="X1002" s="113">
        <v>4.7619047619047623E-2</v>
      </c>
      <c r="Y1002" s="121">
        <v>68.774281483927126</v>
      </c>
      <c r="Z1002" s="121">
        <v>54.933399719698265</v>
      </c>
      <c r="AA1002" s="121">
        <v>-54.933399719698265</v>
      </c>
      <c r="AB1002" s="122"/>
      <c r="AC1002" s="106">
        <v>4.8314208811446387E-2</v>
      </c>
      <c r="AD1002" s="123">
        <v>71.423510708365939</v>
      </c>
      <c r="AE1002" s="124">
        <v>57.528228317616708</v>
      </c>
      <c r="AF1002" s="124">
        <v>-57.528228317616708</v>
      </c>
    </row>
    <row r="1003" spans="1:32">
      <c r="A1003" s="49">
        <v>1006</v>
      </c>
      <c r="B1003" s="120">
        <v>4.0526849037487338E-3</v>
      </c>
      <c r="C1003" s="94">
        <v>4.8385040373990641E-2</v>
      </c>
      <c r="D1003" s="95">
        <v>0</v>
      </c>
      <c r="E1003" s="59">
        <v>5.2711665697941536E-2</v>
      </c>
      <c r="F1003" s="96">
        <f t="shared" si="120"/>
        <v>-5.2711665697941536E-2</v>
      </c>
      <c r="G1003" s="97">
        <f t="shared" si="121"/>
        <v>71.370799042667997</v>
      </c>
      <c r="H1003" s="98">
        <v>1000</v>
      </c>
      <c r="I1003" s="99">
        <f t="shared" si="122"/>
        <v>2.7785197006515465E-3</v>
      </c>
      <c r="J1003" s="99">
        <f t="shared" si="123"/>
        <v>1181.9194912934088</v>
      </c>
      <c r="K1003" s="100">
        <f t="shared" si="124"/>
        <v>34.379055997706054</v>
      </c>
      <c r="L1003" s="101">
        <f t="shared" si="125"/>
        <v>28.764133480777559</v>
      </c>
      <c r="M1003" s="102">
        <f t="shared" si="126"/>
        <v>57.528266961555119</v>
      </c>
      <c r="N1003" s="102">
        <f t="shared" si="127"/>
        <v>-57.528266961555119</v>
      </c>
      <c r="X1003" s="113">
        <v>4.7619047619047623E-2</v>
      </c>
      <c r="Y1003" s="121">
        <v>67.475874356936458</v>
      </c>
      <c r="Z1003" s="121">
        <v>54.963063199781445</v>
      </c>
      <c r="AA1003" s="121">
        <v>-54.963063199781445</v>
      </c>
      <c r="AB1003" s="122"/>
      <c r="AC1003" s="106">
        <v>4.8385040373990641E-2</v>
      </c>
      <c r="AD1003" s="123">
        <v>71.370799042667997</v>
      </c>
      <c r="AE1003" s="124">
        <v>57.528266961555119</v>
      </c>
      <c r="AF1003" s="124">
        <v>-57.528266961555119</v>
      </c>
    </row>
    <row r="1004" spans="1:32">
      <c r="A1004" s="49">
        <v>1000</v>
      </c>
      <c r="B1004" s="93">
        <v>8.1053698074974676E-3</v>
      </c>
      <c r="C1004" s="94">
        <v>4.8385040373990641E-2</v>
      </c>
      <c r="D1004" s="95">
        <v>1</v>
      </c>
      <c r="E1004" s="59">
        <v>0.12142470562885856</v>
      </c>
      <c r="F1004" s="96">
        <f t="shared" si="120"/>
        <v>0.87857529437114146</v>
      </c>
      <c r="G1004" s="97">
        <f t="shared" si="121"/>
        <v>72.249374337039143</v>
      </c>
      <c r="H1004" s="98">
        <v>1001</v>
      </c>
      <c r="I1004" s="99">
        <f t="shared" si="122"/>
        <v>0.77189454787933787</v>
      </c>
      <c r="J1004" s="99">
        <f t="shared" si="123"/>
        <v>1182.6913858412881</v>
      </c>
      <c r="K1004" s="100">
        <f t="shared" si="124"/>
        <v>34.390280397828803</v>
      </c>
      <c r="L1004" s="101">
        <f t="shared" si="125"/>
        <v>28.769498135087943</v>
      </c>
      <c r="M1004" s="102">
        <f t="shared" si="126"/>
        <v>57.538996270175886</v>
      </c>
      <c r="N1004" s="102">
        <f t="shared" si="127"/>
        <v>-57.538996270175886</v>
      </c>
      <c r="X1004" s="103">
        <v>4.7619047619047623E-2</v>
      </c>
      <c r="Y1004" s="121">
        <v>68.870452063470168</v>
      </c>
      <c r="Z1004" s="121">
        <v>54.997198606046453</v>
      </c>
      <c r="AA1004" s="121">
        <v>-54.997198606046453</v>
      </c>
      <c r="AB1004" s="122"/>
      <c r="AC1004" s="106">
        <v>4.8385040373990641E-2</v>
      </c>
      <c r="AD1004" s="123">
        <v>72.249374337039143</v>
      </c>
      <c r="AE1004" s="124">
        <v>57.538996270175886</v>
      </c>
      <c r="AF1004" s="124">
        <v>-57.538996270175886</v>
      </c>
    </row>
    <row r="1005" spans="1:32">
      <c r="A1005" s="49">
        <v>1002</v>
      </c>
      <c r="B1005" s="93">
        <v>1.6210739614994935E-2</v>
      </c>
      <c r="C1005" s="94">
        <v>4.8385040373990641E-2</v>
      </c>
      <c r="D1005" s="95">
        <v>0</v>
      </c>
      <c r="E1005" s="59">
        <v>0.27970960397160671</v>
      </c>
      <c r="F1005" s="96">
        <f t="shared" si="120"/>
        <v>-0.27970960397160671</v>
      </c>
      <c r="G1005" s="97">
        <f t="shared" si="121"/>
        <v>71.969664733067532</v>
      </c>
      <c r="H1005" s="98">
        <v>1002</v>
      </c>
      <c r="I1005" s="99">
        <f t="shared" si="122"/>
        <v>7.8237462553953072E-2</v>
      </c>
      <c r="J1005" s="99">
        <f t="shared" si="123"/>
        <v>1182.7696233038421</v>
      </c>
      <c r="K1005" s="100">
        <f t="shared" si="124"/>
        <v>34.391417872833365</v>
      </c>
      <c r="L1005" s="101">
        <f t="shared" si="125"/>
        <v>28.770041534945285</v>
      </c>
      <c r="M1005" s="102">
        <f t="shared" si="126"/>
        <v>57.540083069890571</v>
      </c>
      <c r="N1005" s="102">
        <f t="shared" si="127"/>
        <v>-57.540083069890571</v>
      </c>
      <c r="X1005" s="103">
        <v>4.7619047619047623E-2</v>
      </c>
      <c r="Y1005" s="121">
        <v>70.07114517447495</v>
      </c>
      <c r="Z1005" s="121">
        <v>55.022443577827239</v>
      </c>
      <c r="AA1005" s="121">
        <v>-55.022443577827239</v>
      </c>
      <c r="AB1005" s="122"/>
      <c r="AC1005" s="106">
        <v>4.8385040373990641E-2</v>
      </c>
      <c r="AD1005" s="123">
        <v>71.969664733067532</v>
      </c>
      <c r="AE1005" s="124">
        <v>57.540083069890571</v>
      </c>
      <c r="AF1005" s="124">
        <v>-57.540083069890571</v>
      </c>
    </row>
    <row r="1006" spans="1:32">
      <c r="A1006" s="49">
        <v>1001</v>
      </c>
      <c r="B1006" s="93">
        <v>1.7223910840932121E-2</v>
      </c>
      <c r="C1006" s="94">
        <v>4.8385040373990641E-2</v>
      </c>
      <c r="D1006" s="95">
        <v>0</v>
      </c>
      <c r="E1006" s="59">
        <v>0.30088735730628235</v>
      </c>
      <c r="F1006" s="96">
        <f t="shared" si="120"/>
        <v>-0.30088735730628235</v>
      </c>
      <c r="G1006" s="97">
        <f t="shared" si="121"/>
        <v>71.668777375761252</v>
      </c>
      <c r="H1006" s="98">
        <v>1003</v>
      </c>
      <c r="I1006" s="99">
        <f t="shared" si="122"/>
        <v>9.053320178675843E-2</v>
      </c>
      <c r="J1006" s="99">
        <f t="shared" si="123"/>
        <v>1182.8601565056288</v>
      </c>
      <c r="K1006" s="100">
        <f t="shared" si="124"/>
        <v>34.392734065578864</v>
      </c>
      <c r="L1006" s="101">
        <f t="shared" si="125"/>
        <v>28.770670254901546</v>
      </c>
      <c r="M1006" s="102">
        <f t="shared" si="126"/>
        <v>57.541340509803092</v>
      </c>
      <c r="N1006" s="102">
        <f t="shared" si="127"/>
        <v>-57.541340509803092</v>
      </c>
      <c r="X1006" s="103">
        <v>4.7619047619047623E-2</v>
      </c>
      <c r="Y1006" s="121">
        <v>68.227240820586132</v>
      </c>
      <c r="Z1006" s="121">
        <v>55.081783151829619</v>
      </c>
      <c r="AA1006" s="121">
        <v>-55.081783151829619</v>
      </c>
      <c r="AB1006" s="122"/>
      <c r="AC1006" s="106">
        <v>4.8385040373990641E-2</v>
      </c>
      <c r="AD1006" s="123">
        <v>71.668777375761252</v>
      </c>
      <c r="AE1006" s="124">
        <v>57.541340509803092</v>
      </c>
      <c r="AF1006" s="124">
        <v>-57.541340509803092</v>
      </c>
    </row>
    <row r="1007" spans="1:32">
      <c r="A1007" s="49">
        <v>1010</v>
      </c>
      <c r="B1007" s="120">
        <v>2.2289766970618036E-2</v>
      </c>
      <c r="C1007" s="94">
        <v>4.8385040373990641E-2</v>
      </c>
      <c r="D1007" s="95">
        <v>1</v>
      </c>
      <c r="E1007" s="59">
        <v>0.41039829093923097</v>
      </c>
      <c r="F1007" s="96">
        <f t="shared" si="120"/>
        <v>0.58960170906076903</v>
      </c>
      <c r="G1007" s="97">
        <f t="shared" si="121"/>
        <v>72.258379084822025</v>
      </c>
      <c r="H1007" s="98">
        <v>1004</v>
      </c>
      <c r="I1007" s="99">
        <f t="shared" si="122"/>
        <v>0.34763017532737972</v>
      </c>
      <c r="J1007" s="99">
        <f t="shared" si="123"/>
        <v>1183.2077866809561</v>
      </c>
      <c r="K1007" s="100">
        <f t="shared" si="124"/>
        <v>34.397787525958066</v>
      </c>
      <c r="L1007" s="101">
        <f t="shared" si="125"/>
        <v>28.77308361981429</v>
      </c>
      <c r="M1007" s="102">
        <f t="shared" si="126"/>
        <v>57.546167239628581</v>
      </c>
      <c r="N1007" s="102">
        <f t="shared" si="127"/>
        <v>-57.546167239628581</v>
      </c>
      <c r="X1007" s="103">
        <v>4.8125633232016213E-2</v>
      </c>
      <c r="Y1007" s="121">
        <v>68.030676413428949</v>
      </c>
      <c r="Z1007" s="121">
        <v>55.082455897772768</v>
      </c>
      <c r="AA1007" s="121">
        <v>-55.082455897772768</v>
      </c>
      <c r="AB1007" s="122"/>
      <c r="AC1007" s="106">
        <v>4.8385040373990641E-2</v>
      </c>
      <c r="AD1007" s="123">
        <v>72.258379084822025</v>
      </c>
      <c r="AE1007" s="124">
        <v>57.546167239628581</v>
      </c>
      <c r="AF1007" s="124">
        <v>-57.546167239628581</v>
      </c>
    </row>
    <row r="1008" spans="1:32">
      <c r="A1008" s="49">
        <v>1009</v>
      </c>
      <c r="B1008" s="120">
        <v>2.3302938196555222E-2</v>
      </c>
      <c r="C1008" s="94">
        <v>4.8385040373990641E-2</v>
      </c>
      <c r="D1008" s="95">
        <v>0</v>
      </c>
      <c r="E1008" s="59">
        <v>0.43295862759112697</v>
      </c>
      <c r="F1008" s="96">
        <f t="shared" si="120"/>
        <v>-0.43295862759112697</v>
      </c>
      <c r="G1008" s="97">
        <f t="shared" si="121"/>
        <v>71.825420457230891</v>
      </c>
      <c r="H1008" s="98">
        <v>1005</v>
      </c>
      <c r="I1008" s="99">
        <f t="shared" si="122"/>
        <v>0.18745317320559216</v>
      </c>
      <c r="J1008" s="99">
        <f t="shared" si="123"/>
        <v>1183.3952398541617</v>
      </c>
      <c r="K1008" s="100">
        <f t="shared" si="124"/>
        <v>34.400512203369324</v>
      </c>
      <c r="L1008" s="101">
        <f t="shared" si="125"/>
        <v>28.774384456061895</v>
      </c>
      <c r="M1008" s="102">
        <f t="shared" si="126"/>
        <v>57.548768912123791</v>
      </c>
      <c r="N1008" s="102">
        <f t="shared" si="127"/>
        <v>-57.548768912123791</v>
      </c>
      <c r="X1008" s="113">
        <v>4.8125633232016213E-2</v>
      </c>
      <c r="Y1008" s="121">
        <v>67.657236134589695</v>
      </c>
      <c r="Z1008" s="121">
        <v>55.08488379601939</v>
      </c>
      <c r="AA1008" s="121">
        <v>-55.08488379601939</v>
      </c>
      <c r="AB1008" s="122"/>
      <c r="AC1008" s="106">
        <v>4.8385040373990641E-2</v>
      </c>
      <c r="AD1008" s="123">
        <v>71.825420457230891</v>
      </c>
      <c r="AE1008" s="124">
        <v>57.548768912123791</v>
      </c>
      <c r="AF1008" s="124">
        <v>-57.548768912123791</v>
      </c>
    </row>
    <row r="1009" spans="1:32">
      <c r="A1009" s="49">
        <v>1003</v>
      </c>
      <c r="B1009" s="93">
        <v>2.9888551165146909E-2</v>
      </c>
      <c r="C1009" s="94">
        <v>4.8385040373990641E-2</v>
      </c>
      <c r="D1009" s="95">
        <v>2</v>
      </c>
      <c r="E1009" s="59">
        <v>0.58422145373843737</v>
      </c>
      <c r="F1009" s="96">
        <f t="shared" si="120"/>
        <v>1.4157785462615626</v>
      </c>
      <c r="G1009" s="97">
        <f t="shared" si="121"/>
        <v>73.241199003492454</v>
      </c>
      <c r="H1009" s="98">
        <v>1006</v>
      </c>
      <c r="I1009" s="99">
        <f t="shared" si="122"/>
        <v>2.0044288920545035</v>
      </c>
      <c r="J1009" s="99">
        <f t="shared" si="123"/>
        <v>1185.3996687462161</v>
      </c>
      <c r="K1009" s="100">
        <f t="shared" si="124"/>
        <v>34.429633584257267</v>
      </c>
      <c r="L1009" s="101">
        <f t="shared" si="125"/>
        <v>28.788271201870213</v>
      </c>
      <c r="M1009" s="102">
        <f t="shared" si="126"/>
        <v>57.576542403740426</v>
      </c>
      <c r="N1009" s="102">
        <f t="shared" si="127"/>
        <v>-57.576542403740426</v>
      </c>
      <c r="X1009" s="113">
        <v>4.8125633232016213E-2</v>
      </c>
      <c r="Y1009" s="121">
        <v>67.274365291741006</v>
      </c>
      <c r="Z1009" s="121">
        <v>55.087435365285934</v>
      </c>
      <c r="AA1009" s="121">
        <v>-55.087435365285934</v>
      </c>
      <c r="AB1009" s="122"/>
      <c r="AC1009" s="106">
        <v>4.8385040373990641E-2</v>
      </c>
      <c r="AD1009" s="123">
        <v>73.241199003492454</v>
      </c>
      <c r="AE1009" s="124">
        <v>57.576542403740426</v>
      </c>
      <c r="AF1009" s="124">
        <v>-57.576542403740426</v>
      </c>
    </row>
    <row r="1010" spans="1:32">
      <c r="A1010" s="49">
        <v>1005</v>
      </c>
      <c r="B1010" s="120">
        <v>3.4954407294832825E-2</v>
      </c>
      <c r="C1010" s="94">
        <v>4.8385040373990641E-2</v>
      </c>
      <c r="D1010" s="95">
        <v>0</v>
      </c>
      <c r="E1010" s="59">
        <v>0.70540250109410596</v>
      </c>
      <c r="F1010" s="96">
        <f t="shared" si="120"/>
        <v>-0.70540250109410596</v>
      </c>
      <c r="G1010" s="97">
        <f t="shared" si="121"/>
        <v>72.535796502398355</v>
      </c>
      <c r="H1010" s="98">
        <v>1007</v>
      </c>
      <c r="I1010" s="99">
        <f t="shared" si="122"/>
        <v>0.49759268854982014</v>
      </c>
      <c r="J1010" s="99">
        <f t="shared" si="123"/>
        <v>1185.8972614347658</v>
      </c>
      <c r="K1010" s="100">
        <f t="shared" si="124"/>
        <v>34.436859052979351</v>
      </c>
      <c r="L1010" s="101">
        <f t="shared" si="125"/>
        <v>28.79171201443971</v>
      </c>
      <c r="M1010" s="102">
        <f t="shared" si="126"/>
        <v>57.583424028879421</v>
      </c>
      <c r="N1010" s="102">
        <f t="shared" si="127"/>
        <v>-57.583424028879421</v>
      </c>
      <c r="X1010" s="113">
        <v>4.8125633232016213E-2</v>
      </c>
      <c r="Y1010" s="121">
        <v>66.757029104737725</v>
      </c>
      <c r="Z1010" s="121">
        <v>55.09209256462465</v>
      </c>
      <c r="AA1010" s="121">
        <v>-55.09209256462465</v>
      </c>
      <c r="AB1010" s="122"/>
      <c r="AC1010" s="106">
        <v>4.8385040373990641E-2</v>
      </c>
      <c r="AD1010" s="123">
        <v>72.535796502398355</v>
      </c>
      <c r="AE1010" s="124">
        <v>57.583424028879421</v>
      </c>
      <c r="AF1010" s="124">
        <v>-57.583424028879421</v>
      </c>
    </row>
    <row r="1011" spans="1:32">
      <c r="A1011" s="49">
        <v>1008</v>
      </c>
      <c r="B1011" s="93">
        <v>4.2553191489361701E-2</v>
      </c>
      <c r="C1011" s="94">
        <v>4.8385040373990641E-2</v>
      </c>
      <c r="D1011" s="95">
        <v>1</v>
      </c>
      <c r="E1011" s="59">
        <v>0.8938891309654371</v>
      </c>
      <c r="F1011" s="96">
        <f t="shared" si="120"/>
        <v>0.1061108690345629</v>
      </c>
      <c r="G1011" s="97">
        <f t="shared" si="121"/>
        <v>72.641907371432922</v>
      </c>
      <c r="H1011" s="98">
        <v>1008</v>
      </c>
      <c r="I1011" s="99">
        <f t="shared" si="122"/>
        <v>1.125951652727016E-2</v>
      </c>
      <c r="J1011" s="99">
        <f t="shared" si="123"/>
        <v>1185.908520951293</v>
      </c>
      <c r="K1011" s="100">
        <f t="shared" si="124"/>
        <v>34.437022533187928</v>
      </c>
      <c r="L1011" s="101">
        <f t="shared" si="125"/>
        <v>28.791789843061398</v>
      </c>
      <c r="M1011" s="102">
        <f t="shared" si="126"/>
        <v>57.583579686122796</v>
      </c>
      <c r="N1011" s="102">
        <f t="shared" si="127"/>
        <v>-57.583579686122796</v>
      </c>
      <c r="X1011" s="113">
        <v>4.8125633232016213E-2</v>
      </c>
      <c r="Y1011" s="121">
        <v>70.222311735092092</v>
      </c>
      <c r="Z1011" s="121">
        <v>55.299292661642504</v>
      </c>
      <c r="AA1011" s="121">
        <v>-55.299292661642504</v>
      </c>
      <c r="AB1011" s="122"/>
      <c r="AC1011" s="106">
        <v>4.8385040373990641E-2</v>
      </c>
      <c r="AD1011" s="123">
        <v>72.641907371432922</v>
      </c>
      <c r="AE1011" s="124">
        <v>57.583579686122796</v>
      </c>
      <c r="AF1011" s="124">
        <v>-57.583579686122796</v>
      </c>
    </row>
    <row r="1012" spans="1:32">
      <c r="A1012" s="49">
        <v>1007</v>
      </c>
      <c r="B1012" s="93">
        <v>4.7112462006079034E-2</v>
      </c>
      <c r="C1012" s="94">
        <v>4.8385040373990641E-2</v>
      </c>
      <c r="D1012" s="95">
        <v>0</v>
      </c>
      <c r="E1012" s="59">
        <v>1.0104132265228014</v>
      </c>
      <c r="F1012" s="96">
        <f t="shared" si="120"/>
        <v>-1.0104132265228014</v>
      </c>
      <c r="G1012" s="97">
        <f t="shared" si="121"/>
        <v>71.631494144910121</v>
      </c>
      <c r="H1012" s="98">
        <v>1009</v>
      </c>
      <c r="I1012" s="99">
        <f t="shared" si="122"/>
        <v>1.020934888332218</v>
      </c>
      <c r="J1012" s="99">
        <f t="shared" si="123"/>
        <v>1186.9294558396252</v>
      </c>
      <c r="K1012" s="100">
        <f t="shared" si="124"/>
        <v>34.451842560879456</v>
      </c>
      <c r="L1012" s="101">
        <f t="shared" si="125"/>
        <v>28.798841285130415</v>
      </c>
      <c r="M1012" s="102">
        <f t="shared" si="126"/>
        <v>57.597682570260829</v>
      </c>
      <c r="N1012" s="102">
        <f t="shared" si="127"/>
        <v>-57.597682570260829</v>
      </c>
      <c r="X1012" s="113">
        <v>4.8125633232016213E-2</v>
      </c>
      <c r="Y1012" s="121">
        <v>69.671921953216781</v>
      </c>
      <c r="Z1012" s="121">
        <v>55.30447540373266</v>
      </c>
      <c r="AA1012" s="121">
        <v>-55.30447540373266</v>
      </c>
      <c r="AB1012" s="122"/>
      <c r="AC1012" s="106">
        <v>4.8385040373990641E-2</v>
      </c>
      <c r="AD1012" s="123">
        <v>71.631494144910121</v>
      </c>
      <c r="AE1012" s="124">
        <v>57.597682570260829</v>
      </c>
      <c r="AF1012" s="124">
        <v>-57.597682570260829</v>
      </c>
    </row>
    <row r="1013" spans="1:32">
      <c r="A1013" s="49">
        <v>1004</v>
      </c>
      <c r="B1013" s="93">
        <v>6.0790273556231005E-2</v>
      </c>
      <c r="C1013" s="94">
        <v>4.8385040373990641E-2</v>
      </c>
      <c r="D1013" s="95">
        <v>2</v>
      </c>
      <c r="E1013" s="59">
        <v>1.3732991100731178</v>
      </c>
      <c r="F1013" s="96">
        <f t="shared" si="120"/>
        <v>0.62670088992688222</v>
      </c>
      <c r="G1013" s="97">
        <f t="shared" si="121"/>
        <v>72.258195034837001</v>
      </c>
      <c r="H1013" s="98">
        <v>1010</v>
      </c>
      <c r="I1013" s="99">
        <f t="shared" si="122"/>
        <v>0.39275400543514616</v>
      </c>
      <c r="J1013" s="99">
        <f t="shared" si="123"/>
        <v>1187.3222098450603</v>
      </c>
      <c r="K1013" s="100">
        <f t="shared" si="124"/>
        <v>34.457542132965031</v>
      </c>
      <c r="L1013" s="101">
        <f t="shared" si="125"/>
        <v>28.801551071142903</v>
      </c>
      <c r="M1013" s="102">
        <f t="shared" si="126"/>
        <v>57.603102142285806</v>
      </c>
      <c r="N1013" s="102">
        <f t="shared" si="127"/>
        <v>-57.603102142285806</v>
      </c>
      <c r="X1013" s="113">
        <v>4.8125633232016213E-2</v>
      </c>
      <c r="Y1013" s="121">
        <v>69.095763704221213</v>
      </c>
      <c r="Z1013" s="121">
        <v>55.310152311648856</v>
      </c>
      <c r="AA1013" s="121">
        <v>-55.310152311648856</v>
      </c>
      <c r="AB1013" s="122"/>
      <c r="AC1013" s="106">
        <v>4.8385040373990641E-2</v>
      </c>
      <c r="AD1013" s="123">
        <v>72.258195034837001</v>
      </c>
      <c r="AE1013" s="124">
        <v>57.603102142285806</v>
      </c>
      <c r="AF1013" s="124">
        <v>-57.603102142285806</v>
      </c>
    </row>
    <row r="1014" spans="1:32">
      <c r="A1014" s="49">
        <v>1011</v>
      </c>
      <c r="B1014" s="93">
        <v>9.9797365754812573E-2</v>
      </c>
      <c r="C1014" s="94">
        <v>4.8385040373990641E-2</v>
      </c>
      <c r="D1014" s="95">
        <v>2</v>
      </c>
      <c r="E1014" s="59">
        <v>2.4942489285584064</v>
      </c>
      <c r="F1014" s="96">
        <f t="shared" si="120"/>
        <v>-0.49424892855840641</v>
      </c>
      <c r="G1014" s="97">
        <f t="shared" si="121"/>
        <v>71.763946106278595</v>
      </c>
      <c r="H1014" s="98">
        <v>1011</v>
      </c>
      <c r="I1014" s="99">
        <f t="shared" si="122"/>
        <v>0.24428200338113273</v>
      </c>
      <c r="J1014" s="99">
        <f t="shared" si="123"/>
        <v>1187.5664918484415</v>
      </c>
      <c r="K1014" s="100">
        <f t="shared" si="124"/>
        <v>34.461086631858279</v>
      </c>
      <c r="L1014" s="101">
        <f t="shared" si="125"/>
        <v>28.803235668027433</v>
      </c>
      <c r="M1014" s="102">
        <f t="shared" si="126"/>
        <v>57.606471336054867</v>
      </c>
      <c r="N1014" s="102">
        <f t="shared" si="127"/>
        <v>-57.606471336054867</v>
      </c>
      <c r="X1014" s="113">
        <v>4.8125633232016213E-2</v>
      </c>
      <c r="Y1014" s="121">
        <v>68.452226102457047</v>
      </c>
      <c r="Z1014" s="121">
        <v>55.317230989139617</v>
      </c>
      <c r="AA1014" s="121">
        <v>-55.317230989139617</v>
      </c>
      <c r="AB1014" s="122"/>
      <c r="AC1014" s="106">
        <v>4.8385040373990641E-2</v>
      </c>
      <c r="AD1014" s="123">
        <v>71.763946106278595</v>
      </c>
      <c r="AE1014" s="124">
        <v>57.606471336054867</v>
      </c>
      <c r="AF1014" s="124">
        <v>-57.606471336054867</v>
      </c>
    </row>
    <row r="1015" spans="1:32">
      <c r="A1015" s="49">
        <v>1012</v>
      </c>
      <c r="B1015" s="93">
        <v>0.15805471124620063</v>
      </c>
      <c r="C1015" s="94">
        <v>4.9043773905652358E-2</v>
      </c>
      <c r="D1015" s="95">
        <v>1</v>
      </c>
      <c r="E1015" s="59">
        <v>4.4158803197534855</v>
      </c>
      <c r="F1015" s="96">
        <f t="shared" si="120"/>
        <v>-3.4158803197534855</v>
      </c>
      <c r="G1015" s="97">
        <f t="shared" si="121"/>
        <v>68.348065786525112</v>
      </c>
      <c r="H1015" s="98">
        <v>1012</v>
      </c>
      <c r="I1015" s="99">
        <f t="shared" si="122"/>
        <v>11.668238358879174</v>
      </c>
      <c r="J1015" s="99">
        <f t="shared" si="123"/>
        <v>1199.2347302073206</v>
      </c>
      <c r="K1015" s="100">
        <f t="shared" si="124"/>
        <v>34.629968671763486</v>
      </c>
      <c r="L1015" s="101">
        <f t="shared" si="125"/>
        <v>28.88297605865916</v>
      </c>
      <c r="M1015" s="102">
        <f t="shared" si="126"/>
        <v>57.765952117318321</v>
      </c>
      <c r="N1015" s="102">
        <f t="shared" si="127"/>
        <v>-57.765952117318321</v>
      </c>
      <c r="X1015" s="113">
        <v>4.8125633232016213E-2</v>
      </c>
      <c r="Y1015" s="121">
        <v>67.797398309576735</v>
      </c>
      <c r="Z1015" s="121">
        <v>55.324555950610751</v>
      </c>
      <c r="AA1015" s="121">
        <v>-55.324555950610751</v>
      </c>
      <c r="AB1015" s="122"/>
      <c r="AC1015" s="106">
        <v>4.9043773905652358E-2</v>
      </c>
      <c r="AD1015" s="123">
        <v>68.348065786525112</v>
      </c>
      <c r="AE1015" s="124">
        <v>57.765952117318321</v>
      </c>
      <c r="AF1015" s="124">
        <v>-57.765952117318321</v>
      </c>
    </row>
    <row r="1016" spans="1:32">
      <c r="A1016" s="49">
        <v>1013</v>
      </c>
      <c r="B1016" s="93">
        <v>4.5592705167173259E-2</v>
      </c>
      <c r="C1016" s="94">
        <v>5.0799953959484348E-2</v>
      </c>
      <c r="D1016" s="95">
        <v>0</v>
      </c>
      <c r="E1016" s="59">
        <v>0.62939820759586396</v>
      </c>
      <c r="F1016" s="96">
        <f t="shared" si="120"/>
        <v>-0.62939820759586396</v>
      </c>
      <c r="G1016" s="97">
        <f t="shared" si="121"/>
        <v>67.718667578929242</v>
      </c>
      <c r="H1016" s="98">
        <v>1013</v>
      </c>
      <c r="I1016" s="99">
        <f t="shared" si="122"/>
        <v>0.39614210372488629</v>
      </c>
      <c r="J1016" s="99">
        <f t="shared" si="123"/>
        <v>1199.6308723110456</v>
      </c>
      <c r="K1016" s="100">
        <f t="shared" si="124"/>
        <v>34.63568784232595</v>
      </c>
      <c r="L1016" s="101">
        <f t="shared" si="125"/>
        <v>28.885658422251847</v>
      </c>
      <c r="M1016" s="102">
        <f t="shared" si="126"/>
        <v>57.771316844503694</v>
      </c>
      <c r="N1016" s="102">
        <f t="shared" si="127"/>
        <v>-57.771316844503694</v>
      </c>
      <c r="X1016" s="113">
        <v>4.8125633232016213E-2</v>
      </c>
      <c r="Y1016" s="121">
        <v>67.055483260308208</v>
      </c>
      <c r="Z1016" s="121">
        <v>55.333952434544976</v>
      </c>
      <c r="AA1016" s="121">
        <v>-55.333952434544976</v>
      </c>
      <c r="AB1016" s="122"/>
      <c r="AC1016" s="106">
        <v>5.0799953959484348E-2</v>
      </c>
      <c r="AD1016" s="123">
        <v>67.718667578929242</v>
      </c>
      <c r="AE1016" s="124">
        <v>57.771316844503694</v>
      </c>
      <c r="AF1016" s="124">
        <v>-57.771316844503694</v>
      </c>
    </row>
    <row r="1017" spans="1:32">
      <c r="A1017" s="49">
        <v>1014</v>
      </c>
      <c r="B1017" s="120">
        <v>4.5592705167173259E-2</v>
      </c>
      <c r="C1017" s="94">
        <v>5.0799953959484348E-2</v>
      </c>
      <c r="D1017" s="95">
        <v>1</v>
      </c>
      <c r="E1017" s="59">
        <v>0.62939820759586396</v>
      </c>
      <c r="F1017" s="96">
        <f t="shared" si="120"/>
        <v>0.37060179240413604</v>
      </c>
      <c r="G1017" s="97">
        <f t="shared" si="121"/>
        <v>68.089269371333373</v>
      </c>
      <c r="H1017" s="98">
        <v>1014</v>
      </c>
      <c r="I1017" s="99">
        <f t="shared" si="122"/>
        <v>0.13734568853315834</v>
      </c>
      <c r="J1017" s="99">
        <f t="shared" si="123"/>
        <v>1199.7682179995786</v>
      </c>
      <c r="K1017" s="100">
        <f t="shared" si="124"/>
        <v>34.637670504807026</v>
      </c>
      <c r="L1017" s="101">
        <f t="shared" si="125"/>
        <v>28.886588039480895</v>
      </c>
      <c r="M1017" s="102">
        <f t="shared" si="126"/>
        <v>57.773176078961789</v>
      </c>
      <c r="N1017" s="102">
        <f t="shared" si="127"/>
        <v>-57.773176078961789</v>
      </c>
      <c r="X1017" s="113">
        <v>4.8125633232016213E-2</v>
      </c>
      <c r="Y1017" s="121">
        <v>66.305101917915223</v>
      </c>
      <c r="Z1017" s="121">
        <v>55.343557194899965</v>
      </c>
      <c r="AA1017" s="121">
        <v>-55.343557194899965</v>
      </c>
      <c r="AB1017" s="122"/>
      <c r="AC1017" s="106">
        <v>5.0799953959484348E-2</v>
      </c>
      <c r="AD1017" s="123">
        <v>68.089269371333373</v>
      </c>
      <c r="AE1017" s="124">
        <v>57.773176078961789</v>
      </c>
      <c r="AF1017" s="124">
        <v>-57.773176078961789</v>
      </c>
    </row>
    <row r="1018" spans="1:32">
      <c r="A1018" s="49">
        <v>1016</v>
      </c>
      <c r="B1018" s="93">
        <v>4.5592705167173259E-2</v>
      </c>
      <c r="C1018" s="94">
        <v>5.0799953959484348E-2</v>
      </c>
      <c r="D1018" s="95">
        <v>0</v>
      </c>
      <c r="E1018" s="59">
        <v>0.62939820759586396</v>
      </c>
      <c r="F1018" s="96">
        <f t="shared" si="120"/>
        <v>-0.62939820759586396</v>
      </c>
      <c r="G1018" s="97">
        <f t="shared" si="121"/>
        <v>67.459871163737503</v>
      </c>
      <c r="H1018" s="98">
        <v>1015</v>
      </c>
      <c r="I1018" s="99">
        <f t="shared" si="122"/>
        <v>0.39614210372488629</v>
      </c>
      <c r="J1018" s="99">
        <f t="shared" si="123"/>
        <v>1200.1643601033036</v>
      </c>
      <c r="K1018" s="100">
        <f t="shared" si="124"/>
        <v>34.643388403897553</v>
      </c>
      <c r="L1018" s="101">
        <f t="shared" si="125"/>
        <v>28.889268211037322</v>
      </c>
      <c r="M1018" s="102">
        <f t="shared" si="126"/>
        <v>57.778536422074644</v>
      </c>
      <c r="N1018" s="102">
        <f t="shared" si="127"/>
        <v>-57.778536422074644</v>
      </c>
      <c r="X1018" s="113">
        <v>4.8125633232016213E-2</v>
      </c>
      <c r="Y1018" s="121">
        <v>66.098473931944042</v>
      </c>
      <c r="Z1018" s="121">
        <v>55.344285173693784</v>
      </c>
      <c r="AA1018" s="121">
        <v>-55.344285173693784</v>
      </c>
      <c r="AB1018" s="122"/>
      <c r="AC1018" s="106">
        <v>5.0799953959484348E-2</v>
      </c>
      <c r="AD1018" s="123">
        <v>67.459871163737503</v>
      </c>
      <c r="AE1018" s="124">
        <v>57.778536422074644</v>
      </c>
      <c r="AF1018" s="124">
        <v>-57.778536422074644</v>
      </c>
    </row>
    <row r="1019" spans="1:32">
      <c r="A1019" s="49">
        <v>1017</v>
      </c>
      <c r="B1019" s="93">
        <v>4.5592705167173259E-2</v>
      </c>
      <c r="C1019" s="94">
        <v>5.0799953959484348E-2</v>
      </c>
      <c r="D1019" s="95">
        <v>0</v>
      </c>
      <c r="E1019" s="59">
        <v>0.62939820759586396</v>
      </c>
      <c r="F1019" s="96">
        <f t="shared" si="120"/>
        <v>-0.62939820759586396</v>
      </c>
      <c r="G1019" s="97">
        <f t="shared" si="121"/>
        <v>66.830472956141634</v>
      </c>
      <c r="H1019" s="98">
        <v>1016</v>
      </c>
      <c r="I1019" s="99">
        <f t="shared" si="122"/>
        <v>0.39614210372488629</v>
      </c>
      <c r="J1019" s="99">
        <f t="shared" si="123"/>
        <v>1200.5605022070285</v>
      </c>
      <c r="K1019" s="100">
        <f t="shared" si="124"/>
        <v>34.649105359403272</v>
      </c>
      <c r="L1019" s="101">
        <f t="shared" si="125"/>
        <v>28.891946755425728</v>
      </c>
      <c r="M1019" s="102">
        <f t="shared" si="126"/>
        <v>57.783893510851456</v>
      </c>
      <c r="N1019" s="102">
        <f t="shared" si="127"/>
        <v>-57.783893510851456</v>
      </c>
      <c r="X1019" s="113">
        <v>4.8125633232016213E-2</v>
      </c>
      <c r="Y1019" s="121">
        <v>67.183558118275329</v>
      </c>
      <c r="Z1019" s="121">
        <v>55.364343774474115</v>
      </c>
      <c r="AA1019" s="121">
        <v>-55.364343774474115</v>
      </c>
      <c r="AB1019" s="122"/>
      <c r="AC1019" s="106">
        <v>5.0799953959484348E-2</v>
      </c>
      <c r="AD1019" s="123">
        <v>66.830472956141634</v>
      </c>
      <c r="AE1019" s="124">
        <v>57.783893510851456</v>
      </c>
      <c r="AF1019" s="124">
        <v>-57.783893510851456</v>
      </c>
    </row>
    <row r="1020" spans="1:32">
      <c r="A1020" s="49">
        <v>1018</v>
      </c>
      <c r="B1020" s="93">
        <v>4.5592705167173259E-2</v>
      </c>
      <c r="C1020" s="94">
        <v>5.0799953959484348E-2</v>
      </c>
      <c r="D1020" s="95">
        <v>0</v>
      </c>
      <c r="E1020" s="59">
        <v>0.62939820759586396</v>
      </c>
      <c r="F1020" s="96">
        <f t="shared" si="120"/>
        <v>-0.62939820759586396</v>
      </c>
      <c r="G1020" s="97">
        <f t="shared" si="121"/>
        <v>66.201074748545764</v>
      </c>
      <c r="H1020" s="98">
        <v>1017</v>
      </c>
      <c r="I1020" s="99">
        <f t="shared" si="122"/>
        <v>0.39614210372488629</v>
      </c>
      <c r="J1020" s="99">
        <f t="shared" si="123"/>
        <v>1200.9566443107535</v>
      </c>
      <c r="K1020" s="100">
        <f t="shared" si="124"/>
        <v>34.654821371791165</v>
      </c>
      <c r="L1020" s="101">
        <f t="shared" si="125"/>
        <v>28.894623673098618</v>
      </c>
      <c r="M1020" s="102">
        <f t="shared" si="126"/>
        <v>57.789247346197236</v>
      </c>
      <c r="N1020" s="102">
        <f t="shared" si="127"/>
        <v>-57.789247346197236</v>
      </c>
      <c r="X1020" s="113">
        <v>4.8125633232016213E-2</v>
      </c>
      <c r="Y1020" s="121">
        <v>65.887072060706672</v>
      </c>
      <c r="Z1020" s="121">
        <v>55.392922971525415</v>
      </c>
      <c r="AA1020" s="121">
        <v>-55.392922971525415</v>
      </c>
      <c r="AB1020" s="122"/>
      <c r="AC1020" s="106">
        <v>5.0799953959484348E-2</v>
      </c>
      <c r="AD1020" s="123">
        <v>66.201074748545764</v>
      </c>
      <c r="AE1020" s="124">
        <v>57.789247346197236</v>
      </c>
      <c r="AF1020" s="124">
        <v>-57.789247346197236</v>
      </c>
    </row>
    <row r="1021" spans="1:32">
      <c r="A1021" s="49">
        <v>1015</v>
      </c>
      <c r="B1021" s="93">
        <v>4.6099290780141848E-2</v>
      </c>
      <c r="C1021" s="94">
        <v>5.0799953959484348E-2</v>
      </c>
      <c r="D1021" s="95">
        <v>1</v>
      </c>
      <c r="E1021" s="59">
        <v>0.63782673984661886</v>
      </c>
      <c r="F1021" s="96">
        <f t="shared" si="120"/>
        <v>0.36217326015338114</v>
      </c>
      <c r="G1021" s="97">
        <f t="shared" si="121"/>
        <v>66.563248008699148</v>
      </c>
      <c r="H1021" s="98">
        <v>1018</v>
      </c>
      <c r="I1021" s="99">
        <f t="shared" si="122"/>
        <v>0.13116947037012869</v>
      </c>
      <c r="J1021" s="99">
        <f t="shared" si="123"/>
        <v>1201.0878137811237</v>
      </c>
      <c r="K1021" s="100">
        <f t="shared" si="124"/>
        <v>34.65671383413499</v>
      </c>
      <c r="L1021" s="101">
        <f t="shared" si="125"/>
        <v>28.895509688210126</v>
      </c>
      <c r="M1021" s="102">
        <f t="shared" si="126"/>
        <v>57.791019376420252</v>
      </c>
      <c r="N1021" s="102">
        <f t="shared" si="127"/>
        <v>-57.791019376420252</v>
      </c>
      <c r="X1021" s="113">
        <v>4.8125633232016213E-2</v>
      </c>
      <c r="Y1021" s="121">
        <v>67.837094848115996</v>
      </c>
      <c r="Z1021" s="121">
        <v>55.457331518057032</v>
      </c>
      <c r="AA1021" s="121">
        <v>-55.457331518057032</v>
      </c>
      <c r="AB1021" s="122"/>
      <c r="AC1021" s="106">
        <v>5.0799953959484348E-2</v>
      </c>
      <c r="AD1021" s="123">
        <v>66.563248008699148</v>
      </c>
      <c r="AE1021" s="124">
        <v>57.791019376420252</v>
      </c>
      <c r="AF1021" s="124">
        <v>-57.791019376420252</v>
      </c>
    </row>
    <row r="1022" spans="1:32">
      <c r="A1022" s="49">
        <v>1022</v>
      </c>
      <c r="B1022" s="93">
        <v>1.5197568389057751E-3</v>
      </c>
      <c r="C1022" s="94">
        <v>5.0814562969259097E-2</v>
      </c>
      <c r="D1022" s="95">
        <v>0</v>
      </c>
      <c r="E1022" s="59">
        <v>1.7019549902447455E-2</v>
      </c>
      <c r="F1022" s="96">
        <f t="shared" si="120"/>
        <v>-1.7019549902447455E-2</v>
      </c>
      <c r="G1022" s="97">
        <f t="shared" si="121"/>
        <v>66.546228458796705</v>
      </c>
      <c r="H1022" s="98">
        <v>1019</v>
      </c>
      <c r="I1022" s="99">
        <f t="shared" si="122"/>
        <v>2.8966507888189921E-4</v>
      </c>
      <c r="J1022" s="99">
        <f t="shared" si="123"/>
        <v>1201.0881034462027</v>
      </c>
      <c r="K1022" s="100">
        <f t="shared" si="124"/>
        <v>34.656718013196269</v>
      </c>
      <c r="L1022" s="101">
        <f t="shared" si="125"/>
        <v>28.895511644623895</v>
      </c>
      <c r="M1022" s="102">
        <f t="shared" si="126"/>
        <v>57.791023289247789</v>
      </c>
      <c r="N1022" s="102">
        <f t="shared" si="127"/>
        <v>-57.791023289247789</v>
      </c>
      <c r="X1022" s="113">
        <v>4.8632218844984802E-2</v>
      </c>
      <c r="Y1022" s="121">
        <v>68.527706544139917</v>
      </c>
      <c r="Z1022" s="121">
        <v>55.465386082978839</v>
      </c>
      <c r="AA1022" s="121">
        <v>-55.465386082978839</v>
      </c>
      <c r="AB1022" s="122"/>
      <c r="AC1022" s="106">
        <v>5.0814562969259097E-2</v>
      </c>
      <c r="AD1022" s="123">
        <v>66.546228458796705</v>
      </c>
      <c r="AE1022" s="124">
        <v>57.791023289247789</v>
      </c>
      <c r="AF1022" s="124">
        <v>-57.791023289247789</v>
      </c>
    </row>
    <row r="1023" spans="1:32">
      <c r="A1023" s="49">
        <v>1020</v>
      </c>
      <c r="B1023" s="93">
        <v>3.0395136778115501E-3</v>
      </c>
      <c r="C1023" s="94">
        <v>5.0814562969259097E-2</v>
      </c>
      <c r="D1023" s="95">
        <v>0</v>
      </c>
      <c r="E1023" s="59">
        <v>3.9205625727760936E-2</v>
      </c>
      <c r="F1023" s="96">
        <f t="shared" si="120"/>
        <v>-3.9205625727760936E-2</v>
      </c>
      <c r="G1023" s="97">
        <f t="shared" si="121"/>
        <v>66.507022833068945</v>
      </c>
      <c r="H1023" s="98">
        <v>1020</v>
      </c>
      <c r="I1023" s="99">
        <f t="shared" si="122"/>
        <v>1.5370810887052702E-3</v>
      </c>
      <c r="J1023" s="99">
        <f t="shared" si="123"/>
        <v>1201.0896405272913</v>
      </c>
      <c r="K1023" s="100">
        <f t="shared" si="124"/>
        <v>34.656740188991975</v>
      </c>
      <c r="L1023" s="101">
        <f t="shared" si="125"/>
        <v>28.895522026139005</v>
      </c>
      <c r="M1023" s="102">
        <f t="shared" si="126"/>
        <v>57.791044052278011</v>
      </c>
      <c r="N1023" s="102">
        <f t="shared" si="127"/>
        <v>-57.791044052278011</v>
      </c>
      <c r="X1023" s="113">
        <v>4.8632218844984802E-2</v>
      </c>
      <c r="Y1023" s="121">
        <v>68.19256248259704</v>
      </c>
      <c r="Z1023" s="121">
        <v>55.467282175877081</v>
      </c>
      <c r="AA1023" s="121">
        <v>-55.467282175877081</v>
      </c>
      <c r="AB1023" s="122"/>
      <c r="AC1023" s="106">
        <v>5.0814562969259097E-2</v>
      </c>
      <c r="AD1023" s="123">
        <v>66.507022833068945</v>
      </c>
      <c r="AE1023" s="124">
        <v>57.791044052278011</v>
      </c>
      <c r="AF1023" s="124">
        <v>-57.791044052278011</v>
      </c>
    </row>
    <row r="1024" spans="1:32">
      <c r="A1024" s="49">
        <v>1019</v>
      </c>
      <c r="B1024" s="93">
        <v>3.596757852077001E-2</v>
      </c>
      <c r="C1024" s="94">
        <v>5.0814562969259097E-2</v>
      </c>
      <c r="D1024" s="95">
        <v>1</v>
      </c>
      <c r="E1024" s="59">
        <v>0.76776351996267767</v>
      </c>
      <c r="F1024" s="96">
        <f t="shared" si="120"/>
        <v>0.23223648003732233</v>
      </c>
      <c r="G1024" s="97">
        <f t="shared" si="121"/>
        <v>66.739259313106274</v>
      </c>
      <c r="H1024" s="98">
        <v>1021</v>
      </c>
      <c r="I1024" s="99">
        <f t="shared" si="122"/>
        <v>5.3933782660125613E-2</v>
      </c>
      <c r="J1024" s="99">
        <f t="shared" si="123"/>
        <v>1201.1435743099514</v>
      </c>
      <c r="K1024" s="100">
        <f t="shared" si="124"/>
        <v>34.657518294158791</v>
      </c>
      <c r="L1024" s="101">
        <f t="shared" si="125"/>
        <v>28.895886281843119</v>
      </c>
      <c r="M1024" s="102">
        <f t="shared" si="126"/>
        <v>57.791772563686237</v>
      </c>
      <c r="N1024" s="102">
        <f t="shared" si="127"/>
        <v>-57.791772563686237</v>
      </c>
      <c r="X1024" s="113">
        <v>4.8632218844984802E-2</v>
      </c>
      <c r="Y1024" s="121">
        <v>68.804834596875523</v>
      </c>
      <c r="Z1024" s="121">
        <v>55.473608313048501</v>
      </c>
      <c r="AA1024" s="121">
        <v>-55.473608313048501</v>
      </c>
      <c r="AB1024" s="122"/>
      <c r="AC1024" s="106">
        <v>5.0814562969259097E-2</v>
      </c>
      <c r="AD1024" s="123">
        <v>66.739259313106274</v>
      </c>
      <c r="AE1024" s="124">
        <v>57.791772563686237</v>
      </c>
      <c r="AF1024" s="124">
        <v>-57.791772563686237</v>
      </c>
    </row>
    <row r="1025" spans="1:32">
      <c r="A1025" s="49">
        <v>1021</v>
      </c>
      <c r="B1025" s="93">
        <v>7.5481256332320168E-2</v>
      </c>
      <c r="C1025" s="94">
        <v>5.0814562969259097E-2</v>
      </c>
      <c r="D1025" s="95">
        <v>0</v>
      </c>
      <c r="E1025" s="59">
        <v>1.8740713863559886</v>
      </c>
      <c r="F1025" s="96">
        <f t="shared" si="120"/>
        <v>-1.8740713863559886</v>
      </c>
      <c r="G1025" s="97">
        <f t="shared" si="121"/>
        <v>64.865187926750281</v>
      </c>
      <c r="H1025" s="98">
        <v>1022</v>
      </c>
      <c r="I1025" s="99">
        <f t="shared" si="122"/>
        <v>3.5121435611582572</v>
      </c>
      <c r="J1025" s="99">
        <f t="shared" si="123"/>
        <v>1204.6557178711096</v>
      </c>
      <c r="K1025" s="100">
        <f t="shared" si="124"/>
        <v>34.708150597101969</v>
      </c>
      <c r="L1025" s="101">
        <f t="shared" si="125"/>
        <v>28.919541612980115</v>
      </c>
      <c r="M1025" s="102">
        <f t="shared" si="126"/>
        <v>57.839083225960231</v>
      </c>
      <c r="N1025" s="102">
        <f t="shared" si="127"/>
        <v>-57.839083225960231</v>
      </c>
      <c r="X1025" s="113">
        <v>4.8632218844984802E-2</v>
      </c>
      <c r="Y1025" s="121">
        <v>68.509796723726708</v>
      </c>
      <c r="Z1025" s="121">
        <v>55.475076785728589</v>
      </c>
      <c r="AA1025" s="121">
        <v>-55.475076785728589</v>
      </c>
      <c r="AB1025" s="122"/>
      <c r="AC1025" s="106">
        <v>5.0814562969259097E-2</v>
      </c>
      <c r="AD1025" s="123">
        <v>64.865187926750281</v>
      </c>
      <c r="AE1025" s="124">
        <v>57.839083225960231</v>
      </c>
      <c r="AF1025" s="124">
        <v>-57.839083225960231</v>
      </c>
    </row>
    <row r="1026" spans="1:32">
      <c r="A1026" s="49">
        <v>1026</v>
      </c>
      <c r="B1026" s="93">
        <v>1.2158054711246201E-2</v>
      </c>
      <c r="C1026" s="94">
        <v>5.0956226094347648E-2</v>
      </c>
      <c r="D1026" s="95">
        <v>0</v>
      </c>
      <c r="E1026" s="59">
        <v>0.20902284477578092</v>
      </c>
      <c r="F1026" s="96">
        <f t="shared" si="120"/>
        <v>-0.20902284477578092</v>
      </c>
      <c r="G1026" s="97">
        <f t="shared" si="121"/>
        <v>64.656165081974507</v>
      </c>
      <c r="H1026" s="98">
        <v>1023</v>
      </c>
      <c r="I1026" s="99">
        <f t="shared" si="122"/>
        <v>4.3690549638160207E-2</v>
      </c>
      <c r="J1026" s="99">
        <f t="shared" si="123"/>
        <v>1204.6994084207477</v>
      </c>
      <c r="K1026" s="100">
        <f t="shared" si="124"/>
        <v>34.708779990382084</v>
      </c>
      <c r="L1026" s="101">
        <f t="shared" si="125"/>
        <v>28.919835078267859</v>
      </c>
      <c r="M1026" s="102">
        <f t="shared" si="126"/>
        <v>57.839670156535718</v>
      </c>
      <c r="N1026" s="102">
        <f t="shared" si="127"/>
        <v>-57.839670156535718</v>
      </c>
      <c r="X1026" s="113">
        <v>4.8632218844984802E-2</v>
      </c>
      <c r="Y1026" s="121">
        <v>67.969619345878101</v>
      </c>
      <c r="Z1026" s="121">
        <v>55.479997961287182</v>
      </c>
      <c r="AA1026" s="121">
        <v>-55.479997961287182</v>
      </c>
      <c r="AB1026" s="122"/>
      <c r="AC1026" s="106">
        <v>5.0956226094347648E-2</v>
      </c>
      <c r="AD1026" s="123">
        <v>64.656165081974507</v>
      </c>
      <c r="AE1026" s="124">
        <v>57.839670156535718</v>
      </c>
      <c r="AF1026" s="124">
        <v>-57.839670156535718</v>
      </c>
    </row>
    <row r="1027" spans="1:32">
      <c r="A1027" s="49">
        <v>1024</v>
      </c>
      <c r="B1027" s="93">
        <v>6.0283687943262415E-2</v>
      </c>
      <c r="C1027" s="94">
        <v>5.0956226094347648E-2</v>
      </c>
      <c r="D1027" s="95">
        <v>2</v>
      </c>
      <c r="E1027" s="59">
        <v>1.4364351976292697</v>
      </c>
      <c r="F1027" s="96">
        <f t="shared" si="120"/>
        <v>0.56356480237073026</v>
      </c>
      <c r="G1027" s="97">
        <f t="shared" si="121"/>
        <v>65.219729884345242</v>
      </c>
      <c r="H1027" s="98">
        <v>1024</v>
      </c>
      <c r="I1027" s="99">
        <f t="shared" si="122"/>
        <v>0.31760528647116026</v>
      </c>
      <c r="J1027" s="99">
        <f t="shared" si="123"/>
        <v>1205.0170137072189</v>
      </c>
      <c r="K1027" s="100">
        <f t="shared" si="124"/>
        <v>34.713354976251125</v>
      </c>
      <c r="L1027" s="101">
        <f t="shared" si="125"/>
        <v>28.921967809936394</v>
      </c>
      <c r="M1027" s="102">
        <f t="shared" si="126"/>
        <v>57.843935619872788</v>
      </c>
      <c r="N1027" s="102">
        <f t="shared" si="127"/>
        <v>-57.843935619872788</v>
      </c>
      <c r="X1027" s="113">
        <v>4.8632218844984802E-2</v>
      </c>
      <c r="Y1027" s="121">
        <v>67.285374810557613</v>
      </c>
      <c r="Z1027" s="121">
        <v>55.487890005360235</v>
      </c>
      <c r="AA1027" s="121">
        <v>-55.487890005360235</v>
      </c>
      <c r="AB1027" s="122"/>
      <c r="AC1027" s="106">
        <v>5.0956226094347648E-2</v>
      </c>
      <c r="AD1027" s="123">
        <v>65.219729884345242</v>
      </c>
      <c r="AE1027" s="124">
        <v>57.843935619872788</v>
      </c>
      <c r="AF1027" s="124">
        <v>-57.843935619872788</v>
      </c>
    </row>
    <row r="1028" spans="1:32">
      <c r="A1028" s="49">
        <v>1027</v>
      </c>
      <c r="B1028" s="93">
        <v>9.7264437689969604E-2</v>
      </c>
      <c r="C1028" s="94">
        <v>5.0956226094347648E-2</v>
      </c>
      <c r="D1028" s="95">
        <v>3</v>
      </c>
      <c r="E1028" s="59">
        <v>2.5550223963236407</v>
      </c>
      <c r="F1028" s="96">
        <f t="shared" si="120"/>
        <v>0.4449776036763593</v>
      </c>
      <c r="G1028" s="97">
        <f t="shared" si="121"/>
        <v>65.664707488021605</v>
      </c>
      <c r="H1028" s="98">
        <v>1025</v>
      </c>
      <c r="I1028" s="99">
        <f t="shared" si="122"/>
        <v>0.19800506777355509</v>
      </c>
      <c r="J1028" s="99">
        <f t="shared" si="123"/>
        <v>1205.2150187749924</v>
      </c>
      <c r="K1028" s="100">
        <f t="shared" si="124"/>
        <v>34.716206860413081</v>
      </c>
      <c r="L1028" s="101">
        <f t="shared" si="125"/>
        <v>28.923296894036536</v>
      </c>
      <c r="M1028" s="102">
        <f t="shared" si="126"/>
        <v>57.846593788073072</v>
      </c>
      <c r="N1028" s="102">
        <f t="shared" si="127"/>
        <v>-57.846593788073072</v>
      </c>
      <c r="X1028" s="113">
        <v>4.8632218844984802E-2</v>
      </c>
      <c r="Y1028" s="121">
        <v>68.137298996579389</v>
      </c>
      <c r="Z1028" s="121">
        <v>55.500113868633953</v>
      </c>
      <c r="AA1028" s="121">
        <v>-55.500113868633953</v>
      </c>
      <c r="AB1028" s="122"/>
      <c r="AC1028" s="106">
        <v>5.0956226094347648E-2</v>
      </c>
      <c r="AD1028" s="123">
        <v>65.664707488021605</v>
      </c>
      <c r="AE1028" s="124">
        <v>57.846593788073072</v>
      </c>
      <c r="AF1028" s="124">
        <v>-57.846593788073072</v>
      </c>
    </row>
    <row r="1029" spans="1:32">
      <c r="A1029" s="49">
        <v>1023</v>
      </c>
      <c r="B1029" s="93">
        <v>0.14083080040526849</v>
      </c>
      <c r="C1029" s="94">
        <v>5.0956226094347648E-2</v>
      </c>
      <c r="D1029" s="95">
        <v>4</v>
      </c>
      <c r="E1029" s="59">
        <v>3.9894104065399842</v>
      </c>
      <c r="F1029" s="96">
        <f t="shared" ref="F1029:F1092" si="128">D1029-E1029</f>
        <v>1.0589593460015756E-2</v>
      </c>
      <c r="G1029" s="97">
        <f t="shared" ref="G1029:G1092" si="129">G1028+F1029</f>
        <v>65.675297081481617</v>
      </c>
      <c r="H1029" s="98">
        <v>1026</v>
      </c>
      <c r="I1029" s="99">
        <f t="shared" ref="I1029:I1092" si="130">F1029^2</f>
        <v>1.1213948964840847E-4</v>
      </c>
      <c r="J1029" s="99">
        <f t="shared" ref="J1029:J1092" si="131">J1028+I1029</f>
        <v>1205.215130914482</v>
      </c>
      <c r="K1029" s="100">
        <f t="shared" ref="K1029:K1092" si="132">SQRT(J1029)</f>
        <v>34.716208475501496</v>
      </c>
      <c r="L1029" s="101">
        <f t="shared" ref="L1029:L1092" si="133">K1029*SQRT(1-J1029/$J$1503)</f>
        <v>28.923297646643967</v>
      </c>
      <c r="M1029" s="102">
        <f t="shared" ref="M1029:M1092" si="134">2*L1029</f>
        <v>57.846595293287933</v>
      </c>
      <c r="N1029" s="102">
        <f t="shared" ref="N1029:N1092" si="135">-2*L1029</f>
        <v>-57.846595293287933</v>
      </c>
      <c r="X1029" s="113">
        <v>4.8632218844984802E-2</v>
      </c>
      <c r="Y1029" s="121">
        <v>66.182513101860252</v>
      </c>
      <c r="Z1029" s="121">
        <v>55.564269153174315</v>
      </c>
      <c r="AA1029" s="121">
        <v>-55.564269153174315</v>
      </c>
      <c r="AB1029" s="122"/>
      <c r="AC1029" s="106">
        <v>5.0956226094347648E-2</v>
      </c>
      <c r="AD1029" s="123">
        <v>65.675297081481617</v>
      </c>
      <c r="AE1029" s="124">
        <v>57.846595293287933</v>
      </c>
      <c r="AF1029" s="124">
        <v>-57.846595293287933</v>
      </c>
    </row>
    <row r="1030" spans="1:32">
      <c r="A1030" s="49">
        <v>1028</v>
      </c>
      <c r="B1030" s="120">
        <v>0.1458966565349544</v>
      </c>
      <c r="C1030" s="94">
        <v>5.0956226094347648E-2</v>
      </c>
      <c r="D1030" s="95">
        <v>4</v>
      </c>
      <c r="E1030" s="59">
        <v>4.162797722142189</v>
      </c>
      <c r="F1030" s="96">
        <f t="shared" si="128"/>
        <v>-0.16279772214218902</v>
      </c>
      <c r="G1030" s="97">
        <f t="shared" si="129"/>
        <v>65.512499359339429</v>
      </c>
      <c r="H1030" s="98">
        <v>1027</v>
      </c>
      <c r="I1030" s="99">
        <f t="shared" si="130"/>
        <v>2.6503098334685379E-2</v>
      </c>
      <c r="J1030" s="99">
        <f t="shared" si="131"/>
        <v>1205.2416340128166</v>
      </c>
      <c r="K1030" s="100">
        <f t="shared" si="132"/>
        <v>34.716590184129785</v>
      </c>
      <c r="L1030" s="101">
        <f t="shared" si="133"/>
        <v>28.923475514585011</v>
      </c>
      <c r="M1030" s="102">
        <f t="shared" si="134"/>
        <v>57.846951029170022</v>
      </c>
      <c r="N1030" s="102">
        <f t="shared" si="135"/>
        <v>-57.846951029170022</v>
      </c>
      <c r="X1030" s="113">
        <v>4.9138804457953399E-2</v>
      </c>
      <c r="Y1030" s="121">
        <v>67.039995651863592</v>
      </c>
      <c r="Z1030" s="121">
        <v>55.576574873780231</v>
      </c>
      <c r="AA1030" s="121">
        <v>-55.576574873780231</v>
      </c>
      <c r="AB1030" s="122"/>
      <c r="AC1030" s="106">
        <v>5.0956226094347648E-2</v>
      </c>
      <c r="AD1030" s="123">
        <v>65.512499359339429</v>
      </c>
      <c r="AE1030" s="124">
        <v>57.846951029170022</v>
      </c>
      <c r="AF1030" s="124">
        <v>-57.846951029170022</v>
      </c>
    </row>
    <row r="1031" spans="1:32">
      <c r="A1031" s="49">
        <v>1025</v>
      </c>
      <c r="B1031" s="93">
        <v>0.15045592705167177</v>
      </c>
      <c r="C1031" s="94">
        <v>5.0956226094347648E-2</v>
      </c>
      <c r="D1031" s="95">
        <v>0</v>
      </c>
      <c r="E1031" s="59">
        <v>4.3199005737504814</v>
      </c>
      <c r="F1031" s="96">
        <f t="shared" si="128"/>
        <v>-4.3199005737504814</v>
      </c>
      <c r="G1031" s="97">
        <f t="shared" si="129"/>
        <v>61.192598785588949</v>
      </c>
      <c r="H1031" s="98">
        <v>1028</v>
      </c>
      <c r="I1031" s="99">
        <f t="shared" si="130"/>
        <v>18.661540967089739</v>
      </c>
      <c r="J1031" s="99">
        <f t="shared" si="131"/>
        <v>1223.9031749799062</v>
      </c>
      <c r="K1031" s="100">
        <f t="shared" si="132"/>
        <v>34.98432756220857</v>
      </c>
      <c r="L1031" s="101">
        <f t="shared" si="133"/>
        <v>29.046923146314274</v>
      </c>
      <c r="M1031" s="102">
        <f t="shared" si="134"/>
        <v>58.093846292628548</v>
      </c>
      <c r="N1031" s="102">
        <f t="shared" si="135"/>
        <v>-58.093846292628548</v>
      </c>
      <c r="X1031" s="103">
        <v>4.9138804457953399E-2</v>
      </c>
      <c r="Y1031" s="121">
        <v>66.74890273058476</v>
      </c>
      <c r="Z1031" s="121">
        <v>55.577992206208272</v>
      </c>
      <c r="AA1031" s="121">
        <v>-55.577992206208272</v>
      </c>
      <c r="AB1031" s="122"/>
      <c r="AC1031" s="106">
        <v>5.0956226094347648E-2</v>
      </c>
      <c r="AD1031" s="123">
        <v>61.192598785588949</v>
      </c>
      <c r="AE1031" s="124">
        <v>58.093846292628548</v>
      </c>
      <c r="AF1031" s="124">
        <v>-58.093846292628548</v>
      </c>
    </row>
    <row r="1032" spans="1:32">
      <c r="A1032" s="49">
        <v>1030</v>
      </c>
      <c r="B1032" s="93">
        <v>4.5592705167173259E-2</v>
      </c>
      <c r="C1032" s="94">
        <v>5.1062473438164051E-2</v>
      </c>
      <c r="D1032" s="95">
        <v>1</v>
      </c>
      <c r="E1032" s="59">
        <v>1.0299356807754501</v>
      </c>
      <c r="F1032" s="96">
        <f t="shared" si="128"/>
        <v>-2.9935680775450058E-2</v>
      </c>
      <c r="G1032" s="97">
        <f t="shared" si="129"/>
        <v>61.162663104813497</v>
      </c>
      <c r="H1032" s="98">
        <v>1029</v>
      </c>
      <c r="I1032" s="99">
        <f t="shared" si="130"/>
        <v>8.9614498348965016E-4</v>
      </c>
      <c r="J1032" s="99">
        <f t="shared" si="131"/>
        <v>1223.9040711248897</v>
      </c>
      <c r="K1032" s="100">
        <f t="shared" si="132"/>
        <v>34.984340370012546</v>
      </c>
      <c r="L1032" s="101">
        <f t="shared" si="133"/>
        <v>29.046928988724375</v>
      </c>
      <c r="M1032" s="102">
        <f t="shared" si="134"/>
        <v>58.093857977448749</v>
      </c>
      <c r="N1032" s="102">
        <f t="shared" si="135"/>
        <v>-58.093857977448749</v>
      </c>
      <c r="X1032" s="103">
        <v>4.9138804457953399E-2</v>
      </c>
      <c r="Y1032" s="121">
        <v>66.41461434629224</v>
      </c>
      <c r="Z1032" s="121">
        <v>55.579861129906526</v>
      </c>
      <c r="AA1032" s="121">
        <v>-55.579861129906526</v>
      </c>
      <c r="AB1032" s="122"/>
      <c r="AC1032" s="106">
        <v>5.1062473438164051E-2</v>
      </c>
      <c r="AD1032" s="123">
        <v>61.162663104813497</v>
      </c>
      <c r="AE1032" s="124">
        <v>58.093857977448749</v>
      </c>
      <c r="AF1032" s="124">
        <v>-58.093857977448749</v>
      </c>
    </row>
    <row r="1033" spans="1:32">
      <c r="A1033" s="49">
        <v>1031</v>
      </c>
      <c r="B1033" s="93">
        <v>4.6099290780141848E-2</v>
      </c>
      <c r="C1033" s="94">
        <v>5.1062473438164051E-2</v>
      </c>
      <c r="D1033" s="95">
        <v>1</v>
      </c>
      <c r="E1033" s="59">
        <v>1.0437279763315137</v>
      </c>
      <c r="F1033" s="96">
        <f t="shared" si="128"/>
        <v>-4.3727976331513707E-2</v>
      </c>
      <c r="G1033" s="97">
        <f t="shared" si="129"/>
        <v>61.118935128481986</v>
      </c>
      <c r="H1033" s="98">
        <v>1030</v>
      </c>
      <c r="I1033" s="99">
        <f t="shared" si="130"/>
        <v>1.9121359140494229E-3</v>
      </c>
      <c r="J1033" s="99">
        <f t="shared" si="131"/>
        <v>1223.9059832608039</v>
      </c>
      <c r="K1033" s="100">
        <f t="shared" si="132"/>
        <v>34.98436769845646</v>
      </c>
      <c r="L1033" s="101">
        <f t="shared" si="133"/>
        <v>29.046941454851897</v>
      </c>
      <c r="M1033" s="102">
        <f t="shared" si="134"/>
        <v>58.093882909703794</v>
      </c>
      <c r="N1033" s="102">
        <f t="shared" si="135"/>
        <v>-58.093882909703794</v>
      </c>
      <c r="X1033" s="103">
        <v>4.9138804457953399E-2</v>
      </c>
      <c r="Y1033" s="121">
        <v>66.16116394908039</v>
      </c>
      <c r="Z1033" s="121">
        <v>55.580935321409704</v>
      </c>
      <c r="AA1033" s="121">
        <v>-55.580935321409704</v>
      </c>
      <c r="AB1033" s="122"/>
      <c r="AC1033" s="106">
        <v>5.1062473438164051E-2</v>
      </c>
      <c r="AD1033" s="123">
        <v>61.118935128481986</v>
      </c>
      <c r="AE1033" s="124">
        <v>58.093882909703794</v>
      </c>
      <c r="AF1033" s="124">
        <v>-58.093882909703794</v>
      </c>
    </row>
    <row r="1034" spans="1:32">
      <c r="A1034" s="49">
        <v>1029</v>
      </c>
      <c r="B1034" s="93">
        <v>4.6605876393110444E-2</v>
      </c>
      <c r="C1034" s="94">
        <v>5.1062473438164051E-2</v>
      </c>
      <c r="D1034" s="95">
        <v>1</v>
      </c>
      <c r="E1034" s="59">
        <v>1.0575512060405043</v>
      </c>
      <c r="F1034" s="96">
        <f t="shared" si="128"/>
        <v>-5.7551206040504344E-2</v>
      </c>
      <c r="G1034" s="97">
        <f t="shared" si="129"/>
        <v>61.061383922441479</v>
      </c>
      <c r="H1034" s="98">
        <v>1031</v>
      </c>
      <c r="I1034" s="99">
        <f t="shared" si="130"/>
        <v>3.3121413167165837E-3</v>
      </c>
      <c r="J1034" s="99">
        <f t="shared" si="131"/>
        <v>1223.9092954021205</v>
      </c>
      <c r="K1034" s="100">
        <f t="shared" si="132"/>
        <v>34.984415035871621</v>
      </c>
      <c r="L1034" s="101">
        <f t="shared" si="133"/>
        <v>29.046963048195206</v>
      </c>
      <c r="M1034" s="102">
        <f t="shared" si="134"/>
        <v>58.093926096390412</v>
      </c>
      <c r="N1034" s="102">
        <f t="shared" si="135"/>
        <v>-58.093926096390412</v>
      </c>
      <c r="X1034" s="103">
        <v>4.9138804457953399E-2</v>
      </c>
      <c r="Y1034" s="121">
        <v>65.793272907658363</v>
      </c>
      <c r="Z1034" s="121">
        <v>55.583198265410012</v>
      </c>
      <c r="AA1034" s="121">
        <v>-55.583198265410012</v>
      </c>
      <c r="AB1034" s="122"/>
      <c r="AC1034" s="106">
        <v>5.1062473438164051E-2</v>
      </c>
      <c r="AD1034" s="123">
        <v>61.061383922441479</v>
      </c>
      <c r="AE1034" s="124">
        <v>58.093926096390412</v>
      </c>
      <c r="AF1034" s="124">
        <v>-58.093926096390412</v>
      </c>
    </row>
    <row r="1035" spans="1:32">
      <c r="A1035" s="49">
        <v>1032</v>
      </c>
      <c r="B1035" s="93">
        <v>4.5592705167173259E-2</v>
      </c>
      <c r="C1035" s="94">
        <v>5.2457855220286155E-2</v>
      </c>
      <c r="D1035" s="95">
        <v>0</v>
      </c>
      <c r="E1035" s="59">
        <v>1.055832079206203</v>
      </c>
      <c r="F1035" s="96">
        <f t="shared" si="128"/>
        <v>-1.055832079206203</v>
      </c>
      <c r="G1035" s="97">
        <f t="shared" si="129"/>
        <v>60.005551843235274</v>
      </c>
      <c r="H1035" s="98">
        <v>1032</v>
      </c>
      <c r="I1035" s="99">
        <f t="shared" si="130"/>
        <v>1.1147813794808938</v>
      </c>
      <c r="J1035" s="99">
        <f t="shared" si="131"/>
        <v>1225.0240767816015</v>
      </c>
      <c r="K1035" s="100">
        <f t="shared" si="132"/>
        <v>35.000343952332834</v>
      </c>
      <c r="L1035" s="101">
        <f t="shared" si="133"/>
        <v>29.054224455114753</v>
      </c>
      <c r="M1035" s="102">
        <f t="shared" si="134"/>
        <v>58.108448910229505</v>
      </c>
      <c r="N1035" s="102">
        <f t="shared" si="135"/>
        <v>-58.108448910229505</v>
      </c>
      <c r="X1035" s="103">
        <v>4.9138804457953399E-2</v>
      </c>
      <c r="Y1035" s="121">
        <v>66.314222083616045</v>
      </c>
      <c r="Z1035" s="121">
        <v>55.587734578670208</v>
      </c>
      <c r="AA1035" s="121">
        <v>-55.587734578670208</v>
      </c>
      <c r="AB1035" s="122"/>
      <c r="AC1035" s="106">
        <v>5.2457855220286155E-2</v>
      </c>
      <c r="AD1035" s="123">
        <v>60.005551843235274</v>
      </c>
      <c r="AE1035" s="124">
        <v>58.108448910229505</v>
      </c>
      <c r="AF1035" s="124">
        <v>-58.108448910229505</v>
      </c>
    </row>
    <row r="1036" spans="1:32">
      <c r="A1036" s="49">
        <v>1034</v>
      </c>
      <c r="B1036" s="93">
        <v>4.5592705167173259E-2</v>
      </c>
      <c r="C1036" s="94">
        <v>5.2457855220286155E-2</v>
      </c>
      <c r="D1036" s="95">
        <v>1</v>
      </c>
      <c r="E1036" s="59">
        <v>1.055832079206203</v>
      </c>
      <c r="F1036" s="96">
        <f t="shared" si="128"/>
        <v>-5.5832079206203034E-2</v>
      </c>
      <c r="G1036" s="97">
        <f t="shared" si="129"/>
        <v>59.949719764029069</v>
      </c>
      <c r="H1036" s="98">
        <v>1033</v>
      </c>
      <c r="I1036" s="99">
        <f t="shared" si="130"/>
        <v>3.1172210684877293E-3</v>
      </c>
      <c r="J1036" s="99">
        <f t="shared" si="131"/>
        <v>1225.0271940026701</v>
      </c>
      <c r="K1036" s="100">
        <f t="shared" si="132"/>
        <v>35.000388483596439</v>
      </c>
      <c r="L1036" s="101">
        <f t="shared" si="133"/>
        <v>29.054244742147869</v>
      </c>
      <c r="M1036" s="102">
        <f t="shared" si="134"/>
        <v>58.108489484295738</v>
      </c>
      <c r="N1036" s="102">
        <f t="shared" si="135"/>
        <v>-58.108489484295738</v>
      </c>
      <c r="X1036" s="103">
        <v>4.9138804457953399E-2</v>
      </c>
      <c r="Y1036" s="121">
        <v>65.798054978460513</v>
      </c>
      <c r="Z1036" s="121">
        <v>55.592186323259732</v>
      </c>
      <c r="AA1036" s="121">
        <v>-55.592186323259732</v>
      </c>
      <c r="AB1036" s="122"/>
      <c r="AC1036" s="106">
        <v>5.2457855220286155E-2</v>
      </c>
      <c r="AD1036" s="123">
        <v>59.949719764029069</v>
      </c>
      <c r="AE1036" s="124">
        <v>58.108489484295738</v>
      </c>
      <c r="AF1036" s="124">
        <v>-58.108489484295738</v>
      </c>
    </row>
    <row r="1037" spans="1:32">
      <c r="A1037" s="49">
        <v>1037</v>
      </c>
      <c r="B1037" s="93">
        <v>4.5592705167173259E-2</v>
      </c>
      <c r="C1037" s="94">
        <v>5.2457855220286155E-2</v>
      </c>
      <c r="D1037" s="95">
        <v>2</v>
      </c>
      <c r="E1037" s="59">
        <v>1.055832079206203</v>
      </c>
      <c r="F1037" s="96">
        <f t="shared" si="128"/>
        <v>0.94416792079379697</v>
      </c>
      <c r="G1037" s="97">
        <f t="shared" si="129"/>
        <v>60.893887684822865</v>
      </c>
      <c r="H1037" s="98">
        <v>1034</v>
      </c>
      <c r="I1037" s="99">
        <f t="shared" si="130"/>
        <v>0.89145306265608171</v>
      </c>
      <c r="J1037" s="99">
        <f t="shared" si="131"/>
        <v>1225.9186470653262</v>
      </c>
      <c r="K1037" s="100">
        <f t="shared" si="132"/>
        <v>35.013121070040675</v>
      </c>
      <c r="L1037" s="101">
        <f t="shared" si="133"/>
        <v>29.060042300409268</v>
      </c>
      <c r="M1037" s="102">
        <f t="shared" si="134"/>
        <v>58.120084600818537</v>
      </c>
      <c r="N1037" s="102">
        <f t="shared" si="135"/>
        <v>-58.120084600818537</v>
      </c>
      <c r="X1037" s="113">
        <v>4.9138804457953399E-2</v>
      </c>
      <c r="Y1037" s="121">
        <v>69.131762899584359</v>
      </c>
      <c r="Z1037" s="121">
        <v>55.776415731479382</v>
      </c>
      <c r="AA1037" s="121">
        <v>-55.776415731479382</v>
      </c>
      <c r="AB1037" s="122"/>
      <c r="AC1037" s="106">
        <v>5.2457855220286155E-2</v>
      </c>
      <c r="AD1037" s="123">
        <v>60.893887684822865</v>
      </c>
      <c r="AE1037" s="124">
        <v>58.120084600818537</v>
      </c>
      <c r="AF1037" s="124">
        <v>-58.120084600818537</v>
      </c>
    </row>
    <row r="1038" spans="1:32">
      <c r="A1038" s="49">
        <v>1036</v>
      </c>
      <c r="B1038" s="93">
        <v>9.6251266464032426E-2</v>
      </c>
      <c r="C1038" s="94">
        <v>5.2457855220286155E-2</v>
      </c>
      <c r="D1038" s="95">
        <v>0</v>
      </c>
      <c r="E1038" s="59">
        <v>2.5957526573251548</v>
      </c>
      <c r="F1038" s="96">
        <f t="shared" si="128"/>
        <v>-2.5957526573251548</v>
      </c>
      <c r="G1038" s="97">
        <f t="shared" si="129"/>
        <v>58.298135027497707</v>
      </c>
      <c r="H1038" s="98">
        <v>1035</v>
      </c>
      <c r="I1038" s="99">
        <f t="shared" si="130"/>
        <v>6.7379318580106027</v>
      </c>
      <c r="J1038" s="99">
        <f t="shared" si="131"/>
        <v>1232.6565789233368</v>
      </c>
      <c r="K1038" s="100">
        <f t="shared" si="132"/>
        <v>35.109209317831933</v>
      </c>
      <c r="L1038" s="101">
        <f t="shared" si="133"/>
        <v>29.103600889415663</v>
      </c>
      <c r="M1038" s="102">
        <f t="shared" si="134"/>
        <v>58.207201778831326</v>
      </c>
      <c r="N1038" s="102">
        <f t="shared" si="135"/>
        <v>-58.207201778831326</v>
      </c>
      <c r="X1038" s="113">
        <v>4.9138804457953399E-2</v>
      </c>
      <c r="Y1038" s="121">
        <v>70.410278780152765</v>
      </c>
      <c r="Z1038" s="121">
        <v>55.80327155567322</v>
      </c>
      <c r="AA1038" s="121">
        <v>-55.80327155567322</v>
      </c>
      <c r="AB1038" s="122"/>
      <c r="AC1038" s="106">
        <v>5.2457855220286155E-2</v>
      </c>
      <c r="AD1038" s="123">
        <v>58.298135027497707</v>
      </c>
      <c r="AE1038" s="124">
        <v>58.207201778831326</v>
      </c>
      <c r="AF1038" s="124">
        <v>-58.207201778831326</v>
      </c>
    </row>
    <row r="1039" spans="1:32">
      <c r="A1039" s="49">
        <v>1033</v>
      </c>
      <c r="B1039" s="93">
        <v>0.13525835866261399</v>
      </c>
      <c r="C1039" s="94">
        <v>5.2457855220286155E-2</v>
      </c>
      <c r="D1039" s="95">
        <v>4</v>
      </c>
      <c r="E1039" s="59">
        <v>3.9097050664532427</v>
      </c>
      <c r="F1039" s="96">
        <f t="shared" si="128"/>
        <v>9.0294933546757328E-2</v>
      </c>
      <c r="G1039" s="97">
        <f t="shared" si="129"/>
        <v>58.388429961044466</v>
      </c>
      <c r="H1039" s="98">
        <v>1036</v>
      </c>
      <c r="I1039" s="99">
        <f t="shared" si="130"/>
        <v>8.1531750242133227E-3</v>
      </c>
      <c r="J1039" s="99">
        <f t="shared" si="131"/>
        <v>1232.6647320983611</v>
      </c>
      <c r="K1039" s="100">
        <f t="shared" si="132"/>
        <v>35.10932542926966</v>
      </c>
      <c r="L1039" s="101">
        <f t="shared" si="133"/>
        <v>29.103653317785788</v>
      </c>
      <c r="M1039" s="102">
        <f t="shared" si="134"/>
        <v>58.207306635571577</v>
      </c>
      <c r="N1039" s="102">
        <f t="shared" si="135"/>
        <v>-58.207306635571577</v>
      </c>
      <c r="X1039" s="113">
        <v>4.9138804457953399E-2</v>
      </c>
      <c r="Y1039" s="121">
        <v>69.665846300753074</v>
      </c>
      <c r="Z1039" s="121">
        <v>55.812362525792942</v>
      </c>
      <c r="AA1039" s="121">
        <v>-55.812362525792942</v>
      </c>
      <c r="AB1039" s="122"/>
      <c r="AC1039" s="106">
        <v>5.2457855220286155E-2</v>
      </c>
      <c r="AD1039" s="123">
        <v>58.388429961044466</v>
      </c>
      <c r="AE1039" s="124">
        <v>58.207306635571577</v>
      </c>
      <c r="AF1039" s="124">
        <v>-58.207306635571577</v>
      </c>
    </row>
    <row r="1040" spans="1:32">
      <c r="A1040" s="49">
        <v>1035</v>
      </c>
      <c r="B1040" s="93">
        <v>0.14792299898682879</v>
      </c>
      <c r="C1040" s="94">
        <v>5.2457855220286155E-2</v>
      </c>
      <c r="D1040" s="95">
        <v>3</v>
      </c>
      <c r="E1040" s="59">
        <v>4.3545196309966787</v>
      </c>
      <c r="F1040" s="96">
        <f t="shared" si="128"/>
        <v>-1.3545196309966787</v>
      </c>
      <c r="G1040" s="97">
        <f t="shared" si="129"/>
        <v>57.033910330047789</v>
      </c>
      <c r="H1040" s="98">
        <v>1037</v>
      </c>
      <c r="I1040" s="99">
        <f t="shared" si="130"/>
        <v>1.8347234307553786</v>
      </c>
      <c r="J1040" s="99">
        <f t="shared" si="131"/>
        <v>1234.4994555291164</v>
      </c>
      <c r="K1040" s="100">
        <f t="shared" si="132"/>
        <v>35.135444433351296</v>
      </c>
      <c r="L1040" s="101">
        <f t="shared" si="133"/>
        <v>29.115434228902011</v>
      </c>
      <c r="M1040" s="102">
        <f t="shared" si="134"/>
        <v>58.230868457804021</v>
      </c>
      <c r="N1040" s="102">
        <f t="shared" si="135"/>
        <v>-58.230868457804021</v>
      </c>
      <c r="X1040" s="113">
        <v>4.9138804457953399E-2</v>
      </c>
      <c r="Y1040" s="121">
        <v>69.905230979477153</v>
      </c>
      <c r="Z1040" s="121">
        <v>55.813302175557318</v>
      </c>
      <c r="AA1040" s="121">
        <v>-55.813302175557318</v>
      </c>
      <c r="AB1040" s="122"/>
      <c r="AC1040" s="106">
        <v>5.2457855220286155E-2</v>
      </c>
      <c r="AD1040" s="123">
        <v>57.033910330047789</v>
      </c>
      <c r="AE1040" s="124">
        <v>58.230868457804021</v>
      </c>
      <c r="AF1040" s="124">
        <v>-58.230868457804021</v>
      </c>
    </row>
    <row r="1041" spans="1:32">
      <c r="A1041" s="49">
        <v>1038</v>
      </c>
      <c r="B1041" s="93">
        <v>4.5592705167173259E-2</v>
      </c>
      <c r="C1041" s="94">
        <v>5.2528686782830437E-2</v>
      </c>
      <c r="D1041" s="95">
        <v>0</v>
      </c>
      <c r="E1041" s="59">
        <v>1.0572970408275191</v>
      </c>
      <c r="F1041" s="96">
        <f t="shared" si="128"/>
        <v>-1.0572970408275191</v>
      </c>
      <c r="G1041" s="97">
        <f t="shared" si="129"/>
        <v>55.976613289220268</v>
      </c>
      <c r="H1041" s="98">
        <v>1038</v>
      </c>
      <c r="I1041" s="99">
        <f t="shared" si="130"/>
        <v>1.1178770325426286</v>
      </c>
      <c r="J1041" s="99">
        <f t="shared" si="131"/>
        <v>1235.6173325616589</v>
      </c>
      <c r="K1041" s="100">
        <f t="shared" si="132"/>
        <v>35.151348943698572</v>
      </c>
      <c r="L1041" s="101">
        <f t="shared" si="133"/>
        <v>29.122595491023098</v>
      </c>
      <c r="M1041" s="102">
        <f t="shared" si="134"/>
        <v>58.245190982046196</v>
      </c>
      <c r="N1041" s="102">
        <f t="shared" si="135"/>
        <v>-58.245190982046196</v>
      </c>
      <c r="X1041" s="113">
        <v>4.9138804457953399E-2</v>
      </c>
      <c r="Y1041" s="121">
        <v>69.019374295990815</v>
      </c>
      <c r="Z1041" s="121">
        <v>55.826162255645308</v>
      </c>
      <c r="AA1041" s="121">
        <v>-55.826162255645308</v>
      </c>
      <c r="AB1041" s="122"/>
      <c r="AC1041" s="106">
        <v>5.2528686782830437E-2</v>
      </c>
      <c r="AD1041" s="123">
        <v>55.976613289220268</v>
      </c>
      <c r="AE1041" s="124">
        <v>58.245190982046196</v>
      </c>
      <c r="AF1041" s="124">
        <v>-58.245190982046196</v>
      </c>
    </row>
    <row r="1042" spans="1:32">
      <c r="A1042" s="49">
        <v>1039</v>
      </c>
      <c r="B1042" s="93">
        <v>4.5592705167173259E-2</v>
      </c>
      <c r="C1042" s="94">
        <v>5.2528686782830437E-2</v>
      </c>
      <c r="D1042" s="95">
        <v>0</v>
      </c>
      <c r="E1042" s="59">
        <v>1.0572970408275191</v>
      </c>
      <c r="F1042" s="96">
        <f t="shared" si="128"/>
        <v>-1.0572970408275191</v>
      </c>
      <c r="G1042" s="97">
        <f t="shared" si="129"/>
        <v>54.919316248392747</v>
      </c>
      <c r="H1042" s="98">
        <v>1039</v>
      </c>
      <c r="I1042" s="99">
        <f t="shared" si="130"/>
        <v>1.1178770325426286</v>
      </c>
      <c r="J1042" s="99">
        <f t="shared" si="131"/>
        <v>1236.7352095942015</v>
      </c>
      <c r="K1042" s="100">
        <f t="shared" si="132"/>
        <v>35.167246261176061</v>
      </c>
      <c r="L1042" s="101">
        <f t="shared" si="133"/>
        <v>29.129744104676519</v>
      </c>
      <c r="M1042" s="102">
        <f t="shared" si="134"/>
        <v>58.259488209353037</v>
      </c>
      <c r="N1042" s="102">
        <f t="shared" si="135"/>
        <v>-58.259488209353037</v>
      </c>
      <c r="X1042" s="113">
        <v>4.9138804457953399E-2</v>
      </c>
      <c r="Y1042" s="121">
        <v>68.098232065682467</v>
      </c>
      <c r="Z1042" s="121">
        <v>55.840051298015943</v>
      </c>
      <c r="AA1042" s="121">
        <v>-55.840051298015943</v>
      </c>
      <c r="AB1042" s="122"/>
      <c r="AC1042" s="106">
        <v>5.2528686782830437E-2</v>
      </c>
      <c r="AD1042" s="123">
        <v>54.919316248392747</v>
      </c>
      <c r="AE1042" s="124">
        <v>58.259488209353037</v>
      </c>
      <c r="AF1042" s="124">
        <v>-58.259488209353037</v>
      </c>
    </row>
    <row r="1043" spans="1:32">
      <c r="A1043" s="49">
        <v>1040</v>
      </c>
      <c r="B1043" s="93">
        <v>3.4447821681864242E-2</v>
      </c>
      <c r="C1043" s="94">
        <v>5.2755347782972091E-2</v>
      </c>
      <c r="D1043" s="95">
        <v>0</v>
      </c>
      <c r="E1043" s="59">
        <v>0.75801278832934493</v>
      </c>
      <c r="F1043" s="96">
        <f t="shared" si="128"/>
        <v>-0.75801278832934493</v>
      </c>
      <c r="G1043" s="97">
        <f t="shared" si="129"/>
        <v>54.161303460063401</v>
      </c>
      <c r="H1043" s="98">
        <v>1040</v>
      </c>
      <c r="I1043" s="99">
        <f t="shared" si="130"/>
        <v>0.57458338727082825</v>
      </c>
      <c r="J1043" s="99">
        <f t="shared" si="131"/>
        <v>1237.3097929814724</v>
      </c>
      <c r="K1043" s="100">
        <f t="shared" si="132"/>
        <v>35.175414609944148</v>
      </c>
      <c r="L1043" s="101">
        <f t="shared" si="133"/>
        <v>29.133413539119818</v>
      </c>
      <c r="M1043" s="102">
        <f t="shared" si="134"/>
        <v>58.266827078239636</v>
      </c>
      <c r="N1043" s="102">
        <f t="shared" si="135"/>
        <v>-58.266827078239636</v>
      </c>
      <c r="X1043" s="113">
        <v>4.9138804457953399E-2</v>
      </c>
      <c r="Y1043" s="121">
        <v>66.92990976643695</v>
      </c>
      <c r="Z1043" s="121">
        <v>55.862359740273355</v>
      </c>
      <c r="AA1043" s="121">
        <v>-55.862359740273355</v>
      </c>
      <c r="AB1043" s="122"/>
      <c r="AC1043" s="106">
        <v>5.2755347782972091E-2</v>
      </c>
      <c r="AD1043" s="123">
        <v>54.161303460063401</v>
      </c>
      <c r="AE1043" s="124">
        <v>58.266827078239636</v>
      </c>
      <c r="AF1043" s="124">
        <v>-58.266827078239636</v>
      </c>
    </row>
    <row r="1044" spans="1:32">
      <c r="A1044" s="49">
        <v>1042</v>
      </c>
      <c r="B1044" s="93">
        <v>4.6605876393110444E-2</v>
      </c>
      <c r="C1044" s="94">
        <v>5.2755347782972091E-2</v>
      </c>
      <c r="D1044" s="95">
        <v>2</v>
      </c>
      <c r="E1044" s="59">
        <v>1.0907343514520753</v>
      </c>
      <c r="F1044" s="96">
        <f t="shared" si="128"/>
        <v>0.90926564854792469</v>
      </c>
      <c r="G1044" s="97">
        <f t="shared" si="129"/>
        <v>55.070569108611323</v>
      </c>
      <c r="H1044" s="98">
        <v>1041</v>
      </c>
      <c r="I1044" s="99">
        <f t="shared" si="130"/>
        <v>0.82676401962927815</v>
      </c>
      <c r="J1044" s="99">
        <f t="shared" si="131"/>
        <v>1238.1365570011017</v>
      </c>
      <c r="K1044" s="100">
        <f t="shared" si="132"/>
        <v>35.187164662716171</v>
      </c>
      <c r="L1044" s="101">
        <f t="shared" si="133"/>
        <v>29.138687606175434</v>
      </c>
      <c r="M1044" s="102">
        <f t="shared" si="134"/>
        <v>58.277375212350869</v>
      </c>
      <c r="N1044" s="102">
        <f t="shared" si="135"/>
        <v>-58.277375212350869</v>
      </c>
      <c r="X1044" s="113">
        <v>4.9138804457953399E-2</v>
      </c>
      <c r="Y1044" s="121">
        <v>66.556114268217357</v>
      </c>
      <c r="Z1044" s="121">
        <v>55.864640885338915</v>
      </c>
      <c r="AA1044" s="121">
        <v>-55.864640885338915</v>
      </c>
      <c r="AB1044" s="122"/>
      <c r="AC1044" s="106">
        <v>5.2755347782972091E-2</v>
      </c>
      <c r="AD1044" s="123">
        <v>55.070569108611323</v>
      </c>
      <c r="AE1044" s="124">
        <v>58.277375212350869</v>
      </c>
      <c r="AF1044" s="124">
        <v>-58.277375212350869</v>
      </c>
    </row>
    <row r="1045" spans="1:32">
      <c r="A1045" s="49">
        <v>1043</v>
      </c>
      <c r="B1045" s="93">
        <v>4.7112462006079034E-2</v>
      </c>
      <c r="C1045" s="94">
        <v>5.2755347782972091E-2</v>
      </c>
      <c r="D1045" s="95">
        <v>1</v>
      </c>
      <c r="E1045" s="59">
        <v>1.1050229457368723</v>
      </c>
      <c r="F1045" s="96">
        <f t="shared" si="128"/>
        <v>-0.10502294573687232</v>
      </c>
      <c r="G1045" s="97">
        <f t="shared" si="129"/>
        <v>54.965546162874453</v>
      </c>
      <c r="H1045" s="98">
        <v>1042</v>
      </c>
      <c r="I1045" s="99">
        <f t="shared" si="130"/>
        <v>1.1029819131250028E-2</v>
      </c>
      <c r="J1045" s="99">
        <f t="shared" si="131"/>
        <v>1238.1475868202328</v>
      </c>
      <c r="K1045" s="100">
        <f t="shared" si="132"/>
        <v>35.187321393084652</v>
      </c>
      <c r="L1045" s="101">
        <f t="shared" si="133"/>
        <v>29.138757920554688</v>
      </c>
      <c r="M1045" s="102">
        <f t="shared" si="134"/>
        <v>58.277515841109377</v>
      </c>
      <c r="N1045" s="102">
        <f t="shared" si="135"/>
        <v>-58.277515841109377</v>
      </c>
      <c r="X1045" s="113">
        <v>4.9138804457953399E-2</v>
      </c>
      <c r="Y1045" s="121">
        <v>65.121566721243809</v>
      </c>
      <c r="Z1045" s="121">
        <v>55.898187129400959</v>
      </c>
      <c r="AA1045" s="121">
        <v>-55.898187129400959</v>
      </c>
      <c r="AB1045" s="122"/>
      <c r="AC1045" s="106">
        <v>5.2755347782972091E-2</v>
      </c>
      <c r="AD1045" s="123">
        <v>54.965546162874453</v>
      </c>
      <c r="AE1045" s="124">
        <v>58.277515841109377</v>
      </c>
      <c r="AF1045" s="124">
        <v>-58.277515841109377</v>
      </c>
    </row>
    <row r="1046" spans="1:32">
      <c r="A1046" s="49">
        <v>1041</v>
      </c>
      <c r="B1046" s="93">
        <v>4.8632218844984802E-2</v>
      </c>
      <c r="C1046" s="94">
        <v>5.2755347782972091E-2</v>
      </c>
      <c r="D1046" s="95">
        <v>2</v>
      </c>
      <c r="E1046" s="59">
        <v>1.1480758139782261</v>
      </c>
      <c r="F1046" s="96">
        <f t="shared" si="128"/>
        <v>0.85192418602177389</v>
      </c>
      <c r="G1046" s="97">
        <f t="shared" si="129"/>
        <v>55.817470348896229</v>
      </c>
      <c r="H1046" s="98">
        <v>1043</v>
      </c>
      <c r="I1046" s="99">
        <f t="shared" si="130"/>
        <v>0.72577481872886196</v>
      </c>
      <c r="J1046" s="99">
        <f t="shared" si="131"/>
        <v>1238.8733616389618</v>
      </c>
      <c r="K1046" s="100">
        <f t="shared" si="132"/>
        <v>35.197632898235668</v>
      </c>
      <c r="L1046" s="101">
        <f t="shared" si="133"/>
        <v>29.143381986433027</v>
      </c>
      <c r="M1046" s="102">
        <f t="shared" si="134"/>
        <v>58.286763972866055</v>
      </c>
      <c r="N1046" s="102">
        <f t="shared" si="135"/>
        <v>-58.286763972866055</v>
      </c>
      <c r="X1046" s="113">
        <v>4.9645390070921988E-2</v>
      </c>
      <c r="Y1046" s="121">
        <v>64.851911730257257</v>
      </c>
      <c r="Z1046" s="121">
        <v>55.899370661563083</v>
      </c>
      <c r="AA1046" s="121">
        <v>-55.899370661563083</v>
      </c>
      <c r="AB1046" s="122"/>
      <c r="AC1046" s="106">
        <v>5.2755347782972091E-2</v>
      </c>
      <c r="AD1046" s="123">
        <v>55.817470348896229</v>
      </c>
      <c r="AE1046" s="124">
        <v>58.286763972866055</v>
      </c>
      <c r="AF1046" s="124">
        <v>-58.286763972866055</v>
      </c>
    </row>
    <row r="1047" spans="1:32">
      <c r="A1047" s="49">
        <v>1046</v>
      </c>
      <c r="B1047" s="93">
        <v>1.3677811550151978E-2</v>
      </c>
      <c r="C1047" s="94">
        <v>5.3013882986258677E-2</v>
      </c>
      <c r="D1047" s="95">
        <v>2</v>
      </c>
      <c r="E1047" s="59">
        <v>0.25056758893513936</v>
      </c>
      <c r="F1047" s="96">
        <f t="shared" si="128"/>
        <v>1.7494324110648607</v>
      </c>
      <c r="G1047" s="97">
        <f t="shared" si="129"/>
        <v>57.566902759961089</v>
      </c>
      <c r="H1047" s="98">
        <v>1044</v>
      </c>
      <c r="I1047" s="99">
        <f t="shared" si="130"/>
        <v>3.0605137608842119</v>
      </c>
      <c r="J1047" s="99">
        <f t="shared" si="131"/>
        <v>1241.9338753998461</v>
      </c>
      <c r="K1047" s="100">
        <f t="shared" si="132"/>
        <v>35.241082210962908</v>
      </c>
      <c r="L1047" s="101">
        <f t="shared" si="133"/>
        <v>29.162822681761767</v>
      </c>
      <c r="M1047" s="102">
        <f t="shared" si="134"/>
        <v>58.325645363523535</v>
      </c>
      <c r="N1047" s="102">
        <f t="shared" si="135"/>
        <v>-58.325645363523535</v>
      </c>
      <c r="X1047" s="113">
        <v>4.9645390070921988E-2</v>
      </c>
      <c r="Y1047" s="121">
        <v>64.347344529817391</v>
      </c>
      <c r="Z1047" s="121">
        <v>55.90351353025185</v>
      </c>
      <c r="AA1047" s="121">
        <v>-55.90351353025185</v>
      </c>
      <c r="AB1047" s="122"/>
      <c r="AC1047" s="106">
        <v>5.3013882986258677E-2</v>
      </c>
      <c r="AD1047" s="123">
        <v>57.566902759961089</v>
      </c>
      <c r="AE1047" s="124">
        <v>58.325645363523535</v>
      </c>
      <c r="AF1047" s="124">
        <v>-58.325645363523535</v>
      </c>
    </row>
    <row r="1048" spans="1:32">
      <c r="A1048" s="49">
        <v>1047</v>
      </c>
      <c r="B1048" s="93">
        <v>2.0770010131712261E-2</v>
      </c>
      <c r="C1048" s="94">
        <v>5.3013882986258677E-2</v>
      </c>
      <c r="D1048" s="95">
        <v>2</v>
      </c>
      <c r="E1048" s="59">
        <v>0.41431504302342842</v>
      </c>
      <c r="F1048" s="96">
        <f t="shared" si="128"/>
        <v>1.5856849569765716</v>
      </c>
      <c r="G1048" s="97">
        <f t="shared" si="129"/>
        <v>59.15258771693766</v>
      </c>
      <c r="H1048" s="98">
        <v>1045</v>
      </c>
      <c r="I1048" s="99">
        <f t="shared" si="130"/>
        <v>2.5143967827817919</v>
      </c>
      <c r="J1048" s="99">
        <f t="shared" si="131"/>
        <v>1244.448272182628</v>
      </c>
      <c r="K1048" s="100">
        <f t="shared" si="132"/>
        <v>35.276738400575354</v>
      </c>
      <c r="L1048" s="101">
        <f t="shared" si="133"/>
        <v>29.178723731036694</v>
      </c>
      <c r="M1048" s="102">
        <f t="shared" si="134"/>
        <v>58.357447462073388</v>
      </c>
      <c r="N1048" s="102">
        <f t="shared" si="135"/>
        <v>-58.357447462073388</v>
      </c>
      <c r="X1048" s="113">
        <v>4.9645390070921988E-2</v>
      </c>
      <c r="Y1048" s="121">
        <v>65.815747340182398</v>
      </c>
      <c r="Z1048" s="121">
        <v>55.938541647703097</v>
      </c>
      <c r="AA1048" s="121">
        <v>-55.938541647703097</v>
      </c>
      <c r="AB1048" s="122"/>
      <c r="AC1048" s="106">
        <v>5.3013882986258677E-2</v>
      </c>
      <c r="AD1048" s="123">
        <v>59.15258771693766</v>
      </c>
      <c r="AE1048" s="124">
        <v>58.357447462073388</v>
      </c>
      <c r="AF1048" s="124">
        <v>-58.357447462073388</v>
      </c>
    </row>
    <row r="1049" spans="1:32">
      <c r="A1049" s="49">
        <v>1048</v>
      </c>
      <c r="B1049" s="93">
        <v>4.4579533941236073E-2</v>
      </c>
      <c r="C1049" s="94">
        <v>5.3013882986258677E-2</v>
      </c>
      <c r="D1049" s="95">
        <v>1</v>
      </c>
      <c r="E1049" s="59">
        <v>1.0390877520249626</v>
      </c>
      <c r="F1049" s="96">
        <f t="shared" si="128"/>
        <v>-3.9087752024962619E-2</v>
      </c>
      <c r="G1049" s="97">
        <f t="shared" si="129"/>
        <v>59.113499964912698</v>
      </c>
      <c r="H1049" s="98">
        <v>1046</v>
      </c>
      <c r="I1049" s="99">
        <f t="shared" si="130"/>
        <v>1.5278523583649693E-3</v>
      </c>
      <c r="J1049" s="99">
        <f t="shared" si="131"/>
        <v>1244.4498000349863</v>
      </c>
      <c r="K1049" s="100">
        <f t="shared" si="132"/>
        <v>35.276760055807088</v>
      </c>
      <c r="L1049" s="101">
        <f t="shared" si="133"/>
        <v>29.178733373825423</v>
      </c>
      <c r="M1049" s="102">
        <f t="shared" si="134"/>
        <v>58.357466747650847</v>
      </c>
      <c r="N1049" s="102">
        <f t="shared" si="135"/>
        <v>-58.357466747650847</v>
      </c>
      <c r="X1049" s="113">
        <v>4.9645390070921988E-2</v>
      </c>
      <c r="Y1049" s="121">
        <v>65.918884759937939</v>
      </c>
      <c r="Z1049" s="121">
        <v>55.938714190210661</v>
      </c>
      <c r="AA1049" s="121">
        <v>-55.938714190210661</v>
      </c>
      <c r="AB1049" s="122"/>
      <c r="AC1049" s="106">
        <v>5.3013882986258677E-2</v>
      </c>
      <c r="AD1049" s="123">
        <v>59.113499964912698</v>
      </c>
      <c r="AE1049" s="124">
        <v>58.357466747650847</v>
      </c>
      <c r="AF1049" s="124">
        <v>-58.357466747650847</v>
      </c>
    </row>
    <row r="1050" spans="1:32">
      <c r="A1050" s="49">
        <v>1049</v>
      </c>
      <c r="B1050" s="93">
        <v>4.6605876393110444E-2</v>
      </c>
      <c r="C1050" s="94">
        <v>5.3013882986258677E-2</v>
      </c>
      <c r="D1050" s="95">
        <v>1</v>
      </c>
      <c r="E1050" s="59">
        <v>1.0962082859406761</v>
      </c>
      <c r="F1050" s="96">
        <f t="shared" si="128"/>
        <v>-9.6208285940676097E-2</v>
      </c>
      <c r="G1050" s="97">
        <f t="shared" si="129"/>
        <v>59.017291678972022</v>
      </c>
      <c r="H1050" s="98">
        <v>1047</v>
      </c>
      <c r="I1050" s="99">
        <f t="shared" si="130"/>
        <v>9.2560342836428937E-3</v>
      </c>
      <c r="J1050" s="99">
        <f t="shared" si="131"/>
        <v>1244.45905606927</v>
      </c>
      <c r="K1050" s="100">
        <f t="shared" si="132"/>
        <v>35.276891247235348</v>
      </c>
      <c r="L1050" s="101">
        <f t="shared" si="133"/>
        <v>29.178791791260341</v>
      </c>
      <c r="M1050" s="102">
        <f t="shared" si="134"/>
        <v>58.357583582520682</v>
      </c>
      <c r="N1050" s="102">
        <f t="shared" si="135"/>
        <v>-58.357583582520682</v>
      </c>
      <c r="X1050" s="113">
        <v>5.0658561296859174E-2</v>
      </c>
      <c r="Y1050" s="121">
        <v>65.447304824626684</v>
      </c>
      <c r="Z1050" s="121">
        <v>55.942320831320203</v>
      </c>
      <c r="AA1050" s="121">
        <v>-55.942320831320203</v>
      </c>
      <c r="AB1050" s="122"/>
      <c r="AC1050" s="106">
        <v>5.3013882986258677E-2</v>
      </c>
      <c r="AD1050" s="123">
        <v>59.017291678972022</v>
      </c>
      <c r="AE1050" s="124">
        <v>58.357583582520682</v>
      </c>
      <c r="AF1050" s="124">
        <v>-58.357583582520682</v>
      </c>
    </row>
    <row r="1051" spans="1:32">
      <c r="A1051" s="49">
        <v>1045</v>
      </c>
      <c r="B1051" s="93">
        <v>4.9138804457953399E-2</v>
      </c>
      <c r="C1051" s="94">
        <v>5.3013882986258677E-2</v>
      </c>
      <c r="D1051" s="95">
        <v>0</v>
      </c>
      <c r="E1051" s="59">
        <v>1.168322299245522</v>
      </c>
      <c r="F1051" s="96">
        <f t="shared" si="128"/>
        <v>-1.168322299245522</v>
      </c>
      <c r="G1051" s="97">
        <f t="shared" si="129"/>
        <v>57.848969379726498</v>
      </c>
      <c r="H1051" s="98">
        <v>1048</v>
      </c>
      <c r="I1051" s="99">
        <f t="shared" si="130"/>
        <v>1.3649769949143431</v>
      </c>
      <c r="J1051" s="99">
        <f t="shared" si="131"/>
        <v>1245.8240330641843</v>
      </c>
      <c r="K1051" s="100">
        <f t="shared" si="132"/>
        <v>35.296232561906436</v>
      </c>
      <c r="L1051" s="101">
        <f t="shared" si="133"/>
        <v>29.187397109335873</v>
      </c>
      <c r="M1051" s="102">
        <f t="shared" si="134"/>
        <v>58.374794218671745</v>
      </c>
      <c r="N1051" s="102">
        <f t="shared" si="135"/>
        <v>-58.374794218671745</v>
      </c>
      <c r="X1051" s="113">
        <v>5.0658561296859174E-2</v>
      </c>
      <c r="Y1051" s="121">
        <v>66.861856999691341</v>
      </c>
      <c r="Z1051" s="121">
        <v>55.974721195844303</v>
      </c>
      <c r="AA1051" s="121">
        <v>-55.974721195844303</v>
      </c>
      <c r="AB1051" s="122"/>
      <c r="AC1051" s="106">
        <v>5.3013882986258677E-2</v>
      </c>
      <c r="AD1051" s="123">
        <v>57.848969379726498</v>
      </c>
      <c r="AE1051" s="124">
        <v>58.374794218671745</v>
      </c>
      <c r="AF1051" s="124">
        <v>-58.374794218671745</v>
      </c>
    </row>
    <row r="1052" spans="1:32">
      <c r="A1052" s="49">
        <v>1044</v>
      </c>
      <c r="B1052" s="93">
        <v>9.878419452887538E-2</v>
      </c>
      <c r="C1052" s="94">
        <v>5.3013882986258677E-2</v>
      </c>
      <c r="D1052" s="95">
        <v>0</v>
      </c>
      <c r="E1052" s="59">
        <v>2.7080150839298094</v>
      </c>
      <c r="F1052" s="96">
        <f t="shared" si="128"/>
        <v>-2.7080150839298094</v>
      </c>
      <c r="G1052" s="97">
        <f t="shared" si="129"/>
        <v>55.140954295796689</v>
      </c>
      <c r="H1052" s="98">
        <v>1049</v>
      </c>
      <c r="I1052" s="99">
        <f t="shared" si="130"/>
        <v>7.3333456947913724</v>
      </c>
      <c r="J1052" s="99">
        <f t="shared" si="131"/>
        <v>1253.1573787589757</v>
      </c>
      <c r="K1052" s="100">
        <f t="shared" si="132"/>
        <v>35.399962976802328</v>
      </c>
      <c r="L1052" s="101">
        <f t="shared" si="133"/>
        <v>29.233308962107394</v>
      </c>
      <c r="M1052" s="102">
        <f t="shared" si="134"/>
        <v>58.466617924214788</v>
      </c>
      <c r="N1052" s="102">
        <f t="shared" si="135"/>
        <v>-58.466617924214788</v>
      </c>
      <c r="X1052" s="113">
        <v>5.0658561296859174E-2</v>
      </c>
      <c r="Y1052" s="121">
        <v>66.085911960834878</v>
      </c>
      <c r="Z1052" s="121">
        <v>55.984452625488544</v>
      </c>
      <c r="AA1052" s="121">
        <v>-55.984452625488544</v>
      </c>
      <c r="AB1052" s="122"/>
      <c r="AC1052" s="106">
        <v>5.3013882986258677E-2</v>
      </c>
      <c r="AD1052" s="123">
        <v>55.140954295796689</v>
      </c>
      <c r="AE1052" s="124">
        <v>58.466617924214788</v>
      </c>
      <c r="AF1052" s="124">
        <v>-58.466617924214788</v>
      </c>
    </row>
    <row r="1053" spans="1:32">
      <c r="A1053" s="49">
        <v>1052</v>
      </c>
      <c r="B1053" s="93">
        <v>1.0131712259371835E-3</v>
      </c>
      <c r="C1053" s="94">
        <v>5.3081172970675744E-2</v>
      </c>
      <c r="D1053" s="95">
        <v>1</v>
      </c>
      <c r="E1053" s="59">
        <v>1.09373816264796E-2</v>
      </c>
      <c r="F1053" s="96">
        <f t="shared" si="128"/>
        <v>0.98906261837352039</v>
      </c>
      <c r="G1053" s="97">
        <f t="shared" si="129"/>
        <v>56.130016914170213</v>
      </c>
      <c r="H1053" s="98">
        <v>1050</v>
      </c>
      <c r="I1053" s="99">
        <f t="shared" si="130"/>
        <v>0.97824486306388403</v>
      </c>
      <c r="J1053" s="99">
        <f t="shared" si="131"/>
        <v>1254.1356236220397</v>
      </c>
      <c r="K1053" s="100">
        <f t="shared" si="132"/>
        <v>35.413777313667623</v>
      </c>
      <c r="L1053" s="101">
        <f t="shared" si="133"/>
        <v>29.239392718622465</v>
      </c>
      <c r="M1053" s="102">
        <f t="shared" si="134"/>
        <v>58.47878543724493</v>
      </c>
      <c r="N1053" s="102">
        <f t="shared" si="135"/>
        <v>-58.47878543724493</v>
      </c>
      <c r="X1053" s="113">
        <v>5.0658561296859174E-2</v>
      </c>
      <c r="Y1053" s="121">
        <v>65.514472079319191</v>
      </c>
      <c r="Z1053" s="121">
        <v>55.989727004030918</v>
      </c>
      <c r="AA1053" s="121">
        <v>-55.989727004030918</v>
      </c>
      <c r="AB1053" s="122"/>
      <c r="AC1053" s="106">
        <v>5.3081172970675744E-2</v>
      </c>
      <c r="AD1053" s="123">
        <v>56.130016914170213</v>
      </c>
      <c r="AE1053" s="124">
        <v>58.47878543724493</v>
      </c>
      <c r="AF1053" s="124">
        <v>-58.47878543724493</v>
      </c>
    </row>
    <row r="1054" spans="1:32">
      <c r="A1054" s="49">
        <v>1051</v>
      </c>
      <c r="B1054" s="93">
        <v>5.0658561296859179E-3</v>
      </c>
      <c r="C1054" s="94">
        <v>5.3081172970675744E-2</v>
      </c>
      <c r="D1054" s="95">
        <v>0</v>
      </c>
      <c r="E1054" s="59">
        <v>7.5924309030677581E-2</v>
      </c>
      <c r="F1054" s="96">
        <f t="shared" si="128"/>
        <v>-7.5924309030677581E-2</v>
      </c>
      <c r="G1054" s="97">
        <f t="shared" si="129"/>
        <v>56.054092605139537</v>
      </c>
      <c r="H1054" s="98">
        <v>1051</v>
      </c>
      <c r="I1054" s="99">
        <f t="shared" si="130"/>
        <v>5.7645007017858296E-3</v>
      </c>
      <c r="J1054" s="99">
        <f t="shared" si="131"/>
        <v>1254.1413881227415</v>
      </c>
      <c r="K1054" s="100">
        <f t="shared" si="132"/>
        <v>35.413858701400244</v>
      </c>
      <c r="L1054" s="101">
        <f t="shared" si="133"/>
        <v>29.239428539987291</v>
      </c>
      <c r="M1054" s="102">
        <f t="shared" si="134"/>
        <v>58.478857079974581</v>
      </c>
      <c r="N1054" s="102">
        <f t="shared" si="135"/>
        <v>-58.478857079974581</v>
      </c>
      <c r="X1054" s="113">
        <v>5.0658561296859174E-2</v>
      </c>
      <c r="Y1054" s="121">
        <v>67.717775060150316</v>
      </c>
      <c r="Z1054" s="121">
        <v>56.067852076861108</v>
      </c>
      <c r="AA1054" s="121">
        <v>-56.067852076861108</v>
      </c>
      <c r="AB1054" s="122"/>
      <c r="AC1054" s="106">
        <v>5.3081172970675744E-2</v>
      </c>
      <c r="AD1054" s="123">
        <v>56.054092605139537</v>
      </c>
      <c r="AE1054" s="124">
        <v>58.478857079974581</v>
      </c>
      <c r="AF1054" s="124">
        <v>-58.478857079974581</v>
      </c>
    </row>
    <row r="1055" spans="1:32">
      <c r="A1055" s="49">
        <v>1050</v>
      </c>
      <c r="B1055" s="93">
        <v>8.6119554204660595E-2</v>
      </c>
      <c r="C1055" s="94">
        <v>5.3081172970675744E-2</v>
      </c>
      <c r="D1055" s="95">
        <v>1</v>
      </c>
      <c r="E1055" s="59">
        <v>2.2997397191302236</v>
      </c>
      <c r="F1055" s="96">
        <f t="shared" si="128"/>
        <v>-1.2997397191302236</v>
      </c>
      <c r="G1055" s="97">
        <f t="shared" si="129"/>
        <v>54.754352886009315</v>
      </c>
      <c r="H1055" s="98">
        <v>1052</v>
      </c>
      <c r="I1055" s="99">
        <f t="shared" si="130"/>
        <v>1.6893233374847125</v>
      </c>
      <c r="J1055" s="99">
        <f t="shared" si="131"/>
        <v>1255.8307114602262</v>
      </c>
      <c r="K1055" s="100">
        <f t="shared" si="132"/>
        <v>35.437701836606536</v>
      </c>
      <c r="L1055" s="101">
        <f t="shared" si="133"/>
        <v>29.249911903446158</v>
      </c>
      <c r="M1055" s="102">
        <f t="shared" si="134"/>
        <v>58.499823806892316</v>
      </c>
      <c r="N1055" s="102">
        <f t="shared" si="135"/>
        <v>-58.499823806892316</v>
      </c>
      <c r="X1055" s="113">
        <v>5.0658561296859174E-2</v>
      </c>
      <c r="Y1055" s="121">
        <v>66.799161569695016</v>
      </c>
      <c r="Z1055" s="121">
        <v>56.081377695790621</v>
      </c>
      <c r="AA1055" s="121">
        <v>-56.081377695790621</v>
      </c>
      <c r="AB1055" s="122"/>
      <c r="AC1055" s="106">
        <v>5.3081172970675744E-2</v>
      </c>
      <c r="AD1055" s="123">
        <v>54.754352886009315</v>
      </c>
      <c r="AE1055" s="124">
        <v>58.499823806892316</v>
      </c>
      <c r="AF1055" s="124">
        <v>-58.499823806892316</v>
      </c>
    </row>
    <row r="1056" spans="1:32">
      <c r="A1056" s="49">
        <v>1054</v>
      </c>
      <c r="B1056" s="93">
        <v>1.5197568389057751E-3</v>
      </c>
      <c r="C1056" s="94">
        <v>5.3130755064456713E-2</v>
      </c>
      <c r="D1056" s="95">
        <v>0</v>
      </c>
      <c r="E1056" s="59">
        <v>1.7845866606445628E-2</v>
      </c>
      <c r="F1056" s="96">
        <f t="shared" si="128"/>
        <v>-1.7845866606445628E-2</v>
      </c>
      <c r="G1056" s="97">
        <f t="shared" si="129"/>
        <v>54.736507019402872</v>
      </c>
      <c r="H1056" s="98">
        <v>1053</v>
      </c>
      <c r="I1056" s="99">
        <f t="shared" si="130"/>
        <v>3.1847495493505119E-4</v>
      </c>
      <c r="J1056" s="99">
        <f t="shared" si="131"/>
        <v>1255.831029935181</v>
      </c>
      <c r="K1056" s="100">
        <f t="shared" si="132"/>
        <v>35.437706330054446</v>
      </c>
      <c r="L1056" s="101">
        <f t="shared" si="133"/>
        <v>29.249913877104099</v>
      </c>
      <c r="M1056" s="102">
        <f t="shared" si="134"/>
        <v>58.499827754208198</v>
      </c>
      <c r="N1056" s="102">
        <f t="shared" si="135"/>
        <v>-58.499827754208198</v>
      </c>
      <c r="X1056" s="113">
        <v>5.0658561296859174E-2</v>
      </c>
      <c r="Y1056" s="121">
        <v>64.065054113028268</v>
      </c>
      <c r="Z1056" s="121">
        <v>56.200492033186535</v>
      </c>
      <c r="AA1056" s="121">
        <v>-56.200492033186535</v>
      </c>
      <c r="AB1056" s="122"/>
      <c r="AC1056" s="106">
        <v>5.3130755064456713E-2</v>
      </c>
      <c r="AD1056" s="123">
        <v>54.736507019402872</v>
      </c>
      <c r="AE1056" s="124">
        <v>58.499827754208198</v>
      </c>
      <c r="AF1056" s="124">
        <v>-58.499827754208198</v>
      </c>
    </row>
    <row r="1057" spans="1:32">
      <c r="A1057" s="49">
        <v>1056</v>
      </c>
      <c r="B1057" s="93">
        <v>2.8875379939209727E-2</v>
      </c>
      <c r="C1057" s="94">
        <v>5.3130755064456713E-2</v>
      </c>
      <c r="D1057" s="95">
        <v>0</v>
      </c>
      <c r="E1057" s="59">
        <v>0.61799922243943795</v>
      </c>
      <c r="F1057" s="96">
        <f t="shared" si="128"/>
        <v>-0.61799922243943795</v>
      </c>
      <c r="G1057" s="97">
        <f t="shared" si="129"/>
        <v>54.118507796963435</v>
      </c>
      <c r="H1057" s="98">
        <v>1054</v>
      </c>
      <c r="I1057" s="99">
        <f t="shared" si="130"/>
        <v>0.38192303893574991</v>
      </c>
      <c r="J1057" s="99">
        <f t="shared" si="131"/>
        <v>1256.2129529741169</v>
      </c>
      <c r="K1057" s="100">
        <f t="shared" si="132"/>
        <v>35.443094573895728</v>
      </c>
      <c r="L1057" s="101">
        <f t="shared" si="133"/>
        <v>29.252280007349501</v>
      </c>
      <c r="M1057" s="102">
        <f t="shared" si="134"/>
        <v>58.504560014699003</v>
      </c>
      <c r="N1057" s="102">
        <f t="shared" si="135"/>
        <v>-58.504560014699003</v>
      </c>
      <c r="X1057" s="113">
        <v>5.1165146909827763E-2</v>
      </c>
      <c r="Y1057" s="121">
        <v>63.66303994805493</v>
      </c>
      <c r="Z1057" s="121">
        <v>56.203053325470627</v>
      </c>
      <c r="AA1057" s="121">
        <v>-56.203053325470627</v>
      </c>
      <c r="AB1057" s="122"/>
      <c r="AC1057" s="106">
        <v>5.3130755064456713E-2</v>
      </c>
      <c r="AD1057" s="123">
        <v>54.118507796963435</v>
      </c>
      <c r="AE1057" s="124">
        <v>58.504560014699003</v>
      </c>
      <c r="AF1057" s="124">
        <v>-58.504560014699003</v>
      </c>
    </row>
    <row r="1058" spans="1:32">
      <c r="A1058" s="49">
        <v>1055</v>
      </c>
      <c r="B1058" s="93">
        <v>3.8500506585612972E-2</v>
      </c>
      <c r="C1058" s="94">
        <v>5.3130755064456713E-2</v>
      </c>
      <c r="D1058" s="95">
        <v>3</v>
      </c>
      <c r="E1058" s="59">
        <v>0.87377104873013589</v>
      </c>
      <c r="F1058" s="96">
        <f t="shared" si="128"/>
        <v>2.126228951269864</v>
      </c>
      <c r="G1058" s="97">
        <f t="shared" si="129"/>
        <v>56.244736748233301</v>
      </c>
      <c r="H1058" s="98">
        <v>1055</v>
      </c>
      <c r="I1058" s="99">
        <f t="shared" si="130"/>
        <v>4.5208495532181461</v>
      </c>
      <c r="J1058" s="99">
        <f t="shared" si="131"/>
        <v>1260.733802527335</v>
      </c>
      <c r="K1058" s="100">
        <f t="shared" si="132"/>
        <v>35.506813466253696</v>
      </c>
      <c r="L1058" s="101">
        <f t="shared" si="133"/>
        <v>29.280177466230587</v>
      </c>
      <c r="M1058" s="102">
        <f t="shared" si="134"/>
        <v>58.560354932461173</v>
      </c>
      <c r="N1058" s="102">
        <f t="shared" si="135"/>
        <v>-58.560354932461173</v>
      </c>
      <c r="X1058" s="113">
        <v>5.1165146909827763E-2</v>
      </c>
      <c r="Y1058" s="121">
        <v>63.852580279599863</v>
      </c>
      <c r="Z1058" s="121">
        <v>56.203622596013034</v>
      </c>
      <c r="AA1058" s="121">
        <v>-56.203622596013034</v>
      </c>
      <c r="AB1058" s="122"/>
      <c r="AC1058" s="106">
        <v>5.3130755064456713E-2</v>
      </c>
      <c r="AD1058" s="123">
        <v>56.244736748233301</v>
      </c>
      <c r="AE1058" s="124">
        <v>58.560354932461173</v>
      </c>
      <c r="AF1058" s="124">
        <v>-58.560354932461173</v>
      </c>
    </row>
    <row r="1059" spans="1:32">
      <c r="A1059" s="49">
        <v>1053</v>
      </c>
      <c r="B1059" s="93">
        <v>6.6869300911854113E-2</v>
      </c>
      <c r="C1059" s="94">
        <v>5.3130755064456713E-2</v>
      </c>
      <c r="D1059" s="95">
        <v>1</v>
      </c>
      <c r="E1059" s="59">
        <v>1.6983899173588246</v>
      </c>
      <c r="F1059" s="96">
        <f t="shared" si="128"/>
        <v>-0.69838991735882461</v>
      </c>
      <c r="G1059" s="97">
        <f t="shared" si="129"/>
        <v>55.546346830874477</v>
      </c>
      <c r="H1059" s="98">
        <v>1056</v>
      </c>
      <c r="I1059" s="99">
        <f t="shared" si="130"/>
        <v>0.48774847666846588</v>
      </c>
      <c r="J1059" s="99">
        <f t="shared" si="131"/>
        <v>1261.2215510040035</v>
      </c>
      <c r="K1059" s="100">
        <f t="shared" si="132"/>
        <v>35.513681180694341</v>
      </c>
      <c r="L1059" s="101">
        <f t="shared" si="133"/>
        <v>29.283175111137794</v>
      </c>
      <c r="M1059" s="102">
        <f t="shared" si="134"/>
        <v>58.566350222275588</v>
      </c>
      <c r="N1059" s="102">
        <f t="shared" si="135"/>
        <v>-58.566350222275588</v>
      </c>
      <c r="X1059" s="113">
        <v>5.1165146909827763E-2</v>
      </c>
      <c r="Y1059" s="121">
        <v>66.815747188285556</v>
      </c>
      <c r="Z1059" s="121">
        <v>56.341884902465935</v>
      </c>
      <c r="AA1059" s="121">
        <v>-56.341884902465935</v>
      </c>
      <c r="AB1059" s="122"/>
      <c r="AC1059" s="106">
        <v>5.3130755064456713E-2</v>
      </c>
      <c r="AD1059" s="123">
        <v>55.546346830874477</v>
      </c>
      <c r="AE1059" s="124">
        <v>58.566350222275588</v>
      </c>
      <c r="AF1059" s="124">
        <v>-58.566350222275588</v>
      </c>
    </row>
    <row r="1060" spans="1:32">
      <c r="A1060" s="49">
        <v>1061</v>
      </c>
      <c r="B1060" s="120">
        <v>2.1276595744680851E-2</v>
      </c>
      <c r="C1060" s="94">
        <v>5.3336166595835108E-2</v>
      </c>
      <c r="D1060" s="95">
        <v>0</v>
      </c>
      <c r="E1060" s="59">
        <v>0.42929364231979705</v>
      </c>
      <c r="F1060" s="96">
        <f t="shared" si="128"/>
        <v>-0.42929364231979705</v>
      </c>
      <c r="G1060" s="97">
        <f t="shared" si="129"/>
        <v>55.117053188554678</v>
      </c>
      <c r="H1060" s="98">
        <v>1057</v>
      </c>
      <c r="I1060" s="99">
        <f t="shared" si="130"/>
        <v>0.18429303133619784</v>
      </c>
      <c r="J1060" s="99">
        <f t="shared" si="131"/>
        <v>1261.4058440353397</v>
      </c>
      <c r="K1060" s="100">
        <f t="shared" si="132"/>
        <v>35.516275762463323</v>
      </c>
      <c r="L1060" s="101">
        <f t="shared" si="133"/>
        <v>29.284307137905969</v>
      </c>
      <c r="M1060" s="102">
        <f t="shared" si="134"/>
        <v>58.568614275811939</v>
      </c>
      <c r="N1060" s="102">
        <f t="shared" si="135"/>
        <v>-58.568614275811939</v>
      </c>
      <c r="X1060" s="113">
        <v>5.1165146909827763E-2</v>
      </c>
      <c r="Y1060" s="121">
        <v>65.754311061954823</v>
      </c>
      <c r="Z1060" s="121">
        <v>56.359500869928588</v>
      </c>
      <c r="AA1060" s="121">
        <v>-56.359500869928588</v>
      </c>
      <c r="AB1060" s="122"/>
      <c r="AC1060" s="106">
        <v>5.3336166595835108E-2</v>
      </c>
      <c r="AD1060" s="123">
        <v>55.117053188554678</v>
      </c>
      <c r="AE1060" s="124">
        <v>58.568614275811939</v>
      </c>
      <c r="AF1060" s="124">
        <v>-58.568614275811939</v>
      </c>
    </row>
    <row r="1061" spans="1:32">
      <c r="A1061" s="49">
        <v>1058</v>
      </c>
      <c r="B1061" s="93">
        <v>3.1914893617021281E-2</v>
      </c>
      <c r="C1061" s="94">
        <v>5.3336166595835108E-2</v>
      </c>
      <c r="D1061" s="95">
        <v>0</v>
      </c>
      <c r="E1061" s="59">
        <v>0.69943128441861602</v>
      </c>
      <c r="F1061" s="96">
        <f t="shared" si="128"/>
        <v>-0.69943128441861602</v>
      </c>
      <c r="G1061" s="97">
        <f t="shared" si="129"/>
        <v>54.417621904136062</v>
      </c>
      <c r="H1061" s="98">
        <v>1058</v>
      </c>
      <c r="I1061" s="99">
        <f t="shared" si="130"/>
        <v>0.48920412162347493</v>
      </c>
      <c r="J1061" s="99">
        <f t="shared" si="131"/>
        <v>1261.8950481569632</v>
      </c>
      <c r="K1061" s="100">
        <f t="shared" si="132"/>
        <v>35.523162136231107</v>
      </c>
      <c r="L1061" s="101">
        <f t="shared" si="133"/>
        <v>29.287310452488391</v>
      </c>
      <c r="M1061" s="102">
        <f t="shared" si="134"/>
        <v>58.574620904976783</v>
      </c>
      <c r="N1061" s="102">
        <f t="shared" si="135"/>
        <v>-58.574620904976783</v>
      </c>
      <c r="X1061" s="113">
        <v>5.1165146909827763E-2</v>
      </c>
      <c r="Y1061" s="121">
        <v>64.799794425947908</v>
      </c>
      <c r="Z1061" s="121">
        <v>56.373725891823625</v>
      </c>
      <c r="AA1061" s="121">
        <v>-56.373725891823625</v>
      </c>
      <c r="AB1061" s="122"/>
      <c r="AC1061" s="106">
        <v>5.3336166595835108E-2</v>
      </c>
      <c r="AD1061" s="123">
        <v>54.417621904136062</v>
      </c>
      <c r="AE1061" s="124">
        <v>58.574620904976783</v>
      </c>
      <c r="AF1061" s="124">
        <v>-58.574620904976783</v>
      </c>
    </row>
    <row r="1062" spans="1:32">
      <c r="A1062" s="49">
        <v>1057</v>
      </c>
      <c r="B1062" s="93">
        <v>3.242147922998987E-2</v>
      </c>
      <c r="C1062" s="94">
        <v>5.3336166595835108E-2</v>
      </c>
      <c r="D1062" s="95">
        <v>1</v>
      </c>
      <c r="E1062" s="59">
        <v>0.71281826054456743</v>
      </c>
      <c r="F1062" s="96">
        <f t="shared" si="128"/>
        <v>0.28718173945543257</v>
      </c>
      <c r="G1062" s="97">
        <f t="shared" si="129"/>
        <v>54.704803643591497</v>
      </c>
      <c r="H1062" s="98">
        <v>1059</v>
      </c>
      <c r="I1062" s="99">
        <f t="shared" si="130"/>
        <v>8.2473351476647958E-2</v>
      </c>
      <c r="J1062" s="99">
        <f t="shared" si="131"/>
        <v>1261.9775215084398</v>
      </c>
      <c r="K1062" s="100">
        <f t="shared" si="132"/>
        <v>35.524322956369481</v>
      </c>
      <c r="L1062" s="101">
        <f t="shared" si="133"/>
        <v>29.287816537022337</v>
      </c>
      <c r="M1062" s="102">
        <f t="shared" si="134"/>
        <v>58.575633074044674</v>
      </c>
      <c r="N1062" s="102">
        <f t="shared" si="135"/>
        <v>-58.575633074044674</v>
      </c>
      <c r="X1062" s="113">
        <v>5.1165146909827763E-2</v>
      </c>
      <c r="Y1062" s="121">
        <v>61.824086960024445</v>
      </c>
      <c r="Z1062" s="121">
        <v>56.511013035394299</v>
      </c>
      <c r="AA1062" s="121">
        <v>-56.511013035394299</v>
      </c>
      <c r="AB1062" s="122"/>
      <c r="AC1062" s="106">
        <v>5.3336166595835108E-2</v>
      </c>
      <c r="AD1062" s="123">
        <v>54.704803643591497</v>
      </c>
      <c r="AE1062" s="124">
        <v>58.575633074044674</v>
      </c>
      <c r="AF1062" s="124">
        <v>-58.575633074044674</v>
      </c>
    </row>
    <row r="1063" spans="1:32">
      <c r="A1063" s="49">
        <v>1060</v>
      </c>
      <c r="B1063" s="93">
        <v>4.5592705167173259E-2</v>
      </c>
      <c r="C1063" s="94">
        <v>5.3336166595835108E-2</v>
      </c>
      <c r="D1063" s="95">
        <v>1</v>
      </c>
      <c r="E1063" s="59">
        <v>1.0745497704082976</v>
      </c>
      <c r="F1063" s="96">
        <f t="shared" si="128"/>
        <v>-7.4549770408297578E-2</v>
      </c>
      <c r="G1063" s="97">
        <f t="shared" si="129"/>
        <v>54.6302538731832</v>
      </c>
      <c r="H1063" s="98">
        <v>1060</v>
      </c>
      <c r="I1063" s="99">
        <f t="shared" si="130"/>
        <v>5.5576682679298814E-3</v>
      </c>
      <c r="J1063" s="99">
        <f t="shared" si="131"/>
        <v>1261.9830791767079</v>
      </c>
      <c r="K1063" s="100">
        <f t="shared" si="132"/>
        <v>35.524401179706153</v>
      </c>
      <c r="L1063" s="101">
        <f t="shared" si="133"/>
        <v>29.287850638330642</v>
      </c>
      <c r="M1063" s="102">
        <f t="shared" si="134"/>
        <v>58.575701276661285</v>
      </c>
      <c r="N1063" s="102">
        <f t="shared" si="135"/>
        <v>-58.575701276661285</v>
      </c>
      <c r="X1063" s="113">
        <v>5.167173252279636E-2</v>
      </c>
      <c r="Y1063" s="121">
        <v>62.468946756503918</v>
      </c>
      <c r="Z1063" s="121">
        <v>56.517417543996274</v>
      </c>
      <c r="AA1063" s="121">
        <v>-56.517417543996274</v>
      </c>
      <c r="AB1063" s="122"/>
      <c r="AC1063" s="106">
        <v>5.3336166595835108E-2</v>
      </c>
      <c r="AD1063" s="123">
        <v>54.6302538731832</v>
      </c>
      <c r="AE1063" s="124">
        <v>58.575701276661285</v>
      </c>
      <c r="AF1063" s="124">
        <v>-58.575701276661285</v>
      </c>
    </row>
    <row r="1064" spans="1:32">
      <c r="A1064" s="49">
        <v>1063</v>
      </c>
      <c r="B1064" s="120">
        <v>4.6099290780141848E-2</v>
      </c>
      <c r="C1064" s="94">
        <v>5.3336166595835108E-2</v>
      </c>
      <c r="D1064" s="95">
        <v>2</v>
      </c>
      <c r="E1064" s="59">
        <v>1.0889395117288558</v>
      </c>
      <c r="F1064" s="96">
        <f t="shared" si="128"/>
        <v>0.91106048827114416</v>
      </c>
      <c r="G1064" s="97">
        <f t="shared" si="129"/>
        <v>55.541314361454347</v>
      </c>
      <c r="H1064" s="98">
        <v>1061</v>
      </c>
      <c r="I1064" s="99">
        <f t="shared" si="130"/>
        <v>0.83003121328885565</v>
      </c>
      <c r="J1064" s="99">
        <f t="shared" si="131"/>
        <v>1262.8131103899966</v>
      </c>
      <c r="K1064" s="100">
        <f t="shared" si="132"/>
        <v>35.536081809760574</v>
      </c>
      <c r="L1064" s="101">
        <f t="shared" si="133"/>
        <v>29.292940178259773</v>
      </c>
      <c r="M1064" s="102">
        <f t="shared" si="134"/>
        <v>58.585880356519546</v>
      </c>
      <c r="N1064" s="102">
        <f t="shared" si="135"/>
        <v>-58.585880356519546</v>
      </c>
      <c r="X1064" s="113">
        <v>5.167173252279636E-2</v>
      </c>
      <c r="Y1064" s="121">
        <v>61.858180623994372</v>
      </c>
      <c r="Z1064" s="121">
        <v>56.523159483126413</v>
      </c>
      <c r="AA1064" s="121">
        <v>-56.523159483126413</v>
      </c>
      <c r="AB1064" s="122"/>
      <c r="AC1064" s="106">
        <v>5.3336166595835108E-2</v>
      </c>
      <c r="AD1064" s="123">
        <v>55.541314361454347</v>
      </c>
      <c r="AE1064" s="124">
        <v>58.585880356519546</v>
      </c>
      <c r="AF1064" s="124">
        <v>-58.585880356519546</v>
      </c>
    </row>
    <row r="1065" spans="1:32">
      <c r="A1065" s="49">
        <v>1059</v>
      </c>
      <c r="B1065" s="93">
        <v>5.167173252279636E-2</v>
      </c>
      <c r="C1065" s="94">
        <v>5.3336166595835108E-2</v>
      </c>
      <c r="D1065" s="95">
        <v>1</v>
      </c>
      <c r="E1065" s="59">
        <v>1.2492977998697965</v>
      </c>
      <c r="F1065" s="96">
        <f t="shared" si="128"/>
        <v>-0.2492977998697965</v>
      </c>
      <c r="G1065" s="97">
        <f t="shared" si="129"/>
        <v>55.292016561584553</v>
      </c>
      <c r="H1065" s="98">
        <v>1062</v>
      </c>
      <c r="I1065" s="99">
        <f t="shared" si="130"/>
        <v>6.2149393019921111E-2</v>
      </c>
      <c r="J1065" s="99">
        <f t="shared" si="131"/>
        <v>1262.8752597830164</v>
      </c>
      <c r="K1065" s="100">
        <f t="shared" si="132"/>
        <v>35.536956253779195</v>
      </c>
      <c r="L1065" s="101">
        <f t="shared" si="133"/>
        <v>29.293320986712384</v>
      </c>
      <c r="M1065" s="102">
        <f t="shared" si="134"/>
        <v>58.586641973424769</v>
      </c>
      <c r="N1065" s="102">
        <f t="shared" si="135"/>
        <v>-58.586641973424769</v>
      </c>
      <c r="X1065" s="113">
        <v>5.167173252279636E-2</v>
      </c>
      <c r="Y1065" s="121">
        <v>61.608882824124578</v>
      </c>
      <c r="Z1065" s="121">
        <v>56.524115817048767</v>
      </c>
      <c r="AA1065" s="121">
        <v>-56.524115817048767</v>
      </c>
      <c r="AB1065" s="122"/>
      <c r="AC1065" s="106">
        <v>5.3336166595835108E-2</v>
      </c>
      <c r="AD1065" s="123">
        <v>55.292016561584553</v>
      </c>
      <c r="AE1065" s="124">
        <v>58.586641973424769</v>
      </c>
      <c r="AF1065" s="124">
        <v>-58.586641973424769</v>
      </c>
    </row>
    <row r="1066" spans="1:32">
      <c r="A1066" s="49">
        <v>1062</v>
      </c>
      <c r="B1066" s="93">
        <v>7.29483282674772E-2</v>
      </c>
      <c r="C1066" s="94">
        <v>5.3336166595835108E-2</v>
      </c>
      <c r="D1066" s="95">
        <v>0</v>
      </c>
      <c r="E1066" s="59">
        <v>1.8921693810046225</v>
      </c>
      <c r="F1066" s="96">
        <f t="shared" si="128"/>
        <v>-1.8921693810046225</v>
      </c>
      <c r="G1066" s="97">
        <f t="shared" si="129"/>
        <v>53.399847180579933</v>
      </c>
      <c r="H1066" s="98">
        <v>1063</v>
      </c>
      <c r="I1066" s="99">
        <f t="shared" si="130"/>
        <v>3.5803049664114162</v>
      </c>
      <c r="J1066" s="99">
        <f t="shared" si="131"/>
        <v>1266.4555647494278</v>
      </c>
      <c r="K1066" s="100">
        <f t="shared" si="132"/>
        <v>35.587294990620286</v>
      </c>
      <c r="L1066" s="101">
        <f t="shared" si="133"/>
        <v>29.315193813169106</v>
      </c>
      <c r="M1066" s="102">
        <f t="shared" si="134"/>
        <v>58.630387626338212</v>
      </c>
      <c r="N1066" s="102">
        <f t="shared" si="135"/>
        <v>-58.630387626338212</v>
      </c>
      <c r="X1066" s="113">
        <v>5.167173252279636E-2</v>
      </c>
      <c r="Y1066" s="121">
        <v>64.326334446821008</v>
      </c>
      <c r="Z1066" s="121">
        <v>56.637138892364703</v>
      </c>
      <c r="AA1066" s="121">
        <v>-56.637138892364703</v>
      </c>
      <c r="AB1066" s="122"/>
      <c r="AC1066" s="106">
        <v>5.3336166595835108E-2</v>
      </c>
      <c r="AD1066" s="123">
        <v>53.399847180579933</v>
      </c>
      <c r="AE1066" s="124">
        <v>58.630387626338212</v>
      </c>
      <c r="AF1066" s="124">
        <v>-58.630387626338212</v>
      </c>
    </row>
    <row r="1067" spans="1:32">
      <c r="A1067" s="49">
        <v>1066</v>
      </c>
      <c r="B1067" s="120">
        <v>1.5197568389057751E-3</v>
      </c>
      <c r="C1067" s="94">
        <v>5.3895735939934825E-2</v>
      </c>
      <c r="D1067" s="95">
        <v>0</v>
      </c>
      <c r="E1067" s="59">
        <v>1.8100788029418013E-2</v>
      </c>
      <c r="F1067" s="96">
        <f t="shared" si="128"/>
        <v>-1.8100788029418013E-2</v>
      </c>
      <c r="G1067" s="97">
        <f t="shared" si="129"/>
        <v>53.381746392550518</v>
      </c>
      <c r="H1067" s="98">
        <v>1064</v>
      </c>
      <c r="I1067" s="99">
        <f t="shared" si="130"/>
        <v>3.2763852728592244E-4</v>
      </c>
      <c r="J1067" s="99">
        <f t="shared" si="131"/>
        <v>1266.4558923879551</v>
      </c>
      <c r="K1067" s="100">
        <f t="shared" si="132"/>
        <v>35.58729959392754</v>
      </c>
      <c r="L1067" s="101">
        <f t="shared" si="133"/>
        <v>29.315195808955711</v>
      </c>
      <c r="M1067" s="102">
        <f t="shared" si="134"/>
        <v>58.630391617911421</v>
      </c>
      <c r="N1067" s="102">
        <f t="shared" si="135"/>
        <v>-58.630391617911421</v>
      </c>
      <c r="X1067" s="113">
        <v>5.167173252279636E-2</v>
      </c>
      <c r="Y1067" s="121">
        <v>62.824635087870305</v>
      </c>
      <c r="Z1067" s="121">
        <v>56.67141438135031</v>
      </c>
      <c r="AA1067" s="121">
        <v>-56.67141438135031</v>
      </c>
      <c r="AB1067" s="122"/>
      <c r="AC1067" s="106">
        <v>5.3895735939934825E-2</v>
      </c>
      <c r="AD1067" s="123">
        <v>53.381746392550518</v>
      </c>
      <c r="AE1067" s="124">
        <v>58.630391617911421</v>
      </c>
      <c r="AF1067" s="124">
        <v>-58.630391617911421</v>
      </c>
    </row>
    <row r="1068" spans="1:32">
      <c r="A1068" s="49">
        <v>1065</v>
      </c>
      <c r="B1068" s="120">
        <v>4.6099290780141848E-2</v>
      </c>
      <c r="C1068" s="94">
        <v>5.3895735939934825E-2</v>
      </c>
      <c r="D1068" s="95">
        <v>2</v>
      </c>
      <c r="E1068" s="59">
        <v>1.1008633683112292</v>
      </c>
      <c r="F1068" s="96">
        <f t="shared" si="128"/>
        <v>0.89913663168877078</v>
      </c>
      <c r="G1068" s="97">
        <f t="shared" si="129"/>
        <v>54.280883024239287</v>
      </c>
      <c r="H1068" s="98">
        <v>1065</v>
      </c>
      <c r="I1068" s="99">
        <f t="shared" si="130"/>
        <v>0.80844668244462825</v>
      </c>
      <c r="J1068" s="99">
        <f t="shared" si="131"/>
        <v>1267.2643390703997</v>
      </c>
      <c r="K1068" s="100">
        <f t="shared" si="132"/>
        <v>35.598656422264028</v>
      </c>
      <c r="L1068" s="101">
        <f t="shared" si="133"/>
        <v>29.320117160297766</v>
      </c>
      <c r="M1068" s="102">
        <f t="shared" si="134"/>
        <v>58.640234320595532</v>
      </c>
      <c r="N1068" s="102">
        <f t="shared" si="135"/>
        <v>-58.640234320595532</v>
      </c>
      <c r="X1068" s="113">
        <v>5.167173252279636E-2</v>
      </c>
      <c r="Y1068" s="121">
        <v>63.173250189864362</v>
      </c>
      <c r="Z1068" s="121">
        <v>56.673258389232124</v>
      </c>
      <c r="AA1068" s="121">
        <v>-56.673258389232124</v>
      </c>
      <c r="AB1068" s="122"/>
      <c r="AC1068" s="106">
        <v>5.3895735939934825E-2</v>
      </c>
      <c r="AD1068" s="123">
        <v>54.280883024239287</v>
      </c>
      <c r="AE1068" s="124">
        <v>58.640234320595532</v>
      </c>
      <c r="AF1068" s="124">
        <v>-58.640234320595532</v>
      </c>
    </row>
    <row r="1069" spans="1:32">
      <c r="A1069" s="49">
        <v>1064</v>
      </c>
      <c r="B1069" s="93">
        <v>0.14792299898682879</v>
      </c>
      <c r="C1069" s="94">
        <v>5.3895735939934825E-2</v>
      </c>
      <c r="D1069" s="95">
        <v>5</v>
      </c>
      <c r="E1069" s="59">
        <v>4.4802433083243569</v>
      </c>
      <c r="F1069" s="96">
        <f t="shared" si="128"/>
        <v>0.51975669167564309</v>
      </c>
      <c r="G1069" s="97">
        <f t="shared" si="129"/>
        <v>54.800639715914933</v>
      </c>
      <c r="H1069" s="98">
        <v>1066</v>
      </c>
      <c r="I1069" s="99">
        <f t="shared" si="130"/>
        <v>0.2701470185416095</v>
      </c>
      <c r="J1069" s="99">
        <f t="shared" si="131"/>
        <v>1267.5344860889413</v>
      </c>
      <c r="K1069" s="100">
        <f t="shared" si="132"/>
        <v>35.602450562973068</v>
      </c>
      <c r="L1069" s="101">
        <f t="shared" si="133"/>
        <v>29.321760212433038</v>
      </c>
      <c r="M1069" s="102">
        <f t="shared" si="134"/>
        <v>58.643520424866075</v>
      </c>
      <c r="N1069" s="102">
        <f t="shared" si="135"/>
        <v>-58.643520424866075</v>
      </c>
      <c r="X1069" s="113">
        <v>5.2178318135764949E-2</v>
      </c>
      <c r="Y1069" s="121">
        <v>63.046049616449217</v>
      </c>
      <c r="Z1069" s="121">
        <v>56.673503863065555</v>
      </c>
      <c r="AA1069" s="121">
        <v>-56.673503863065555</v>
      </c>
      <c r="AB1069" s="122"/>
      <c r="AC1069" s="106">
        <v>5.3895735939934825E-2</v>
      </c>
      <c r="AD1069" s="123">
        <v>54.800639715914933</v>
      </c>
      <c r="AE1069" s="124">
        <v>58.643520424866075</v>
      </c>
      <c r="AF1069" s="124">
        <v>-58.643520424866075</v>
      </c>
    </row>
    <row r="1070" spans="1:32">
      <c r="A1070" s="49">
        <v>1068</v>
      </c>
      <c r="B1070" s="120">
        <v>6.5856129685916923E-3</v>
      </c>
      <c r="C1070" s="94">
        <v>5.4044482221277813E-2</v>
      </c>
      <c r="D1070" s="95">
        <v>0</v>
      </c>
      <c r="E1070" s="59">
        <v>0.10604144054651167</v>
      </c>
      <c r="F1070" s="96">
        <f t="shared" si="128"/>
        <v>-0.10604144054651167</v>
      </c>
      <c r="G1070" s="97">
        <f t="shared" si="129"/>
        <v>54.694598275368421</v>
      </c>
      <c r="H1070" s="98">
        <v>1067</v>
      </c>
      <c r="I1070" s="99">
        <f t="shared" si="130"/>
        <v>1.124478711317937E-2</v>
      </c>
      <c r="J1070" s="99">
        <f t="shared" si="131"/>
        <v>1267.5457308760544</v>
      </c>
      <c r="K1070" s="100">
        <f t="shared" si="132"/>
        <v>35.602608484155404</v>
      </c>
      <c r="L1070" s="101">
        <f t="shared" si="133"/>
        <v>29.321828588286088</v>
      </c>
      <c r="M1070" s="102">
        <f t="shared" si="134"/>
        <v>58.643657176572177</v>
      </c>
      <c r="N1070" s="102">
        <f t="shared" si="135"/>
        <v>-58.643657176572177</v>
      </c>
      <c r="X1070" s="113">
        <v>5.2178318135764949E-2</v>
      </c>
      <c r="Y1070" s="121">
        <v>62.388737234409327</v>
      </c>
      <c r="Z1070" s="121">
        <v>56.68005670521071</v>
      </c>
      <c r="AA1070" s="121">
        <v>-56.68005670521071</v>
      </c>
      <c r="AB1070" s="122"/>
      <c r="AC1070" s="106">
        <v>5.4044482221277813E-2</v>
      </c>
      <c r="AD1070" s="123">
        <v>54.694598275368421</v>
      </c>
      <c r="AE1070" s="124">
        <v>58.643657176572177</v>
      </c>
      <c r="AF1070" s="124">
        <v>-58.643657176572177</v>
      </c>
    </row>
    <row r="1071" spans="1:32">
      <c r="A1071" s="49">
        <v>1067</v>
      </c>
      <c r="B1071" s="120">
        <v>3.596757852077001E-2</v>
      </c>
      <c r="C1071" s="94">
        <v>5.4044482221277813E-2</v>
      </c>
      <c r="D1071" s="95">
        <v>2</v>
      </c>
      <c r="E1071" s="59">
        <v>0.81866345244276673</v>
      </c>
      <c r="F1071" s="96">
        <f t="shared" si="128"/>
        <v>1.1813365475572333</v>
      </c>
      <c r="G1071" s="97">
        <f t="shared" si="129"/>
        <v>55.875934822925657</v>
      </c>
      <c r="H1071" s="98">
        <v>1068</v>
      </c>
      <c r="I1071" s="99">
        <f t="shared" si="130"/>
        <v>1.3955560385944432</v>
      </c>
      <c r="J1071" s="99">
        <f t="shared" si="131"/>
        <v>1268.9412869146488</v>
      </c>
      <c r="K1071" s="100">
        <f t="shared" si="132"/>
        <v>35.622202162621122</v>
      </c>
      <c r="L1071" s="101">
        <f t="shared" si="133"/>
        <v>29.330304773908018</v>
      </c>
      <c r="M1071" s="102">
        <f t="shared" si="134"/>
        <v>58.660609547816037</v>
      </c>
      <c r="N1071" s="102">
        <f t="shared" si="135"/>
        <v>-58.660609547816037</v>
      </c>
      <c r="X1071" s="103">
        <v>5.2178318135764949E-2</v>
      </c>
      <c r="Y1071" s="121">
        <v>61.690676157765587</v>
      </c>
      <c r="Z1071" s="121">
        <v>56.687442269562688</v>
      </c>
      <c r="AA1071" s="121">
        <v>-56.687442269562688</v>
      </c>
      <c r="AB1071" s="122"/>
      <c r="AC1071" s="106">
        <v>5.4044482221277813E-2</v>
      </c>
      <c r="AD1071" s="123">
        <v>55.875934822925657</v>
      </c>
      <c r="AE1071" s="124">
        <v>58.660609547816037</v>
      </c>
      <c r="AF1071" s="124">
        <v>-58.660609547816037</v>
      </c>
    </row>
    <row r="1072" spans="1:32">
      <c r="A1072" s="49">
        <v>1069</v>
      </c>
      <c r="B1072" s="120">
        <v>2.0263424518743672E-2</v>
      </c>
      <c r="C1072" s="94">
        <v>5.4632384190395226E-2</v>
      </c>
      <c r="D1072" s="95">
        <v>0</v>
      </c>
      <c r="E1072" s="59">
        <v>0.41542654001711393</v>
      </c>
      <c r="F1072" s="96">
        <f t="shared" si="128"/>
        <v>-0.41542654001711393</v>
      </c>
      <c r="G1072" s="97">
        <f t="shared" si="129"/>
        <v>55.460508282908542</v>
      </c>
      <c r="H1072" s="98">
        <v>1069</v>
      </c>
      <c r="I1072" s="99">
        <f t="shared" si="130"/>
        <v>0.17257921015059077</v>
      </c>
      <c r="J1072" s="99">
        <f t="shared" si="131"/>
        <v>1269.1138661247994</v>
      </c>
      <c r="K1072" s="100">
        <f t="shared" si="132"/>
        <v>35.624624434859655</v>
      </c>
      <c r="L1072" s="101">
        <f t="shared" si="133"/>
        <v>29.331351626833111</v>
      </c>
      <c r="M1072" s="102">
        <f t="shared" si="134"/>
        <v>58.662703253666223</v>
      </c>
      <c r="N1072" s="102">
        <f t="shared" si="135"/>
        <v>-58.662703253666223</v>
      </c>
      <c r="X1072" s="103">
        <v>5.2684903748733539E-2</v>
      </c>
      <c r="Y1072" s="121">
        <v>60.322950026212951</v>
      </c>
      <c r="Z1072" s="121">
        <v>56.715746604709388</v>
      </c>
      <c r="AA1072" s="121">
        <v>-56.715746604709388</v>
      </c>
      <c r="AB1072" s="122"/>
      <c r="AC1072" s="106">
        <v>5.4632384190395226E-2</v>
      </c>
      <c r="AD1072" s="123">
        <v>55.460508282908542</v>
      </c>
      <c r="AE1072" s="124">
        <v>58.662703253666223</v>
      </c>
      <c r="AF1072" s="124">
        <v>-58.662703253666223</v>
      </c>
    </row>
    <row r="1073" spans="1:32">
      <c r="A1073" s="49">
        <v>1070</v>
      </c>
      <c r="B1073" s="120">
        <v>2.583586626139818E-2</v>
      </c>
      <c r="C1073" s="94">
        <v>5.4632384190395226E-2</v>
      </c>
      <c r="D1073" s="95">
        <v>0</v>
      </c>
      <c r="E1073" s="59">
        <v>0.5565632837033947</v>
      </c>
      <c r="F1073" s="96">
        <f t="shared" si="128"/>
        <v>-0.5565632837033947</v>
      </c>
      <c r="G1073" s="97">
        <f t="shared" si="129"/>
        <v>54.903944999205144</v>
      </c>
      <c r="H1073" s="98">
        <v>1070</v>
      </c>
      <c r="I1073" s="99">
        <f t="shared" si="130"/>
        <v>0.30976268876670543</v>
      </c>
      <c r="J1073" s="99">
        <f t="shared" si="131"/>
        <v>1269.4236288135662</v>
      </c>
      <c r="K1073" s="100">
        <f t="shared" si="132"/>
        <v>35.628971761946289</v>
      </c>
      <c r="L1073" s="101">
        <f t="shared" si="133"/>
        <v>29.333229884660852</v>
      </c>
      <c r="M1073" s="102">
        <f t="shared" si="134"/>
        <v>58.666459769321705</v>
      </c>
      <c r="N1073" s="102">
        <f t="shared" si="135"/>
        <v>-58.666459769321705</v>
      </c>
      <c r="X1073" s="103">
        <v>5.3191489361702135E-2</v>
      </c>
      <c r="Y1073" s="121">
        <v>58.847706307911835</v>
      </c>
      <c r="Z1073" s="121">
        <v>56.748579334579112</v>
      </c>
      <c r="AA1073" s="121">
        <v>-56.748579334579112</v>
      </c>
      <c r="AB1073" s="122"/>
      <c r="AC1073" s="106">
        <v>5.4632384190395226E-2</v>
      </c>
      <c r="AD1073" s="123">
        <v>54.903944999205144</v>
      </c>
      <c r="AE1073" s="124">
        <v>58.666459769321705</v>
      </c>
      <c r="AF1073" s="124">
        <v>-58.666459769321705</v>
      </c>
    </row>
    <row r="1074" spans="1:32">
      <c r="A1074" s="49">
        <v>1072</v>
      </c>
      <c r="B1074" s="93">
        <v>3.8500506585612972E-2</v>
      </c>
      <c r="C1074" s="94">
        <v>5.4632384190395226E-2</v>
      </c>
      <c r="D1074" s="95">
        <v>0</v>
      </c>
      <c r="E1074" s="59">
        <v>0.89965650242862327</v>
      </c>
      <c r="F1074" s="96">
        <f t="shared" si="128"/>
        <v>-0.89965650242862327</v>
      </c>
      <c r="G1074" s="97">
        <f t="shared" si="129"/>
        <v>54.004288496776525</v>
      </c>
      <c r="H1074" s="98">
        <v>1071</v>
      </c>
      <c r="I1074" s="99">
        <f t="shared" si="130"/>
        <v>0.80938182236210343</v>
      </c>
      <c r="J1074" s="99">
        <f t="shared" si="131"/>
        <v>1270.2330106359284</v>
      </c>
      <c r="K1074" s="100">
        <f t="shared" si="132"/>
        <v>35.640328430528363</v>
      </c>
      <c r="L1074" s="101">
        <f t="shared" si="133"/>
        <v>29.338133116432441</v>
      </c>
      <c r="M1074" s="102">
        <f t="shared" si="134"/>
        <v>58.676266232864883</v>
      </c>
      <c r="N1074" s="102">
        <f t="shared" si="135"/>
        <v>-58.676266232864883</v>
      </c>
      <c r="X1074" s="103">
        <v>5.3698074974670724E-2</v>
      </c>
      <c r="Y1074" s="121">
        <v>58.112358393562822</v>
      </c>
      <c r="Z1074" s="121">
        <v>56.756720900815836</v>
      </c>
      <c r="AA1074" s="121">
        <v>-56.756720900815836</v>
      </c>
      <c r="AB1074" s="122"/>
      <c r="AC1074" s="106">
        <v>5.4632384190395226E-2</v>
      </c>
      <c r="AD1074" s="123">
        <v>54.004288496776525</v>
      </c>
      <c r="AE1074" s="124">
        <v>58.676266232864883</v>
      </c>
      <c r="AF1074" s="124">
        <v>-58.676266232864883</v>
      </c>
    </row>
    <row r="1075" spans="1:32">
      <c r="A1075" s="49">
        <v>1073</v>
      </c>
      <c r="B1075" s="120">
        <v>4.6605876393110444E-2</v>
      </c>
      <c r="C1075" s="94">
        <v>5.4632384190395226E-2</v>
      </c>
      <c r="D1075" s="95">
        <v>1</v>
      </c>
      <c r="E1075" s="59">
        <v>1.132313625083964</v>
      </c>
      <c r="F1075" s="96">
        <f t="shared" si="128"/>
        <v>-0.13231362508396405</v>
      </c>
      <c r="G1075" s="97">
        <f t="shared" si="129"/>
        <v>53.871974871692558</v>
      </c>
      <c r="H1075" s="98">
        <v>1072</v>
      </c>
      <c r="I1075" s="99">
        <f t="shared" si="130"/>
        <v>1.7506895382859801E-2</v>
      </c>
      <c r="J1075" s="99">
        <f t="shared" si="131"/>
        <v>1270.2505175313113</v>
      </c>
      <c r="K1075" s="100">
        <f t="shared" si="132"/>
        <v>35.640574034817554</v>
      </c>
      <c r="L1075" s="101">
        <f t="shared" si="133"/>
        <v>29.338239101462719</v>
      </c>
      <c r="M1075" s="102">
        <f t="shared" si="134"/>
        <v>58.676478202925438</v>
      </c>
      <c r="N1075" s="102">
        <f t="shared" si="135"/>
        <v>-58.676478202925438</v>
      </c>
      <c r="X1075" s="103">
        <v>5.3698074974670724E-2</v>
      </c>
      <c r="Y1075" s="121">
        <v>57.909902577560871</v>
      </c>
      <c r="Z1075" s="121">
        <v>56.757337778600771</v>
      </c>
      <c r="AA1075" s="121">
        <v>-56.757337778600771</v>
      </c>
      <c r="AB1075" s="122"/>
      <c r="AC1075" s="106">
        <v>5.4632384190395226E-2</v>
      </c>
      <c r="AD1075" s="123">
        <v>53.871974871692558</v>
      </c>
      <c r="AE1075" s="124">
        <v>58.676478202925438</v>
      </c>
      <c r="AF1075" s="124">
        <v>-58.676478202925438</v>
      </c>
    </row>
    <row r="1076" spans="1:32">
      <c r="A1076" s="49">
        <v>1074</v>
      </c>
      <c r="B1076" s="93">
        <v>6.5349544072948337E-2</v>
      </c>
      <c r="C1076" s="94">
        <v>5.4632384190395226E-2</v>
      </c>
      <c r="D1076" s="95">
        <v>1</v>
      </c>
      <c r="E1076" s="59">
        <v>1.7009705453987334</v>
      </c>
      <c r="F1076" s="96">
        <f t="shared" si="128"/>
        <v>-0.70097054539873338</v>
      </c>
      <c r="G1076" s="97">
        <f t="shared" si="129"/>
        <v>53.171004326293826</v>
      </c>
      <c r="H1076" s="98">
        <v>1073</v>
      </c>
      <c r="I1076" s="99">
        <f t="shared" si="130"/>
        <v>0.49135970551659774</v>
      </c>
      <c r="J1076" s="99">
        <f t="shared" si="131"/>
        <v>1270.7418772368278</v>
      </c>
      <c r="K1076" s="100">
        <f t="shared" si="132"/>
        <v>35.647466631400718</v>
      </c>
      <c r="L1076" s="101">
        <f t="shared" si="133"/>
        <v>29.341212507435767</v>
      </c>
      <c r="M1076" s="102">
        <f t="shared" si="134"/>
        <v>58.682425014871534</v>
      </c>
      <c r="N1076" s="102">
        <f t="shared" si="135"/>
        <v>-58.682425014871534</v>
      </c>
      <c r="X1076" s="103">
        <v>5.3698074974670724E-2</v>
      </c>
      <c r="Y1076" s="121">
        <v>56.652087472986267</v>
      </c>
      <c r="Z1076" s="121">
        <v>56.781120404377894</v>
      </c>
      <c r="AA1076" s="121">
        <v>-56.781120404377894</v>
      </c>
      <c r="AB1076" s="122"/>
      <c r="AC1076" s="106">
        <v>5.4632384190395226E-2</v>
      </c>
      <c r="AD1076" s="123">
        <v>53.171004326293826</v>
      </c>
      <c r="AE1076" s="124">
        <v>58.682425014871534</v>
      </c>
      <c r="AF1076" s="124">
        <v>-58.682425014871534</v>
      </c>
    </row>
    <row r="1077" spans="1:32">
      <c r="A1077" s="49">
        <v>1071</v>
      </c>
      <c r="B1077" s="93">
        <v>7.0415400202634246E-2</v>
      </c>
      <c r="C1077" s="94">
        <v>5.4632384190395226E-2</v>
      </c>
      <c r="D1077" s="95">
        <v>0</v>
      </c>
      <c r="E1077" s="59">
        <v>1.8609397604978313</v>
      </c>
      <c r="F1077" s="96">
        <f t="shared" si="128"/>
        <v>-1.8609397604978313</v>
      </c>
      <c r="G1077" s="97">
        <f t="shared" si="129"/>
        <v>51.310064565795997</v>
      </c>
      <c r="H1077" s="98">
        <v>1074</v>
      </c>
      <c r="I1077" s="99">
        <f t="shared" si="130"/>
        <v>3.4630967922017257</v>
      </c>
      <c r="J1077" s="99">
        <f t="shared" si="131"/>
        <v>1274.2049740290295</v>
      </c>
      <c r="K1077" s="100">
        <f t="shared" si="132"/>
        <v>35.696007816407558</v>
      </c>
      <c r="L1077" s="101">
        <f t="shared" si="133"/>
        <v>29.362101306951924</v>
      </c>
      <c r="M1077" s="102">
        <f t="shared" si="134"/>
        <v>58.724202613903849</v>
      </c>
      <c r="N1077" s="102">
        <f t="shared" si="135"/>
        <v>-58.724202613903849</v>
      </c>
      <c r="X1077" s="113">
        <v>5.4204660587639321E-2</v>
      </c>
      <c r="Y1077" s="121">
        <v>56.140488690360122</v>
      </c>
      <c r="Z1077" s="121">
        <v>56.785049590809606</v>
      </c>
      <c r="AA1077" s="121">
        <v>-56.785049590809606</v>
      </c>
      <c r="AB1077" s="122"/>
      <c r="AC1077" s="106">
        <v>5.4632384190395226E-2</v>
      </c>
      <c r="AD1077" s="123">
        <v>51.310064565795997</v>
      </c>
      <c r="AE1077" s="124">
        <v>58.724202613903849</v>
      </c>
      <c r="AF1077" s="124">
        <v>-58.724202613903849</v>
      </c>
    </row>
    <row r="1078" spans="1:32">
      <c r="A1078" s="49">
        <v>1077</v>
      </c>
      <c r="B1078" s="93">
        <v>2.0263424518743669E-3</v>
      </c>
      <c r="C1078" s="94">
        <v>5.5230910893894314E-2</v>
      </c>
      <c r="D1078" s="95">
        <v>1</v>
      </c>
      <c r="E1078" s="59">
        <v>2.6241624529578126E-2</v>
      </c>
      <c r="F1078" s="96">
        <f t="shared" si="128"/>
        <v>0.97375837547042188</v>
      </c>
      <c r="G1078" s="97">
        <f t="shared" si="129"/>
        <v>52.283822941266422</v>
      </c>
      <c r="H1078" s="98">
        <v>1075</v>
      </c>
      <c r="I1078" s="99">
        <f t="shared" si="130"/>
        <v>0.9482053737987951</v>
      </c>
      <c r="J1078" s="99">
        <f t="shared" si="131"/>
        <v>1275.1531794028283</v>
      </c>
      <c r="K1078" s="100">
        <f t="shared" si="132"/>
        <v>35.709287018965085</v>
      </c>
      <c r="L1078" s="101">
        <f t="shared" si="133"/>
        <v>29.367800052078127</v>
      </c>
      <c r="M1078" s="102">
        <f t="shared" si="134"/>
        <v>58.735600104156255</v>
      </c>
      <c r="N1078" s="102">
        <f t="shared" si="135"/>
        <v>-58.735600104156255</v>
      </c>
      <c r="X1078" s="113">
        <v>5.4204660587639321E-2</v>
      </c>
      <c r="Y1078" s="121">
        <v>55.94982614191327</v>
      </c>
      <c r="Z1078" s="121">
        <v>56.785595198158511</v>
      </c>
      <c r="AA1078" s="121">
        <v>-56.785595198158511</v>
      </c>
      <c r="AB1078" s="122"/>
      <c r="AC1078" s="106">
        <v>5.5230910893894314E-2</v>
      </c>
      <c r="AD1078" s="123">
        <v>52.283822941266422</v>
      </c>
      <c r="AE1078" s="124">
        <v>58.735600104156255</v>
      </c>
      <c r="AF1078" s="124">
        <v>-58.735600104156255</v>
      </c>
    </row>
    <row r="1079" spans="1:32">
      <c r="A1079" s="49">
        <v>1076</v>
      </c>
      <c r="B1079" s="93">
        <v>3.9513677811550157E-2</v>
      </c>
      <c r="C1079" s="94">
        <v>5.5230910893894314E-2</v>
      </c>
      <c r="D1079" s="95">
        <v>3</v>
      </c>
      <c r="E1079" s="59">
        <v>0.93760917539255462</v>
      </c>
      <c r="F1079" s="96">
        <f t="shared" si="128"/>
        <v>2.0623908246074452</v>
      </c>
      <c r="G1079" s="97">
        <f t="shared" si="129"/>
        <v>54.34621376587387</v>
      </c>
      <c r="H1079" s="98">
        <v>1076</v>
      </c>
      <c r="I1079" s="99">
        <f t="shared" si="130"/>
        <v>4.2534559134249772</v>
      </c>
      <c r="J1079" s="99">
        <f t="shared" si="131"/>
        <v>1279.4066353162532</v>
      </c>
      <c r="K1079" s="100">
        <f t="shared" si="132"/>
        <v>35.768794155188587</v>
      </c>
      <c r="L1079" s="101">
        <f t="shared" si="133"/>
        <v>29.393254344784868</v>
      </c>
      <c r="M1079" s="102">
        <f t="shared" si="134"/>
        <v>58.786508689569736</v>
      </c>
      <c r="N1079" s="102">
        <f t="shared" si="135"/>
        <v>-58.786508689569736</v>
      </c>
      <c r="X1079" s="113">
        <v>5.4204660587639321E-2</v>
      </c>
      <c r="Y1079" s="121">
        <v>53.299765383237649</v>
      </c>
      <c r="Z1079" s="121">
        <v>56.890459684782172</v>
      </c>
      <c r="AA1079" s="121">
        <v>-56.890459684782172</v>
      </c>
      <c r="AB1079" s="122"/>
      <c r="AC1079" s="106">
        <v>5.5230910893894314E-2</v>
      </c>
      <c r="AD1079" s="123">
        <v>54.34621376587387</v>
      </c>
      <c r="AE1079" s="124">
        <v>58.786508689569736</v>
      </c>
      <c r="AF1079" s="124">
        <v>-58.786508689569736</v>
      </c>
    </row>
    <row r="1080" spans="1:32">
      <c r="A1080" s="49">
        <v>1079</v>
      </c>
      <c r="B1080" s="93">
        <v>4.0020263424518747E-2</v>
      </c>
      <c r="C1080" s="94">
        <v>5.5230910893894314E-2</v>
      </c>
      <c r="D1080" s="95">
        <v>1</v>
      </c>
      <c r="E1080" s="59">
        <v>0.95209927305363384</v>
      </c>
      <c r="F1080" s="96">
        <f t="shared" si="128"/>
        <v>4.7900726946366157E-2</v>
      </c>
      <c r="G1080" s="97">
        <f t="shared" si="129"/>
        <v>54.394114492820236</v>
      </c>
      <c r="H1080" s="98">
        <v>1077</v>
      </c>
      <c r="I1080" s="99">
        <f t="shared" si="130"/>
        <v>2.2944796419903288E-3</v>
      </c>
      <c r="J1080" s="99">
        <f t="shared" si="131"/>
        <v>1279.4089297958951</v>
      </c>
      <c r="K1080" s="100">
        <f t="shared" si="132"/>
        <v>35.768826228937051</v>
      </c>
      <c r="L1080" s="101">
        <f t="shared" si="133"/>
        <v>29.393268027714512</v>
      </c>
      <c r="M1080" s="102">
        <f t="shared" si="134"/>
        <v>58.786536055429025</v>
      </c>
      <c r="N1080" s="102">
        <f t="shared" si="135"/>
        <v>-58.786536055429025</v>
      </c>
      <c r="X1080" s="113">
        <v>5.471124620060791E-2</v>
      </c>
      <c r="Y1080" s="121">
        <v>52.726902732623479</v>
      </c>
      <c r="Z1080" s="121">
        <v>56.895333680245749</v>
      </c>
      <c r="AA1080" s="121">
        <v>-56.895333680245749</v>
      </c>
      <c r="AB1080" s="122"/>
      <c r="AC1080" s="106">
        <v>5.5230910893894314E-2</v>
      </c>
      <c r="AD1080" s="123">
        <v>54.394114492820236</v>
      </c>
      <c r="AE1080" s="124">
        <v>58.786536055429025</v>
      </c>
      <c r="AF1080" s="124">
        <v>-58.786536055429025</v>
      </c>
    </row>
    <row r="1081" spans="1:32">
      <c r="A1081" s="49">
        <v>1078</v>
      </c>
      <c r="B1081" s="93">
        <v>4.5086119554204662E-2</v>
      </c>
      <c r="C1081" s="94">
        <v>5.5230910893894314E-2</v>
      </c>
      <c r="D1081" s="95">
        <v>0</v>
      </c>
      <c r="E1081" s="59">
        <v>1.0990006282036182</v>
      </c>
      <c r="F1081" s="96">
        <f t="shared" si="128"/>
        <v>-1.0990006282036182</v>
      </c>
      <c r="G1081" s="97">
        <f t="shared" si="129"/>
        <v>53.295113864616617</v>
      </c>
      <c r="H1081" s="98">
        <v>1078</v>
      </c>
      <c r="I1081" s="99">
        <f t="shared" si="130"/>
        <v>1.2078023807919476</v>
      </c>
      <c r="J1081" s="99">
        <f t="shared" si="131"/>
        <v>1280.616732176687</v>
      </c>
      <c r="K1081" s="100">
        <f t="shared" si="132"/>
        <v>35.785705696222998</v>
      </c>
      <c r="L1081" s="101">
        <f t="shared" si="133"/>
        <v>29.400463459651938</v>
      </c>
      <c r="M1081" s="102">
        <f t="shared" si="134"/>
        <v>58.800926919303876</v>
      </c>
      <c r="N1081" s="102">
        <f t="shared" si="135"/>
        <v>-58.800926919303876</v>
      </c>
      <c r="X1081" s="113">
        <v>5.52178318135765E-2</v>
      </c>
      <c r="Y1081" s="121">
        <v>52.2984975688696</v>
      </c>
      <c r="Z1081" s="121">
        <v>56.89805845731005</v>
      </c>
      <c r="AA1081" s="121">
        <v>-56.89805845731005</v>
      </c>
      <c r="AB1081" s="122"/>
      <c r="AC1081" s="106">
        <v>5.5230910893894314E-2</v>
      </c>
      <c r="AD1081" s="123">
        <v>53.295113864616617</v>
      </c>
      <c r="AE1081" s="124">
        <v>58.800926919303876</v>
      </c>
      <c r="AF1081" s="124">
        <v>-58.800926919303876</v>
      </c>
    </row>
    <row r="1082" spans="1:32">
      <c r="A1082" s="49">
        <v>1075</v>
      </c>
      <c r="B1082" s="93">
        <v>9.6251266464032426E-2</v>
      </c>
      <c r="C1082" s="94">
        <v>5.5230910893894314E-2</v>
      </c>
      <c r="D1082" s="95">
        <v>3</v>
      </c>
      <c r="E1082" s="59">
        <v>2.7384711303542368</v>
      </c>
      <c r="F1082" s="96">
        <f t="shared" si="128"/>
        <v>0.26152886964576316</v>
      </c>
      <c r="G1082" s="97">
        <f t="shared" si="129"/>
        <v>53.556642734262383</v>
      </c>
      <c r="H1082" s="98">
        <v>1079</v>
      </c>
      <c r="I1082" s="99">
        <f t="shared" si="130"/>
        <v>6.8397349658190582E-2</v>
      </c>
      <c r="J1082" s="99">
        <f t="shared" si="131"/>
        <v>1280.6851295263452</v>
      </c>
      <c r="K1082" s="100">
        <f t="shared" si="132"/>
        <v>35.786661335284478</v>
      </c>
      <c r="L1082" s="101">
        <f t="shared" si="133"/>
        <v>29.400870504545679</v>
      </c>
      <c r="M1082" s="102">
        <f t="shared" si="134"/>
        <v>58.801741009091359</v>
      </c>
      <c r="N1082" s="102">
        <f t="shared" si="135"/>
        <v>-58.801741009091359</v>
      </c>
      <c r="X1082" s="113">
        <v>5.52178318135765E-2</v>
      </c>
      <c r="Y1082" s="121">
        <v>50.940625601930648</v>
      </c>
      <c r="Z1082" s="121">
        <v>56.925391948904931</v>
      </c>
      <c r="AA1082" s="121">
        <v>-56.925391948904931</v>
      </c>
      <c r="AB1082" s="122"/>
      <c r="AC1082" s="106">
        <v>5.5230910893894314E-2</v>
      </c>
      <c r="AD1082" s="123">
        <v>53.556642734262383</v>
      </c>
      <c r="AE1082" s="124">
        <v>58.801741009091359</v>
      </c>
      <c r="AF1082" s="124">
        <v>-58.801741009091359</v>
      </c>
    </row>
    <row r="1083" spans="1:32">
      <c r="A1083" s="49">
        <v>1080</v>
      </c>
      <c r="B1083" s="93">
        <v>4.559270516717325E-3</v>
      </c>
      <c r="C1083" s="94">
        <v>5.5677149737923218E-2</v>
      </c>
      <c r="D1083" s="95">
        <v>0</v>
      </c>
      <c r="E1083" s="59">
        <v>7.0299941642551947E-2</v>
      </c>
      <c r="F1083" s="96">
        <f t="shared" si="128"/>
        <v>-7.0299941642551947E-2</v>
      </c>
      <c r="G1083" s="97">
        <f t="shared" si="129"/>
        <v>53.48634279261983</v>
      </c>
      <c r="H1083" s="98">
        <v>1080</v>
      </c>
      <c r="I1083" s="99">
        <f t="shared" si="130"/>
        <v>4.9420817949462096E-3</v>
      </c>
      <c r="J1083" s="99">
        <f t="shared" si="131"/>
        <v>1280.6900716081402</v>
      </c>
      <c r="K1083" s="100">
        <f t="shared" si="132"/>
        <v>35.786730384433561</v>
      </c>
      <c r="L1083" s="101">
        <f t="shared" si="133"/>
        <v>29.400899913978009</v>
      </c>
      <c r="M1083" s="102">
        <f t="shared" si="134"/>
        <v>58.801799827956017</v>
      </c>
      <c r="N1083" s="102">
        <f t="shared" si="135"/>
        <v>-58.801799827956017</v>
      </c>
      <c r="X1083" s="113">
        <v>5.5724417426545096E-2</v>
      </c>
      <c r="Y1083" s="121">
        <v>51.642210378802389</v>
      </c>
      <c r="Z1083" s="121">
        <v>56.932676367501003</v>
      </c>
      <c r="AA1083" s="121">
        <v>-56.932676367501003</v>
      </c>
      <c r="AB1083" s="122"/>
      <c r="AC1083" s="106">
        <v>5.5677149737923218E-2</v>
      </c>
      <c r="AD1083" s="123">
        <v>53.48634279261983</v>
      </c>
      <c r="AE1083" s="124">
        <v>58.801799827956017</v>
      </c>
      <c r="AF1083" s="124">
        <v>-58.801799827956017</v>
      </c>
    </row>
    <row r="1084" spans="1:32">
      <c r="A1084" s="49">
        <v>1082</v>
      </c>
      <c r="B1084" s="93">
        <v>6.5856129685916923E-3</v>
      </c>
      <c r="C1084" s="94">
        <v>5.5677149737923218E-2</v>
      </c>
      <c r="D1084" s="95">
        <v>0</v>
      </c>
      <c r="E1084" s="59">
        <v>0.10944947106625309</v>
      </c>
      <c r="F1084" s="96">
        <f t="shared" si="128"/>
        <v>-0.10944947106625309</v>
      </c>
      <c r="G1084" s="97">
        <f t="shared" si="129"/>
        <v>53.376893321553574</v>
      </c>
      <c r="H1084" s="98">
        <v>1081</v>
      </c>
      <c r="I1084" s="99">
        <f t="shared" si="130"/>
        <v>1.1979186716682574E-2</v>
      </c>
      <c r="J1084" s="99">
        <f t="shared" si="131"/>
        <v>1280.7020507948569</v>
      </c>
      <c r="K1084" s="100">
        <f t="shared" si="132"/>
        <v>35.786897753156211</v>
      </c>
      <c r="L1084" s="101">
        <f t="shared" si="133"/>
        <v>29.400971198948291</v>
      </c>
      <c r="M1084" s="102">
        <f t="shared" si="134"/>
        <v>58.801942397896582</v>
      </c>
      <c r="N1084" s="102">
        <f t="shared" si="135"/>
        <v>-58.801942397896582</v>
      </c>
      <c r="X1084" s="113">
        <v>5.5724417426545096E-2</v>
      </c>
      <c r="Y1084" s="121">
        <v>52.197955039701839</v>
      </c>
      <c r="Z1084" s="121">
        <v>56.93724441183749</v>
      </c>
      <c r="AA1084" s="121">
        <v>-56.93724441183749</v>
      </c>
      <c r="AB1084" s="122"/>
      <c r="AC1084" s="106">
        <v>5.5677149737923218E-2</v>
      </c>
      <c r="AD1084" s="123">
        <v>53.376893321553574</v>
      </c>
      <c r="AE1084" s="124">
        <v>58.801942397896582</v>
      </c>
      <c r="AF1084" s="124">
        <v>-58.801942397896582</v>
      </c>
    </row>
    <row r="1085" spans="1:32">
      <c r="A1085" s="49">
        <v>1081</v>
      </c>
      <c r="B1085" s="93">
        <v>8.1053698074974676E-3</v>
      </c>
      <c r="C1085" s="94">
        <v>5.5677149737923218E-2</v>
      </c>
      <c r="D1085" s="95">
        <v>1</v>
      </c>
      <c r="E1085" s="59">
        <v>0.14053173524348225</v>
      </c>
      <c r="F1085" s="96">
        <f t="shared" si="128"/>
        <v>0.85946826475651772</v>
      </c>
      <c r="G1085" s="97">
        <f t="shared" si="129"/>
        <v>54.236361586310089</v>
      </c>
      <c r="H1085" s="98">
        <v>1082</v>
      </c>
      <c r="I1085" s="99">
        <f t="shared" si="130"/>
        <v>0.73868569812357965</v>
      </c>
      <c r="J1085" s="99">
        <f t="shared" si="131"/>
        <v>1281.4407364929805</v>
      </c>
      <c r="K1085" s="100">
        <f t="shared" si="132"/>
        <v>35.797216881944614</v>
      </c>
      <c r="L1085" s="101">
        <f t="shared" si="133"/>
        <v>29.40536419518504</v>
      </c>
      <c r="M1085" s="102">
        <f t="shared" si="134"/>
        <v>58.81072839037008</v>
      </c>
      <c r="N1085" s="102">
        <f t="shared" si="135"/>
        <v>-58.81072839037008</v>
      </c>
      <c r="X1085" s="113">
        <v>5.5724417426545096E-2</v>
      </c>
      <c r="Y1085" s="121">
        <v>53.521981212650978</v>
      </c>
      <c r="Z1085" s="121">
        <v>56.963133490198452</v>
      </c>
      <c r="AA1085" s="121">
        <v>-56.963133490198452</v>
      </c>
      <c r="AB1085" s="122"/>
      <c r="AC1085" s="106">
        <v>5.5677149737923218E-2</v>
      </c>
      <c r="AD1085" s="123">
        <v>54.236361586310089</v>
      </c>
      <c r="AE1085" s="124">
        <v>58.81072839037008</v>
      </c>
      <c r="AF1085" s="124">
        <v>-58.81072839037008</v>
      </c>
    </row>
    <row r="1086" spans="1:32">
      <c r="A1086" s="49">
        <v>1083</v>
      </c>
      <c r="B1086" s="93">
        <v>4.5086119554204662E-2</v>
      </c>
      <c r="C1086" s="94">
        <v>5.5992350191245224E-2</v>
      </c>
      <c r="D1086" s="95">
        <v>0</v>
      </c>
      <c r="E1086" s="59">
        <v>1.1154843633757709</v>
      </c>
      <c r="F1086" s="96">
        <f t="shared" si="128"/>
        <v>-1.1154843633757709</v>
      </c>
      <c r="G1086" s="97">
        <f t="shared" si="129"/>
        <v>53.120877222934318</v>
      </c>
      <c r="H1086" s="98">
        <v>1083</v>
      </c>
      <c r="I1086" s="99">
        <f t="shared" si="130"/>
        <v>1.2443053649358491</v>
      </c>
      <c r="J1086" s="99">
        <f t="shared" si="131"/>
        <v>1282.6850418579163</v>
      </c>
      <c r="K1086" s="100">
        <f t="shared" si="132"/>
        <v>35.814592582604043</v>
      </c>
      <c r="L1086" s="101">
        <f t="shared" si="133"/>
        <v>29.412752004506796</v>
      </c>
      <c r="M1086" s="102">
        <f t="shared" si="134"/>
        <v>58.825504009013592</v>
      </c>
      <c r="N1086" s="102">
        <f t="shared" si="135"/>
        <v>-58.825504009013592</v>
      </c>
      <c r="X1086" s="113">
        <v>5.5724417426545096E-2</v>
      </c>
      <c r="Y1086" s="121">
        <v>52.761419476028358</v>
      </c>
      <c r="Z1086" s="121">
        <v>56.971661538184605</v>
      </c>
      <c r="AA1086" s="121">
        <v>-56.971661538184605</v>
      </c>
      <c r="AB1086" s="122"/>
      <c r="AC1086" s="106">
        <v>5.5992350191245224E-2</v>
      </c>
      <c r="AD1086" s="123">
        <v>53.120877222934318</v>
      </c>
      <c r="AE1086" s="124">
        <v>58.825504009013592</v>
      </c>
      <c r="AF1086" s="124">
        <v>-58.825504009013592</v>
      </c>
    </row>
    <row r="1087" spans="1:32">
      <c r="A1087" s="49">
        <v>1084</v>
      </c>
      <c r="B1087" s="120">
        <v>4.8125633232016213E-2</v>
      </c>
      <c r="C1087" s="94">
        <v>5.5992350191245224E-2</v>
      </c>
      <c r="D1087" s="95">
        <v>1</v>
      </c>
      <c r="E1087" s="59">
        <v>1.206627985971187</v>
      </c>
      <c r="F1087" s="96">
        <f t="shared" si="128"/>
        <v>-0.20662798597118703</v>
      </c>
      <c r="G1087" s="97">
        <f t="shared" si="129"/>
        <v>52.91424923696313</v>
      </c>
      <c r="H1087" s="98">
        <v>1084</v>
      </c>
      <c r="I1087" s="99">
        <f t="shared" si="130"/>
        <v>4.2695124586509065E-2</v>
      </c>
      <c r="J1087" s="99">
        <f t="shared" si="131"/>
        <v>1282.7277369825028</v>
      </c>
      <c r="K1087" s="100">
        <f t="shared" si="132"/>
        <v>35.815188635305311</v>
      </c>
      <c r="L1087" s="101">
        <f t="shared" si="133"/>
        <v>29.413005228100161</v>
      </c>
      <c r="M1087" s="102">
        <f t="shared" si="134"/>
        <v>58.826010456200322</v>
      </c>
      <c r="N1087" s="102">
        <f t="shared" si="135"/>
        <v>-58.826010456200322</v>
      </c>
      <c r="X1087" s="113">
        <v>5.5724417426545096E-2</v>
      </c>
      <c r="Y1087" s="121">
        <v>52.001336600224995</v>
      </c>
      <c r="Z1087" s="121">
        <v>56.980171626398992</v>
      </c>
      <c r="AA1087" s="121">
        <v>-56.980171626398992</v>
      </c>
      <c r="AB1087" s="122"/>
      <c r="AC1087" s="106">
        <v>5.5992350191245224E-2</v>
      </c>
      <c r="AD1087" s="123">
        <v>52.91424923696313</v>
      </c>
      <c r="AE1087" s="124">
        <v>58.826010456200322</v>
      </c>
      <c r="AF1087" s="124">
        <v>-58.826010456200322</v>
      </c>
    </row>
    <row r="1088" spans="1:32">
      <c r="A1088" s="49">
        <v>1085</v>
      </c>
      <c r="B1088" s="93">
        <v>9.9797365754812573E-2</v>
      </c>
      <c r="C1088" s="94">
        <v>5.5992350191245224E-2</v>
      </c>
      <c r="D1088" s="95">
        <v>0</v>
      </c>
      <c r="E1088" s="59">
        <v>2.9032847744425427</v>
      </c>
      <c r="F1088" s="96">
        <f t="shared" si="128"/>
        <v>-2.9032847744425427</v>
      </c>
      <c r="G1088" s="97">
        <f t="shared" si="129"/>
        <v>50.01096446252059</v>
      </c>
      <c r="H1088" s="98">
        <v>1085</v>
      </c>
      <c r="I1088" s="99">
        <f t="shared" si="130"/>
        <v>8.4290624815098862</v>
      </c>
      <c r="J1088" s="99">
        <f t="shared" si="131"/>
        <v>1291.1567994640127</v>
      </c>
      <c r="K1088" s="100">
        <f t="shared" si="132"/>
        <v>35.932670363667832</v>
      </c>
      <c r="L1088" s="101">
        <f t="shared" si="133"/>
        <v>29.462647564848726</v>
      </c>
      <c r="M1088" s="102">
        <f t="shared" si="134"/>
        <v>58.925295129697453</v>
      </c>
      <c r="N1088" s="102">
        <f t="shared" si="135"/>
        <v>-58.925295129697453</v>
      </c>
      <c r="X1088" s="113">
        <v>5.6231003039513686E-2</v>
      </c>
      <c r="Y1088" s="121">
        <v>51.466820915189999</v>
      </c>
      <c r="Z1088" s="121">
        <v>56.984377514926962</v>
      </c>
      <c r="AA1088" s="121">
        <v>-56.984377514926962</v>
      </c>
      <c r="AB1088" s="122"/>
      <c r="AC1088" s="106">
        <v>5.5992350191245224E-2</v>
      </c>
      <c r="AD1088" s="123">
        <v>50.01096446252059</v>
      </c>
      <c r="AE1088" s="124">
        <v>58.925295129697453</v>
      </c>
      <c r="AF1088" s="124">
        <v>-58.925295129697453</v>
      </c>
    </row>
    <row r="1089" spans="1:32">
      <c r="A1089" s="49">
        <v>1086</v>
      </c>
      <c r="B1089" s="120">
        <v>2.6342451874366769E-2</v>
      </c>
      <c r="C1089" s="94">
        <v>5.6020682816262934E-2</v>
      </c>
      <c r="D1089" s="95">
        <v>0</v>
      </c>
      <c r="E1089" s="59">
        <v>0.58897730692843542</v>
      </c>
      <c r="F1089" s="96">
        <f t="shared" si="128"/>
        <v>-0.58897730692843542</v>
      </c>
      <c r="G1089" s="97">
        <f t="shared" si="129"/>
        <v>49.421987155592156</v>
      </c>
      <c r="H1089" s="98">
        <v>1086</v>
      </c>
      <c r="I1089" s="99">
        <f t="shared" si="130"/>
        <v>0.3468942680766724</v>
      </c>
      <c r="J1089" s="99">
        <f t="shared" si="131"/>
        <v>1291.5036937320895</v>
      </c>
      <c r="K1089" s="100">
        <f t="shared" si="132"/>
        <v>35.937497043228952</v>
      </c>
      <c r="L1089" s="101">
        <f t="shared" si="133"/>
        <v>29.464675669422142</v>
      </c>
      <c r="M1089" s="102">
        <f t="shared" si="134"/>
        <v>58.929351338844285</v>
      </c>
      <c r="N1089" s="102">
        <f t="shared" si="135"/>
        <v>-58.929351338844285</v>
      </c>
      <c r="X1089" s="113">
        <v>5.6231003039513686E-2</v>
      </c>
      <c r="Y1089" s="121">
        <v>50.514011108905308</v>
      </c>
      <c r="Z1089" s="121">
        <v>56.997730199685471</v>
      </c>
      <c r="AA1089" s="121">
        <v>-56.997730199685471</v>
      </c>
      <c r="AB1089" s="122"/>
      <c r="AC1089" s="106">
        <v>5.6020682816262934E-2</v>
      </c>
      <c r="AD1089" s="123">
        <v>49.421987155592156</v>
      </c>
      <c r="AE1089" s="124">
        <v>58.929351338844285</v>
      </c>
      <c r="AF1089" s="124">
        <v>-58.929351338844285</v>
      </c>
    </row>
    <row r="1090" spans="1:32">
      <c r="A1090" s="49">
        <v>1087</v>
      </c>
      <c r="B1090" s="120">
        <v>0.15501519756838908</v>
      </c>
      <c r="C1090" s="94">
        <v>5.6020682816262934E-2</v>
      </c>
      <c r="D1090" s="95">
        <v>4</v>
      </c>
      <c r="E1090" s="59">
        <v>4.9743618971820656</v>
      </c>
      <c r="F1090" s="96">
        <f t="shared" si="128"/>
        <v>-0.97436189718206556</v>
      </c>
      <c r="G1090" s="97">
        <f t="shared" si="129"/>
        <v>48.447625258410092</v>
      </c>
      <c r="H1090" s="98">
        <v>1087</v>
      </c>
      <c r="I1090" s="99">
        <f t="shared" si="130"/>
        <v>0.94938110668023412</v>
      </c>
      <c r="J1090" s="99">
        <f t="shared" si="131"/>
        <v>1292.4530748387697</v>
      </c>
      <c r="K1090" s="100">
        <f t="shared" si="132"/>
        <v>35.950703398386651</v>
      </c>
      <c r="L1090" s="101">
        <f t="shared" si="133"/>
        <v>29.470220178130106</v>
      </c>
      <c r="M1090" s="102">
        <f t="shared" si="134"/>
        <v>58.940440356260211</v>
      </c>
      <c r="N1090" s="102">
        <f t="shared" si="135"/>
        <v>-58.940440356260211</v>
      </c>
      <c r="X1090" s="113">
        <v>5.6231003039513686E-2</v>
      </c>
      <c r="Y1090" s="121">
        <v>52.758597552114267</v>
      </c>
      <c r="Z1090" s="121">
        <v>57.071508794795648</v>
      </c>
      <c r="AA1090" s="121">
        <v>-57.071508794795648</v>
      </c>
      <c r="AB1090" s="122"/>
      <c r="AC1090" s="106">
        <v>5.6020682816262934E-2</v>
      </c>
      <c r="AD1090" s="123">
        <v>48.447625258410092</v>
      </c>
      <c r="AE1090" s="124">
        <v>58.940440356260211</v>
      </c>
      <c r="AF1090" s="124">
        <v>-58.940440356260211</v>
      </c>
    </row>
    <row r="1091" spans="1:32">
      <c r="A1091" s="49">
        <v>1089</v>
      </c>
      <c r="B1091" s="93">
        <v>2.0263424518743672E-2</v>
      </c>
      <c r="C1091" s="94">
        <v>5.8379373848987101E-2</v>
      </c>
      <c r="D1091" s="95">
        <v>0</v>
      </c>
      <c r="E1091" s="59">
        <v>0.44810300815442183</v>
      </c>
      <c r="F1091" s="96">
        <f t="shared" si="128"/>
        <v>-0.44810300815442183</v>
      </c>
      <c r="G1091" s="97">
        <f t="shared" si="129"/>
        <v>47.999522250255673</v>
      </c>
      <c r="H1091" s="98">
        <v>1088</v>
      </c>
      <c r="I1091" s="99">
        <f t="shared" si="130"/>
        <v>0.20079630591704184</v>
      </c>
      <c r="J1091" s="99">
        <f t="shared" si="131"/>
        <v>1292.6538711446867</v>
      </c>
      <c r="K1091" s="100">
        <f t="shared" si="132"/>
        <v>35.953495951641294</v>
      </c>
      <c r="L1091" s="101">
        <f t="shared" si="133"/>
        <v>29.471391726488143</v>
      </c>
      <c r="M1091" s="102">
        <f t="shared" si="134"/>
        <v>58.942783452976286</v>
      </c>
      <c r="N1091" s="102">
        <f t="shared" si="135"/>
        <v>-58.942783452976286</v>
      </c>
      <c r="X1091" s="113">
        <v>5.6737588652482282E-2</v>
      </c>
      <c r="Y1091" s="121">
        <v>53.575929525437402</v>
      </c>
      <c r="Z1091" s="121">
        <v>57.081250345169828</v>
      </c>
      <c r="AA1091" s="121">
        <v>-57.081250345169828</v>
      </c>
      <c r="AB1091" s="122"/>
      <c r="AC1091" s="106">
        <v>5.8379373848987101E-2</v>
      </c>
      <c r="AD1091" s="123">
        <v>47.999522250255673</v>
      </c>
      <c r="AE1091" s="124">
        <v>58.942783452976286</v>
      </c>
      <c r="AF1091" s="124">
        <v>-58.942783452976286</v>
      </c>
    </row>
    <row r="1092" spans="1:32">
      <c r="A1092" s="49">
        <v>1088</v>
      </c>
      <c r="B1092" s="120">
        <v>2.1783181357649443E-2</v>
      </c>
      <c r="C1092" s="94">
        <v>5.8379373848987101E-2</v>
      </c>
      <c r="D1092" s="95">
        <v>0</v>
      </c>
      <c r="E1092" s="59">
        <v>0.4888656223358161</v>
      </c>
      <c r="F1092" s="96">
        <f t="shared" si="128"/>
        <v>-0.4888656223358161</v>
      </c>
      <c r="G1092" s="97">
        <f t="shared" si="129"/>
        <v>47.510656627919857</v>
      </c>
      <c r="H1092" s="98">
        <v>1089</v>
      </c>
      <c r="I1092" s="99">
        <f t="shared" si="130"/>
        <v>0.23898959670178477</v>
      </c>
      <c r="J1092" s="99">
        <f t="shared" si="131"/>
        <v>1292.8928607413884</v>
      </c>
      <c r="K1092" s="100">
        <f t="shared" si="132"/>
        <v>35.956819391339224</v>
      </c>
      <c r="L1092" s="101">
        <f t="shared" si="133"/>
        <v>29.472785600795415</v>
      </c>
      <c r="M1092" s="102">
        <f t="shared" si="134"/>
        <v>58.94557120159083</v>
      </c>
      <c r="N1092" s="102">
        <f t="shared" si="135"/>
        <v>-58.94557120159083</v>
      </c>
      <c r="X1092" s="113">
        <v>5.6737588652482282E-2</v>
      </c>
      <c r="Y1092" s="121">
        <v>54.021574765435147</v>
      </c>
      <c r="Z1092" s="121">
        <v>57.08414456809016</v>
      </c>
      <c r="AA1092" s="121">
        <v>-57.08414456809016</v>
      </c>
      <c r="AB1092" s="122"/>
      <c r="AC1092" s="106">
        <v>5.8379373848987101E-2</v>
      </c>
      <c r="AD1092" s="123">
        <v>47.510656627919857</v>
      </c>
      <c r="AE1092" s="124">
        <v>58.94557120159083</v>
      </c>
      <c r="AF1092" s="124">
        <v>-58.94557120159083</v>
      </c>
    </row>
    <row r="1093" spans="1:32">
      <c r="A1093" s="49">
        <v>1091</v>
      </c>
      <c r="B1093" s="93">
        <v>4.5086119554204662E-2</v>
      </c>
      <c r="C1093" s="94">
        <v>5.8758322708598945E-2</v>
      </c>
      <c r="D1093" s="95">
        <v>0</v>
      </c>
      <c r="E1093" s="59">
        <v>1.1728838164157012</v>
      </c>
      <c r="F1093" s="96">
        <f t="shared" ref="F1093:F1156" si="136">D1093-E1093</f>
        <v>-1.1728838164157012</v>
      </c>
      <c r="G1093" s="97">
        <f t="shared" ref="G1093:G1156" si="137">G1092+F1093</f>
        <v>46.337772811504159</v>
      </c>
      <c r="H1093" s="98">
        <v>1090</v>
      </c>
      <c r="I1093" s="99">
        <f t="shared" ref="I1093:I1156" si="138">F1093^2</f>
        <v>1.3756564468098602</v>
      </c>
      <c r="J1093" s="99">
        <f t="shared" ref="J1093:J1156" si="139">J1092+I1093</f>
        <v>1294.2685171881983</v>
      </c>
      <c r="K1093" s="100">
        <f t="shared" ref="K1093:K1156" si="140">SQRT(J1093)</f>
        <v>35.975943589962981</v>
      </c>
      <c r="L1093" s="101">
        <f t="shared" ref="L1093:L1156" si="141">K1093*SQRT(1-J1093/$J$1503)</f>
        <v>29.480798087189267</v>
      </c>
      <c r="M1093" s="102">
        <f t="shared" ref="M1093:M1156" si="142">2*L1093</f>
        <v>58.961596174378535</v>
      </c>
      <c r="N1093" s="102">
        <f t="shared" ref="N1093:N1156" si="143">-2*L1093</f>
        <v>-58.961596174378535</v>
      </c>
      <c r="X1093" s="113">
        <v>5.7244174265450858E-2</v>
      </c>
      <c r="Y1093" s="121">
        <v>53.403477636145837</v>
      </c>
      <c r="Z1093" s="121">
        <v>57.089709768502033</v>
      </c>
      <c r="AA1093" s="121">
        <v>-57.089709768502033</v>
      </c>
      <c r="AB1093" s="122"/>
      <c r="AC1093" s="106">
        <v>5.8758322708598945E-2</v>
      </c>
      <c r="AD1093" s="123">
        <v>46.337772811504159</v>
      </c>
      <c r="AE1093" s="124">
        <v>58.961596174378535</v>
      </c>
      <c r="AF1093" s="124">
        <v>-58.961596174378535</v>
      </c>
    </row>
    <row r="1094" spans="1:32">
      <c r="A1094" s="49">
        <v>1090</v>
      </c>
      <c r="B1094" s="120">
        <v>4.7112462006079034E-2</v>
      </c>
      <c r="C1094" s="94">
        <v>5.8758322708598945E-2</v>
      </c>
      <c r="D1094" s="95">
        <v>2</v>
      </c>
      <c r="E1094" s="59">
        <v>1.2366316909086252</v>
      </c>
      <c r="F1094" s="96">
        <f t="shared" si="136"/>
        <v>0.76336830909137476</v>
      </c>
      <c r="G1094" s="97">
        <f t="shared" si="137"/>
        <v>47.101141120595535</v>
      </c>
      <c r="H1094" s="98">
        <v>1091</v>
      </c>
      <c r="I1094" s="99">
        <f t="shared" si="138"/>
        <v>0.58273117532502472</v>
      </c>
      <c r="J1094" s="99">
        <f t="shared" si="139"/>
        <v>1294.8512483635234</v>
      </c>
      <c r="K1094" s="100">
        <f t="shared" si="140"/>
        <v>35.984041579060062</v>
      </c>
      <c r="L1094" s="101">
        <f t="shared" si="141"/>
        <v>29.484186626148389</v>
      </c>
      <c r="M1094" s="102">
        <f t="shared" si="142"/>
        <v>58.968373252296779</v>
      </c>
      <c r="N1094" s="102">
        <f t="shared" si="143"/>
        <v>-58.968373252296779</v>
      </c>
      <c r="X1094" s="113">
        <v>5.7244174265450858E-2</v>
      </c>
      <c r="Y1094" s="121">
        <v>52.785380506856526</v>
      </c>
      <c r="Z1094" s="121">
        <v>57.095271831199554</v>
      </c>
      <c r="AA1094" s="121">
        <v>-57.095271831199554</v>
      </c>
      <c r="AB1094" s="122"/>
      <c r="AC1094" s="106">
        <v>5.8758322708598945E-2</v>
      </c>
      <c r="AD1094" s="123">
        <v>47.101141120595535</v>
      </c>
      <c r="AE1094" s="124">
        <v>58.968373252296779</v>
      </c>
      <c r="AF1094" s="124">
        <v>-58.968373252296779</v>
      </c>
    </row>
    <row r="1095" spans="1:32">
      <c r="A1095" s="49">
        <v>1092</v>
      </c>
      <c r="B1095" s="120">
        <v>4.6605876393110444E-2</v>
      </c>
      <c r="C1095" s="94">
        <v>5.8882277943051425E-2</v>
      </c>
      <c r="D1095" s="95">
        <v>1</v>
      </c>
      <c r="E1095" s="59">
        <v>1.2468716155905359</v>
      </c>
      <c r="F1095" s="96">
        <f t="shared" si="136"/>
        <v>-0.24687161559053594</v>
      </c>
      <c r="G1095" s="97">
        <f t="shared" si="137"/>
        <v>46.854269505005</v>
      </c>
      <c r="H1095" s="98">
        <v>1092</v>
      </c>
      <c r="I1095" s="99">
        <f t="shared" si="138"/>
        <v>6.0945594584281351E-2</v>
      </c>
      <c r="J1095" s="99">
        <f t="shared" si="139"/>
        <v>1294.9121939581078</v>
      </c>
      <c r="K1095" s="100">
        <f t="shared" si="140"/>
        <v>35.984888411083169</v>
      </c>
      <c r="L1095" s="101">
        <f t="shared" si="141"/>
        <v>29.484540828965649</v>
      </c>
      <c r="M1095" s="102">
        <f t="shared" si="142"/>
        <v>58.969081657931298</v>
      </c>
      <c r="N1095" s="102">
        <f t="shared" si="143"/>
        <v>-58.969081657931298</v>
      </c>
      <c r="X1095" s="113">
        <v>5.7244174265450858E-2</v>
      </c>
      <c r="Y1095" s="121">
        <v>52.134382301598571</v>
      </c>
      <c r="Z1095" s="121">
        <v>57.101438116647515</v>
      </c>
      <c r="AA1095" s="121">
        <v>-57.101438116647515</v>
      </c>
      <c r="AB1095" s="122"/>
      <c r="AC1095" s="106">
        <v>5.8882277943051425E-2</v>
      </c>
      <c r="AD1095" s="123">
        <v>46.854269505005</v>
      </c>
      <c r="AE1095" s="124">
        <v>58.969081657931298</v>
      </c>
      <c r="AF1095" s="124">
        <v>-58.969081657931298</v>
      </c>
    </row>
    <row r="1096" spans="1:32">
      <c r="A1096" s="49">
        <v>1095</v>
      </c>
      <c r="B1096" s="93">
        <v>3.0395136778115501E-3</v>
      </c>
      <c r="C1096" s="94">
        <v>5.9696840912310534E-2</v>
      </c>
      <c r="D1096" s="95">
        <v>0</v>
      </c>
      <c r="E1096" s="59">
        <v>4.6416934276685459E-2</v>
      </c>
      <c r="F1096" s="96">
        <f t="shared" si="136"/>
        <v>-4.6416934276685459E-2</v>
      </c>
      <c r="G1096" s="97">
        <f t="shared" si="137"/>
        <v>46.807852570728315</v>
      </c>
      <c r="H1096" s="98">
        <v>1093</v>
      </c>
      <c r="I1096" s="99">
        <f t="shared" si="138"/>
        <v>2.1545317876461374E-3</v>
      </c>
      <c r="J1096" s="99">
        <f t="shared" si="139"/>
        <v>1294.9143484898955</v>
      </c>
      <c r="K1096" s="100">
        <f t="shared" si="140"/>
        <v>35.984918347689707</v>
      </c>
      <c r="L1096" s="101">
        <f t="shared" si="141"/>
        <v>29.484553349982583</v>
      </c>
      <c r="M1096" s="102">
        <f t="shared" si="142"/>
        <v>58.969106699965167</v>
      </c>
      <c r="N1096" s="102">
        <f t="shared" si="143"/>
        <v>-58.969106699965167</v>
      </c>
      <c r="X1096" s="113">
        <v>5.8257345491388043E-2</v>
      </c>
      <c r="Y1096" s="121">
        <v>52.247169785498414</v>
      </c>
      <c r="Z1096" s="121">
        <v>57.101623148228327</v>
      </c>
      <c r="AA1096" s="121">
        <v>-57.101623148228327</v>
      </c>
      <c r="AB1096" s="122"/>
      <c r="AC1096" s="106">
        <v>5.9696840912310534E-2</v>
      </c>
      <c r="AD1096" s="123">
        <v>46.807852570728315</v>
      </c>
      <c r="AE1096" s="124">
        <v>58.969106699965167</v>
      </c>
      <c r="AF1096" s="124">
        <v>-58.969106699965167</v>
      </c>
    </row>
    <row r="1097" spans="1:32">
      <c r="A1097" s="49">
        <v>1093</v>
      </c>
      <c r="B1097" s="93">
        <v>1.3677811550151978E-2</v>
      </c>
      <c r="C1097" s="94">
        <v>5.9696840912310534E-2</v>
      </c>
      <c r="D1097" s="95">
        <v>0</v>
      </c>
      <c r="E1097" s="59">
        <v>0.28382978346007043</v>
      </c>
      <c r="F1097" s="96">
        <f t="shared" si="136"/>
        <v>-0.28382978346007043</v>
      </c>
      <c r="G1097" s="97">
        <f t="shared" si="137"/>
        <v>46.524022787268244</v>
      </c>
      <c r="H1097" s="98">
        <v>1094</v>
      </c>
      <c r="I1097" s="99">
        <f t="shared" si="138"/>
        <v>8.0559345978990463E-2</v>
      </c>
      <c r="J1097" s="99">
        <f t="shared" si="139"/>
        <v>1294.9949078358745</v>
      </c>
      <c r="K1097" s="100">
        <f t="shared" si="140"/>
        <v>35.986037679020377</v>
      </c>
      <c r="L1097" s="101">
        <f t="shared" si="141"/>
        <v>29.485021486461264</v>
      </c>
      <c r="M1097" s="102">
        <f t="shared" si="142"/>
        <v>58.970042972922528</v>
      </c>
      <c r="N1097" s="102">
        <f t="shared" si="143"/>
        <v>-58.970042972922528</v>
      </c>
      <c r="X1097" s="113">
        <v>5.876393110435664E-2</v>
      </c>
      <c r="Y1097" s="121">
        <v>51.309832719814629</v>
      </c>
      <c r="Z1097" s="121">
        <v>57.114394289708919</v>
      </c>
      <c r="AA1097" s="121">
        <v>-57.114394289708919</v>
      </c>
      <c r="AB1097" s="122"/>
      <c r="AC1097" s="106">
        <v>5.9696840912310534E-2</v>
      </c>
      <c r="AD1097" s="123">
        <v>46.524022787268244</v>
      </c>
      <c r="AE1097" s="124">
        <v>58.970042972922528</v>
      </c>
      <c r="AF1097" s="124">
        <v>-58.970042972922528</v>
      </c>
    </row>
    <row r="1098" spans="1:32">
      <c r="A1098" s="49">
        <v>1094</v>
      </c>
      <c r="B1098" s="120">
        <v>4.4072948328267483E-2</v>
      </c>
      <c r="C1098" s="94">
        <v>5.9696840912310534E-2</v>
      </c>
      <c r="D1098" s="95">
        <v>1</v>
      </c>
      <c r="E1098" s="59">
        <v>1.1609405923373068</v>
      </c>
      <c r="F1098" s="96">
        <f t="shared" si="136"/>
        <v>-0.16094059233730684</v>
      </c>
      <c r="G1098" s="97">
        <f t="shared" si="137"/>
        <v>46.363082194930939</v>
      </c>
      <c r="H1098" s="98">
        <v>1095</v>
      </c>
      <c r="I1098" s="99">
        <f t="shared" si="138"/>
        <v>2.5901874261883191E-2</v>
      </c>
      <c r="J1098" s="99">
        <f t="shared" si="139"/>
        <v>1295.0208097101365</v>
      </c>
      <c r="K1098" s="100">
        <f t="shared" si="140"/>
        <v>35.986397565054169</v>
      </c>
      <c r="L1098" s="101">
        <f t="shared" si="141"/>
        <v>29.485171990772852</v>
      </c>
      <c r="M1098" s="102">
        <f t="shared" si="142"/>
        <v>58.970343981545703</v>
      </c>
      <c r="N1098" s="102">
        <f t="shared" si="143"/>
        <v>-58.970343981545703</v>
      </c>
      <c r="X1098" s="113">
        <v>5.9270516717325229E-2</v>
      </c>
      <c r="Y1098" s="121">
        <v>50.993502073278513</v>
      </c>
      <c r="Z1098" s="121">
        <v>57.115847761505563</v>
      </c>
      <c r="AA1098" s="121">
        <v>-57.115847761505563</v>
      </c>
      <c r="AB1098" s="122"/>
      <c r="AC1098" s="106">
        <v>5.9696840912310534E-2</v>
      </c>
      <c r="AD1098" s="123">
        <v>46.363082194930939</v>
      </c>
      <c r="AE1098" s="124">
        <v>58.970343981545703</v>
      </c>
      <c r="AF1098" s="124">
        <v>-58.970343981545703</v>
      </c>
    </row>
    <row r="1099" spans="1:32">
      <c r="A1099" s="49">
        <v>1097</v>
      </c>
      <c r="B1099" s="93">
        <v>4.5592705167173259E-2</v>
      </c>
      <c r="C1099" s="94">
        <v>5.9696840912310534E-2</v>
      </c>
      <c r="D1099" s="95">
        <v>1</v>
      </c>
      <c r="E1099" s="59">
        <v>1.2093022235300726</v>
      </c>
      <c r="F1099" s="96">
        <f t="shared" si="136"/>
        <v>-0.20930222353007255</v>
      </c>
      <c r="G1099" s="97">
        <f t="shared" si="137"/>
        <v>46.153779971400866</v>
      </c>
      <c r="H1099" s="98">
        <v>1096</v>
      </c>
      <c r="I1099" s="99">
        <f t="shared" si="138"/>
        <v>4.3807420774632455E-2</v>
      </c>
      <c r="J1099" s="99">
        <f t="shared" si="139"/>
        <v>1295.0646171309111</v>
      </c>
      <c r="K1099" s="100">
        <f t="shared" si="140"/>
        <v>35.987006226288273</v>
      </c>
      <c r="L1099" s="101">
        <f t="shared" si="141"/>
        <v>29.485426521388025</v>
      </c>
      <c r="M1099" s="102">
        <f t="shared" si="142"/>
        <v>58.970853042776049</v>
      </c>
      <c r="N1099" s="102">
        <f t="shared" si="143"/>
        <v>-58.970853042776049</v>
      </c>
      <c r="X1099" s="113">
        <v>5.9270516717325229E-2</v>
      </c>
      <c r="Y1099" s="121">
        <v>50.418237487612075</v>
      </c>
      <c r="Z1099" s="121">
        <v>57.120653067109032</v>
      </c>
      <c r="AA1099" s="121">
        <v>-57.120653067109032</v>
      </c>
      <c r="AB1099" s="122"/>
      <c r="AC1099" s="106">
        <v>5.9696840912310534E-2</v>
      </c>
      <c r="AD1099" s="123">
        <v>46.153779971400866</v>
      </c>
      <c r="AE1099" s="124">
        <v>58.970853042776049</v>
      </c>
      <c r="AF1099" s="124">
        <v>-58.970853042776049</v>
      </c>
    </row>
    <row r="1100" spans="1:32">
      <c r="A1100" s="49">
        <v>1096</v>
      </c>
      <c r="B1100" s="93">
        <v>4.6605876393110444E-2</v>
      </c>
      <c r="C1100" s="94">
        <v>5.9696840912310534E-2</v>
      </c>
      <c r="D1100" s="95">
        <v>1</v>
      </c>
      <c r="E1100" s="59">
        <v>1.2417270794995607</v>
      </c>
      <c r="F1100" s="96">
        <f t="shared" si="136"/>
        <v>-0.24172707949956074</v>
      </c>
      <c r="G1100" s="97">
        <f t="shared" si="137"/>
        <v>45.912052891901304</v>
      </c>
      <c r="H1100" s="98">
        <v>1097</v>
      </c>
      <c r="I1100" s="99">
        <f t="shared" si="138"/>
        <v>5.8431980963386955E-2</v>
      </c>
      <c r="J1100" s="99">
        <f t="shared" si="139"/>
        <v>1295.1230491118745</v>
      </c>
      <c r="K1100" s="100">
        <f t="shared" si="140"/>
        <v>35.98781806544924</v>
      </c>
      <c r="L1100" s="101">
        <f t="shared" si="141"/>
        <v>29.485765994738525</v>
      </c>
      <c r="M1100" s="102">
        <f t="shared" si="142"/>
        <v>58.97153198947705</v>
      </c>
      <c r="N1100" s="102">
        <f t="shared" si="143"/>
        <v>-58.97153198947705</v>
      </c>
      <c r="X1100" s="113">
        <v>5.9270516717325229E-2</v>
      </c>
      <c r="Y1100" s="121">
        <v>49.773706115837804</v>
      </c>
      <c r="Z1100" s="121">
        <v>57.126681913913984</v>
      </c>
      <c r="AA1100" s="121">
        <v>-57.126681913913984</v>
      </c>
      <c r="AB1100" s="122"/>
      <c r="AC1100" s="106">
        <v>5.9696840912310534E-2</v>
      </c>
      <c r="AD1100" s="123">
        <v>45.912052891901304</v>
      </c>
      <c r="AE1100" s="124">
        <v>58.97153198947705</v>
      </c>
      <c r="AF1100" s="124">
        <v>-58.97153198947705</v>
      </c>
    </row>
    <row r="1101" spans="1:32">
      <c r="A1101" s="49">
        <v>1098</v>
      </c>
      <c r="B1101" s="93">
        <v>9.6251266464032426E-2</v>
      </c>
      <c r="C1101" s="94">
        <v>5.9696840912310534E-2</v>
      </c>
      <c r="D1101" s="95">
        <v>3</v>
      </c>
      <c r="E1101" s="59">
        <v>2.9730574795543325</v>
      </c>
      <c r="F1101" s="96">
        <f t="shared" si="136"/>
        <v>2.6942520445667473E-2</v>
      </c>
      <c r="G1101" s="97">
        <f t="shared" si="137"/>
        <v>45.938995412346969</v>
      </c>
      <c r="H1101" s="98">
        <v>1098</v>
      </c>
      <c r="I1101" s="99">
        <f t="shared" si="138"/>
        <v>7.258994079652098E-4</v>
      </c>
      <c r="J1101" s="99">
        <f t="shared" si="139"/>
        <v>1295.1237750112825</v>
      </c>
      <c r="K1101" s="100">
        <f t="shared" si="140"/>
        <v>35.987828150796801</v>
      </c>
      <c r="L1101" s="101">
        <f t="shared" si="141"/>
        <v>29.485770211800222</v>
      </c>
      <c r="M1101" s="102">
        <f t="shared" si="142"/>
        <v>58.971540423600445</v>
      </c>
      <c r="N1101" s="102">
        <f t="shared" si="143"/>
        <v>-58.971540423600445</v>
      </c>
      <c r="X1101" s="113">
        <v>5.9270516717325229E-2</v>
      </c>
      <c r="Y1101" s="121">
        <v>50.526833009294712</v>
      </c>
      <c r="Z1101" s="121">
        <v>57.134907500561035</v>
      </c>
      <c r="AA1101" s="121">
        <v>-57.134907500561035</v>
      </c>
      <c r="AB1101" s="122"/>
      <c r="AC1101" s="106">
        <v>5.9696840912310534E-2</v>
      </c>
      <c r="AD1101" s="123">
        <v>45.938995412346969</v>
      </c>
      <c r="AE1101" s="124">
        <v>58.971540423600445</v>
      </c>
      <c r="AF1101" s="124">
        <v>-58.971540423600445</v>
      </c>
    </row>
    <row r="1102" spans="1:32">
      <c r="A1102" s="49">
        <v>1101</v>
      </c>
      <c r="B1102" s="120">
        <v>7.0921985815602853E-3</v>
      </c>
      <c r="C1102" s="94">
        <v>5.9888086131180053E-2</v>
      </c>
      <c r="D1102" s="95">
        <v>0</v>
      </c>
      <c r="E1102" s="59">
        <v>0.12916224227264073</v>
      </c>
      <c r="F1102" s="96">
        <f t="shared" si="136"/>
        <v>-0.12916224227264073</v>
      </c>
      <c r="G1102" s="97">
        <f t="shared" si="137"/>
        <v>45.809833170074327</v>
      </c>
      <c r="H1102" s="98">
        <v>1099</v>
      </c>
      <c r="I1102" s="99">
        <f t="shared" si="138"/>
        <v>1.6682884828896339E-2</v>
      </c>
      <c r="J1102" s="99">
        <f t="shared" si="139"/>
        <v>1295.1404578961115</v>
      </c>
      <c r="K1102" s="100">
        <f t="shared" si="140"/>
        <v>35.988059935152265</v>
      </c>
      <c r="L1102" s="101">
        <f t="shared" si="141"/>
        <v>29.485867128433355</v>
      </c>
      <c r="M1102" s="102">
        <f t="shared" si="142"/>
        <v>58.971734256866711</v>
      </c>
      <c r="N1102" s="102">
        <f t="shared" si="143"/>
        <v>-58.971734256866711</v>
      </c>
      <c r="X1102" s="113">
        <v>5.9777102330293819E-2</v>
      </c>
      <c r="Y1102" s="121">
        <v>49.691421559485974</v>
      </c>
      <c r="Z1102" s="121">
        <v>57.145019219161725</v>
      </c>
      <c r="AA1102" s="121">
        <v>-57.145019219161725</v>
      </c>
      <c r="AB1102" s="122"/>
      <c r="AC1102" s="106">
        <v>5.9888086131180053E-2</v>
      </c>
      <c r="AD1102" s="123">
        <v>45.809833170074327</v>
      </c>
      <c r="AE1102" s="124">
        <v>58.971734256866711</v>
      </c>
      <c r="AF1102" s="124">
        <v>-58.971734256866711</v>
      </c>
    </row>
    <row r="1103" spans="1:32">
      <c r="A1103" s="49">
        <v>1102</v>
      </c>
      <c r="B1103" s="93">
        <v>2.1783181357649443E-2</v>
      </c>
      <c r="C1103" s="94">
        <v>5.9888086131180053E-2</v>
      </c>
      <c r="D1103" s="95">
        <v>2</v>
      </c>
      <c r="E1103" s="59">
        <v>0.49868811236389127</v>
      </c>
      <c r="F1103" s="96">
        <f t="shared" si="136"/>
        <v>1.5013118876361087</v>
      </c>
      <c r="G1103" s="97">
        <f t="shared" si="137"/>
        <v>47.311145057710434</v>
      </c>
      <c r="H1103" s="98">
        <v>1100</v>
      </c>
      <c r="I1103" s="99">
        <f t="shared" si="138"/>
        <v>2.2539373839574957</v>
      </c>
      <c r="J1103" s="99">
        <f t="shared" si="139"/>
        <v>1297.3943952800689</v>
      </c>
      <c r="K1103" s="100">
        <f t="shared" si="140"/>
        <v>36.019361394673126</v>
      </c>
      <c r="L1103" s="101">
        <f t="shared" si="141"/>
        <v>29.498936084398249</v>
      </c>
      <c r="M1103" s="102">
        <f t="shared" si="142"/>
        <v>58.997872168796498</v>
      </c>
      <c r="N1103" s="102">
        <f t="shared" si="143"/>
        <v>-58.997872168796498</v>
      </c>
      <c r="X1103" s="113">
        <v>6.0283687943262415E-2</v>
      </c>
      <c r="Y1103" s="121">
        <v>51.32123384863042</v>
      </c>
      <c r="Z1103" s="121">
        <v>57.183409468664991</v>
      </c>
      <c r="AA1103" s="121">
        <v>-57.183409468664991</v>
      </c>
      <c r="AB1103" s="122"/>
      <c r="AC1103" s="106">
        <v>5.9888086131180053E-2</v>
      </c>
      <c r="AD1103" s="123">
        <v>47.311145057710434</v>
      </c>
      <c r="AE1103" s="124">
        <v>58.997872168796498</v>
      </c>
      <c r="AF1103" s="124">
        <v>-58.997872168796498</v>
      </c>
    </row>
    <row r="1104" spans="1:32">
      <c r="A1104" s="49">
        <v>1100</v>
      </c>
      <c r="B1104" s="93">
        <v>4.1033434650455933E-2</v>
      </c>
      <c r="C1104" s="94">
        <v>5.9888086131180053E-2</v>
      </c>
      <c r="D1104" s="95">
        <v>1</v>
      </c>
      <c r="E1104" s="59">
        <v>1.0688397607393776</v>
      </c>
      <c r="F1104" s="96">
        <f t="shared" si="136"/>
        <v>-6.8839760739377587E-2</v>
      </c>
      <c r="G1104" s="97">
        <f t="shared" si="137"/>
        <v>47.242305296971054</v>
      </c>
      <c r="H1104" s="98">
        <v>1101</v>
      </c>
      <c r="I1104" s="99">
        <f t="shared" si="138"/>
        <v>4.7389126586547519E-3</v>
      </c>
      <c r="J1104" s="99">
        <f t="shared" si="139"/>
        <v>1297.3991341927276</v>
      </c>
      <c r="K1104" s="100">
        <f t="shared" si="140"/>
        <v>36.019427177465325</v>
      </c>
      <c r="L1104" s="101">
        <f t="shared" si="141"/>
        <v>29.498963509786797</v>
      </c>
      <c r="M1104" s="102">
        <f t="shared" si="142"/>
        <v>58.997927019573595</v>
      </c>
      <c r="N1104" s="102">
        <f t="shared" si="143"/>
        <v>-58.997927019573595</v>
      </c>
      <c r="X1104" s="113">
        <v>6.0283687943262415E-2</v>
      </c>
      <c r="Y1104" s="121">
        <v>51.884798651001148</v>
      </c>
      <c r="Z1104" s="121">
        <v>57.187989579888175</v>
      </c>
      <c r="AA1104" s="121">
        <v>-57.187989579888175</v>
      </c>
      <c r="AB1104" s="122"/>
      <c r="AC1104" s="106">
        <v>5.9888086131180053E-2</v>
      </c>
      <c r="AD1104" s="123">
        <v>47.242305296971054</v>
      </c>
      <c r="AE1104" s="124">
        <v>58.997927019573595</v>
      </c>
      <c r="AF1104" s="124">
        <v>-58.997927019573595</v>
      </c>
    </row>
    <row r="1105" spans="1:32">
      <c r="A1105" s="49">
        <v>1103</v>
      </c>
      <c r="B1105" s="93">
        <v>4.4579533941236073E-2</v>
      </c>
      <c r="C1105" s="94">
        <v>5.9888086131180053E-2</v>
      </c>
      <c r="D1105" s="95">
        <v>1</v>
      </c>
      <c r="E1105" s="59">
        <v>1.1809976048944029</v>
      </c>
      <c r="F1105" s="96">
        <f t="shared" si="136"/>
        <v>-0.18099760489440286</v>
      </c>
      <c r="G1105" s="97">
        <f t="shared" si="137"/>
        <v>47.061307692076653</v>
      </c>
      <c r="H1105" s="98">
        <v>1102</v>
      </c>
      <c r="I1105" s="99">
        <f t="shared" si="138"/>
        <v>3.2760132977510369E-2</v>
      </c>
      <c r="J1105" s="99">
        <f t="shared" si="139"/>
        <v>1297.4318943257051</v>
      </c>
      <c r="K1105" s="100">
        <f t="shared" si="140"/>
        <v>36.019881931035044</v>
      </c>
      <c r="L1105" s="101">
        <f t="shared" si="141"/>
        <v>29.499153095688026</v>
      </c>
      <c r="M1105" s="102">
        <f t="shared" si="142"/>
        <v>58.998306191376052</v>
      </c>
      <c r="N1105" s="102">
        <f t="shared" si="143"/>
        <v>-58.998306191376052</v>
      </c>
      <c r="X1105" s="113">
        <v>6.0283687943262415E-2</v>
      </c>
      <c r="Y1105" s="121">
        <v>51.007019867203979</v>
      </c>
      <c r="Z1105" s="121">
        <v>57.199091751760626</v>
      </c>
      <c r="AA1105" s="121">
        <v>-57.199091751760626</v>
      </c>
      <c r="AB1105" s="122"/>
      <c r="AC1105" s="106">
        <v>5.9888086131180053E-2</v>
      </c>
      <c r="AD1105" s="123">
        <v>47.061307692076653</v>
      </c>
      <c r="AE1105" s="124">
        <v>58.998306191376052</v>
      </c>
      <c r="AF1105" s="124">
        <v>-58.998306191376052</v>
      </c>
    </row>
    <row r="1106" spans="1:32">
      <c r="A1106" s="49">
        <v>1099</v>
      </c>
      <c r="B1106" s="93">
        <v>4.5592705167173259E-2</v>
      </c>
      <c r="C1106" s="94">
        <v>5.9888086131180053E-2</v>
      </c>
      <c r="D1106" s="95">
        <v>2</v>
      </c>
      <c r="E1106" s="59">
        <v>1.213384857133663</v>
      </c>
      <c r="F1106" s="96">
        <f t="shared" si="136"/>
        <v>0.78661514286633705</v>
      </c>
      <c r="G1106" s="97">
        <f t="shared" si="137"/>
        <v>47.847922834942992</v>
      </c>
      <c r="H1106" s="98">
        <v>1103</v>
      </c>
      <c r="I1106" s="99">
        <f t="shared" si="138"/>
        <v>0.61876338298662781</v>
      </c>
      <c r="J1106" s="99">
        <f t="shared" si="139"/>
        <v>1298.0506577086917</v>
      </c>
      <c r="K1106" s="100">
        <f t="shared" si="140"/>
        <v>36.028470099473992</v>
      </c>
      <c r="L1106" s="101">
        <f t="shared" si="141"/>
        <v>29.502731973423554</v>
      </c>
      <c r="M1106" s="102">
        <f t="shared" si="142"/>
        <v>59.005463946847108</v>
      </c>
      <c r="N1106" s="102">
        <f t="shared" si="143"/>
        <v>-59.005463946847108</v>
      </c>
      <c r="X1106" s="113">
        <v>6.0790273556231005E-2</v>
      </c>
      <c r="Y1106" s="121">
        <v>51.759723589827367</v>
      </c>
      <c r="Z1106" s="121">
        <v>57.207247334430505</v>
      </c>
      <c r="AA1106" s="121">
        <v>-57.207247334430505</v>
      </c>
      <c r="AB1106" s="122"/>
      <c r="AC1106" s="106">
        <v>5.9888086131180053E-2</v>
      </c>
      <c r="AD1106" s="123">
        <v>47.847922834942992</v>
      </c>
      <c r="AE1106" s="124">
        <v>59.005463946847108</v>
      </c>
      <c r="AF1106" s="124">
        <v>-59.005463946847108</v>
      </c>
    </row>
    <row r="1107" spans="1:32">
      <c r="A1107" s="49">
        <v>1104</v>
      </c>
      <c r="B1107" s="93">
        <v>4.7112462006079034E-2</v>
      </c>
      <c r="C1107" s="94">
        <v>5.9888086131180053E-2</v>
      </c>
      <c r="D1107" s="95">
        <v>0</v>
      </c>
      <c r="E1107" s="59">
        <v>1.2622406920846498</v>
      </c>
      <c r="F1107" s="96">
        <f t="shared" si="136"/>
        <v>-1.2622406920846498</v>
      </c>
      <c r="G1107" s="97">
        <f t="shared" si="137"/>
        <v>46.585682142858339</v>
      </c>
      <c r="H1107" s="98">
        <v>1104</v>
      </c>
      <c r="I1107" s="99">
        <f t="shared" si="138"/>
        <v>1.5932515647543357</v>
      </c>
      <c r="J1107" s="99">
        <f t="shared" si="139"/>
        <v>1299.6439092734461</v>
      </c>
      <c r="K1107" s="100">
        <f t="shared" si="140"/>
        <v>36.050574326540847</v>
      </c>
      <c r="L1107" s="101">
        <f t="shared" si="141"/>
        <v>29.511930060648886</v>
      </c>
      <c r="M1107" s="102">
        <f t="shared" si="142"/>
        <v>59.023860121297773</v>
      </c>
      <c r="N1107" s="102">
        <f t="shared" si="143"/>
        <v>-59.023860121297773</v>
      </c>
      <c r="X1107" s="113">
        <v>6.0790273556231005E-2</v>
      </c>
      <c r="Y1107" s="121">
        <v>52.386424479754247</v>
      </c>
      <c r="Z1107" s="121">
        <v>57.212896940699537</v>
      </c>
      <c r="AA1107" s="121">
        <v>-57.212896940699537</v>
      </c>
      <c r="AB1107" s="122"/>
      <c r="AC1107" s="106">
        <v>5.9888086131180053E-2</v>
      </c>
      <c r="AD1107" s="123">
        <v>46.585682142858339</v>
      </c>
      <c r="AE1107" s="124">
        <v>59.023860121297773</v>
      </c>
      <c r="AF1107" s="124">
        <v>-59.023860121297773</v>
      </c>
    </row>
    <row r="1108" spans="1:32">
      <c r="A1108" s="49">
        <v>1109</v>
      </c>
      <c r="B1108" s="120">
        <v>1.7223910840932121E-2</v>
      </c>
      <c r="C1108" s="94">
        <v>5.992350191245218E-2</v>
      </c>
      <c r="D1108" s="95">
        <v>0</v>
      </c>
      <c r="E1108" s="59">
        <v>0.37596900451058585</v>
      </c>
      <c r="F1108" s="96">
        <f t="shared" si="136"/>
        <v>-0.37596900451058585</v>
      </c>
      <c r="G1108" s="97">
        <f t="shared" si="137"/>
        <v>46.209713138347752</v>
      </c>
      <c r="H1108" s="98">
        <v>1105</v>
      </c>
      <c r="I1108" s="99">
        <f t="shared" si="138"/>
        <v>0.14135269235268091</v>
      </c>
      <c r="J1108" s="99">
        <f t="shared" si="139"/>
        <v>1299.7852619657988</v>
      </c>
      <c r="K1108" s="100">
        <f t="shared" si="140"/>
        <v>36.052534750913132</v>
      </c>
      <c r="L1108" s="101">
        <f t="shared" si="141"/>
        <v>29.512744918823998</v>
      </c>
      <c r="M1108" s="102">
        <f t="shared" si="142"/>
        <v>59.025489837647996</v>
      </c>
      <c r="N1108" s="102">
        <f t="shared" si="143"/>
        <v>-59.025489837647996</v>
      </c>
      <c r="X1108" s="113">
        <v>6.0790273556231005E-2</v>
      </c>
      <c r="Y1108" s="121">
        <v>50.479507660311569</v>
      </c>
      <c r="Z1108" s="121">
        <v>57.26504775264214</v>
      </c>
      <c r="AA1108" s="121">
        <v>-57.26504775264214</v>
      </c>
      <c r="AB1108" s="122"/>
      <c r="AC1108" s="106">
        <v>5.992350191245218E-2</v>
      </c>
      <c r="AD1108" s="123">
        <v>46.209713138347752</v>
      </c>
      <c r="AE1108" s="124">
        <v>59.025489837647996</v>
      </c>
      <c r="AF1108" s="124">
        <v>-59.025489837647996</v>
      </c>
    </row>
    <row r="1109" spans="1:32">
      <c r="A1109" s="49">
        <v>1107</v>
      </c>
      <c r="B1109" s="120">
        <v>3.1408308004052685E-2</v>
      </c>
      <c r="C1109" s="94">
        <v>5.992350191245218E-2</v>
      </c>
      <c r="D1109" s="95">
        <v>0</v>
      </c>
      <c r="E1109" s="59">
        <v>0.77491939054005465</v>
      </c>
      <c r="F1109" s="96">
        <f t="shared" si="136"/>
        <v>-0.77491939054005465</v>
      </c>
      <c r="G1109" s="97">
        <f t="shared" si="137"/>
        <v>45.434793747807696</v>
      </c>
      <c r="H1109" s="98">
        <v>1106</v>
      </c>
      <c r="I1109" s="99">
        <f t="shared" si="138"/>
        <v>0.60050006183496973</v>
      </c>
      <c r="J1109" s="99">
        <f t="shared" si="139"/>
        <v>1300.3857620276337</v>
      </c>
      <c r="K1109" s="100">
        <f t="shared" si="140"/>
        <v>36.060861914652477</v>
      </c>
      <c r="L1109" s="101">
        <f t="shared" si="141"/>
        <v>29.516204465269048</v>
      </c>
      <c r="M1109" s="102">
        <f t="shared" si="142"/>
        <v>59.032408930538097</v>
      </c>
      <c r="N1109" s="102">
        <f t="shared" si="143"/>
        <v>-59.032408930538097</v>
      </c>
      <c r="X1109" s="113">
        <v>6.1296859169199601E-2</v>
      </c>
      <c r="Y1109" s="121">
        <v>51.543403260073646</v>
      </c>
      <c r="Z1109" s="121">
        <v>57.28122311779903</v>
      </c>
      <c r="AA1109" s="121">
        <v>-57.28122311779903</v>
      </c>
      <c r="AB1109" s="122"/>
      <c r="AC1109" s="106">
        <v>5.992350191245218E-2</v>
      </c>
      <c r="AD1109" s="123">
        <v>45.434793747807696</v>
      </c>
      <c r="AE1109" s="124">
        <v>59.032408930538097</v>
      </c>
      <c r="AF1109" s="124">
        <v>-59.032408930538097</v>
      </c>
    </row>
    <row r="1110" spans="1:32">
      <c r="A1110" s="49">
        <v>1106</v>
      </c>
      <c r="B1110" s="93">
        <v>4.4579533941236073E-2</v>
      </c>
      <c r="C1110" s="94">
        <v>5.992350191245218E-2</v>
      </c>
      <c r="D1110" s="95">
        <v>0</v>
      </c>
      <c r="E1110" s="59">
        <v>1.1812830302595225</v>
      </c>
      <c r="F1110" s="96">
        <f t="shared" si="136"/>
        <v>-1.1812830302595225</v>
      </c>
      <c r="G1110" s="97">
        <f t="shared" si="137"/>
        <v>44.253510717548174</v>
      </c>
      <c r="H1110" s="98">
        <v>1107</v>
      </c>
      <c r="I1110" s="99">
        <f t="shared" si="138"/>
        <v>1.39542959757912</v>
      </c>
      <c r="J1110" s="99">
        <f t="shared" si="139"/>
        <v>1301.7811916252128</v>
      </c>
      <c r="K1110" s="100">
        <f t="shared" si="140"/>
        <v>36.080204983137399</v>
      </c>
      <c r="L1110" s="101">
        <f t="shared" si="141"/>
        <v>29.524230150845948</v>
      </c>
      <c r="M1110" s="102">
        <f t="shared" si="142"/>
        <v>59.048460301691897</v>
      </c>
      <c r="N1110" s="102">
        <f t="shared" si="143"/>
        <v>-59.048460301691897</v>
      </c>
      <c r="X1110" s="113">
        <v>6.180344478216819E-2</v>
      </c>
      <c r="Y1110" s="121">
        <v>50.739489403688268</v>
      </c>
      <c r="Z1110" s="121">
        <v>57.29044669987254</v>
      </c>
      <c r="AA1110" s="121">
        <v>-57.29044669987254</v>
      </c>
      <c r="AB1110" s="122"/>
      <c r="AC1110" s="106">
        <v>5.992350191245218E-2</v>
      </c>
      <c r="AD1110" s="123">
        <v>44.253510717548174</v>
      </c>
      <c r="AE1110" s="124">
        <v>59.048460301691897</v>
      </c>
      <c r="AF1110" s="124">
        <v>-59.048460301691897</v>
      </c>
    </row>
    <row r="1111" spans="1:32">
      <c r="A1111" s="49">
        <v>1105</v>
      </c>
      <c r="B1111" s="93">
        <v>4.5592705167173259E-2</v>
      </c>
      <c r="C1111" s="94">
        <v>5.992350191245218E-2</v>
      </c>
      <c r="D1111" s="95">
        <v>0</v>
      </c>
      <c r="E1111" s="59">
        <v>1.2136781099010205</v>
      </c>
      <c r="F1111" s="96">
        <f t="shared" si="136"/>
        <v>-1.2136781099010205</v>
      </c>
      <c r="G1111" s="97">
        <f t="shared" si="137"/>
        <v>43.039832607647156</v>
      </c>
      <c r="H1111" s="98">
        <v>1108</v>
      </c>
      <c r="I1111" s="99">
        <f t="shared" si="138"/>
        <v>1.4730145544529136</v>
      </c>
      <c r="J1111" s="99">
        <f t="shared" si="139"/>
        <v>1303.2542061796657</v>
      </c>
      <c r="K1111" s="100">
        <f t="shared" si="140"/>
        <v>36.100612268764444</v>
      </c>
      <c r="L1111" s="101">
        <f t="shared" si="141"/>
        <v>29.532681537125043</v>
      </c>
      <c r="M1111" s="102">
        <f t="shared" si="142"/>
        <v>59.065363074250087</v>
      </c>
      <c r="N1111" s="102">
        <f t="shared" si="143"/>
        <v>-59.065363074250087</v>
      </c>
      <c r="X1111" s="113">
        <v>6.231003039513678E-2</v>
      </c>
      <c r="Y1111" s="121">
        <v>50.471326893043027</v>
      </c>
      <c r="Z1111" s="121">
        <v>57.291472456119621</v>
      </c>
      <c r="AA1111" s="121">
        <v>-57.291472456119621</v>
      </c>
      <c r="AB1111" s="122"/>
      <c r="AC1111" s="106">
        <v>5.992350191245218E-2</v>
      </c>
      <c r="AD1111" s="123">
        <v>43.039832607647156</v>
      </c>
      <c r="AE1111" s="124">
        <v>59.065363074250087</v>
      </c>
      <c r="AF1111" s="124">
        <v>-59.065363074250087</v>
      </c>
    </row>
    <row r="1112" spans="1:32">
      <c r="A1112" s="49">
        <v>1108</v>
      </c>
      <c r="B1112" s="93">
        <v>4.6099290780141848E-2</v>
      </c>
      <c r="C1112" s="94">
        <v>5.992350191245218E-2</v>
      </c>
      <c r="D1112" s="95">
        <v>0</v>
      </c>
      <c r="E1112" s="59">
        <v>1.22993097647719</v>
      </c>
      <c r="F1112" s="96">
        <f t="shared" si="136"/>
        <v>-1.22993097647719</v>
      </c>
      <c r="G1112" s="97">
        <f t="shared" si="137"/>
        <v>41.809901631169964</v>
      </c>
      <c r="H1112" s="98">
        <v>1109</v>
      </c>
      <c r="I1112" s="99">
        <f t="shared" si="138"/>
        <v>1.5127302068981341</v>
      </c>
      <c r="J1112" s="99">
        <f t="shared" si="139"/>
        <v>1304.7669363865639</v>
      </c>
      <c r="K1112" s="100">
        <f t="shared" si="140"/>
        <v>36.121557779068219</v>
      </c>
      <c r="L1112" s="101">
        <f t="shared" si="141"/>
        <v>29.541338872449838</v>
      </c>
      <c r="M1112" s="102">
        <f t="shared" si="142"/>
        <v>59.082677744899676</v>
      </c>
      <c r="N1112" s="102">
        <f t="shared" si="143"/>
        <v>-59.082677744899676</v>
      </c>
      <c r="X1112" s="113">
        <v>6.2816616008105369E-2</v>
      </c>
      <c r="Y1112" s="121">
        <v>55.144563292760992</v>
      </c>
      <c r="Z1112" s="121">
        <v>57.597928645275523</v>
      </c>
      <c r="AA1112" s="121">
        <v>-57.597928645275523</v>
      </c>
      <c r="AB1112" s="122"/>
      <c r="AC1112" s="106">
        <v>5.992350191245218E-2</v>
      </c>
      <c r="AD1112" s="123">
        <v>41.809901631169964</v>
      </c>
      <c r="AE1112" s="124">
        <v>59.082677744899676</v>
      </c>
      <c r="AF1112" s="124">
        <v>-59.082677744899676</v>
      </c>
    </row>
    <row r="1113" spans="1:32">
      <c r="A1113" s="49">
        <v>1110</v>
      </c>
      <c r="B1113" s="120">
        <v>1.0131712259371835E-3</v>
      </c>
      <c r="C1113" s="94">
        <v>6.0284742881427968E-2</v>
      </c>
      <c r="D1113" s="95">
        <v>0</v>
      </c>
      <c r="E1113" s="59">
        <v>1.2500548171467545E-2</v>
      </c>
      <c r="F1113" s="96">
        <f t="shared" si="136"/>
        <v>-1.2500548171467545E-2</v>
      </c>
      <c r="G1113" s="97">
        <f t="shared" si="137"/>
        <v>41.797401082998498</v>
      </c>
      <c r="H1113" s="98">
        <v>1110</v>
      </c>
      <c r="I1113" s="99">
        <f t="shared" si="138"/>
        <v>1.5626370458718058E-4</v>
      </c>
      <c r="J1113" s="99">
        <f t="shared" si="139"/>
        <v>1304.7670926502685</v>
      </c>
      <c r="K1113" s="100">
        <f t="shared" si="140"/>
        <v>36.121559942093704</v>
      </c>
      <c r="L1113" s="101">
        <f t="shared" si="141"/>
        <v>29.541339765598394</v>
      </c>
      <c r="M1113" s="102">
        <f t="shared" si="142"/>
        <v>59.082679531196789</v>
      </c>
      <c r="N1113" s="102">
        <f t="shared" si="143"/>
        <v>-59.082679531196789</v>
      </c>
      <c r="X1113" s="103">
        <v>6.2816616008105369E-2</v>
      </c>
      <c r="Y1113" s="121">
        <v>54.120602118007639</v>
      </c>
      <c r="Z1113" s="121">
        <v>57.612389155129492</v>
      </c>
      <c r="AA1113" s="121">
        <v>-57.612389155129492</v>
      </c>
      <c r="AB1113" s="122"/>
      <c r="AC1113" s="106">
        <v>6.0284742881427968E-2</v>
      </c>
      <c r="AD1113" s="123">
        <v>41.797401082998498</v>
      </c>
      <c r="AE1113" s="124">
        <v>59.082679531196789</v>
      </c>
      <c r="AF1113" s="124">
        <v>-59.082679531196789</v>
      </c>
    </row>
    <row r="1114" spans="1:32">
      <c r="A1114" s="49">
        <v>1111</v>
      </c>
      <c r="B1114" s="120">
        <v>2.1276595744680851E-2</v>
      </c>
      <c r="C1114" s="94">
        <v>6.0284742881427968E-2</v>
      </c>
      <c r="D1114" s="95">
        <v>0</v>
      </c>
      <c r="E1114" s="59">
        <v>0.48832200316591956</v>
      </c>
      <c r="F1114" s="96">
        <f t="shared" si="136"/>
        <v>-0.48832200316591956</v>
      </c>
      <c r="G1114" s="97">
        <f t="shared" si="137"/>
        <v>41.309079079832578</v>
      </c>
      <c r="H1114" s="98">
        <v>1111</v>
      </c>
      <c r="I1114" s="99">
        <f t="shared" si="138"/>
        <v>0.23845837877597637</v>
      </c>
      <c r="J1114" s="99">
        <f t="shared" si="139"/>
        <v>1305.0055510290445</v>
      </c>
      <c r="K1114" s="100">
        <f t="shared" si="140"/>
        <v>36.124860567606966</v>
      </c>
      <c r="L1114" s="101">
        <f t="shared" si="141"/>
        <v>29.542702434221642</v>
      </c>
      <c r="M1114" s="102">
        <f t="shared" si="142"/>
        <v>59.085404868443284</v>
      </c>
      <c r="N1114" s="102">
        <f t="shared" si="143"/>
        <v>-59.085404868443284</v>
      </c>
      <c r="X1114" s="103">
        <v>6.2816616008105369E-2</v>
      </c>
      <c r="Y1114" s="121">
        <v>52.223475682752238</v>
      </c>
      <c r="Z1114" s="121">
        <v>57.661851733697191</v>
      </c>
      <c r="AA1114" s="121">
        <v>-57.661851733697191</v>
      </c>
      <c r="AB1114" s="122"/>
      <c r="AC1114" s="106">
        <v>6.0284742881427968E-2</v>
      </c>
      <c r="AD1114" s="123">
        <v>41.309079079832578</v>
      </c>
      <c r="AE1114" s="124">
        <v>59.085404868443284</v>
      </c>
      <c r="AF1114" s="124">
        <v>-59.085404868443284</v>
      </c>
    </row>
    <row r="1115" spans="1:32">
      <c r="A1115" s="49">
        <v>1113</v>
      </c>
      <c r="B1115" s="93">
        <v>9.6251266464032429E-3</v>
      </c>
      <c r="C1115" s="94">
        <v>6.0759314350474575E-2</v>
      </c>
      <c r="D1115" s="95">
        <v>1</v>
      </c>
      <c r="E1115" s="59">
        <v>0.18944191959320872</v>
      </c>
      <c r="F1115" s="96">
        <f t="shared" si="136"/>
        <v>0.81055808040679134</v>
      </c>
      <c r="G1115" s="97">
        <f t="shared" si="137"/>
        <v>42.119637160239371</v>
      </c>
      <c r="H1115" s="98">
        <v>1112</v>
      </c>
      <c r="I1115" s="99">
        <f t="shared" si="138"/>
        <v>0.65700440171274244</v>
      </c>
      <c r="J1115" s="99">
        <f t="shared" si="139"/>
        <v>1305.6625554307573</v>
      </c>
      <c r="K1115" s="100">
        <f t="shared" si="140"/>
        <v>36.133952944990078</v>
      </c>
      <c r="L1115" s="101">
        <f t="shared" si="141"/>
        <v>29.546454029026993</v>
      </c>
      <c r="M1115" s="102">
        <f t="shared" si="142"/>
        <v>59.092908058053986</v>
      </c>
      <c r="N1115" s="102">
        <f t="shared" si="143"/>
        <v>-59.092908058053986</v>
      </c>
      <c r="X1115" s="113">
        <v>6.3323201621073966E-2</v>
      </c>
      <c r="Y1115" s="121">
        <v>52.768134861305917</v>
      </c>
      <c r="Z1115" s="121">
        <v>57.665916603824442</v>
      </c>
      <c r="AA1115" s="121">
        <v>-57.665916603824442</v>
      </c>
      <c r="AB1115" s="122"/>
      <c r="AC1115" s="106">
        <v>6.0759314350474575E-2</v>
      </c>
      <c r="AD1115" s="123">
        <v>42.119637160239371</v>
      </c>
      <c r="AE1115" s="124">
        <v>59.092908058053986</v>
      </c>
      <c r="AF1115" s="124">
        <v>-59.092908058053986</v>
      </c>
    </row>
    <row r="1116" spans="1:32">
      <c r="A1116" s="49">
        <v>1112</v>
      </c>
      <c r="B1116" s="120">
        <v>2.0263424518743672E-2</v>
      </c>
      <c r="C1116" s="94">
        <v>6.0759314350474575E-2</v>
      </c>
      <c r="D1116" s="95">
        <v>1</v>
      </c>
      <c r="E1116" s="59">
        <v>0.46418835277388282</v>
      </c>
      <c r="F1116" s="96">
        <f t="shared" si="136"/>
        <v>0.53581164722611718</v>
      </c>
      <c r="G1116" s="97">
        <f t="shared" si="137"/>
        <v>42.65544880746549</v>
      </c>
      <c r="H1116" s="98">
        <v>1113</v>
      </c>
      <c r="I1116" s="99">
        <f t="shared" si="138"/>
        <v>0.28709412130316503</v>
      </c>
      <c r="J1116" s="99">
        <f t="shared" si="139"/>
        <v>1305.9496495520605</v>
      </c>
      <c r="K1116" s="100">
        <f t="shared" si="140"/>
        <v>36.137925363142536</v>
      </c>
      <c r="L1116" s="101">
        <f t="shared" si="141"/>
        <v>29.548092066403175</v>
      </c>
      <c r="M1116" s="102">
        <f t="shared" si="142"/>
        <v>59.09618413280635</v>
      </c>
      <c r="N1116" s="102">
        <f t="shared" si="143"/>
        <v>-59.09618413280635</v>
      </c>
      <c r="X1116" s="113">
        <v>6.3323201621073966E-2</v>
      </c>
      <c r="Y1116" s="121">
        <v>52.300556731891085</v>
      </c>
      <c r="Z1116" s="121">
        <v>57.668911177670168</v>
      </c>
      <c r="AA1116" s="121">
        <v>-57.668911177670168</v>
      </c>
      <c r="AB1116" s="122"/>
      <c r="AC1116" s="106">
        <v>6.0759314350474575E-2</v>
      </c>
      <c r="AD1116" s="123">
        <v>42.65544880746549</v>
      </c>
      <c r="AE1116" s="124">
        <v>59.09618413280635</v>
      </c>
      <c r="AF1116" s="124">
        <v>-59.09618413280635</v>
      </c>
    </row>
    <row r="1117" spans="1:32">
      <c r="A1117" s="49">
        <v>1119</v>
      </c>
      <c r="B1117" s="120">
        <v>2.1783181357649443E-2</v>
      </c>
      <c r="C1117" s="94">
        <v>6.0759314350474575E-2</v>
      </c>
      <c r="D1117" s="95">
        <v>0</v>
      </c>
      <c r="E1117" s="59">
        <v>0.50641420349858524</v>
      </c>
      <c r="F1117" s="96">
        <f t="shared" si="136"/>
        <v>-0.50641420349858524</v>
      </c>
      <c r="G1117" s="97">
        <f t="shared" si="137"/>
        <v>42.149034603966903</v>
      </c>
      <c r="H1117" s="98">
        <v>1114</v>
      </c>
      <c r="I1117" s="99">
        <f t="shared" si="138"/>
        <v>0.25645534550510651</v>
      </c>
      <c r="J1117" s="99">
        <f t="shared" si="139"/>
        <v>1306.2061048975656</v>
      </c>
      <c r="K1117" s="100">
        <f t="shared" si="140"/>
        <v>36.141473474355827</v>
      </c>
      <c r="L1117" s="101">
        <f t="shared" si="141"/>
        <v>29.54955461648856</v>
      </c>
      <c r="M1117" s="102">
        <f t="shared" si="142"/>
        <v>59.099109232977121</v>
      </c>
      <c r="N1117" s="102">
        <f t="shared" si="143"/>
        <v>-59.099109232977121</v>
      </c>
      <c r="X1117" s="113">
        <v>6.3323201621073966E-2</v>
      </c>
      <c r="Y1117" s="121">
        <v>51.479116699452554</v>
      </c>
      <c r="Z1117" s="121">
        <v>57.678147156150203</v>
      </c>
      <c r="AA1117" s="121">
        <v>-57.678147156150203</v>
      </c>
      <c r="AB1117" s="122"/>
      <c r="AC1117" s="106">
        <v>6.0759314350474575E-2</v>
      </c>
      <c r="AD1117" s="123">
        <v>42.149034603966903</v>
      </c>
      <c r="AE1117" s="124">
        <v>59.099109232977121</v>
      </c>
      <c r="AF1117" s="124">
        <v>-59.099109232977121</v>
      </c>
    </row>
    <row r="1118" spans="1:32">
      <c r="A1118" s="49">
        <v>1117</v>
      </c>
      <c r="B1118" s="120">
        <v>3.1914893617021281E-2</v>
      </c>
      <c r="C1118" s="94">
        <v>6.0759314350474575E-2</v>
      </c>
      <c r="D1118" s="95">
        <v>2</v>
      </c>
      <c r="E1118" s="59">
        <v>0.80203616351951368</v>
      </c>
      <c r="F1118" s="96">
        <f t="shared" si="136"/>
        <v>1.1979638364804863</v>
      </c>
      <c r="G1118" s="97">
        <f t="shared" si="137"/>
        <v>43.346998440447393</v>
      </c>
      <c r="H1118" s="98">
        <v>1115</v>
      </c>
      <c r="I1118" s="99">
        <f t="shared" si="138"/>
        <v>1.4351173535150454</v>
      </c>
      <c r="J1118" s="99">
        <f t="shared" si="139"/>
        <v>1307.6412222510808</v>
      </c>
      <c r="K1118" s="100">
        <f t="shared" si="140"/>
        <v>36.16132218615742</v>
      </c>
      <c r="L1118" s="101">
        <f t="shared" si="141"/>
        <v>29.557727250130089</v>
      </c>
      <c r="M1118" s="102">
        <f t="shared" si="142"/>
        <v>59.115454500260178</v>
      </c>
      <c r="N1118" s="102">
        <f t="shared" si="143"/>
        <v>-59.115454500260178</v>
      </c>
      <c r="X1118" s="113">
        <v>6.3323201621073966E-2</v>
      </c>
      <c r="Y1118" s="121">
        <v>51.814230172848305</v>
      </c>
      <c r="Z1118" s="121">
        <v>57.679683380194945</v>
      </c>
      <c r="AA1118" s="121">
        <v>-57.679683380194945</v>
      </c>
      <c r="AB1118" s="122"/>
      <c r="AC1118" s="106">
        <v>6.0759314350474575E-2</v>
      </c>
      <c r="AD1118" s="123">
        <v>43.346998440447393</v>
      </c>
      <c r="AE1118" s="124">
        <v>59.115454500260178</v>
      </c>
      <c r="AF1118" s="124">
        <v>-59.115454500260178</v>
      </c>
    </row>
    <row r="1119" spans="1:32">
      <c r="A1119" s="49">
        <v>1116</v>
      </c>
      <c r="B1119" s="120">
        <v>3.3434650455927056E-2</v>
      </c>
      <c r="C1119" s="94">
        <v>6.0759314350474575E-2</v>
      </c>
      <c r="D1119" s="95">
        <v>0</v>
      </c>
      <c r="E1119" s="59">
        <v>0.84823493844067943</v>
      </c>
      <c r="F1119" s="96">
        <f t="shared" si="136"/>
        <v>-0.84823493844067943</v>
      </c>
      <c r="G1119" s="97">
        <f t="shared" si="137"/>
        <v>42.498763502006717</v>
      </c>
      <c r="H1119" s="98">
        <v>1116</v>
      </c>
      <c r="I1119" s="99">
        <f t="shared" si="138"/>
        <v>0.71950251079146321</v>
      </c>
      <c r="J1119" s="99">
        <f t="shared" si="139"/>
        <v>1308.3607247618722</v>
      </c>
      <c r="K1119" s="100">
        <f t="shared" si="140"/>
        <v>36.171269327490741</v>
      </c>
      <c r="L1119" s="101">
        <f t="shared" si="141"/>
        <v>29.561817131441952</v>
      </c>
      <c r="M1119" s="102">
        <f t="shared" si="142"/>
        <v>59.123634262883904</v>
      </c>
      <c r="N1119" s="102">
        <f t="shared" si="143"/>
        <v>-59.123634262883904</v>
      </c>
      <c r="X1119" s="113">
        <v>6.3323201621073966E-2</v>
      </c>
      <c r="Y1119" s="121">
        <v>49.149343646244056</v>
      </c>
      <c r="Z1119" s="121">
        <v>57.776297061976884</v>
      </c>
      <c r="AA1119" s="121">
        <v>-57.776297061976884</v>
      </c>
      <c r="AB1119" s="122"/>
      <c r="AC1119" s="106">
        <v>6.0759314350474575E-2</v>
      </c>
      <c r="AD1119" s="123">
        <v>42.498763502006717</v>
      </c>
      <c r="AE1119" s="124">
        <v>59.123634262883904</v>
      </c>
      <c r="AF1119" s="124">
        <v>-59.123634262883904</v>
      </c>
    </row>
    <row r="1120" spans="1:32">
      <c r="A1120" s="49">
        <v>1121</v>
      </c>
      <c r="B1120" s="93">
        <v>4.5086119554204662E-2</v>
      </c>
      <c r="C1120" s="94">
        <v>6.0759314350474575E-2</v>
      </c>
      <c r="D1120" s="95">
        <v>0</v>
      </c>
      <c r="E1120" s="59">
        <v>1.2157202789496173</v>
      </c>
      <c r="F1120" s="96">
        <f t="shared" si="136"/>
        <v>-1.2157202789496173</v>
      </c>
      <c r="G1120" s="97">
        <f t="shared" si="137"/>
        <v>41.283043223057099</v>
      </c>
      <c r="H1120" s="98">
        <v>1117</v>
      </c>
      <c r="I1120" s="99">
        <f t="shared" si="138"/>
        <v>1.4779757966493354</v>
      </c>
      <c r="J1120" s="99">
        <f t="shared" si="139"/>
        <v>1309.8387005585216</v>
      </c>
      <c r="K1120" s="100">
        <f t="shared" si="140"/>
        <v>36.191693806155598</v>
      </c>
      <c r="L1120" s="101">
        <f t="shared" si="141"/>
        <v>29.570202703855255</v>
      </c>
      <c r="M1120" s="102">
        <f t="shared" si="142"/>
        <v>59.14040540771051</v>
      </c>
      <c r="N1120" s="102">
        <f t="shared" si="143"/>
        <v>-59.14040540771051</v>
      </c>
      <c r="X1120" s="113">
        <v>6.3829787234042562E-2</v>
      </c>
      <c r="Y1120" s="121">
        <v>48.768639467015625</v>
      </c>
      <c r="Z1120" s="121">
        <v>57.778257923670886</v>
      </c>
      <c r="AA1120" s="121">
        <v>-57.778257923670886</v>
      </c>
      <c r="AB1120" s="122"/>
      <c r="AC1120" s="106">
        <v>6.0759314350474575E-2</v>
      </c>
      <c r="AD1120" s="123">
        <v>41.283043223057099</v>
      </c>
      <c r="AE1120" s="124">
        <v>59.14040540771051</v>
      </c>
      <c r="AF1120" s="124">
        <v>-59.14040540771051</v>
      </c>
    </row>
    <row r="1121" spans="1:32">
      <c r="A1121" s="49">
        <v>1115</v>
      </c>
      <c r="B1121" s="120">
        <v>4.6099290780141848E-2</v>
      </c>
      <c r="C1121" s="94">
        <v>6.0759314350474575E-2</v>
      </c>
      <c r="D1121" s="95">
        <v>2</v>
      </c>
      <c r="E1121" s="59">
        <v>1.2486843064473294</v>
      </c>
      <c r="F1121" s="96">
        <f t="shared" si="136"/>
        <v>0.75131569355267058</v>
      </c>
      <c r="G1121" s="97">
        <f t="shared" si="137"/>
        <v>42.034358916609769</v>
      </c>
      <c r="H1121" s="98">
        <v>1118</v>
      </c>
      <c r="I1121" s="99">
        <f t="shared" si="138"/>
        <v>0.56447527137853037</v>
      </c>
      <c r="J1121" s="99">
        <f t="shared" si="139"/>
        <v>1310.4031758299002</v>
      </c>
      <c r="K1121" s="100">
        <f t="shared" si="140"/>
        <v>36.19949137529283</v>
      </c>
      <c r="L1121" s="101">
        <f t="shared" si="141"/>
        <v>29.573399785319705</v>
      </c>
      <c r="M1121" s="102">
        <f t="shared" si="142"/>
        <v>59.146799570639409</v>
      </c>
      <c r="N1121" s="102">
        <f t="shared" si="143"/>
        <v>-59.146799570639409</v>
      </c>
      <c r="X1121" s="113">
        <v>6.3829787234042562E-2</v>
      </c>
      <c r="Y1121" s="121">
        <v>49.063962356345904</v>
      </c>
      <c r="Z1121" s="121">
        <v>57.779437669937586</v>
      </c>
      <c r="AA1121" s="121">
        <v>-57.779437669937586</v>
      </c>
      <c r="AB1121" s="122"/>
      <c r="AC1121" s="106">
        <v>6.0759314350474575E-2</v>
      </c>
      <c r="AD1121" s="123">
        <v>42.034358916609769</v>
      </c>
      <c r="AE1121" s="124">
        <v>59.146799570639409</v>
      </c>
      <c r="AF1121" s="124">
        <v>-59.146799570639409</v>
      </c>
    </row>
    <row r="1122" spans="1:32">
      <c r="A1122" s="49">
        <v>1114</v>
      </c>
      <c r="B1122" s="120">
        <v>4.7619047619047623E-2</v>
      </c>
      <c r="C1122" s="94">
        <v>6.0759314350474575E-2</v>
      </c>
      <c r="D1122" s="95">
        <v>1</v>
      </c>
      <c r="E1122" s="59">
        <v>1.2984071269906639</v>
      </c>
      <c r="F1122" s="96">
        <f t="shared" si="136"/>
        <v>-0.29840712699066385</v>
      </c>
      <c r="G1122" s="97">
        <f t="shared" si="137"/>
        <v>41.735951789619108</v>
      </c>
      <c r="H1122" s="98">
        <v>1119</v>
      </c>
      <c r="I1122" s="99">
        <f t="shared" si="138"/>
        <v>8.9046813438822175E-2</v>
      </c>
      <c r="J1122" s="99">
        <f t="shared" si="139"/>
        <v>1310.4922226433391</v>
      </c>
      <c r="K1122" s="100">
        <f t="shared" si="140"/>
        <v>36.200721300042339</v>
      </c>
      <c r="L1122" s="101">
        <f t="shared" si="141"/>
        <v>29.573903848404143</v>
      </c>
      <c r="M1122" s="102">
        <f t="shared" si="142"/>
        <v>59.147807696808286</v>
      </c>
      <c r="N1122" s="102">
        <f t="shared" si="143"/>
        <v>-59.147807696808286</v>
      </c>
      <c r="X1122" s="113">
        <v>6.3829787234042562E-2</v>
      </c>
      <c r="Y1122" s="121">
        <v>49.082663958031844</v>
      </c>
      <c r="Z1122" s="121">
        <v>57.779442400609724</v>
      </c>
      <c r="AA1122" s="121">
        <v>-57.779442400609724</v>
      </c>
      <c r="AB1122" s="122"/>
      <c r="AC1122" s="106">
        <v>6.0759314350474575E-2</v>
      </c>
      <c r="AD1122" s="123">
        <v>41.735951789619108</v>
      </c>
      <c r="AE1122" s="124">
        <v>59.147807696808286</v>
      </c>
      <c r="AF1122" s="124">
        <v>-59.147807696808286</v>
      </c>
    </row>
    <row r="1123" spans="1:32">
      <c r="A1123" s="49">
        <v>1118</v>
      </c>
      <c r="B1123" s="120">
        <v>4.7619047619047623E-2</v>
      </c>
      <c r="C1123" s="94">
        <v>6.0759314350474575E-2</v>
      </c>
      <c r="D1123" s="95">
        <v>0</v>
      </c>
      <c r="E1123" s="59">
        <v>1.2984071269906639</v>
      </c>
      <c r="F1123" s="96">
        <f t="shared" si="136"/>
        <v>-1.2984071269906639</v>
      </c>
      <c r="G1123" s="97">
        <f t="shared" si="137"/>
        <v>40.437544662628447</v>
      </c>
      <c r="H1123" s="98">
        <v>1120</v>
      </c>
      <c r="I1123" s="99">
        <f t="shared" si="138"/>
        <v>1.68586106742015</v>
      </c>
      <c r="J1123" s="99">
        <f t="shared" si="139"/>
        <v>1312.1780837107592</v>
      </c>
      <c r="K1123" s="100">
        <f t="shared" si="140"/>
        <v>36.223998726131263</v>
      </c>
      <c r="L1123" s="101">
        <f t="shared" si="141"/>
        <v>29.583432466368404</v>
      </c>
      <c r="M1123" s="102">
        <f t="shared" si="142"/>
        <v>59.166864932736807</v>
      </c>
      <c r="N1123" s="102">
        <f t="shared" si="143"/>
        <v>-59.166864932736807</v>
      </c>
      <c r="X1123" s="113">
        <v>6.3829787234042562E-2</v>
      </c>
      <c r="Y1123" s="121">
        <v>49.087420641797635</v>
      </c>
      <c r="Z1123" s="121">
        <v>57.779442706646542</v>
      </c>
      <c r="AA1123" s="121">
        <v>-57.779442706646542</v>
      </c>
      <c r="AB1123" s="122"/>
      <c r="AC1123" s="106">
        <v>6.0759314350474575E-2</v>
      </c>
      <c r="AD1123" s="123">
        <v>40.437544662628447</v>
      </c>
      <c r="AE1123" s="124">
        <v>59.166864932736807</v>
      </c>
      <c r="AF1123" s="124">
        <v>-59.166864932736807</v>
      </c>
    </row>
    <row r="1124" spans="1:32">
      <c r="A1124" s="49">
        <v>1120</v>
      </c>
      <c r="B1124" s="120">
        <v>4.7619047619047623E-2</v>
      </c>
      <c r="C1124" s="94">
        <v>6.0759314350474575E-2</v>
      </c>
      <c r="D1124" s="95">
        <v>0</v>
      </c>
      <c r="E1124" s="59">
        <v>1.2984071269906639</v>
      </c>
      <c r="F1124" s="96">
        <f t="shared" si="136"/>
        <v>-1.2984071269906639</v>
      </c>
      <c r="G1124" s="97">
        <f t="shared" si="137"/>
        <v>39.139137535637786</v>
      </c>
      <c r="H1124" s="98">
        <v>1121</v>
      </c>
      <c r="I1124" s="99">
        <f t="shared" si="138"/>
        <v>1.68586106742015</v>
      </c>
      <c r="J1124" s="99">
        <f t="shared" si="139"/>
        <v>1313.8639447781793</v>
      </c>
      <c r="K1124" s="100">
        <f t="shared" si="140"/>
        <v>36.247261203823101</v>
      </c>
      <c r="L1124" s="101">
        <f t="shared" si="141"/>
        <v>29.592933640925434</v>
      </c>
      <c r="M1124" s="102">
        <f t="shared" si="142"/>
        <v>59.185867281850868</v>
      </c>
      <c r="N1124" s="102">
        <f t="shared" si="143"/>
        <v>-59.185867281850868</v>
      </c>
      <c r="X1124" s="113">
        <v>6.4336372847011145E-2</v>
      </c>
      <c r="Y1124" s="121">
        <v>49.755132051855746</v>
      </c>
      <c r="Z1124" s="121">
        <v>57.785470998528069</v>
      </c>
      <c r="AA1124" s="121">
        <v>-57.785470998528069</v>
      </c>
      <c r="AB1124" s="122"/>
      <c r="AC1124" s="106">
        <v>6.0759314350474575E-2</v>
      </c>
      <c r="AD1124" s="123">
        <v>39.139137535637786</v>
      </c>
      <c r="AE1124" s="124">
        <v>59.185867281850868</v>
      </c>
      <c r="AF1124" s="124">
        <v>-59.185867281850868</v>
      </c>
    </row>
    <row r="1125" spans="1:32">
      <c r="A1125" s="49">
        <v>1125</v>
      </c>
      <c r="B1125" s="93">
        <v>1.7223910840932121E-2</v>
      </c>
      <c r="C1125" s="94">
        <v>6.1839495679274686E-2</v>
      </c>
      <c r="D1125" s="95">
        <v>0</v>
      </c>
      <c r="E1125" s="59">
        <v>0.38887473305462189</v>
      </c>
      <c r="F1125" s="96">
        <f t="shared" si="136"/>
        <v>-0.38887473305462189</v>
      </c>
      <c r="G1125" s="97">
        <f t="shared" si="137"/>
        <v>38.750262802583165</v>
      </c>
      <c r="H1125" s="98">
        <v>1122</v>
      </c>
      <c r="I1125" s="99">
        <f t="shared" si="138"/>
        <v>0.15122355800830342</v>
      </c>
      <c r="J1125" s="99">
        <f t="shared" si="139"/>
        <v>1314.0151683361876</v>
      </c>
      <c r="K1125" s="100">
        <f t="shared" si="140"/>
        <v>36.249347143585737</v>
      </c>
      <c r="L1125" s="101">
        <f t="shared" si="141"/>
        <v>29.59378456618192</v>
      </c>
      <c r="M1125" s="102">
        <f t="shared" si="142"/>
        <v>59.187569132363841</v>
      </c>
      <c r="N1125" s="102">
        <f t="shared" si="143"/>
        <v>-59.187569132363841</v>
      </c>
      <c r="X1125" s="113">
        <v>6.4336372847011145E-2</v>
      </c>
      <c r="Y1125" s="121">
        <v>51.052277687297128</v>
      </c>
      <c r="Z1125" s="121">
        <v>57.808184557158221</v>
      </c>
      <c r="AA1125" s="121">
        <v>-57.808184557158221</v>
      </c>
      <c r="AB1125" s="122"/>
      <c r="AC1125" s="106">
        <v>6.1839495679274686E-2</v>
      </c>
      <c r="AD1125" s="123">
        <v>38.750262802583165</v>
      </c>
      <c r="AE1125" s="124">
        <v>59.187569132363841</v>
      </c>
      <c r="AF1125" s="124">
        <v>-59.187569132363841</v>
      </c>
    </row>
    <row r="1126" spans="1:32">
      <c r="A1126" s="49">
        <v>1122</v>
      </c>
      <c r="B1126" s="93">
        <v>2.5329280648429587E-2</v>
      </c>
      <c r="C1126" s="94">
        <v>6.1839495679274686E-2</v>
      </c>
      <c r="D1126" s="95">
        <v>2</v>
      </c>
      <c r="E1126" s="59">
        <v>0.61865261503973901</v>
      </c>
      <c r="F1126" s="96">
        <f t="shared" si="136"/>
        <v>1.3813473849602609</v>
      </c>
      <c r="G1126" s="97">
        <f t="shared" si="137"/>
        <v>40.13161018754343</v>
      </c>
      <c r="H1126" s="98">
        <v>1123</v>
      </c>
      <c r="I1126" s="99">
        <f t="shared" si="138"/>
        <v>1.9081205979365512</v>
      </c>
      <c r="J1126" s="99">
        <f t="shared" si="139"/>
        <v>1315.9232889341242</v>
      </c>
      <c r="K1126" s="100">
        <f t="shared" si="140"/>
        <v>36.275656974534925</v>
      </c>
      <c r="L1126" s="101">
        <f t="shared" si="141"/>
        <v>29.604502493175008</v>
      </c>
      <c r="M1126" s="102">
        <f t="shared" si="142"/>
        <v>59.209004986350017</v>
      </c>
      <c r="N1126" s="102">
        <f t="shared" si="143"/>
        <v>-59.209004986350017</v>
      </c>
      <c r="X1126" s="113">
        <v>6.4842958459979741E-2</v>
      </c>
      <c r="Y1126" s="121">
        <v>50.377524739749916</v>
      </c>
      <c r="Z1126" s="121">
        <v>57.814320544127987</v>
      </c>
      <c r="AA1126" s="121">
        <v>-57.814320544127987</v>
      </c>
      <c r="AB1126" s="122"/>
      <c r="AC1126" s="106">
        <v>6.1839495679274686E-2</v>
      </c>
      <c r="AD1126" s="123">
        <v>40.13161018754343</v>
      </c>
      <c r="AE1126" s="124">
        <v>59.209004986350017</v>
      </c>
      <c r="AF1126" s="124">
        <v>-59.209004986350017</v>
      </c>
    </row>
    <row r="1127" spans="1:32">
      <c r="A1127" s="49">
        <v>1123</v>
      </c>
      <c r="B1127" s="93">
        <v>4.6605876393110444E-2</v>
      </c>
      <c r="C1127" s="94">
        <v>6.1839495679274686E-2</v>
      </c>
      <c r="D1127" s="95">
        <v>0</v>
      </c>
      <c r="E1127" s="59">
        <v>1.2889987714082307</v>
      </c>
      <c r="F1127" s="96">
        <f t="shared" si="136"/>
        <v>-1.2889987714082307</v>
      </c>
      <c r="G1127" s="97">
        <f t="shared" si="137"/>
        <v>38.842611416135199</v>
      </c>
      <c r="H1127" s="98">
        <v>1124</v>
      </c>
      <c r="I1127" s="99">
        <f t="shared" si="138"/>
        <v>1.6615178326919282</v>
      </c>
      <c r="J1127" s="99">
        <f t="shared" si="139"/>
        <v>1317.5848067668162</v>
      </c>
      <c r="K1127" s="100">
        <f t="shared" si="140"/>
        <v>36.298551028475174</v>
      </c>
      <c r="L1127" s="101">
        <f t="shared" si="141"/>
        <v>29.613806675668318</v>
      </c>
      <c r="M1127" s="102">
        <f t="shared" si="142"/>
        <v>59.227613351336636</v>
      </c>
      <c r="N1127" s="102">
        <f t="shared" si="143"/>
        <v>-59.227613351336636</v>
      </c>
      <c r="X1127" s="113">
        <v>6.4842958459979741E-2</v>
      </c>
      <c r="Y1127" s="121">
        <v>50.204180112159115</v>
      </c>
      <c r="Z1127" s="121">
        <v>57.814725356434593</v>
      </c>
      <c r="AA1127" s="121">
        <v>-57.814725356434593</v>
      </c>
      <c r="AB1127" s="122"/>
      <c r="AC1127" s="106">
        <v>6.1839495679274686E-2</v>
      </c>
      <c r="AD1127" s="123">
        <v>38.842611416135199</v>
      </c>
      <c r="AE1127" s="124">
        <v>59.227613351336636</v>
      </c>
      <c r="AF1127" s="124">
        <v>-59.227613351336636</v>
      </c>
    </row>
    <row r="1128" spans="1:32">
      <c r="A1128" s="49">
        <v>1124</v>
      </c>
      <c r="B1128" s="93">
        <v>4.7112462006079034E-2</v>
      </c>
      <c r="C1128" s="94">
        <v>6.1839495679274686E-2</v>
      </c>
      <c r="D1128" s="95">
        <v>1</v>
      </c>
      <c r="E1128" s="59">
        <v>1.3058846249194316</v>
      </c>
      <c r="F1128" s="96">
        <f t="shared" si="136"/>
        <v>-0.30588462491943158</v>
      </c>
      <c r="G1128" s="97">
        <f t="shared" si="137"/>
        <v>38.53672679121577</v>
      </c>
      <c r="H1128" s="98">
        <v>1125</v>
      </c>
      <c r="I1128" s="99">
        <f t="shared" si="138"/>
        <v>9.3565403762101346E-2</v>
      </c>
      <c r="J1128" s="99">
        <f t="shared" si="139"/>
        <v>1317.6783721705783</v>
      </c>
      <c r="K1128" s="100">
        <f t="shared" si="140"/>
        <v>36.299839836706973</v>
      </c>
      <c r="L1128" s="101">
        <f t="shared" si="141"/>
        <v>29.614329833435068</v>
      </c>
      <c r="M1128" s="102">
        <f t="shared" si="142"/>
        <v>59.228659666870136</v>
      </c>
      <c r="N1128" s="102">
        <f t="shared" si="143"/>
        <v>-59.228659666870136</v>
      </c>
      <c r="X1128" s="113">
        <v>6.5349544072948337E-2</v>
      </c>
      <c r="Y1128" s="121">
        <v>51.344416449087561</v>
      </c>
      <c r="Z1128" s="121">
        <v>57.832222969216247</v>
      </c>
      <c r="AA1128" s="121">
        <v>-57.832222969216247</v>
      </c>
      <c r="AB1128" s="122"/>
      <c r="AC1128" s="106">
        <v>6.1839495679274686E-2</v>
      </c>
      <c r="AD1128" s="123">
        <v>38.53672679121577</v>
      </c>
      <c r="AE1128" s="124">
        <v>59.228659666870136</v>
      </c>
      <c r="AF1128" s="124">
        <v>-59.228659666870136</v>
      </c>
    </row>
    <row r="1129" spans="1:32">
      <c r="A1129" s="49">
        <v>1126</v>
      </c>
      <c r="B1129" s="93">
        <v>4.9138804457953399E-2</v>
      </c>
      <c r="C1129" s="94">
        <v>6.1839495679274686E-2</v>
      </c>
      <c r="D1129" s="95">
        <v>1</v>
      </c>
      <c r="E1129" s="59">
        <v>1.3737954982195932</v>
      </c>
      <c r="F1129" s="96">
        <f t="shared" si="136"/>
        <v>-0.37379549821959324</v>
      </c>
      <c r="G1129" s="97">
        <f t="shared" si="137"/>
        <v>38.162931292996177</v>
      </c>
      <c r="H1129" s="98">
        <v>1126</v>
      </c>
      <c r="I1129" s="99">
        <f t="shared" si="138"/>
        <v>0.13972307448923393</v>
      </c>
      <c r="J1129" s="99">
        <f t="shared" si="139"/>
        <v>1317.8180952450675</v>
      </c>
      <c r="K1129" s="100">
        <f t="shared" si="140"/>
        <v>36.301764354436926</v>
      </c>
      <c r="L1129" s="101">
        <f t="shared" si="141"/>
        <v>29.615110918433629</v>
      </c>
      <c r="M1129" s="102">
        <f t="shared" si="142"/>
        <v>59.230221836867258</v>
      </c>
      <c r="N1129" s="102">
        <f t="shared" si="143"/>
        <v>-59.230221836867258</v>
      </c>
      <c r="X1129" s="113">
        <v>6.5349544072948337E-2</v>
      </c>
      <c r="Y1129" s="121">
        <v>50.643445903688828</v>
      </c>
      <c r="Z1129" s="121">
        <v>57.838826714214868</v>
      </c>
      <c r="AA1129" s="121">
        <v>-57.838826714214868</v>
      </c>
      <c r="AB1129" s="122"/>
      <c r="AC1129" s="106">
        <v>6.1839495679274686E-2</v>
      </c>
      <c r="AD1129" s="123">
        <v>38.162931292996177</v>
      </c>
      <c r="AE1129" s="124">
        <v>59.230221836867258</v>
      </c>
      <c r="AF1129" s="124">
        <v>-59.230221836867258</v>
      </c>
    </row>
    <row r="1130" spans="1:32">
      <c r="A1130" s="49">
        <v>1127</v>
      </c>
      <c r="B1130" s="93">
        <v>5.7244174265450858E-2</v>
      </c>
      <c r="C1130" s="94">
        <v>6.1839495679274686E-2</v>
      </c>
      <c r="D1130" s="95">
        <v>1</v>
      </c>
      <c r="E1130" s="59">
        <v>1.650998205257959</v>
      </c>
      <c r="F1130" s="96">
        <f t="shared" si="136"/>
        <v>-0.65099820525795904</v>
      </c>
      <c r="G1130" s="97">
        <f t="shared" si="137"/>
        <v>37.511933087738221</v>
      </c>
      <c r="H1130" s="98">
        <v>1127</v>
      </c>
      <c r="I1130" s="99">
        <f t="shared" si="138"/>
        <v>0.42379866324908377</v>
      </c>
      <c r="J1130" s="99">
        <f t="shared" si="139"/>
        <v>1318.2418939083166</v>
      </c>
      <c r="K1130" s="100">
        <f t="shared" si="140"/>
        <v>36.307601048655314</v>
      </c>
      <c r="L1130" s="101">
        <f t="shared" si="141"/>
        <v>29.617478903835181</v>
      </c>
      <c r="M1130" s="102">
        <f t="shared" si="142"/>
        <v>59.234957807670362</v>
      </c>
      <c r="N1130" s="102">
        <f t="shared" si="143"/>
        <v>-59.234957807670362</v>
      </c>
      <c r="X1130" s="113">
        <v>6.5349544072948337E-2</v>
      </c>
      <c r="Y1130" s="121">
        <v>49.599226169987006</v>
      </c>
      <c r="Z1130" s="121">
        <v>57.853463508589677</v>
      </c>
      <c r="AA1130" s="121">
        <v>-57.853463508589677</v>
      </c>
      <c r="AB1130" s="122"/>
      <c r="AC1130" s="106">
        <v>6.1839495679274686E-2</v>
      </c>
      <c r="AD1130" s="123">
        <v>37.511933087738221</v>
      </c>
      <c r="AE1130" s="124">
        <v>59.234957807670362</v>
      </c>
      <c r="AF1130" s="124">
        <v>-59.234957807670362</v>
      </c>
    </row>
    <row r="1131" spans="1:32">
      <c r="A1131" s="49">
        <v>1130</v>
      </c>
      <c r="B1131" s="93">
        <v>1.9756838905775079E-2</v>
      </c>
      <c r="C1131" s="94">
        <v>6.1952826179345527E-2</v>
      </c>
      <c r="D1131" s="95">
        <v>0</v>
      </c>
      <c r="E1131" s="59">
        <v>0.45915208518705614</v>
      </c>
      <c r="F1131" s="96">
        <f t="shared" si="136"/>
        <v>-0.45915208518705614</v>
      </c>
      <c r="G1131" s="97">
        <f t="shared" si="137"/>
        <v>37.052781002551164</v>
      </c>
      <c r="H1131" s="98">
        <v>1128</v>
      </c>
      <c r="I1131" s="99">
        <f t="shared" si="138"/>
        <v>0.21082063733162165</v>
      </c>
      <c r="J1131" s="99">
        <f t="shared" si="139"/>
        <v>1318.4527145456482</v>
      </c>
      <c r="K1131" s="100">
        <f t="shared" si="140"/>
        <v>36.310504190187835</v>
      </c>
      <c r="L1131" s="101">
        <f t="shared" si="141"/>
        <v>29.618656225566529</v>
      </c>
      <c r="M1131" s="102">
        <f t="shared" si="142"/>
        <v>59.237312451133057</v>
      </c>
      <c r="N1131" s="102">
        <f t="shared" si="143"/>
        <v>-59.237312451133057</v>
      </c>
      <c r="X1131" s="113">
        <v>6.5349544072948337E-2</v>
      </c>
      <c r="Y1131" s="121">
        <v>52.664896502874861</v>
      </c>
      <c r="Z1131" s="121">
        <v>57.978604801000024</v>
      </c>
      <c r="AA1131" s="121">
        <v>-57.978604801000024</v>
      </c>
      <c r="AB1131" s="122"/>
      <c r="AC1131" s="106">
        <v>6.1952826179345527E-2</v>
      </c>
      <c r="AD1131" s="123">
        <v>37.052781002551164</v>
      </c>
      <c r="AE1131" s="124">
        <v>59.237312451133057</v>
      </c>
      <c r="AF1131" s="124">
        <v>-59.237312451133057</v>
      </c>
    </row>
    <row r="1132" spans="1:32">
      <c r="A1132" s="49">
        <v>1131</v>
      </c>
      <c r="B1132" s="93">
        <v>1.9756838905775079E-2</v>
      </c>
      <c r="C1132" s="94">
        <v>6.1952826179345527E-2</v>
      </c>
      <c r="D1132" s="95">
        <v>0</v>
      </c>
      <c r="E1132" s="59">
        <v>0.45915208518705614</v>
      </c>
      <c r="F1132" s="96">
        <f t="shared" si="136"/>
        <v>-0.45915208518705614</v>
      </c>
      <c r="G1132" s="97">
        <f t="shared" si="137"/>
        <v>36.593628917364107</v>
      </c>
      <c r="H1132" s="98">
        <v>1129</v>
      </c>
      <c r="I1132" s="99">
        <f t="shared" si="138"/>
        <v>0.21082063733162165</v>
      </c>
      <c r="J1132" s="99">
        <f t="shared" si="139"/>
        <v>1318.6635351829798</v>
      </c>
      <c r="K1132" s="100">
        <f t="shared" si="140"/>
        <v>36.313407099623412</v>
      </c>
      <c r="L1132" s="101">
        <f t="shared" si="141"/>
        <v>29.619833119665874</v>
      </c>
      <c r="M1132" s="102">
        <f t="shared" si="142"/>
        <v>59.239666239331747</v>
      </c>
      <c r="N1132" s="102">
        <f t="shared" si="143"/>
        <v>-59.239666239331747</v>
      </c>
      <c r="X1132" s="113">
        <v>6.5856129685916934E-2</v>
      </c>
      <c r="Y1132" s="121">
        <v>51.605830250532513</v>
      </c>
      <c r="Z1132" s="121">
        <v>57.993418169550239</v>
      </c>
      <c r="AA1132" s="121">
        <v>-57.993418169550239</v>
      </c>
      <c r="AB1132" s="122"/>
      <c r="AC1132" s="106">
        <v>6.1952826179345527E-2</v>
      </c>
      <c r="AD1132" s="123">
        <v>36.593628917364107</v>
      </c>
      <c r="AE1132" s="124">
        <v>59.239666239331747</v>
      </c>
      <c r="AF1132" s="124">
        <v>-59.239666239331747</v>
      </c>
    </row>
    <row r="1133" spans="1:32">
      <c r="A1133" s="49">
        <v>1134</v>
      </c>
      <c r="B1133" s="120">
        <v>1.9756838905775079E-2</v>
      </c>
      <c r="C1133" s="94">
        <v>6.1952826179345527E-2</v>
      </c>
      <c r="D1133" s="95">
        <v>0</v>
      </c>
      <c r="E1133" s="59">
        <v>0.45915208518705614</v>
      </c>
      <c r="F1133" s="96">
        <f t="shared" si="136"/>
        <v>-0.45915208518705614</v>
      </c>
      <c r="G1133" s="97">
        <f t="shared" si="137"/>
        <v>36.13447683217705</v>
      </c>
      <c r="H1133" s="98">
        <v>1130</v>
      </c>
      <c r="I1133" s="99">
        <f t="shared" si="138"/>
        <v>0.21082063733162165</v>
      </c>
      <c r="J1133" s="99">
        <f t="shared" si="139"/>
        <v>1318.8743558203114</v>
      </c>
      <c r="K1133" s="100">
        <f t="shared" si="140"/>
        <v>36.3163097770177</v>
      </c>
      <c r="L1133" s="101">
        <f t="shared" si="141"/>
        <v>29.621009586184183</v>
      </c>
      <c r="M1133" s="102">
        <f t="shared" si="142"/>
        <v>59.242019172368366</v>
      </c>
      <c r="N1133" s="102">
        <f t="shared" si="143"/>
        <v>-59.242019172368366</v>
      </c>
      <c r="X1133" s="113">
        <v>6.5856129685916934E-2</v>
      </c>
      <c r="Y1133" s="121">
        <v>59.863264200648281</v>
      </c>
      <c r="Z1133" s="121">
        <v>58.846199341258291</v>
      </c>
      <c r="AA1133" s="121">
        <v>-58.846199341258291</v>
      </c>
      <c r="AB1133" s="122"/>
      <c r="AC1133" s="106">
        <v>6.1952826179345527E-2</v>
      </c>
      <c r="AD1133" s="123">
        <v>36.13447683217705</v>
      </c>
      <c r="AE1133" s="124">
        <v>59.242019172368366</v>
      </c>
      <c r="AF1133" s="124">
        <v>-59.242019172368366</v>
      </c>
    </row>
    <row r="1134" spans="1:32">
      <c r="A1134" s="49">
        <v>1128</v>
      </c>
      <c r="B1134" s="93">
        <v>4.6099290780141848E-2</v>
      </c>
      <c r="C1134" s="94">
        <v>6.1952826179345527E-2</v>
      </c>
      <c r="D1134" s="95">
        <v>0</v>
      </c>
      <c r="E1134" s="59">
        <v>1.2733622318720805</v>
      </c>
      <c r="F1134" s="96">
        <f t="shared" si="136"/>
        <v>-1.2733622318720805</v>
      </c>
      <c r="G1134" s="97">
        <f t="shared" si="137"/>
        <v>34.861114600304973</v>
      </c>
      <c r="H1134" s="98">
        <v>1131</v>
      </c>
      <c r="I1134" s="99">
        <f t="shared" si="138"/>
        <v>1.6214513735582461</v>
      </c>
      <c r="J1134" s="99">
        <f t="shared" si="139"/>
        <v>1320.4958071938697</v>
      </c>
      <c r="K1134" s="100">
        <f t="shared" si="140"/>
        <v>36.338626930497384</v>
      </c>
      <c r="L1134" s="101">
        <f t="shared" si="141"/>
        <v>29.630043671473249</v>
      </c>
      <c r="M1134" s="102">
        <f t="shared" si="142"/>
        <v>59.260087342946498</v>
      </c>
      <c r="N1134" s="102">
        <f t="shared" si="143"/>
        <v>-59.260087342946498</v>
      </c>
      <c r="X1134" s="113">
        <v>6.6362715298885516E-2</v>
      </c>
      <c r="Y1134" s="121">
        <v>60.124788117704206</v>
      </c>
      <c r="Z1134" s="121">
        <v>58.847008272000593</v>
      </c>
      <c r="AA1134" s="121">
        <v>-58.847008272000593</v>
      </c>
      <c r="AB1134" s="122"/>
      <c r="AC1134" s="106">
        <v>6.1952826179345527E-2</v>
      </c>
      <c r="AD1134" s="123">
        <v>34.861114600304973</v>
      </c>
      <c r="AE1134" s="124">
        <v>59.260087342946498</v>
      </c>
      <c r="AF1134" s="124">
        <v>-59.260087342946498</v>
      </c>
    </row>
    <row r="1135" spans="1:32">
      <c r="A1135" s="49">
        <v>1132</v>
      </c>
      <c r="B1135" s="93">
        <v>4.6099290780141848E-2</v>
      </c>
      <c r="C1135" s="94">
        <v>6.1952826179345527E-2</v>
      </c>
      <c r="D1135" s="95">
        <v>0</v>
      </c>
      <c r="E1135" s="59">
        <v>1.2733622318720805</v>
      </c>
      <c r="F1135" s="96">
        <f t="shared" si="136"/>
        <v>-1.2733622318720805</v>
      </c>
      <c r="G1135" s="97">
        <f t="shared" si="137"/>
        <v>33.587752368432895</v>
      </c>
      <c r="H1135" s="98">
        <v>1132</v>
      </c>
      <c r="I1135" s="99">
        <f t="shared" si="138"/>
        <v>1.6214513735582461</v>
      </c>
      <c r="J1135" s="99">
        <f t="shared" si="139"/>
        <v>1322.1172585674281</v>
      </c>
      <c r="K1135" s="100">
        <f t="shared" si="140"/>
        <v>36.360930386438518</v>
      </c>
      <c r="L1135" s="101">
        <f t="shared" si="141"/>
        <v>29.639052489910998</v>
      </c>
      <c r="M1135" s="102">
        <f t="shared" si="142"/>
        <v>59.278104979821997</v>
      </c>
      <c r="N1135" s="102">
        <f t="shared" si="143"/>
        <v>-59.278104979821997</v>
      </c>
      <c r="X1135" s="113">
        <v>6.6362715298885516E-2</v>
      </c>
      <c r="Y1135" s="121">
        <v>60.096422946743083</v>
      </c>
      <c r="Z1135" s="121">
        <v>58.847017787561384</v>
      </c>
      <c r="AA1135" s="121">
        <v>-58.847017787561384</v>
      </c>
      <c r="AB1135" s="122"/>
      <c r="AC1135" s="106">
        <v>6.1952826179345527E-2</v>
      </c>
      <c r="AD1135" s="123">
        <v>33.587752368432895</v>
      </c>
      <c r="AE1135" s="124">
        <v>59.278104979821997</v>
      </c>
      <c r="AF1135" s="124">
        <v>-59.278104979821997</v>
      </c>
    </row>
    <row r="1136" spans="1:32">
      <c r="A1136" s="49">
        <v>1133</v>
      </c>
      <c r="B1136" s="120">
        <v>4.6099290780141848E-2</v>
      </c>
      <c r="C1136" s="94">
        <v>6.1952826179345527E-2</v>
      </c>
      <c r="D1136" s="95">
        <v>0</v>
      </c>
      <c r="E1136" s="59">
        <v>1.2733622318720805</v>
      </c>
      <c r="F1136" s="96">
        <f t="shared" si="136"/>
        <v>-1.2733622318720805</v>
      </c>
      <c r="G1136" s="97">
        <f t="shared" si="137"/>
        <v>32.314390136560817</v>
      </c>
      <c r="H1136" s="98">
        <v>1133</v>
      </c>
      <c r="I1136" s="99">
        <f t="shared" si="138"/>
        <v>1.6214513735582461</v>
      </c>
      <c r="J1136" s="99">
        <f t="shared" si="139"/>
        <v>1323.7387099409864</v>
      </c>
      <c r="K1136" s="100">
        <f t="shared" si="140"/>
        <v>36.383220170031493</v>
      </c>
      <c r="L1136" s="101">
        <f t="shared" si="141"/>
        <v>29.64803606453011</v>
      </c>
      <c r="M1136" s="102">
        <f t="shared" si="142"/>
        <v>59.296072129060221</v>
      </c>
      <c r="N1136" s="102">
        <f t="shared" si="143"/>
        <v>-59.296072129060221</v>
      </c>
      <c r="X1136" s="103">
        <v>6.6362715298885516E-2</v>
      </c>
      <c r="Y1136" s="121">
        <v>57.343548458048843</v>
      </c>
      <c r="Z1136" s="121">
        <v>58.936081433775783</v>
      </c>
      <c r="AA1136" s="121">
        <v>-58.936081433775783</v>
      </c>
      <c r="AB1136" s="122"/>
      <c r="AC1136" s="106">
        <v>6.1952826179345527E-2</v>
      </c>
      <c r="AD1136" s="123">
        <v>32.314390136560817</v>
      </c>
      <c r="AE1136" s="124">
        <v>59.296072129060221</v>
      </c>
      <c r="AF1136" s="124">
        <v>-59.296072129060221</v>
      </c>
    </row>
    <row r="1137" spans="1:32">
      <c r="A1137" s="49">
        <v>1129</v>
      </c>
      <c r="B1137" s="93">
        <v>9.6251266464032426E-2</v>
      </c>
      <c r="C1137" s="94">
        <v>6.1952826179345527E-2</v>
      </c>
      <c r="D1137" s="95">
        <v>5</v>
      </c>
      <c r="E1137" s="59">
        <v>3.0891798842959428</v>
      </c>
      <c r="F1137" s="96">
        <f t="shared" si="136"/>
        <v>1.9108201157040572</v>
      </c>
      <c r="G1137" s="97">
        <f t="shared" si="137"/>
        <v>34.225210252264873</v>
      </c>
      <c r="H1137" s="98">
        <v>1134</v>
      </c>
      <c r="I1137" s="99">
        <f t="shared" si="138"/>
        <v>3.6512335145792667</v>
      </c>
      <c r="J1137" s="99">
        <f t="shared" si="139"/>
        <v>1327.3899434555656</v>
      </c>
      <c r="K1137" s="100">
        <f t="shared" si="140"/>
        <v>36.433363054425342</v>
      </c>
      <c r="L1137" s="101">
        <f t="shared" si="141"/>
        <v>29.668173245132465</v>
      </c>
      <c r="M1137" s="102">
        <f t="shared" si="142"/>
        <v>59.33634649026493</v>
      </c>
      <c r="N1137" s="102">
        <f t="shared" si="143"/>
        <v>-59.33634649026493</v>
      </c>
      <c r="X1137" s="103">
        <v>6.6869300911854113E-2</v>
      </c>
      <c r="Y1137" s="121">
        <v>58.045999925057274</v>
      </c>
      <c r="Z1137" s="121">
        <v>58.941841562564576</v>
      </c>
      <c r="AA1137" s="121">
        <v>-58.941841562564576</v>
      </c>
      <c r="AB1137" s="122"/>
      <c r="AC1137" s="106">
        <v>6.1952826179345527E-2</v>
      </c>
      <c r="AD1137" s="123">
        <v>34.225210252264873</v>
      </c>
      <c r="AE1137" s="124">
        <v>59.33634649026493</v>
      </c>
      <c r="AF1137" s="124">
        <v>-59.33634649026493</v>
      </c>
    </row>
    <row r="1138" spans="1:32">
      <c r="A1138" s="49">
        <v>1135</v>
      </c>
      <c r="B1138" s="93">
        <v>4.4072948328267483E-2</v>
      </c>
      <c r="C1138" s="94">
        <v>6.2186570335741605E-2</v>
      </c>
      <c r="D1138" s="95">
        <v>1</v>
      </c>
      <c r="E1138" s="59">
        <v>1.2121203007615708</v>
      </c>
      <c r="F1138" s="96">
        <f t="shared" si="136"/>
        <v>-0.21212030076157085</v>
      </c>
      <c r="G1138" s="97">
        <f t="shared" si="137"/>
        <v>34.013089951503304</v>
      </c>
      <c r="H1138" s="98">
        <v>1135</v>
      </c>
      <c r="I1138" s="99">
        <f t="shared" si="138"/>
        <v>4.4995021995179275E-2</v>
      </c>
      <c r="J1138" s="99">
        <f t="shared" si="139"/>
        <v>1327.4349384775608</v>
      </c>
      <c r="K1138" s="100">
        <f t="shared" si="140"/>
        <v>36.433980546703388</v>
      </c>
      <c r="L1138" s="101">
        <f t="shared" si="141"/>
        <v>29.66842060379409</v>
      </c>
      <c r="M1138" s="102">
        <f t="shared" si="142"/>
        <v>59.336841207588179</v>
      </c>
      <c r="N1138" s="102">
        <f t="shared" si="143"/>
        <v>-59.336841207588179</v>
      </c>
      <c r="X1138" s="103">
        <v>6.6869300911854113E-2</v>
      </c>
      <c r="Y1138" s="121">
        <v>57.347610007698449</v>
      </c>
      <c r="Z1138" s="121">
        <v>58.947530600001429</v>
      </c>
      <c r="AA1138" s="121">
        <v>-58.947530600001429</v>
      </c>
      <c r="AB1138" s="122"/>
      <c r="AC1138" s="106">
        <v>6.2186570335741605E-2</v>
      </c>
      <c r="AD1138" s="123">
        <v>34.013089951503304</v>
      </c>
      <c r="AE1138" s="124">
        <v>59.336841207588179</v>
      </c>
      <c r="AF1138" s="124">
        <v>-59.336841207588179</v>
      </c>
    </row>
    <row r="1139" spans="1:32">
      <c r="A1139" s="49">
        <v>1136</v>
      </c>
      <c r="B1139" s="93">
        <v>2.3809523809523812E-2</v>
      </c>
      <c r="C1139" s="94">
        <v>6.2464584218727866E-2</v>
      </c>
      <c r="D1139" s="95">
        <v>0</v>
      </c>
      <c r="E1139" s="59">
        <v>0.5835686458408158</v>
      </c>
      <c r="F1139" s="96">
        <f t="shared" si="136"/>
        <v>-0.5835686458408158</v>
      </c>
      <c r="G1139" s="97">
        <f t="shared" si="137"/>
        <v>33.42952130566249</v>
      </c>
      <c r="H1139" s="98">
        <v>1136</v>
      </c>
      <c r="I1139" s="99">
        <f t="shared" si="138"/>
        <v>0.34055236440848352</v>
      </c>
      <c r="J1139" s="99">
        <f t="shared" si="139"/>
        <v>1327.7754908419693</v>
      </c>
      <c r="K1139" s="100">
        <f t="shared" si="140"/>
        <v>36.438653801176152</v>
      </c>
      <c r="L1139" s="101">
        <f t="shared" si="141"/>
        <v>29.670292150836744</v>
      </c>
      <c r="M1139" s="102">
        <f t="shared" si="142"/>
        <v>59.340584301673488</v>
      </c>
      <c r="N1139" s="102">
        <f t="shared" si="143"/>
        <v>-59.340584301673488</v>
      </c>
      <c r="X1139" s="103">
        <v>6.7375886524822709E-2</v>
      </c>
      <c r="Y1139" s="121">
        <v>55.615131483770355</v>
      </c>
      <c r="Z1139" s="121">
        <v>58.982437302477933</v>
      </c>
      <c r="AA1139" s="121">
        <v>-58.982437302477933</v>
      </c>
      <c r="AB1139" s="122"/>
      <c r="AC1139" s="106">
        <v>6.2464584218727866E-2</v>
      </c>
      <c r="AD1139" s="123">
        <v>33.42952130566249</v>
      </c>
      <c r="AE1139" s="124">
        <v>59.340584301673488</v>
      </c>
      <c r="AF1139" s="124">
        <v>-59.340584301673488</v>
      </c>
    </row>
    <row r="1140" spans="1:32">
      <c r="A1140" s="49">
        <v>1137</v>
      </c>
      <c r="B1140" s="93">
        <v>4.7112462006079034E-2</v>
      </c>
      <c r="C1140" s="94">
        <v>6.2983425414364635E-2</v>
      </c>
      <c r="D1140" s="95">
        <v>0</v>
      </c>
      <c r="E1140" s="59">
        <v>1.3334170502001461</v>
      </c>
      <c r="F1140" s="96">
        <f t="shared" si="136"/>
        <v>-1.3334170502001461</v>
      </c>
      <c r="G1140" s="97">
        <f t="shared" si="137"/>
        <v>32.096104255462343</v>
      </c>
      <c r="H1140" s="98">
        <v>1137</v>
      </c>
      <c r="I1140" s="99">
        <f t="shared" si="138"/>
        <v>1.7780010297644591</v>
      </c>
      <c r="J1140" s="99">
        <f t="shared" si="139"/>
        <v>1329.5534918717337</v>
      </c>
      <c r="K1140" s="100">
        <f t="shared" si="140"/>
        <v>36.463042822448784</v>
      </c>
      <c r="L1140" s="101">
        <f t="shared" si="141"/>
        <v>29.68004535039368</v>
      </c>
      <c r="M1140" s="102">
        <f t="shared" si="142"/>
        <v>59.36009070078736</v>
      </c>
      <c r="N1140" s="102">
        <f t="shared" si="143"/>
        <v>-59.36009070078736</v>
      </c>
      <c r="X1140" s="113">
        <v>6.7375886524822709E-2</v>
      </c>
      <c r="Y1140" s="121">
        <v>55.532655168640488</v>
      </c>
      <c r="Z1140" s="121">
        <v>58.982516212947765</v>
      </c>
      <c r="AA1140" s="121">
        <v>-58.982516212947765</v>
      </c>
      <c r="AB1140" s="122"/>
      <c r="AC1140" s="106">
        <v>6.2983425414364635E-2</v>
      </c>
      <c r="AD1140" s="123">
        <v>32.096104255462343</v>
      </c>
      <c r="AE1140" s="124">
        <v>59.36009070078736</v>
      </c>
      <c r="AF1140" s="124">
        <v>-59.36009070078736</v>
      </c>
    </row>
    <row r="1141" spans="1:32">
      <c r="A1141" s="49">
        <v>1138</v>
      </c>
      <c r="B1141" s="93">
        <v>4.6099290780141848E-2</v>
      </c>
      <c r="C1141" s="94">
        <v>6.3142796430089243E-2</v>
      </c>
      <c r="D1141" s="95">
        <v>0</v>
      </c>
      <c r="E1141" s="59">
        <v>1.3086985799105271</v>
      </c>
      <c r="F1141" s="96">
        <f t="shared" si="136"/>
        <v>-1.3086985799105271</v>
      </c>
      <c r="G1141" s="97">
        <f t="shared" si="137"/>
        <v>30.787405675551817</v>
      </c>
      <c r="H1141" s="98">
        <v>1138</v>
      </c>
      <c r="I1141" s="99">
        <f t="shared" si="138"/>
        <v>1.7126919730598302</v>
      </c>
      <c r="J1141" s="99">
        <f t="shared" si="139"/>
        <v>1331.2661838447937</v>
      </c>
      <c r="K1141" s="100">
        <f t="shared" si="140"/>
        <v>36.486520577396711</v>
      </c>
      <c r="L1141" s="101">
        <f t="shared" si="141"/>
        <v>29.689411714724059</v>
      </c>
      <c r="M1141" s="102">
        <f t="shared" si="142"/>
        <v>59.378823429448119</v>
      </c>
      <c r="N1141" s="102">
        <f t="shared" si="143"/>
        <v>-59.378823429448119</v>
      </c>
      <c r="X1141" s="113">
        <v>6.7882472137791292E-2</v>
      </c>
      <c r="Y1141" s="121">
        <v>54.896854924245538</v>
      </c>
      <c r="Z1141" s="121">
        <v>58.987203996050063</v>
      </c>
      <c r="AA1141" s="121">
        <v>-58.987203996050063</v>
      </c>
      <c r="AB1141" s="122"/>
      <c r="AC1141" s="106">
        <v>6.3142796430089243E-2</v>
      </c>
      <c r="AD1141" s="123">
        <v>30.787405675551817</v>
      </c>
      <c r="AE1141" s="124">
        <v>59.378823429448119</v>
      </c>
      <c r="AF1141" s="124">
        <v>-59.378823429448119</v>
      </c>
    </row>
    <row r="1142" spans="1:32">
      <c r="A1142" s="49">
        <v>1141</v>
      </c>
      <c r="B1142" s="120">
        <v>5.0658561296859173E-4</v>
      </c>
      <c r="C1142" s="94">
        <v>6.4378807196486754E-2</v>
      </c>
      <c r="D1142" s="95">
        <v>0</v>
      </c>
      <c r="E1142" s="59">
        <v>5.8242399943878769E-3</v>
      </c>
      <c r="F1142" s="96">
        <f t="shared" si="136"/>
        <v>-5.8242399943878769E-3</v>
      </c>
      <c r="G1142" s="97">
        <f t="shared" si="137"/>
        <v>30.781581435557428</v>
      </c>
      <c r="H1142" s="98">
        <v>1139</v>
      </c>
      <c r="I1142" s="99">
        <f t="shared" si="138"/>
        <v>3.3921771512227296E-5</v>
      </c>
      <c r="J1142" s="99">
        <f t="shared" si="139"/>
        <v>1331.2662177665652</v>
      </c>
      <c r="K1142" s="100">
        <f t="shared" si="140"/>
        <v>36.486521042250182</v>
      </c>
      <c r="L1142" s="101">
        <f t="shared" si="141"/>
        <v>29.68941189995774</v>
      </c>
      <c r="M1142" s="102">
        <f t="shared" si="142"/>
        <v>59.37882379991548</v>
      </c>
      <c r="N1142" s="102">
        <f t="shared" si="143"/>
        <v>-59.37882379991548</v>
      </c>
      <c r="X1142" s="113">
        <v>6.7882472137791292E-2</v>
      </c>
      <c r="Y1142" s="121">
        <v>60.549278260551247</v>
      </c>
      <c r="Z1142" s="121">
        <v>59.347698512487831</v>
      </c>
      <c r="AA1142" s="121">
        <v>-59.347698512487831</v>
      </c>
      <c r="AB1142" s="122"/>
      <c r="AC1142" s="106">
        <v>6.4378807196486754E-2</v>
      </c>
      <c r="AD1142" s="123">
        <v>30.781581435557428</v>
      </c>
      <c r="AE1142" s="124">
        <v>59.37882379991548</v>
      </c>
      <c r="AF1142" s="124">
        <v>-59.37882379991548</v>
      </c>
    </row>
    <row r="1143" spans="1:32">
      <c r="A1143" s="49">
        <v>1139</v>
      </c>
      <c r="B1143" s="93">
        <v>7.5987841945288756E-3</v>
      </c>
      <c r="C1143" s="94">
        <v>6.4378807196486754E-2</v>
      </c>
      <c r="D1143" s="95">
        <v>1</v>
      </c>
      <c r="E1143" s="59">
        <v>0.15173915480074623</v>
      </c>
      <c r="F1143" s="96">
        <f t="shared" si="136"/>
        <v>0.84826084519925371</v>
      </c>
      <c r="G1143" s="97">
        <f t="shared" si="137"/>
        <v>31.62984228075668</v>
      </c>
      <c r="H1143" s="98">
        <v>1140</v>
      </c>
      <c r="I1143" s="99">
        <f t="shared" si="138"/>
        <v>0.71954646149815227</v>
      </c>
      <c r="J1143" s="99">
        <f t="shared" si="139"/>
        <v>1331.9857642280633</v>
      </c>
      <c r="K1143" s="100">
        <f t="shared" si="140"/>
        <v>36.49638015239406</v>
      </c>
      <c r="L1143" s="101">
        <f t="shared" si="141"/>
        <v>29.693338592254069</v>
      </c>
      <c r="M1143" s="102">
        <f t="shared" si="142"/>
        <v>59.386677184508137</v>
      </c>
      <c r="N1143" s="102">
        <f t="shared" si="143"/>
        <v>-59.386677184508137</v>
      </c>
      <c r="X1143" s="113">
        <v>6.8389057750759888E-2</v>
      </c>
      <c r="Y1143" s="121">
        <v>68.841500868680868</v>
      </c>
      <c r="Z1143" s="121">
        <v>60.057703804836535</v>
      </c>
      <c r="AA1143" s="121">
        <v>-60.057703804836535</v>
      </c>
      <c r="AB1143" s="122"/>
      <c r="AC1143" s="106">
        <v>6.4378807196486754E-2</v>
      </c>
      <c r="AD1143" s="123">
        <v>31.62984228075668</v>
      </c>
      <c r="AE1143" s="124">
        <v>59.386677184508137</v>
      </c>
      <c r="AF1143" s="124">
        <v>-59.386677184508137</v>
      </c>
    </row>
    <row r="1144" spans="1:32">
      <c r="A1144" s="49">
        <v>1140</v>
      </c>
      <c r="B1144" s="120">
        <v>9.6251266464032429E-3</v>
      </c>
      <c r="C1144" s="94">
        <v>6.4378807196486754E-2</v>
      </c>
      <c r="D1144" s="95">
        <v>0</v>
      </c>
      <c r="E1144" s="59">
        <v>0.20169240683062997</v>
      </c>
      <c r="F1144" s="96">
        <f t="shared" si="136"/>
        <v>-0.20169240683062997</v>
      </c>
      <c r="G1144" s="97">
        <f t="shared" si="137"/>
        <v>31.428149873926049</v>
      </c>
      <c r="H1144" s="98">
        <v>1141</v>
      </c>
      <c r="I1144" s="99">
        <f t="shared" si="138"/>
        <v>4.0679826973132355E-2</v>
      </c>
      <c r="J1144" s="99">
        <f t="shared" si="139"/>
        <v>1332.0264440550363</v>
      </c>
      <c r="K1144" s="100">
        <f t="shared" si="140"/>
        <v>36.496937461313607</v>
      </c>
      <c r="L1144" s="101">
        <f t="shared" si="141"/>
        <v>29.693560441588616</v>
      </c>
      <c r="M1144" s="102">
        <f t="shared" si="142"/>
        <v>59.387120883177232</v>
      </c>
      <c r="N1144" s="102">
        <f t="shared" si="143"/>
        <v>-59.387120883177232</v>
      </c>
      <c r="X1144" s="113">
        <v>6.8895643363728484E-2</v>
      </c>
      <c r="Y1144" s="121">
        <v>68.068961732730884</v>
      </c>
      <c r="Z1144" s="121">
        <v>60.063479794916425</v>
      </c>
      <c r="AA1144" s="121">
        <v>-60.063479794916425</v>
      </c>
      <c r="AB1144" s="122"/>
      <c r="AC1144" s="106">
        <v>6.4378807196486754E-2</v>
      </c>
      <c r="AD1144" s="123">
        <v>31.428149873926049</v>
      </c>
      <c r="AE1144" s="124">
        <v>59.387120883177232</v>
      </c>
      <c r="AF1144" s="124">
        <v>-59.387120883177232</v>
      </c>
    </row>
    <row r="1145" spans="1:32">
      <c r="A1145" s="49">
        <v>1142</v>
      </c>
      <c r="B1145" s="120">
        <v>6.5349544072948337E-2</v>
      </c>
      <c r="C1145" s="94">
        <v>6.4864003399914993E-2</v>
      </c>
      <c r="D1145" s="95">
        <v>1</v>
      </c>
      <c r="E1145" s="59">
        <v>2.0442197337018215</v>
      </c>
      <c r="F1145" s="96">
        <f t="shared" si="136"/>
        <v>-1.0442197337018215</v>
      </c>
      <c r="G1145" s="97">
        <f t="shared" si="137"/>
        <v>30.383930140224226</v>
      </c>
      <c r="H1145" s="98">
        <v>1142</v>
      </c>
      <c r="I1145" s="99">
        <f t="shared" si="138"/>
        <v>1.090394852252303</v>
      </c>
      <c r="J1145" s="99">
        <f t="shared" si="139"/>
        <v>1333.1168389072886</v>
      </c>
      <c r="K1145" s="100">
        <f t="shared" si="140"/>
        <v>36.511872574647398</v>
      </c>
      <c r="L1145" s="101">
        <f t="shared" si="141"/>
        <v>29.699501073515293</v>
      </c>
      <c r="M1145" s="102">
        <f t="shared" si="142"/>
        <v>59.399002147030586</v>
      </c>
      <c r="N1145" s="102">
        <f t="shared" si="143"/>
        <v>-59.399002147030586</v>
      </c>
      <c r="X1145" s="113">
        <v>6.9402228976697067E-2</v>
      </c>
      <c r="Y1145" s="121">
        <v>67.665349243391475</v>
      </c>
      <c r="Z1145" s="121">
        <v>60.065055227596112</v>
      </c>
      <c r="AA1145" s="121">
        <v>-60.065055227596112</v>
      </c>
      <c r="AB1145" s="122"/>
      <c r="AC1145" s="106">
        <v>6.4864003399914993E-2</v>
      </c>
      <c r="AD1145" s="123">
        <v>30.383930140224226</v>
      </c>
      <c r="AE1145" s="124">
        <v>59.399002147030586</v>
      </c>
      <c r="AF1145" s="124">
        <v>-59.399002147030586</v>
      </c>
    </row>
    <row r="1146" spans="1:32">
      <c r="A1146" s="49">
        <v>1144</v>
      </c>
      <c r="B1146" s="93">
        <v>4.5086119554204662E-2</v>
      </c>
      <c r="C1146" s="94">
        <v>6.4963167587476986E-2</v>
      </c>
      <c r="D1146" s="95">
        <v>1</v>
      </c>
      <c r="E1146" s="59">
        <v>1.3062168588971081</v>
      </c>
      <c r="F1146" s="96">
        <f t="shared" si="136"/>
        <v>-0.30621685889710815</v>
      </c>
      <c r="G1146" s="97">
        <f t="shared" si="137"/>
        <v>30.077713281327117</v>
      </c>
      <c r="H1146" s="98">
        <v>1143</v>
      </c>
      <c r="I1146" s="99">
        <f t="shared" si="138"/>
        <v>9.3768764672811436E-2</v>
      </c>
      <c r="J1146" s="99">
        <f t="shared" si="139"/>
        <v>1333.2106076719615</v>
      </c>
      <c r="K1146" s="100">
        <f t="shared" si="140"/>
        <v>36.513156638011473</v>
      </c>
      <c r="L1146" s="101">
        <f t="shared" si="141"/>
        <v>29.700011409648965</v>
      </c>
      <c r="M1146" s="102">
        <f t="shared" si="142"/>
        <v>59.400022819297931</v>
      </c>
      <c r="N1146" s="102">
        <f t="shared" si="143"/>
        <v>-59.400022819297931</v>
      </c>
      <c r="X1146" s="113">
        <v>6.9402228976697067E-2</v>
      </c>
      <c r="Y1146" s="121">
        <v>66.763449592796391</v>
      </c>
      <c r="Z1146" s="121">
        <v>60.072914499320234</v>
      </c>
      <c r="AA1146" s="121">
        <v>-60.072914499320234</v>
      </c>
      <c r="AB1146" s="122"/>
      <c r="AC1146" s="106">
        <v>6.4963167587476986E-2</v>
      </c>
      <c r="AD1146" s="123">
        <v>30.077713281327117</v>
      </c>
      <c r="AE1146" s="124">
        <v>59.400022819297931</v>
      </c>
      <c r="AF1146" s="124">
        <v>-59.400022819297931</v>
      </c>
    </row>
    <row r="1147" spans="1:32">
      <c r="A1147" s="49">
        <v>1143</v>
      </c>
      <c r="B1147" s="93">
        <v>0.24417426545086124</v>
      </c>
      <c r="C1147" s="94">
        <v>6.4963167587476986E-2</v>
      </c>
      <c r="D1147" s="95">
        <v>5</v>
      </c>
      <c r="E1147" s="59">
        <v>9.9825469727301002</v>
      </c>
      <c r="F1147" s="96">
        <f t="shared" si="136"/>
        <v>-4.9825469727301002</v>
      </c>
      <c r="G1147" s="97">
        <f t="shared" si="137"/>
        <v>25.095166308597015</v>
      </c>
      <c r="H1147" s="98">
        <v>1144</v>
      </c>
      <c r="I1147" s="99">
        <f t="shared" si="138"/>
        <v>24.825774335461887</v>
      </c>
      <c r="J1147" s="99">
        <f t="shared" si="139"/>
        <v>1358.0363820074233</v>
      </c>
      <c r="K1147" s="100">
        <f t="shared" si="140"/>
        <v>36.851545178016934</v>
      </c>
      <c r="L1147" s="101">
        <f t="shared" si="141"/>
        <v>29.832186987905914</v>
      </c>
      <c r="M1147" s="102">
        <f t="shared" si="142"/>
        <v>59.664373975811827</v>
      </c>
      <c r="N1147" s="102">
        <f t="shared" si="143"/>
        <v>-59.664373975811827</v>
      </c>
      <c r="X1147" s="113">
        <v>6.9402228976697067E-2</v>
      </c>
      <c r="Y1147" s="121">
        <v>66.999796610038075</v>
      </c>
      <c r="Z1147" s="121">
        <v>60.073453768314849</v>
      </c>
      <c r="AA1147" s="121">
        <v>-60.073453768314849</v>
      </c>
      <c r="AB1147" s="122"/>
      <c r="AC1147" s="106">
        <v>6.4963167587476986E-2</v>
      </c>
      <c r="AD1147" s="123">
        <v>25.095166308597015</v>
      </c>
      <c r="AE1147" s="124">
        <v>59.664373975811827</v>
      </c>
      <c r="AF1147" s="124">
        <v>-59.664373975811827</v>
      </c>
    </row>
    <row r="1148" spans="1:32">
      <c r="A1148" s="49">
        <v>1145</v>
      </c>
      <c r="B1148" s="120">
        <v>4.4072948328267483E-2</v>
      </c>
      <c r="C1148" s="94">
        <v>6.5671483212919685E-2</v>
      </c>
      <c r="D1148" s="95">
        <v>0</v>
      </c>
      <c r="E1148" s="59">
        <v>1.2853656622690803</v>
      </c>
      <c r="F1148" s="96">
        <f t="shared" si="136"/>
        <v>-1.2853656622690803</v>
      </c>
      <c r="G1148" s="97">
        <f t="shared" si="137"/>
        <v>23.809800646327936</v>
      </c>
      <c r="H1148" s="98">
        <v>1145</v>
      </c>
      <c r="I1148" s="99">
        <f t="shared" si="138"/>
        <v>1.6521648857404314</v>
      </c>
      <c r="J1148" s="99">
        <f t="shared" si="139"/>
        <v>1359.6885468931637</v>
      </c>
      <c r="K1148" s="100">
        <f t="shared" si="140"/>
        <v>36.873954858316509</v>
      </c>
      <c r="L1148" s="101">
        <f t="shared" si="141"/>
        <v>29.84077651310141</v>
      </c>
      <c r="M1148" s="102">
        <f t="shared" si="142"/>
        <v>59.68155302620282</v>
      </c>
      <c r="N1148" s="102">
        <f t="shared" si="143"/>
        <v>-59.68155302620282</v>
      </c>
      <c r="X1148" s="113">
        <v>6.9908814589665649E-2</v>
      </c>
      <c r="Y1148" s="121">
        <v>65.143181804473016</v>
      </c>
      <c r="Z1148" s="121">
        <v>60.10661979411568</v>
      </c>
      <c r="AA1148" s="121">
        <v>-60.10661979411568</v>
      </c>
      <c r="AB1148" s="122"/>
      <c r="AC1148" s="106">
        <v>6.5671483212919685E-2</v>
      </c>
      <c r="AD1148" s="123">
        <v>23.809800646327936</v>
      </c>
      <c r="AE1148" s="124">
        <v>59.68155302620282</v>
      </c>
      <c r="AF1148" s="124">
        <v>-59.68155302620282</v>
      </c>
    </row>
    <row r="1149" spans="1:32">
      <c r="A1149" s="49">
        <v>1146</v>
      </c>
      <c r="B1149" s="93">
        <v>3.5460992907801426E-3</v>
      </c>
      <c r="C1149" s="94">
        <v>6.5919393681824617E-2</v>
      </c>
      <c r="D1149" s="95">
        <v>0</v>
      </c>
      <c r="E1149" s="59">
        <v>6.2022711475007951E-2</v>
      </c>
      <c r="F1149" s="96">
        <f t="shared" si="136"/>
        <v>-6.2022711475007951E-2</v>
      </c>
      <c r="G1149" s="97">
        <f t="shared" si="137"/>
        <v>23.747777934852927</v>
      </c>
      <c r="H1149" s="98">
        <v>1146</v>
      </c>
      <c r="I1149" s="99">
        <f t="shared" si="138"/>
        <v>3.8468167387120831E-3</v>
      </c>
      <c r="J1149" s="99">
        <f t="shared" si="139"/>
        <v>1359.6923937099025</v>
      </c>
      <c r="K1149" s="100">
        <f t="shared" si="140"/>
        <v>36.874007019984994</v>
      </c>
      <c r="L1149" s="101">
        <f t="shared" si="141"/>
        <v>29.840796482539567</v>
      </c>
      <c r="M1149" s="102">
        <f t="shared" si="142"/>
        <v>59.681592965079133</v>
      </c>
      <c r="N1149" s="102">
        <f t="shared" si="143"/>
        <v>-59.681592965079133</v>
      </c>
      <c r="X1149" s="113">
        <v>7.0415400202634246E-2</v>
      </c>
      <c r="Y1149" s="121">
        <v>65.704137663444783</v>
      </c>
      <c r="Z1149" s="121">
        <v>60.109636547344493</v>
      </c>
      <c r="AA1149" s="121">
        <v>-60.109636547344493</v>
      </c>
      <c r="AB1149" s="122"/>
      <c r="AC1149" s="106">
        <v>6.5919393681824617E-2</v>
      </c>
      <c r="AD1149" s="123">
        <v>23.747777934852927</v>
      </c>
      <c r="AE1149" s="124">
        <v>59.681592965079133</v>
      </c>
      <c r="AF1149" s="124">
        <v>-59.681592965079133</v>
      </c>
    </row>
    <row r="1150" spans="1:32">
      <c r="A1150" s="49">
        <v>1147</v>
      </c>
      <c r="B1150" s="93">
        <v>1.5197568389057751E-2</v>
      </c>
      <c r="C1150" s="94">
        <v>6.5919393681824617E-2</v>
      </c>
      <c r="D1150" s="95">
        <v>0</v>
      </c>
      <c r="E1150" s="59">
        <v>0.35762110977328565</v>
      </c>
      <c r="F1150" s="96">
        <f t="shared" si="136"/>
        <v>-0.35762110977328565</v>
      </c>
      <c r="G1150" s="97">
        <f t="shared" si="137"/>
        <v>23.390156825079639</v>
      </c>
      <c r="H1150" s="98">
        <v>1147</v>
      </c>
      <c r="I1150" s="99">
        <f t="shared" si="138"/>
        <v>0.12789285815547644</v>
      </c>
      <c r="J1150" s="99">
        <f t="shared" si="139"/>
        <v>1359.820286568058</v>
      </c>
      <c r="K1150" s="100">
        <f t="shared" si="140"/>
        <v>36.875741166355667</v>
      </c>
      <c r="L1150" s="101">
        <f t="shared" si="141"/>
        <v>29.841460315472649</v>
      </c>
      <c r="M1150" s="102">
        <f t="shared" si="142"/>
        <v>59.682920630945297</v>
      </c>
      <c r="N1150" s="102">
        <f t="shared" si="143"/>
        <v>-59.682920630945297</v>
      </c>
      <c r="X1150" s="113">
        <v>7.0415400202634246E-2</v>
      </c>
      <c r="Y1150" s="121">
        <v>67.224307315064081</v>
      </c>
      <c r="Z1150" s="121">
        <v>60.131735424557526</v>
      </c>
      <c r="AA1150" s="121">
        <v>-60.131735424557526</v>
      </c>
      <c r="AB1150" s="122"/>
      <c r="AC1150" s="106">
        <v>6.5919393681824617E-2</v>
      </c>
      <c r="AD1150" s="123">
        <v>23.390156825079639</v>
      </c>
      <c r="AE1150" s="124">
        <v>59.682920630945297</v>
      </c>
      <c r="AF1150" s="124">
        <v>-59.682920630945297</v>
      </c>
    </row>
    <row r="1151" spans="1:32">
      <c r="A1151" s="49">
        <v>1148</v>
      </c>
      <c r="B1151" s="120">
        <v>6.5856129685916923E-3</v>
      </c>
      <c r="C1151" s="94">
        <v>6.7242173112338863E-2</v>
      </c>
      <c r="D1151" s="95">
        <v>0</v>
      </c>
      <c r="E1151" s="59">
        <v>8.2324899354962816E-2</v>
      </c>
      <c r="F1151" s="96">
        <f t="shared" si="136"/>
        <v>-8.2324899354962816E-2</v>
      </c>
      <c r="G1151" s="97">
        <f t="shared" si="137"/>
        <v>23.307831925724678</v>
      </c>
      <c r="H1151" s="98">
        <v>1148</v>
      </c>
      <c r="I1151" s="99">
        <f t="shared" si="138"/>
        <v>6.7773890538047575E-3</v>
      </c>
      <c r="J1151" s="99">
        <f t="shared" si="139"/>
        <v>1359.8270639571117</v>
      </c>
      <c r="K1151" s="100">
        <f t="shared" si="140"/>
        <v>36.875833061194861</v>
      </c>
      <c r="L1151" s="101">
        <f t="shared" si="141"/>
        <v>29.841495489484981</v>
      </c>
      <c r="M1151" s="102">
        <f t="shared" si="142"/>
        <v>59.682990978969961</v>
      </c>
      <c r="N1151" s="102">
        <f t="shared" si="143"/>
        <v>-59.682990978969961</v>
      </c>
      <c r="X1151" s="113">
        <v>7.0415400202634246E-2</v>
      </c>
      <c r="Y1151" s="121">
        <v>68.670144083140329</v>
      </c>
      <c r="Z1151" s="121">
        <v>60.151641332129039</v>
      </c>
      <c r="AA1151" s="121">
        <v>-60.151641332129039</v>
      </c>
      <c r="AB1151" s="122"/>
      <c r="AC1151" s="106">
        <v>6.7242173112338863E-2</v>
      </c>
      <c r="AD1151" s="123">
        <v>23.307831925724678</v>
      </c>
      <c r="AE1151" s="124">
        <v>59.682990978969961</v>
      </c>
      <c r="AF1151" s="124">
        <v>-59.682990978969961</v>
      </c>
    </row>
    <row r="1152" spans="1:32">
      <c r="A1152" s="49">
        <v>1149</v>
      </c>
      <c r="B1152" s="93">
        <v>3.1408308004052685E-2</v>
      </c>
      <c r="C1152" s="94">
        <v>6.7242173112338863E-2</v>
      </c>
      <c r="D1152" s="95">
        <v>0</v>
      </c>
      <c r="E1152" s="59">
        <v>0.5398751237136471</v>
      </c>
      <c r="F1152" s="96">
        <f t="shared" si="136"/>
        <v>-0.5398751237136471</v>
      </c>
      <c r="G1152" s="97">
        <f t="shared" si="137"/>
        <v>22.767956802011032</v>
      </c>
      <c r="H1152" s="98">
        <v>1149</v>
      </c>
      <c r="I1152" s="99">
        <f t="shared" si="138"/>
        <v>0.29146514920482575</v>
      </c>
      <c r="J1152" s="99">
        <f t="shared" si="139"/>
        <v>1360.1185291063166</v>
      </c>
      <c r="K1152" s="100">
        <f t="shared" si="140"/>
        <v>36.879784829989404</v>
      </c>
      <c r="L1152" s="101">
        <f t="shared" si="141"/>
        <v>29.843007757352975</v>
      </c>
      <c r="M1152" s="102">
        <f t="shared" si="142"/>
        <v>59.68601551470595</v>
      </c>
      <c r="N1152" s="102">
        <f t="shared" si="143"/>
        <v>-59.68601551470595</v>
      </c>
      <c r="X1152" s="113">
        <v>7.0415400202634246E-2</v>
      </c>
      <c r="Y1152" s="121">
        <v>66.809204322642501</v>
      </c>
      <c r="Z1152" s="121">
        <v>60.184441403068881</v>
      </c>
      <c r="AA1152" s="121">
        <v>-60.184441403068881</v>
      </c>
      <c r="AB1152" s="122"/>
      <c r="AC1152" s="106">
        <v>6.7242173112338863E-2</v>
      </c>
      <c r="AD1152" s="123">
        <v>22.767956802011032</v>
      </c>
      <c r="AE1152" s="124">
        <v>59.68601551470595</v>
      </c>
      <c r="AF1152" s="124">
        <v>-59.68601551470595</v>
      </c>
    </row>
    <row r="1153" spans="1:32">
      <c r="A1153" s="49">
        <v>1150</v>
      </c>
      <c r="B1153" s="93">
        <v>3.5460992907801421E-2</v>
      </c>
      <c r="C1153" s="94">
        <v>6.7353732823346085E-2</v>
      </c>
      <c r="D1153" s="95">
        <v>1</v>
      </c>
      <c r="E1153" s="59">
        <v>1.178835637393163</v>
      </c>
      <c r="F1153" s="96">
        <f t="shared" si="136"/>
        <v>-0.17883563739316299</v>
      </c>
      <c r="G1153" s="97">
        <f t="shared" si="137"/>
        <v>22.589121164617868</v>
      </c>
      <c r="H1153" s="98">
        <v>1150</v>
      </c>
      <c r="I1153" s="99">
        <f t="shared" si="138"/>
        <v>3.1982185201818877E-2</v>
      </c>
      <c r="J1153" s="99">
        <f t="shared" si="139"/>
        <v>1360.1505112915183</v>
      </c>
      <c r="K1153" s="100">
        <f t="shared" si="140"/>
        <v>36.880218427925804</v>
      </c>
      <c r="L1153" s="101">
        <f t="shared" si="141"/>
        <v>29.843173648370747</v>
      </c>
      <c r="M1153" s="102">
        <f t="shared" si="142"/>
        <v>59.686347296741495</v>
      </c>
      <c r="N1153" s="102">
        <f t="shared" si="143"/>
        <v>-59.686347296741495</v>
      </c>
      <c r="X1153" s="113">
        <v>7.0415400202634246E-2</v>
      </c>
      <c r="Y1153" s="121">
        <v>64.409084738586685</v>
      </c>
      <c r="Z1153" s="121">
        <v>60.238514303702495</v>
      </c>
      <c r="AA1153" s="121">
        <v>-60.238514303702495</v>
      </c>
      <c r="AB1153" s="122"/>
      <c r="AC1153" s="106">
        <v>6.7353732823346085E-2</v>
      </c>
      <c r="AD1153" s="123">
        <v>22.589121164617868</v>
      </c>
      <c r="AE1153" s="124">
        <v>59.686347296741495</v>
      </c>
      <c r="AF1153" s="124">
        <v>-59.686347296741495</v>
      </c>
    </row>
    <row r="1154" spans="1:32">
      <c r="A1154" s="49">
        <v>1151</v>
      </c>
      <c r="B1154" s="93">
        <v>9.6251266464032426E-2</v>
      </c>
      <c r="C1154" s="94">
        <v>6.7353732823346085E-2</v>
      </c>
      <c r="D1154" s="95">
        <v>3</v>
      </c>
      <c r="E1154" s="59">
        <v>3.9220870027803976</v>
      </c>
      <c r="F1154" s="96">
        <f t="shared" si="136"/>
        <v>-0.92208700278039757</v>
      </c>
      <c r="G1154" s="97">
        <f t="shared" si="137"/>
        <v>21.667034161837471</v>
      </c>
      <c r="H1154" s="98">
        <v>1151</v>
      </c>
      <c r="I1154" s="99">
        <f t="shared" si="138"/>
        <v>0.85024444069653693</v>
      </c>
      <c r="J1154" s="99">
        <f t="shared" si="139"/>
        <v>1361.0007557322149</v>
      </c>
      <c r="K1154" s="100">
        <f t="shared" si="140"/>
        <v>36.891743733960517</v>
      </c>
      <c r="L1154" s="101">
        <f t="shared" si="141"/>
        <v>29.847580323690703</v>
      </c>
      <c r="M1154" s="102">
        <f t="shared" si="142"/>
        <v>59.695160647381407</v>
      </c>
      <c r="N1154" s="102">
        <f t="shared" si="143"/>
        <v>-59.695160647381407</v>
      </c>
      <c r="X1154" s="113">
        <v>7.0921985815602842E-2</v>
      </c>
      <c r="Y1154" s="121">
        <v>64.030404758588688</v>
      </c>
      <c r="Z1154" s="121">
        <v>60.239852592555756</v>
      </c>
      <c r="AA1154" s="121">
        <v>-60.239852592555756</v>
      </c>
      <c r="AB1154" s="122"/>
      <c r="AC1154" s="106">
        <v>6.7353732823346085E-2</v>
      </c>
      <c r="AD1154" s="123">
        <v>21.667034161837471</v>
      </c>
      <c r="AE1154" s="124">
        <v>59.695160647381407</v>
      </c>
      <c r="AF1154" s="124">
        <v>-59.695160647381407</v>
      </c>
    </row>
    <row r="1155" spans="1:32">
      <c r="A1155" s="49">
        <v>1152</v>
      </c>
      <c r="B1155" s="93">
        <v>2.1276595744680851E-2</v>
      </c>
      <c r="C1155" s="94">
        <v>6.764414222977759E-2</v>
      </c>
      <c r="D1155" s="95">
        <v>1</v>
      </c>
      <c r="E1155" s="59">
        <v>0.55292960745074149</v>
      </c>
      <c r="F1155" s="96">
        <f t="shared" si="136"/>
        <v>0.44707039254925851</v>
      </c>
      <c r="G1155" s="97">
        <f t="shared" si="137"/>
        <v>22.114104554386728</v>
      </c>
      <c r="H1155" s="98">
        <v>1152</v>
      </c>
      <c r="I1155" s="99">
        <f t="shared" si="138"/>
        <v>0.19987193589414809</v>
      </c>
      <c r="J1155" s="99">
        <f t="shared" si="139"/>
        <v>1361.2006276681091</v>
      </c>
      <c r="K1155" s="100">
        <f t="shared" si="140"/>
        <v>36.894452532435132</v>
      </c>
      <c r="L1155" s="101">
        <f t="shared" si="141"/>
        <v>29.8486152398626</v>
      </c>
      <c r="M1155" s="102">
        <f t="shared" si="142"/>
        <v>59.697230479725199</v>
      </c>
      <c r="N1155" s="102">
        <f t="shared" si="143"/>
        <v>-59.697230479725199</v>
      </c>
      <c r="X1155" s="113">
        <v>7.0921985815602842E-2</v>
      </c>
      <c r="Y1155" s="121">
        <v>63.471438450558182</v>
      </c>
      <c r="Z1155" s="121">
        <v>60.242767215089295</v>
      </c>
      <c r="AA1155" s="121">
        <v>-60.242767215089295</v>
      </c>
      <c r="AB1155" s="122"/>
      <c r="AC1155" s="106">
        <v>6.764414222977759E-2</v>
      </c>
      <c r="AD1155" s="123">
        <v>22.114104554386728</v>
      </c>
      <c r="AE1155" s="124">
        <v>59.697230479725199</v>
      </c>
      <c r="AF1155" s="124">
        <v>-59.697230479725199</v>
      </c>
    </row>
    <row r="1156" spans="1:32">
      <c r="A1156" s="49">
        <v>1153</v>
      </c>
      <c r="B1156" s="93">
        <v>7.4974670719351572E-2</v>
      </c>
      <c r="C1156" s="94">
        <v>6.764414222977759E-2</v>
      </c>
      <c r="D1156" s="95">
        <v>4</v>
      </c>
      <c r="E1156" s="59">
        <v>2.5188394755253398</v>
      </c>
      <c r="F1156" s="96">
        <f t="shared" si="136"/>
        <v>1.4811605244746602</v>
      </c>
      <c r="G1156" s="97">
        <f t="shared" si="137"/>
        <v>23.595265078861388</v>
      </c>
      <c r="H1156" s="98">
        <v>1153</v>
      </c>
      <c r="I1156" s="99">
        <f t="shared" si="138"/>
        <v>2.1938364992620505</v>
      </c>
      <c r="J1156" s="99">
        <f t="shared" si="139"/>
        <v>1363.3944641673711</v>
      </c>
      <c r="K1156" s="100">
        <f t="shared" si="140"/>
        <v>36.924171814238044</v>
      </c>
      <c r="L1156" s="101">
        <f t="shared" si="141"/>
        <v>29.859950022586087</v>
      </c>
      <c r="M1156" s="102">
        <f t="shared" si="142"/>
        <v>59.719900045172174</v>
      </c>
      <c r="N1156" s="102">
        <f t="shared" si="143"/>
        <v>-59.719900045172174</v>
      </c>
      <c r="X1156" s="113">
        <v>7.0921985815602842E-2</v>
      </c>
      <c r="Y1156" s="121">
        <v>70.801211089350687</v>
      </c>
      <c r="Z1156" s="121">
        <v>60.717599407413509</v>
      </c>
      <c r="AA1156" s="121">
        <v>-60.717599407413509</v>
      </c>
      <c r="AB1156" s="122"/>
      <c r="AC1156" s="106">
        <v>6.764414222977759E-2</v>
      </c>
      <c r="AD1156" s="123">
        <v>23.595265078861388</v>
      </c>
      <c r="AE1156" s="124">
        <v>59.719900045172174</v>
      </c>
      <c r="AF1156" s="124">
        <v>-59.719900045172174</v>
      </c>
    </row>
    <row r="1157" spans="1:32">
      <c r="A1157" s="49">
        <v>1155</v>
      </c>
      <c r="B1157" s="93">
        <v>2.0770010131712261E-2</v>
      </c>
      <c r="C1157" s="94">
        <v>6.7849553761155965E-2</v>
      </c>
      <c r="D1157" s="95">
        <v>1</v>
      </c>
      <c r="E1157" s="59">
        <v>0.53720583815380007</v>
      </c>
      <c r="F1157" s="96">
        <f t="shared" ref="F1157:F1220" si="144">D1157-E1157</f>
        <v>0.46279416184619993</v>
      </c>
      <c r="G1157" s="97">
        <f t="shared" ref="G1157:G1220" si="145">G1156+F1157</f>
        <v>24.058059240707589</v>
      </c>
      <c r="H1157" s="98">
        <v>1154</v>
      </c>
      <c r="I1157" s="99">
        <f t="shared" ref="I1157:I1220" si="146">F1157^2</f>
        <v>0.21417843623892668</v>
      </c>
      <c r="J1157" s="99">
        <f t="shared" ref="J1157:J1220" si="147">J1156+I1157</f>
        <v>1363.60864260361</v>
      </c>
      <c r="K1157" s="100">
        <f t="shared" ref="K1157:K1220" si="148">SQRT(J1157)</f>
        <v>36.927071947334383</v>
      </c>
      <c r="L1157" s="101">
        <f t="shared" ref="L1157:L1220" si="149">K1157*SQRT(1-J1157/$J$1503)</f>
        <v>29.861054185056169</v>
      </c>
      <c r="M1157" s="102">
        <f t="shared" ref="M1157:M1220" si="150">2*L1157</f>
        <v>59.722108370112338</v>
      </c>
      <c r="N1157" s="102">
        <f t="shared" ref="N1157:N1220" si="151">-2*L1157</f>
        <v>-59.722108370112338</v>
      </c>
      <c r="X1157" s="113">
        <v>7.0921985815602842E-2</v>
      </c>
      <c r="Y1157" s="121">
        <v>71.756818515085897</v>
      </c>
      <c r="Z1157" s="121">
        <v>60.7252210720305</v>
      </c>
      <c r="AA1157" s="121">
        <v>-60.7252210720305</v>
      </c>
      <c r="AB1157" s="122"/>
      <c r="AC1157" s="106">
        <v>6.7849553761155965E-2</v>
      </c>
      <c r="AD1157" s="123">
        <v>24.058059240707589</v>
      </c>
      <c r="AE1157" s="124">
        <v>59.722108370112338</v>
      </c>
      <c r="AF1157" s="124">
        <v>-59.722108370112338</v>
      </c>
    </row>
    <row r="1158" spans="1:32">
      <c r="A1158" s="49">
        <v>1157</v>
      </c>
      <c r="B1158" s="93">
        <v>2.8875379939209727E-2</v>
      </c>
      <c r="C1158" s="94">
        <v>6.7849553761155965E-2</v>
      </c>
      <c r="D1158" s="95">
        <v>1</v>
      </c>
      <c r="E1158" s="59">
        <v>0.79873620423098191</v>
      </c>
      <c r="F1158" s="96">
        <f t="shared" si="144"/>
        <v>0.20126379576901809</v>
      </c>
      <c r="G1158" s="97">
        <f t="shared" si="145"/>
        <v>24.259323036476609</v>
      </c>
      <c r="H1158" s="98">
        <v>1155</v>
      </c>
      <c r="I1158" s="99">
        <f t="shared" si="146"/>
        <v>4.0507115487353029E-2</v>
      </c>
      <c r="J1158" s="99">
        <f t="shared" si="147"/>
        <v>1363.6491497190973</v>
      </c>
      <c r="K1158" s="100">
        <f t="shared" si="148"/>
        <v>36.927620417772623</v>
      </c>
      <c r="L1158" s="101">
        <f t="shared" si="149"/>
        <v>29.8612629645399</v>
      </c>
      <c r="M1158" s="102">
        <f t="shared" si="150"/>
        <v>59.722525929079801</v>
      </c>
      <c r="N1158" s="102">
        <f t="shared" si="151"/>
        <v>-59.722525929079801</v>
      </c>
      <c r="X1158" s="113">
        <v>7.0921985815602842E-2</v>
      </c>
      <c r="Y1158" s="121">
        <v>70.880040633976378</v>
      </c>
      <c r="Z1158" s="121">
        <v>60.731625606744771</v>
      </c>
      <c r="AA1158" s="121">
        <v>-60.731625606744771</v>
      </c>
      <c r="AB1158" s="122"/>
      <c r="AC1158" s="106">
        <v>6.7849553761155965E-2</v>
      </c>
      <c r="AD1158" s="123">
        <v>24.259323036476609</v>
      </c>
      <c r="AE1158" s="124">
        <v>59.722525929079801</v>
      </c>
      <c r="AF1158" s="124">
        <v>-59.722525929079801</v>
      </c>
    </row>
    <row r="1159" spans="1:32">
      <c r="A1159" s="49">
        <v>1159</v>
      </c>
      <c r="B1159" s="93">
        <v>3.2928064842958467E-2</v>
      </c>
      <c r="C1159" s="94">
        <v>6.7849553761155965E-2</v>
      </c>
      <c r="D1159" s="95">
        <v>2</v>
      </c>
      <c r="E1159" s="59">
        <v>0.93555685411147171</v>
      </c>
      <c r="F1159" s="96">
        <f t="shared" si="144"/>
        <v>1.0644431458885282</v>
      </c>
      <c r="G1159" s="97">
        <f t="shared" si="145"/>
        <v>25.323766182365137</v>
      </c>
      <c r="H1159" s="98">
        <v>1156</v>
      </c>
      <c r="I1159" s="99">
        <f t="shared" si="146"/>
        <v>1.1330392108290666</v>
      </c>
      <c r="J1159" s="99">
        <f t="shared" si="147"/>
        <v>1364.7821889299264</v>
      </c>
      <c r="K1159" s="100">
        <f t="shared" si="148"/>
        <v>36.94295858387531</v>
      </c>
      <c r="L1159" s="101">
        <f t="shared" si="149"/>
        <v>29.867096570237138</v>
      </c>
      <c r="M1159" s="102">
        <f t="shared" si="150"/>
        <v>59.734193140474275</v>
      </c>
      <c r="N1159" s="102">
        <f t="shared" si="151"/>
        <v>-59.734193140474275</v>
      </c>
      <c r="X1159" s="113">
        <v>7.1428571428571425E-2</v>
      </c>
      <c r="Y1159" s="121">
        <v>69.686793946110583</v>
      </c>
      <c r="Z1159" s="121">
        <v>60.743460034765107</v>
      </c>
      <c r="AA1159" s="121">
        <v>-60.743460034765107</v>
      </c>
      <c r="AB1159" s="122"/>
      <c r="AC1159" s="106">
        <v>6.7849553761155965E-2</v>
      </c>
      <c r="AD1159" s="123">
        <v>25.323766182365137</v>
      </c>
      <c r="AE1159" s="124">
        <v>59.734193140474275</v>
      </c>
      <c r="AF1159" s="124">
        <v>-59.734193140474275</v>
      </c>
    </row>
    <row r="1160" spans="1:32">
      <c r="A1160" s="49">
        <v>1154</v>
      </c>
      <c r="B1160" s="93">
        <v>5.0658561296859174E-2</v>
      </c>
      <c r="C1160" s="94">
        <v>6.7849553761155965E-2</v>
      </c>
      <c r="D1160" s="95">
        <v>1</v>
      </c>
      <c r="E1160" s="59">
        <v>1.5714398815156827</v>
      </c>
      <c r="F1160" s="96">
        <f t="shared" si="144"/>
        <v>-0.5714398815156827</v>
      </c>
      <c r="G1160" s="97">
        <f t="shared" si="145"/>
        <v>24.752326300849454</v>
      </c>
      <c r="H1160" s="98">
        <v>1157</v>
      </c>
      <c r="I1160" s="99">
        <f t="shared" si="146"/>
        <v>0.32654353818665749</v>
      </c>
      <c r="J1160" s="99">
        <f t="shared" si="147"/>
        <v>1365.108732468113</v>
      </c>
      <c r="K1160" s="100">
        <f t="shared" si="148"/>
        <v>36.947377883526634</v>
      </c>
      <c r="L1160" s="101">
        <f t="shared" si="149"/>
        <v>29.868775587370436</v>
      </c>
      <c r="M1160" s="102">
        <f t="shared" si="150"/>
        <v>59.737551174740872</v>
      </c>
      <c r="N1160" s="102">
        <f t="shared" si="151"/>
        <v>-59.737551174740872</v>
      </c>
      <c r="X1160" s="113">
        <v>7.1428571428571425E-2</v>
      </c>
      <c r="Y1160" s="121">
        <v>68.310293741688753</v>
      </c>
      <c r="Z1160" s="121">
        <v>60.759152434613661</v>
      </c>
      <c r="AA1160" s="121">
        <v>-60.759152434613661</v>
      </c>
      <c r="AB1160" s="122"/>
      <c r="AC1160" s="106">
        <v>6.7849553761155965E-2</v>
      </c>
      <c r="AD1160" s="123">
        <v>24.752326300849454</v>
      </c>
      <c r="AE1160" s="124">
        <v>59.737551174740872</v>
      </c>
      <c r="AF1160" s="124">
        <v>-59.737551174740872</v>
      </c>
    </row>
    <row r="1161" spans="1:32">
      <c r="A1161" s="49">
        <v>1156</v>
      </c>
      <c r="B1161" s="93">
        <v>7.1428571428571425E-2</v>
      </c>
      <c r="C1161" s="94">
        <v>6.7849553761155965E-2</v>
      </c>
      <c r="D1161" s="95">
        <v>1</v>
      </c>
      <c r="E1161" s="59">
        <v>2.3765002044218306</v>
      </c>
      <c r="F1161" s="96">
        <f t="shared" si="144"/>
        <v>-1.3765002044218306</v>
      </c>
      <c r="G1161" s="97">
        <f t="shared" si="145"/>
        <v>23.375826096427623</v>
      </c>
      <c r="H1161" s="98">
        <v>1158</v>
      </c>
      <c r="I1161" s="99">
        <f t="shared" si="146"/>
        <v>1.8947528127733415</v>
      </c>
      <c r="J1161" s="99">
        <f t="shared" si="147"/>
        <v>1367.0034852808863</v>
      </c>
      <c r="K1161" s="100">
        <f t="shared" si="148"/>
        <v>36.973010227473857</v>
      </c>
      <c r="L1161" s="101">
        <f t="shared" si="149"/>
        <v>29.878498263825296</v>
      </c>
      <c r="M1161" s="102">
        <f t="shared" si="150"/>
        <v>59.756996527650593</v>
      </c>
      <c r="N1161" s="102">
        <f t="shared" si="151"/>
        <v>-59.756996527650593</v>
      </c>
      <c r="X1161" s="113">
        <v>7.1428571428571425E-2</v>
      </c>
      <c r="Y1161" s="121">
        <v>68.413959813942952</v>
      </c>
      <c r="Z1161" s="121">
        <v>60.759241256093269</v>
      </c>
      <c r="AA1161" s="121">
        <v>-60.759241256093269</v>
      </c>
      <c r="AB1161" s="122"/>
      <c r="AC1161" s="106">
        <v>6.7849553761155965E-2</v>
      </c>
      <c r="AD1161" s="123">
        <v>23.375826096427623</v>
      </c>
      <c r="AE1161" s="124">
        <v>59.756996527650593</v>
      </c>
      <c r="AF1161" s="124">
        <v>-59.756996527650593</v>
      </c>
    </row>
    <row r="1162" spans="1:32">
      <c r="A1162" s="49">
        <v>1158</v>
      </c>
      <c r="B1162" s="93">
        <v>0.19250253292806485</v>
      </c>
      <c r="C1162" s="94">
        <v>6.7849553761155965E-2</v>
      </c>
      <c r="D1162" s="95">
        <v>12</v>
      </c>
      <c r="E1162" s="59">
        <v>7.8393593876296848</v>
      </c>
      <c r="F1162" s="96">
        <f t="shared" si="144"/>
        <v>4.1606406123703152</v>
      </c>
      <c r="G1162" s="97">
        <f t="shared" si="145"/>
        <v>27.536466708797938</v>
      </c>
      <c r="H1162" s="98">
        <v>1159</v>
      </c>
      <c r="I1162" s="99">
        <f t="shared" si="146"/>
        <v>17.310930305305231</v>
      </c>
      <c r="J1162" s="99">
        <f t="shared" si="147"/>
        <v>1384.3144155861914</v>
      </c>
      <c r="K1162" s="100">
        <f t="shared" si="148"/>
        <v>37.206376007160273</v>
      </c>
      <c r="L1162" s="101">
        <f t="shared" si="149"/>
        <v>29.965773054432805</v>
      </c>
      <c r="M1162" s="102">
        <f t="shared" si="150"/>
        <v>59.931546108865611</v>
      </c>
      <c r="N1162" s="102">
        <f t="shared" si="151"/>
        <v>-59.931546108865611</v>
      </c>
      <c r="X1162" s="113">
        <v>7.29483282674772E-2</v>
      </c>
      <c r="Y1162" s="121">
        <v>66.521790432938332</v>
      </c>
      <c r="Z1162" s="121">
        <v>60.788718019130236</v>
      </c>
      <c r="AA1162" s="121">
        <v>-60.788718019130236</v>
      </c>
      <c r="AB1162" s="122"/>
      <c r="AC1162" s="106">
        <v>6.7849553761155965E-2</v>
      </c>
      <c r="AD1162" s="123">
        <v>27.536466708797938</v>
      </c>
      <c r="AE1162" s="124">
        <v>59.931546108865611</v>
      </c>
      <c r="AF1162" s="124">
        <v>-59.931546108865611</v>
      </c>
    </row>
    <row r="1163" spans="1:32">
      <c r="A1163" s="49">
        <v>1160</v>
      </c>
      <c r="B1163" s="93">
        <v>4.5592705167173259E-2</v>
      </c>
      <c r="C1163" s="94">
        <v>6.8122255276951399E-2</v>
      </c>
      <c r="D1163" s="95">
        <v>2</v>
      </c>
      <c r="E1163" s="59">
        <v>1.3946406537512765</v>
      </c>
      <c r="F1163" s="96">
        <f t="shared" si="144"/>
        <v>0.60535934624872345</v>
      </c>
      <c r="G1163" s="97">
        <f t="shared" si="145"/>
        <v>28.141826055046661</v>
      </c>
      <c r="H1163" s="98">
        <v>1160</v>
      </c>
      <c r="I1163" s="99">
        <f t="shared" si="146"/>
        <v>0.36645993809068184</v>
      </c>
      <c r="J1163" s="99">
        <f t="shared" si="147"/>
        <v>1384.6808755242821</v>
      </c>
      <c r="K1163" s="100">
        <f t="shared" si="148"/>
        <v>37.211300374003088</v>
      </c>
      <c r="L1163" s="101">
        <f t="shared" si="149"/>
        <v>29.967590419714533</v>
      </c>
      <c r="M1163" s="102">
        <f t="shared" si="150"/>
        <v>59.935180839429066</v>
      </c>
      <c r="N1163" s="102">
        <f t="shared" si="151"/>
        <v>-59.935180839429066</v>
      </c>
      <c r="X1163" s="113">
        <v>7.3454913880445796E-2</v>
      </c>
      <c r="Y1163" s="121">
        <v>66.418628177186747</v>
      </c>
      <c r="Z1163" s="121">
        <v>60.788805298338147</v>
      </c>
      <c r="AA1163" s="121">
        <v>-60.788805298338147</v>
      </c>
      <c r="AB1163" s="122"/>
      <c r="AC1163" s="106">
        <v>6.8122255276951399E-2</v>
      </c>
      <c r="AD1163" s="123">
        <v>28.141826055046661</v>
      </c>
      <c r="AE1163" s="124">
        <v>59.935180839429066</v>
      </c>
      <c r="AF1163" s="124">
        <v>-59.935180839429066</v>
      </c>
    </row>
    <row r="1164" spans="1:32">
      <c r="A1164" s="49">
        <v>1161</v>
      </c>
      <c r="B1164" s="93">
        <v>1.0638297872340425E-2</v>
      </c>
      <c r="C1164" s="94">
        <v>6.821433630825896E-2</v>
      </c>
      <c r="D1164" s="95">
        <v>0</v>
      </c>
      <c r="E1164" s="59">
        <v>0.24280088171996497</v>
      </c>
      <c r="F1164" s="96">
        <f t="shared" si="144"/>
        <v>-0.24280088171996497</v>
      </c>
      <c r="G1164" s="97">
        <f t="shared" si="145"/>
        <v>27.899025173326695</v>
      </c>
      <c r="H1164" s="98">
        <v>1161</v>
      </c>
      <c r="I1164" s="99">
        <f t="shared" si="146"/>
        <v>5.8952268163992419E-2</v>
      </c>
      <c r="J1164" s="99">
        <f t="shared" si="147"/>
        <v>1384.739827792446</v>
      </c>
      <c r="K1164" s="100">
        <f t="shared" si="148"/>
        <v>37.212092494140208</v>
      </c>
      <c r="L1164" s="101">
        <f t="shared" si="149"/>
        <v>29.967882662073215</v>
      </c>
      <c r="M1164" s="102">
        <f t="shared" si="150"/>
        <v>59.935765324146431</v>
      </c>
      <c r="N1164" s="102">
        <f t="shared" si="151"/>
        <v>-59.935765324146431</v>
      </c>
      <c r="X1164" s="113">
        <v>7.4468085106382989E-2</v>
      </c>
      <c r="Y1164" s="121">
        <v>66.256094010151244</v>
      </c>
      <c r="Z1164" s="121">
        <v>60.789021939513162</v>
      </c>
      <c r="AA1164" s="121">
        <v>-60.789021939513162</v>
      </c>
      <c r="AB1164" s="122"/>
      <c r="AC1164" s="106">
        <v>6.821433630825896E-2</v>
      </c>
      <c r="AD1164" s="123">
        <v>27.899025173326695</v>
      </c>
      <c r="AE1164" s="124">
        <v>59.935765324146431</v>
      </c>
      <c r="AF1164" s="124">
        <v>-59.935765324146431</v>
      </c>
    </row>
    <row r="1165" spans="1:32">
      <c r="A1165" s="49">
        <v>1162</v>
      </c>
      <c r="B1165" s="93">
        <v>4.6605876393110444E-2</v>
      </c>
      <c r="C1165" s="94">
        <v>6.8370165745856332E-2</v>
      </c>
      <c r="D1165" s="95">
        <v>1</v>
      </c>
      <c r="E1165" s="59">
        <v>1.4366207878578594</v>
      </c>
      <c r="F1165" s="96">
        <f t="shared" si="144"/>
        <v>-0.4366207878578594</v>
      </c>
      <c r="G1165" s="97">
        <f t="shared" si="145"/>
        <v>27.462404385468837</v>
      </c>
      <c r="H1165" s="98">
        <v>1162</v>
      </c>
      <c r="I1165" s="99">
        <f t="shared" si="146"/>
        <v>0.19063771238961788</v>
      </c>
      <c r="J1165" s="99">
        <f t="shared" si="147"/>
        <v>1384.9304655048356</v>
      </c>
      <c r="K1165" s="100">
        <f t="shared" si="148"/>
        <v>37.214653908169502</v>
      </c>
      <c r="L1165" s="101">
        <f t="shared" si="149"/>
        <v>29.968827483854053</v>
      </c>
      <c r="M1165" s="102">
        <f t="shared" si="150"/>
        <v>59.937654967708106</v>
      </c>
      <c r="N1165" s="102">
        <f t="shared" si="151"/>
        <v>-59.937654967708106</v>
      </c>
      <c r="X1165" s="113">
        <v>7.4468085106382989E-2</v>
      </c>
      <c r="Y1165" s="121">
        <v>65.114444309717001</v>
      </c>
      <c r="Z1165" s="121">
        <v>60.799695026574156</v>
      </c>
      <c r="AA1165" s="121">
        <v>-60.799695026574156</v>
      </c>
      <c r="AB1165" s="122"/>
      <c r="AC1165" s="106">
        <v>6.8370165745856332E-2</v>
      </c>
      <c r="AD1165" s="123">
        <v>27.462404385468837</v>
      </c>
      <c r="AE1165" s="124">
        <v>59.937654967708106</v>
      </c>
      <c r="AF1165" s="124">
        <v>-59.937654967708106</v>
      </c>
    </row>
    <row r="1166" spans="1:32">
      <c r="A1166" s="49">
        <v>1170</v>
      </c>
      <c r="B1166" s="93">
        <v>4.559270516717325E-3</v>
      </c>
      <c r="C1166" s="94">
        <v>6.9031998158379376E-2</v>
      </c>
      <c r="D1166" s="95">
        <v>0</v>
      </c>
      <c r="E1166" s="59">
        <v>5.4545866263818986E-2</v>
      </c>
      <c r="F1166" s="96">
        <f t="shared" si="144"/>
        <v>-5.4545866263818986E-2</v>
      </c>
      <c r="G1166" s="97">
        <f t="shared" si="145"/>
        <v>27.407858519205018</v>
      </c>
      <c r="H1166" s="98">
        <v>1163</v>
      </c>
      <c r="I1166" s="99">
        <f t="shared" si="146"/>
        <v>2.9752515264704262E-3</v>
      </c>
      <c r="J1166" s="99">
        <f t="shared" si="147"/>
        <v>1384.9334407563622</v>
      </c>
      <c r="K1166" s="100">
        <f t="shared" si="148"/>
        <v>37.21469388234118</v>
      </c>
      <c r="L1166" s="101">
        <f t="shared" si="149"/>
        <v>29.968842226857401</v>
      </c>
      <c r="M1166" s="102">
        <f t="shared" si="150"/>
        <v>59.937684453714802</v>
      </c>
      <c r="N1166" s="102">
        <f t="shared" si="151"/>
        <v>-59.937684453714802</v>
      </c>
      <c r="X1166" s="113">
        <v>7.4974670719351572E-2</v>
      </c>
      <c r="Y1166" s="121">
        <v>66.595604834191661</v>
      </c>
      <c r="Z1166" s="121">
        <v>60.817591817487319</v>
      </c>
      <c r="AA1166" s="121">
        <v>-60.817591817487319</v>
      </c>
      <c r="AB1166" s="122"/>
      <c r="AC1166" s="106">
        <v>6.9031998158379376E-2</v>
      </c>
      <c r="AD1166" s="123">
        <v>27.407858519205018</v>
      </c>
      <c r="AE1166" s="124">
        <v>59.937684453714802</v>
      </c>
      <c r="AF1166" s="124">
        <v>-59.937684453714802</v>
      </c>
    </row>
    <row r="1167" spans="1:32">
      <c r="A1167" s="49">
        <v>1164</v>
      </c>
      <c r="B1167" s="93">
        <v>3.596757852077001E-2</v>
      </c>
      <c r="C1167" s="94">
        <v>6.9031998158379376E-2</v>
      </c>
      <c r="D1167" s="95">
        <v>0</v>
      </c>
      <c r="E1167" s="59">
        <v>0.65561718642341826</v>
      </c>
      <c r="F1167" s="96">
        <f t="shared" si="144"/>
        <v>-0.65561718642341826</v>
      </c>
      <c r="G1167" s="97">
        <f t="shared" si="145"/>
        <v>26.752241332781601</v>
      </c>
      <c r="H1167" s="98">
        <v>1164</v>
      </c>
      <c r="I1167" s="99">
        <f t="shared" si="146"/>
        <v>0.42983389513375919</v>
      </c>
      <c r="J1167" s="99">
        <f t="shared" si="147"/>
        <v>1385.3632746514959</v>
      </c>
      <c r="K1167" s="100">
        <f t="shared" si="148"/>
        <v>37.220468490489154</v>
      </c>
      <c r="L1167" s="101">
        <f t="shared" si="149"/>
        <v>29.970971281212062</v>
      </c>
      <c r="M1167" s="102">
        <f t="shared" si="150"/>
        <v>59.941942562424124</v>
      </c>
      <c r="N1167" s="102">
        <f t="shared" si="151"/>
        <v>-59.941942562424124</v>
      </c>
      <c r="X1167" s="113">
        <v>7.4974670719351572E-2</v>
      </c>
      <c r="Y1167" s="121">
        <v>65.29877075465987</v>
      </c>
      <c r="Z1167" s="121">
        <v>60.831253409591319</v>
      </c>
      <c r="AA1167" s="121">
        <v>-60.831253409591319</v>
      </c>
      <c r="AB1167" s="122"/>
      <c r="AC1167" s="106">
        <v>6.9031998158379376E-2</v>
      </c>
      <c r="AD1167" s="123">
        <v>26.752241332781601</v>
      </c>
      <c r="AE1167" s="124">
        <v>59.941942562424124</v>
      </c>
      <c r="AF1167" s="124">
        <v>-59.941942562424124</v>
      </c>
    </row>
    <row r="1168" spans="1:32">
      <c r="A1168" s="49">
        <v>1163</v>
      </c>
      <c r="B1168" s="120">
        <v>4.5086119554204662E-2</v>
      </c>
      <c r="C1168" s="94">
        <v>6.9031998158379376E-2</v>
      </c>
      <c r="D1168" s="95">
        <v>1</v>
      </c>
      <c r="E1168" s="59">
        <v>0.86057331063845233</v>
      </c>
      <c r="F1168" s="96">
        <f t="shared" si="144"/>
        <v>0.13942668936154767</v>
      </c>
      <c r="G1168" s="97">
        <f t="shared" si="145"/>
        <v>26.891668022143151</v>
      </c>
      <c r="H1168" s="98">
        <v>1165</v>
      </c>
      <c r="I1168" s="99">
        <f t="shared" si="146"/>
        <v>1.9439801706321511E-2</v>
      </c>
      <c r="J1168" s="99">
        <f t="shared" si="147"/>
        <v>1385.3827144532022</v>
      </c>
      <c r="K1168" s="100">
        <f t="shared" si="148"/>
        <v>37.220729633541602</v>
      </c>
      <c r="L1168" s="101">
        <f t="shared" si="149"/>
        <v>29.971067529933283</v>
      </c>
      <c r="M1168" s="102">
        <f t="shared" si="150"/>
        <v>59.942135059866565</v>
      </c>
      <c r="N1168" s="102">
        <f t="shared" si="151"/>
        <v>-59.942135059866565</v>
      </c>
      <c r="X1168" s="113">
        <v>7.5481256332320168E-2</v>
      </c>
      <c r="Y1168" s="121">
        <v>65.106957382802548</v>
      </c>
      <c r="Z1168" s="121">
        <v>60.831551723127703</v>
      </c>
      <c r="AA1168" s="121">
        <v>-60.831551723127703</v>
      </c>
      <c r="AB1168" s="122"/>
      <c r="AC1168" s="106">
        <v>6.9031998158379376E-2</v>
      </c>
      <c r="AD1168" s="123">
        <v>26.891668022143151</v>
      </c>
      <c r="AE1168" s="124">
        <v>59.942135059866565</v>
      </c>
      <c r="AF1168" s="124">
        <v>-59.942135059866565</v>
      </c>
    </row>
    <row r="1169" spans="1:32">
      <c r="A1169" s="49">
        <v>1167</v>
      </c>
      <c r="B1169" s="93">
        <v>4.5592705167173259E-2</v>
      </c>
      <c r="C1169" s="94">
        <v>6.9031998158379376E-2</v>
      </c>
      <c r="D1169" s="95">
        <v>0</v>
      </c>
      <c r="E1169" s="59">
        <v>0.87222723821683168</v>
      </c>
      <c r="F1169" s="96">
        <f t="shared" si="144"/>
        <v>-0.87222723821683168</v>
      </c>
      <c r="G1169" s="97">
        <f t="shared" si="145"/>
        <v>26.019440783926321</v>
      </c>
      <c r="H1169" s="98">
        <v>1166</v>
      </c>
      <c r="I1169" s="99">
        <f t="shared" si="146"/>
        <v>0.76078035508736164</v>
      </c>
      <c r="J1169" s="99">
        <f t="shared" si="147"/>
        <v>1386.1434948082895</v>
      </c>
      <c r="K1169" s="100">
        <f t="shared" si="148"/>
        <v>37.230948078289508</v>
      </c>
      <c r="L1169" s="101">
        <f t="shared" si="149"/>
        <v>29.974831486366831</v>
      </c>
      <c r="M1169" s="102">
        <f t="shared" si="150"/>
        <v>59.949662972733663</v>
      </c>
      <c r="N1169" s="102">
        <f t="shared" si="151"/>
        <v>-59.949662972733663</v>
      </c>
      <c r="X1169" s="113">
        <v>7.5481256332320168E-2</v>
      </c>
      <c r="Y1169" s="121">
        <v>65.629614287457258</v>
      </c>
      <c r="Z1169" s="121">
        <v>60.833765842616423</v>
      </c>
      <c r="AA1169" s="121">
        <v>-60.833765842616423</v>
      </c>
      <c r="AB1169" s="122"/>
      <c r="AC1169" s="106">
        <v>6.9031998158379376E-2</v>
      </c>
      <c r="AD1169" s="123">
        <v>26.019440783926321</v>
      </c>
      <c r="AE1169" s="124">
        <v>59.949662972733663</v>
      </c>
      <c r="AF1169" s="124">
        <v>-59.949662972733663</v>
      </c>
    </row>
    <row r="1170" spans="1:32">
      <c r="A1170" s="49">
        <v>1169</v>
      </c>
      <c r="B1170" s="93">
        <v>4.5592705167173259E-2</v>
      </c>
      <c r="C1170" s="94">
        <v>6.9031998158379376E-2</v>
      </c>
      <c r="D1170" s="95">
        <v>0</v>
      </c>
      <c r="E1170" s="59">
        <v>0.87222723821683168</v>
      </c>
      <c r="F1170" s="96">
        <f t="shared" si="144"/>
        <v>-0.87222723821683168</v>
      </c>
      <c r="G1170" s="97">
        <f t="shared" si="145"/>
        <v>25.147213545709491</v>
      </c>
      <c r="H1170" s="98">
        <v>1167</v>
      </c>
      <c r="I1170" s="99">
        <f t="shared" si="146"/>
        <v>0.76078035508736164</v>
      </c>
      <c r="J1170" s="99">
        <f t="shared" si="147"/>
        <v>1386.9042751633767</v>
      </c>
      <c r="K1170" s="100">
        <f t="shared" si="148"/>
        <v>37.241163719241868</v>
      </c>
      <c r="L1170" s="101">
        <f t="shared" si="149"/>
        <v>29.978590070152691</v>
      </c>
      <c r="M1170" s="102">
        <f t="shared" si="150"/>
        <v>59.957180140305383</v>
      </c>
      <c r="N1170" s="102">
        <f t="shared" si="151"/>
        <v>-59.957180140305383</v>
      </c>
      <c r="X1170" s="113">
        <v>7.5481256332320168E-2</v>
      </c>
      <c r="Y1170" s="121">
        <v>65.90999579381446</v>
      </c>
      <c r="Z1170" s="121">
        <v>60.834402783185816</v>
      </c>
      <c r="AA1170" s="121">
        <v>-60.834402783185816</v>
      </c>
      <c r="AB1170" s="122"/>
      <c r="AC1170" s="106">
        <v>6.9031998158379376E-2</v>
      </c>
      <c r="AD1170" s="123">
        <v>25.147213545709491</v>
      </c>
      <c r="AE1170" s="124">
        <v>59.957180140305383</v>
      </c>
      <c r="AF1170" s="124">
        <v>-59.957180140305383</v>
      </c>
    </row>
    <row r="1171" spans="1:32">
      <c r="A1171" s="49">
        <v>1165</v>
      </c>
      <c r="B1171" s="93">
        <v>4.6605876393110444E-2</v>
      </c>
      <c r="C1171" s="94">
        <v>6.9031998158379376E-2</v>
      </c>
      <c r="D1171" s="95">
        <v>0</v>
      </c>
      <c r="E1171" s="59">
        <v>0.89561414847098464</v>
      </c>
      <c r="F1171" s="96">
        <f t="shared" si="144"/>
        <v>-0.89561414847098464</v>
      </c>
      <c r="G1171" s="97">
        <f t="shared" si="145"/>
        <v>24.251599397238508</v>
      </c>
      <c r="H1171" s="98">
        <v>1168</v>
      </c>
      <c r="I1171" s="99">
        <f t="shared" si="146"/>
        <v>0.80212470294140692</v>
      </c>
      <c r="J1171" s="99">
        <f t="shared" si="147"/>
        <v>1387.7063998663182</v>
      </c>
      <c r="K1171" s="100">
        <f t="shared" si="148"/>
        <v>37.251931491753794</v>
      </c>
      <c r="L1171" s="101">
        <f t="shared" si="149"/>
        <v>29.982547096571619</v>
      </c>
      <c r="M1171" s="102">
        <f t="shared" si="150"/>
        <v>59.965094193143237</v>
      </c>
      <c r="N1171" s="102">
        <f t="shared" si="151"/>
        <v>-59.965094193143237</v>
      </c>
      <c r="X1171" s="113">
        <v>7.5481256332320168E-2</v>
      </c>
      <c r="Y1171" s="121">
        <v>65.619985328193579</v>
      </c>
      <c r="Z1171" s="121">
        <v>60.835084101453745</v>
      </c>
      <c r="AA1171" s="121">
        <v>-60.835084101453745</v>
      </c>
      <c r="AB1171" s="122"/>
      <c r="AC1171" s="106">
        <v>6.9031998158379376E-2</v>
      </c>
      <c r="AD1171" s="123">
        <v>24.251599397238508</v>
      </c>
      <c r="AE1171" s="124">
        <v>59.965094193143237</v>
      </c>
      <c r="AF1171" s="124">
        <v>-59.965094193143237</v>
      </c>
    </row>
    <row r="1172" spans="1:32">
      <c r="A1172" s="49">
        <v>1168</v>
      </c>
      <c r="B1172" s="120">
        <v>4.6605876393110444E-2</v>
      </c>
      <c r="C1172" s="94">
        <v>6.9031998158379376E-2</v>
      </c>
      <c r="D1172" s="95">
        <v>0</v>
      </c>
      <c r="E1172" s="59">
        <v>0.89561414847098464</v>
      </c>
      <c r="F1172" s="96">
        <f t="shared" si="144"/>
        <v>-0.89561414847098464</v>
      </c>
      <c r="G1172" s="97">
        <f t="shared" si="145"/>
        <v>23.355985248767524</v>
      </c>
      <c r="H1172" s="98">
        <v>1169</v>
      </c>
      <c r="I1172" s="99">
        <f t="shared" si="146"/>
        <v>0.80212470294140692</v>
      </c>
      <c r="J1172" s="99">
        <f t="shared" si="147"/>
        <v>1388.5085245692596</v>
      </c>
      <c r="K1172" s="100">
        <f t="shared" si="148"/>
        <v>37.262696152710951</v>
      </c>
      <c r="L1172" s="101">
        <f t="shared" si="149"/>
        <v>29.986498155135763</v>
      </c>
      <c r="M1172" s="102">
        <f t="shared" si="150"/>
        <v>59.972996310271526</v>
      </c>
      <c r="N1172" s="102">
        <f t="shared" si="151"/>
        <v>-59.972996310271526</v>
      </c>
      <c r="X1172" s="103">
        <v>7.5481256332320168E-2</v>
      </c>
      <c r="Y1172" s="121">
        <v>63.745913941837593</v>
      </c>
      <c r="Z1172" s="121">
        <v>60.863422784099754</v>
      </c>
      <c r="AA1172" s="121">
        <v>-60.863422784099754</v>
      </c>
      <c r="AB1172" s="122"/>
      <c r="AC1172" s="106">
        <v>6.9031998158379376E-2</v>
      </c>
      <c r="AD1172" s="123">
        <v>23.355985248767524</v>
      </c>
      <c r="AE1172" s="124">
        <v>59.972996310271526</v>
      </c>
      <c r="AF1172" s="124">
        <v>-59.972996310271526</v>
      </c>
    </row>
    <row r="1173" spans="1:32">
      <c r="A1173" s="49">
        <v>1166</v>
      </c>
      <c r="B1173" s="120">
        <v>4.7112462006079034E-2</v>
      </c>
      <c r="C1173" s="94">
        <v>6.9031998158379376E-2</v>
      </c>
      <c r="D1173" s="95">
        <v>0</v>
      </c>
      <c r="E1173" s="59">
        <v>0.90734667269761182</v>
      </c>
      <c r="F1173" s="96">
        <f t="shared" si="144"/>
        <v>-0.90734667269761182</v>
      </c>
      <c r="G1173" s="97">
        <f t="shared" si="145"/>
        <v>22.448638576069911</v>
      </c>
      <c r="H1173" s="98">
        <v>1170</v>
      </c>
      <c r="I1173" s="99">
        <f t="shared" si="146"/>
        <v>0.8232779844554271</v>
      </c>
      <c r="J1173" s="99">
        <f t="shared" si="147"/>
        <v>1389.3318025537151</v>
      </c>
      <c r="K1173" s="100">
        <f t="shared" si="148"/>
        <v>37.273741461700823</v>
      </c>
      <c r="L1173" s="101">
        <f t="shared" si="149"/>
        <v>29.990547205758538</v>
      </c>
      <c r="M1173" s="102">
        <f t="shared" si="150"/>
        <v>59.981094411517077</v>
      </c>
      <c r="N1173" s="102">
        <f t="shared" si="151"/>
        <v>-59.981094411517077</v>
      </c>
      <c r="X1173" s="103">
        <v>7.5987841945288764E-2</v>
      </c>
      <c r="Y1173" s="121">
        <v>63.62277098546361</v>
      </c>
      <c r="Z1173" s="121">
        <v>60.863544665754411</v>
      </c>
      <c r="AA1173" s="121">
        <v>-60.863544665754411</v>
      </c>
      <c r="AB1173" s="122"/>
      <c r="AC1173" s="106">
        <v>6.9031998158379376E-2</v>
      </c>
      <c r="AD1173" s="123">
        <v>22.448638576069911</v>
      </c>
      <c r="AE1173" s="124">
        <v>59.981094411517077</v>
      </c>
      <c r="AF1173" s="124">
        <v>-59.981094411517077</v>
      </c>
    </row>
    <row r="1174" spans="1:32">
      <c r="A1174" s="49">
        <v>1172</v>
      </c>
      <c r="B1174" s="93">
        <v>3.5460992907801421E-2</v>
      </c>
      <c r="C1174" s="94">
        <v>6.9337016574585644E-2</v>
      </c>
      <c r="D1174" s="95">
        <v>1</v>
      </c>
      <c r="E1174" s="59">
        <v>1.207364254992229</v>
      </c>
      <c r="F1174" s="96">
        <f t="shared" si="144"/>
        <v>-0.20736425499222899</v>
      </c>
      <c r="G1174" s="97">
        <f t="shared" si="145"/>
        <v>22.241274321077682</v>
      </c>
      <c r="H1174" s="98">
        <v>1171</v>
      </c>
      <c r="I1174" s="99">
        <f t="shared" si="146"/>
        <v>4.2999934248482169E-2</v>
      </c>
      <c r="J1174" s="99">
        <f t="shared" si="147"/>
        <v>1389.3748024879635</v>
      </c>
      <c r="K1174" s="100">
        <f t="shared" si="148"/>
        <v>37.274318269929012</v>
      </c>
      <c r="L1174" s="101">
        <f t="shared" si="149"/>
        <v>29.990758515649528</v>
      </c>
      <c r="M1174" s="102">
        <f t="shared" si="150"/>
        <v>59.981517031299056</v>
      </c>
      <c r="N1174" s="102">
        <f t="shared" si="151"/>
        <v>-59.981517031299056</v>
      </c>
      <c r="X1174" s="103">
        <v>7.5987841945288764E-2</v>
      </c>
      <c r="Y1174" s="121">
        <v>63.599714490809596</v>
      </c>
      <c r="Z1174" s="121">
        <v>60.863548938413359</v>
      </c>
      <c r="AA1174" s="121">
        <v>-60.863548938413359</v>
      </c>
      <c r="AB1174" s="122"/>
      <c r="AC1174" s="106">
        <v>6.9337016574585644E-2</v>
      </c>
      <c r="AD1174" s="123">
        <v>22.241274321077682</v>
      </c>
      <c r="AE1174" s="124">
        <v>59.981517031299056</v>
      </c>
      <c r="AF1174" s="124">
        <v>-59.981517031299056</v>
      </c>
    </row>
    <row r="1175" spans="1:32">
      <c r="A1175" s="49">
        <v>1171</v>
      </c>
      <c r="B1175" s="93">
        <v>4.2553191489361701E-2</v>
      </c>
      <c r="C1175" s="94">
        <v>6.9337016574585644E-2</v>
      </c>
      <c r="D1175" s="95">
        <v>1</v>
      </c>
      <c r="E1175" s="59">
        <v>1.5037030016860518</v>
      </c>
      <c r="F1175" s="96">
        <f t="shared" si="144"/>
        <v>-0.50370300168605175</v>
      </c>
      <c r="G1175" s="97">
        <f t="shared" si="145"/>
        <v>21.73757131939163</v>
      </c>
      <c r="H1175" s="98">
        <v>1172</v>
      </c>
      <c r="I1175" s="99">
        <f t="shared" si="146"/>
        <v>0.25371671390753864</v>
      </c>
      <c r="J1175" s="99">
        <f t="shared" si="147"/>
        <v>1389.6285192018711</v>
      </c>
      <c r="K1175" s="100">
        <f t="shared" si="148"/>
        <v>37.277721486188923</v>
      </c>
      <c r="L1175" s="101">
        <f t="shared" si="149"/>
        <v>29.992004979210147</v>
      </c>
      <c r="M1175" s="102">
        <f t="shared" si="150"/>
        <v>59.984009958420295</v>
      </c>
      <c r="N1175" s="102">
        <f t="shared" si="151"/>
        <v>-59.984009958420295</v>
      </c>
      <c r="X1175" s="103">
        <v>7.5987841945288764E-2</v>
      </c>
      <c r="Y1175" s="121">
        <v>63.314188832368956</v>
      </c>
      <c r="Z1175" s="121">
        <v>60.864204121408292</v>
      </c>
      <c r="AA1175" s="121">
        <v>-60.864204121408292</v>
      </c>
      <c r="AB1175" s="122"/>
      <c r="AC1175" s="106">
        <v>6.9337016574585644E-2</v>
      </c>
      <c r="AD1175" s="123">
        <v>21.73757131939163</v>
      </c>
      <c r="AE1175" s="124">
        <v>59.984009958420295</v>
      </c>
      <c r="AF1175" s="124">
        <v>-59.984009958420295</v>
      </c>
    </row>
    <row r="1176" spans="1:32">
      <c r="A1176" s="49">
        <v>1175</v>
      </c>
      <c r="B1176" s="93">
        <v>1.0131712259371835E-3</v>
      </c>
      <c r="C1176" s="94">
        <v>6.9425556027765983E-2</v>
      </c>
      <c r="D1176" s="95">
        <v>0</v>
      </c>
      <c r="E1176" s="59">
        <v>1.4644207154795646E-2</v>
      </c>
      <c r="F1176" s="96">
        <f t="shared" si="144"/>
        <v>-1.4644207154795646E-2</v>
      </c>
      <c r="G1176" s="97">
        <f t="shared" si="145"/>
        <v>21.722927112236835</v>
      </c>
      <c r="H1176" s="98">
        <v>1173</v>
      </c>
      <c r="I1176" s="99">
        <f t="shared" si="146"/>
        <v>2.14452803192568E-4</v>
      </c>
      <c r="J1176" s="99">
        <f t="shared" si="147"/>
        <v>1389.6287336546743</v>
      </c>
      <c r="K1176" s="100">
        <f t="shared" si="148"/>
        <v>37.277724362609291</v>
      </c>
      <c r="L1176" s="101">
        <f t="shared" si="149"/>
        <v>29.992006032525008</v>
      </c>
      <c r="M1176" s="102">
        <f t="shared" si="150"/>
        <v>59.984012065050017</v>
      </c>
      <c r="N1176" s="102">
        <f t="shared" si="151"/>
        <v>-59.984012065050017</v>
      </c>
      <c r="X1176" s="103">
        <v>7.7001013171225943E-2</v>
      </c>
      <c r="Y1176" s="121">
        <v>65.490985372368939</v>
      </c>
      <c r="Z1176" s="121">
        <v>60.902082623495076</v>
      </c>
      <c r="AA1176" s="121">
        <v>-60.902082623495076</v>
      </c>
      <c r="AB1176" s="122"/>
      <c r="AC1176" s="106">
        <v>6.9425556027765983E-2</v>
      </c>
      <c r="AD1176" s="123">
        <v>21.722927112236835</v>
      </c>
      <c r="AE1176" s="124">
        <v>59.984012065050017</v>
      </c>
      <c r="AF1176" s="124">
        <v>-59.984012065050017</v>
      </c>
    </row>
    <row r="1177" spans="1:32">
      <c r="A1177" s="49">
        <v>1173</v>
      </c>
      <c r="B1177" s="93">
        <v>7.5987841945288756E-3</v>
      </c>
      <c r="C1177" s="94">
        <v>6.9425556027765983E-2</v>
      </c>
      <c r="D1177" s="95">
        <v>0</v>
      </c>
      <c r="E1177" s="59">
        <v>0.16562425701798533</v>
      </c>
      <c r="F1177" s="96">
        <f t="shared" si="144"/>
        <v>-0.16562425701798533</v>
      </c>
      <c r="G1177" s="97">
        <f t="shared" si="145"/>
        <v>21.55730285521885</v>
      </c>
      <c r="H1177" s="98">
        <v>1174</v>
      </c>
      <c r="I1177" s="99">
        <f t="shared" si="146"/>
        <v>2.7431394512759662E-2</v>
      </c>
      <c r="J1177" s="99">
        <f t="shared" si="147"/>
        <v>1389.6561650491872</v>
      </c>
      <c r="K1177" s="100">
        <f t="shared" si="148"/>
        <v>37.278092293586958</v>
      </c>
      <c r="L1177" s="101">
        <f t="shared" si="149"/>
        <v>29.992140762132596</v>
      </c>
      <c r="M1177" s="102">
        <f t="shared" si="150"/>
        <v>59.984281524265192</v>
      </c>
      <c r="N1177" s="102">
        <f t="shared" si="151"/>
        <v>-59.984281524265192</v>
      </c>
      <c r="X1177" s="103">
        <v>7.750759878419454E-2</v>
      </c>
      <c r="Y1177" s="121">
        <v>64.729886214608541</v>
      </c>
      <c r="Z1177" s="121">
        <v>60.906685960013789</v>
      </c>
      <c r="AA1177" s="121">
        <v>-60.906685960013789</v>
      </c>
      <c r="AB1177" s="122"/>
      <c r="AC1177" s="106">
        <v>6.9425556027765983E-2</v>
      </c>
      <c r="AD1177" s="123">
        <v>21.55730285521885</v>
      </c>
      <c r="AE1177" s="124">
        <v>59.984281524265192</v>
      </c>
      <c r="AF1177" s="124">
        <v>-59.984281524265192</v>
      </c>
    </row>
    <row r="1178" spans="1:32">
      <c r="A1178" s="49">
        <v>1174</v>
      </c>
      <c r="B1178" s="93">
        <v>1.1144883485309018E-2</v>
      </c>
      <c r="C1178" s="94">
        <v>6.9425556027765983E-2</v>
      </c>
      <c r="D1178" s="95">
        <v>0</v>
      </c>
      <c r="E1178" s="59">
        <v>0.26264248939929424</v>
      </c>
      <c r="F1178" s="96">
        <f t="shared" si="144"/>
        <v>-0.26264248939929424</v>
      </c>
      <c r="G1178" s="97">
        <f t="shared" si="145"/>
        <v>21.294660365819556</v>
      </c>
      <c r="H1178" s="98">
        <v>1175</v>
      </c>
      <c r="I1178" s="99">
        <f t="shared" si="146"/>
        <v>6.8981077237858388E-2</v>
      </c>
      <c r="J1178" s="99">
        <f t="shared" si="147"/>
        <v>1389.725146126425</v>
      </c>
      <c r="K1178" s="100">
        <f t="shared" si="148"/>
        <v>37.279017504843459</v>
      </c>
      <c r="L1178" s="101">
        <f t="shared" si="149"/>
        <v>29.992479532667655</v>
      </c>
      <c r="M1178" s="102">
        <f t="shared" si="150"/>
        <v>59.98495906533531</v>
      </c>
      <c r="N1178" s="102">
        <f t="shared" si="151"/>
        <v>-59.98495906533531</v>
      </c>
      <c r="X1178" s="113">
        <v>7.750759878419454E-2</v>
      </c>
      <c r="Y1178" s="121">
        <v>64.085505984020983</v>
      </c>
      <c r="Z1178" s="121">
        <v>60.909982006158138</v>
      </c>
      <c r="AA1178" s="121">
        <v>-60.909982006158138</v>
      </c>
      <c r="AB1178" s="122"/>
      <c r="AC1178" s="106">
        <v>6.9425556027765983E-2</v>
      </c>
      <c r="AD1178" s="123">
        <v>21.294660365819556</v>
      </c>
      <c r="AE1178" s="124">
        <v>59.98495906533531</v>
      </c>
      <c r="AF1178" s="124">
        <v>-59.98495906533531</v>
      </c>
    </row>
    <row r="1179" spans="1:32">
      <c r="A1179" s="49">
        <v>1186</v>
      </c>
      <c r="B1179" s="93">
        <v>1.3677811550151978E-2</v>
      </c>
      <c r="C1179" s="94">
        <v>6.9574302309108937E-2</v>
      </c>
      <c r="D1179" s="95">
        <v>0</v>
      </c>
      <c r="E1179" s="59">
        <v>0.33380982290621009</v>
      </c>
      <c r="F1179" s="96">
        <f t="shared" si="144"/>
        <v>-0.33380982290621009</v>
      </c>
      <c r="G1179" s="97">
        <f t="shared" si="145"/>
        <v>20.960850542913345</v>
      </c>
      <c r="H1179" s="98">
        <v>1176</v>
      </c>
      <c r="I1179" s="99">
        <f t="shared" si="146"/>
        <v>0.11142899786867534</v>
      </c>
      <c r="J1179" s="99">
        <f t="shared" si="147"/>
        <v>1389.8365751242936</v>
      </c>
      <c r="K1179" s="100">
        <f t="shared" si="148"/>
        <v>37.280512001906487</v>
      </c>
      <c r="L1179" s="101">
        <f t="shared" si="149"/>
        <v>29.99302667454992</v>
      </c>
      <c r="M1179" s="102">
        <f t="shared" si="150"/>
        <v>59.986053349099841</v>
      </c>
      <c r="N1179" s="102">
        <f t="shared" si="151"/>
        <v>-59.986053349099841</v>
      </c>
      <c r="X1179" s="113">
        <v>7.8014184397163122E-2</v>
      </c>
      <c r="Y1179" s="121">
        <v>65.550927917299788</v>
      </c>
      <c r="Z1179" s="121">
        <v>60.926979772291503</v>
      </c>
      <c r="AA1179" s="121">
        <v>-60.926979772291503</v>
      </c>
      <c r="AB1179" s="122"/>
      <c r="AC1179" s="106">
        <v>6.9574302309108937E-2</v>
      </c>
      <c r="AD1179" s="123">
        <v>20.960850542913345</v>
      </c>
      <c r="AE1179" s="124">
        <v>59.986053349099841</v>
      </c>
      <c r="AF1179" s="124">
        <v>-59.986053349099841</v>
      </c>
    </row>
    <row r="1180" spans="1:32">
      <c r="A1180" s="49">
        <v>1183</v>
      </c>
      <c r="B1180" s="93">
        <v>2.0770010131712261E-2</v>
      </c>
      <c r="C1180" s="94">
        <v>6.9574302309108937E-2</v>
      </c>
      <c r="D1180" s="95">
        <v>0</v>
      </c>
      <c r="E1180" s="59">
        <v>0.55195658675084969</v>
      </c>
      <c r="F1180" s="96">
        <f t="shared" si="144"/>
        <v>-0.55195658675084969</v>
      </c>
      <c r="G1180" s="97">
        <f t="shared" si="145"/>
        <v>20.408893956162494</v>
      </c>
      <c r="H1180" s="98">
        <v>1177</v>
      </c>
      <c r="I1180" s="99">
        <f t="shared" si="146"/>
        <v>0.30465607365764824</v>
      </c>
      <c r="J1180" s="99">
        <f t="shared" si="147"/>
        <v>1390.1412311979514</v>
      </c>
      <c r="K1180" s="100">
        <f t="shared" si="148"/>
        <v>37.284597774388708</v>
      </c>
      <c r="L1180" s="101">
        <f t="shared" si="149"/>
        <v>29.994522018342266</v>
      </c>
      <c r="M1180" s="102">
        <f t="shared" si="150"/>
        <v>59.989044036684533</v>
      </c>
      <c r="N1180" s="102">
        <f t="shared" si="151"/>
        <v>-59.989044036684533</v>
      </c>
      <c r="X1180" s="113">
        <v>7.8014184397163122E-2</v>
      </c>
      <c r="Y1180" s="121">
        <v>65.74374250249916</v>
      </c>
      <c r="Z1180" s="121">
        <v>60.927273324039504</v>
      </c>
      <c r="AA1180" s="121">
        <v>-60.927273324039504</v>
      </c>
      <c r="AB1180" s="122"/>
      <c r="AC1180" s="106">
        <v>6.9574302309108937E-2</v>
      </c>
      <c r="AD1180" s="123">
        <v>20.408893956162494</v>
      </c>
      <c r="AE1180" s="124">
        <v>59.989044036684533</v>
      </c>
      <c r="AF1180" s="124">
        <v>-59.989044036684533</v>
      </c>
    </row>
    <row r="1181" spans="1:32">
      <c r="A1181" s="49">
        <v>1184</v>
      </c>
      <c r="B1181" s="120">
        <v>2.0770010131712261E-2</v>
      </c>
      <c r="C1181" s="94">
        <v>6.9574302309108937E-2</v>
      </c>
      <c r="D1181" s="95">
        <v>1</v>
      </c>
      <c r="E1181" s="59">
        <v>0.55195658675084969</v>
      </c>
      <c r="F1181" s="96">
        <f t="shared" si="144"/>
        <v>0.44804341324915031</v>
      </c>
      <c r="G1181" s="97">
        <f t="shared" si="145"/>
        <v>20.856937369411643</v>
      </c>
      <c r="H1181" s="98">
        <v>1178</v>
      </c>
      <c r="I1181" s="99">
        <f t="shared" si="146"/>
        <v>0.20074290015594889</v>
      </c>
      <c r="J1181" s="99">
        <f t="shared" si="147"/>
        <v>1390.3419740981074</v>
      </c>
      <c r="K1181" s="100">
        <f t="shared" si="148"/>
        <v>37.287289712422215</v>
      </c>
      <c r="L1181" s="101">
        <f t="shared" si="149"/>
        <v>29.995506855007807</v>
      </c>
      <c r="M1181" s="102">
        <f t="shared" si="150"/>
        <v>59.991013710015615</v>
      </c>
      <c r="N1181" s="102">
        <f t="shared" si="151"/>
        <v>-59.991013710015615</v>
      </c>
      <c r="X1181" s="113">
        <v>7.8014184397163122E-2</v>
      </c>
      <c r="Y1181" s="121">
        <v>64.607176341889129</v>
      </c>
      <c r="Z1181" s="121">
        <v>60.937458008897032</v>
      </c>
      <c r="AA1181" s="121">
        <v>-60.937458008897032</v>
      </c>
      <c r="AB1181" s="122"/>
      <c r="AC1181" s="106">
        <v>6.9574302309108937E-2</v>
      </c>
      <c r="AD1181" s="123">
        <v>20.856937369411643</v>
      </c>
      <c r="AE1181" s="124">
        <v>59.991013710015615</v>
      </c>
      <c r="AF1181" s="124">
        <v>-59.991013710015615</v>
      </c>
    </row>
    <row r="1182" spans="1:32">
      <c r="A1182" s="49">
        <v>1178</v>
      </c>
      <c r="B1182" s="93">
        <v>2.5329280648429587E-2</v>
      </c>
      <c r="C1182" s="94">
        <v>6.9574302309108937E-2</v>
      </c>
      <c r="D1182" s="95">
        <v>0</v>
      </c>
      <c r="E1182" s="59">
        <v>0.70090901909624592</v>
      </c>
      <c r="F1182" s="96">
        <f t="shared" si="144"/>
        <v>-0.70090901909624592</v>
      </c>
      <c r="G1182" s="97">
        <f t="shared" si="145"/>
        <v>20.156028350315395</v>
      </c>
      <c r="H1182" s="98">
        <v>1179</v>
      </c>
      <c r="I1182" s="99">
        <f t="shared" si="146"/>
        <v>0.49127345305046161</v>
      </c>
      <c r="J1182" s="99">
        <f t="shared" si="147"/>
        <v>1390.8332475511579</v>
      </c>
      <c r="K1182" s="100">
        <f t="shared" si="148"/>
        <v>37.293876810425033</v>
      </c>
      <c r="L1182" s="101">
        <f t="shared" si="149"/>
        <v>29.997915448419434</v>
      </c>
      <c r="M1182" s="102">
        <f t="shared" si="150"/>
        <v>59.995830896838868</v>
      </c>
      <c r="N1182" s="102">
        <f t="shared" si="151"/>
        <v>-59.995830896838868</v>
      </c>
      <c r="X1182" s="113">
        <v>7.9533941236068911E-2</v>
      </c>
      <c r="Y1182" s="121">
        <v>62.589766529321238</v>
      </c>
      <c r="Z1182" s="121">
        <v>60.969353483521189</v>
      </c>
      <c r="AA1182" s="121">
        <v>-60.969353483521189</v>
      </c>
      <c r="AB1182" s="122"/>
      <c r="AC1182" s="106">
        <v>6.9574302309108937E-2</v>
      </c>
      <c r="AD1182" s="123">
        <v>20.156028350315395</v>
      </c>
      <c r="AE1182" s="124">
        <v>59.995830896838868</v>
      </c>
      <c r="AF1182" s="124">
        <v>-59.995830896838868</v>
      </c>
    </row>
    <row r="1183" spans="1:32">
      <c r="A1183" s="49">
        <v>1188</v>
      </c>
      <c r="B1183" s="93">
        <v>2.938196555217832E-2</v>
      </c>
      <c r="C1183" s="94">
        <v>6.9574302309108937E-2</v>
      </c>
      <c r="D1183" s="95">
        <v>3</v>
      </c>
      <c r="E1183" s="59">
        <v>0.83803189160324343</v>
      </c>
      <c r="F1183" s="96">
        <f t="shared" si="144"/>
        <v>2.1619681083967563</v>
      </c>
      <c r="G1183" s="97">
        <f t="shared" si="145"/>
        <v>22.317996458712152</v>
      </c>
      <c r="H1183" s="98">
        <v>1180</v>
      </c>
      <c r="I1183" s="99">
        <f t="shared" si="146"/>
        <v>4.6741061017246492</v>
      </c>
      <c r="J1183" s="99">
        <f t="shared" si="147"/>
        <v>1395.5073536528826</v>
      </c>
      <c r="K1183" s="100">
        <f t="shared" si="148"/>
        <v>37.356490114207496</v>
      </c>
      <c r="L1183" s="101">
        <f t="shared" si="149"/>
        <v>30.020719723046145</v>
      </c>
      <c r="M1183" s="102">
        <f t="shared" si="150"/>
        <v>60.041439446092291</v>
      </c>
      <c r="N1183" s="102">
        <f t="shared" si="151"/>
        <v>-60.041439446092291</v>
      </c>
      <c r="X1183" s="113">
        <v>8.1053698074974687E-2</v>
      </c>
      <c r="Y1183" s="121">
        <v>62.087870314378129</v>
      </c>
      <c r="Z1183" s="121">
        <v>60.971317969466526</v>
      </c>
      <c r="AA1183" s="121">
        <v>-60.971317969466526</v>
      </c>
      <c r="AB1183" s="122"/>
      <c r="AC1183" s="106">
        <v>6.9574302309108937E-2</v>
      </c>
      <c r="AD1183" s="123">
        <v>22.317996458712152</v>
      </c>
      <c r="AE1183" s="124">
        <v>60.041439446092291</v>
      </c>
      <c r="AF1183" s="124">
        <v>-60.041439446092291</v>
      </c>
    </row>
    <row r="1184" spans="1:32">
      <c r="A1184" s="49">
        <v>1185</v>
      </c>
      <c r="B1184" s="93">
        <v>4.3059777102330297E-2</v>
      </c>
      <c r="C1184" s="94">
        <v>6.9574302309108937E-2</v>
      </c>
      <c r="D1184" s="95">
        <v>3</v>
      </c>
      <c r="E1184" s="59">
        <v>1.3276747160853026</v>
      </c>
      <c r="F1184" s="96">
        <f t="shared" si="144"/>
        <v>1.6723252839146974</v>
      </c>
      <c r="G1184" s="97">
        <f t="shared" si="145"/>
        <v>23.99032174262685</v>
      </c>
      <c r="H1184" s="98">
        <v>1181</v>
      </c>
      <c r="I1184" s="99">
        <f t="shared" si="146"/>
        <v>2.7966718552203731</v>
      </c>
      <c r="J1184" s="99">
        <f t="shared" si="147"/>
        <v>1398.304025508103</v>
      </c>
      <c r="K1184" s="100">
        <f t="shared" si="148"/>
        <v>37.393903587457984</v>
      </c>
      <c r="L1184" s="101">
        <f t="shared" si="149"/>
        <v>30.034267715097457</v>
      </c>
      <c r="M1184" s="102">
        <f t="shared" si="150"/>
        <v>60.068535430194913</v>
      </c>
      <c r="N1184" s="102">
        <f t="shared" si="151"/>
        <v>-60.068535430194913</v>
      </c>
      <c r="X1184" s="113">
        <v>8.2066869300911865E-2</v>
      </c>
      <c r="Y1184" s="121">
        <v>61.677547496816707</v>
      </c>
      <c r="Z1184" s="121">
        <v>60.97263036837689</v>
      </c>
      <c r="AA1184" s="121">
        <v>-60.97263036837689</v>
      </c>
      <c r="AB1184" s="122"/>
      <c r="AC1184" s="106">
        <v>6.9574302309108937E-2</v>
      </c>
      <c r="AD1184" s="123">
        <v>23.99032174262685</v>
      </c>
      <c r="AE1184" s="124">
        <v>60.068535430194913</v>
      </c>
      <c r="AF1184" s="124">
        <v>-60.068535430194913</v>
      </c>
    </row>
    <row r="1185" spans="1:32">
      <c r="A1185" s="49">
        <v>1176</v>
      </c>
      <c r="B1185" s="93">
        <v>4.5086119554204662E-2</v>
      </c>
      <c r="C1185" s="94">
        <v>6.9574302309108937E-2</v>
      </c>
      <c r="D1185" s="95">
        <v>1</v>
      </c>
      <c r="E1185" s="59">
        <v>1.4032473347878505</v>
      </c>
      <c r="F1185" s="96">
        <f t="shared" si="144"/>
        <v>-0.40324733478785046</v>
      </c>
      <c r="G1185" s="97">
        <f t="shared" si="145"/>
        <v>23.587074407839001</v>
      </c>
      <c r="H1185" s="98">
        <v>1182</v>
      </c>
      <c r="I1185" s="99">
        <f t="shared" si="146"/>
        <v>0.16260841301350476</v>
      </c>
      <c r="J1185" s="99">
        <f t="shared" si="147"/>
        <v>1398.4666339211165</v>
      </c>
      <c r="K1185" s="100">
        <f t="shared" si="148"/>
        <v>37.39607778793274</v>
      </c>
      <c r="L1185" s="101">
        <f t="shared" si="149"/>
        <v>30.035053222247765</v>
      </c>
      <c r="M1185" s="102">
        <f t="shared" si="150"/>
        <v>60.070106444495529</v>
      </c>
      <c r="N1185" s="102">
        <f t="shared" si="151"/>
        <v>-60.070106444495529</v>
      </c>
      <c r="X1185" s="113">
        <v>8.2573454913880448E-2</v>
      </c>
      <c r="Y1185" s="121">
        <v>61.319995135045197</v>
      </c>
      <c r="Z1185" s="121">
        <v>60.973626572170424</v>
      </c>
      <c r="AA1185" s="121">
        <v>-60.973626572170424</v>
      </c>
      <c r="AB1185" s="122"/>
      <c r="AC1185" s="106">
        <v>6.9574302309108937E-2</v>
      </c>
      <c r="AD1185" s="123">
        <v>23.587074407839001</v>
      </c>
      <c r="AE1185" s="124">
        <v>60.070106444495529</v>
      </c>
      <c r="AF1185" s="124">
        <v>-60.070106444495529</v>
      </c>
    </row>
    <row r="1186" spans="1:32">
      <c r="A1186" s="49">
        <v>1180</v>
      </c>
      <c r="B1186" s="93">
        <v>4.6605876393110444E-2</v>
      </c>
      <c r="C1186" s="94">
        <v>6.9574302309108937E-2</v>
      </c>
      <c r="D1186" s="95">
        <v>1</v>
      </c>
      <c r="E1186" s="59">
        <v>1.4603847822189759</v>
      </c>
      <c r="F1186" s="96">
        <f t="shared" si="144"/>
        <v>-0.46038478221897594</v>
      </c>
      <c r="G1186" s="97">
        <f t="shared" si="145"/>
        <v>23.126689625620024</v>
      </c>
      <c r="H1186" s="98">
        <v>1183</v>
      </c>
      <c r="I1186" s="99">
        <f t="shared" si="146"/>
        <v>0.21195414769881391</v>
      </c>
      <c r="J1186" s="99">
        <f t="shared" si="147"/>
        <v>1398.6785880688153</v>
      </c>
      <c r="K1186" s="100">
        <f t="shared" si="148"/>
        <v>37.398911589360665</v>
      </c>
      <c r="L1186" s="101">
        <f t="shared" si="149"/>
        <v>30.036076735968656</v>
      </c>
      <c r="M1186" s="102">
        <f t="shared" si="150"/>
        <v>60.072153471937312</v>
      </c>
      <c r="N1186" s="102">
        <f t="shared" si="151"/>
        <v>-60.072153471937312</v>
      </c>
      <c r="X1186" s="113">
        <v>8.2573454913880448E-2</v>
      </c>
      <c r="Y1186" s="121">
        <v>60.324083434582938</v>
      </c>
      <c r="Z1186" s="121">
        <v>60.98134554828782</v>
      </c>
      <c r="AA1186" s="121">
        <v>-60.98134554828782</v>
      </c>
      <c r="AB1186" s="122"/>
      <c r="AC1186" s="106">
        <v>6.9574302309108937E-2</v>
      </c>
      <c r="AD1186" s="123">
        <v>23.126689625620024</v>
      </c>
      <c r="AE1186" s="124">
        <v>60.072153471937312</v>
      </c>
      <c r="AF1186" s="124">
        <v>-60.072153471937312</v>
      </c>
    </row>
    <row r="1187" spans="1:32">
      <c r="A1187" s="49">
        <v>1177</v>
      </c>
      <c r="B1187" s="93">
        <v>6.4842958459979741E-2</v>
      </c>
      <c r="C1187" s="94">
        <v>6.9574302309108937E-2</v>
      </c>
      <c r="D1187" s="95">
        <v>2</v>
      </c>
      <c r="E1187" s="59">
        <v>2.1733446275908022</v>
      </c>
      <c r="F1187" s="96">
        <f t="shared" si="144"/>
        <v>-0.17334462759080216</v>
      </c>
      <c r="G1187" s="97">
        <f t="shared" si="145"/>
        <v>22.953344998029223</v>
      </c>
      <c r="H1187" s="98">
        <v>1184</v>
      </c>
      <c r="I1187" s="99">
        <f t="shared" si="146"/>
        <v>3.004835991459389E-2</v>
      </c>
      <c r="J1187" s="99">
        <f t="shared" si="147"/>
        <v>1398.70863642873</v>
      </c>
      <c r="K1187" s="100">
        <f t="shared" si="148"/>
        <v>37.399313314935746</v>
      </c>
      <c r="L1187" s="101">
        <f t="shared" si="149"/>
        <v>30.036221804130321</v>
      </c>
      <c r="M1187" s="102">
        <f t="shared" si="150"/>
        <v>60.072443608260642</v>
      </c>
      <c r="N1187" s="102">
        <f t="shared" si="151"/>
        <v>-60.072443608260642</v>
      </c>
      <c r="X1187" s="113">
        <v>8.2573454913880448E-2</v>
      </c>
      <c r="Y1187" s="121">
        <v>61.216293349739786</v>
      </c>
      <c r="Z1187" s="121">
        <v>60.987528150193363</v>
      </c>
      <c r="AA1187" s="121">
        <v>-60.987528150193363</v>
      </c>
      <c r="AB1187" s="122"/>
      <c r="AC1187" s="106">
        <v>6.9574302309108937E-2</v>
      </c>
      <c r="AD1187" s="123">
        <v>22.953344998029223</v>
      </c>
      <c r="AE1187" s="124">
        <v>60.072443608260642</v>
      </c>
      <c r="AF1187" s="124">
        <v>-60.072443608260642</v>
      </c>
    </row>
    <row r="1188" spans="1:32">
      <c r="A1188" s="49">
        <v>1182</v>
      </c>
      <c r="B1188" s="93">
        <v>7.0415400202634246E-2</v>
      </c>
      <c r="C1188" s="94">
        <v>6.9574302309108937E-2</v>
      </c>
      <c r="D1188" s="95">
        <v>0</v>
      </c>
      <c r="E1188" s="59">
        <v>2.4001195840558176</v>
      </c>
      <c r="F1188" s="96">
        <f t="shared" si="144"/>
        <v>-2.4001195840558176</v>
      </c>
      <c r="G1188" s="97">
        <f t="shared" si="145"/>
        <v>20.553225413973404</v>
      </c>
      <c r="H1188" s="98">
        <v>1185</v>
      </c>
      <c r="I1188" s="99">
        <f t="shared" si="146"/>
        <v>5.7605740177682705</v>
      </c>
      <c r="J1188" s="99">
        <f t="shared" si="147"/>
        <v>1404.4692104464982</v>
      </c>
      <c r="K1188" s="100">
        <f t="shared" si="148"/>
        <v>37.476248617577752</v>
      </c>
      <c r="L1188" s="101">
        <f t="shared" si="149"/>
        <v>30.063879102843966</v>
      </c>
      <c r="M1188" s="102">
        <f t="shared" si="150"/>
        <v>60.127758205687933</v>
      </c>
      <c r="N1188" s="102">
        <f t="shared" si="151"/>
        <v>-60.127758205687933</v>
      </c>
      <c r="X1188" s="113">
        <v>8.3080040526849044E-2</v>
      </c>
      <c r="Y1188" s="121">
        <v>61.410476771502857</v>
      </c>
      <c r="Z1188" s="121">
        <v>60.987820733951821</v>
      </c>
      <c r="AA1188" s="121">
        <v>-60.987820733951821</v>
      </c>
      <c r="AB1188" s="122"/>
      <c r="AC1188" s="106">
        <v>6.9574302309108937E-2</v>
      </c>
      <c r="AD1188" s="123">
        <v>20.553225413973404</v>
      </c>
      <c r="AE1188" s="124">
        <v>60.127758205687933</v>
      </c>
      <c r="AF1188" s="124">
        <v>-60.127758205687933</v>
      </c>
    </row>
    <row r="1189" spans="1:32">
      <c r="A1189" s="49">
        <v>1181</v>
      </c>
      <c r="B1189" s="120">
        <v>9.878419452887538E-2</v>
      </c>
      <c r="C1189" s="94">
        <v>6.9574302309108937E-2</v>
      </c>
      <c r="D1189" s="95">
        <v>2</v>
      </c>
      <c r="E1189" s="59">
        <v>3.6076574765140546</v>
      </c>
      <c r="F1189" s="96">
        <f t="shared" si="144"/>
        <v>-1.6076574765140546</v>
      </c>
      <c r="G1189" s="97">
        <f t="shared" si="145"/>
        <v>18.945567937459352</v>
      </c>
      <c r="H1189" s="98">
        <v>1186</v>
      </c>
      <c r="I1189" s="99">
        <f t="shared" si="146"/>
        <v>2.5845625617915378</v>
      </c>
      <c r="J1189" s="99">
        <f t="shared" si="147"/>
        <v>1407.0537730082897</v>
      </c>
      <c r="K1189" s="100">
        <f t="shared" si="148"/>
        <v>37.510715442501088</v>
      </c>
      <c r="L1189" s="101">
        <f t="shared" si="149"/>
        <v>30.076188669502145</v>
      </c>
      <c r="M1189" s="102">
        <f t="shared" si="150"/>
        <v>60.152377339004289</v>
      </c>
      <c r="N1189" s="102">
        <f t="shared" si="151"/>
        <v>-60.152377339004289</v>
      </c>
      <c r="X1189" s="113">
        <v>8.5106382978723402E-2</v>
      </c>
      <c r="Y1189" s="121">
        <v>61.109745660434236</v>
      </c>
      <c r="Z1189" s="121">
        <v>60.988522382114731</v>
      </c>
      <c r="AA1189" s="121">
        <v>-60.988522382114731</v>
      </c>
      <c r="AB1189" s="122"/>
      <c r="AC1189" s="106">
        <v>6.9574302309108937E-2</v>
      </c>
      <c r="AD1189" s="123">
        <v>18.945567937459352</v>
      </c>
      <c r="AE1189" s="124">
        <v>60.152377339004289</v>
      </c>
      <c r="AF1189" s="124">
        <v>-60.152377339004289</v>
      </c>
    </row>
    <row r="1190" spans="1:32">
      <c r="A1190" s="49">
        <v>1187</v>
      </c>
      <c r="B1190" s="93">
        <v>0.10334346504559272</v>
      </c>
      <c r="C1190" s="94">
        <v>6.9574302309108937E-2</v>
      </c>
      <c r="D1190" s="95">
        <v>5</v>
      </c>
      <c r="E1190" s="59">
        <v>3.8090419562677176</v>
      </c>
      <c r="F1190" s="96">
        <f t="shared" si="144"/>
        <v>1.1909580437322824</v>
      </c>
      <c r="G1190" s="97">
        <f t="shared" si="145"/>
        <v>20.136525981191635</v>
      </c>
      <c r="H1190" s="98">
        <v>1187</v>
      </c>
      <c r="I1190" s="99">
        <f t="shared" si="146"/>
        <v>1.4183810619306252</v>
      </c>
      <c r="J1190" s="99">
        <f t="shared" si="147"/>
        <v>1408.4721540702203</v>
      </c>
      <c r="K1190" s="100">
        <f t="shared" si="148"/>
        <v>37.529617025360388</v>
      </c>
      <c r="L1190" s="101">
        <f t="shared" si="149"/>
        <v>30.082917940489978</v>
      </c>
      <c r="M1190" s="102">
        <f t="shared" si="150"/>
        <v>60.165835880979955</v>
      </c>
      <c r="N1190" s="102">
        <f t="shared" si="151"/>
        <v>-60.165835880979955</v>
      </c>
      <c r="X1190" s="113">
        <v>8.5106382978723402E-2</v>
      </c>
      <c r="Y1190" s="121">
        <v>61.812916385950892</v>
      </c>
      <c r="Z1190" s="121">
        <v>60.992355882415197</v>
      </c>
      <c r="AA1190" s="121">
        <v>-60.992355882415197</v>
      </c>
      <c r="AB1190" s="122"/>
      <c r="AC1190" s="106">
        <v>6.9574302309108937E-2</v>
      </c>
      <c r="AD1190" s="123">
        <v>20.136525981191635</v>
      </c>
      <c r="AE1190" s="124">
        <v>60.165835880979955</v>
      </c>
      <c r="AF1190" s="124">
        <v>-60.165835880979955</v>
      </c>
    </row>
    <row r="1191" spans="1:32">
      <c r="A1191" s="49">
        <v>1179</v>
      </c>
      <c r="B1191" s="93">
        <v>0.14741641337386019</v>
      </c>
      <c r="C1191" s="94">
        <v>6.9574302309108937E-2</v>
      </c>
      <c r="D1191" s="95">
        <v>4</v>
      </c>
      <c r="E1191" s="59">
        <v>5.8415459905692391</v>
      </c>
      <c r="F1191" s="96">
        <f t="shared" si="144"/>
        <v>-1.8415459905692391</v>
      </c>
      <c r="G1191" s="97">
        <f t="shared" si="145"/>
        <v>18.294979990622394</v>
      </c>
      <c r="H1191" s="98">
        <v>1188</v>
      </c>
      <c r="I1191" s="99">
        <f t="shared" si="146"/>
        <v>3.39129163538164</v>
      </c>
      <c r="J1191" s="99">
        <f t="shared" si="147"/>
        <v>1411.8634457056019</v>
      </c>
      <c r="K1191" s="100">
        <f t="shared" si="148"/>
        <v>37.574771399246089</v>
      </c>
      <c r="L1191" s="101">
        <f t="shared" si="149"/>
        <v>30.098932486702893</v>
      </c>
      <c r="M1191" s="102">
        <f t="shared" si="150"/>
        <v>60.197864973405785</v>
      </c>
      <c r="N1191" s="102">
        <f t="shared" si="151"/>
        <v>-60.197864973405785</v>
      </c>
      <c r="X1191" s="113">
        <v>8.5106382978723402E-2</v>
      </c>
      <c r="Y1191" s="121">
        <v>67.600059931437642</v>
      </c>
      <c r="Z1191" s="121">
        <v>61.24202253183725</v>
      </c>
      <c r="AA1191" s="121">
        <v>-61.24202253183725</v>
      </c>
      <c r="AB1191" s="122"/>
      <c r="AC1191" s="106">
        <v>6.9574302309108937E-2</v>
      </c>
      <c r="AD1191" s="123">
        <v>18.294979990622394</v>
      </c>
      <c r="AE1191" s="124">
        <v>60.197864973405785</v>
      </c>
      <c r="AF1191" s="124">
        <v>-60.197864973405785</v>
      </c>
    </row>
    <row r="1192" spans="1:32">
      <c r="A1192" s="49">
        <v>1195</v>
      </c>
      <c r="B1192" s="93">
        <v>3.5460992907801426E-3</v>
      </c>
      <c r="C1192" s="94">
        <v>7.095551777872218E-2</v>
      </c>
      <c r="D1192" s="95">
        <v>0</v>
      </c>
      <c r="E1192" s="59">
        <v>6.7182030541339852E-2</v>
      </c>
      <c r="F1192" s="96">
        <f t="shared" si="144"/>
        <v>-6.7182030541339852E-2</v>
      </c>
      <c r="G1192" s="97">
        <f t="shared" si="145"/>
        <v>18.227797960081055</v>
      </c>
      <c r="H1192" s="98">
        <v>1189</v>
      </c>
      <c r="I1192" s="99">
        <f t="shared" si="146"/>
        <v>4.5134252276575202E-3</v>
      </c>
      <c r="J1192" s="99">
        <f t="shared" si="147"/>
        <v>1411.8679591308296</v>
      </c>
      <c r="K1192" s="100">
        <f t="shared" si="148"/>
        <v>37.574831458448749</v>
      </c>
      <c r="L1192" s="101">
        <f t="shared" si="149"/>
        <v>30.098953729953944</v>
      </c>
      <c r="M1192" s="102">
        <f t="shared" si="150"/>
        <v>60.197907459907888</v>
      </c>
      <c r="N1192" s="102">
        <f t="shared" si="151"/>
        <v>-60.197907459907888</v>
      </c>
      <c r="X1192" s="113">
        <v>8.5612968591691999E-2</v>
      </c>
      <c r="Y1192" s="121">
        <v>67.466501201172562</v>
      </c>
      <c r="Z1192" s="121">
        <v>61.242150283400292</v>
      </c>
      <c r="AA1192" s="121">
        <v>-61.242150283400292</v>
      </c>
      <c r="AB1192" s="122"/>
      <c r="AC1192" s="106">
        <v>7.095551777872218E-2</v>
      </c>
      <c r="AD1192" s="123">
        <v>18.227797960081055</v>
      </c>
      <c r="AE1192" s="124">
        <v>60.197907459907888</v>
      </c>
      <c r="AF1192" s="124">
        <v>-60.197907459907888</v>
      </c>
    </row>
    <row r="1193" spans="1:32">
      <c r="A1193" s="49">
        <v>1191</v>
      </c>
      <c r="B1193" s="120">
        <v>1.4184397163120571E-2</v>
      </c>
      <c r="C1193" s="94">
        <v>7.095551777872218E-2</v>
      </c>
      <c r="D1193" s="95">
        <v>1</v>
      </c>
      <c r="E1193" s="59">
        <v>0.35649526357996258</v>
      </c>
      <c r="F1193" s="96">
        <f t="shared" si="144"/>
        <v>0.64350473642003747</v>
      </c>
      <c r="G1193" s="97">
        <f t="shared" si="145"/>
        <v>18.871302696501093</v>
      </c>
      <c r="H1193" s="98">
        <v>1190</v>
      </c>
      <c r="I1193" s="99">
        <f t="shared" si="146"/>
        <v>0.41409834579502192</v>
      </c>
      <c r="J1193" s="99">
        <f t="shared" si="147"/>
        <v>1412.2820574766247</v>
      </c>
      <c r="K1193" s="100">
        <f t="shared" si="148"/>
        <v>37.580341369878809</v>
      </c>
      <c r="L1193" s="101">
        <f t="shared" si="149"/>
        <v>30.100901964023215</v>
      </c>
      <c r="M1193" s="102">
        <f t="shared" si="150"/>
        <v>60.201803928046431</v>
      </c>
      <c r="N1193" s="102">
        <f t="shared" si="151"/>
        <v>-60.201803928046431</v>
      </c>
      <c r="X1193" s="113">
        <v>8.6119554204660595E-2</v>
      </c>
      <c r="Y1193" s="121">
        <v>66.166761482042332</v>
      </c>
      <c r="Z1193" s="121">
        <v>61.254223758312193</v>
      </c>
      <c r="AA1193" s="121">
        <v>-61.254223758312193</v>
      </c>
      <c r="AB1193" s="122"/>
      <c r="AC1193" s="106">
        <v>7.095551777872218E-2</v>
      </c>
      <c r="AD1193" s="123">
        <v>18.871302696501093</v>
      </c>
      <c r="AE1193" s="124">
        <v>60.201803928046431</v>
      </c>
      <c r="AF1193" s="124">
        <v>-60.201803928046431</v>
      </c>
    </row>
    <row r="1194" spans="1:32">
      <c r="A1194" s="49">
        <v>1189</v>
      </c>
      <c r="B1194" s="93">
        <v>2.0770010131712261E-2</v>
      </c>
      <c r="C1194" s="94">
        <v>7.095551777872218E-2</v>
      </c>
      <c r="D1194" s="95">
        <v>1</v>
      </c>
      <c r="E1194" s="59">
        <v>0.56421595419494974</v>
      </c>
      <c r="F1194" s="96">
        <f t="shared" si="144"/>
        <v>0.43578404580505026</v>
      </c>
      <c r="G1194" s="97">
        <f t="shared" si="145"/>
        <v>19.307086742306144</v>
      </c>
      <c r="H1194" s="98">
        <v>1191</v>
      </c>
      <c r="I1194" s="99">
        <f t="shared" si="146"/>
        <v>0.18990773457821813</v>
      </c>
      <c r="J1194" s="99">
        <f t="shared" si="147"/>
        <v>1412.4719652112028</v>
      </c>
      <c r="K1194" s="100">
        <f t="shared" si="148"/>
        <v>37.582867974799406</v>
      </c>
      <c r="L1194" s="101">
        <f t="shared" si="149"/>
        <v>30.101794908934469</v>
      </c>
      <c r="M1194" s="102">
        <f t="shared" si="150"/>
        <v>60.203589817868938</v>
      </c>
      <c r="N1194" s="102">
        <f t="shared" si="151"/>
        <v>-60.203589817868938</v>
      </c>
      <c r="X1194" s="113">
        <v>8.6119554204660595E-2</v>
      </c>
      <c r="Y1194" s="121">
        <v>61.957600551279882</v>
      </c>
      <c r="Z1194" s="121">
        <v>61.377859708000194</v>
      </c>
      <c r="AA1194" s="121">
        <v>-61.377859708000194</v>
      </c>
      <c r="AB1194" s="122"/>
      <c r="AC1194" s="106">
        <v>7.095551777872218E-2</v>
      </c>
      <c r="AD1194" s="123">
        <v>19.307086742306144</v>
      </c>
      <c r="AE1194" s="124">
        <v>60.203589817868938</v>
      </c>
      <c r="AF1194" s="124">
        <v>-60.203589817868938</v>
      </c>
    </row>
    <row r="1195" spans="1:32">
      <c r="A1195" s="49">
        <v>1192</v>
      </c>
      <c r="B1195" s="120">
        <v>2.0770010131712261E-2</v>
      </c>
      <c r="C1195" s="94">
        <v>7.095551777872218E-2</v>
      </c>
      <c r="D1195" s="95">
        <v>1</v>
      </c>
      <c r="E1195" s="59">
        <v>0.56421595419494974</v>
      </c>
      <c r="F1195" s="96">
        <f t="shared" si="144"/>
        <v>0.43578404580505026</v>
      </c>
      <c r="G1195" s="97">
        <f t="shared" si="145"/>
        <v>19.742870788111194</v>
      </c>
      <c r="H1195" s="98">
        <v>1192</v>
      </c>
      <c r="I1195" s="99">
        <f t="shared" si="146"/>
        <v>0.18990773457821813</v>
      </c>
      <c r="J1195" s="99">
        <f t="shared" si="147"/>
        <v>1412.6618729457809</v>
      </c>
      <c r="K1195" s="100">
        <f t="shared" si="148"/>
        <v>37.585394409873906</v>
      </c>
      <c r="L1195" s="101">
        <f t="shared" si="149"/>
        <v>30.102687523287369</v>
      </c>
      <c r="M1195" s="102">
        <f t="shared" si="150"/>
        <v>60.205375046574737</v>
      </c>
      <c r="N1195" s="102">
        <f t="shared" si="151"/>
        <v>-60.205375046574737</v>
      </c>
      <c r="X1195" s="113">
        <v>8.6626139817629177E-2</v>
      </c>
      <c r="Y1195" s="121">
        <v>59.902887000417067</v>
      </c>
      <c r="Z1195" s="121">
        <v>61.406518938873454</v>
      </c>
      <c r="AA1195" s="121">
        <v>-61.406518938873454</v>
      </c>
      <c r="AB1195" s="122"/>
      <c r="AC1195" s="106">
        <v>7.095551777872218E-2</v>
      </c>
      <c r="AD1195" s="123">
        <v>19.742870788111194</v>
      </c>
      <c r="AE1195" s="124">
        <v>60.205375046574737</v>
      </c>
      <c r="AF1195" s="124">
        <v>-60.205375046574737</v>
      </c>
    </row>
    <row r="1196" spans="1:32">
      <c r="A1196" s="49">
        <v>1190</v>
      </c>
      <c r="B1196" s="93">
        <v>2.1276595744680851E-2</v>
      </c>
      <c r="C1196" s="94">
        <v>7.095551777872218E-2</v>
      </c>
      <c r="D1196" s="95">
        <v>1</v>
      </c>
      <c r="E1196" s="59">
        <v>0.5808237428057248</v>
      </c>
      <c r="F1196" s="96">
        <f t="shared" si="144"/>
        <v>0.4191762571942752</v>
      </c>
      <c r="G1196" s="97">
        <f t="shared" si="145"/>
        <v>20.162047045305471</v>
      </c>
      <c r="H1196" s="98">
        <v>1193</v>
      </c>
      <c r="I1196" s="99">
        <f t="shared" si="146"/>
        <v>0.17570873459540115</v>
      </c>
      <c r="J1196" s="99">
        <f t="shared" si="147"/>
        <v>1412.8375816803764</v>
      </c>
      <c r="K1196" s="100">
        <f t="shared" si="148"/>
        <v>37.587731797494463</v>
      </c>
      <c r="L1196" s="101">
        <f t="shared" si="149"/>
        <v>30.103513104367423</v>
      </c>
      <c r="M1196" s="102">
        <f t="shared" si="150"/>
        <v>60.207026208734845</v>
      </c>
      <c r="N1196" s="102">
        <f t="shared" si="151"/>
        <v>-60.207026208734845</v>
      </c>
      <c r="X1196" s="113">
        <v>8.763931104356637E-2</v>
      </c>
      <c r="Y1196" s="121">
        <v>59.295718663100331</v>
      </c>
      <c r="Z1196" s="121">
        <v>61.409006850623534</v>
      </c>
      <c r="AA1196" s="121">
        <v>-61.409006850623534</v>
      </c>
      <c r="AB1196" s="122"/>
      <c r="AC1196" s="106">
        <v>7.095551777872218E-2</v>
      </c>
      <c r="AD1196" s="123">
        <v>20.162047045305471</v>
      </c>
      <c r="AE1196" s="124">
        <v>60.207026208734845</v>
      </c>
      <c r="AF1196" s="124">
        <v>-60.207026208734845</v>
      </c>
    </row>
    <row r="1197" spans="1:32">
      <c r="A1197" s="49">
        <v>1193</v>
      </c>
      <c r="B1197" s="120">
        <v>2.8368794326241141E-2</v>
      </c>
      <c r="C1197" s="94">
        <v>7.095551777872218E-2</v>
      </c>
      <c r="D1197" s="95">
        <v>1</v>
      </c>
      <c r="E1197" s="59">
        <v>0.82120972397898861</v>
      </c>
      <c r="F1197" s="96">
        <f t="shared" si="144"/>
        <v>0.17879027602101139</v>
      </c>
      <c r="G1197" s="97">
        <f t="shared" si="145"/>
        <v>20.340837321326482</v>
      </c>
      <c r="H1197" s="98">
        <v>1194</v>
      </c>
      <c r="I1197" s="99">
        <f t="shared" si="146"/>
        <v>3.1965962799669435E-2</v>
      </c>
      <c r="J1197" s="99">
        <f t="shared" si="147"/>
        <v>1412.869547643176</v>
      </c>
      <c r="K1197" s="100">
        <f t="shared" si="148"/>
        <v>37.588157013122846</v>
      </c>
      <c r="L1197" s="101">
        <f t="shared" si="149"/>
        <v>30.103663268497485</v>
      </c>
      <c r="M1197" s="102">
        <f t="shared" si="150"/>
        <v>60.20732653699497</v>
      </c>
      <c r="N1197" s="102">
        <f t="shared" si="151"/>
        <v>-60.20732653699497</v>
      </c>
      <c r="X1197" s="113">
        <v>8.763931104356637E-2</v>
      </c>
      <c r="Y1197" s="121">
        <v>58.680772612083082</v>
      </c>
      <c r="Z1197" s="121">
        <v>61.411556470955283</v>
      </c>
      <c r="AA1197" s="121">
        <v>-61.411556470955283</v>
      </c>
      <c r="AB1197" s="122"/>
      <c r="AC1197" s="106">
        <v>7.095551777872218E-2</v>
      </c>
      <c r="AD1197" s="123">
        <v>20.340837321326482</v>
      </c>
      <c r="AE1197" s="124">
        <v>60.20732653699497</v>
      </c>
      <c r="AF1197" s="124">
        <v>-60.20732653699497</v>
      </c>
    </row>
    <row r="1198" spans="1:32">
      <c r="A1198" s="49">
        <v>1194</v>
      </c>
      <c r="B1198" s="93">
        <v>6.7882472137791292E-2</v>
      </c>
      <c r="C1198" s="94">
        <v>7.095551777872218E-2</v>
      </c>
      <c r="D1198" s="95">
        <v>8</v>
      </c>
      <c r="E1198" s="59">
        <v>2.347576663694289</v>
      </c>
      <c r="F1198" s="96">
        <f t="shared" si="144"/>
        <v>5.652423336305711</v>
      </c>
      <c r="G1198" s="97">
        <f t="shared" si="145"/>
        <v>25.993260657632192</v>
      </c>
      <c r="H1198" s="98">
        <v>1195</v>
      </c>
      <c r="I1198" s="99">
        <f t="shared" si="146"/>
        <v>31.949889572813387</v>
      </c>
      <c r="J1198" s="99">
        <f t="shared" si="147"/>
        <v>1444.8194372159894</v>
      </c>
      <c r="K1198" s="100">
        <f t="shared" si="148"/>
        <v>38.010780539420516</v>
      </c>
      <c r="L1198" s="101">
        <f t="shared" si="149"/>
        <v>30.249092806799322</v>
      </c>
      <c r="M1198" s="102">
        <f t="shared" si="150"/>
        <v>60.498185613598643</v>
      </c>
      <c r="N1198" s="102">
        <f t="shared" si="151"/>
        <v>-60.498185613598643</v>
      </c>
      <c r="X1198" s="113">
        <v>8.763931104356637E-2</v>
      </c>
      <c r="Y1198" s="121">
        <v>59.579844549092364</v>
      </c>
      <c r="Z1198" s="121">
        <v>61.416998112373435</v>
      </c>
      <c r="AA1198" s="121">
        <v>-61.416998112373435</v>
      </c>
      <c r="AB1198" s="122"/>
      <c r="AC1198" s="106">
        <v>7.095551777872218E-2</v>
      </c>
      <c r="AD1198" s="123">
        <v>25.993260657632192</v>
      </c>
      <c r="AE1198" s="124">
        <v>60.498185613598643</v>
      </c>
      <c r="AF1198" s="124">
        <v>-60.498185613598643</v>
      </c>
    </row>
    <row r="1199" spans="1:32">
      <c r="A1199" s="49">
        <v>1196</v>
      </c>
      <c r="B1199" s="93">
        <v>9.7264437689969604E-2</v>
      </c>
      <c r="C1199" s="94">
        <v>7.095551777872218E-2</v>
      </c>
      <c r="D1199" s="95">
        <v>2</v>
      </c>
      <c r="E1199" s="59">
        <v>3.6195921437354208</v>
      </c>
      <c r="F1199" s="96">
        <f t="shared" si="144"/>
        <v>-1.6195921437354208</v>
      </c>
      <c r="G1199" s="97">
        <f t="shared" si="145"/>
        <v>24.373668513896771</v>
      </c>
      <c r="H1199" s="98">
        <v>1196</v>
      </c>
      <c r="I1199" s="99">
        <f t="shared" si="146"/>
        <v>2.6230787120494958</v>
      </c>
      <c r="J1199" s="99">
        <f t="shared" si="147"/>
        <v>1447.4425159280388</v>
      </c>
      <c r="K1199" s="100">
        <f t="shared" si="148"/>
        <v>38.045269297614901</v>
      </c>
      <c r="L1199" s="101">
        <f t="shared" si="149"/>
        <v>30.260621188454497</v>
      </c>
      <c r="M1199" s="102">
        <f t="shared" si="150"/>
        <v>60.521242376908994</v>
      </c>
      <c r="N1199" s="102">
        <f t="shared" si="151"/>
        <v>-60.521242376908994</v>
      </c>
      <c r="X1199" s="103">
        <v>8.8145896656534967E-2</v>
      </c>
      <c r="Y1199" s="121">
        <v>60.29770898800885</v>
      </c>
      <c r="Z1199" s="121">
        <v>61.420461396070074</v>
      </c>
      <c r="AA1199" s="121">
        <v>-61.420461396070074</v>
      </c>
      <c r="AB1199" s="122"/>
      <c r="AC1199" s="106">
        <v>7.095551777872218E-2</v>
      </c>
      <c r="AD1199" s="123">
        <v>24.373668513896771</v>
      </c>
      <c r="AE1199" s="124">
        <v>60.521242376908994</v>
      </c>
      <c r="AF1199" s="124">
        <v>-60.521242376908994</v>
      </c>
    </row>
    <row r="1200" spans="1:32">
      <c r="A1200" s="49">
        <v>1197</v>
      </c>
      <c r="B1200" s="93">
        <v>3.5460992907801426E-3</v>
      </c>
      <c r="C1200" s="94">
        <v>7.1408839779005515E-2</v>
      </c>
      <c r="D1200" s="95">
        <v>0</v>
      </c>
      <c r="E1200" s="59">
        <v>6.8323454329628594E-2</v>
      </c>
      <c r="F1200" s="96">
        <f t="shared" si="144"/>
        <v>-6.8323454329628594E-2</v>
      </c>
      <c r="G1200" s="97">
        <f t="shared" si="145"/>
        <v>24.305345059567141</v>
      </c>
      <c r="H1200" s="98">
        <v>1197</v>
      </c>
      <c r="I1200" s="99">
        <f t="shared" si="146"/>
        <v>4.6680944115328445E-3</v>
      </c>
      <c r="J1200" s="99">
        <f t="shared" si="147"/>
        <v>1447.4471840224503</v>
      </c>
      <c r="K1200" s="100">
        <f t="shared" si="148"/>
        <v>38.045330646775177</v>
      </c>
      <c r="L1200" s="101">
        <f t="shared" si="149"/>
        <v>30.260641649285745</v>
      </c>
      <c r="M1200" s="102">
        <f t="shared" si="150"/>
        <v>60.52128329857149</v>
      </c>
      <c r="N1200" s="102">
        <f t="shared" si="151"/>
        <v>-60.52128329857149</v>
      </c>
      <c r="X1200" s="103">
        <v>8.8145896656534967E-2</v>
      </c>
      <c r="Y1200" s="121">
        <v>59.236661513578007</v>
      </c>
      <c r="Z1200" s="121">
        <v>61.428011561981052</v>
      </c>
      <c r="AA1200" s="121">
        <v>-61.428011561981052</v>
      </c>
      <c r="AB1200" s="122"/>
      <c r="AC1200" s="106">
        <v>7.1408839779005515E-2</v>
      </c>
      <c r="AD1200" s="123">
        <v>24.305345059567141</v>
      </c>
      <c r="AE1200" s="124">
        <v>60.52128329857149</v>
      </c>
      <c r="AF1200" s="124">
        <v>-60.52128329857149</v>
      </c>
    </row>
    <row r="1201" spans="1:32">
      <c r="A1201" s="49">
        <v>1204</v>
      </c>
      <c r="B1201" s="93">
        <v>2.0263424518743669E-3</v>
      </c>
      <c r="C1201" s="94">
        <v>7.1957784388723606E-2</v>
      </c>
      <c r="D1201" s="95">
        <v>0</v>
      </c>
      <c r="E1201" s="59">
        <v>3.5037380683727401E-2</v>
      </c>
      <c r="F1201" s="96">
        <f t="shared" si="144"/>
        <v>-3.5037380683727401E-2</v>
      </c>
      <c r="G1201" s="97">
        <f t="shared" si="145"/>
        <v>24.270307678883412</v>
      </c>
      <c r="H1201" s="98">
        <v>1198</v>
      </c>
      <c r="I1201" s="99">
        <f t="shared" si="146"/>
        <v>1.227618045176434E-3</v>
      </c>
      <c r="J1201" s="99">
        <f t="shared" si="147"/>
        <v>1447.4484116404956</v>
      </c>
      <c r="K1201" s="100">
        <f t="shared" si="148"/>
        <v>38.04534678039478</v>
      </c>
      <c r="L1201" s="101">
        <f t="shared" si="149"/>
        <v>30.260647030053786</v>
      </c>
      <c r="M1201" s="102">
        <f t="shared" si="150"/>
        <v>60.521294060107572</v>
      </c>
      <c r="N1201" s="102">
        <f t="shared" si="151"/>
        <v>-60.521294060107572</v>
      </c>
      <c r="X1201" s="103">
        <v>8.8145896656534967E-2</v>
      </c>
      <c r="Y1201" s="121">
        <v>57.727537308301152</v>
      </c>
      <c r="Z1201" s="121">
        <v>61.443218132114396</v>
      </c>
      <c r="AA1201" s="121">
        <v>-61.443218132114396</v>
      </c>
      <c r="AB1201" s="122"/>
      <c r="AC1201" s="106">
        <v>7.1957784388723606E-2</v>
      </c>
      <c r="AD1201" s="123">
        <v>24.270307678883412</v>
      </c>
      <c r="AE1201" s="124">
        <v>60.521294060107572</v>
      </c>
      <c r="AF1201" s="124">
        <v>-60.521294060107572</v>
      </c>
    </row>
    <row r="1202" spans="1:32">
      <c r="A1202" s="49">
        <v>1203</v>
      </c>
      <c r="B1202" s="93">
        <v>3.0901722391084095E-2</v>
      </c>
      <c r="C1202" s="94">
        <v>7.1957784388723606E-2</v>
      </c>
      <c r="D1202" s="95">
        <v>0</v>
      </c>
      <c r="E1202" s="59">
        <v>0.93117669281476478</v>
      </c>
      <c r="F1202" s="96">
        <f t="shared" si="144"/>
        <v>-0.93117669281476478</v>
      </c>
      <c r="G1202" s="97">
        <f t="shared" si="145"/>
        <v>23.339130986068646</v>
      </c>
      <c r="H1202" s="98">
        <v>1199</v>
      </c>
      <c r="I1202" s="99">
        <f t="shared" si="146"/>
        <v>0.86709003324144285</v>
      </c>
      <c r="J1202" s="99">
        <f t="shared" si="147"/>
        <v>1448.3155016737371</v>
      </c>
      <c r="K1202" s="100">
        <f t="shared" si="148"/>
        <v>38.056740555041458</v>
      </c>
      <c r="L1202" s="101">
        <f t="shared" si="149"/>
        <v>30.264444173154018</v>
      </c>
      <c r="M1202" s="102">
        <f t="shared" si="150"/>
        <v>60.528888346308037</v>
      </c>
      <c r="N1202" s="102">
        <f t="shared" si="151"/>
        <v>-60.528888346308037</v>
      </c>
      <c r="X1202" s="103">
        <v>8.8652482269503549E-2</v>
      </c>
      <c r="Y1202" s="121">
        <v>57.783812694781425</v>
      </c>
      <c r="Z1202" s="121">
        <v>61.44323921534145</v>
      </c>
      <c r="AA1202" s="121">
        <v>-61.44323921534145</v>
      </c>
      <c r="AB1202" s="122"/>
      <c r="AC1202" s="106">
        <v>7.1957784388723606E-2</v>
      </c>
      <c r="AD1202" s="123">
        <v>23.339130986068646</v>
      </c>
      <c r="AE1202" s="124">
        <v>60.528888346308037</v>
      </c>
      <c r="AF1202" s="124">
        <v>-60.528888346308037</v>
      </c>
    </row>
    <row r="1203" spans="1:32">
      <c r="A1203" s="49">
        <v>1206</v>
      </c>
      <c r="B1203" s="120">
        <v>4.1540020263424522E-2</v>
      </c>
      <c r="C1203" s="94">
        <v>7.1957784388723606E-2</v>
      </c>
      <c r="D1203" s="95">
        <v>0</v>
      </c>
      <c r="E1203" s="59">
        <v>1.3295659019102193</v>
      </c>
      <c r="F1203" s="96">
        <f t="shared" si="144"/>
        <v>-1.3295659019102193</v>
      </c>
      <c r="G1203" s="97">
        <f t="shared" si="145"/>
        <v>22.009565084158428</v>
      </c>
      <c r="H1203" s="98">
        <v>1200</v>
      </c>
      <c r="I1203" s="99">
        <f t="shared" si="146"/>
        <v>1.7677454875223348</v>
      </c>
      <c r="J1203" s="99">
        <f t="shared" si="147"/>
        <v>1450.0832471612594</v>
      </c>
      <c r="K1203" s="100">
        <f t="shared" si="148"/>
        <v>38.079958602410002</v>
      </c>
      <c r="L1203" s="101">
        <f t="shared" si="149"/>
        <v>30.27216444791129</v>
      </c>
      <c r="M1203" s="102">
        <f t="shared" si="150"/>
        <v>60.544328895822581</v>
      </c>
      <c r="N1203" s="102">
        <f t="shared" si="151"/>
        <v>-60.544328895822581</v>
      </c>
      <c r="X1203" s="113">
        <v>8.8652482269503549E-2</v>
      </c>
      <c r="Y1203" s="121">
        <v>57.480501292802217</v>
      </c>
      <c r="Z1203" s="121">
        <v>61.443851599654259</v>
      </c>
      <c r="AA1203" s="121">
        <v>-61.443851599654259</v>
      </c>
      <c r="AB1203" s="122"/>
      <c r="AC1203" s="106">
        <v>7.1957784388723606E-2</v>
      </c>
      <c r="AD1203" s="123">
        <v>22.009565084158428</v>
      </c>
      <c r="AE1203" s="124">
        <v>60.544328895822581</v>
      </c>
      <c r="AF1203" s="124">
        <v>-60.544328895822581</v>
      </c>
    </row>
    <row r="1204" spans="1:32">
      <c r="A1204" s="49">
        <v>1205</v>
      </c>
      <c r="B1204" s="93">
        <v>4.5592705167173259E-2</v>
      </c>
      <c r="C1204" s="94">
        <v>7.1957784388723606E-2</v>
      </c>
      <c r="D1204" s="95">
        <v>2</v>
      </c>
      <c r="E1204" s="59">
        <v>1.4872385263385401</v>
      </c>
      <c r="F1204" s="96">
        <f t="shared" si="144"/>
        <v>0.51276147366145985</v>
      </c>
      <c r="G1204" s="97">
        <f t="shared" si="145"/>
        <v>22.522326557819888</v>
      </c>
      <c r="H1204" s="98">
        <v>1201</v>
      </c>
      <c r="I1204" s="99">
        <f t="shared" si="146"/>
        <v>0.26292432887147199</v>
      </c>
      <c r="J1204" s="99">
        <f t="shared" si="147"/>
        <v>1450.3461714901309</v>
      </c>
      <c r="K1204" s="100">
        <f t="shared" si="148"/>
        <v>38.083410712410341</v>
      </c>
      <c r="L1204" s="101">
        <f t="shared" si="149"/>
        <v>30.273310311048917</v>
      </c>
      <c r="M1204" s="102">
        <f t="shared" si="150"/>
        <v>60.546620622097834</v>
      </c>
      <c r="N1204" s="102">
        <f t="shared" si="151"/>
        <v>-60.546620622097834</v>
      </c>
      <c r="X1204" s="113">
        <v>8.8652482269503549E-2</v>
      </c>
      <c r="Y1204" s="121">
        <v>56.584002168673344</v>
      </c>
      <c r="Z1204" s="121">
        <v>61.449195301545139</v>
      </c>
      <c r="AA1204" s="121">
        <v>-61.449195301545139</v>
      </c>
      <c r="AB1204" s="122"/>
      <c r="AC1204" s="106">
        <v>7.1957784388723606E-2</v>
      </c>
      <c r="AD1204" s="123">
        <v>22.522326557819888</v>
      </c>
      <c r="AE1204" s="124">
        <v>60.546620622097834</v>
      </c>
      <c r="AF1204" s="124">
        <v>-60.546620622097834</v>
      </c>
    </row>
    <row r="1205" spans="1:32">
      <c r="A1205" s="49">
        <v>1199</v>
      </c>
      <c r="B1205" s="93">
        <v>4.6099290780141848E-2</v>
      </c>
      <c r="C1205" s="94">
        <v>7.1957784388723606E-2</v>
      </c>
      <c r="D1205" s="95">
        <v>0</v>
      </c>
      <c r="E1205" s="59">
        <v>1.5071547538277965</v>
      </c>
      <c r="F1205" s="96">
        <f t="shared" si="144"/>
        <v>-1.5071547538277965</v>
      </c>
      <c r="G1205" s="97">
        <f t="shared" si="145"/>
        <v>21.015171803992089</v>
      </c>
      <c r="H1205" s="98">
        <v>1202</v>
      </c>
      <c r="I1205" s="99">
        <f t="shared" si="146"/>
        <v>2.2715154519857257</v>
      </c>
      <c r="J1205" s="99">
        <f t="shared" si="147"/>
        <v>1452.6176869421167</v>
      </c>
      <c r="K1205" s="100">
        <f t="shared" si="148"/>
        <v>38.113221943862428</v>
      </c>
      <c r="L1205" s="101">
        <f t="shared" si="149"/>
        <v>30.283183981566047</v>
      </c>
      <c r="M1205" s="102">
        <f t="shared" si="150"/>
        <v>60.566367963132095</v>
      </c>
      <c r="N1205" s="102">
        <f t="shared" si="151"/>
        <v>-60.566367963132095</v>
      </c>
      <c r="X1205" s="113">
        <v>8.9159067882472146E-2</v>
      </c>
      <c r="Y1205" s="121">
        <v>55.888754700777518</v>
      </c>
      <c r="Z1205" s="121">
        <v>61.452403757144239</v>
      </c>
      <c r="AA1205" s="121">
        <v>-61.452403757144239</v>
      </c>
      <c r="AB1205" s="122"/>
      <c r="AC1205" s="106">
        <v>7.1957784388723606E-2</v>
      </c>
      <c r="AD1205" s="123">
        <v>21.015171803992089</v>
      </c>
      <c r="AE1205" s="124">
        <v>60.566367963132095</v>
      </c>
      <c r="AF1205" s="124">
        <v>-60.566367963132095</v>
      </c>
    </row>
    <row r="1206" spans="1:32">
      <c r="A1206" s="49">
        <v>1200</v>
      </c>
      <c r="B1206" s="93">
        <v>4.6099290780141848E-2</v>
      </c>
      <c r="C1206" s="94">
        <v>7.1957784388723606E-2</v>
      </c>
      <c r="D1206" s="95">
        <v>0</v>
      </c>
      <c r="E1206" s="59">
        <v>1.5071547538277965</v>
      </c>
      <c r="F1206" s="96">
        <f t="shared" si="144"/>
        <v>-1.5071547538277965</v>
      </c>
      <c r="G1206" s="97">
        <f t="shared" si="145"/>
        <v>19.508017050164291</v>
      </c>
      <c r="H1206" s="98">
        <v>1203</v>
      </c>
      <c r="I1206" s="99">
        <f t="shared" si="146"/>
        <v>2.2715154519857257</v>
      </c>
      <c r="J1206" s="99">
        <f t="shared" si="147"/>
        <v>1454.8892023941025</v>
      </c>
      <c r="K1206" s="100">
        <f t="shared" si="148"/>
        <v>38.143009875914387</v>
      </c>
      <c r="L1206" s="101">
        <f t="shared" si="149"/>
        <v>30.293011204084419</v>
      </c>
      <c r="M1206" s="102">
        <f t="shared" si="150"/>
        <v>60.586022408168837</v>
      </c>
      <c r="N1206" s="102">
        <f t="shared" si="151"/>
        <v>-60.586022408168837</v>
      </c>
      <c r="X1206" s="113">
        <v>8.9159067882472146E-2</v>
      </c>
      <c r="Y1206" s="121">
        <v>56.123428823226348</v>
      </c>
      <c r="Z1206" s="121">
        <v>61.452769052268032</v>
      </c>
      <c r="AA1206" s="121">
        <v>-61.452769052268032</v>
      </c>
      <c r="AB1206" s="122"/>
      <c r="AC1206" s="106">
        <v>7.1957784388723606E-2</v>
      </c>
      <c r="AD1206" s="123">
        <v>19.508017050164291</v>
      </c>
      <c r="AE1206" s="124">
        <v>60.586022408168837</v>
      </c>
      <c r="AF1206" s="124">
        <v>-60.586022408168837</v>
      </c>
    </row>
    <row r="1207" spans="1:32">
      <c r="A1207" s="49">
        <v>1198</v>
      </c>
      <c r="B1207" s="93">
        <v>4.6605876393110444E-2</v>
      </c>
      <c r="C1207" s="94">
        <v>7.1957784388723606E-2</v>
      </c>
      <c r="D1207" s="95">
        <v>1</v>
      </c>
      <c r="E1207" s="59">
        <v>1.5271156505763774</v>
      </c>
      <c r="F1207" s="96">
        <f t="shared" si="144"/>
        <v>-0.52711565057637744</v>
      </c>
      <c r="G1207" s="97">
        <f t="shared" si="145"/>
        <v>18.980901399587914</v>
      </c>
      <c r="H1207" s="98">
        <v>1204</v>
      </c>
      <c r="I1207" s="99">
        <f t="shared" si="146"/>
        <v>0.27785090908255766</v>
      </c>
      <c r="J1207" s="99">
        <f t="shared" si="147"/>
        <v>1455.1670533031852</v>
      </c>
      <c r="K1207" s="100">
        <f t="shared" si="148"/>
        <v>38.146651927832217</v>
      </c>
      <c r="L1207" s="101">
        <f t="shared" si="149"/>
        <v>30.294210080184818</v>
      </c>
      <c r="M1207" s="102">
        <f t="shared" si="150"/>
        <v>60.588420160369637</v>
      </c>
      <c r="N1207" s="102">
        <f t="shared" si="151"/>
        <v>-60.588420160369637</v>
      </c>
      <c r="X1207" s="113">
        <v>8.9159067882472146E-2</v>
      </c>
      <c r="Y1207" s="121">
        <v>59.140375651685375</v>
      </c>
      <c r="Z1207" s="121">
        <v>61.512425302621651</v>
      </c>
      <c r="AA1207" s="121">
        <v>-61.512425302621651</v>
      </c>
      <c r="AB1207" s="122"/>
      <c r="AC1207" s="106">
        <v>7.1957784388723606E-2</v>
      </c>
      <c r="AD1207" s="123">
        <v>18.980901399587914</v>
      </c>
      <c r="AE1207" s="124">
        <v>60.588420160369637</v>
      </c>
      <c r="AF1207" s="124">
        <v>-60.588420160369637</v>
      </c>
    </row>
    <row r="1208" spans="1:32">
      <c r="A1208" s="49">
        <v>1201</v>
      </c>
      <c r="B1208" s="93">
        <v>4.6605876393110444E-2</v>
      </c>
      <c r="C1208" s="94">
        <v>7.1957784388723606E-2</v>
      </c>
      <c r="D1208" s="95">
        <v>3</v>
      </c>
      <c r="E1208" s="59">
        <v>1.5271156505763774</v>
      </c>
      <c r="F1208" s="96">
        <f t="shared" si="144"/>
        <v>1.4728843494236226</v>
      </c>
      <c r="G1208" s="97">
        <f t="shared" si="145"/>
        <v>20.453785749011537</v>
      </c>
      <c r="H1208" s="98">
        <v>1205</v>
      </c>
      <c r="I1208" s="99">
        <f t="shared" si="146"/>
        <v>2.1693883067770479</v>
      </c>
      <c r="J1208" s="99">
        <f t="shared" si="147"/>
        <v>1457.3364416099623</v>
      </c>
      <c r="K1208" s="100">
        <f t="shared" si="148"/>
        <v>38.175076183420543</v>
      </c>
      <c r="L1208" s="101">
        <f t="shared" si="149"/>
        <v>30.303546732709542</v>
      </c>
      <c r="M1208" s="102">
        <f t="shared" si="150"/>
        <v>60.607093465419084</v>
      </c>
      <c r="N1208" s="102">
        <f t="shared" si="151"/>
        <v>-60.607093465419084</v>
      </c>
      <c r="X1208" s="113">
        <v>8.9665653495440742E-2</v>
      </c>
      <c r="Y1208" s="121">
        <v>60.239062464388034</v>
      </c>
      <c r="Z1208" s="121">
        <v>61.520229956192743</v>
      </c>
      <c r="AA1208" s="121">
        <v>-61.520229956192743</v>
      </c>
      <c r="AB1208" s="122"/>
      <c r="AC1208" s="106">
        <v>7.1957784388723606E-2</v>
      </c>
      <c r="AD1208" s="123">
        <v>20.453785749011537</v>
      </c>
      <c r="AE1208" s="124">
        <v>60.607093465419084</v>
      </c>
      <c r="AF1208" s="124">
        <v>-60.607093465419084</v>
      </c>
    </row>
    <row r="1209" spans="1:32">
      <c r="A1209" s="49">
        <v>1202</v>
      </c>
      <c r="B1209" s="120">
        <v>0.10942249240121582</v>
      </c>
      <c r="C1209" s="94">
        <v>7.1957784388723606E-2</v>
      </c>
      <c r="D1209" s="95">
        <v>1</v>
      </c>
      <c r="E1209" s="59">
        <v>4.266823700992509</v>
      </c>
      <c r="F1209" s="96">
        <f t="shared" si="144"/>
        <v>-3.266823700992509</v>
      </c>
      <c r="G1209" s="97">
        <f t="shared" si="145"/>
        <v>17.186962048019026</v>
      </c>
      <c r="H1209" s="98">
        <v>1206</v>
      </c>
      <c r="I1209" s="99">
        <f t="shared" si="146"/>
        <v>10.672137093366393</v>
      </c>
      <c r="J1209" s="99">
        <f t="shared" si="147"/>
        <v>1468.0085787033288</v>
      </c>
      <c r="K1209" s="100">
        <f t="shared" si="148"/>
        <v>38.314600072339644</v>
      </c>
      <c r="L1209" s="101">
        <f t="shared" si="149"/>
        <v>30.348862806400358</v>
      </c>
      <c r="M1209" s="102">
        <f t="shared" si="150"/>
        <v>60.697725612800717</v>
      </c>
      <c r="N1209" s="102">
        <f t="shared" si="151"/>
        <v>-60.697725612800717</v>
      </c>
      <c r="X1209" s="113">
        <v>8.9665653495440742E-2</v>
      </c>
      <c r="Y1209" s="121">
        <v>63.757617063268427</v>
      </c>
      <c r="Z1209" s="121">
        <v>61.59883176385145</v>
      </c>
      <c r="AA1209" s="121">
        <v>-61.59883176385145</v>
      </c>
      <c r="AB1209" s="122"/>
      <c r="AC1209" s="106">
        <v>7.1957784388723606E-2</v>
      </c>
      <c r="AD1209" s="123">
        <v>17.186962048019026</v>
      </c>
      <c r="AE1209" s="124">
        <v>60.697725612800717</v>
      </c>
      <c r="AF1209" s="124">
        <v>-60.697725612800717</v>
      </c>
    </row>
    <row r="1210" spans="1:32">
      <c r="A1210" s="49">
        <v>1207</v>
      </c>
      <c r="B1210" s="93">
        <v>0.42755825734549141</v>
      </c>
      <c r="C1210" s="94">
        <v>7.1957784388723606E-2</v>
      </c>
      <c r="D1210" s="95">
        <v>13</v>
      </c>
      <c r="E1210" s="59">
        <v>22.012047502928169</v>
      </c>
      <c r="F1210" s="96">
        <f t="shared" si="144"/>
        <v>-9.0120475029281693</v>
      </c>
      <c r="G1210" s="97">
        <f t="shared" si="145"/>
        <v>8.1749145450908571</v>
      </c>
      <c r="H1210" s="98">
        <v>1207</v>
      </c>
      <c r="I1210" s="99">
        <f t="shared" si="146"/>
        <v>81.217000195033847</v>
      </c>
      <c r="J1210" s="99">
        <f t="shared" si="147"/>
        <v>1549.2255788983625</v>
      </c>
      <c r="K1210" s="100">
        <f t="shared" si="148"/>
        <v>39.360202983449696</v>
      </c>
      <c r="L1210" s="101">
        <f t="shared" si="149"/>
        <v>30.660661972183913</v>
      </c>
      <c r="M1210" s="102">
        <f t="shared" si="150"/>
        <v>61.321323944367826</v>
      </c>
      <c r="N1210" s="102">
        <f t="shared" si="151"/>
        <v>-61.321323944367826</v>
      </c>
      <c r="X1210" s="113">
        <v>9.0172239108409324E-2</v>
      </c>
      <c r="Y1210" s="121">
        <v>64.526263392943349</v>
      </c>
      <c r="Z1210" s="121">
        <v>61.602517195722179</v>
      </c>
      <c r="AA1210" s="121">
        <v>-61.602517195722179</v>
      </c>
      <c r="AB1210" s="122"/>
      <c r="AC1210" s="106">
        <v>7.1957784388723606E-2</v>
      </c>
      <c r="AD1210" s="123">
        <v>8.1749145450908571</v>
      </c>
      <c r="AE1210" s="124">
        <v>61.321323944367826</v>
      </c>
      <c r="AF1210" s="124">
        <v>-61.321323944367826</v>
      </c>
    </row>
    <row r="1211" spans="1:32">
      <c r="A1211" s="49">
        <v>1208</v>
      </c>
      <c r="B1211" s="93">
        <v>0.10131712259371835</v>
      </c>
      <c r="C1211" s="94">
        <v>7.2701515795438446E-2</v>
      </c>
      <c r="D1211" s="95">
        <v>1</v>
      </c>
      <c r="E1211" s="59">
        <v>3.9163059437307455</v>
      </c>
      <c r="F1211" s="96">
        <f t="shared" si="144"/>
        <v>-2.9163059437307455</v>
      </c>
      <c r="G1211" s="97">
        <f t="shared" si="145"/>
        <v>5.2586086013601117</v>
      </c>
      <c r="H1211" s="98">
        <v>1208</v>
      </c>
      <c r="I1211" s="99">
        <f t="shared" si="146"/>
        <v>8.5048403574392744</v>
      </c>
      <c r="J1211" s="99">
        <f t="shared" si="147"/>
        <v>1557.7304192558017</v>
      </c>
      <c r="K1211" s="100">
        <f t="shared" si="148"/>
        <v>39.468093686619852</v>
      </c>
      <c r="L1211" s="101">
        <f t="shared" si="149"/>
        <v>30.689974511393707</v>
      </c>
      <c r="M1211" s="102">
        <f t="shared" si="150"/>
        <v>61.379949022787414</v>
      </c>
      <c r="N1211" s="102">
        <f t="shared" si="151"/>
        <v>-61.379949022787414</v>
      </c>
      <c r="X1211" s="113">
        <v>9.0678824721377921E-2</v>
      </c>
      <c r="Y1211" s="121">
        <v>64.346242167028123</v>
      </c>
      <c r="Z1211" s="121">
        <v>61.602719177087806</v>
      </c>
      <c r="AA1211" s="121">
        <v>-61.602719177087806</v>
      </c>
      <c r="AB1211" s="122"/>
      <c r="AC1211" s="106">
        <v>7.2701515795438446E-2</v>
      </c>
      <c r="AD1211" s="123">
        <v>5.2586086013601117</v>
      </c>
      <c r="AE1211" s="124">
        <v>61.379949022787414</v>
      </c>
      <c r="AF1211" s="124">
        <v>-61.379949022787414</v>
      </c>
    </row>
    <row r="1212" spans="1:32">
      <c r="A1212" s="49">
        <v>1209</v>
      </c>
      <c r="B1212" s="93">
        <v>1.4184397163120571E-2</v>
      </c>
      <c r="C1212" s="94">
        <v>7.2984842045615519E-2</v>
      </c>
      <c r="D1212" s="95">
        <v>0</v>
      </c>
      <c r="E1212" s="59">
        <v>0.36861836200749259</v>
      </c>
      <c r="F1212" s="96">
        <f t="shared" si="144"/>
        <v>-0.36861836200749259</v>
      </c>
      <c r="G1212" s="97">
        <f t="shared" si="145"/>
        <v>4.8899902393526187</v>
      </c>
      <c r="H1212" s="98">
        <v>1209</v>
      </c>
      <c r="I1212" s="99">
        <f t="shared" si="146"/>
        <v>0.13587949680908687</v>
      </c>
      <c r="J1212" s="99">
        <f t="shared" si="147"/>
        <v>1557.8662987526109</v>
      </c>
      <c r="K1212" s="100">
        <f t="shared" si="148"/>
        <v>39.469815033169475</v>
      </c>
      <c r="L1212" s="101">
        <f t="shared" si="149"/>
        <v>30.690437747824983</v>
      </c>
      <c r="M1212" s="102">
        <f t="shared" si="150"/>
        <v>61.380875495649967</v>
      </c>
      <c r="N1212" s="102">
        <f t="shared" si="151"/>
        <v>-61.380875495649967</v>
      </c>
      <c r="X1212" s="113">
        <v>9.0678824721377921E-2</v>
      </c>
      <c r="Y1212" s="121">
        <v>63.732141312860371</v>
      </c>
      <c r="Z1212" s="121">
        <v>61.605068263972449</v>
      </c>
      <c r="AA1212" s="121">
        <v>-61.605068263972449</v>
      </c>
      <c r="AB1212" s="122"/>
      <c r="AC1212" s="106">
        <v>7.2984842045615519E-2</v>
      </c>
      <c r="AD1212" s="123">
        <v>4.8899902393526187</v>
      </c>
      <c r="AE1212" s="124">
        <v>61.380875495649967</v>
      </c>
      <c r="AF1212" s="124">
        <v>-61.380875495649967</v>
      </c>
    </row>
    <row r="1213" spans="1:32">
      <c r="A1213" s="49">
        <v>1210</v>
      </c>
      <c r="B1213" s="93">
        <v>8.1053698074974676E-3</v>
      </c>
      <c r="C1213" s="94">
        <v>7.3257543561410982E-2</v>
      </c>
      <c r="D1213" s="95">
        <v>0</v>
      </c>
      <c r="E1213" s="59">
        <v>0.18827797342589669</v>
      </c>
      <c r="F1213" s="96">
        <f t="shared" si="144"/>
        <v>-0.18827797342589669</v>
      </c>
      <c r="G1213" s="97">
        <f t="shared" si="145"/>
        <v>4.7017122659267221</v>
      </c>
      <c r="H1213" s="98">
        <v>1210</v>
      </c>
      <c r="I1213" s="99">
        <f t="shared" si="146"/>
        <v>3.544859527736266E-2</v>
      </c>
      <c r="J1213" s="99">
        <f t="shared" si="147"/>
        <v>1557.9017473478882</v>
      </c>
      <c r="K1213" s="100">
        <f t="shared" si="148"/>
        <v>39.470264090171582</v>
      </c>
      <c r="L1213" s="101">
        <f t="shared" si="149"/>
        <v>30.690558571883383</v>
      </c>
      <c r="M1213" s="102">
        <f t="shared" si="150"/>
        <v>61.381117143766765</v>
      </c>
      <c r="N1213" s="102">
        <f t="shared" si="151"/>
        <v>-61.381117143766765</v>
      </c>
      <c r="X1213" s="113">
        <v>9.1185410334346517E-2</v>
      </c>
      <c r="Y1213" s="121">
        <v>62.645641247953044</v>
      </c>
      <c r="Z1213" s="121">
        <v>61.612405784015763</v>
      </c>
      <c r="AA1213" s="121">
        <v>-61.612405784015763</v>
      </c>
      <c r="AB1213" s="122"/>
      <c r="AC1213" s="106">
        <v>7.3257543561410982E-2</v>
      </c>
      <c r="AD1213" s="123">
        <v>4.7017122659267221</v>
      </c>
      <c r="AE1213" s="124">
        <v>61.381117143766765</v>
      </c>
      <c r="AF1213" s="124">
        <v>-61.381117143766765</v>
      </c>
    </row>
    <row r="1214" spans="1:32">
      <c r="A1214" s="49">
        <v>1211</v>
      </c>
      <c r="B1214" s="93">
        <v>5.6231003039513686E-2</v>
      </c>
      <c r="C1214" s="94">
        <v>7.3551494545969681E-2</v>
      </c>
      <c r="D1214" s="95">
        <v>1</v>
      </c>
      <c r="E1214" s="59">
        <v>1.9528098062846899</v>
      </c>
      <c r="F1214" s="96">
        <f t="shared" si="144"/>
        <v>-0.95280980628468992</v>
      </c>
      <c r="G1214" s="97">
        <f t="shared" si="145"/>
        <v>3.7489024596420322</v>
      </c>
      <c r="H1214" s="98">
        <v>1211</v>
      </c>
      <c r="I1214" s="99">
        <f t="shared" si="146"/>
        <v>0.90784652695226831</v>
      </c>
      <c r="J1214" s="99">
        <f t="shared" si="147"/>
        <v>1558.8095938748404</v>
      </c>
      <c r="K1214" s="100">
        <f t="shared" si="148"/>
        <v>39.481762801005232</v>
      </c>
      <c r="L1214" s="101">
        <f t="shared" si="149"/>
        <v>30.693649200634869</v>
      </c>
      <c r="M1214" s="102">
        <f t="shared" si="150"/>
        <v>61.387298401269739</v>
      </c>
      <c r="N1214" s="102">
        <f t="shared" si="151"/>
        <v>-61.387298401269739</v>
      </c>
      <c r="X1214" s="113">
        <v>9.2198581560283696E-2</v>
      </c>
      <c r="Y1214" s="121">
        <v>62.393219762758783</v>
      </c>
      <c r="Z1214" s="121">
        <v>61.612801149109821</v>
      </c>
      <c r="AA1214" s="121">
        <v>-61.612801149109821</v>
      </c>
      <c r="AB1214" s="122"/>
      <c r="AC1214" s="106">
        <v>7.3551494545969681E-2</v>
      </c>
      <c r="AD1214" s="123">
        <v>3.7489024596420322</v>
      </c>
      <c r="AE1214" s="124">
        <v>61.387298401269739</v>
      </c>
      <c r="AF1214" s="124">
        <v>-61.387298401269739</v>
      </c>
    </row>
    <row r="1215" spans="1:32">
      <c r="A1215" s="49">
        <v>1212</v>
      </c>
      <c r="B1215" s="120">
        <v>4.7619047619047623E-2</v>
      </c>
      <c r="C1215" s="94">
        <v>7.40579402181612E-2</v>
      </c>
      <c r="D1215" s="95">
        <v>3</v>
      </c>
      <c r="E1215" s="59">
        <v>1.6054222934662974</v>
      </c>
      <c r="F1215" s="96">
        <f t="shared" si="144"/>
        <v>1.3945777065337026</v>
      </c>
      <c r="G1215" s="97">
        <f t="shared" si="145"/>
        <v>5.1434801661757348</v>
      </c>
      <c r="H1215" s="98">
        <v>1212</v>
      </c>
      <c r="I1215" s="99">
        <f t="shared" si="146"/>
        <v>1.9448469795608019</v>
      </c>
      <c r="J1215" s="99">
        <f t="shared" si="147"/>
        <v>1560.7544408544013</v>
      </c>
      <c r="K1215" s="100">
        <f t="shared" si="148"/>
        <v>39.506384811247933</v>
      </c>
      <c r="L1215" s="101">
        <f t="shared" si="149"/>
        <v>30.70024616317566</v>
      </c>
      <c r="M1215" s="102">
        <f t="shared" si="150"/>
        <v>61.400492326351319</v>
      </c>
      <c r="N1215" s="102">
        <f t="shared" si="151"/>
        <v>-61.400492326351319</v>
      </c>
      <c r="X1215" s="113">
        <v>9.2705167173252293E-2</v>
      </c>
      <c r="Y1215" s="121">
        <v>62.649800506976561</v>
      </c>
      <c r="Z1215" s="121">
        <v>61.61320957782484</v>
      </c>
      <c r="AA1215" s="121">
        <v>-61.61320957782484</v>
      </c>
      <c r="AB1215" s="122"/>
      <c r="AC1215" s="106">
        <v>7.40579402181612E-2</v>
      </c>
      <c r="AD1215" s="123">
        <v>5.1434801661757348</v>
      </c>
      <c r="AE1215" s="124">
        <v>61.400492326351319</v>
      </c>
      <c r="AF1215" s="124">
        <v>-61.400492326351319</v>
      </c>
    </row>
    <row r="1216" spans="1:32">
      <c r="A1216" s="49">
        <v>1213</v>
      </c>
      <c r="B1216" s="93">
        <v>0.12613981762917936</v>
      </c>
      <c r="C1216" s="94">
        <v>7.40579402181612E-2</v>
      </c>
      <c r="D1216" s="95">
        <v>5</v>
      </c>
      <c r="E1216" s="59">
        <v>5.1869425545787715</v>
      </c>
      <c r="F1216" s="96">
        <f t="shared" si="144"/>
        <v>-0.18694255457877151</v>
      </c>
      <c r="G1216" s="97">
        <f t="shared" si="145"/>
        <v>4.9565376115969633</v>
      </c>
      <c r="H1216" s="98">
        <v>1213</v>
      </c>
      <c r="I1216" s="99">
        <f t="shared" si="146"/>
        <v>3.4947518712436967E-2</v>
      </c>
      <c r="J1216" s="99">
        <f t="shared" si="147"/>
        <v>1560.7893883731138</v>
      </c>
      <c r="K1216" s="100">
        <f t="shared" si="148"/>
        <v>39.506827110932534</v>
      </c>
      <c r="L1216" s="101">
        <f t="shared" si="149"/>
        <v>30.70036440694685</v>
      </c>
      <c r="M1216" s="102">
        <f t="shared" si="150"/>
        <v>61.4007288138937</v>
      </c>
      <c r="N1216" s="102">
        <f t="shared" si="151"/>
        <v>-61.4007288138937</v>
      </c>
      <c r="X1216" s="113">
        <v>9.2705167173252293E-2</v>
      </c>
      <c r="Y1216" s="121">
        <v>61.504995747587387</v>
      </c>
      <c r="Z1216" s="121">
        <v>61.621324912286745</v>
      </c>
      <c r="AA1216" s="121">
        <v>-61.621324912286745</v>
      </c>
      <c r="AB1216" s="122"/>
      <c r="AC1216" s="106">
        <v>7.40579402181612E-2</v>
      </c>
      <c r="AD1216" s="123">
        <v>4.9565376115969633</v>
      </c>
      <c r="AE1216" s="124">
        <v>61.4007288138937</v>
      </c>
      <c r="AF1216" s="124">
        <v>-61.4007288138937</v>
      </c>
    </row>
    <row r="1217" spans="1:32">
      <c r="A1217" s="49">
        <v>1214</v>
      </c>
      <c r="B1217" s="93">
        <v>1.2664640324214793E-2</v>
      </c>
      <c r="C1217" s="94">
        <v>7.4213769655758599E-2</v>
      </c>
      <c r="D1217" s="95">
        <v>1</v>
      </c>
      <c r="E1217" s="59">
        <v>0.32760971567190578</v>
      </c>
      <c r="F1217" s="96">
        <f t="shared" si="144"/>
        <v>0.67239028432809422</v>
      </c>
      <c r="G1217" s="97">
        <f t="shared" si="145"/>
        <v>5.6289278959250577</v>
      </c>
      <c r="H1217" s="98">
        <v>1214</v>
      </c>
      <c r="I1217" s="99">
        <f t="shared" si="146"/>
        <v>0.45210869445881541</v>
      </c>
      <c r="J1217" s="99">
        <f t="shared" si="147"/>
        <v>1561.2414970675725</v>
      </c>
      <c r="K1217" s="100">
        <f t="shared" si="148"/>
        <v>39.512548602533506</v>
      </c>
      <c r="L1217" s="101">
        <f t="shared" si="149"/>
        <v>30.701893150507946</v>
      </c>
      <c r="M1217" s="102">
        <f t="shared" si="150"/>
        <v>61.403786301015892</v>
      </c>
      <c r="N1217" s="102">
        <f t="shared" si="151"/>
        <v>-61.403786301015892</v>
      </c>
      <c r="X1217" s="113">
        <v>9.4224924012158068E-2</v>
      </c>
      <c r="Y1217" s="121">
        <v>60.921780239606932</v>
      </c>
      <c r="Z1217" s="121">
        <v>61.623426322762029</v>
      </c>
      <c r="AA1217" s="121">
        <v>-61.623426322762029</v>
      </c>
      <c r="AB1217" s="122"/>
      <c r="AC1217" s="106">
        <v>7.4213769655758599E-2</v>
      </c>
      <c r="AD1217" s="123">
        <v>5.6289278959250577</v>
      </c>
      <c r="AE1217" s="124">
        <v>61.403786301015892</v>
      </c>
      <c r="AF1217" s="124">
        <v>-61.403786301015892</v>
      </c>
    </row>
    <row r="1218" spans="1:32">
      <c r="A1218" s="49">
        <v>1215</v>
      </c>
      <c r="B1218" s="93">
        <v>4.5086119554204662E-2</v>
      </c>
      <c r="C1218" s="94">
        <v>7.4298767530811743E-2</v>
      </c>
      <c r="D1218" s="95">
        <v>2</v>
      </c>
      <c r="E1218" s="59">
        <v>1.514982299432805</v>
      </c>
      <c r="F1218" s="96">
        <f t="shared" si="144"/>
        <v>0.48501770056719495</v>
      </c>
      <c r="G1218" s="97">
        <f t="shared" si="145"/>
        <v>6.1139455964922522</v>
      </c>
      <c r="H1218" s="98">
        <v>1215</v>
      </c>
      <c r="I1218" s="99">
        <f t="shared" si="146"/>
        <v>0.2352421698634892</v>
      </c>
      <c r="J1218" s="99">
        <f t="shared" si="147"/>
        <v>1561.476739237436</v>
      </c>
      <c r="K1218" s="100">
        <f t="shared" si="148"/>
        <v>39.515525293704954</v>
      </c>
      <c r="L1218" s="101">
        <f t="shared" si="149"/>
        <v>30.702687891227903</v>
      </c>
      <c r="M1218" s="102">
        <f t="shared" si="150"/>
        <v>61.405375782455806</v>
      </c>
      <c r="N1218" s="102">
        <f t="shared" si="151"/>
        <v>-61.405375782455806</v>
      </c>
      <c r="X1218" s="113">
        <v>9.4224924012158068E-2</v>
      </c>
      <c r="Y1218" s="121">
        <v>61.809133385509547</v>
      </c>
      <c r="Z1218" s="121">
        <v>61.628283319809967</v>
      </c>
      <c r="AA1218" s="121">
        <v>-61.628283319809967</v>
      </c>
      <c r="AB1218" s="122"/>
      <c r="AC1218" s="106">
        <v>7.4298767530811743E-2</v>
      </c>
      <c r="AD1218" s="123">
        <v>6.1139455964922522</v>
      </c>
      <c r="AE1218" s="124">
        <v>61.405375782455806</v>
      </c>
      <c r="AF1218" s="124">
        <v>-61.405375782455806</v>
      </c>
    </row>
    <row r="1219" spans="1:32">
      <c r="A1219" s="49">
        <v>1216</v>
      </c>
      <c r="B1219" s="93">
        <v>4.6099290780141848E-2</v>
      </c>
      <c r="C1219" s="94">
        <v>7.4298767530811743E-2</v>
      </c>
      <c r="D1219" s="95">
        <v>0</v>
      </c>
      <c r="E1219" s="59">
        <v>1.5560607605243624</v>
      </c>
      <c r="F1219" s="96">
        <f t="shared" si="144"/>
        <v>-1.5560607605243624</v>
      </c>
      <c r="G1219" s="97">
        <f t="shared" si="145"/>
        <v>4.5578848359678901</v>
      </c>
      <c r="H1219" s="98">
        <v>1216</v>
      </c>
      <c r="I1219" s="99">
        <f t="shared" si="146"/>
        <v>2.421325090443657</v>
      </c>
      <c r="J1219" s="99">
        <f t="shared" si="147"/>
        <v>1563.8980643278796</v>
      </c>
      <c r="K1219" s="100">
        <f t="shared" si="148"/>
        <v>39.546151068440018</v>
      </c>
      <c r="L1219" s="101">
        <f t="shared" si="149"/>
        <v>30.710840306457953</v>
      </c>
      <c r="M1219" s="102">
        <f t="shared" si="150"/>
        <v>61.421680612915907</v>
      </c>
      <c r="N1219" s="102">
        <f t="shared" si="151"/>
        <v>-61.421680612915907</v>
      </c>
      <c r="X1219" s="113">
        <v>9.4224924012158068E-2</v>
      </c>
      <c r="Y1219" s="121">
        <v>60.550267592083536</v>
      </c>
      <c r="Z1219" s="121">
        <v>61.638026582959093</v>
      </c>
      <c r="AA1219" s="121">
        <v>-61.638026582959093</v>
      </c>
      <c r="AB1219" s="122"/>
      <c r="AC1219" s="106">
        <v>7.4298767530811743E-2</v>
      </c>
      <c r="AD1219" s="123">
        <v>4.5578848359678901</v>
      </c>
      <c r="AE1219" s="124">
        <v>61.421680612915907</v>
      </c>
      <c r="AF1219" s="124">
        <v>-61.421680612915907</v>
      </c>
    </row>
    <row r="1220" spans="1:32">
      <c r="A1220" s="49">
        <v>1217</v>
      </c>
      <c r="B1220" s="93">
        <v>5.5724417426545091E-3</v>
      </c>
      <c r="C1220" s="94">
        <v>7.5031874203144916E-2</v>
      </c>
      <c r="D1220" s="95">
        <v>0</v>
      </c>
      <c r="E1220" s="59">
        <v>0.12296049086196391</v>
      </c>
      <c r="F1220" s="96">
        <f t="shared" si="144"/>
        <v>-0.12296049086196391</v>
      </c>
      <c r="G1220" s="97">
        <f t="shared" si="145"/>
        <v>4.4349243451059266</v>
      </c>
      <c r="H1220" s="98">
        <v>1217</v>
      </c>
      <c r="I1220" s="99">
        <f t="shared" si="146"/>
        <v>1.511928231301511E-2</v>
      </c>
      <c r="J1220" s="99">
        <f t="shared" si="147"/>
        <v>1563.9131836101926</v>
      </c>
      <c r="K1220" s="100">
        <f t="shared" si="148"/>
        <v>39.546342227950646</v>
      </c>
      <c r="L1220" s="101">
        <f t="shared" si="149"/>
        <v>30.710891052903296</v>
      </c>
      <c r="M1220" s="102">
        <f t="shared" si="150"/>
        <v>61.421782105806592</v>
      </c>
      <c r="N1220" s="102">
        <f t="shared" si="151"/>
        <v>-61.421782105806592</v>
      </c>
      <c r="X1220" s="113">
        <v>9.4224924012158068E-2</v>
      </c>
      <c r="Y1220" s="121">
        <v>60.268573310277098</v>
      </c>
      <c r="Z1220" s="121">
        <v>61.638513322235852</v>
      </c>
      <c r="AA1220" s="121">
        <v>-61.638513322235852</v>
      </c>
      <c r="AB1220" s="122"/>
      <c r="AC1220" s="106">
        <v>7.5031874203144916E-2</v>
      </c>
      <c r="AD1220" s="123">
        <v>4.4349243451059266</v>
      </c>
      <c r="AE1220" s="124">
        <v>61.421782105806592</v>
      </c>
      <c r="AF1220" s="124">
        <v>-61.421782105806592</v>
      </c>
    </row>
    <row r="1221" spans="1:32">
      <c r="A1221" s="49">
        <v>1220</v>
      </c>
      <c r="B1221" s="93">
        <v>8.5106382978723402E-2</v>
      </c>
      <c r="C1221" s="94">
        <v>7.5432072531520053E-2</v>
      </c>
      <c r="D1221" s="95">
        <v>4</v>
      </c>
      <c r="E1221" s="59">
        <v>3.2968292744833407</v>
      </c>
      <c r="F1221" s="96">
        <f t="shared" ref="F1221:F1284" si="152">D1221-E1221</f>
        <v>0.70317072551665927</v>
      </c>
      <c r="G1221" s="97">
        <f t="shared" ref="G1221:G1284" si="153">G1220+F1221</f>
        <v>5.1380950706225859</v>
      </c>
      <c r="H1221" s="98">
        <v>1218</v>
      </c>
      <c r="I1221" s="99">
        <f t="shared" ref="I1221:I1284" si="154">F1221^2</f>
        <v>0.49444906922362497</v>
      </c>
      <c r="J1221" s="99">
        <f t="shared" ref="J1221:J1284" si="155">J1220+I1221</f>
        <v>1564.4076326794163</v>
      </c>
      <c r="K1221" s="100">
        <f t="shared" ref="K1221:K1284" si="156">SQRT(J1221)</f>
        <v>39.552593248476342</v>
      </c>
      <c r="L1221" s="101">
        <f t="shared" ref="L1221:L1284" si="157">K1221*SQRT(1-J1221/$J$1503)</f>
        <v>30.71254953731632</v>
      </c>
      <c r="M1221" s="102">
        <f t="shared" ref="M1221:M1284" si="158">2*L1221</f>
        <v>61.425099074632641</v>
      </c>
      <c r="N1221" s="102">
        <f t="shared" ref="N1221:N1284" si="159">-2*L1221</f>
        <v>-61.425099074632641</v>
      </c>
      <c r="X1221" s="113">
        <v>9.4224924012158068E-2</v>
      </c>
      <c r="Y1221" s="121">
        <v>62.075360950570158</v>
      </c>
      <c r="Z1221" s="121">
        <v>61.658444298021756</v>
      </c>
      <c r="AA1221" s="121">
        <v>-61.658444298021756</v>
      </c>
      <c r="AB1221" s="122"/>
      <c r="AC1221" s="106">
        <v>7.5432072531520053E-2</v>
      </c>
      <c r="AD1221" s="123">
        <v>5.1380950706225859</v>
      </c>
      <c r="AE1221" s="124">
        <v>61.425099074632641</v>
      </c>
      <c r="AF1221" s="124">
        <v>-61.425099074632641</v>
      </c>
    </row>
    <row r="1222" spans="1:32">
      <c r="A1222" s="49">
        <v>1219</v>
      </c>
      <c r="B1222" s="93">
        <v>9.4731509625126664E-2</v>
      </c>
      <c r="C1222" s="94">
        <v>7.5432072531520053E-2</v>
      </c>
      <c r="D1222" s="95">
        <v>7</v>
      </c>
      <c r="E1222" s="59">
        <v>3.7507250193981703</v>
      </c>
      <c r="F1222" s="96">
        <f t="shared" si="152"/>
        <v>3.2492749806018297</v>
      </c>
      <c r="G1222" s="97">
        <f t="shared" si="153"/>
        <v>8.3873700512244156</v>
      </c>
      <c r="H1222" s="98">
        <v>1219</v>
      </c>
      <c r="I1222" s="99">
        <f t="shared" si="154"/>
        <v>10.557787899565021</v>
      </c>
      <c r="J1222" s="99">
        <f t="shared" si="155"/>
        <v>1574.9654205789814</v>
      </c>
      <c r="K1222" s="100">
        <f t="shared" si="156"/>
        <v>39.685834003822841</v>
      </c>
      <c r="L1222" s="101">
        <f t="shared" si="157"/>
        <v>30.747459605696722</v>
      </c>
      <c r="M1222" s="102">
        <f t="shared" si="158"/>
        <v>61.494919211393444</v>
      </c>
      <c r="N1222" s="102">
        <f t="shared" si="159"/>
        <v>-61.494919211393444</v>
      </c>
      <c r="X1222" s="113">
        <v>9.4224924012158068E-2</v>
      </c>
      <c r="Y1222" s="121">
        <v>58.741247813061385</v>
      </c>
      <c r="Z1222" s="121">
        <v>61.724950957045841</v>
      </c>
      <c r="AA1222" s="121">
        <v>-61.724950957045841</v>
      </c>
      <c r="AB1222" s="122"/>
      <c r="AC1222" s="106">
        <v>7.5432072531520053E-2</v>
      </c>
      <c r="AD1222" s="123">
        <v>8.3873700512244156</v>
      </c>
      <c r="AE1222" s="124">
        <v>61.494919211393444</v>
      </c>
      <c r="AF1222" s="124">
        <v>-61.494919211393444</v>
      </c>
    </row>
    <row r="1223" spans="1:32">
      <c r="A1223" s="49">
        <v>1218</v>
      </c>
      <c r="B1223" s="120">
        <v>9.6251266464032426E-2</v>
      </c>
      <c r="C1223" s="94">
        <v>7.5432072531520053E-2</v>
      </c>
      <c r="D1223" s="95">
        <v>5</v>
      </c>
      <c r="E1223" s="59">
        <v>3.8232821832752895</v>
      </c>
      <c r="F1223" s="96">
        <f t="shared" si="152"/>
        <v>1.1767178167247105</v>
      </c>
      <c r="G1223" s="97">
        <f t="shared" si="153"/>
        <v>9.5640878679491266</v>
      </c>
      <c r="H1223" s="98">
        <v>1220</v>
      </c>
      <c r="I1223" s="99">
        <f t="shared" si="154"/>
        <v>1.3846648201973695</v>
      </c>
      <c r="J1223" s="99">
        <f t="shared" si="155"/>
        <v>1576.3500853991786</v>
      </c>
      <c r="K1223" s="100">
        <f t="shared" si="156"/>
        <v>39.703275499625704</v>
      </c>
      <c r="L1223" s="101">
        <f t="shared" si="157"/>
        <v>30.751966919244545</v>
      </c>
      <c r="M1223" s="102">
        <f t="shared" si="158"/>
        <v>61.50393383848909</v>
      </c>
      <c r="N1223" s="102">
        <f t="shared" si="159"/>
        <v>-61.50393383848909</v>
      </c>
      <c r="X1223" s="103">
        <v>9.4731509625126664E-2</v>
      </c>
      <c r="Y1223" s="121">
        <v>58.319400600790097</v>
      </c>
      <c r="Z1223" s="121">
        <v>61.725998515683251</v>
      </c>
      <c r="AA1223" s="121">
        <v>-61.725998515683251</v>
      </c>
      <c r="AB1223" s="122"/>
      <c r="AC1223" s="106">
        <v>7.5432072531520053E-2</v>
      </c>
      <c r="AD1223" s="123">
        <v>9.5640878679491266</v>
      </c>
      <c r="AE1223" s="124">
        <v>61.50393383848909</v>
      </c>
      <c r="AF1223" s="124">
        <v>-61.50393383848909</v>
      </c>
    </row>
    <row r="1224" spans="1:32">
      <c r="A1224" s="49">
        <v>1221</v>
      </c>
      <c r="B1224" s="93">
        <v>5.0658561296859174E-2</v>
      </c>
      <c r="C1224" s="94">
        <v>7.5807479813004661E-2</v>
      </c>
      <c r="D1224" s="95">
        <v>4</v>
      </c>
      <c r="E1224" s="59">
        <v>1.7966970191688778</v>
      </c>
      <c r="F1224" s="96">
        <f t="shared" si="152"/>
        <v>2.203302980831122</v>
      </c>
      <c r="G1224" s="97">
        <f t="shared" si="153"/>
        <v>11.767390848780249</v>
      </c>
      <c r="H1224" s="98">
        <v>1221</v>
      </c>
      <c r="I1224" s="99">
        <f t="shared" si="154"/>
        <v>4.8545440253393073</v>
      </c>
      <c r="J1224" s="99">
        <f t="shared" si="155"/>
        <v>1581.2046294245179</v>
      </c>
      <c r="K1224" s="100">
        <f t="shared" si="156"/>
        <v>39.764363812646593</v>
      </c>
      <c r="L1224" s="101">
        <f t="shared" si="157"/>
        <v>30.767639124895698</v>
      </c>
      <c r="M1224" s="102">
        <f t="shared" si="158"/>
        <v>61.535278249791396</v>
      </c>
      <c r="N1224" s="102">
        <f t="shared" si="159"/>
        <v>-61.535278249791396</v>
      </c>
      <c r="X1224" s="113">
        <v>9.4731509625126664E-2</v>
      </c>
      <c r="Y1224" s="121">
        <v>57.907760878402534</v>
      </c>
      <c r="Z1224" s="121">
        <v>61.726995491249006</v>
      </c>
      <c r="AA1224" s="121">
        <v>-61.726995491249006</v>
      </c>
      <c r="AB1224" s="122"/>
      <c r="AC1224" s="106">
        <v>7.5807479813004661E-2</v>
      </c>
      <c r="AD1224" s="123">
        <v>11.767390848780249</v>
      </c>
      <c r="AE1224" s="124">
        <v>61.535278249791396</v>
      </c>
      <c r="AF1224" s="124">
        <v>-61.535278249791396</v>
      </c>
    </row>
    <row r="1225" spans="1:32">
      <c r="A1225" s="49">
        <v>1222</v>
      </c>
      <c r="B1225" s="93">
        <v>5.0658561296859179E-3</v>
      </c>
      <c r="C1225" s="94">
        <v>7.6976200594985125E-2</v>
      </c>
      <c r="D1225" s="95">
        <v>0</v>
      </c>
      <c r="E1225" s="59">
        <v>0.11272998556251522</v>
      </c>
      <c r="F1225" s="96">
        <f t="shared" si="152"/>
        <v>-0.11272998556251522</v>
      </c>
      <c r="G1225" s="97">
        <f t="shared" si="153"/>
        <v>11.654660863217734</v>
      </c>
      <c r="H1225" s="98">
        <v>1222</v>
      </c>
      <c r="I1225" s="99">
        <f t="shared" si="154"/>
        <v>1.270804964492489E-2</v>
      </c>
      <c r="J1225" s="99">
        <f t="shared" si="155"/>
        <v>1581.2173374741628</v>
      </c>
      <c r="K1225" s="100">
        <f t="shared" si="156"/>
        <v>39.764523604265179</v>
      </c>
      <c r="L1225" s="101">
        <f t="shared" si="157"/>
        <v>30.767679885439328</v>
      </c>
      <c r="M1225" s="102">
        <f t="shared" si="158"/>
        <v>61.535359770878657</v>
      </c>
      <c r="N1225" s="102">
        <f t="shared" si="159"/>
        <v>-61.535359770878657</v>
      </c>
      <c r="X1225" s="113">
        <v>9.4731509625126664E-2</v>
      </c>
      <c r="Y1225" s="121">
        <v>61.157035859004367</v>
      </c>
      <c r="Z1225" s="121">
        <v>61.788152126560959</v>
      </c>
      <c r="AA1225" s="121">
        <v>-61.788152126560959</v>
      </c>
      <c r="AB1225" s="122"/>
      <c r="AC1225" s="106">
        <v>7.6976200594985125E-2</v>
      </c>
      <c r="AD1225" s="123">
        <v>11.654660863217734</v>
      </c>
      <c r="AE1225" s="124">
        <v>61.535359770878657</v>
      </c>
      <c r="AF1225" s="124">
        <v>-61.535359770878657</v>
      </c>
    </row>
    <row r="1226" spans="1:32">
      <c r="A1226" s="49">
        <v>1224</v>
      </c>
      <c r="B1226" s="93">
        <v>3.3434650455927056E-2</v>
      </c>
      <c r="C1226" s="94">
        <v>7.9048023799405023E-2</v>
      </c>
      <c r="D1226" s="95">
        <v>1</v>
      </c>
      <c r="E1226" s="59">
        <v>1.1271267984451354</v>
      </c>
      <c r="F1226" s="96">
        <f t="shared" si="152"/>
        <v>-0.12712679844513541</v>
      </c>
      <c r="G1226" s="97">
        <f t="shared" si="153"/>
        <v>11.527534064772599</v>
      </c>
      <c r="H1226" s="98">
        <v>1223</v>
      </c>
      <c r="I1226" s="99">
        <f t="shared" si="154"/>
        <v>1.6161222882910085E-2</v>
      </c>
      <c r="J1226" s="99">
        <f t="shared" si="155"/>
        <v>1581.2334986970457</v>
      </c>
      <c r="K1226" s="100">
        <f t="shared" si="156"/>
        <v>39.764726815320202</v>
      </c>
      <c r="L1226" s="101">
        <f t="shared" si="157"/>
        <v>30.767731719890975</v>
      </c>
      <c r="M1226" s="102">
        <f t="shared" si="158"/>
        <v>61.53546343978195</v>
      </c>
      <c r="N1226" s="102">
        <f t="shared" si="159"/>
        <v>-61.53546343978195</v>
      </c>
      <c r="X1226" s="113">
        <v>9.4731509625126664E-2</v>
      </c>
      <c r="Y1226" s="121">
        <v>60.901820540854963</v>
      </c>
      <c r="Z1226" s="121">
        <v>61.788523552098503</v>
      </c>
      <c r="AA1226" s="121">
        <v>-61.788523552098503</v>
      </c>
      <c r="AB1226" s="122"/>
      <c r="AC1226" s="106">
        <v>7.9048023799405023E-2</v>
      </c>
      <c r="AD1226" s="123">
        <v>11.527534064772599</v>
      </c>
      <c r="AE1226" s="124">
        <v>61.53546343978195</v>
      </c>
      <c r="AF1226" s="124">
        <v>-61.53546343978195</v>
      </c>
    </row>
    <row r="1227" spans="1:32">
      <c r="A1227" s="49">
        <v>1223</v>
      </c>
      <c r="B1227" s="93">
        <v>4.5592705167173259E-2</v>
      </c>
      <c r="C1227" s="94">
        <v>7.9048023799405023E-2</v>
      </c>
      <c r="D1227" s="95">
        <v>0</v>
      </c>
      <c r="E1227" s="59">
        <v>1.6373142878644038</v>
      </c>
      <c r="F1227" s="96">
        <f t="shared" si="152"/>
        <v>-1.6373142878644038</v>
      </c>
      <c r="G1227" s="97">
        <f t="shared" si="153"/>
        <v>9.8902197769081948</v>
      </c>
      <c r="H1227" s="98">
        <v>1224</v>
      </c>
      <c r="I1227" s="99">
        <f t="shared" si="154"/>
        <v>2.6807980772449196</v>
      </c>
      <c r="J1227" s="99">
        <f t="shared" si="155"/>
        <v>1583.9142967742905</v>
      </c>
      <c r="K1227" s="100">
        <f t="shared" si="156"/>
        <v>39.798420782416613</v>
      </c>
      <c r="L1227" s="101">
        <f t="shared" si="157"/>
        <v>30.776298916712019</v>
      </c>
      <c r="M1227" s="102">
        <f t="shared" si="158"/>
        <v>61.552597833424038</v>
      </c>
      <c r="N1227" s="102">
        <f t="shared" si="159"/>
        <v>-61.552597833424038</v>
      </c>
      <c r="X1227" s="113">
        <v>9.5238095238095247E-2</v>
      </c>
      <c r="Y1227" s="121">
        <v>60.206961374921697</v>
      </c>
      <c r="Z1227" s="121">
        <v>61.791274598494056</v>
      </c>
      <c r="AA1227" s="121">
        <v>-61.791274598494056</v>
      </c>
      <c r="AB1227" s="122"/>
      <c r="AC1227" s="106">
        <v>7.9048023799405023E-2</v>
      </c>
      <c r="AD1227" s="123">
        <v>9.8902197769081948</v>
      </c>
      <c r="AE1227" s="124">
        <v>61.552597833424038</v>
      </c>
      <c r="AF1227" s="124">
        <v>-61.552597833424038</v>
      </c>
    </row>
    <row r="1228" spans="1:32">
      <c r="A1228" s="49">
        <v>1226</v>
      </c>
      <c r="B1228" s="93">
        <v>4.5592705167173259E-2</v>
      </c>
      <c r="C1228" s="94">
        <v>7.9048023799405023E-2</v>
      </c>
      <c r="D1228" s="95">
        <v>0</v>
      </c>
      <c r="E1228" s="59">
        <v>1.6373142878644038</v>
      </c>
      <c r="F1228" s="96">
        <f t="shared" si="152"/>
        <v>-1.6373142878644038</v>
      </c>
      <c r="G1228" s="97">
        <f t="shared" si="153"/>
        <v>8.2529054890437905</v>
      </c>
      <c r="H1228" s="98">
        <v>1225</v>
      </c>
      <c r="I1228" s="99">
        <f t="shared" si="154"/>
        <v>2.6807980772449196</v>
      </c>
      <c r="J1228" s="99">
        <f t="shared" si="155"/>
        <v>1586.5950948515354</v>
      </c>
      <c r="K1228" s="100">
        <f t="shared" si="156"/>
        <v>39.832086247791935</v>
      </c>
      <c r="L1228" s="101">
        <f t="shared" si="157"/>
        <v>30.784804479683796</v>
      </c>
      <c r="M1228" s="102">
        <f t="shared" si="158"/>
        <v>61.569608959367592</v>
      </c>
      <c r="N1228" s="102">
        <f t="shared" si="159"/>
        <v>-61.569608959367592</v>
      </c>
      <c r="X1228" s="113">
        <v>9.5238095238095247E-2</v>
      </c>
      <c r="Y1228" s="121">
        <v>61.33109253746273</v>
      </c>
      <c r="Z1228" s="121">
        <v>61.798455987159571</v>
      </c>
      <c r="AA1228" s="121">
        <v>-61.798455987159571</v>
      </c>
      <c r="AB1228" s="122"/>
      <c r="AC1228" s="106">
        <v>7.9048023799405023E-2</v>
      </c>
      <c r="AD1228" s="123">
        <v>8.2529054890437905</v>
      </c>
      <c r="AE1228" s="124">
        <v>61.569608959367592</v>
      </c>
      <c r="AF1228" s="124">
        <v>-61.569608959367592</v>
      </c>
    </row>
    <row r="1229" spans="1:32">
      <c r="A1229" s="49">
        <v>1227</v>
      </c>
      <c r="B1229" s="93">
        <v>4.5592705167173259E-2</v>
      </c>
      <c r="C1229" s="94">
        <v>7.9048023799405023E-2</v>
      </c>
      <c r="D1229" s="95">
        <v>0</v>
      </c>
      <c r="E1229" s="59">
        <v>1.6373142878644038</v>
      </c>
      <c r="F1229" s="96">
        <f t="shared" si="152"/>
        <v>-1.6373142878644038</v>
      </c>
      <c r="G1229" s="97">
        <f t="shared" si="153"/>
        <v>6.6155912011793863</v>
      </c>
      <c r="H1229" s="98">
        <v>1226</v>
      </c>
      <c r="I1229" s="99">
        <f t="shared" si="154"/>
        <v>2.6807980772449196</v>
      </c>
      <c r="J1229" s="99">
        <f t="shared" si="155"/>
        <v>1589.2758929287802</v>
      </c>
      <c r="K1229" s="100">
        <f t="shared" si="156"/>
        <v>39.865723283652841</v>
      </c>
      <c r="L1229" s="101">
        <f t="shared" si="157"/>
        <v>30.793248459878921</v>
      </c>
      <c r="M1229" s="102">
        <f t="shared" si="158"/>
        <v>61.586496919757842</v>
      </c>
      <c r="N1229" s="102">
        <f t="shared" si="159"/>
        <v>-61.586496919757842</v>
      </c>
      <c r="X1229" s="113">
        <v>9.5238095238095247E-2</v>
      </c>
      <c r="Y1229" s="121">
        <v>60.576210721475903</v>
      </c>
      <c r="Z1229" s="121">
        <v>61.801685546710097</v>
      </c>
      <c r="AA1229" s="121">
        <v>-61.801685546710097</v>
      </c>
      <c r="AB1229" s="122"/>
      <c r="AC1229" s="106">
        <v>7.9048023799405023E-2</v>
      </c>
      <c r="AD1229" s="123">
        <v>6.6155912011793863</v>
      </c>
      <c r="AE1229" s="124">
        <v>61.586496919757842</v>
      </c>
      <c r="AF1229" s="124">
        <v>-61.586496919757842</v>
      </c>
    </row>
    <row r="1230" spans="1:32">
      <c r="A1230" s="49">
        <v>1225</v>
      </c>
      <c r="B1230" s="93">
        <v>4.6099290780141848E-2</v>
      </c>
      <c r="C1230" s="94">
        <v>7.9048023799405023E-2</v>
      </c>
      <c r="D1230" s="95">
        <v>0</v>
      </c>
      <c r="E1230" s="59">
        <v>1.6592402420748544</v>
      </c>
      <c r="F1230" s="96">
        <f t="shared" si="152"/>
        <v>-1.6592402420748544</v>
      </c>
      <c r="G1230" s="97">
        <f t="shared" si="153"/>
        <v>4.9563509591045314</v>
      </c>
      <c r="H1230" s="98">
        <v>1227</v>
      </c>
      <c r="I1230" s="99">
        <f t="shared" si="154"/>
        <v>2.7530781809206215</v>
      </c>
      <c r="J1230" s="99">
        <f t="shared" si="155"/>
        <v>1592.0289711097007</v>
      </c>
      <c r="K1230" s="100">
        <f t="shared" si="156"/>
        <v>39.900237732496038</v>
      </c>
      <c r="L1230" s="101">
        <f t="shared" si="157"/>
        <v>30.801856065426545</v>
      </c>
      <c r="M1230" s="102">
        <f t="shared" si="158"/>
        <v>61.60371213085309</v>
      </c>
      <c r="N1230" s="102">
        <f t="shared" si="159"/>
        <v>-61.60371213085309</v>
      </c>
      <c r="X1230" s="113">
        <v>9.5238095238095247E-2</v>
      </c>
      <c r="Y1230" s="121">
        <v>60.209627747615748</v>
      </c>
      <c r="Z1230" s="121">
        <v>61.802446350122899</v>
      </c>
      <c r="AA1230" s="121">
        <v>-61.802446350122899</v>
      </c>
      <c r="AB1230" s="122"/>
      <c r="AC1230" s="106">
        <v>7.9048023799405023E-2</v>
      </c>
      <c r="AD1230" s="123">
        <v>4.9563509591045314</v>
      </c>
      <c r="AE1230" s="124">
        <v>61.60371213085309</v>
      </c>
      <c r="AF1230" s="124">
        <v>-61.60371213085309</v>
      </c>
    </row>
    <row r="1231" spans="1:32">
      <c r="A1231" s="49">
        <v>1233</v>
      </c>
      <c r="B1231" s="120">
        <v>5.0658561296859173E-4</v>
      </c>
      <c r="C1231" s="94">
        <v>7.935968267459978E-2</v>
      </c>
      <c r="D1231" s="95">
        <v>0</v>
      </c>
      <c r="E1231" s="59">
        <v>7.2940492560651989E-3</v>
      </c>
      <c r="F1231" s="96">
        <f t="shared" si="152"/>
        <v>-7.2940492560651989E-3</v>
      </c>
      <c r="G1231" s="97">
        <f t="shared" si="153"/>
        <v>4.9490569098484665</v>
      </c>
      <c r="H1231" s="98">
        <v>1228</v>
      </c>
      <c r="I1231" s="99">
        <f t="shared" si="154"/>
        <v>5.3203154549905282E-5</v>
      </c>
      <c r="J1231" s="99">
        <f t="shared" si="155"/>
        <v>1592.0290243128552</v>
      </c>
      <c r="K1231" s="100">
        <f t="shared" si="156"/>
        <v>39.900238399198258</v>
      </c>
      <c r="L1231" s="101">
        <f t="shared" si="157"/>
        <v>30.801856231141564</v>
      </c>
      <c r="M1231" s="102">
        <f t="shared" si="158"/>
        <v>61.603712462283127</v>
      </c>
      <c r="N1231" s="102">
        <f t="shared" si="159"/>
        <v>-61.603712462283127</v>
      </c>
      <c r="X1231" s="113">
        <v>9.5238095238095247E-2</v>
      </c>
      <c r="Y1231" s="121">
        <v>57.589399499175997</v>
      </c>
      <c r="Z1231" s="121">
        <v>61.840908664665044</v>
      </c>
      <c r="AA1231" s="121">
        <v>-61.840908664665044</v>
      </c>
      <c r="AB1231" s="122"/>
      <c r="AC1231" s="106">
        <v>7.935968267459978E-2</v>
      </c>
      <c r="AD1231" s="123">
        <v>4.9490569098484665</v>
      </c>
      <c r="AE1231" s="124">
        <v>61.603712462283127</v>
      </c>
      <c r="AF1231" s="124">
        <v>-61.603712462283127</v>
      </c>
    </row>
    <row r="1232" spans="1:32">
      <c r="A1232" s="49">
        <v>1231</v>
      </c>
      <c r="B1232" s="93">
        <v>1.4184397163120571E-2</v>
      </c>
      <c r="C1232" s="94">
        <v>7.935968267459978E-2</v>
      </c>
      <c r="D1232" s="95">
        <v>0</v>
      </c>
      <c r="E1232" s="59">
        <v>0.40286139232980617</v>
      </c>
      <c r="F1232" s="96">
        <f t="shared" si="152"/>
        <v>-0.40286139232980617</v>
      </c>
      <c r="G1232" s="97">
        <f t="shared" si="153"/>
        <v>4.5461955175186599</v>
      </c>
      <c r="H1232" s="98">
        <v>1229</v>
      </c>
      <c r="I1232" s="99">
        <f t="shared" si="154"/>
        <v>0.16229730142991</v>
      </c>
      <c r="J1232" s="99">
        <f t="shared" si="155"/>
        <v>1592.191321614285</v>
      </c>
      <c r="K1232" s="100">
        <f t="shared" si="156"/>
        <v>39.902272135986003</v>
      </c>
      <c r="L1232" s="101">
        <f t="shared" si="157"/>
        <v>30.802361635452499</v>
      </c>
      <c r="M1232" s="102">
        <f t="shared" si="158"/>
        <v>61.604723270904998</v>
      </c>
      <c r="N1232" s="102">
        <f t="shared" si="159"/>
        <v>-61.604723270904998</v>
      </c>
      <c r="X1232" s="113">
        <v>9.5238095238095247E-2</v>
      </c>
      <c r="Y1232" s="121">
        <v>67.100935928634101</v>
      </c>
      <c r="Z1232" s="121">
        <v>62.273781529504831</v>
      </c>
      <c r="AA1232" s="121">
        <v>-62.273781529504831</v>
      </c>
      <c r="AB1232" s="122"/>
      <c r="AC1232" s="106">
        <v>7.935968267459978E-2</v>
      </c>
      <c r="AD1232" s="123">
        <v>4.5461955175186599</v>
      </c>
      <c r="AE1232" s="124">
        <v>61.604723270904998</v>
      </c>
      <c r="AF1232" s="124">
        <v>-61.604723270904998</v>
      </c>
    </row>
    <row r="1233" spans="1:32">
      <c r="A1233" s="49">
        <v>1228</v>
      </c>
      <c r="B1233" s="93">
        <v>1.82370820668693E-2</v>
      </c>
      <c r="C1233" s="94">
        <v>7.935968267459978E-2</v>
      </c>
      <c r="D1233" s="95">
        <v>0</v>
      </c>
      <c r="E1233" s="59">
        <v>0.54519411819432129</v>
      </c>
      <c r="F1233" s="96">
        <f t="shared" si="152"/>
        <v>-0.54519411819432129</v>
      </c>
      <c r="G1233" s="97">
        <f t="shared" si="153"/>
        <v>4.0010013993243385</v>
      </c>
      <c r="H1233" s="98">
        <v>1230</v>
      </c>
      <c r="I1233" s="99">
        <f t="shared" si="154"/>
        <v>0.29723662651368354</v>
      </c>
      <c r="J1233" s="99">
        <f t="shared" si="155"/>
        <v>1592.4885582407987</v>
      </c>
      <c r="K1233" s="100">
        <f t="shared" si="156"/>
        <v>39.90599651983144</v>
      </c>
      <c r="L1233" s="101">
        <f t="shared" si="157"/>
        <v>30.803286665349692</v>
      </c>
      <c r="M1233" s="102">
        <f t="shared" si="158"/>
        <v>61.606573330699383</v>
      </c>
      <c r="N1233" s="102">
        <f t="shared" si="159"/>
        <v>-61.606573330699383</v>
      </c>
      <c r="X1233" s="113">
        <v>9.5744680851063829E-2</v>
      </c>
      <c r="Y1233" s="121">
        <v>66.677342025013104</v>
      </c>
      <c r="Z1233" s="121">
        <v>62.274504496460352</v>
      </c>
      <c r="AA1233" s="121">
        <v>-62.274504496460352</v>
      </c>
      <c r="AB1233" s="122"/>
      <c r="AC1233" s="106">
        <v>7.935968267459978E-2</v>
      </c>
      <c r="AD1233" s="123">
        <v>4.0010013993243385</v>
      </c>
      <c r="AE1233" s="124">
        <v>61.606573330699383</v>
      </c>
      <c r="AF1233" s="124">
        <v>-61.606573330699383</v>
      </c>
    </row>
    <row r="1234" spans="1:32">
      <c r="A1234" s="49">
        <v>1229</v>
      </c>
      <c r="B1234" s="120">
        <v>1.9250253292806486E-2</v>
      </c>
      <c r="C1234" s="94">
        <v>7.935968267459978E-2</v>
      </c>
      <c r="D1234" s="95">
        <v>1</v>
      </c>
      <c r="E1234" s="59">
        <v>0.58186106437242779</v>
      </c>
      <c r="F1234" s="96">
        <f t="shared" si="152"/>
        <v>0.41813893562757221</v>
      </c>
      <c r="G1234" s="97">
        <f t="shared" si="153"/>
        <v>4.4191403349519103</v>
      </c>
      <c r="H1234" s="98">
        <v>1231</v>
      </c>
      <c r="I1234" s="99">
        <f t="shared" si="154"/>
        <v>0.17484016948775896</v>
      </c>
      <c r="J1234" s="99">
        <f t="shared" si="155"/>
        <v>1592.6633984102864</v>
      </c>
      <c r="K1234" s="100">
        <f t="shared" si="156"/>
        <v>39.908187110044054</v>
      </c>
      <c r="L1234" s="101">
        <f t="shared" si="157"/>
        <v>30.803830432315944</v>
      </c>
      <c r="M1234" s="102">
        <f t="shared" si="158"/>
        <v>61.607660864631889</v>
      </c>
      <c r="N1234" s="102">
        <f t="shared" si="159"/>
        <v>-61.607660864631889</v>
      </c>
      <c r="X1234" s="113">
        <v>9.5744680851063829E-2</v>
      </c>
      <c r="Y1234" s="121">
        <v>68.141085072420665</v>
      </c>
      <c r="Z1234" s="121">
        <v>62.283096044184042</v>
      </c>
      <c r="AA1234" s="121">
        <v>-62.283096044184042</v>
      </c>
      <c r="AB1234" s="122"/>
      <c r="AC1234" s="106">
        <v>7.935968267459978E-2</v>
      </c>
      <c r="AD1234" s="123">
        <v>4.4191403349519103</v>
      </c>
      <c r="AE1234" s="124">
        <v>61.607660864631889</v>
      </c>
      <c r="AF1234" s="124">
        <v>-61.607660864631889</v>
      </c>
    </row>
    <row r="1235" spans="1:32">
      <c r="A1235" s="49">
        <v>1232</v>
      </c>
      <c r="B1235" s="93">
        <v>1.9250253292806486E-2</v>
      </c>
      <c r="C1235" s="94">
        <v>7.935968267459978E-2</v>
      </c>
      <c r="D1235" s="95">
        <v>0</v>
      </c>
      <c r="E1235" s="59">
        <v>0.58186106437242779</v>
      </c>
      <c r="F1235" s="96">
        <f t="shared" si="152"/>
        <v>-0.58186106437242779</v>
      </c>
      <c r="G1235" s="97">
        <f t="shared" si="153"/>
        <v>3.8372792705794825</v>
      </c>
      <c r="H1235" s="98">
        <v>1232</v>
      </c>
      <c r="I1235" s="99">
        <f t="shared" si="154"/>
        <v>0.33856229823261458</v>
      </c>
      <c r="J1235" s="99">
        <f t="shared" si="155"/>
        <v>1593.0019607085189</v>
      </c>
      <c r="K1235" s="100">
        <f t="shared" si="156"/>
        <v>39.912428649588826</v>
      </c>
      <c r="L1235" s="101">
        <f t="shared" si="157"/>
        <v>30.804882644912933</v>
      </c>
      <c r="M1235" s="102">
        <f t="shared" si="158"/>
        <v>61.609765289825866</v>
      </c>
      <c r="N1235" s="102">
        <f t="shared" si="159"/>
        <v>-61.609765289825866</v>
      </c>
      <c r="X1235" s="113">
        <v>9.5744680851063829E-2</v>
      </c>
      <c r="Y1235" s="121">
        <v>67.259604526448655</v>
      </c>
      <c r="Z1235" s="121">
        <v>62.286193046863417</v>
      </c>
      <c r="AA1235" s="121">
        <v>-62.286193046863417</v>
      </c>
      <c r="AB1235" s="122"/>
      <c r="AC1235" s="106">
        <v>7.935968267459978E-2</v>
      </c>
      <c r="AD1235" s="123">
        <v>3.8372792705794825</v>
      </c>
      <c r="AE1235" s="124">
        <v>61.609765289825866</v>
      </c>
      <c r="AF1235" s="124">
        <v>-61.609765289825866</v>
      </c>
    </row>
    <row r="1236" spans="1:32">
      <c r="A1236" s="49">
        <v>1234</v>
      </c>
      <c r="B1236" s="120">
        <v>2.0770010131712261E-2</v>
      </c>
      <c r="C1236" s="94">
        <v>7.935968267459978E-2</v>
      </c>
      <c r="D1236" s="95">
        <v>2</v>
      </c>
      <c r="E1236" s="59">
        <v>0.63759844268080612</v>
      </c>
      <c r="F1236" s="96">
        <f t="shared" si="152"/>
        <v>1.3624015573191939</v>
      </c>
      <c r="G1236" s="97">
        <f t="shared" si="153"/>
        <v>5.1996808278986766</v>
      </c>
      <c r="H1236" s="98">
        <v>1233</v>
      </c>
      <c r="I1236" s="99">
        <f t="shared" si="154"/>
        <v>1.8561380033857646</v>
      </c>
      <c r="J1236" s="99">
        <f t="shared" si="155"/>
        <v>1594.8580987119046</v>
      </c>
      <c r="K1236" s="100">
        <f t="shared" si="156"/>
        <v>39.935674511793394</v>
      </c>
      <c r="L1236" s="101">
        <f t="shared" si="157"/>
        <v>30.810633890987358</v>
      </c>
      <c r="M1236" s="102">
        <f t="shared" si="158"/>
        <v>61.621267781974716</v>
      </c>
      <c r="N1236" s="102">
        <f t="shared" si="159"/>
        <v>-61.621267781974716</v>
      </c>
      <c r="X1236" s="113">
        <v>9.5744680851063829E-2</v>
      </c>
      <c r="Y1236" s="121">
        <v>66.324563370147615</v>
      </c>
      <c r="Z1236" s="121">
        <v>62.289665895273409</v>
      </c>
      <c r="AA1236" s="121">
        <v>-62.289665895273409</v>
      </c>
      <c r="AB1236" s="122"/>
      <c r="AC1236" s="106">
        <v>7.935968267459978E-2</v>
      </c>
      <c r="AD1236" s="123">
        <v>5.1996808278986766</v>
      </c>
      <c r="AE1236" s="124">
        <v>61.621267781974716</v>
      </c>
      <c r="AF1236" s="124">
        <v>-61.621267781974716</v>
      </c>
    </row>
    <row r="1237" spans="1:32">
      <c r="A1237" s="49">
        <v>1230</v>
      </c>
      <c r="B1237" s="93">
        <v>4.5592705167173259E-2</v>
      </c>
      <c r="C1237" s="94">
        <v>7.935968267459978E-2</v>
      </c>
      <c r="D1237" s="95">
        <v>1</v>
      </c>
      <c r="E1237" s="59">
        <v>1.6429272204987879</v>
      </c>
      <c r="F1237" s="96">
        <f t="shared" si="152"/>
        <v>-0.64292722049878792</v>
      </c>
      <c r="G1237" s="97">
        <f t="shared" si="153"/>
        <v>4.5567536073998891</v>
      </c>
      <c r="H1237" s="98">
        <v>1234</v>
      </c>
      <c r="I1237" s="99">
        <f t="shared" si="154"/>
        <v>0.41335541085829708</v>
      </c>
      <c r="J1237" s="99">
        <f t="shared" si="155"/>
        <v>1595.2714541227629</v>
      </c>
      <c r="K1237" s="100">
        <f t="shared" si="156"/>
        <v>39.940849441677663</v>
      </c>
      <c r="L1237" s="101">
        <f t="shared" si="157"/>
        <v>30.811910663469856</v>
      </c>
      <c r="M1237" s="102">
        <f t="shared" si="158"/>
        <v>61.623821326939712</v>
      </c>
      <c r="N1237" s="102">
        <f t="shared" si="159"/>
        <v>-61.623821326939712</v>
      </c>
      <c r="X1237" s="113">
        <v>9.5744680851063829E-2</v>
      </c>
      <c r="Y1237" s="121">
        <v>65.251265149650536</v>
      </c>
      <c r="Z1237" s="121">
        <v>62.294222360059791</v>
      </c>
      <c r="AA1237" s="121">
        <v>-62.294222360059791</v>
      </c>
      <c r="AB1237" s="122"/>
      <c r="AC1237" s="106">
        <v>7.935968267459978E-2</v>
      </c>
      <c r="AD1237" s="123">
        <v>4.5567536073998891</v>
      </c>
      <c r="AE1237" s="124">
        <v>61.623821326939712</v>
      </c>
      <c r="AF1237" s="124">
        <v>-61.623821326939712</v>
      </c>
    </row>
    <row r="1238" spans="1:32">
      <c r="A1238" s="49">
        <v>1235</v>
      </c>
      <c r="B1238" s="120">
        <v>7.8014184397163122E-2</v>
      </c>
      <c r="C1238" s="94">
        <v>7.935968267459978E-2</v>
      </c>
      <c r="D1238" s="95">
        <v>2</v>
      </c>
      <c r="E1238" s="59">
        <v>3.1365661606100237</v>
      </c>
      <c r="F1238" s="96">
        <f t="shared" si="152"/>
        <v>-1.1365661606100237</v>
      </c>
      <c r="G1238" s="97">
        <f t="shared" si="153"/>
        <v>3.4201874467898654</v>
      </c>
      <c r="H1238" s="98">
        <v>1235</v>
      </c>
      <c r="I1238" s="99">
        <f t="shared" si="154"/>
        <v>1.2917826374438102</v>
      </c>
      <c r="J1238" s="99">
        <f t="shared" si="155"/>
        <v>1596.5632367602066</v>
      </c>
      <c r="K1238" s="100">
        <f t="shared" si="156"/>
        <v>39.957017365666907</v>
      </c>
      <c r="L1238" s="101">
        <f t="shared" si="157"/>
        <v>30.81589131095302</v>
      </c>
      <c r="M1238" s="102">
        <f t="shared" si="158"/>
        <v>61.631782621906041</v>
      </c>
      <c r="N1238" s="102">
        <f t="shared" si="159"/>
        <v>-61.631782621906041</v>
      </c>
      <c r="X1238" s="113">
        <v>9.5744680851063829E-2</v>
      </c>
      <c r="Y1238" s="121">
        <v>65.097686583347965</v>
      </c>
      <c r="Z1238" s="121">
        <v>62.294315423506916</v>
      </c>
      <c r="AA1238" s="121">
        <v>-62.294315423506916</v>
      </c>
      <c r="AB1238" s="122"/>
      <c r="AC1238" s="106">
        <v>7.935968267459978E-2</v>
      </c>
      <c r="AD1238" s="123">
        <v>3.4201874467898654</v>
      </c>
      <c r="AE1238" s="124">
        <v>61.631782621906041</v>
      </c>
      <c r="AF1238" s="124">
        <v>-61.631782621906041</v>
      </c>
    </row>
    <row r="1239" spans="1:32">
      <c r="A1239" s="49">
        <v>1236</v>
      </c>
      <c r="B1239" s="120">
        <v>0.14842958459979738</v>
      </c>
      <c r="C1239" s="94">
        <v>8.0043207253151991E-2</v>
      </c>
      <c r="D1239" s="95">
        <v>4</v>
      </c>
      <c r="E1239" s="59">
        <v>6.8597775725318755</v>
      </c>
      <c r="F1239" s="96">
        <f t="shared" si="152"/>
        <v>-2.8597775725318755</v>
      </c>
      <c r="G1239" s="97">
        <f t="shared" si="153"/>
        <v>0.56040987425798994</v>
      </c>
      <c r="H1239" s="98">
        <v>1236</v>
      </c>
      <c r="I1239" s="99">
        <f t="shared" si="154"/>
        <v>8.1783277643563057</v>
      </c>
      <c r="J1239" s="99">
        <f t="shared" si="155"/>
        <v>1604.7415645245628</v>
      </c>
      <c r="K1239" s="100">
        <f t="shared" si="156"/>
        <v>40.059225710497238</v>
      </c>
      <c r="L1239" s="101">
        <f t="shared" si="157"/>
        <v>30.840762345589127</v>
      </c>
      <c r="M1239" s="102">
        <f t="shared" si="158"/>
        <v>61.681524691178254</v>
      </c>
      <c r="N1239" s="102">
        <f t="shared" si="159"/>
        <v>-61.681524691178254</v>
      </c>
      <c r="X1239" s="113">
        <v>9.5744680851063829E-2</v>
      </c>
      <c r="Y1239" s="121">
        <v>64.346060147191906</v>
      </c>
      <c r="Z1239" s="121">
        <v>62.296541734109262</v>
      </c>
      <c r="AA1239" s="121">
        <v>-62.296541734109262</v>
      </c>
      <c r="AB1239" s="122"/>
      <c r="AC1239" s="106">
        <v>8.0043207253151991E-2</v>
      </c>
      <c r="AD1239" s="123">
        <v>0.56040987425798994</v>
      </c>
      <c r="AE1239" s="124">
        <v>61.681524691178254</v>
      </c>
      <c r="AF1239" s="124">
        <v>-61.681524691178254</v>
      </c>
    </row>
    <row r="1240" spans="1:32">
      <c r="A1240" s="49">
        <v>1237</v>
      </c>
      <c r="B1240" s="93">
        <v>5.0658561296859173E-4</v>
      </c>
      <c r="C1240" s="94">
        <v>8.0234452472021545E-2</v>
      </c>
      <c r="D1240" s="95">
        <v>0</v>
      </c>
      <c r="E1240" s="59">
        <v>7.3922408263379664E-3</v>
      </c>
      <c r="F1240" s="96">
        <f t="shared" si="152"/>
        <v>-7.3922408263379664E-3</v>
      </c>
      <c r="G1240" s="97">
        <f t="shared" si="153"/>
        <v>0.553017633431652</v>
      </c>
      <c r="H1240" s="98">
        <v>1237</v>
      </c>
      <c r="I1240" s="99">
        <f t="shared" si="154"/>
        <v>5.4645224434577818E-5</v>
      </c>
      <c r="J1240" s="99">
        <f t="shared" si="155"/>
        <v>1604.7416191697873</v>
      </c>
      <c r="K1240" s="100">
        <f t="shared" si="156"/>
        <v>40.059226392552659</v>
      </c>
      <c r="L1240" s="101">
        <f t="shared" si="157"/>
        <v>30.840762509864291</v>
      </c>
      <c r="M1240" s="102">
        <f t="shared" si="158"/>
        <v>61.681525019728582</v>
      </c>
      <c r="N1240" s="102">
        <f t="shared" si="159"/>
        <v>-61.681525019728582</v>
      </c>
      <c r="X1240" s="113">
        <v>9.5744680851063829E-2</v>
      </c>
      <c r="Y1240" s="121">
        <v>64.981429405287386</v>
      </c>
      <c r="Z1240" s="121">
        <v>62.298129366920783</v>
      </c>
      <c r="AA1240" s="121">
        <v>-62.298129366920783</v>
      </c>
      <c r="AB1240" s="122"/>
      <c r="AC1240" s="106">
        <v>8.0234452472021545E-2</v>
      </c>
      <c r="AD1240" s="123">
        <v>0.553017633431652</v>
      </c>
      <c r="AE1240" s="124">
        <v>61.681525019728582</v>
      </c>
      <c r="AF1240" s="124">
        <v>-61.681525019728582</v>
      </c>
    </row>
    <row r="1241" spans="1:32">
      <c r="A1241" s="49">
        <v>1239</v>
      </c>
      <c r="B1241" s="93">
        <v>4.3566362715298887E-2</v>
      </c>
      <c r="C1241" s="94">
        <v>8.0422156112763821E-2</v>
      </c>
      <c r="D1241" s="95">
        <v>0</v>
      </c>
      <c r="E1241" s="59">
        <v>1.5780736849254189</v>
      </c>
      <c r="F1241" s="96">
        <f t="shared" si="152"/>
        <v>-1.5780736849254189</v>
      </c>
      <c r="G1241" s="97">
        <f t="shared" si="153"/>
        <v>-1.0250560514937668</v>
      </c>
      <c r="H1241" s="98">
        <v>1238</v>
      </c>
      <c r="I1241" s="99">
        <f t="shared" si="154"/>
        <v>2.4903165550540902</v>
      </c>
      <c r="J1241" s="99">
        <f t="shared" si="155"/>
        <v>1607.2319357248414</v>
      </c>
      <c r="K1241" s="100">
        <f t="shared" si="156"/>
        <v>40.090297276583534</v>
      </c>
      <c r="L1241" s="101">
        <f t="shared" si="157"/>
        <v>30.848222509839545</v>
      </c>
      <c r="M1241" s="102">
        <f t="shared" si="158"/>
        <v>61.696445019679089</v>
      </c>
      <c r="N1241" s="102">
        <f t="shared" si="159"/>
        <v>-61.696445019679089</v>
      </c>
      <c r="X1241" s="113">
        <v>9.5744680851063829E-2</v>
      </c>
      <c r="Y1241" s="121">
        <v>63.034441753790674</v>
      </c>
      <c r="Z1241" s="121">
        <v>62.312906030974425</v>
      </c>
      <c r="AA1241" s="121">
        <v>-62.312906030974425</v>
      </c>
      <c r="AB1241" s="122"/>
      <c r="AC1241" s="106">
        <v>8.0422156112763821E-2</v>
      </c>
      <c r="AD1241" s="123">
        <v>-1.0250560514937668</v>
      </c>
      <c r="AE1241" s="124">
        <v>61.696445019679089</v>
      </c>
      <c r="AF1241" s="124">
        <v>-61.696445019679089</v>
      </c>
    </row>
    <row r="1242" spans="1:32">
      <c r="A1242" s="49">
        <v>1238</v>
      </c>
      <c r="B1242" s="93">
        <v>4.5086119554204662E-2</v>
      </c>
      <c r="C1242" s="94">
        <v>8.0422156112763821E-2</v>
      </c>
      <c r="D1242" s="95">
        <v>4</v>
      </c>
      <c r="E1242" s="59">
        <v>1.6445790058608005</v>
      </c>
      <c r="F1242" s="96">
        <f t="shared" si="152"/>
        <v>2.3554209941391995</v>
      </c>
      <c r="G1242" s="97">
        <f t="shared" si="153"/>
        <v>1.3303649426454327</v>
      </c>
      <c r="H1242" s="98">
        <v>1239</v>
      </c>
      <c r="I1242" s="99">
        <f t="shared" si="154"/>
        <v>5.5480080596316945</v>
      </c>
      <c r="J1242" s="99">
        <f t="shared" si="155"/>
        <v>1612.7799437844731</v>
      </c>
      <c r="K1242" s="100">
        <f t="shared" si="156"/>
        <v>40.159431566998968</v>
      </c>
      <c r="L1242" s="101">
        <f t="shared" si="157"/>
        <v>30.864652296993562</v>
      </c>
      <c r="M1242" s="102">
        <f t="shared" si="158"/>
        <v>61.729304593987123</v>
      </c>
      <c r="N1242" s="102">
        <f t="shared" si="159"/>
        <v>-61.729304593987123</v>
      </c>
      <c r="X1242" s="113">
        <v>9.5744680851063829E-2</v>
      </c>
      <c r="Y1242" s="121">
        <v>61.885128200352995</v>
      </c>
      <c r="Z1242" s="121">
        <v>62.317999258620809</v>
      </c>
      <c r="AA1242" s="121">
        <v>-62.317999258620809</v>
      </c>
      <c r="AB1242" s="122"/>
      <c r="AC1242" s="106">
        <v>8.0422156112763821E-2</v>
      </c>
      <c r="AD1242" s="123">
        <v>1.3303649426454327</v>
      </c>
      <c r="AE1242" s="124">
        <v>61.729304593987123</v>
      </c>
      <c r="AF1242" s="124">
        <v>-61.729304593987123</v>
      </c>
    </row>
    <row r="1243" spans="1:32">
      <c r="A1243" s="49">
        <v>1240</v>
      </c>
      <c r="B1243" s="93">
        <v>9.5744680851063829E-2</v>
      </c>
      <c r="C1243" s="94">
        <v>8.0422156112763821E-2</v>
      </c>
      <c r="D1243" s="95">
        <v>3</v>
      </c>
      <c r="E1243" s="59">
        <v>4.0719829204732401</v>
      </c>
      <c r="F1243" s="96">
        <f t="shared" si="152"/>
        <v>-1.0719829204732401</v>
      </c>
      <c r="G1243" s="97">
        <f t="shared" si="153"/>
        <v>0.25838202217219264</v>
      </c>
      <c r="H1243" s="98">
        <v>1240</v>
      </c>
      <c r="I1243" s="99">
        <f t="shared" si="154"/>
        <v>1.1491473817863369</v>
      </c>
      <c r="J1243" s="99">
        <f t="shared" si="155"/>
        <v>1613.9290911662595</v>
      </c>
      <c r="K1243" s="100">
        <f t="shared" si="156"/>
        <v>40.173736335649181</v>
      </c>
      <c r="L1243" s="101">
        <f t="shared" si="157"/>
        <v>30.868022632511877</v>
      </c>
      <c r="M1243" s="102">
        <f t="shared" si="158"/>
        <v>61.736045265023755</v>
      </c>
      <c r="N1243" s="102">
        <f t="shared" si="159"/>
        <v>-61.736045265023755</v>
      </c>
      <c r="X1243" s="113">
        <v>9.5744680851063829E-2</v>
      </c>
      <c r="Y1243" s="121">
        <v>60.813145279879755</v>
      </c>
      <c r="Z1243" s="121">
        <v>62.322406699378767</v>
      </c>
      <c r="AA1243" s="121">
        <v>-62.322406699378767</v>
      </c>
      <c r="AB1243" s="122"/>
      <c r="AC1243" s="106">
        <v>8.0422156112763821E-2</v>
      </c>
      <c r="AD1243" s="123">
        <v>0.25838202217219264</v>
      </c>
      <c r="AE1243" s="124">
        <v>61.736045265023755</v>
      </c>
      <c r="AF1243" s="124">
        <v>-61.736045265023755</v>
      </c>
    </row>
    <row r="1244" spans="1:32">
      <c r="A1244" s="49">
        <v>1242</v>
      </c>
      <c r="B1244" s="93">
        <v>1.4184397163120571E-2</v>
      </c>
      <c r="C1244" s="94">
        <v>8.0439864003399919E-2</v>
      </c>
      <c r="D1244" s="95">
        <v>1</v>
      </c>
      <c r="E1244" s="59">
        <v>0.40855075015109693</v>
      </c>
      <c r="F1244" s="96">
        <f t="shared" si="152"/>
        <v>0.59144924984890301</v>
      </c>
      <c r="G1244" s="97">
        <f t="shared" si="153"/>
        <v>0.84983127202109565</v>
      </c>
      <c r="H1244" s="98">
        <v>1241</v>
      </c>
      <c r="I1244" s="99">
        <f t="shared" si="154"/>
        <v>0.34981221514683009</v>
      </c>
      <c r="J1244" s="99">
        <f t="shared" si="155"/>
        <v>1614.2789033814063</v>
      </c>
      <c r="K1244" s="100">
        <f t="shared" si="156"/>
        <v>40.178089842368145</v>
      </c>
      <c r="L1244" s="101">
        <f t="shared" si="157"/>
        <v>30.869046368463682</v>
      </c>
      <c r="M1244" s="102">
        <f t="shared" si="158"/>
        <v>61.738092736927364</v>
      </c>
      <c r="N1244" s="102">
        <f t="shared" si="159"/>
        <v>-61.738092736927364</v>
      </c>
      <c r="X1244" s="113">
        <v>9.5744680851063829E-2</v>
      </c>
      <c r="Y1244" s="121">
        <v>56.684467801707427</v>
      </c>
      <c r="Z1244" s="121">
        <v>62.385224745985745</v>
      </c>
      <c r="AA1244" s="121">
        <v>-62.385224745985745</v>
      </c>
      <c r="AB1244" s="122"/>
      <c r="AC1244" s="106">
        <v>8.0439864003399919E-2</v>
      </c>
      <c r="AD1244" s="123">
        <v>0.84983127202109565</v>
      </c>
      <c r="AE1244" s="124">
        <v>61.738092736927364</v>
      </c>
      <c r="AF1244" s="124">
        <v>-61.738092736927364</v>
      </c>
    </row>
    <row r="1245" spans="1:32">
      <c r="A1245" s="49">
        <v>1244</v>
      </c>
      <c r="B1245" s="93">
        <v>2.7355623100303955E-2</v>
      </c>
      <c r="C1245" s="94">
        <v>8.0439864003399919E-2</v>
      </c>
      <c r="D1245" s="95">
        <v>3</v>
      </c>
      <c r="E1245" s="59">
        <v>0.90080776593995504</v>
      </c>
      <c r="F1245" s="96">
        <f t="shared" si="152"/>
        <v>2.0991922340600451</v>
      </c>
      <c r="G1245" s="97">
        <f t="shared" si="153"/>
        <v>2.9490235060811409</v>
      </c>
      <c r="H1245" s="98">
        <v>1242</v>
      </c>
      <c r="I1245" s="99">
        <f t="shared" si="154"/>
        <v>4.4066080355380031</v>
      </c>
      <c r="J1245" s="99">
        <f t="shared" si="155"/>
        <v>1618.6855114169443</v>
      </c>
      <c r="K1245" s="100">
        <f t="shared" si="156"/>
        <v>40.23289091548039</v>
      </c>
      <c r="L1245" s="101">
        <f t="shared" si="157"/>
        <v>30.881853404635766</v>
      </c>
      <c r="M1245" s="102">
        <f t="shared" si="158"/>
        <v>61.763706809271532</v>
      </c>
      <c r="N1245" s="102">
        <f t="shared" si="159"/>
        <v>-61.763706809271532</v>
      </c>
      <c r="X1245" s="113">
        <v>9.5744680851063829E-2</v>
      </c>
      <c r="Y1245" s="121">
        <v>54.43129105540104</v>
      </c>
      <c r="Z1245" s="121">
        <v>62.403008051726921</v>
      </c>
      <c r="AA1245" s="121">
        <v>-62.403008051726921</v>
      </c>
      <c r="AB1245" s="122"/>
      <c r="AC1245" s="106">
        <v>8.0439864003399919E-2</v>
      </c>
      <c r="AD1245" s="123">
        <v>2.9490235060811409</v>
      </c>
      <c r="AE1245" s="124">
        <v>61.763706809271532</v>
      </c>
      <c r="AF1245" s="124">
        <v>-61.763706809271532</v>
      </c>
    </row>
    <row r="1246" spans="1:32">
      <c r="A1246" s="49">
        <v>1245</v>
      </c>
      <c r="B1246" s="120">
        <v>3.3941236068895646E-2</v>
      </c>
      <c r="C1246" s="94">
        <v>8.0439864003399919E-2</v>
      </c>
      <c r="D1246" s="95">
        <v>1</v>
      </c>
      <c r="E1246" s="59">
        <v>1.1679162812909543</v>
      </c>
      <c r="F1246" s="96">
        <f t="shared" si="152"/>
        <v>-0.16791628129095426</v>
      </c>
      <c r="G1246" s="97">
        <f t="shared" si="153"/>
        <v>2.7811072247901869</v>
      </c>
      <c r="H1246" s="98">
        <v>1243</v>
      </c>
      <c r="I1246" s="99">
        <f t="shared" si="154"/>
        <v>2.8195877522582877E-2</v>
      </c>
      <c r="J1246" s="99">
        <f t="shared" si="155"/>
        <v>1618.713707294467</v>
      </c>
      <c r="K1246" s="100">
        <f t="shared" si="156"/>
        <v>40.23324132225077</v>
      </c>
      <c r="L1246" s="101">
        <f t="shared" si="157"/>
        <v>30.88193482009499</v>
      </c>
      <c r="M1246" s="102">
        <f t="shared" si="158"/>
        <v>61.763869640189981</v>
      </c>
      <c r="N1246" s="102">
        <f t="shared" si="159"/>
        <v>-61.763869640189981</v>
      </c>
      <c r="X1246" s="113">
        <v>9.6251266464032426E-2</v>
      </c>
      <c r="Y1246" s="121">
        <v>55.001283277598134</v>
      </c>
      <c r="Z1246" s="121">
        <v>62.404131650139711</v>
      </c>
      <c r="AA1246" s="121">
        <v>-62.404131650139711</v>
      </c>
      <c r="AB1246" s="122"/>
      <c r="AC1246" s="106">
        <v>8.0439864003399919E-2</v>
      </c>
      <c r="AD1246" s="123">
        <v>2.7811072247901869</v>
      </c>
      <c r="AE1246" s="124">
        <v>61.763869640189981</v>
      </c>
      <c r="AF1246" s="124">
        <v>-61.763869640189981</v>
      </c>
    </row>
    <row r="1247" spans="1:32">
      <c r="A1247" s="49">
        <v>1243</v>
      </c>
      <c r="B1247" s="93">
        <v>3.4954407294832825E-2</v>
      </c>
      <c r="C1247" s="94">
        <v>8.0439864003399919E-2</v>
      </c>
      <c r="D1247" s="95">
        <v>3</v>
      </c>
      <c r="E1247" s="59">
        <v>1.2100136423049526</v>
      </c>
      <c r="F1247" s="96">
        <f t="shared" si="152"/>
        <v>1.7899863576950474</v>
      </c>
      <c r="G1247" s="97">
        <f t="shared" si="153"/>
        <v>4.5710935824852346</v>
      </c>
      <c r="H1247" s="98">
        <v>1244</v>
      </c>
      <c r="I1247" s="99">
        <f t="shared" si="154"/>
        <v>3.2040511607343825</v>
      </c>
      <c r="J1247" s="99">
        <f t="shared" si="155"/>
        <v>1621.9177584552015</v>
      </c>
      <c r="K1247" s="100">
        <f t="shared" si="156"/>
        <v>40.273040094524795</v>
      </c>
      <c r="L1247" s="101">
        <f t="shared" si="157"/>
        <v>30.89114256104526</v>
      </c>
      <c r="M1247" s="102">
        <f t="shared" si="158"/>
        <v>61.782285122090521</v>
      </c>
      <c r="N1247" s="102">
        <f t="shared" si="159"/>
        <v>-61.782285122090521</v>
      </c>
      <c r="X1247" s="113">
        <v>9.6251266464032426E-2</v>
      </c>
      <c r="Y1247" s="121">
        <v>54.539981397478122</v>
      </c>
      <c r="Z1247" s="121">
        <v>62.404866650677548</v>
      </c>
      <c r="AA1247" s="121">
        <v>-62.404866650677548</v>
      </c>
      <c r="AB1247" s="122"/>
      <c r="AC1247" s="106">
        <v>8.0439864003399919E-2</v>
      </c>
      <c r="AD1247" s="123">
        <v>4.5710935824852346</v>
      </c>
      <c r="AE1247" s="124">
        <v>61.782285122090521</v>
      </c>
      <c r="AF1247" s="124">
        <v>-61.782285122090521</v>
      </c>
    </row>
    <row r="1248" spans="1:32">
      <c r="A1248" s="49">
        <v>1241</v>
      </c>
      <c r="B1248" s="93">
        <v>4.6099290780141848E-2</v>
      </c>
      <c r="C1248" s="94">
        <v>8.0439864003399919E-2</v>
      </c>
      <c r="D1248" s="95">
        <v>3</v>
      </c>
      <c r="E1248" s="59">
        <v>1.6884410745990719</v>
      </c>
      <c r="F1248" s="96">
        <f t="shared" si="152"/>
        <v>1.3115589254009281</v>
      </c>
      <c r="G1248" s="97">
        <f t="shared" si="153"/>
        <v>5.8826525078861627</v>
      </c>
      <c r="H1248" s="98">
        <v>1245</v>
      </c>
      <c r="I1248" s="99">
        <f t="shared" si="154"/>
        <v>1.7201868147988373</v>
      </c>
      <c r="J1248" s="99">
        <f t="shared" si="155"/>
        <v>1623.6379452700003</v>
      </c>
      <c r="K1248" s="100">
        <f t="shared" si="156"/>
        <v>40.294390990186216</v>
      </c>
      <c r="L1248" s="101">
        <f t="shared" si="157"/>
        <v>30.896050077183215</v>
      </c>
      <c r="M1248" s="102">
        <f t="shared" si="158"/>
        <v>61.79210015436643</v>
      </c>
      <c r="N1248" s="102">
        <f t="shared" si="159"/>
        <v>-61.79210015436643</v>
      </c>
      <c r="X1248" s="113">
        <v>9.6251266464032426E-2</v>
      </c>
      <c r="Y1248" s="121">
        <v>53.786188177025494</v>
      </c>
      <c r="Z1248" s="121">
        <v>62.406825552948142</v>
      </c>
      <c r="AA1248" s="121">
        <v>-62.406825552948142</v>
      </c>
      <c r="AB1248" s="122"/>
      <c r="AC1248" s="106">
        <v>8.0439864003399919E-2</v>
      </c>
      <c r="AD1248" s="123">
        <v>5.8826525078861627</v>
      </c>
      <c r="AE1248" s="124">
        <v>61.79210015436643</v>
      </c>
      <c r="AF1248" s="124">
        <v>-61.79210015436643</v>
      </c>
    </row>
    <row r="1249" spans="1:32">
      <c r="A1249" s="49">
        <v>1246</v>
      </c>
      <c r="B1249" s="93">
        <v>2.0263424518743669E-3</v>
      </c>
      <c r="C1249" s="94">
        <v>8.0871936534919961E-2</v>
      </c>
      <c r="D1249" s="95">
        <v>0</v>
      </c>
      <c r="E1249" s="59">
        <v>3.9475558480522914E-2</v>
      </c>
      <c r="F1249" s="96">
        <f t="shared" si="152"/>
        <v>-3.9475558480522914E-2</v>
      </c>
      <c r="G1249" s="97">
        <f t="shared" si="153"/>
        <v>5.84317694940564</v>
      </c>
      <c r="H1249" s="98">
        <v>1246</v>
      </c>
      <c r="I1249" s="99">
        <f t="shared" si="154"/>
        <v>1.5583197173491845E-3</v>
      </c>
      <c r="J1249" s="99">
        <f t="shared" si="155"/>
        <v>1623.6395035897176</v>
      </c>
      <c r="K1249" s="100">
        <f t="shared" si="156"/>
        <v>40.294410326864416</v>
      </c>
      <c r="L1249" s="101">
        <f t="shared" si="157"/>
        <v>30.896054511535635</v>
      </c>
      <c r="M1249" s="102">
        <f t="shared" si="158"/>
        <v>61.792109023071269</v>
      </c>
      <c r="N1249" s="102">
        <f t="shared" si="159"/>
        <v>-61.792109023071269</v>
      </c>
      <c r="X1249" s="113">
        <v>9.6251266464032426E-2</v>
      </c>
      <c r="Y1249" s="121">
        <v>54.322193229714188</v>
      </c>
      <c r="Z1249" s="121">
        <v>62.407814011238095</v>
      </c>
      <c r="AA1249" s="121">
        <v>-62.407814011238095</v>
      </c>
      <c r="AB1249" s="122"/>
      <c r="AC1249" s="106">
        <v>8.0871936534919961E-2</v>
      </c>
      <c r="AD1249" s="123">
        <v>5.84317694940564</v>
      </c>
      <c r="AE1249" s="124">
        <v>61.792109023071269</v>
      </c>
      <c r="AF1249" s="124">
        <v>-61.792109023071269</v>
      </c>
    </row>
    <row r="1250" spans="1:32">
      <c r="A1250" s="49">
        <v>1247</v>
      </c>
      <c r="B1250" s="120">
        <v>4.559270516717325E-3</v>
      </c>
      <c r="C1250" s="94">
        <v>8.11765122538603E-2</v>
      </c>
      <c r="D1250" s="95">
        <v>2</v>
      </c>
      <c r="E1250" s="59">
        <v>0.10586513800251707</v>
      </c>
      <c r="F1250" s="96">
        <f t="shared" si="152"/>
        <v>1.8941348619974829</v>
      </c>
      <c r="G1250" s="97">
        <f t="shared" si="153"/>
        <v>7.7373118114031225</v>
      </c>
      <c r="H1250" s="98">
        <v>1247</v>
      </c>
      <c r="I1250" s="99">
        <f t="shared" si="154"/>
        <v>3.5877468754342239</v>
      </c>
      <c r="J1250" s="99">
        <f t="shared" si="155"/>
        <v>1627.2272504651519</v>
      </c>
      <c r="K1250" s="100">
        <f t="shared" si="156"/>
        <v>40.338904923970752</v>
      </c>
      <c r="L1250" s="101">
        <f t="shared" si="157"/>
        <v>30.90620923706993</v>
      </c>
      <c r="M1250" s="102">
        <f t="shared" si="158"/>
        <v>61.812418474139861</v>
      </c>
      <c r="N1250" s="102">
        <f t="shared" si="159"/>
        <v>-61.812418474139861</v>
      </c>
      <c r="X1250" s="113">
        <v>9.6251266464032426E-2</v>
      </c>
      <c r="Y1250" s="121">
        <v>54.559838489668863</v>
      </c>
      <c r="Z1250" s="121">
        <v>62.40800815420944</v>
      </c>
      <c r="AA1250" s="121">
        <v>-62.40800815420944</v>
      </c>
      <c r="AB1250" s="122"/>
      <c r="AC1250" s="106">
        <v>8.11765122538603E-2</v>
      </c>
      <c r="AD1250" s="123">
        <v>7.7373118114031225</v>
      </c>
      <c r="AE1250" s="124">
        <v>61.812418474139861</v>
      </c>
      <c r="AF1250" s="124">
        <v>-61.812418474139861</v>
      </c>
    </row>
    <row r="1251" spans="1:32">
      <c r="A1251" s="49">
        <v>1248</v>
      </c>
      <c r="B1251" s="120">
        <v>2.8368794326241141E-2</v>
      </c>
      <c r="C1251" s="94">
        <v>8.11765122538603E-2</v>
      </c>
      <c r="D1251" s="95">
        <v>0</v>
      </c>
      <c r="E1251" s="59">
        <v>0.95622129841536629</v>
      </c>
      <c r="F1251" s="96">
        <f t="shared" si="152"/>
        <v>-0.95622129841536629</v>
      </c>
      <c r="G1251" s="97">
        <f t="shared" si="153"/>
        <v>6.7810905129877561</v>
      </c>
      <c r="H1251" s="98">
        <v>1248</v>
      </c>
      <c r="I1251" s="99">
        <f t="shared" si="154"/>
        <v>0.91435917154316904</v>
      </c>
      <c r="J1251" s="99">
        <f t="shared" si="155"/>
        <v>1628.141609636695</v>
      </c>
      <c r="K1251" s="100">
        <f t="shared" si="156"/>
        <v>40.350236797777221</v>
      </c>
      <c r="L1251" s="101">
        <f t="shared" si="157"/>
        <v>30.908779796224657</v>
      </c>
      <c r="M1251" s="102">
        <f t="shared" si="158"/>
        <v>61.817559592449314</v>
      </c>
      <c r="N1251" s="102">
        <f t="shared" si="159"/>
        <v>-61.817559592449314</v>
      </c>
      <c r="X1251" s="113">
        <v>9.6251266464032426E-2</v>
      </c>
      <c r="Y1251" s="121">
        <v>55.794630123029592</v>
      </c>
      <c r="Z1251" s="121">
        <v>62.413229759834067</v>
      </c>
      <c r="AA1251" s="121">
        <v>-62.413229759834067</v>
      </c>
      <c r="AB1251" s="122"/>
      <c r="AC1251" s="106">
        <v>8.11765122538603E-2</v>
      </c>
      <c r="AD1251" s="123">
        <v>6.7810905129877561</v>
      </c>
      <c r="AE1251" s="124">
        <v>61.817559592449314</v>
      </c>
      <c r="AF1251" s="124">
        <v>-61.817559592449314</v>
      </c>
    </row>
    <row r="1252" spans="1:32">
      <c r="A1252" s="49">
        <v>1255</v>
      </c>
      <c r="B1252" s="93">
        <v>7.5987841945288756E-3</v>
      </c>
      <c r="C1252" s="94">
        <v>8.1187136988241967E-2</v>
      </c>
      <c r="D1252" s="95">
        <v>1</v>
      </c>
      <c r="E1252" s="59">
        <v>0.19548358239205244</v>
      </c>
      <c r="F1252" s="96">
        <f t="shared" si="152"/>
        <v>0.80451641760794756</v>
      </c>
      <c r="G1252" s="97">
        <f t="shared" si="153"/>
        <v>7.5856069305957039</v>
      </c>
      <c r="H1252" s="98">
        <v>1249</v>
      </c>
      <c r="I1252" s="99">
        <f t="shared" si="154"/>
        <v>0.64724666620072546</v>
      </c>
      <c r="J1252" s="99">
        <f t="shared" si="155"/>
        <v>1628.7888563028957</v>
      </c>
      <c r="K1252" s="100">
        <f t="shared" si="156"/>
        <v>40.358256358555629</v>
      </c>
      <c r="L1252" s="101">
        <f t="shared" si="157"/>
        <v>30.910595137051999</v>
      </c>
      <c r="M1252" s="102">
        <f t="shared" si="158"/>
        <v>61.821190274103998</v>
      </c>
      <c r="N1252" s="102">
        <f t="shared" si="159"/>
        <v>-61.821190274103998</v>
      </c>
      <c r="X1252" s="113">
        <v>9.6251266464032426E-2</v>
      </c>
      <c r="Y1252" s="121">
        <v>55.987303491261677</v>
      </c>
      <c r="Z1252" s="121">
        <v>62.413356416364913</v>
      </c>
      <c r="AA1252" s="121">
        <v>-62.413356416364913</v>
      </c>
      <c r="AB1252" s="122"/>
      <c r="AC1252" s="106">
        <v>8.1187136988241967E-2</v>
      </c>
      <c r="AD1252" s="123">
        <v>7.5856069305957039</v>
      </c>
      <c r="AE1252" s="124">
        <v>61.821190274103998</v>
      </c>
      <c r="AF1252" s="124">
        <v>-61.821190274103998</v>
      </c>
    </row>
    <row r="1253" spans="1:32">
      <c r="A1253" s="49">
        <v>1249</v>
      </c>
      <c r="B1253" s="120">
        <v>2.1783181357649443E-2</v>
      </c>
      <c r="C1253" s="94">
        <v>8.1187136988241967E-2</v>
      </c>
      <c r="D1253" s="95">
        <v>1</v>
      </c>
      <c r="E1253" s="59">
        <v>0.69459550622452593</v>
      </c>
      <c r="F1253" s="96">
        <f t="shared" si="152"/>
        <v>0.30540449377547407</v>
      </c>
      <c r="G1253" s="97">
        <f t="shared" si="153"/>
        <v>7.891011424371178</v>
      </c>
      <c r="H1253" s="98">
        <v>1250</v>
      </c>
      <c r="I1253" s="99">
        <f t="shared" si="154"/>
        <v>9.3271904818253579E-2</v>
      </c>
      <c r="J1253" s="99">
        <f t="shared" si="155"/>
        <v>1628.882128207714</v>
      </c>
      <c r="K1253" s="100">
        <f t="shared" si="156"/>
        <v>40.35941189125176</v>
      </c>
      <c r="L1253" s="101">
        <f t="shared" si="157"/>
        <v>30.910856445585502</v>
      </c>
      <c r="M1253" s="102">
        <f t="shared" si="158"/>
        <v>61.821712891171003</v>
      </c>
      <c r="N1253" s="102">
        <f t="shared" si="159"/>
        <v>-61.821712891171003</v>
      </c>
      <c r="X1253" s="113">
        <v>9.6251266464032426E-2</v>
      </c>
      <c r="Y1253" s="121">
        <v>55.179976859493763</v>
      </c>
      <c r="Z1253" s="121">
        <v>62.415576456520199</v>
      </c>
      <c r="AA1253" s="121">
        <v>-62.415576456520199</v>
      </c>
      <c r="AB1253" s="122"/>
      <c r="AC1253" s="106">
        <v>8.1187136988241967E-2</v>
      </c>
      <c r="AD1253" s="123">
        <v>7.891011424371178</v>
      </c>
      <c r="AE1253" s="124">
        <v>61.821712891171003</v>
      </c>
      <c r="AF1253" s="124">
        <v>-61.821712891171003</v>
      </c>
    </row>
    <row r="1254" spans="1:32">
      <c r="A1254" s="49">
        <v>1253</v>
      </c>
      <c r="B1254" s="93">
        <v>4.5592705167173259E-2</v>
      </c>
      <c r="C1254" s="94">
        <v>8.1187136988241967E-2</v>
      </c>
      <c r="D1254" s="95">
        <v>1</v>
      </c>
      <c r="E1254" s="59">
        <v>1.6900576696942264</v>
      </c>
      <c r="F1254" s="96">
        <f t="shared" si="152"/>
        <v>-0.69005766969422644</v>
      </c>
      <c r="G1254" s="97">
        <f t="shared" si="153"/>
        <v>7.2009537546769513</v>
      </c>
      <c r="H1254" s="98">
        <v>1251</v>
      </c>
      <c r="I1254" s="99">
        <f t="shared" si="154"/>
        <v>0.47617958750382611</v>
      </c>
      <c r="J1254" s="99">
        <f t="shared" si="155"/>
        <v>1629.3583077952178</v>
      </c>
      <c r="K1254" s="100">
        <f t="shared" si="156"/>
        <v>40.365310698608745</v>
      </c>
      <c r="L1254" s="101">
        <f t="shared" si="157"/>
        <v>30.912189352331556</v>
      </c>
      <c r="M1254" s="102">
        <f t="shared" si="158"/>
        <v>61.824378704663111</v>
      </c>
      <c r="N1254" s="102">
        <f t="shared" si="159"/>
        <v>-61.824378704663111</v>
      </c>
      <c r="X1254" s="113">
        <v>9.6251266464032426E-2</v>
      </c>
      <c r="Y1254" s="121">
        <v>54.372650227725849</v>
      </c>
      <c r="Z1254" s="121">
        <v>62.417789508268932</v>
      </c>
      <c r="AA1254" s="121">
        <v>-62.417789508268932</v>
      </c>
      <c r="AB1254" s="122"/>
      <c r="AC1254" s="106">
        <v>8.1187136988241967E-2</v>
      </c>
      <c r="AD1254" s="123">
        <v>7.2009537546769513</v>
      </c>
      <c r="AE1254" s="124">
        <v>61.824378704663111</v>
      </c>
      <c r="AF1254" s="124">
        <v>-61.824378704663111</v>
      </c>
    </row>
    <row r="1255" spans="1:32">
      <c r="A1255" s="49">
        <v>1254</v>
      </c>
      <c r="B1255" s="93">
        <v>4.5592705167173259E-2</v>
      </c>
      <c r="C1255" s="94">
        <v>8.1187136988241967E-2</v>
      </c>
      <c r="D1255" s="95">
        <v>1</v>
      </c>
      <c r="E1255" s="59">
        <v>1.6900576696942264</v>
      </c>
      <c r="F1255" s="96">
        <f t="shared" si="152"/>
        <v>-0.69005766969422644</v>
      </c>
      <c r="G1255" s="97">
        <f t="shared" si="153"/>
        <v>6.5108960849827247</v>
      </c>
      <c r="H1255" s="98">
        <v>1252</v>
      </c>
      <c r="I1255" s="99">
        <f t="shared" si="154"/>
        <v>0.47617958750382611</v>
      </c>
      <c r="J1255" s="99">
        <f t="shared" si="155"/>
        <v>1629.8344873827216</v>
      </c>
      <c r="K1255" s="100">
        <f t="shared" si="156"/>
        <v>40.371208644066151</v>
      </c>
      <c r="L1255" s="101">
        <f t="shared" si="157"/>
        <v>30.913520340001188</v>
      </c>
      <c r="M1255" s="102">
        <f t="shared" si="158"/>
        <v>61.827040680002376</v>
      </c>
      <c r="N1255" s="102">
        <f t="shared" si="159"/>
        <v>-61.827040680002376</v>
      </c>
      <c r="X1255" s="113">
        <v>9.6251266464032426E-2</v>
      </c>
      <c r="Y1255" s="121">
        <v>53.525443093922142</v>
      </c>
      <c r="Z1255" s="121">
        <v>62.420218517372369</v>
      </c>
      <c r="AA1255" s="121">
        <v>-62.420218517372369</v>
      </c>
      <c r="AB1255" s="122"/>
      <c r="AC1255" s="106">
        <v>8.1187136988241967E-2</v>
      </c>
      <c r="AD1255" s="123">
        <v>6.5108960849827247</v>
      </c>
      <c r="AE1255" s="124">
        <v>61.827040680002376</v>
      </c>
      <c r="AF1255" s="124">
        <v>-61.827040680002376</v>
      </c>
    </row>
    <row r="1256" spans="1:32">
      <c r="A1256" s="49">
        <v>1251</v>
      </c>
      <c r="B1256" s="93">
        <v>5.0658561296859174E-2</v>
      </c>
      <c r="C1256" s="94">
        <v>8.1187136988241967E-2</v>
      </c>
      <c r="D1256" s="95">
        <v>1</v>
      </c>
      <c r="E1256" s="59">
        <v>1.9186134904552954</v>
      </c>
      <c r="F1256" s="96">
        <f t="shared" si="152"/>
        <v>-0.91861349045529539</v>
      </c>
      <c r="G1256" s="97">
        <f t="shared" si="153"/>
        <v>5.592282594527429</v>
      </c>
      <c r="H1256" s="98">
        <v>1253</v>
      </c>
      <c r="I1256" s="99">
        <f t="shared" si="154"/>
        <v>0.84385074484646105</v>
      </c>
      <c r="J1256" s="99">
        <f t="shared" si="155"/>
        <v>1630.6783381275679</v>
      </c>
      <c r="K1256" s="100">
        <f t="shared" si="156"/>
        <v>40.381658437062342</v>
      </c>
      <c r="L1256" s="101">
        <f t="shared" si="157"/>
        <v>30.915874306276585</v>
      </c>
      <c r="M1256" s="102">
        <f t="shared" si="158"/>
        <v>61.83174861255317</v>
      </c>
      <c r="N1256" s="102">
        <f t="shared" si="159"/>
        <v>-61.83174861255317</v>
      </c>
      <c r="X1256" s="113">
        <v>9.6251266464032426E-2</v>
      </c>
      <c r="Y1256" s="121">
        <v>53.611201536032212</v>
      </c>
      <c r="Z1256" s="121">
        <v>62.420243362301399</v>
      </c>
      <c r="AA1256" s="121">
        <v>-62.420243362301399</v>
      </c>
      <c r="AB1256" s="122"/>
      <c r="AC1256" s="106">
        <v>8.1187136988241967E-2</v>
      </c>
      <c r="AD1256" s="123">
        <v>5.592282594527429</v>
      </c>
      <c r="AE1256" s="124">
        <v>61.83174861255317</v>
      </c>
      <c r="AF1256" s="124">
        <v>-61.83174861255317</v>
      </c>
    </row>
    <row r="1257" spans="1:32">
      <c r="A1257" s="49">
        <v>1252</v>
      </c>
      <c r="B1257" s="93">
        <v>7.0921985815602842E-2</v>
      </c>
      <c r="C1257" s="94">
        <v>8.1187136988241967E-2</v>
      </c>
      <c r="D1257" s="95">
        <v>2</v>
      </c>
      <c r="E1257" s="59">
        <v>2.8767778811095117</v>
      </c>
      <c r="F1257" s="96">
        <f t="shared" si="152"/>
        <v>-0.87677788110951171</v>
      </c>
      <c r="G1257" s="97">
        <f t="shared" si="153"/>
        <v>4.7155047134179178</v>
      </c>
      <c r="H1257" s="98">
        <v>1254</v>
      </c>
      <c r="I1257" s="99">
        <f t="shared" si="154"/>
        <v>0.76873945280288503</v>
      </c>
      <c r="J1257" s="99">
        <f t="shared" si="155"/>
        <v>1631.4470775803709</v>
      </c>
      <c r="K1257" s="100">
        <f t="shared" si="156"/>
        <v>40.391175739019666</v>
      </c>
      <c r="L1257" s="101">
        <f t="shared" si="157"/>
        <v>30.918013501523745</v>
      </c>
      <c r="M1257" s="102">
        <f t="shared" si="158"/>
        <v>61.836027003047491</v>
      </c>
      <c r="N1257" s="102">
        <f t="shared" si="159"/>
        <v>-61.836027003047491</v>
      </c>
      <c r="X1257" s="113">
        <v>9.6251266464032426E-2</v>
      </c>
      <c r="Y1257" s="121">
        <v>55.649201492473502</v>
      </c>
      <c r="Z1257" s="121">
        <v>62.434132399324604</v>
      </c>
      <c r="AA1257" s="121">
        <v>-62.434132399324604</v>
      </c>
      <c r="AB1257" s="122"/>
      <c r="AC1257" s="106">
        <v>8.1187136988241967E-2</v>
      </c>
      <c r="AD1257" s="123">
        <v>4.7155047134179178</v>
      </c>
      <c r="AE1257" s="124">
        <v>61.836027003047491</v>
      </c>
      <c r="AF1257" s="124">
        <v>-61.836027003047491</v>
      </c>
    </row>
    <row r="1258" spans="1:32">
      <c r="A1258" s="49">
        <v>1250</v>
      </c>
      <c r="B1258" s="93">
        <v>9.5744680851063829E-2</v>
      </c>
      <c r="C1258" s="94">
        <v>8.1187136988241967E-2</v>
      </c>
      <c r="D1258" s="95">
        <v>0</v>
      </c>
      <c r="E1258" s="59">
        <v>4.128677478172329</v>
      </c>
      <c r="F1258" s="96">
        <f t="shared" si="152"/>
        <v>-4.128677478172329</v>
      </c>
      <c r="G1258" s="97">
        <f t="shared" si="153"/>
        <v>0.58682723524558877</v>
      </c>
      <c r="H1258" s="98">
        <v>1255</v>
      </c>
      <c r="I1258" s="99">
        <f t="shared" si="154"/>
        <v>17.045977718767421</v>
      </c>
      <c r="J1258" s="99">
        <f t="shared" si="155"/>
        <v>1648.4930552991384</v>
      </c>
      <c r="K1258" s="100">
        <f t="shared" si="156"/>
        <v>40.601638578992578</v>
      </c>
      <c r="L1258" s="101">
        <f t="shared" si="157"/>
        <v>30.964165398948989</v>
      </c>
      <c r="M1258" s="102">
        <f t="shared" si="158"/>
        <v>61.928330797897978</v>
      </c>
      <c r="N1258" s="102">
        <f t="shared" si="159"/>
        <v>-61.928330797897978</v>
      </c>
      <c r="X1258" s="113">
        <v>9.6251266464032426E-2</v>
      </c>
      <c r="Y1258" s="121">
        <v>55.674515382879591</v>
      </c>
      <c r="Z1258" s="121">
        <v>62.434134520244065</v>
      </c>
      <c r="AA1258" s="121">
        <v>-62.434134520244065</v>
      </c>
      <c r="AB1258" s="122"/>
      <c r="AC1258" s="106">
        <v>8.1187136988241967E-2</v>
      </c>
      <c r="AD1258" s="123">
        <v>0.58682723524558877</v>
      </c>
      <c r="AE1258" s="124">
        <v>61.928330797897978</v>
      </c>
      <c r="AF1258" s="124">
        <v>-61.928330797897978</v>
      </c>
    </row>
    <row r="1259" spans="1:32">
      <c r="A1259" s="49">
        <v>1257</v>
      </c>
      <c r="B1259" s="93">
        <v>4.5592705167173259E-2</v>
      </c>
      <c r="C1259" s="94">
        <v>8.1651083722906942E-2</v>
      </c>
      <c r="D1259" s="95">
        <v>3</v>
      </c>
      <c r="E1259" s="59">
        <v>1.6938543719511308</v>
      </c>
      <c r="F1259" s="96">
        <f t="shared" si="152"/>
        <v>1.3061456280488692</v>
      </c>
      <c r="G1259" s="97">
        <f t="shared" si="153"/>
        <v>1.892972863294458</v>
      </c>
      <c r="H1259" s="98">
        <v>1256</v>
      </c>
      <c r="I1259" s="99">
        <f t="shared" si="154"/>
        <v>1.7060164016711752</v>
      </c>
      <c r="J1259" s="99">
        <f t="shared" si="155"/>
        <v>1650.1990717008096</v>
      </c>
      <c r="K1259" s="100">
        <f t="shared" si="156"/>
        <v>40.622642352520714</v>
      </c>
      <c r="L1259" s="101">
        <f t="shared" si="157"/>
        <v>30.968649552625564</v>
      </c>
      <c r="M1259" s="102">
        <f t="shared" si="158"/>
        <v>61.937299105251128</v>
      </c>
      <c r="N1259" s="102">
        <f t="shared" si="159"/>
        <v>-61.937299105251128</v>
      </c>
      <c r="X1259" s="103">
        <v>9.6251266464032426E-2</v>
      </c>
      <c r="Y1259" s="121">
        <v>55.666974240674342</v>
      </c>
      <c r="Z1259" s="121">
        <v>62.434134708470189</v>
      </c>
      <c r="AA1259" s="121">
        <v>-62.434134708470189</v>
      </c>
      <c r="AB1259" s="122"/>
      <c r="AC1259" s="106">
        <v>8.1651083722906942E-2</v>
      </c>
      <c r="AD1259" s="123">
        <v>1.892972863294458</v>
      </c>
      <c r="AE1259" s="124">
        <v>61.937299105251128</v>
      </c>
      <c r="AF1259" s="124">
        <v>-61.937299105251128</v>
      </c>
    </row>
    <row r="1260" spans="1:32">
      <c r="A1260" s="49">
        <v>1258</v>
      </c>
      <c r="B1260" s="93">
        <v>9.6757852077001022E-2</v>
      </c>
      <c r="C1260" s="94">
        <v>8.1651083722906942E-2</v>
      </c>
      <c r="D1260" s="95">
        <v>5</v>
      </c>
      <c r="E1260" s="59">
        <v>4.1907240163835802</v>
      </c>
      <c r="F1260" s="96">
        <f t="shared" si="152"/>
        <v>0.80927598361641984</v>
      </c>
      <c r="G1260" s="97">
        <f t="shared" si="153"/>
        <v>2.7022488469108779</v>
      </c>
      <c r="H1260" s="98">
        <v>1257</v>
      </c>
      <c r="I1260" s="99">
        <f t="shared" si="154"/>
        <v>0.65492761765832386</v>
      </c>
      <c r="J1260" s="99">
        <f t="shared" si="155"/>
        <v>1650.8539993184679</v>
      </c>
      <c r="K1260" s="100">
        <f t="shared" si="156"/>
        <v>40.630702668283597</v>
      </c>
      <c r="L1260" s="101">
        <f t="shared" si="157"/>
        <v>30.970364479272945</v>
      </c>
      <c r="M1260" s="102">
        <f t="shared" si="158"/>
        <v>61.94072895854589</v>
      </c>
      <c r="N1260" s="102">
        <f t="shared" si="159"/>
        <v>-61.94072895854589</v>
      </c>
      <c r="X1260" s="103">
        <v>9.6251266464032426E-2</v>
      </c>
      <c r="Y1260" s="121">
        <v>56.586835781712907</v>
      </c>
      <c r="Z1260" s="121">
        <v>62.436929421191621</v>
      </c>
      <c r="AA1260" s="121">
        <v>-62.436929421191621</v>
      </c>
      <c r="AB1260" s="122"/>
      <c r="AC1260" s="106">
        <v>8.1651083722906942E-2</v>
      </c>
      <c r="AD1260" s="123">
        <v>2.7022488469108779</v>
      </c>
      <c r="AE1260" s="124">
        <v>61.94072895854589</v>
      </c>
      <c r="AF1260" s="124">
        <v>-61.94072895854589</v>
      </c>
    </row>
    <row r="1261" spans="1:32">
      <c r="A1261" s="49">
        <v>1256</v>
      </c>
      <c r="B1261" s="93">
        <v>0.10131712259371835</v>
      </c>
      <c r="C1261" s="94">
        <v>8.1651083722906942E-2</v>
      </c>
      <c r="D1261" s="95">
        <v>4</v>
      </c>
      <c r="E1261" s="59">
        <v>4.4295780459345719</v>
      </c>
      <c r="F1261" s="96">
        <f t="shared" si="152"/>
        <v>-0.42957804593457194</v>
      </c>
      <c r="G1261" s="97">
        <f t="shared" si="153"/>
        <v>2.2726708009763059</v>
      </c>
      <c r="H1261" s="98">
        <v>1258</v>
      </c>
      <c r="I1261" s="99">
        <f t="shared" si="154"/>
        <v>0.1845372975489652</v>
      </c>
      <c r="J1261" s="99">
        <f t="shared" si="155"/>
        <v>1651.0385366160169</v>
      </c>
      <c r="K1261" s="100">
        <f t="shared" si="156"/>
        <v>40.632973514327212</v>
      </c>
      <c r="L1261" s="101">
        <f t="shared" si="157"/>
        <v>30.970847037923722</v>
      </c>
      <c r="M1261" s="102">
        <f t="shared" si="158"/>
        <v>61.941694075847444</v>
      </c>
      <c r="N1261" s="102">
        <f t="shared" si="159"/>
        <v>-61.941694075847444</v>
      </c>
      <c r="X1261" s="103">
        <v>9.6251266464032426E-2</v>
      </c>
      <c r="Y1261" s="121">
        <v>55.804235823910886</v>
      </c>
      <c r="Z1261" s="121">
        <v>62.438944968871922</v>
      </c>
      <c r="AA1261" s="121">
        <v>-62.438944968871922</v>
      </c>
      <c r="AB1261" s="122"/>
      <c r="AC1261" s="106">
        <v>8.1651083722906942E-2</v>
      </c>
      <c r="AD1261" s="123">
        <v>2.2726708009763059</v>
      </c>
      <c r="AE1261" s="124">
        <v>61.941694075847444</v>
      </c>
      <c r="AF1261" s="124">
        <v>-61.941694075847444</v>
      </c>
    </row>
    <row r="1262" spans="1:32">
      <c r="A1262" s="49">
        <v>1259</v>
      </c>
      <c r="B1262" s="93">
        <v>0.10131712259371835</v>
      </c>
      <c r="C1262" s="94">
        <v>8.1651083722906942E-2</v>
      </c>
      <c r="D1262" s="95">
        <v>5</v>
      </c>
      <c r="E1262" s="59">
        <v>4.4295780459345719</v>
      </c>
      <c r="F1262" s="96">
        <f t="shared" si="152"/>
        <v>0.57042195406542806</v>
      </c>
      <c r="G1262" s="97">
        <f t="shared" si="153"/>
        <v>2.843092755041734</v>
      </c>
      <c r="H1262" s="98">
        <v>1259</v>
      </c>
      <c r="I1262" s="99">
        <f t="shared" si="154"/>
        <v>0.32538120567982132</v>
      </c>
      <c r="J1262" s="99">
        <f t="shared" si="155"/>
        <v>1651.3639178216968</v>
      </c>
      <c r="K1262" s="100">
        <f t="shared" si="156"/>
        <v>40.636977222988634</v>
      </c>
      <c r="L1262" s="101">
        <f t="shared" si="157"/>
        <v>30.971697200389038</v>
      </c>
      <c r="M1262" s="102">
        <f t="shared" si="158"/>
        <v>61.943394400778075</v>
      </c>
      <c r="N1262" s="102">
        <f t="shared" si="159"/>
        <v>-61.943394400778075</v>
      </c>
      <c r="X1262" s="103">
        <v>9.6251266464032426E-2</v>
      </c>
      <c r="Y1262" s="121">
        <v>55.444384261527851</v>
      </c>
      <c r="Z1262" s="121">
        <v>62.439370327239281</v>
      </c>
      <c r="AA1262" s="121">
        <v>-62.439370327239281</v>
      </c>
      <c r="AB1262" s="122"/>
      <c r="AC1262" s="106">
        <v>8.1651083722906942E-2</v>
      </c>
      <c r="AD1262" s="123">
        <v>2.843092755041734</v>
      </c>
      <c r="AE1262" s="124">
        <v>61.943394400778075</v>
      </c>
      <c r="AF1262" s="124">
        <v>-61.943394400778075</v>
      </c>
    </row>
    <row r="1263" spans="1:32">
      <c r="A1263" s="49">
        <v>1262</v>
      </c>
      <c r="B1263" s="120">
        <v>2.3302938196555222E-2</v>
      </c>
      <c r="C1263" s="94">
        <v>8.1991075223119422E-2</v>
      </c>
      <c r="D1263" s="95">
        <v>1</v>
      </c>
      <c r="E1263" s="59">
        <v>0.75837152809141717</v>
      </c>
      <c r="F1263" s="96">
        <f t="shared" si="152"/>
        <v>0.24162847190858283</v>
      </c>
      <c r="G1263" s="97">
        <f t="shared" si="153"/>
        <v>3.0847212269503168</v>
      </c>
      <c r="H1263" s="98">
        <v>1260</v>
      </c>
      <c r="I1263" s="99">
        <f t="shared" si="154"/>
        <v>5.8384318436876803E-2</v>
      </c>
      <c r="J1263" s="99">
        <f t="shared" si="155"/>
        <v>1651.4223021401335</v>
      </c>
      <c r="K1263" s="100">
        <f t="shared" si="156"/>
        <v>40.637695581075135</v>
      </c>
      <c r="L1263" s="101">
        <f t="shared" si="157"/>
        <v>30.971849653820868</v>
      </c>
      <c r="M1263" s="102">
        <f t="shared" si="158"/>
        <v>61.943699307641737</v>
      </c>
      <c r="N1263" s="102">
        <f t="shared" si="159"/>
        <v>-61.943699307641737</v>
      </c>
      <c r="X1263" s="103">
        <v>9.6251266464032426E-2</v>
      </c>
      <c r="Y1263" s="121">
        <v>55.058046074158177</v>
      </c>
      <c r="Z1263" s="121">
        <v>62.439860264615909</v>
      </c>
      <c r="AA1263" s="121">
        <v>-62.439860264615909</v>
      </c>
      <c r="AB1263" s="122"/>
      <c r="AC1263" s="106">
        <v>8.1991075223119422E-2</v>
      </c>
      <c r="AD1263" s="123">
        <v>3.0847212269503168</v>
      </c>
      <c r="AE1263" s="124">
        <v>61.943699307641737</v>
      </c>
      <c r="AF1263" s="124">
        <v>-61.943699307641737</v>
      </c>
    </row>
    <row r="1264" spans="1:32">
      <c r="A1264" s="49">
        <v>1261</v>
      </c>
      <c r="B1264" s="120">
        <v>2.7355623100303955E-2</v>
      </c>
      <c r="C1264" s="94">
        <v>8.1991075223119422E-2</v>
      </c>
      <c r="D1264" s="95">
        <v>1</v>
      </c>
      <c r="E1264" s="59">
        <v>0.91984461753610769</v>
      </c>
      <c r="F1264" s="96">
        <f t="shared" si="152"/>
        <v>8.0155382463892311E-2</v>
      </c>
      <c r="G1264" s="97">
        <f t="shared" si="153"/>
        <v>3.1648766094142093</v>
      </c>
      <c r="H1264" s="98">
        <v>1261</v>
      </c>
      <c r="I1264" s="99">
        <f t="shared" si="154"/>
        <v>6.4248853379328553E-3</v>
      </c>
      <c r="J1264" s="99">
        <f t="shared" si="155"/>
        <v>1651.4287270254715</v>
      </c>
      <c r="K1264" s="100">
        <f t="shared" si="156"/>
        <v>40.637774631806202</v>
      </c>
      <c r="L1264" s="101">
        <f t="shared" si="157"/>
        <v>30.971866428762517</v>
      </c>
      <c r="M1264" s="102">
        <f t="shared" si="158"/>
        <v>61.943732857525035</v>
      </c>
      <c r="N1264" s="102">
        <f t="shared" si="159"/>
        <v>-61.943732857525035</v>
      </c>
      <c r="X1264" s="113">
        <v>9.6251266464032426E-2</v>
      </c>
      <c r="Y1264" s="121">
        <v>55.562662040733436</v>
      </c>
      <c r="Z1264" s="121">
        <v>62.440695267597114</v>
      </c>
      <c r="AA1264" s="121">
        <v>-62.440695267597114</v>
      </c>
      <c r="AB1264" s="122"/>
      <c r="AC1264" s="106">
        <v>8.1991075223119422E-2</v>
      </c>
      <c r="AD1264" s="123">
        <v>3.1648766094142093</v>
      </c>
      <c r="AE1264" s="124">
        <v>61.943732857525035</v>
      </c>
      <c r="AF1264" s="124">
        <v>-61.943732857525035</v>
      </c>
    </row>
    <row r="1265" spans="1:32">
      <c r="A1265" s="49">
        <v>1260</v>
      </c>
      <c r="B1265" s="93">
        <v>4.2046605876393112E-2</v>
      </c>
      <c r="C1265" s="94">
        <v>8.1991075223119422E-2</v>
      </c>
      <c r="D1265" s="95">
        <v>1</v>
      </c>
      <c r="E1265" s="59">
        <v>1.543326198085345</v>
      </c>
      <c r="F1265" s="96">
        <f t="shared" si="152"/>
        <v>-0.54332619808534499</v>
      </c>
      <c r="G1265" s="97">
        <f t="shared" si="153"/>
        <v>2.6215504113288643</v>
      </c>
      <c r="H1265" s="98">
        <v>1262</v>
      </c>
      <c r="I1265" s="99">
        <f t="shared" si="154"/>
        <v>0.29520335752587556</v>
      </c>
      <c r="J1265" s="99">
        <f t="shared" si="155"/>
        <v>1651.7239303829974</v>
      </c>
      <c r="K1265" s="100">
        <f t="shared" si="156"/>
        <v>40.64140659946451</v>
      </c>
      <c r="L1265" s="101">
        <f t="shared" si="157"/>
        <v>30.97263681016959</v>
      </c>
      <c r="M1265" s="102">
        <f t="shared" si="158"/>
        <v>61.945273620339179</v>
      </c>
      <c r="N1265" s="102">
        <f t="shared" si="159"/>
        <v>-61.945273620339179</v>
      </c>
      <c r="X1265" s="113">
        <v>9.6251266464032426E-2</v>
      </c>
      <c r="Y1265" s="121">
        <v>57.344932026437824</v>
      </c>
      <c r="Z1265" s="121">
        <v>62.451022032088211</v>
      </c>
      <c r="AA1265" s="121">
        <v>-62.451022032088211</v>
      </c>
      <c r="AB1265" s="122"/>
      <c r="AC1265" s="106">
        <v>8.1991075223119422E-2</v>
      </c>
      <c r="AD1265" s="123">
        <v>2.6215504113288643</v>
      </c>
      <c r="AE1265" s="124">
        <v>61.945273620339179</v>
      </c>
      <c r="AF1265" s="124">
        <v>-61.945273620339179</v>
      </c>
    </row>
    <row r="1266" spans="1:32">
      <c r="A1266" s="49">
        <v>1264</v>
      </c>
      <c r="B1266" s="93">
        <v>0.13677811550151978</v>
      </c>
      <c r="C1266" s="94">
        <v>8.1991075223119422E-2</v>
      </c>
      <c r="D1266" s="95">
        <v>4</v>
      </c>
      <c r="E1266" s="59">
        <v>6.3853095180419004</v>
      </c>
      <c r="F1266" s="96">
        <f t="shared" si="152"/>
        <v>-2.3853095180419004</v>
      </c>
      <c r="G1266" s="97">
        <f t="shared" si="153"/>
        <v>0.23624089328696396</v>
      </c>
      <c r="H1266" s="98">
        <v>1263</v>
      </c>
      <c r="I1266" s="99">
        <f t="shared" si="154"/>
        <v>5.6897014968612831</v>
      </c>
      <c r="J1266" s="99">
        <f t="shared" si="155"/>
        <v>1657.4136318798587</v>
      </c>
      <c r="K1266" s="100">
        <f t="shared" si="156"/>
        <v>40.711345247729888</v>
      </c>
      <c r="L1266" s="101">
        <f t="shared" si="157"/>
        <v>30.987341821761319</v>
      </c>
      <c r="M1266" s="102">
        <f t="shared" si="158"/>
        <v>61.974683643522638</v>
      </c>
      <c r="N1266" s="102">
        <f t="shared" si="159"/>
        <v>-61.974683643522638</v>
      </c>
      <c r="X1266" s="113">
        <v>9.6251266464032426E-2</v>
      </c>
      <c r="Y1266" s="121">
        <v>54.749179369112667</v>
      </c>
      <c r="Z1266" s="121">
        <v>62.472378628048915</v>
      </c>
      <c r="AA1266" s="121">
        <v>-62.472378628048915</v>
      </c>
      <c r="AB1266" s="122"/>
      <c r="AC1266" s="106">
        <v>8.1991075223119422E-2</v>
      </c>
      <c r="AD1266" s="123">
        <v>0.23624089328696396</v>
      </c>
      <c r="AE1266" s="124">
        <v>61.974683643522638</v>
      </c>
      <c r="AF1266" s="124">
        <v>-61.974683643522638</v>
      </c>
    </row>
    <row r="1267" spans="1:32">
      <c r="A1267" s="49">
        <v>1263</v>
      </c>
      <c r="B1267" s="93">
        <v>0.295339412360689</v>
      </c>
      <c r="C1267" s="94">
        <v>8.1991075223119422E-2</v>
      </c>
      <c r="D1267" s="95">
        <v>9</v>
      </c>
      <c r="E1267" s="59">
        <v>16.130236208011706</v>
      </c>
      <c r="F1267" s="96">
        <f t="shared" si="152"/>
        <v>-7.1302362080117057</v>
      </c>
      <c r="G1267" s="97">
        <f t="shared" si="153"/>
        <v>-6.8939953147247417</v>
      </c>
      <c r="H1267" s="98">
        <v>1264</v>
      </c>
      <c r="I1267" s="99">
        <f t="shared" si="154"/>
        <v>50.840268382041145</v>
      </c>
      <c r="J1267" s="99">
        <f t="shared" si="155"/>
        <v>1708.2539002618998</v>
      </c>
      <c r="K1267" s="100">
        <f t="shared" si="156"/>
        <v>41.331028299110827</v>
      </c>
      <c r="L1267" s="101">
        <f t="shared" si="157"/>
        <v>31.106707482381978</v>
      </c>
      <c r="M1267" s="102">
        <f t="shared" si="158"/>
        <v>62.213414964763956</v>
      </c>
      <c r="N1267" s="102">
        <f t="shared" si="159"/>
        <v>-62.213414964763956</v>
      </c>
      <c r="X1267" s="113">
        <v>9.6251266464032426E-2</v>
      </c>
      <c r="Y1267" s="121">
        <v>55.010708238758433</v>
      </c>
      <c r="Z1267" s="121">
        <v>62.472591600763138</v>
      </c>
      <c r="AA1267" s="121">
        <v>-62.472591600763138</v>
      </c>
      <c r="AB1267" s="122"/>
      <c r="AC1267" s="106">
        <v>8.1991075223119422E-2</v>
      </c>
      <c r="AD1267" s="123">
        <v>-6.8939953147247417</v>
      </c>
      <c r="AE1267" s="124">
        <v>62.213414964763956</v>
      </c>
      <c r="AF1267" s="124">
        <v>-62.213414964763956</v>
      </c>
    </row>
    <row r="1268" spans="1:32">
      <c r="A1268" s="49">
        <v>1269</v>
      </c>
      <c r="B1268" s="93">
        <v>5.5724417426545091E-3</v>
      </c>
      <c r="C1268" s="94">
        <v>8.2107947301317472E-2</v>
      </c>
      <c r="D1268" s="95">
        <v>0</v>
      </c>
      <c r="E1268" s="59">
        <v>0.13596254144371653</v>
      </c>
      <c r="F1268" s="96">
        <f t="shared" si="152"/>
        <v>-0.13596254144371653</v>
      </c>
      <c r="G1268" s="97">
        <f t="shared" si="153"/>
        <v>-7.0299578561684584</v>
      </c>
      <c r="H1268" s="98">
        <v>1265</v>
      </c>
      <c r="I1268" s="99">
        <f t="shared" si="154"/>
        <v>1.8485812675834334E-2</v>
      </c>
      <c r="J1268" s="99">
        <f t="shared" si="155"/>
        <v>1708.2723860745757</v>
      </c>
      <c r="K1268" s="100">
        <f t="shared" si="156"/>
        <v>41.331251929678778</v>
      </c>
      <c r="L1268" s="101">
        <f t="shared" si="157"/>
        <v>31.106746965685517</v>
      </c>
      <c r="M1268" s="102">
        <f t="shared" si="158"/>
        <v>62.213493931371033</v>
      </c>
      <c r="N1268" s="102">
        <f t="shared" si="159"/>
        <v>-62.213493931371033</v>
      </c>
      <c r="X1268" s="113">
        <v>9.6251266464032426E-2</v>
      </c>
      <c r="Y1268" s="121">
        <v>55.037650759204098</v>
      </c>
      <c r="Z1268" s="121">
        <v>62.472593860625786</v>
      </c>
      <c r="AA1268" s="121">
        <v>-62.472593860625786</v>
      </c>
      <c r="AB1268" s="122"/>
      <c r="AC1268" s="106">
        <v>8.2107947301317472E-2</v>
      </c>
      <c r="AD1268" s="123">
        <v>-7.0299578561684584</v>
      </c>
      <c r="AE1268" s="124">
        <v>62.213493931371033</v>
      </c>
      <c r="AF1268" s="124">
        <v>-62.213493931371033</v>
      </c>
    </row>
    <row r="1269" spans="1:32">
      <c r="A1269" s="49">
        <v>1268</v>
      </c>
      <c r="B1269" s="120">
        <v>1.6717325227963528E-2</v>
      </c>
      <c r="C1269" s="94">
        <v>8.2107947301317472E-2</v>
      </c>
      <c r="D1269" s="95">
        <v>0</v>
      </c>
      <c r="E1269" s="59">
        <v>0.51028193051274651</v>
      </c>
      <c r="F1269" s="96">
        <f t="shared" si="152"/>
        <v>-0.51028193051274651</v>
      </c>
      <c r="G1269" s="97">
        <f t="shared" si="153"/>
        <v>-7.5402397866812052</v>
      </c>
      <c r="H1269" s="98">
        <v>1266</v>
      </c>
      <c r="I1269" s="99">
        <f t="shared" si="154"/>
        <v>0.26038764860781544</v>
      </c>
      <c r="J1269" s="99">
        <f t="shared" si="155"/>
        <v>1708.5327737231835</v>
      </c>
      <c r="K1269" s="100">
        <f t="shared" si="156"/>
        <v>41.334401818862496</v>
      </c>
      <c r="L1269" s="101">
        <f t="shared" si="157"/>
        <v>31.107302818449924</v>
      </c>
      <c r="M1269" s="102">
        <f t="shared" si="158"/>
        <v>62.214605636899847</v>
      </c>
      <c r="N1269" s="102">
        <f t="shared" si="159"/>
        <v>-62.214605636899847</v>
      </c>
      <c r="X1269" s="113">
        <v>9.6251266464032426E-2</v>
      </c>
      <c r="Y1269" s="121">
        <v>56.948470874908153</v>
      </c>
      <c r="Z1269" s="121">
        <v>62.483851486193167</v>
      </c>
      <c r="AA1269" s="121">
        <v>-62.483851486193167</v>
      </c>
      <c r="AB1269" s="122"/>
      <c r="AC1269" s="106">
        <v>8.2107947301317472E-2</v>
      </c>
      <c r="AD1269" s="123">
        <v>-7.5402397866812052</v>
      </c>
      <c r="AE1269" s="124">
        <v>62.214605636899847</v>
      </c>
      <c r="AF1269" s="124">
        <v>-62.214605636899847</v>
      </c>
    </row>
    <row r="1270" spans="1:32">
      <c r="A1270" s="49">
        <v>1265</v>
      </c>
      <c r="B1270" s="93">
        <v>2.4316109422492401E-2</v>
      </c>
      <c r="C1270" s="94">
        <v>8.2107947301317472E-2</v>
      </c>
      <c r="D1270" s="95">
        <v>0</v>
      </c>
      <c r="E1270" s="59">
        <v>0.80114724538609627</v>
      </c>
      <c r="F1270" s="96">
        <f t="shared" si="152"/>
        <v>-0.80114724538609627</v>
      </c>
      <c r="G1270" s="97">
        <f t="shared" si="153"/>
        <v>-8.3413870320673009</v>
      </c>
      <c r="H1270" s="98">
        <v>1267</v>
      </c>
      <c r="I1270" s="99">
        <f t="shared" si="154"/>
        <v>0.64183690878972999</v>
      </c>
      <c r="J1270" s="99">
        <f t="shared" si="155"/>
        <v>1709.1746106319731</v>
      </c>
      <c r="K1270" s="100">
        <f t="shared" si="156"/>
        <v>41.342165045289697</v>
      </c>
      <c r="L1270" s="101">
        <f t="shared" si="157"/>
        <v>31.108670551067696</v>
      </c>
      <c r="M1270" s="102">
        <f t="shared" si="158"/>
        <v>62.217341102135393</v>
      </c>
      <c r="N1270" s="102">
        <f t="shared" si="159"/>
        <v>-62.217341102135393</v>
      </c>
      <c r="X1270" s="113">
        <v>9.6251266464032426E-2</v>
      </c>
      <c r="Y1270" s="121">
        <v>56.026383872127752</v>
      </c>
      <c r="Z1270" s="121">
        <v>62.486441610672408</v>
      </c>
      <c r="AA1270" s="121">
        <v>-62.486441610672408</v>
      </c>
      <c r="AB1270" s="122"/>
      <c r="AC1270" s="106">
        <v>8.2107947301317472E-2</v>
      </c>
      <c r="AD1270" s="123">
        <v>-8.3413870320673009</v>
      </c>
      <c r="AE1270" s="124">
        <v>62.217341102135393</v>
      </c>
      <c r="AF1270" s="124">
        <v>-62.217341102135393</v>
      </c>
    </row>
    <row r="1271" spans="1:32">
      <c r="A1271" s="49">
        <v>1270</v>
      </c>
      <c r="B1271" s="93">
        <v>2.583586626139818E-2</v>
      </c>
      <c r="C1271" s="94">
        <v>8.2107947301317472E-2</v>
      </c>
      <c r="D1271" s="95">
        <v>0</v>
      </c>
      <c r="E1271" s="59">
        <v>0.86180479345249716</v>
      </c>
      <c r="F1271" s="96">
        <f t="shared" si="152"/>
        <v>-0.86180479345249716</v>
      </c>
      <c r="G1271" s="97">
        <f t="shared" si="153"/>
        <v>-9.2031918255197986</v>
      </c>
      <c r="H1271" s="98">
        <v>1268</v>
      </c>
      <c r="I1271" s="99">
        <f t="shared" si="154"/>
        <v>0.7427075020177013</v>
      </c>
      <c r="J1271" s="99">
        <f t="shared" si="155"/>
        <v>1709.9173181339909</v>
      </c>
      <c r="K1271" s="100">
        <f t="shared" si="156"/>
        <v>41.351146515350585</v>
      </c>
      <c r="L1271" s="101">
        <f t="shared" si="157"/>
        <v>31.110248965886235</v>
      </c>
      <c r="M1271" s="102">
        <f t="shared" si="158"/>
        <v>62.220497931772471</v>
      </c>
      <c r="N1271" s="102">
        <f t="shared" si="159"/>
        <v>-62.220497931772471</v>
      </c>
      <c r="X1271" s="113">
        <v>9.6251266464032426E-2</v>
      </c>
      <c r="Y1271" s="121">
        <v>57.203101688852463</v>
      </c>
      <c r="Z1271" s="121">
        <v>62.490634388752788</v>
      </c>
      <c r="AA1271" s="121">
        <v>-62.490634388752788</v>
      </c>
      <c r="AB1271" s="122"/>
      <c r="AC1271" s="106">
        <v>8.2107947301317472E-2</v>
      </c>
      <c r="AD1271" s="123">
        <v>-9.2031918255197986</v>
      </c>
      <c r="AE1271" s="124">
        <v>62.220497931772471</v>
      </c>
      <c r="AF1271" s="124">
        <v>-62.220497931772471</v>
      </c>
    </row>
    <row r="1272" spans="1:32">
      <c r="A1272" s="49">
        <v>1271</v>
      </c>
      <c r="B1272" s="93">
        <v>4.7619047619047623E-2</v>
      </c>
      <c r="C1272" s="94">
        <v>8.2107947301317472E-2</v>
      </c>
      <c r="D1272" s="95">
        <v>3</v>
      </c>
      <c r="E1272" s="59">
        <v>1.7993068889952188</v>
      </c>
      <c r="F1272" s="96">
        <f t="shared" si="152"/>
        <v>1.2006931110047812</v>
      </c>
      <c r="G1272" s="97">
        <f t="shared" si="153"/>
        <v>-8.002498714515017</v>
      </c>
      <c r="H1272" s="98">
        <v>1269</v>
      </c>
      <c r="I1272" s="99">
        <f t="shared" si="154"/>
        <v>1.4416639468143397</v>
      </c>
      <c r="J1272" s="99">
        <f t="shared" si="155"/>
        <v>1711.3589820808052</v>
      </c>
      <c r="K1272" s="100">
        <f t="shared" si="156"/>
        <v>41.368574813266228</v>
      </c>
      <c r="L1272" s="101">
        <f t="shared" si="157"/>
        <v>31.113299742196141</v>
      </c>
      <c r="M1272" s="102">
        <f t="shared" si="158"/>
        <v>62.226599484392281</v>
      </c>
      <c r="N1272" s="102">
        <f t="shared" si="159"/>
        <v>-62.226599484392281</v>
      </c>
      <c r="X1272" s="113">
        <v>9.6757852077001022E-2</v>
      </c>
      <c r="Y1272" s="121">
        <v>56.935578292376711</v>
      </c>
      <c r="Z1272" s="121">
        <v>62.490850245438118</v>
      </c>
      <c r="AA1272" s="121">
        <v>-62.490850245438118</v>
      </c>
      <c r="AB1272" s="122"/>
      <c r="AC1272" s="106">
        <v>8.2107947301317472E-2</v>
      </c>
      <c r="AD1272" s="123">
        <v>-8.002498714515017</v>
      </c>
      <c r="AE1272" s="124">
        <v>62.226599484392281</v>
      </c>
      <c r="AF1272" s="124">
        <v>-62.226599484392281</v>
      </c>
    </row>
    <row r="1273" spans="1:32">
      <c r="A1273" s="49">
        <v>1266</v>
      </c>
      <c r="B1273" s="93">
        <v>6.7375886524822709E-2</v>
      </c>
      <c r="C1273" s="94">
        <v>8.2107947301317472E-2</v>
      </c>
      <c r="D1273" s="95">
        <v>1</v>
      </c>
      <c r="E1273" s="59">
        <v>2.7324785239280929</v>
      </c>
      <c r="F1273" s="96">
        <f t="shared" si="152"/>
        <v>-1.7324785239280929</v>
      </c>
      <c r="G1273" s="97">
        <f t="shared" si="153"/>
        <v>-9.7349772384431095</v>
      </c>
      <c r="H1273" s="98">
        <v>1270</v>
      </c>
      <c r="I1273" s="99">
        <f t="shared" si="154"/>
        <v>3.0014818358720636</v>
      </c>
      <c r="J1273" s="99">
        <f t="shared" si="155"/>
        <v>1714.3604639166772</v>
      </c>
      <c r="K1273" s="100">
        <f t="shared" si="156"/>
        <v>41.404836238254553</v>
      </c>
      <c r="L1273" s="101">
        <f t="shared" si="157"/>
        <v>31.119595984530999</v>
      </c>
      <c r="M1273" s="102">
        <f t="shared" si="158"/>
        <v>62.239191969061999</v>
      </c>
      <c r="N1273" s="102">
        <f t="shared" si="159"/>
        <v>-62.239191969061999</v>
      </c>
      <c r="X1273" s="113">
        <v>9.6757852077001022E-2</v>
      </c>
      <c r="Y1273" s="121">
        <v>56.47135197012372</v>
      </c>
      <c r="Z1273" s="121">
        <v>62.491499720646928</v>
      </c>
      <c r="AA1273" s="121">
        <v>-62.491499720646928</v>
      </c>
      <c r="AB1273" s="122"/>
      <c r="AC1273" s="106">
        <v>8.2107947301317472E-2</v>
      </c>
      <c r="AD1273" s="123">
        <v>-9.7349772384431095</v>
      </c>
      <c r="AE1273" s="124">
        <v>62.239191969061999</v>
      </c>
      <c r="AF1273" s="124">
        <v>-62.239191969061999</v>
      </c>
    </row>
    <row r="1274" spans="1:32">
      <c r="A1274" s="49">
        <v>1267</v>
      </c>
      <c r="B1274" s="120">
        <v>6.9908814589665649E-2</v>
      </c>
      <c r="C1274" s="94">
        <v>8.2107947301317472E-2</v>
      </c>
      <c r="D1274" s="95">
        <v>1</v>
      </c>
      <c r="E1274" s="59">
        <v>2.8566148055650578</v>
      </c>
      <c r="F1274" s="96">
        <f t="shared" si="152"/>
        <v>-1.8566148055650578</v>
      </c>
      <c r="G1274" s="97">
        <f t="shared" si="153"/>
        <v>-11.591592044008166</v>
      </c>
      <c r="H1274" s="98">
        <v>1271</v>
      </c>
      <c r="I1274" s="99">
        <f t="shared" si="154"/>
        <v>3.4470185362433772</v>
      </c>
      <c r="J1274" s="99">
        <f t="shared" si="155"/>
        <v>1717.8074824529206</v>
      </c>
      <c r="K1274" s="100">
        <f t="shared" si="156"/>
        <v>41.446441131331419</v>
      </c>
      <c r="L1274" s="101">
        <f t="shared" si="157"/>
        <v>31.126734641248738</v>
      </c>
      <c r="M1274" s="102">
        <f t="shared" si="158"/>
        <v>62.253469282497477</v>
      </c>
      <c r="N1274" s="102">
        <f t="shared" si="159"/>
        <v>-62.253469282497477</v>
      </c>
      <c r="X1274" s="113">
        <v>9.6757852077001022E-2</v>
      </c>
      <c r="Y1274" s="121">
        <v>55.763122481738087</v>
      </c>
      <c r="Z1274" s="121">
        <v>62.493008422291531</v>
      </c>
      <c r="AA1274" s="121">
        <v>-62.493008422291531</v>
      </c>
      <c r="AB1274" s="122"/>
      <c r="AC1274" s="106">
        <v>8.2107947301317472E-2</v>
      </c>
      <c r="AD1274" s="123">
        <v>-11.591592044008166</v>
      </c>
      <c r="AE1274" s="124">
        <v>62.253469282497477</v>
      </c>
      <c r="AF1274" s="124">
        <v>-62.253469282497477</v>
      </c>
    </row>
    <row r="1275" spans="1:32">
      <c r="A1275" s="49">
        <v>1272</v>
      </c>
      <c r="B1275" s="93">
        <v>2.4316109422492401E-2</v>
      </c>
      <c r="C1275" s="94">
        <v>8.2214194645133867E-2</v>
      </c>
      <c r="D1275" s="95">
        <v>3</v>
      </c>
      <c r="E1275" s="59">
        <v>0.81144651546652613</v>
      </c>
      <c r="F1275" s="96">
        <f t="shared" si="152"/>
        <v>2.188553484533474</v>
      </c>
      <c r="G1275" s="97">
        <f t="shared" si="153"/>
        <v>-9.4030385594746928</v>
      </c>
      <c r="H1275" s="98">
        <v>1272</v>
      </c>
      <c r="I1275" s="99">
        <f t="shared" si="154"/>
        <v>4.7897663546636107</v>
      </c>
      <c r="J1275" s="99">
        <f t="shared" si="155"/>
        <v>1722.5972488075843</v>
      </c>
      <c r="K1275" s="100">
        <f t="shared" si="156"/>
        <v>41.504183509708803</v>
      </c>
      <c r="L1275" s="101">
        <f t="shared" si="157"/>
        <v>31.136490572814456</v>
      </c>
      <c r="M1275" s="102">
        <f t="shared" si="158"/>
        <v>62.272981145628911</v>
      </c>
      <c r="N1275" s="102">
        <f t="shared" si="159"/>
        <v>-62.272981145628911</v>
      </c>
      <c r="X1275" s="113">
        <v>9.6757852077001022E-2</v>
      </c>
      <c r="Y1275" s="121">
        <v>55.054892993352453</v>
      </c>
      <c r="Z1275" s="121">
        <v>62.494513000476722</v>
      </c>
      <c r="AA1275" s="121">
        <v>-62.494513000476722</v>
      </c>
      <c r="AB1275" s="122"/>
      <c r="AC1275" s="106">
        <v>8.2214194645133867E-2</v>
      </c>
      <c r="AD1275" s="123">
        <v>-9.4030385594746928</v>
      </c>
      <c r="AE1275" s="124">
        <v>62.272981145628911</v>
      </c>
      <c r="AF1275" s="124">
        <v>-62.272981145628911</v>
      </c>
    </row>
    <row r="1276" spans="1:32">
      <c r="A1276" s="49">
        <v>1274</v>
      </c>
      <c r="B1276" s="93">
        <v>2.0263424518743672E-2</v>
      </c>
      <c r="C1276" s="94">
        <v>8.3659158521036975E-2</v>
      </c>
      <c r="D1276" s="95">
        <v>0</v>
      </c>
      <c r="E1276" s="59">
        <v>0.65587760631249936</v>
      </c>
      <c r="F1276" s="96">
        <f t="shared" si="152"/>
        <v>-0.65587760631249936</v>
      </c>
      <c r="G1276" s="97">
        <f t="shared" si="153"/>
        <v>-10.058916165787192</v>
      </c>
      <c r="H1276" s="98">
        <v>1273</v>
      </c>
      <c r="I1276" s="99">
        <f t="shared" si="154"/>
        <v>0.4301754344622139</v>
      </c>
      <c r="J1276" s="99">
        <f t="shared" si="155"/>
        <v>1723.0274242420464</v>
      </c>
      <c r="K1276" s="100">
        <f t="shared" si="156"/>
        <v>41.509365500354811</v>
      </c>
      <c r="L1276" s="101">
        <f t="shared" si="157"/>
        <v>31.137357465177729</v>
      </c>
      <c r="M1276" s="102">
        <f t="shared" si="158"/>
        <v>62.274714930355458</v>
      </c>
      <c r="N1276" s="102">
        <f t="shared" si="159"/>
        <v>-62.274714930355458</v>
      </c>
      <c r="X1276" s="113">
        <v>9.6757852077001022E-2</v>
      </c>
      <c r="Y1276" s="121">
        <v>58.299151284398114</v>
      </c>
      <c r="Z1276" s="121">
        <v>62.525134114419423</v>
      </c>
      <c r="AA1276" s="121">
        <v>-62.525134114419423</v>
      </c>
      <c r="AB1276" s="122"/>
      <c r="AC1276" s="106">
        <v>8.3659158521036975E-2</v>
      </c>
      <c r="AD1276" s="123">
        <v>-10.058916165787192</v>
      </c>
      <c r="AE1276" s="124">
        <v>62.274714930355458</v>
      </c>
      <c r="AF1276" s="124">
        <v>-62.274714930355458</v>
      </c>
    </row>
    <row r="1277" spans="1:32">
      <c r="A1277" s="49">
        <v>1277</v>
      </c>
      <c r="B1277" s="93">
        <v>2.0263424518743672E-2</v>
      </c>
      <c r="C1277" s="94">
        <v>8.3659158521036975E-2</v>
      </c>
      <c r="D1277" s="95">
        <v>0</v>
      </c>
      <c r="E1277" s="59">
        <v>0.65587760631249936</v>
      </c>
      <c r="F1277" s="96">
        <f t="shared" si="152"/>
        <v>-0.65587760631249936</v>
      </c>
      <c r="G1277" s="97">
        <f t="shared" si="153"/>
        <v>-10.714793772099691</v>
      </c>
      <c r="H1277" s="98">
        <v>1274</v>
      </c>
      <c r="I1277" s="99">
        <f t="shared" si="154"/>
        <v>0.4301754344622139</v>
      </c>
      <c r="J1277" s="99">
        <f t="shared" si="155"/>
        <v>1723.4575996765086</v>
      </c>
      <c r="K1277" s="100">
        <f t="shared" si="156"/>
        <v>41.514546844166667</v>
      </c>
      <c r="L1277" s="101">
        <f t="shared" si="157"/>
        <v>31.138222825092221</v>
      </c>
      <c r="M1277" s="102">
        <f t="shared" si="158"/>
        <v>62.276445650184442</v>
      </c>
      <c r="N1277" s="102">
        <f t="shared" si="159"/>
        <v>-62.276445650184442</v>
      </c>
      <c r="X1277" s="113">
        <v>9.6757852077001022E-2</v>
      </c>
      <c r="Y1277" s="121">
        <v>57.318286112354727</v>
      </c>
      <c r="Z1277" s="121">
        <v>62.527842684560788</v>
      </c>
      <c r="AA1277" s="121">
        <v>-62.527842684560788</v>
      </c>
      <c r="AB1277" s="122"/>
      <c r="AC1277" s="106">
        <v>8.3659158521036975E-2</v>
      </c>
      <c r="AD1277" s="123">
        <v>-10.714793772099691</v>
      </c>
      <c r="AE1277" s="124">
        <v>62.276445650184442</v>
      </c>
      <c r="AF1277" s="124">
        <v>-62.276445650184442</v>
      </c>
    </row>
    <row r="1278" spans="1:32">
      <c r="A1278" s="49">
        <v>1275</v>
      </c>
      <c r="B1278" s="93">
        <v>4.1540020263424522E-2</v>
      </c>
      <c r="C1278" s="94">
        <v>8.3659158521036975E-2</v>
      </c>
      <c r="D1278" s="95">
        <v>1</v>
      </c>
      <c r="E1278" s="59">
        <v>1.5564430635339159</v>
      </c>
      <c r="F1278" s="96">
        <f t="shared" si="152"/>
        <v>-0.55644306353391593</v>
      </c>
      <c r="G1278" s="97">
        <f t="shared" si="153"/>
        <v>-11.271236835633607</v>
      </c>
      <c r="H1278" s="98">
        <v>1275</v>
      </c>
      <c r="I1278" s="99">
        <f t="shared" si="154"/>
        <v>0.30962888295500962</v>
      </c>
      <c r="J1278" s="99">
        <f t="shared" si="155"/>
        <v>1723.7672285594635</v>
      </c>
      <c r="K1278" s="100">
        <f t="shared" si="156"/>
        <v>41.518275837990473</v>
      </c>
      <c r="L1278" s="101">
        <f t="shared" si="157"/>
        <v>31.138844739839257</v>
      </c>
      <c r="M1278" s="102">
        <f t="shared" si="158"/>
        <v>62.277689479678514</v>
      </c>
      <c r="N1278" s="102">
        <f t="shared" si="159"/>
        <v>-62.277689479678514</v>
      </c>
      <c r="X1278" s="113">
        <v>9.6757852077001022E-2</v>
      </c>
      <c r="Y1278" s="121">
        <v>56.23616278175755</v>
      </c>
      <c r="Z1278" s="121">
        <v>62.531118916113343</v>
      </c>
      <c r="AA1278" s="121">
        <v>-62.531118916113343</v>
      </c>
      <c r="AB1278" s="122"/>
      <c r="AC1278" s="106">
        <v>8.3659158521036975E-2</v>
      </c>
      <c r="AD1278" s="123">
        <v>-11.271236835633607</v>
      </c>
      <c r="AE1278" s="124">
        <v>62.277689479678514</v>
      </c>
      <c r="AF1278" s="124">
        <v>-62.277689479678514</v>
      </c>
    </row>
    <row r="1279" spans="1:32">
      <c r="A1279" s="49">
        <v>1276</v>
      </c>
      <c r="B1279" s="93">
        <v>4.5086119554204662E-2</v>
      </c>
      <c r="C1279" s="94">
        <v>8.3659158521036975E-2</v>
      </c>
      <c r="D1279" s="95">
        <v>1</v>
      </c>
      <c r="E1279" s="59">
        <v>1.7177589694747337</v>
      </c>
      <c r="F1279" s="96">
        <f t="shared" si="152"/>
        <v>-0.71775896947473372</v>
      </c>
      <c r="G1279" s="97">
        <f t="shared" si="153"/>
        <v>-11.98899580510834</v>
      </c>
      <c r="H1279" s="98">
        <v>1276</v>
      </c>
      <c r="I1279" s="99">
        <f t="shared" si="154"/>
        <v>0.51517793826143177</v>
      </c>
      <c r="J1279" s="99">
        <f t="shared" si="155"/>
        <v>1724.2824064977249</v>
      </c>
      <c r="K1279" s="100">
        <f t="shared" si="156"/>
        <v>41.524479605381266</v>
      </c>
      <c r="L1279" s="101">
        <f t="shared" si="157"/>
        <v>31.139877757386529</v>
      </c>
      <c r="M1279" s="102">
        <f t="shared" si="158"/>
        <v>62.279755514773058</v>
      </c>
      <c r="N1279" s="102">
        <f t="shared" si="159"/>
        <v>-62.279755514773058</v>
      </c>
      <c r="X1279" s="113">
        <v>9.6757852077001022E-2</v>
      </c>
      <c r="Y1279" s="121">
        <v>57.133785665750686</v>
      </c>
      <c r="Z1279" s="121">
        <v>62.533360173421798</v>
      </c>
      <c r="AA1279" s="121">
        <v>-62.533360173421798</v>
      </c>
      <c r="AB1279" s="122"/>
      <c r="AC1279" s="106">
        <v>8.3659158521036975E-2</v>
      </c>
      <c r="AD1279" s="123">
        <v>-11.98899580510834</v>
      </c>
      <c r="AE1279" s="124">
        <v>62.279755514773058</v>
      </c>
      <c r="AF1279" s="124">
        <v>-62.279755514773058</v>
      </c>
    </row>
    <row r="1280" spans="1:32">
      <c r="A1280" s="49">
        <v>1273</v>
      </c>
      <c r="B1280" s="93">
        <v>4.5592705167173259E-2</v>
      </c>
      <c r="C1280" s="94">
        <v>8.3659158521036975E-2</v>
      </c>
      <c r="D1280" s="95">
        <v>0</v>
      </c>
      <c r="E1280" s="59">
        <v>1.7410209488783459</v>
      </c>
      <c r="F1280" s="96">
        <f t="shared" si="152"/>
        <v>-1.7410209488783459</v>
      </c>
      <c r="G1280" s="97">
        <f t="shared" si="153"/>
        <v>-13.730016753986686</v>
      </c>
      <c r="H1280" s="98">
        <v>1277</v>
      </c>
      <c r="I1280" s="99">
        <f t="shared" si="154"/>
        <v>3.0311539444332558</v>
      </c>
      <c r="J1280" s="99">
        <f t="shared" si="155"/>
        <v>1727.3135604421582</v>
      </c>
      <c r="K1280" s="100">
        <f t="shared" si="156"/>
        <v>41.560961976861869</v>
      </c>
      <c r="L1280" s="101">
        <f t="shared" si="157"/>
        <v>31.145911234298762</v>
      </c>
      <c r="M1280" s="102">
        <f t="shared" si="158"/>
        <v>62.291822468597523</v>
      </c>
      <c r="N1280" s="102">
        <f t="shared" si="159"/>
        <v>-62.291822468597523</v>
      </c>
      <c r="X1280" s="113">
        <v>9.6757852077001022E-2</v>
      </c>
      <c r="Y1280" s="121">
        <v>58.031408549743823</v>
      </c>
      <c r="Z1280" s="121">
        <v>62.535590811320553</v>
      </c>
      <c r="AA1280" s="121">
        <v>-62.535590811320553</v>
      </c>
      <c r="AB1280" s="122"/>
      <c r="AC1280" s="106">
        <v>8.3659158521036975E-2</v>
      </c>
      <c r="AD1280" s="123">
        <v>-13.730016753986686</v>
      </c>
      <c r="AE1280" s="124">
        <v>62.291822468597523</v>
      </c>
      <c r="AF1280" s="124">
        <v>-62.291822468597523</v>
      </c>
    </row>
    <row r="1281" spans="1:32">
      <c r="A1281" s="49">
        <v>1278</v>
      </c>
      <c r="B1281" s="93">
        <v>4.5592705167173259E-2</v>
      </c>
      <c r="C1281" s="94">
        <v>8.3659158521036975E-2</v>
      </c>
      <c r="D1281" s="95">
        <v>2</v>
      </c>
      <c r="E1281" s="59">
        <v>1.7410209488783459</v>
      </c>
      <c r="F1281" s="96">
        <f t="shared" si="152"/>
        <v>0.25897905112165409</v>
      </c>
      <c r="G1281" s="97">
        <f t="shared" si="153"/>
        <v>-13.471037702865031</v>
      </c>
      <c r="H1281" s="98">
        <v>1278</v>
      </c>
      <c r="I1281" s="99">
        <f t="shared" si="154"/>
        <v>6.7070148919872327E-2</v>
      </c>
      <c r="J1281" s="99">
        <f t="shared" si="155"/>
        <v>1727.380630591078</v>
      </c>
      <c r="K1281" s="100">
        <f t="shared" si="156"/>
        <v>41.561768857822663</v>
      </c>
      <c r="L1281" s="101">
        <f t="shared" si="157"/>
        <v>31.146043876788987</v>
      </c>
      <c r="M1281" s="102">
        <f t="shared" si="158"/>
        <v>62.292087753577974</v>
      </c>
      <c r="N1281" s="102">
        <f t="shared" si="159"/>
        <v>-62.292087753577974</v>
      </c>
      <c r="X1281" s="113">
        <v>9.6757852077001022E-2</v>
      </c>
      <c r="Y1281" s="121">
        <v>56.873152052941954</v>
      </c>
      <c r="Z1281" s="121">
        <v>62.539281328945727</v>
      </c>
      <c r="AA1281" s="121">
        <v>-62.539281328945727</v>
      </c>
      <c r="AB1281" s="122"/>
      <c r="AC1281" s="106">
        <v>8.3659158521036975E-2</v>
      </c>
      <c r="AD1281" s="123">
        <v>-13.471037702865031</v>
      </c>
      <c r="AE1281" s="124">
        <v>62.292087753577974</v>
      </c>
      <c r="AF1281" s="124">
        <v>-62.292087753577974</v>
      </c>
    </row>
    <row r="1282" spans="1:32">
      <c r="A1282" s="49">
        <v>1281</v>
      </c>
      <c r="B1282" s="93">
        <v>4.5592705167173259E-2</v>
      </c>
      <c r="C1282" s="94">
        <v>8.3659158521036975E-2</v>
      </c>
      <c r="D1282" s="95">
        <v>2</v>
      </c>
      <c r="E1282" s="59">
        <v>1.7410209488783459</v>
      </c>
      <c r="F1282" s="96">
        <f t="shared" si="152"/>
        <v>0.25897905112165409</v>
      </c>
      <c r="G1282" s="97">
        <f t="shared" si="153"/>
        <v>-13.212058651743376</v>
      </c>
      <c r="H1282" s="98">
        <v>1279</v>
      </c>
      <c r="I1282" s="99">
        <f t="shared" si="154"/>
        <v>6.7070148919872327E-2</v>
      </c>
      <c r="J1282" s="99">
        <f t="shared" si="155"/>
        <v>1727.4477007399978</v>
      </c>
      <c r="K1282" s="100">
        <f t="shared" si="156"/>
        <v>41.562575723118961</v>
      </c>
      <c r="L1282" s="101">
        <f t="shared" si="157"/>
        <v>31.146176482058046</v>
      </c>
      <c r="M1282" s="102">
        <f t="shared" si="158"/>
        <v>62.292352964116091</v>
      </c>
      <c r="N1282" s="102">
        <f t="shared" si="159"/>
        <v>-62.292352964116091</v>
      </c>
      <c r="X1282" s="113">
        <v>9.6757852077001022E-2</v>
      </c>
      <c r="Y1282" s="121">
        <v>57.633587500943726</v>
      </c>
      <c r="Z1282" s="121">
        <v>62.540863003427539</v>
      </c>
      <c r="AA1282" s="121">
        <v>-62.540863003427539</v>
      </c>
      <c r="AB1282" s="122"/>
      <c r="AC1282" s="106">
        <v>8.3659158521036975E-2</v>
      </c>
      <c r="AD1282" s="123">
        <v>-13.212058651743376</v>
      </c>
      <c r="AE1282" s="124">
        <v>62.292352964116091</v>
      </c>
      <c r="AF1282" s="124">
        <v>-62.292352964116091</v>
      </c>
    </row>
    <row r="1283" spans="1:32">
      <c r="A1283" s="49">
        <v>1279</v>
      </c>
      <c r="B1283" s="93">
        <v>4.6099290780141848E-2</v>
      </c>
      <c r="C1283" s="94">
        <v>8.3659158521036975E-2</v>
      </c>
      <c r="D1283" s="95">
        <v>0</v>
      </c>
      <c r="E1283" s="59">
        <v>1.7643356819674541</v>
      </c>
      <c r="F1283" s="96">
        <f t="shared" si="152"/>
        <v>-1.7643356819674541</v>
      </c>
      <c r="G1283" s="97">
        <f t="shared" si="153"/>
        <v>-14.976394333710831</v>
      </c>
      <c r="H1283" s="98">
        <v>1280</v>
      </c>
      <c r="I1283" s="99">
        <f t="shared" si="154"/>
        <v>3.1128803986635614</v>
      </c>
      <c r="J1283" s="99">
        <f t="shared" si="155"/>
        <v>1730.5605811386613</v>
      </c>
      <c r="K1283" s="100">
        <f t="shared" si="156"/>
        <v>41.600006984839091</v>
      </c>
      <c r="L1283" s="101">
        <f t="shared" si="157"/>
        <v>31.152290054188747</v>
      </c>
      <c r="M1283" s="102">
        <f t="shared" si="158"/>
        <v>62.304580108377493</v>
      </c>
      <c r="N1283" s="102">
        <f t="shared" si="159"/>
        <v>-62.304580108377493</v>
      </c>
      <c r="X1283" s="113">
        <v>9.6757852077001022E-2</v>
      </c>
      <c r="Y1283" s="121">
        <v>59.357691668633635</v>
      </c>
      <c r="Z1283" s="121">
        <v>62.548907256539898</v>
      </c>
      <c r="AA1283" s="121">
        <v>-62.548907256539898</v>
      </c>
      <c r="AB1283" s="122"/>
      <c r="AC1283" s="106">
        <v>8.3659158521036975E-2</v>
      </c>
      <c r="AD1283" s="123">
        <v>-14.976394333710831</v>
      </c>
      <c r="AE1283" s="124">
        <v>62.304580108377493</v>
      </c>
      <c r="AF1283" s="124">
        <v>-62.304580108377493</v>
      </c>
    </row>
    <row r="1284" spans="1:32">
      <c r="A1284" s="49">
        <v>1282</v>
      </c>
      <c r="B1284" s="93">
        <v>4.6099290780141848E-2</v>
      </c>
      <c r="C1284" s="94">
        <v>8.3659158521036975E-2</v>
      </c>
      <c r="D1284" s="95">
        <v>4</v>
      </c>
      <c r="E1284" s="59">
        <v>1.7643356819674541</v>
      </c>
      <c r="F1284" s="96">
        <f t="shared" si="152"/>
        <v>2.2356643180325459</v>
      </c>
      <c r="G1284" s="97">
        <f t="shared" si="153"/>
        <v>-12.740730015678285</v>
      </c>
      <c r="H1284" s="98">
        <v>1281</v>
      </c>
      <c r="I1284" s="99">
        <f t="shared" si="154"/>
        <v>4.998194942923929</v>
      </c>
      <c r="J1284" s="99">
        <f t="shared" si="155"/>
        <v>1735.5587760815852</v>
      </c>
      <c r="K1284" s="100">
        <f t="shared" si="156"/>
        <v>41.660038119060637</v>
      </c>
      <c r="L1284" s="101">
        <f t="shared" si="157"/>
        <v>31.161938705697143</v>
      </c>
      <c r="M1284" s="102">
        <f t="shared" si="158"/>
        <v>62.323877411394285</v>
      </c>
      <c r="N1284" s="102">
        <f t="shared" si="159"/>
        <v>-62.323877411394285</v>
      </c>
      <c r="X1284" s="113">
        <v>9.6757852077001022E-2</v>
      </c>
      <c r="Y1284" s="121">
        <v>58.912605261011365</v>
      </c>
      <c r="Z1284" s="121">
        <v>62.549438224466016</v>
      </c>
      <c r="AA1284" s="121">
        <v>-62.549438224466016</v>
      </c>
      <c r="AB1284" s="122"/>
      <c r="AC1284" s="106">
        <v>8.3659158521036975E-2</v>
      </c>
      <c r="AD1284" s="123">
        <v>-12.740730015678285</v>
      </c>
      <c r="AE1284" s="124">
        <v>62.323877411394285</v>
      </c>
      <c r="AF1284" s="124">
        <v>-62.323877411394285</v>
      </c>
    </row>
    <row r="1285" spans="1:32">
      <c r="A1285" s="49">
        <v>1280</v>
      </c>
      <c r="B1285" s="93">
        <v>9.5744680851063829E-2</v>
      </c>
      <c r="C1285" s="94">
        <v>8.3659158521036975E-2</v>
      </c>
      <c r="D1285" s="95">
        <v>2</v>
      </c>
      <c r="E1285" s="59">
        <v>4.2531767463063872</v>
      </c>
      <c r="F1285" s="96">
        <f t="shared" ref="F1285:F1348" si="160">D1285-E1285</f>
        <v>-2.2531767463063872</v>
      </c>
      <c r="G1285" s="97">
        <f t="shared" ref="G1285:G1348" si="161">G1284+F1285</f>
        <v>-14.993906761984672</v>
      </c>
      <c r="H1285" s="98">
        <v>1282</v>
      </c>
      <c r="I1285" s="99">
        <f t="shared" ref="I1285:I1348" si="162">F1285^2</f>
        <v>5.0768054500958373</v>
      </c>
      <c r="J1285" s="99">
        <f t="shared" ref="J1285:J1348" si="163">J1284+I1285</f>
        <v>1740.6355815316811</v>
      </c>
      <c r="K1285" s="100">
        <f t="shared" ref="K1285:K1348" si="164">SQRT(J1285)</f>
        <v>41.720924984133333</v>
      </c>
      <c r="L1285" s="101">
        <f t="shared" ref="L1285:L1348" si="165">K1285*SQRT(1-J1285/$J$1503)</f>
        <v>31.171527822990939</v>
      </c>
      <c r="M1285" s="102">
        <f t="shared" ref="M1285:M1348" si="166">2*L1285</f>
        <v>62.343055645981877</v>
      </c>
      <c r="N1285" s="102">
        <f t="shared" ref="N1285:N1348" si="167">-2*L1285</f>
        <v>-62.343055645981877</v>
      </c>
      <c r="X1285" s="113">
        <v>9.6757852077001022E-2</v>
      </c>
      <c r="Y1285" s="121">
        <v>58.429989991665494</v>
      </c>
      <c r="Z1285" s="121">
        <v>62.550061687338683</v>
      </c>
      <c r="AA1285" s="121">
        <v>-62.550061687338683</v>
      </c>
      <c r="AB1285" s="122"/>
      <c r="AC1285" s="106">
        <v>8.3659158521036975E-2</v>
      </c>
      <c r="AD1285" s="123">
        <v>-14.993906761984672</v>
      </c>
      <c r="AE1285" s="124">
        <v>62.343055645981877</v>
      </c>
      <c r="AF1285" s="124">
        <v>-62.343055645981877</v>
      </c>
    </row>
    <row r="1286" spans="1:32">
      <c r="A1286" s="49">
        <v>1287</v>
      </c>
      <c r="B1286" s="93">
        <v>5.5724417426545091E-3</v>
      </c>
      <c r="C1286" s="94">
        <v>8.3779572177362219E-2</v>
      </c>
      <c r="D1286" s="95">
        <v>1</v>
      </c>
      <c r="E1286" s="59">
        <v>0.13933249723389673</v>
      </c>
      <c r="F1286" s="96">
        <f t="shared" si="160"/>
        <v>0.86066750276610327</v>
      </c>
      <c r="G1286" s="97">
        <f t="shared" si="161"/>
        <v>-14.133239259218568</v>
      </c>
      <c r="H1286" s="98">
        <v>1283</v>
      </c>
      <c r="I1286" s="99">
        <f t="shared" si="162"/>
        <v>0.74074855031764042</v>
      </c>
      <c r="J1286" s="99">
        <f t="shared" si="163"/>
        <v>1741.3763300819987</v>
      </c>
      <c r="K1286" s="100">
        <f t="shared" si="164"/>
        <v>41.7298014622883</v>
      </c>
      <c r="L1286" s="101">
        <f t="shared" si="165"/>
        <v>31.17290916636701</v>
      </c>
      <c r="M1286" s="102">
        <f t="shared" si="166"/>
        <v>62.345818332734019</v>
      </c>
      <c r="N1286" s="102">
        <f t="shared" si="167"/>
        <v>-62.345818332734019</v>
      </c>
      <c r="X1286" s="113">
        <v>9.6757852077001022E-2</v>
      </c>
      <c r="Y1286" s="121">
        <v>57.684746340507026</v>
      </c>
      <c r="Z1286" s="121">
        <v>62.551544746790746</v>
      </c>
      <c r="AA1286" s="121">
        <v>-62.551544746790746</v>
      </c>
      <c r="AB1286" s="122"/>
      <c r="AC1286" s="106">
        <v>8.3779572177362219E-2</v>
      </c>
      <c r="AD1286" s="123">
        <v>-14.133239259218568</v>
      </c>
      <c r="AE1286" s="124">
        <v>62.345818332734019</v>
      </c>
      <c r="AF1286" s="124">
        <v>-62.345818332734019</v>
      </c>
    </row>
    <row r="1287" spans="1:32">
      <c r="A1287" s="49">
        <v>1288</v>
      </c>
      <c r="B1287" s="93">
        <v>2.1276595744680851E-2</v>
      </c>
      <c r="C1287" s="94">
        <v>8.3779572177362219E-2</v>
      </c>
      <c r="D1287" s="95">
        <v>2</v>
      </c>
      <c r="E1287" s="59">
        <v>0.69908639943678896</v>
      </c>
      <c r="F1287" s="96">
        <f t="shared" si="160"/>
        <v>1.3009136005632111</v>
      </c>
      <c r="G1287" s="97">
        <f t="shared" si="161"/>
        <v>-12.832325658655357</v>
      </c>
      <c r="H1287" s="98">
        <v>1284</v>
      </c>
      <c r="I1287" s="99">
        <f t="shared" si="162"/>
        <v>1.6923761961303381</v>
      </c>
      <c r="J1287" s="99">
        <f t="shared" si="163"/>
        <v>1743.068706278129</v>
      </c>
      <c r="K1287" s="100">
        <f t="shared" si="164"/>
        <v>41.750074326618019</v>
      </c>
      <c r="L1287" s="101">
        <f t="shared" si="165"/>
        <v>31.176048108336285</v>
      </c>
      <c r="M1287" s="102">
        <f t="shared" si="166"/>
        <v>62.352096216672571</v>
      </c>
      <c r="N1287" s="102">
        <f t="shared" si="167"/>
        <v>-62.352096216672571</v>
      </c>
      <c r="X1287" s="113">
        <v>9.6757852077001022E-2</v>
      </c>
      <c r="Y1287" s="121">
        <v>55.602276126064659</v>
      </c>
      <c r="Z1287" s="121">
        <v>62.562951701716337</v>
      </c>
      <c r="AA1287" s="121">
        <v>-62.562951701716337</v>
      </c>
      <c r="AB1287" s="122"/>
      <c r="AC1287" s="106">
        <v>8.3779572177362219E-2</v>
      </c>
      <c r="AD1287" s="123">
        <v>-12.832325658655357</v>
      </c>
      <c r="AE1287" s="124">
        <v>62.352096216672571</v>
      </c>
      <c r="AF1287" s="124">
        <v>-62.352096216672571</v>
      </c>
    </row>
    <row r="1288" spans="1:32">
      <c r="A1288" s="49">
        <v>1285</v>
      </c>
      <c r="B1288" s="93">
        <v>4.5592705167173259E-2</v>
      </c>
      <c r="C1288" s="94">
        <v>8.3779572177362219E-2</v>
      </c>
      <c r="D1288" s="95">
        <v>0</v>
      </c>
      <c r="E1288" s="59">
        <v>1.7498585023319901</v>
      </c>
      <c r="F1288" s="96">
        <f t="shared" si="160"/>
        <v>-1.7498585023319901</v>
      </c>
      <c r="G1288" s="97">
        <f t="shared" si="161"/>
        <v>-14.582184160987348</v>
      </c>
      <c r="H1288" s="98">
        <v>1285</v>
      </c>
      <c r="I1288" s="99">
        <f t="shared" si="162"/>
        <v>3.0620047781835553</v>
      </c>
      <c r="J1288" s="99">
        <f t="shared" si="163"/>
        <v>1746.1307110563125</v>
      </c>
      <c r="K1288" s="100">
        <f t="shared" si="164"/>
        <v>41.786728886768735</v>
      </c>
      <c r="L1288" s="101">
        <f t="shared" si="165"/>
        <v>31.181667324952539</v>
      </c>
      <c r="M1288" s="102">
        <f t="shared" si="166"/>
        <v>62.363334649905077</v>
      </c>
      <c r="N1288" s="102">
        <f t="shared" si="167"/>
        <v>-62.363334649905077</v>
      </c>
      <c r="X1288" s="113">
        <v>9.6757852077001022E-2</v>
      </c>
      <c r="Y1288" s="121">
        <v>56.411552109681082</v>
      </c>
      <c r="Z1288" s="121">
        <v>62.564647680808335</v>
      </c>
      <c r="AA1288" s="121">
        <v>-62.564647680808335</v>
      </c>
      <c r="AB1288" s="122"/>
      <c r="AC1288" s="106">
        <v>8.3779572177362219E-2</v>
      </c>
      <c r="AD1288" s="123">
        <v>-14.582184160987348</v>
      </c>
      <c r="AE1288" s="124">
        <v>62.363334649905077</v>
      </c>
      <c r="AF1288" s="124">
        <v>-62.363334649905077</v>
      </c>
    </row>
    <row r="1289" spans="1:32">
      <c r="A1289" s="49">
        <v>1289</v>
      </c>
      <c r="B1289" s="93">
        <v>4.7619047619047623E-2</v>
      </c>
      <c r="C1289" s="94">
        <v>8.3779572177362219E-2</v>
      </c>
      <c r="D1289" s="95">
        <v>0</v>
      </c>
      <c r="E1289" s="59">
        <v>1.8439043538888178</v>
      </c>
      <c r="F1289" s="96">
        <f t="shared" si="160"/>
        <v>-1.8439043538888178</v>
      </c>
      <c r="G1289" s="97">
        <f t="shared" si="161"/>
        <v>-16.426088514876167</v>
      </c>
      <c r="H1289" s="98">
        <v>1286</v>
      </c>
      <c r="I1289" s="99">
        <f t="shared" si="162"/>
        <v>3.3999832662901386</v>
      </c>
      <c r="J1289" s="99">
        <f t="shared" si="163"/>
        <v>1749.5306943226026</v>
      </c>
      <c r="K1289" s="100">
        <f t="shared" si="164"/>
        <v>41.827391674865439</v>
      </c>
      <c r="L1289" s="101">
        <f t="shared" si="165"/>
        <v>31.187816197427523</v>
      </c>
      <c r="M1289" s="102">
        <f t="shared" si="166"/>
        <v>62.375632394855046</v>
      </c>
      <c r="N1289" s="102">
        <f t="shared" si="167"/>
        <v>-62.375632394855046</v>
      </c>
      <c r="X1289" s="113">
        <v>9.7264437689969604E-2</v>
      </c>
      <c r="Y1289" s="121">
        <v>56.142341621869662</v>
      </c>
      <c r="Z1289" s="121">
        <v>62.564834927307459</v>
      </c>
      <c r="AA1289" s="121">
        <v>-62.564834927307459</v>
      </c>
      <c r="AB1289" s="122"/>
      <c r="AC1289" s="106">
        <v>8.3779572177362219E-2</v>
      </c>
      <c r="AD1289" s="123">
        <v>-16.426088514876167</v>
      </c>
      <c r="AE1289" s="124">
        <v>62.375632394855046</v>
      </c>
      <c r="AF1289" s="124">
        <v>-62.375632394855046</v>
      </c>
    </row>
    <row r="1290" spans="1:32">
      <c r="A1290" s="49">
        <v>1290</v>
      </c>
      <c r="B1290" s="93">
        <v>6.9402228976697067E-2</v>
      </c>
      <c r="C1290" s="94">
        <v>8.3779572177362219E-2</v>
      </c>
      <c r="D1290" s="95">
        <v>2</v>
      </c>
      <c r="E1290" s="59">
        <v>2.9018996505950803</v>
      </c>
      <c r="F1290" s="96">
        <f t="shared" si="160"/>
        <v>-0.90189965059508026</v>
      </c>
      <c r="G1290" s="97">
        <f t="shared" si="161"/>
        <v>-17.327988165471247</v>
      </c>
      <c r="H1290" s="98">
        <v>1287</v>
      </c>
      <c r="I1290" s="99">
        <f t="shared" si="162"/>
        <v>0.81342297974352784</v>
      </c>
      <c r="J1290" s="99">
        <f t="shared" si="163"/>
        <v>1750.3441173023461</v>
      </c>
      <c r="K1290" s="100">
        <f t="shared" si="164"/>
        <v>41.837114112978036</v>
      </c>
      <c r="L1290" s="101">
        <f t="shared" si="165"/>
        <v>31.189273149148136</v>
      </c>
      <c r="M1290" s="102">
        <f t="shared" si="166"/>
        <v>62.378546298296271</v>
      </c>
      <c r="N1290" s="102">
        <f t="shared" si="167"/>
        <v>-62.378546298296271</v>
      </c>
      <c r="X1290" s="103">
        <v>9.7264437689969604E-2</v>
      </c>
      <c r="Y1290" s="121">
        <v>55.482623584211005</v>
      </c>
      <c r="Z1290" s="121">
        <v>62.565957589177501</v>
      </c>
      <c r="AA1290" s="121">
        <v>-62.565957589177501</v>
      </c>
      <c r="AB1290" s="122"/>
      <c r="AC1290" s="106">
        <v>8.3779572177362219E-2</v>
      </c>
      <c r="AD1290" s="123">
        <v>-17.327988165471247</v>
      </c>
      <c r="AE1290" s="124">
        <v>62.378546298296271</v>
      </c>
      <c r="AF1290" s="124">
        <v>-62.378546298296271</v>
      </c>
    </row>
    <row r="1291" spans="1:32">
      <c r="A1291" s="49">
        <v>1291</v>
      </c>
      <c r="B1291" s="93">
        <v>8.8652482269503549E-2</v>
      </c>
      <c r="C1291" s="94">
        <v>8.3779572177362219E-2</v>
      </c>
      <c r="D1291" s="95">
        <v>3</v>
      </c>
      <c r="E1291" s="59">
        <v>3.8964991241288756</v>
      </c>
      <c r="F1291" s="96">
        <f t="shared" si="160"/>
        <v>-0.89649912412887556</v>
      </c>
      <c r="G1291" s="97">
        <f t="shared" si="161"/>
        <v>-18.224487289600123</v>
      </c>
      <c r="H1291" s="98">
        <v>1288</v>
      </c>
      <c r="I1291" s="99">
        <f t="shared" si="162"/>
        <v>0.80371067956384101</v>
      </c>
      <c r="J1291" s="99">
        <f t="shared" si="163"/>
        <v>1751.14782798191</v>
      </c>
      <c r="K1291" s="100">
        <f t="shared" si="164"/>
        <v>41.84671824626048</v>
      </c>
      <c r="L1291" s="101">
        <f t="shared" si="165"/>
        <v>31.190707350049884</v>
      </c>
      <c r="M1291" s="102">
        <f t="shared" si="166"/>
        <v>62.381414700099768</v>
      </c>
      <c r="N1291" s="102">
        <f t="shared" si="167"/>
        <v>-62.381414700099768</v>
      </c>
      <c r="X1291" s="103">
        <v>9.7264437689969604E-2</v>
      </c>
      <c r="Y1291" s="121">
        <v>56.682495052411838</v>
      </c>
      <c r="Z1291" s="121">
        <v>62.569649203544856</v>
      </c>
      <c r="AA1291" s="121">
        <v>-62.569649203544856</v>
      </c>
      <c r="AB1291" s="122"/>
      <c r="AC1291" s="106">
        <v>8.3779572177362219E-2</v>
      </c>
      <c r="AD1291" s="123">
        <v>-18.224487289600123</v>
      </c>
      <c r="AE1291" s="124">
        <v>62.381414700099768</v>
      </c>
      <c r="AF1291" s="124">
        <v>-62.381414700099768</v>
      </c>
    </row>
    <row r="1292" spans="1:32">
      <c r="A1292" s="49">
        <v>1284</v>
      </c>
      <c r="B1292" s="93">
        <v>9.4224924012158068E-2</v>
      </c>
      <c r="C1292" s="94">
        <v>8.3779572177362219E-2</v>
      </c>
      <c r="D1292" s="95">
        <v>6</v>
      </c>
      <c r="E1292" s="59">
        <v>4.193212359706938</v>
      </c>
      <c r="F1292" s="96">
        <f t="shared" si="160"/>
        <v>1.806787640293062</v>
      </c>
      <c r="G1292" s="97">
        <f t="shared" si="161"/>
        <v>-16.41769964930706</v>
      </c>
      <c r="H1292" s="98">
        <v>1289</v>
      </c>
      <c r="I1292" s="99">
        <f t="shared" si="162"/>
        <v>3.2644815771157716</v>
      </c>
      <c r="J1292" s="99">
        <f t="shared" si="163"/>
        <v>1754.4123095590257</v>
      </c>
      <c r="K1292" s="100">
        <f t="shared" si="164"/>
        <v>41.88570531289912</v>
      </c>
      <c r="L1292" s="101">
        <f t="shared" si="165"/>
        <v>31.196478032671891</v>
      </c>
      <c r="M1292" s="102">
        <f t="shared" si="166"/>
        <v>62.392956065343782</v>
      </c>
      <c r="N1292" s="102">
        <f t="shared" si="167"/>
        <v>-62.392956065343782</v>
      </c>
      <c r="X1292" s="103">
        <v>9.7264437689969604E-2</v>
      </c>
      <c r="Y1292" s="121">
        <v>57.548688694585202</v>
      </c>
      <c r="Z1292" s="121">
        <v>62.57155966261432</v>
      </c>
      <c r="AA1292" s="121">
        <v>-62.57155966261432</v>
      </c>
      <c r="AB1292" s="122"/>
      <c r="AC1292" s="106">
        <v>8.3779572177362219E-2</v>
      </c>
      <c r="AD1292" s="123">
        <v>-16.41769964930706</v>
      </c>
      <c r="AE1292" s="124">
        <v>62.392956065343782</v>
      </c>
      <c r="AF1292" s="124">
        <v>-62.392956065343782</v>
      </c>
    </row>
    <row r="1293" spans="1:32">
      <c r="A1293" s="49">
        <v>1283</v>
      </c>
      <c r="B1293" s="93">
        <v>0.11296859169199595</v>
      </c>
      <c r="C1293" s="94">
        <v>8.3779572177362219E-2</v>
      </c>
      <c r="D1293" s="95">
        <v>6</v>
      </c>
      <c r="E1293" s="59">
        <v>5.216772662044292</v>
      </c>
      <c r="F1293" s="96">
        <f t="shared" si="160"/>
        <v>0.78322733795570798</v>
      </c>
      <c r="G1293" s="97">
        <f t="shared" si="161"/>
        <v>-15.634472311351352</v>
      </c>
      <c r="H1293" s="98">
        <v>1290</v>
      </c>
      <c r="I1293" s="99">
        <f t="shared" si="162"/>
        <v>0.61344506292118484</v>
      </c>
      <c r="J1293" s="99">
        <f t="shared" si="163"/>
        <v>1755.0257546219468</v>
      </c>
      <c r="K1293" s="100">
        <f t="shared" si="164"/>
        <v>41.893027517976627</v>
      </c>
      <c r="L1293" s="101">
        <f t="shared" si="165"/>
        <v>31.197552634852411</v>
      </c>
      <c r="M1293" s="102">
        <f t="shared" si="166"/>
        <v>62.395105269704821</v>
      </c>
      <c r="N1293" s="102">
        <f t="shared" si="167"/>
        <v>-62.395105269704821</v>
      </c>
      <c r="X1293" s="103">
        <v>9.7264437689969604E-2</v>
      </c>
      <c r="Y1293" s="121">
        <v>60.343762750614104</v>
      </c>
      <c r="Z1293" s="121">
        <v>62.590906414924945</v>
      </c>
      <c r="AA1293" s="121">
        <v>-62.590906414924945</v>
      </c>
      <c r="AB1293" s="122"/>
      <c r="AC1293" s="106">
        <v>8.3779572177362219E-2</v>
      </c>
      <c r="AD1293" s="123">
        <v>-15.634472311351352</v>
      </c>
      <c r="AE1293" s="124">
        <v>62.395105269704821</v>
      </c>
      <c r="AF1293" s="124">
        <v>-62.395105269704821</v>
      </c>
    </row>
    <row r="1294" spans="1:32">
      <c r="A1294" s="49">
        <v>1286</v>
      </c>
      <c r="B1294" s="93">
        <v>0.19706180344478219</v>
      </c>
      <c r="C1294" s="94">
        <v>8.3779572177362219E-2</v>
      </c>
      <c r="D1294" s="95">
        <v>14</v>
      </c>
      <c r="E1294" s="59">
        <v>10.193192620616317</v>
      </c>
      <c r="F1294" s="96">
        <f t="shared" si="160"/>
        <v>3.8068073793836827</v>
      </c>
      <c r="G1294" s="97">
        <f t="shared" si="161"/>
        <v>-11.82766493196767</v>
      </c>
      <c r="H1294" s="98">
        <v>1291</v>
      </c>
      <c r="I1294" s="99">
        <f t="shared" si="162"/>
        <v>14.491782423730061</v>
      </c>
      <c r="J1294" s="99">
        <f t="shared" si="163"/>
        <v>1769.5175370456768</v>
      </c>
      <c r="K1294" s="100">
        <f t="shared" si="164"/>
        <v>42.06563368173213</v>
      </c>
      <c r="L1294" s="101">
        <f t="shared" si="165"/>
        <v>31.222038147618594</v>
      </c>
      <c r="M1294" s="102">
        <f t="shared" si="166"/>
        <v>62.444076295237188</v>
      </c>
      <c r="N1294" s="102">
        <f t="shared" si="167"/>
        <v>-62.444076295237188</v>
      </c>
      <c r="X1294" s="103">
        <v>9.7264437689969604E-2</v>
      </c>
      <c r="Y1294" s="121">
        <v>61.851797617263834</v>
      </c>
      <c r="Z1294" s="121">
        <v>62.596351039294241</v>
      </c>
      <c r="AA1294" s="121">
        <v>-62.596351039294241</v>
      </c>
      <c r="AB1294" s="122"/>
      <c r="AC1294" s="106">
        <v>8.3779572177362219E-2</v>
      </c>
      <c r="AD1294" s="123">
        <v>-11.82766493196767</v>
      </c>
      <c r="AE1294" s="124">
        <v>62.444076295237188</v>
      </c>
      <c r="AF1294" s="124">
        <v>-62.444076295237188</v>
      </c>
    </row>
    <row r="1295" spans="1:32">
      <c r="A1295" s="49">
        <v>1296</v>
      </c>
      <c r="B1295" s="93">
        <v>2.4316109422492401E-2</v>
      </c>
      <c r="C1295" s="94">
        <v>8.4052273693157653E-2</v>
      </c>
      <c r="D1295" s="95">
        <v>2</v>
      </c>
      <c r="E1295" s="59">
        <v>0.82198494529477717</v>
      </c>
      <c r="F1295" s="96">
        <f t="shared" si="160"/>
        <v>1.1780150547052228</v>
      </c>
      <c r="G1295" s="97">
        <f t="shared" si="161"/>
        <v>-10.649649877262448</v>
      </c>
      <c r="H1295" s="98">
        <v>1292</v>
      </c>
      <c r="I1295" s="99">
        <f t="shared" si="162"/>
        <v>1.3877194691121491</v>
      </c>
      <c r="J1295" s="99">
        <f t="shared" si="163"/>
        <v>1770.905256514789</v>
      </c>
      <c r="K1295" s="100">
        <f t="shared" si="164"/>
        <v>42.082125142568415</v>
      </c>
      <c r="L1295" s="101">
        <f t="shared" si="165"/>
        <v>31.224292290822458</v>
      </c>
      <c r="M1295" s="102">
        <f t="shared" si="166"/>
        <v>62.448584581644916</v>
      </c>
      <c r="N1295" s="102">
        <f t="shared" si="167"/>
        <v>-62.448584581644916</v>
      </c>
      <c r="X1295" s="103">
        <v>9.7264437689969604E-2</v>
      </c>
      <c r="Y1295" s="121">
        <v>62.158210179697534</v>
      </c>
      <c r="Z1295" s="121">
        <v>62.596574006505747</v>
      </c>
      <c r="AA1295" s="121">
        <v>-62.596574006505747</v>
      </c>
      <c r="AB1295" s="122"/>
      <c r="AC1295" s="106">
        <v>8.4052273693157653E-2</v>
      </c>
      <c r="AD1295" s="123">
        <v>-10.649649877262448</v>
      </c>
      <c r="AE1295" s="124">
        <v>62.448584581644916</v>
      </c>
      <c r="AF1295" s="124">
        <v>-62.448584581644916</v>
      </c>
    </row>
    <row r="1296" spans="1:32">
      <c r="A1296" s="49">
        <v>1294</v>
      </c>
      <c r="B1296" s="93">
        <v>4.5592705167173259E-2</v>
      </c>
      <c r="C1296" s="94">
        <v>8.4052273693157653E-2</v>
      </c>
      <c r="D1296" s="95">
        <v>5</v>
      </c>
      <c r="E1296" s="59">
        <v>1.7519483754400698</v>
      </c>
      <c r="F1296" s="96">
        <f t="shared" si="160"/>
        <v>3.2480516245599302</v>
      </c>
      <c r="G1296" s="97">
        <f t="shared" si="161"/>
        <v>-7.4015982527025175</v>
      </c>
      <c r="H1296" s="98">
        <v>1293</v>
      </c>
      <c r="I1296" s="99">
        <f t="shared" si="162"/>
        <v>10.549839355806402</v>
      </c>
      <c r="J1296" s="99">
        <f t="shared" si="163"/>
        <v>1781.4550958705954</v>
      </c>
      <c r="K1296" s="100">
        <f t="shared" si="164"/>
        <v>42.207287236573208</v>
      </c>
      <c r="L1296" s="101">
        <f t="shared" si="165"/>
        <v>31.240912050086262</v>
      </c>
      <c r="M1296" s="102">
        <f t="shared" si="166"/>
        <v>62.481824100172524</v>
      </c>
      <c r="N1296" s="102">
        <f t="shared" si="167"/>
        <v>-62.481824100172524</v>
      </c>
      <c r="X1296" s="103">
        <v>9.7264437689969604E-2</v>
      </c>
      <c r="Y1296" s="121">
        <v>62.60318778337389</v>
      </c>
      <c r="Z1296" s="121">
        <v>62.597043758559529</v>
      </c>
      <c r="AA1296" s="121">
        <v>-62.597043758559529</v>
      </c>
      <c r="AB1296" s="122"/>
      <c r="AC1296" s="106">
        <v>8.4052273693157653E-2</v>
      </c>
      <c r="AD1296" s="123">
        <v>-7.4015982527025175</v>
      </c>
      <c r="AE1296" s="124">
        <v>62.481824100172524</v>
      </c>
      <c r="AF1296" s="124">
        <v>-62.481824100172524</v>
      </c>
    </row>
    <row r="1297" spans="1:32">
      <c r="A1297" s="49">
        <v>1295</v>
      </c>
      <c r="B1297" s="93">
        <v>6.6362715298885516E-2</v>
      </c>
      <c r="C1297" s="94">
        <v>8.4052273693157653E-2</v>
      </c>
      <c r="D1297" s="95">
        <v>0</v>
      </c>
      <c r="E1297" s="59">
        <v>2.7528744886942356</v>
      </c>
      <c r="F1297" s="96">
        <f t="shared" si="160"/>
        <v>-2.7528744886942356</v>
      </c>
      <c r="G1297" s="97">
        <f t="shared" si="161"/>
        <v>-10.154472741396752</v>
      </c>
      <c r="H1297" s="98">
        <v>1294</v>
      </c>
      <c r="I1297" s="99">
        <f t="shared" si="162"/>
        <v>7.5783179505035489</v>
      </c>
      <c r="J1297" s="99">
        <f t="shared" si="163"/>
        <v>1789.033413821099</v>
      </c>
      <c r="K1297" s="100">
        <f t="shared" si="164"/>
        <v>42.296966957703944</v>
      </c>
      <c r="L1297" s="101">
        <f t="shared" si="165"/>
        <v>31.2522873144068</v>
      </c>
      <c r="M1297" s="102">
        <f t="shared" si="166"/>
        <v>62.5045746288136</v>
      </c>
      <c r="N1297" s="102">
        <f t="shared" si="167"/>
        <v>-62.5045746288136</v>
      </c>
      <c r="X1297" s="103">
        <v>9.7264437689969604E-2</v>
      </c>
      <c r="Y1297" s="121">
        <v>60.983595639638466</v>
      </c>
      <c r="Z1297" s="121">
        <v>62.603206481327312</v>
      </c>
      <c r="AA1297" s="121">
        <v>-62.603206481327312</v>
      </c>
      <c r="AB1297" s="122"/>
      <c r="AC1297" s="106">
        <v>8.4052273693157653E-2</v>
      </c>
      <c r="AD1297" s="123">
        <v>-10.154472741396752</v>
      </c>
      <c r="AE1297" s="124">
        <v>62.5045746288136</v>
      </c>
      <c r="AF1297" s="124">
        <v>-62.5045746288136</v>
      </c>
    </row>
    <row r="1298" spans="1:32">
      <c r="A1298" s="49">
        <v>1293</v>
      </c>
      <c r="B1298" s="93">
        <v>7.4468085106382989E-2</v>
      </c>
      <c r="C1298" s="94">
        <v>8.4052273693157653E-2</v>
      </c>
      <c r="D1298" s="95">
        <v>3</v>
      </c>
      <c r="E1298" s="59">
        <v>3.1625341670355058</v>
      </c>
      <c r="F1298" s="96">
        <f t="shared" si="160"/>
        <v>-0.16253416703550583</v>
      </c>
      <c r="G1298" s="97">
        <f t="shared" si="161"/>
        <v>-10.317006908432258</v>
      </c>
      <c r="H1298" s="98">
        <v>1295</v>
      </c>
      <c r="I1298" s="99">
        <f t="shared" si="162"/>
        <v>2.641735545392571E-2</v>
      </c>
      <c r="J1298" s="99">
        <f t="shared" si="163"/>
        <v>1789.059831176553</v>
      </c>
      <c r="K1298" s="100">
        <f t="shared" si="164"/>
        <v>42.297279240827692</v>
      </c>
      <c r="L1298" s="101">
        <f t="shared" si="165"/>
        <v>31.252326144597301</v>
      </c>
      <c r="M1298" s="102">
        <f t="shared" si="166"/>
        <v>62.504652289194603</v>
      </c>
      <c r="N1298" s="102">
        <f t="shared" si="167"/>
        <v>-62.504652289194603</v>
      </c>
      <c r="X1298" s="113">
        <v>9.7771023302938201E-2</v>
      </c>
      <c r="Y1298" s="121">
        <v>60.31973888127893</v>
      </c>
      <c r="Z1298" s="121">
        <v>62.604230878533087</v>
      </c>
      <c r="AA1298" s="121">
        <v>-62.604230878533087</v>
      </c>
      <c r="AB1298" s="122"/>
      <c r="AC1298" s="106">
        <v>8.4052273693157653E-2</v>
      </c>
      <c r="AD1298" s="123">
        <v>-10.317006908432258</v>
      </c>
      <c r="AE1298" s="124">
        <v>62.504652289194603</v>
      </c>
      <c r="AF1298" s="124">
        <v>-62.504652289194603</v>
      </c>
    </row>
    <row r="1299" spans="1:32">
      <c r="A1299" s="49">
        <v>1292</v>
      </c>
      <c r="B1299" s="120">
        <v>0.13880445795339413</v>
      </c>
      <c r="C1299" s="94">
        <v>8.4052273693157653E-2</v>
      </c>
      <c r="D1299" s="95">
        <v>4</v>
      </c>
      <c r="E1299" s="59">
        <v>6.692695742352802</v>
      </c>
      <c r="F1299" s="96">
        <f t="shared" si="160"/>
        <v>-2.692695742352802</v>
      </c>
      <c r="G1299" s="97">
        <f t="shared" si="161"/>
        <v>-13.00970265078506</v>
      </c>
      <c r="H1299" s="98">
        <v>1296</v>
      </c>
      <c r="I1299" s="99">
        <f t="shared" si="162"/>
        <v>7.2506103608849068</v>
      </c>
      <c r="J1299" s="99">
        <f t="shared" si="163"/>
        <v>1796.3104415374378</v>
      </c>
      <c r="K1299" s="100">
        <f t="shared" si="164"/>
        <v>42.382902703064566</v>
      </c>
      <c r="L1299" s="101">
        <f t="shared" si="165"/>
        <v>31.262767634144186</v>
      </c>
      <c r="M1299" s="102">
        <f t="shared" si="166"/>
        <v>62.525535268288372</v>
      </c>
      <c r="N1299" s="102">
        <f t="shared" si="167"/>
        <v>-62.525535268288372</v>
      </c>
      <c r="X1299" s="113">
        <v>9.7771023302938201E-2</v>
      </c>
      <c r="Y1299" s="121">
        <v>60.602571987490165</v>
      </c>
      <c r="Z1299" s="121">
        <v>62.604416482125252</v>
      </c>
      <c r="AA1299" s="121">
        <v>-62.604416482125252</v>
      </c>
      <c r="AB1299" s="122"/>
      <c r="AC1299" s="106">
        <v>8.4052273693157653E-2</v>
      </c>
      <c r="AD1299" s="123">
        <v>-13.00970265078506</v>
      </c>
      <c r="AE1299" s="124">
        <v>62.525535268288372</v>
      </c>
      <c r="AF1299" s="124">
        <v>-62.525535268288372</v>
      </c>
    </row>
    <row r="1300" spans="1:32">
      <c r="A1300" s="49">
        <v>1297</v>
      </c>
      <c r="B1300" s="120">
        <v>1.5197568389057751E-3</v>
      </c>
      <c r="C1300" s="94">
        <v>8.4402889927751801E-2</v>
      </c>
      <c r="D1300" s="95">
        <v>0</v>
      </c>
      <c r="E1300" s="59">
        <v>2.9347476644116056E-2</v>
      </c>
      <c r="F1300" s="96">
        <f t="shared" si="160"/>
        <v>-2.9347476644116056E-2</v>
      </c>
      <c r="G1300" s="97">
        <f t="shared" si="161"/>
        <v>-13.039050127429176</v>
      </c>
      <c r="H1300" s="98">
        <v>1297</v>
      </c>
      <c r="I1300" s="99">
        <f t="shared" si="162"/>
        <v>8.6127438537693748E-4</v>
      </c>
      <c r="J1300" s="99">
        <f t="shared" si="163"/>
        <v>1796.3113028118232</v>
      </c>
      <c r="K1300" s="100">
        <f t="shared" si="164"/>
        <v>42.382912863698067</v>
      </c>
      <c r="L1300" s="101">
        <f t="shared" si="165"/>
        <v>31.262768848893121</v>
      </c>
      <c r="M1300" s="102">
        <f t="shared" si="166"/>
        <v>62.525537697786241</v>
      </c>
      <c r="N1300" s="102">
        <f t="shared" si="167"/>
        <v>-62.525537697786241</v>
      </c>
      <c r="X1300" s="113">
        <v>9.7771023302938201E-2</v>
      </c>
      <c r="Y1300" s="121">
        <v>59.834427369198274</v>
      </c>
      <c r="Z1300" s="121">
        <v>62.605782286181395</v>
      </c>
      <c r="AA1300" s="121">
        <v>-62.605782286181395</v>
      </c>
      <c r="AB1300" s="122"/>
      <c r="AC1300" s="106">
        <v>8.4402889927751801E-2</v>
      </c>
      <c r="AD1300" s="123">
        <v>-13.039050127429176</v>
      </c>
      <c r="AE1300" s="124">
        <v>62.525537697786241</v>
      </c>
      <c r="AF1300" s="124">
        <v>-62.525537697786241</v>
      </c>
    </row>
    <row r="1301" spans="1:32">
      <c r="A1301" s="49">
        <v>1298</v>
      </c>
      <c r="B1301" s="93">
        <v>7.5987841945288756E-3</v>
      </c>
      <c r="C1301" s="94">
        <v>8.5139538178212196E-2</v>
      </c>
      <c r="D1301" s="95">
        <v>1</v>
      </c>
      <c r="E1301" s="59">
        <v>0.2057903475885367</v>
      </c>
      <c r="F1301" s="96">
        <f t="shared" si="160"/>
        <v>0.79420965241146324</v>
      </c>
      <c r="G1301" s="97">
        <f t="shared" si="161"/>
        <v>-12.244840475017712</v>
      </c>
      <c r="H1301" s="98">
        <v>1298</v>
      </c>
      <c r="I1301" s="99">
        <f t="shared" si="162"/>
        <v>0.63076897198353721</v>
      </c>
      <c r="J1301" s="99">
        <f t="shared" si="163"/>
        <v>1796.9420717838068</v>
      </c>
      <c r="K1301" s="100">
        <f t="shared" si="164"/>
        <v>42.390353522750985</v>
      </c>
      <c r="L1301" s="101">
        <f t="shared" si="165"/>
        <v>31.263656861121412</v>
      </c>
      <c r="M1301" s="102">
        <f t="shared" si="166"/>
        <v>62.527313722242823</v>
      </c>
      <c r="N1301" s="102">
        <f t="shared" si="167"/>
        <v>-62.527313722242823</v>
      </c>
      <c r="X1301" s="113">
        <v>9.7771023302938201E-2</v>
      </c>
      <c r="Y1301" s="121">
        <v>60.714506412305539</v>
      </c>
      <c r="Z1301" s="121">
        <v>62.607566529229132</v>
      </c>
      <c r="AA1301" s="121">
        <v>-62.607566529229132</v>
      </c>
      <c r="AB1301" s="122"/>
      <c r="AC1301" s="106">
        <v>8.5139538178212196E-2</v>
      </c>
      <c r="AD1301" s="123">
        <v>-12.244840475017712</v>
      </c>
      <c r="AE1301" s="124">
        <v>62.527313722242823</v>
      </c>
      <c r="AF1301" s="124">
        <v>-62.527313722242823</v>
      </c>
    </row>
    <row r="1302" spans="1:32">
      <c r="A1302" s="49">
        <v>1300</v>
      </c>
      <c r="B1302" s="120">
        <v>4.5592705167173259E-2</v>
      </c>
      <c r="C1302" s="94">
        <v>8.5139538178212196E-2</v>
      </c>
      <c r="D1302" s="95">
        <v>1</v>
      </c>
      <c r="E1302" s="59">
        <v>1.7791650379801269</v>
      </c>
      <c r="F1302" s="96">
        <f t="shared" si="160"/>
        <v>-0.77916503798012693</v>
      </c>
      <c r="G1302" s="97">
        <f t="shared" si="161"/>
        <v>-13.024005512997839</v>
      </c>
      <c r="H1302" s="98">
        <v>1299</v>
      </c>
      <c r="I1302" s="99">
        <f t="shared" si="162"/>
        <v>0.60709815641057263</v>
      </c>
      <c r="J1302" s="99">
        <f t="shared" si="163"/>
        <v>1797.5491699402173</v>
      </c>
      <c r="K1302" s="100">
        <f t="shared" si="164"/>
        <v>42.397513723568949</v>
      </c>
      <c r="L1302" s="101">
        <f t="shared" si="165"/>
        <v>31.264508474844234</v>
      </c>
      <c r="M1302" s="102">
        <f t="shared" si="166"/>
        <v>62.529016949688469</v>
      </c>
      <c r="N1302" s="102">
        <f t="shared" si="167"/>
        <v>-62.529016949688469</v>
      </c>
      <c r="X1302" s="113">
        <v>9.7771023302938201E-2</v>
      </c>
      <c r="Y1302" s="121">
        <v>59.294936814182641</v>
      </c>
      <c r="Z1302" s="121">
        <v>62.612162916680447</v>
      </c>
      <c r="AA1302" s="121">
        <v>-62.612162916680447</v>
      </c>
      <c r="AB1302" s="122"/>
      <c r="AC1302" s="106">
        <v>8.5139538178212196E-2</v>
      </c>
      <c r="AD1302" s="123">
        <v>-13.024005512997839</v>
      </c>
      <c r="AE1302" s="124">
        <v>62.529016949688469</v>
      </c>
      <c r="AF1302" s="124">
        <v>-62.529016949688469</v>
      </c>
    </row>
    <row r="1303" spans="1:32">
      <c r="A1303" s="49">
        <v>1299</v>
      </c>
      <c r="B1303" s="93">
        <v>0.24873353596757855</v>
      </c>
      <c r="C1303" s="94">
        <v>8.5139538178212196E-2</v>
      </c>
      <c r="D1303" s="95">
        <v>7</v>
      </c>
      <c r="E1303" s="59">
        <v>13.717436608605723</v>
      </c>
      <c r="F1303" s="96">
        <f t="shared" si="160"/>
        <v>-6.7174366086057233</v>
      </c>
      <c r="G1303" s="97">
        <f t="shared" si="161"/>
        <v>-19.741442121603562</v>
      </c>
      <c r="H1303" s="98">
        <v>1300</v>
      </c>
      <c r="I1303" s="99">
        <f t="shared" si="162"/>
        <v>45.123954590636359</v>
      </c>
      <c r="J1303" s="99">
        <f t="shared" si="163"/>
        <v>1842.6731245308538</v>
      </c>
      <c r="K1303" s="100">
        <f t="shared" si="164"/>
        <v>42.926368638994539</v>
      </c>
      <c r="L1303" s="101">
        <f t="shared" si="165"/>
        <v>31.319381694126339</v>
      </c>
      <c r="M1303" s="102">
        <f t="shared" si="166"/>
        <v>62.638763388252677</v>
      </c>
      <c r="N1303" s="102">
        <f t="shared" si="167"/>
        <v>-62.638763388252677</v>
      </c>
      <c r="X1303" s="113">
        <v>9.7771023302938201E-2</v>
      </c>
      <c r="Y1303" s="121">
        <v>62.655323363976372</v>
      </c>
      <c r="Z1303" s="121">
        <v>62.636695110866881</v>
      </c>
      <c r="AA1303" s="121">
        <v>-62.636695110866881</v>
      </c>
      <c r="AB1303" s="122"/>
      <c r="AC1303" s="106">
        <v>8.5139538178212196E-2</v>
      </c>
      <c r="AD1303" s="123">
        <v>-19.741442121603562</v>
      </c>
      <c r="AE1303" s="124">
        <v>62.638763388252677</v>
      </c>
      <c r="AF1303" s="124">
        <v>-62.638763388252677</v>
      </c>
    </row>
    <row r="1304" spans="1:32">
      <c r="A1304" s="49">
        <v>1301</v>
      </c>
      <c r="B1304" s="120">
        <v>3.1914893617021281E-2</v>
      </c>
      <c r="C1304" s="94">
        <v>8.5514945459696831E-2</v>
      </c>
      <c r="D1304" s="95">
        <v>3</v>
      </c>
      <c r="E1304" s="59">
        <v>1.1653816787105624</v>
      </c>
      <c r="F1304" s="96">
        <f t="shared" si="160"/>
        <v>1.8346183212894376</v>
      </c>
      <c r="G1304" s="97">
        <f t="shared" si="161"/>
        <v>-17.906823800314125</v>
      </c>
      <c r="H1304" s="98">
        <v>1301</v>
      </c>
      <c r="I1304" s="99">
        <f t="shared" si="162"/>
        <v>3.3658243848108742</v>
      </c>
      <c r="J1304" s="99">
        <f t="shared" si="163"/>
        <v>1846.0389489156646</v>
      </c>
      <c r="K1304" s="100">
        <f t="shared" si="164"/>
        <v>42.965555377716981</v>
      </c>
      <c r="L1304" s="101">
        <f t="shared" si="165"/>
        <v>31.322809657594004</v>
      </c>
      <c r="M1304" s="102">
        <f t="shared" si="166"/>
        <v>62.645619315188007</v>
      </c>
      <c r="N1304" s="102">
        <f t="shared" si="167"/>
        <v>-62.645619315188007</v>
      </c>
      <c r="X1304" s="113">
        <v>9.7771023302938201E-2</v>
      </c>
      <c r="Y1304" s="121">
        <v>61.978358972187372</v>
      </c>
      <c r="Z1304" s="121">
        <v>62.637646879586882</v>
      </c>
      <c r="AA1304" s="121">
        <v>-62.637646879586882</v>
      </c>
      <c r="AB1304" s="122"/>
      <c r="AC1304" s="106">
        <v>8.5514945459696831E-2</v>
      </c>
      <c r="AD1304" s="123">
        <v>-17.906823800314125</v>
      </c>
      <c r="AE1304" s="124">
        <v>62.645619315188007</v>
      </c>
      <c r="AF1304" s="124">
        <v>-62.645619315188007</v>
      </c>
    </row>
    <row r="1305" spans="1:32">
      <c r="A1305" s="49">
        <v>1304</v>
      </c>
      <c r="B1305" s="93">
        <v>4.6099290780141848E-2</v>
      </c>
      <c r="C1305" s="94">
        <v>8.5723898569202442E-2</v>
      </c>
      <c r="D1305" s="95">
        <v>0</v>
      </c>
      <c r="E1305" s="59">
        <v>1.8182716650792312</v>
      </c>
      <c r="F1305" s="96">
        <f t="shared" si="160"/>
        <v>-1.8182716650792312</v>
      </c>
      <c r="G1305" s="97">
        <f t="shared" si="161"/>
        <v>-19.725095465393355</v>
      </c>
      <c r="H1305" s="98">
        <v>1302</v>
      </c>
      <c r="I1305" s="99">
        <f t="shared" si="162"/>
        <v>3.30611184803</v>
      </c>
      <c r="J1305" s="99">
        <f t="shared" si="163"/>
        <v>1849.3450607636946</v>
      </c>
      <c r="K1305" s="100">
        <f t="shared" si="164"/>
        <v>43.004012147283355</v>
      </c>
      <c r="L1305" s="101">
        <f t="shared" si="165"/>
        <v>31.326087084226334</v>
      </c>
      <c r="M1305" s="102">
        <f t="shared" si="166"/>
        <v>62.652174168452667</v>
      </c>
      <c r="N1305" s="102">
        <f t="shared" si="167"/>
        <v>-62.652174168452667</v>
      </c>
      <c r="X1305" s="113">
        <v>9.7771023302938201E-2</v>
      </c>
      <c r="Y1305" s="121">
        <v>59.535815959281877</v>
      </c>
      <c r="Z1305" s="121">
        <v>62.649725390904266</v>
      </c>
      <c r="AA1305" s="121">
        <v>-62.649725390904266</v>
      </c>
      <c r="AB1305" s="122"/>
      <c r="AC1305" s="106">
        <v>8.5723898569202442E-2</v>
      </c>
      <c r="AD1305" s="123">
        <v>-19.725095465393355</v>
      </c>
      <c r="AE1305" s="124">
        <v>62.652174168452667</v>
      </c>
      <c r="AF1305" s="124">
        <v>-62.652174168452667</v>
      </c>
    </row>
    <row r="1306" spans="1:32">
      <c r="A1306" s="49">
        <v>1303</v>
      </c>
      <c r="B1306" s="120">
        <v>4.7112462006079034E-2</v>
      </c>
      <c r="C1306" s="94">
        <v>8.5723898569202442E-2</v>
      </c>
      <c r="D1306" s="95">
        <v>1</v>
      </c>
      <c r="E1306" s="59">
        <v>1.8664878040909478</v>
      </c>
      <c r="F1306" s="96">
        <f t="shared" si="160"/>
        <v>-0.86648780409094783</v>
      </c>
      <c r="G1306" s="97">
        <f t="shared" si="161"/>
        <v>-20.591583269484303</v>
      </c>
      <c r="H1306" s="98">
        <v>1303</v>
      </c>
      <c r="I1306" s="99">
        <f t="shared" si="162"/>
        <v>0.75080111463835275</v>
      </c>
      <c r="J1306" s="99">
        <f t="shared" si="163"/>
        <v>1850.0958618783329</v>
      </c>
      <c r="K1306" s="100">
        <f t="shared" si="164"/>
        <v>43.01274069247777</v>
      </c>
      <c r="L1306" s="101">
        <f t="shared" si="165"/>
        <v>31.326818984619177</v>
      </c>
      <c r="M1306" s="102">
        <f t="shared" si="166"/>
        <v>62.653637969238353</v>
      </c>
      <c r="N1306" s="102">
        <f t="shared" si="167"/>
        <v>-62.653637969238353</v>
      </c>
      <c r="X1306" s="113">
        <v>9.8277608915906797E-2</v>
      </c>
      <c r="Y1306" s="121">
        <v>59.18191170742557</v>
      </c>
      <c r="Z1306" s="121">
        <v>62.649972756161063</v>
      </c>
      <c r="AA1306" s="121">
        <v>-62.649972756161063</v>
      </c>
      <c r="AB1306" s="122"/>
      <c r="AC1306" s="106">
        <v>8.5723898569202442E-2</v>
      </c>
      <c r="AD1306" s="123">
        <v>-20.591583269484303</v>
      </c>
      <c r="AE1306" s="124">
        <v>62.653637969238353</v>
      </c>
      <c r="AF1306" s="124">
        <v>-62.653637969238353</v>
      </c>
    </row>
    <row r="1307" spans="1:32">
      <c r="A1307" s="49">
        <v>1305</v>
      </c>
      <c r="B1307" s="93">
        <v>4.8125633232016213E-2</v>
      </c>
      <c r="C1307" s="94">
        <v>8.5723898569202442E-2</v>
      </c>
      <c r="D1307" s="95">
        <v>3</v>
      </c>
      <c r="E1307" s="59">
        <v>1.9149158136687108</v>
      </c>
      <c r="F1307" s="96">
        <f t="shared" si="160"/>
        <v>1.0850841863312892</v>
      </c>
      <c r="G1307" s="97">
        <f t="shared" si="161"/>
        <v>-19.506499083153013</v>
      </c>
      <c r="H1307" s="98">
        <v>1304</v>
      </c>
      <c r="I1307" s="99">
        <f t="shared" si="162"/>
        <v>1.1774076914262359</v>
      </c>
      <c r="J1307" s="99">
        <f t="shared" si="163"/>
        <v>1851.2732695697591</v>
      </c>
      <c r="K1307" s="100">
        <f t="shared" si="164"/>
        <v>43.026425247396034</v>
      </c>
      <c r="L1307" s="101">
        <f t="shared" si="165"/>
        <v>31.327957521427766</v>
      </c>
      <c r="M1307" s="102">
        <f t="shared" si="166"/>
        <v>62.655915042855533</v>
      </c>
      <c r="N1307" s="102">
        <f t="shared" si="167"/>
        <v>-62.655915042855533</v>
      </c>
      <c r="X1307" s="113">
        <v>9.8277608915906797E-2</v>
      </c>
      <c r="Y1307" s="121">
        <v>58.909321667345445</v>
      </c>
      <c r="Z1307" s="121">
        <v>62.650119388601503</v>
      </c>
      <c r="AA1307" s="121">
        <v>-62.650119388601503</v>
      </c>
      <c r="AB1307" s="122"/>
      <c r="AC1307" s="106">
        <v>8.5723898569202442E-2</v>
      </c>
      <c r="AD1307" s="123">
        <v>-19.506499083153013</v>
      </c>
      <c r="AE1307" s="124">
        <v>62.655915042855533</v>
      </c>
      <c r="AF1307" s="124">
        <v>-62.655915042855533</v>
      </c>
    </row>
    <row r="1308" spans="1:32">
      <c r="A1308" s="49">
        <v>1302</v>
      </c>
      <c r="B1308" s="120">
        <v>5.1165146909827763E-2</v>
      </c>
      <c r="C1308" s="94">
        <v>8.5723898569202442E-2</v>
      </c>
      <c r="D1308" s="95">
        <v>1</v>
      </c>
      <c r="E1308" s="59">
        <v>2.0614361263307339</v>
      </c>
      <c r="F1308" s="96">
        <f t="shared" si="160"/>
        <v>-1.0614361263307339</v>
      </c>
      <c r="G1308" s="97">
        <f t="shared" si="161"/>
        <v>-20.567935209483746</v>
      </c>
      <c r="H1308" s="98">
        <v>1305</v>
      </c>
      <c r="I1308" s="99">
        <f t="shared" si="162"/>
        <v>1.1266466502799937</v>
      </c>
      <c r="J1308" s="99">
        <f t="shared" si="163"/>
        <v>1852.3999162200391</v>
      </c>
      <c r="K1308" s="100">
        <f t="shared" si="164"/>
        <v>43.039515752620161</v>
      </c>
      <c r="L1308" s="101">
        <f t="shared" si="165"/>
        <v>31.329036419556324</v>
      </c>
      <c r="M1308" s="102">
        <f t="shared" si="166"/>
        <v>62.658072839112648</v>
      </c>
      <c r="N1308" s="102">
        <f t="shared" si="167"/>
        <v>-62.658072839112648</v>
      </c>
      <c r="X1308" s="113">
        <v>9.8277608915906797E-2</v>
      </c>
      <c r="Y1308" s="121">
        <v>58.925664296014389</v>
      </c>
      <c r="Z1308" s="121">
        <v>62.650119915492063</v>
      </c>
      <c r="AA1308" s="121">
        <v>-62.650119915492063</v>
      </c>
      <c r="AB1308" s="122"/>
      <c r="AC1308" s="106">
        <v>8.5723898569202442E-2</v>
      </c>
      <c r="AD1308" s="123">
        <v>-20.567935209483746</v>
      </c>
      <c r="AE1308" s="124">
        <v>62.658072839112648</v>
      </c>
      <c r="AF1308" s="124">
        <v>-62.658072839112648</v>
      </c>
    </row>
    <row r="1309" spans="1:32">
      <c r="A1309" s="49">
        <v>1308</v>
      </c>
      <c r="B1309" s="120">
        <v>3.7487335359675786E-2</v>
      </c>
      <c r="C1309" s="94">
        <v>8.6159512678849692E-2</v>
      </c>
      <c r="D1309" s="95">
        <v>3</v>
      </c>
      <c r="E1309" s="59">
        <v>1.4289418843923989</v>
      </c>
      <c r="F1309" s="96">
        <f t="shared" si="160"/>
        <v>1.5710581156076011</v>
      </c>
      <c r="G1309" s="97">
        <f t="shared" si="161"/>
        <v>-18.996877093876144</v>
      </c>
      <c r="H1309" s="98">
        <v>1306</v>
      </c>
      <c r="I1309" s="99">
        <f t="shared" si="162"/>
        <v>2.4682236026165065</v>
      </c>
      <c r="J1309" s="99">
        <f t="shared" si="163"/>
        <v>1854.8681398226556</v>
      </c>
      <c r="K1309" s="100">
        <f t="shared" si="164"/>
        <v>43.068180131306406</v>
      </c>
      <c r="L1309" s="101">
        <f t="shared" si="165"/>
        <v>31.331363969385265</v>
      </c>
      <c r="M1309" s="102">
        <f t="shared" si="166"/>
        <v>62.66272793877053</v>
      </c>
      <c r="N1309" s="102">
        <f t="shared" si="167"/>
        <v>-62.66272793877053</v>
      </c>
      <c r="X1309" s="113">
        <v>9.8277608915906797E-2</v>
      </c>
      <c r="Y1309" s="121">
        <v>57.49723523936261</v>
      </c>
      <c r="Z1309" s="121">
        <v>62.654111312371199</v>
      </c>
      <c r="AA1309" s="121">
        <v>-62.654111312371199</v>
      </c>
      <c r="AB1309" s="122"/>
      <c r="AC1309" s="106">
        <v>8.6159512678849692E-2</v>
      </c>
      <c r="AD1309" s="123">
        <v>-18.996877093876144</v>
      </c>
      <c r="AE1309" s="124">
        <v>62.66272793877053</v>
      </c>
      <c r="AF1309" s="124">
        <v>-62.66272793877053</v>
      </c>
    </row>
    <row r="1310" spans="1:32">
      <c r="A1310" s="49">
        <v>1307</v>
      </c>
      <c r="B1310" s="120">
        <v>4.8632218844984802E-2</v>
      </c>
      <c r="C1310" s="94">
        <v>8.6159512678849692E-2</v>
      </c>
      <c r="D1310" s="95">
        <v>0</v>
      </c>
      <c r="E1310" s="59">
        <v>1.954785894719131</v>
      </c>
      <c r="F1310" s="96">
        <f t="shared" si="160"/>
        <v>-1.954785894719131</v>
      </c>
      <c r="G1310" s="97">
        <f t="shared" si="161"/>
        <v>-20.951662988595274</v>
      </c>
      <c r="H1310" s="98">
        <v>1307</v>
      </c>
      <c r="I1310" s="99">
        <f t="shared" si="162"/>
        <v>3.8211878941928736</v>
      </c>
      <c r="J1310" s="99">
        <f t="shared" si="163"/>
        <v>1858.6893277168485</v>
      </c>
      <c r="K1310" s="100">
        <f t="shared" si="164"/>
        <v>43.112519384940249</v>
      </c>
      <c r="L1310" s="101">
        <f t="shared" si="165"/>
        <v>31.3348697022649</v>
      </c>
      <c r="M1310" s="102">
        <f t="shared" si="166"/>
        <v>62.6697394045298</v>
      </c>
      <c r="N1310" s="102">
        <f t="shared" si="167"/>
        <v>-62.6697394045298</v>
      </c>
      <c r="X1310" s="113">
        <v>9.8277608915906797E-2</v>
      </c>
      <c r="Y1310" s="121">
        <v>56.835250256381912</v>
      </c>
      <c r="Z1310" s="121">
        <v>62.654959722085792</v>
      </c>
      <c r="AA1310" s="121">
        <v>-62.654959722085792</v>
      </c>
      <c r="AB1310" s="122"/>
      <c r="AC1310" s="106">
        <v>8.6159512678849692E-2</v>
      </c>
      <c r="AD1310" s="123">
        <v>-20.951662988595274</v>
      </c>
      <c r="AE1310" s="124">
        <v>62.6697394045298</v>
      </c>
      <c r="AF1310" s="124">
        <v>-62.6697394045298</v>
      </c>
    </row>
    <row r="1311" spans="1:32">
      <c r="A1311" s="49">
        <v>1306</v>
      </c>
      <c r="B1311" s="120">
        <v>5.3698074974670724E-2</v>
      </c>
      <c r="C1311" s="94">
        <v>8.6159512678849692E-2</v>
      </c>
      <c r="D1311" s="95">
        <v>2</v>
      </c>
      <c r="E1311" s="59">
        <v>2.2024558160019518</v>
      </c>
      <c r="F1311" s="96">
        <f t="shared" si="160"/>
        <v>-0.20245581600195184</v>
      </c>
      <c r="G1311" s="97">
        <f t="shared" si="161"/>
        <v>-21.154118804597225</v>
      </c>
      <c r="H1311" s="98">
        <v>1308</v>
      </c>
      <c r="I1311" s="99">
        <f t="shared" si="162"/>
        <v>4.0988357433016175E-2</v>
      </c>
      <c r="J1311" s="99">
        <f t="shared" si="163"/>
        <v>1858.7303160742815</v>
      </c>
      <c r="K1311" s="100">
        <f t="shared" si="164"/>
        <v>43.112994747225358</v>
      </c>
      <c r="L1311" s="101">
        <f t="shared" si="165"/>
        <v>31.334906663631834</v>
      </c>
      <c r="M1311" s="102">
        <f t="shared" si="166"/>
        <v>62.669813327263668</v>
      </c>
      <c r="N1311" s="102">
        <f t="shared" si="167"/>
        <v>-62.669813327263668</v>
      </c>
      <c r="X1311" s="113">
        <v>9.8277608915906797E-2</v>
      </c>
      <c r="Y1311" s="121">
        <v>56.017826179437463</v>
      </c>
      <c r="Z1311" s="121">
        <v>62.6562473232784</v>
      </c>
      <c r="AA1311" s="121">
        <v>-62.6562473232784</v>
      </c>
      <c r="AB1311" s="122"/>
      <c r="AC1311" s="106">
        <v>8.6159512678849692E-2</v>
      </c>
      <c r="AD1311" s="123">
        <v>-21.154118804597225</v>
      </c>
      <c r="AE1311" s="124">
        <v>62.669813327263668</v>
      </c>
      <c r="AF1311" s="124">
        <v>-62.669813327263668</v>
      </c>
    </row>
    <row r="1312" spans="1:32">
      <c r="A1312" s="49">
        <v>1309</v>
      </c>
      <c r="B1312" s="120">
        <v>9.4224924012158068E-2</v>
      </c>
      <c r="C1312" s="94">
        <v>8.6159512678849692E-2</v>
      </c>
      <c r="D1312" s="95">
        <v>1</v>
      </c>
      <c r="E1312" s="59">
        <v>4.3341131375087754</v>
      </c>
      <c r="F1312" s="96">
        <f t="shared" si="160"/>
        <v>-3.3341131375087754</v>
      </c>
      <c r="G1312" s="97">
        <f t="shared" si="161"/>
        <v>-24.488231942106001</v>
      </c>
      <c r="H1312" s="98">
        <v>1309</v>
      </c>
      <c r="I1312" s="99">
        <f t="shared" si="162"/>
        <v>11.116310413708611</v>
      </c>
      <c r="J1312" s="99">
        <f t="shared" si="163"/>
        <v>1869.8466264879901</v>
      </c>
      <c r="K1312" s="100">
        <f t="shared" si="164"/>
        <v>43.241723213673964</v>
      </c>
      <c r="L1312" s="101">
        <f t="shared" si="165"/>
        <v>31.344427084217664</v>
      </c>
      <c r="M1312" s="102">
        <f t="shared" si="166"/>
        <v>62.688854168435327</v>
      </c>
      <c r="N1312" s="102">
        <f t="shared" si="167"/>
        <v>-62.688854168435327</v>
      </c>
      <c r="X1312" s="113">
        <v>9.878419452887538E-2</v>
      </c>
      <c r="Y1312" s="121">
        <v>55.754773007433329</v>
      </c>
      <c r="Z1312" s="121">
        <v>62.656380252436996</v>
      </c>
      <c r="AA1312" s="121">
        <v>-62.656380252436996</v>
      </c>
      <c r="AB1312" s="122"/>
      <c r="AC1312" s="106">
        <v>8.6159512678849692E-2</v>
      </c>
      <c r="AD1312" s="123">
        <v>-24.488231942106001</v>
      </c>
      <c r="AE1312" s="124">
        <v>62.688854168435327</v>
      </c>
      <c r="AF1312" s="124">
        <v>-62.688854168435327</v>
      </c>
    </row>
    <row r="1313" spans="1:32">
      <c r="A1313" s="49">
        <v>1311</v>
      </c>
      <c r="B1313" s="120">
        <v>2.8875379939209727E-2</v>
      </c>
      <c r="C1313" s="94">
        <v>8.6308258960192646E-2</v>
      </c>
      <c r="D1313" s="95">
        <v>0</v>
      </c>
      <c r="E1313" s="59">
        <v>1.0438164650491895</v>
      </c>
      <c r="F1313" s="96">
        <f t="shared" si="160"/>
        <v>-1.0438164650491895</v>
      </c>
      <c r="G1313" s="97">
        <f t="shared" si="161"/>
        <v>-25.532048407155191</v>
      </c>
      <c r="H1313" s="98">
        <v>1310</v>
      </c>
      <c r="I1313" s="99">
        <f t="shared" si="162"/>
        <v>1.0895528127077858</v>
      </c>
      <c r="J1313" s="99">
        <f t="shared" si="163"/>
        <v>1870.9361793006979</v>
      </c>
      <c r="K1313" s="100">
        <f t="shared" si="164"/>
        <v>43.25431977618765</v>
      </c>
      <c r="L1313" s="101">
        <f t="shared" si="165"/>
        <v>31.34530622164981</v>
      </c>
      <c r="M1313" s="102">
        <f t="shared" si="166"/>
        <v>62.690612443299621</v>
      </c>
      <c r="N1313" s="102">
        <f t="shared" si="167"/>
        <v>-62.690612443299621</v>
      </c>
      <c r="X1313" s="113">
        <v>9.878419452887538E-2</v>
      </c>
      <c r="Y1313" s="121">
        <v>55.431155756405211</v>
      </c>
      <c r="Z1313" s="121">
        <v>62.656581289753063</v>
      </c>
      <c r="AA1313" s="121">
        <v>-62.656581289753063</v>
      </c>
      <c r="AB1313" s="122"/>
      <c r="AC1313" s="106">
        <v>8.6308258960192646E-2</v>
      </c>
      <c r="AD1313" s="123">
        <v>-25.532048407155191</v>
      </c>
      <c r="AE1313" s="124">
        <v>62.690612443299621</v>
      </c>
      <c r="AF1313" s="124">
        <v>-62.690612443299621</v>
      </c>
    </row>
    <row r="1314" spans="1:32">
      <c r="A1314" s="49">
        <v>1310</v>
      </c>
      <c r="B1314" s="120">
        <v>4.5592705167173259E-2</v>
      </c>
      <c r="C1314" s="94">
        <v>8.6308258960192646E-2</v>
      </c>
      <c r="D1314" s="95">
        <v>1</v>
      </c>
      <c r="E1314" s="59">
        <v>1.8089750389821926</v>
      </c>
      <c r="F1314" s="96">
        <f t="shared" si="160"/>
        <v>-0.80897503898219258</v>
      </c>
      <c r="G1314" s="97">
        <f t="shared" si="161"/>
        <v>-26.341023446137385</v>
      </c>
      <c r="H1314" s="98">
        <v>1311</v>
      </c>
      <c r="I1314" s="99">
        <f t="shared" si="162"/>
        <v>0.65444061369623996</v>
      </c>
      <c r="J1314" s="99">
        <f t="shared" si="163"/>
        <v>1871.5906199143942</v>
      </c>
      <c r="K1314" s="100">
        <f t="shared" si="164"/>
        <v>43.261884146606398</v>
      </c>
      <c r="L1314" s="101">
        <f t="shared" si="165"/>
        <v>31.345829643658924</v>
      </c>
      <c r="M1314" s="102">
        <f t="shared" si="166"/>
        <v>62.691659287317847</v>
      </c>
      <c r="N1314" s="102">
        <f t="shared" si="167"/>
        <v>-62.691659287317847</v>
      </c>
      <c r="X1314" s="113">
        <v>9.878419452887538E-2</v>
      </c>
      <c r="Y1314" s="121">
        <v>56.320779913785969</v>
      </c>
      <c r="Z1314" s="121">
        <v>62.658094763502724</v>
      </c>
      <c r="AA1314" s="121">
        <v>-62.658094763502724</v>
      </c>
      <c r="AB1314" s="122"/>
      <c r="AC1314" s="106">
        <v>8.6308258960192646E-2</v>
      </c>
      <c r="AD1314" s="123">
        <v>-26.341023446137385</v>
      </c>
      <c r="AE1314" s="124">
        <v>62.691659287317847</v>
      </c>
      <c r="AF1314" s="124">
        <v>-62.691659287317847</v>
      </c>
    </row>
    <row r="1315" spans="1:32">
      <c r="A1315" s="49">
        <v>1314</v>
      </c>
      <c r="B1315" s="93">
        <v>4.5592705167173259E-2</v>
      </c>
      <c r="C1315" s="94">
        <v>8.6843037257401889E-2</v>
      </c>
      <c r="D1315" s="95">
        <v>1</v>
      </c>
      <c r="E1315" s="59">
        <v>1.8217640967795785</v>
      </c>
      <c r="F1315" s="96">
        <f t="shared" si="160"/>
        <v>-0.82176409677957851</v>
      </c>
      <c r="G1315" s="97">
        <f t="shared" si="161"/>
        <v>-27.162787542916963</v>
      </c>
      <c r="H1315" s="98">
        <v>1312</v>
      </c>
      <c r="I1315" s="99">
        <f t="shared" si="162"/>
        <v>0.67529623075595646</v>
      </c>
      <c r="J1315" s="99">
        <f t="shared" si="163"/>
        <v>1872.2659161451502</v>
      </c>
      <c r="K1315" s="100">
        <f t="shared" si="164"/>
        <v>43.269688190985967</v>
      </c>
      <c r="L1315" s="101">
        <f t="shared" si="165"/>
        <v>31.346366101565931</v>
      </c>
      <c r="M1315" s="102">
        <f t="shared" si="166"/>
        <v>62.692732203131861</v>
      </c>
      <c r="N1315" s="102">
        <f t="shared" si="167"/>
        <v>-62.692732203131861</v>
      </c>
      <c r="X1315" s="103">
        <v>9.878419452887538E-2</v>
      </c>
      <c r="Y1315" s="121">
        <v>56.947858430110728</v>
      </c>
      <c r="Z1315" s="121">
        <v>62.658842954914959</v>
      </c>
      <c r="AA1315" s="121">
        <v>-62.658842954914959</v>
      </c>
      <c r="AB1315" s="122"/>
      <c r="AC1315" s="106">
        <v>8.6843037257401889E-2</v>
      </c>
      <c r="AD1315" s="123">
        <v>-27.162787542916963</v>
      </c>
      <c r="AE1315" s="124">
        <v>62.692732203131861</v>
      </c>
      <c r="AF1315" s="124">
        <v>-62.692732203131861</v>
      </c>
    </row>
    <row r="1316" spans="1:32">
      <c r="A1316" s="49">
        <v>1315</v>
      </c>
      <c r="B1316" s="120">
        <v>4.5592705167173259E-2</v>
      </c>
      <c r="C1316" s="94">
        <v>8.6843037257401889E-2</v>
      </c>
      <c r="D1316" s="95">
        <v>1</v>
      </c>
      <c r="E1316" s="59">
        <v>1.8217640967795785</v>
      </c>
      <c r="F1316" s="96">
        <f t="shared" si="160"/>
        <v>-0.82176409677957851</v>
      </c>
      <c r="G1316" s="97">
        <f t="shared" si="161"/>
        <v>-27.984551639696541</v>
      </c>
      <c r="H1316" s="98">
        <v>1313</v>
      </c>
      <c r="I1316" s="99">
        <f t="shared" si="162"/>
        <v>0.67529623075595646</v>
      </c>
      <c r="J1316" s="99">
        <f t="shared" si="163"/>
        <v>1872.9412123759062</v>
      </c>
      <c r="K1316" s="100">
        <f t="shared" si="164"/>
        <v>43.277490828095686</v>
      </c>
      <c r="L1316" s="101">
        <f t="shared" si="165"/>
        <v>31.346898858064005</v>
      </c>
      <c r="M1316" s="102">
        <f t="shared" si="166"/>
        <v>62.69379771612801</v>
      </c>
      <c r="N1316" s="102">
        <f t="shared" si="167"/>
        <v>-62.69379771612801</v>
      </c>
      <c r="X1316" s="103">
        <v>9.878419452887538E-2</v>
      </c>
      <c r="Y1316" s="121">
        <v>55.164399177044622</v>
      </c>
      <c r="Z1316" s="121">
        <v>62.66480249328005</v>
      </c>
      <c r="AA1316" s="121">
        <v>-62.66480249328005</v>
      </c>
      <c r="AB1316" s="122"/>
      <c r="AC1316" s="106">
        <v>8.6843037257401889E-2</v>
      </c>
      <c r="AD1316" s="123">
        <v>-27.984551639696541</v>
      </c>
      <c r="AE1316" s="124">
        <v>62.69379771612801</v>
      </c>
      <c r="AF1316" s="124">
        <v>-62.69379771612801</v>
      </c>
    </row>
    <row r="1317" spans="1:32">
      <c r="A1317" s="49">
        <v>1316</v>
      </c>
      <c r="B1317" s="120">
        <v>4.5592705167173259E-2</v>
      </c>
      <c r="C1317" s="94">
        <v>8.6843037257401889E-2</v>
      </c>
      <c r="D1317" s="95">
        <v>2</v>
      </c>
      <c r="E1317" s="59">
        <v>1.8217640967795785</v>
      </c>
      <c r="F1317" s="96">
        <f t="shared" si="160"/>
        <v>0.17823590322042149</v>
      </c>
      <c r="G1317" s="97">
        <f t="shared" si="161"/>
        <v>-27.806315736476119</v>
      </c>
      <c r="H1317" s="98">
        <v>1314</v>
      </c>
      <c r="I1317" s="99">
        <f t="shared" si="162"/>
        <v>3.1768037196799458E-2</v>
      </c>
      <c r="J1317" s="99">
        <f t="shared" si="163"/>
        <v>1872.972980413103</v>
      </c>
      <c r="K1317" s="100">
        <f t="shared" si="164"/>
        <v>43.277857853792888</v>
      </c>
      <c r="L1317" s="101">
        <f t="shared" si="165"/>
        <v>31.346923829432949</v>
      </c>
      <c r="M1317" s="102">
        <f t="shared" si="166"/>
        <v>62.693847658865899</v>
      </c>
      <c r="N1317" s="102">
        <f t="shared" si="167"/>
        <v>-62.693847658865899</v>
      </c>
      <c r="X1317" s="103">
        <v>9.878419452887538E-2</v>
      </c>
      <c r="Y1317" s="121">
        <v>52.456384093114814</v>
      </c>
      <c r="Z1317" s="121">
        <v>62.677915960761958</v>
      </c>
      <c r="AA1317" s="121">
        <v>-62.677915960761958</v>
      </c>
      <c r="AB1317" s="122"/>
      <c r="AC1317" s="106">
        <v>8.6843037257401889E-2</v>
      </c>
      <c r="AD1317" s="123">
        <v>-27.806315736476119</v>
      </c>
      <c r="AE1317" s="124">
        <v>62.693847658865899</v>
      </c>
      <c r="AF1317" s="124">
        <v>-62.693847658865899</v>
      </c>
    </row>
    <row r="1318" spans="1:32">
      <c r="A1318" s="49">
        <v>1312</v>
      </c>
      <c r="B1318" s="120">
        <v>4.6099290780141848E-2</v>
      </c>
      <c r="C1318" s="94">
        <v>8.6843037257401889E-2</v>
      </c>
      <c r="D1318" s="95">
        <v>1</v>
      </c>
      <c r="E1318" s="59">
        <v>1.8461600948260697</v>
      </c>
      <c r="F1318" s="96">
        <f t="shared" si="160"/>
        <v>-0.84616009482606969</v>
      </c>
      <c r="G1318" s="97">
        <f t="shared" si="161"/>
        <v>-28.652475831302187</v>
      </c>
      <c r="H1318" s="98">
        <v>1315</v>
      </c>
      <c r="I1318" s="99">
        <f t="shared" si="162"/>
        <v>0.71598690607606319</v>
      </c>
      <c r="J1318" s="99">
        <f t="shared" si="163"/>
        <v>1873.688967319179</v>
      </c>
      <c r="K1318" s="100">
        <f t="shared" si="164"/>
        <v>43.286129040596585</v>
      </c>
      <c r="L1318" s="101">
        <f t="shared" si="165"/>
        <v>31.347484460656904</v>
      </c>
      <c r="M1318" s="102">
        <f t="shared" si="166"/>
        <v>62.694968921313809</v>
      </c>
      <c r="N1318" s="102">
        <f t="shared" si="167"/>
        <v>-62.694968921313809</v>
      </c>
      <c r="X1318" s="113">
        <v>9.878419452887538E-2</v>
      </c>
      <c r="Y1318" s="121">
        <v>50.848726616600757</v>
      </c>
      <c r="Z1318" s="121">
        <v>62.682329434077744</v>
      </c>
      <c r="AA1318" s="121">
        <v>-62.682329434077744</v>
      </c>
      <c r="AB1318" s="122"/>
      <c r="AC1318" s="106">
        <v>8.6843037257401889E-2</v>
      </c>
      <c r="AD1318" s="123">
        <v>-28.652475831302187</v>
      </c>
      <c r="AE1318" s="124">
        <v>62.694968921313809</v>
      </c>
      <c r="AF1318" s="124">
        <v>-62.694968921313809</v>
      </c>
    </row>
    <row r="1319" spans="1:32">
      <c r="A1319" s="49">
        <v>1313</v>
      </c>
      <c r="B1319" s="120">
        <v>4.6099290780141848E-2</v>
      </c>
      <c r="C1319" s="94">
        <v>8.6843037257401889E-2</v>
      </c>
      <c r="D1319" s="95">
        <v>3</v>
      </c>
      <c r="E1319" s="59">
        <v>1.8461600948260697</v>
      </c>
      <c r="F1319" s="96">
        <f t="shared" si="160"/>
        <v>1.1538399051739303</v>
      </c>
      <c r="G1319" s="97">
        <f t="shared" si="161"/>
        <v>-27.498635926128255</v>
      </c>
      <c r="H1319" s="98">
        <v>1316</v>
      </c>
      <c r="I1319" s="99">
        <f t="shared" si="162"/>
        <v>1.3313465267717846</v>
      </c>
      <c r="J1319" s="99">
        <f t="shared" si="163"/>
        <v>1875.0203138459508</v>
      </c>
      <c r="K1319" s="100">
        <f t="shared" si="164"/>
        <v>43.301504752675179</v>
      </c>
      <c r="L1319" s="101">
        <f t="shared" si="165"/>
        <v>31.348515869540179</v>
      </c>
      <c r="M1319" s="102">
        <f t="shared" si="166"/>
        <v>62.697031739080359</v>
      </c>
      <c r="N1319" s="102">
        <f t="shared" si="167"/>
        <v>-62.697031739080359</v>
      </c>
      <c r="X1319" s="113">
        <v>9.9290780141843976E-2</v>
      </c>
      <c r="Y1319" s="121">
        <v>49.483627564119637</v>
      </c>
      <c r="Z1319" s="121">
        <v>62.68544427895533</v>
      </c>
      <c r="AA1319" s="121">
        <v>-62.68544427895533</v>
      </c>
      <c r="AB1319" s="122"/>
      <c r="AC1319" s="106">
        <v>8.6843037257401889E-2</v>
      </c>
      <c r="AD1319" s="123">
        <v>-27.498635926128255</v>
      </c>
      <c r="AE1319" s="124">
        <v>62.697031739080359</v>
      </c>
      <c r="AF1319" s="124">
        <v>-62.697031739080359</v>
      </c>
    </row>
    <row r="1320" spans="1:32">
      <c r="A1320" s="49">
        <v>1317</v>
      </c>
      <c r="B1320" s="93">
        <v>1.0131712259371836E-2</v>
      </c>
      <c r="C1320" s="94">
        <v>8.7172404023232758E-2</v>
      </c>
      <c r="D1320" s="95">
        <v>0</v>
      </c>
      <c r="E1320" s="59">
        <v>0.30087211635617434</v>
      </c>
      <c r="F1320" s="96">
        <f t="shared" si="160"/>
        <v>-0.30087211635617434</v>
      </c>
      <c r="G1320" s="97">
        <f t="shared" si="161"/>
        <v>-27.79950804248443</v>
      </c>
      <c r="H1320" s="98">
        <v>1317</v>
      </c>
      <c r="I1320" s="99">
        <f t="shared" si="162"/>
        <v>9.0524030400643302E-2</v>
      </c>
      <c r="J1320" s="99">
        <f t="shared" si="163"/>
        <v>1875.1108378763515</v>
      </c>
      <c r="K1320" s="100">
        <f t="shared" si="164"/>
        <v>43.302550015863403</v>
      </c>
      <c r="L1320" s="101">
        <f t="shared" si="165"/>
        <v>31.348585477236586</v>
      </c>
      <c r="M1320" s="102">
        <f t="shared" si="166"/>
        <v>62.697170954473172</v>
      </c>
      <c r="N1320" s="102">
        <f t="shared" si="167"/>
        <v>-62.697170954473172</v>
      </c>
      <c r="X1320" s="113">
        <v>9.9290780141843976E-2</v>
      </c>
      <c r="Y1320" s="121">
        <v>49.008654799212877</v>
      </c>
      <c r="Z1320" s="121">
        <v>62.685817542508275</v>
      </c>
      <c r="AA1320" s="121">
        <v>-62.685817542508275</v>
      </c>
      <c r="AB1320" s="122"/>
      <c r="AC1320" s="106">
        <v>8.7172404023232758E-2</v>
      </c>
      <c r="AD1320" s="123">
        <v>-27.79950804248443</v>
      </c>
      <c r="AE1320" s="124">
        <v>62.697170954473172</v>
      </c>
      <c r="AF1320" s="124">
        <v>-62.697170954473172</v>
      </c>
    </row>
    <row r="1321" spans="1:32">
      <c r="A1321" s="49">
        <v>1318</v>
      </c>
      <c r="B1321" s="93">
        <v>6.5856129685916923E-3</v>
      </c>
      <c r="C1321" s="94">
        <v>8.7799263351749549E-2</v>
      </c>
      <c r="D1321" s="95">
        <v>1</v>
      </c>
      <c r="E1321" s="59">
        <v>0.17975226268456074</v>
      </c>
      <c r="F1321" s="96">
        <f t="shared" si="160"/>
        <v>0.82024773731543932</v>
      </c>
      <c r="G1321" s="97">
        <f t="shared" si="161"/>
        <v>-26.979260305168989</v>
      </c>
      <c r="H1321" s="98">
        <v>1318</v>
      </c>
      <c r="I1321" s="99">
        <f t="shared" si="162"/>
        <v>0.67280635057109794</v>
      </c>
      <c r="J1321" s="99">
        <f t="shared" si="163"/>
        <v>1875.7836442269227</v>
      </c>
      <c r="K1321" s="100">
        <f t="shared" si="164"/>
        <v>43.310317988060568</v>
      </c>
      <c r="L1321" s="101">
        <f t="shared" si="165"/>
        <v>31.349100742271705</v>
      </c>
      <c r="M1321" s="102">
        <f t="shared" si="166"/>
        <v>62.698201484543411</v>
      </c>
      <c r="N1321" s="102">
        <f t="shared" si="167"/>
        <v>-62.698201484543411</v>
      </c>
      <c r="X1321" s="113">
        <v>9.9290780141843976E-2</v>
      </c>
      <c r="Y1321" s="121">
        <v>45.476064946718019</v>
      </c>
      <c r="Z1321" s="121">
        <v>62.705178020078954</v>
      </c>
      <c r="AA1321" s="121">
        <v>-62.705178020078954</v>
      </c>
      <c r="AB1321" s="122"/>
      <c r="AC1321" s="106">
        <v>8.7799263351749549E-2</v>
      </c>
      <c r="AD1321" s="123">
        <v>-26.979260305168989</v>
      </c>
      <c r="AE1321" s="124">
        <v>62.698201484543411</v>
      </c>
      <c r="AF1321" s="124">
        <v>-62.698201484543411</v>
      </c>
    </row>
    <row r="1322" spans="1:32">
      <c r="A1322" s="49">
        <v>1319</v>
      </c>
      <c r="B1322" s="93">
        <v>2.0263424518743669E-3</v>
      </c>
      <c r="C1322" s="94">
        <v>8.8004674883127923E-2</v>
      </c>
      <c r="D1322" s="95">
        <v>0</v>
      </c>
      <c r="E1322" s="59">
        <v>4.3434691857878308E-2</v>
      </c>
      <c r="F1322" s="96">
        <f t="shared" si="160"/>
        <v>-4.3434691857878308E-2</v>
      </c>
      <c r="G1322" s="97">
        <f t="shared" si="161"/>
        <v>-27.022694997026868</v>
      </c>
      <c r="H1322" s="98">
        <v>1319</v>
      </c>
      <c r="I1322" s="99">
        <f t="shared" si="162"/>
        <v>1.8865724567888402E-3</v>
      </c>
      <c r="J1322" s="99">
        <f t="shared" si="163"/>
        <v>1875.7855307993796</v>
      </c>
      <c r="K1322" s="100">
        <f t="shared" si="164"/>
        <v>43.310339767766536</v>
      </c>
      <c r="L1322" s="101">
        <f t="shared" si="165"/>
        <v>31.349102181928405</v>
      </c>
      <c r="M1322" s="102">
        <f t="shared" si="166"/>
        <v>62.69820436385681</v>
      </c>
      <c r="N1322" s="102">
        <f t="shared" si="167"/>
        <v>-62.69820436385681</v>
      </c>
      <c r="X1322" s="113">
        <v>9.9797365754812573E-2</v>
      </c>
      <c r="Y1322" s="121">
        <v>44.351964596677988</v>
      </c>
      <c r="Z1322" s="121">
        <v>62.706997494542634</v>
      </c>
      <c r="AA1322" s="121">
        <v>-62.706997494542634</v>
      </c>
      <c r="AB1322" s="122"/>
      <c r="AC1322" s="106">
        <v>8.8004674883127923E-2</v>
      </c>
      <c r="AD1322" s="123">
        <v>-27.022694997026868</v>
      </c>
      <c r="AE1322" s="124">
        <v>62.69820436385681</v>
      </c>
      <c r="AF1322" s="124">
        <v>-62.69820436385681</v>
      </c>
    </row>
    <row r="1323" spans="1:32">
      <c r="A1323" s="49">
        <v>1321</v>
      </c>
      <c r="B1323" s="93">
        <v>0.28622087132725432</v>
      </c>
      <c r="C1323" s="94">
        <v>8.8004674883127923E-2</v>
      </c>
      <c r="D1323" s="95">
        <v>20</v>
      </c>
      <c r="E1323" s="59">
        <v>16.83211234637443</v>
      </c>
      <c r="F1323" s="96">
        <f t="shared" si="160"/>
        <v>3.16788765362557</v>
      </c>
      <c r="G1323" s="97">
        <f t="shared" si="161"/>
        <v>-23.854807343401298</v>
      </c>
      <c r="H1323" s="98">
        <v>1320</v>
      </c>
      <c r="I1323" s="99">
        <f t="shared" si="162"/>
        <v>10.035512185993319</v>
      </c>
      <c r="J1323" s="99">
        <f t="shared" si="163"/>
        <v>1885.821042985373</v>
      </c>
      <c r="K1323" s="100">
        <f t="shared" si="164"/>
        <v>43.426041069678142</v>
      </c>
      <c r="L1323" s="101">
        <f t="shared" si="165"/>
        <v>31.356351757608621</v>
      </c>
      <c r="M1323" s="102">
        <f t="shared" si="166"/>
        <v>62.712703515217243</v>
      </c>
      <c r="N1323" s="102">
        <f t="shared" si="167"/>
        <v>-62.712703515217243</v>
      </c>
      <c r="X1323" s="113">
        <v>9.9797365754812573E-2</v>
      </c>
      <c r="Y1323" s="121">
        <v>42.54646136641616</v>
      </c>
      <c r="Z1323" s="121">
        <v>62.71157177921927</v>
      </c>
      <c r="AA1323" s="121">
        <v>-62.71157177921927</v>
      </c>
      <c r="AB1323" s="122"/>
      <c r="AC1323" s="106">
        <v>8.8004674883127923E-2</v>
      </c>
      <c r="AD1323" s="123">
        <v>-23.854807343401298</v>
      </c>
      <c r="AE1323" s="124">
        <v>62.712703515217243</v>
      </c>
      <c r="AF1323" s="124">
        <v>-62.712703515217243</v>
      </c>
    </row>
    <row r="1324" spans="1:32">
      <c r="A1324" s="49">
        <v>1320</v>
      </c>
      <c r="B1324" s="93">
        <v>0.37031408308004055</v>
      </c>
      <c r="C1324" s="94">
        <v>8.8004674883127923E-2</v>
      </c>
      <c r="D1324" s="95">
        <v>23</v>
      </c>
      <c r="E1324" s="59">
        <v>22.951655836276473</v>
      </c>
      <c r="F1324" s="96">
        <f t="shared" si="160"/>
        <v>4.8344163723527345E-2</v>
      </c>
      <c r="G1324" s="97">
        <f t="shared" si="161"/>
        <v>-23.80646317967777</v>
      </c>
      <c r="H1324" s="98">
        <v>1321</v>
      </c>
      <c r="I1324" s="99">
        <f t="shared" si="162"/>
        <v>2.3371581661272172E-3</v>
      </c>
      <c r="J1324" s="99">
        <f t="shared" si="163"/>
        <v>1885.823380143539</v>
      </c>
      <c r="K1324" s="100">
        <f t="shared" si="164"/>
        <v>43.426067979308684</v>
      </c>
      <c r="L1324" s="101">
        <f t="shared" si="165"/>
        <v>31.356353350814178</v>
      </c>
      <c r="M1324" s="102">
        <f t="shared" si="166"/>
        <v>62.712706701628356</v>
      </c>
      <c r="N1324" s="102">
        <f t="shared" si="167"/>
        <v>-62.712706701628356</v>
      </c>
      <c r="X1324" s="113">
        <v>9.9797365754812573E-2</v>
      </c>
      <c r="Y1324" s="121">
        <v>42.052212437857754</v>
      </c>
      <c r="Z1324" s="121">
        <v>62.711907619272786</v>
      </c>
      <c r="AA1324" s="121">
        <v>-62.711907619272786</v>
      </c>
      <c r="AB1324" s="122"/>
      <c r="AC1324" s="106">
        <v>8.8004674883127923E-2</v>
      </c>
      <c r="AD1324" s="123">
        <v>-23.80646317967777</v>
      </c>
      <c r="AE1324" s="124">
        <v>62.712706701628356</v>
      </c>
      <c r="AF1324" s="124">
        <v>-62.712706701628356</v>
      </c>
    </row>
    <row r="1325" spans="1:32">
      <c r="A1325" s="49">
        <v>1322</v>
      </c>
      <c r="B1325" s="120">
        <v>1.5197568389057751E-3</v>
      </c>
      <c r="C1325" s="94">
        <v>8.806842328941776E-2</v>
      </c>
      <c r="D1325" s="95">
        <v>0</v>
      </c>
      <c r="E1325" s="59">
        <v>3.0688462994867251E-2</v>
      </c>
      <c r="F1325" s="96">
        <f t="shared" si="160"/>
        <v>-3.0688462994867251E-2</v>
      </c>
      <c r="G1325" s="97">
        <f t="shared" si="161"/>
        <v>-23.837151642672637</v>
      </c>
      <c r="H1325" s="98">
        <v>1322</v>
      </c>
      <c r="I1325" s="99">
        <f t="shared" si="162"/>
        <v>9.4178176098733666E-4</v>
      </c>
      <c r="J1325" s="99">
        <f t="shared" si="163"/>
        <v>1885.8243219253</v>
      </c>
      <c r="K1325" s="100">
        <f t="shared" si="164"/>
        <v>43.426078822814524</v>
      </c>
      <c r="L1325" s="101">
        <f t="shared" si="165"/>
        <v>31.356353992800116</v>
      </c>
      <c r="M1325" s="102">
        <f t="shared" si="166"/>
        <v>62.712707985600233</v>
      </c>
      <c r="N1325" s="102">
        <f t="shared" si="167"/>
        <v>-62.712707985600233</v>
      </c>
      <c r="X1325" s="113">
        <v>9.9797365754812573E-2</v>
      </c>
      <c r="Y1325" s="121">
        <v>39.148927663415215</v>
      </c>
      <c r="Z1325" s="121">
        <v>62.722903186420879</v>
      </c>
      <c r="AA1325" s="121">
        <v>-62.722903186420879</v>
      </c>
      <c r="AB1325" s="122"/>
      <c r="AC1325" s="106">
        <v>8.806842328941776E-2</v>
      </c>
      <c r="AD1325" s="123">
        <v>-23.837151642672637</v>
      </c>
      <c r="AE1325" s="124">
        <v>62.712707985600233</v>
      </c>
      <c r="AF1325" s="124">
        <v>-62.712707985600233</v>
      </c>
    </row>
    <row r="1326" spans="1:32">
      <c r="A1326" s="49">
        <v>1327</v>
      </c>
      <c r="B1326" s="93">
        <v>4.0526849037487338E-3</v>
      </c>
      <c r="C1326" s="94">
        <v>8.8316333758322693E-2</v>
      </c>
      <c r="D1326" s="95">
        <v>0</v>
      </c>
      <c r="E1326" s="59">
        <v>0.10062104234281791</v>
      </c>
      <c r="F1326" s="96">
        <f t="shared" si="160"/>
        <v>-0.10062104234281791</v>
      </c>
      <c r="G1326" s="97">
        <f t="shared" si="161"/>
        <v>-23.937772685015457</v>
      </c>
      <c r="H1326" s="98">
        <v>1323</v>
      </c>
      <c r="I1326" s="99">
        <f t="shared" si="162"/>
        <v>1.0124594162155155E-2</v>
      </c>
      <c r="J1326" s="99">
        <f t="shared" si="163"/>
        <v>1885.8344465194621</v>
      </c>
      <c r="K1326" s="100">
        <f t="shared" si="164"/>
        <v>43.426195395400022</v>
      </c>
      <c r="L1326" s="101">
        <f t="shared" si="165"/>
        <v>31.356360893994751</v>
      </c>
      <c r="M1326" s="102">
        <f t="shared" si="166"/>
        <v>62.712721787989501</v>
      </c>
      <c r="N1326" s="102">
        <f t="shared" si="167"/>
        <v>-62.712721787989501</v>
      </c>
      <c r="X1326" s="113">
        <v>0.10030395136778117</v>
      </c>
      <c r="Y1326" s="121">
        <v>39.37534779989943</v>
      </c>
      <c r="Z1326" s="121">
        <v>62.7229665378783</v>
      </c>
      <c r="AA1326" s="121">
        <v>-62.7229665378783</v>
      </c>
      <c r="AB1326" s="122"/>
      <c r="AC1326" s="106">
        <v>8.8316333758322693E-2</v>
      </c>
      <c r="AD1326" s="123">
        <v>-23.937772685015457</v>
      </c>
      <c r="AE1326" s="124">
        <v>62.712721787989501</v>
      </c>
      <c r="AF1326" s="124">
        <v>-62.712721787989501</v>
      </c>
    </row>
    <row r="1327" spans="1:32">
      <c r="A1327" s="49">
        <v>1330</v>
      </c>
      <c r="B1327" s="93">
        <v>1.4184397163120571E-2</v>
      </c>
      <c r="C1327" s="94">
        <v>8.8316333758322693E-2</v>
      </c>
      <c r="D1327" s="95">
        <v>0</v>
      </c>
      <c r="E1327" s="59">
        <v>0.4546475052199998</v>
      </c>
      <c r="F1327" s="96">
        <f t="shared" si="160"/>
        <v>-0.4546475052199998</v>
      </c>
      <c r="G1327" s="97">
        <f t="shared" si="161"/>
        <v>-24.392420190235455</v>
      </c>
      <c r="H1327" s="98">
        <v>1324</v>
      </c>
      <c r="I1327" s="99">
        <f t="shared" si="162"/>
        <v>0.20670435400276974</v>
      </c>
      <c r="J1327" s="99">
        <f t="shared" si="163"/>
        <v>1886.0411508734649</v>
      </c>
      <c r="K1327" s="100">
        <f t="shared" si="164"/>
        <v>43.428575280262933</v>
      </c>
      <c r="L1327" s="101">
        <f t="shared" si="165"/>
        <v>31.356501607502317</v>
      </c>
      <c r="M1327" s="102">
        <f t="shared" si="166"/>
        <v>62.713003215004633</v>
      </c>
      <c r="N1327" s="102">
        <f t="shared" si="167"/>
        <v>-62.713003215004633</v>
      </c>
      <c r="X1327" s="113">
        <v>0.10081053698074975</v>
      </c>
      <c r="Y1327" s="121">
        <v>39.337512853302677</v>
      </c>
      <c r="Z1327" s="121">
        <v>62.722968306205523</v>
      </c>
      <c r="AA1327" s="121">
        <v>-62.722968306205523</v>
      </c>
      <c r="AB1327" s="122"/>
      <c r="AC1327" s="106">
        <v>8.8316333758322693E-2</v>
      </c>
      <c r="AD1327" s="123">
        <v>-24.392420190235455</v>
      </c>
      <c r="AE1327" s="124">
        <v>62.713003215004633</v>
      </c>
      <c r="AF1327" s="124">
        <v>-62.713003215004633</v>
      </c>
    </row>
    <row r="1328" spans="1:32">
      <c r="A1328" s="49">
        <v>1332</v>
      </c>
      <c r="B1328" s="93">
        <v>2.3809523809523812E-2</v>
      </c>
      <c r="C1328" s="94">
        <v>8.8316333758322693E-2</v>
      </c>
      <c r="D1328" s="95">
        <v>2</v>
      </c>
      <c r="E1328" s="59">
        <v>0.84814992271078016</v>
      </c>
      <c r="F1328" s="96">
        <f t="shared" si="160"/>
        <v>1.15185007728922</v>
      </c>
      <c r="G1328" s="97">
        <f t="shared" si="161"/>
        <v>-23.240570112946237</v>
      </c>
      <c r="H1328" s="98">
        <v>1325</v>
      </c>
      <c r="I1328" s="99">
        <f t="shared" si="162"/>
        <v>1.326758600551182</v>
      </c>
      <c r="J1328" s="99">
        <f t="shared" si="163"/>
        <v>1887.367909474016</v>
      </c>
      <c r="K1328" s="100">
        <f t="shared" si="164"/>
        <v>43.443847774731189</v>
      </c>
      <c r="L1328" s="101">
        <f t="shared" si="165"/>
        <v>31.357396546698151</v>
      </c>
      <c r="M1328" s="102">
        <f t="shared" si="166"/>
        <v>62.714793093396302</v>
      </c>
      <c r="N1328" s="102">
        <f t="shared" si="167"/>
        <v>-62.714793093396302</v>
      </c>
      <c r="X1328" s="113">
        <v>0.10081053698074975</v>
      </c>
      <c r="Y1328" s="121">
        <v>39.4150206275812</v>
      </c>
      <c r="Z1328" s="121">
        <v>62.72297572691992</v>
      </c>
      <c r="AA1328" s="121">
        <v>-62.72297572691992</v>
      </c>
      <c r="AB1328" s="122"/>
      <c r="AC1328" s="106">
        <v>8.8316333758322693E-2</v>
      </c>
      <c r="AD1328" s="123">
        <v>-23.240570112946237</v>
      </c>
      <c r="AE1328" s="124">
        <v>62.714793093396302</v>
      </c>
      <c r="AF1328" s="124">
        <v>-62.714793093396302</v>
      </c>
    </row>
    <row r="1329" spans="1:32">
      <c r="A1329" s="49">
        <v>1323</v>
      </c>
      <c r="B1329" s="120">
        <v>2.6342451874366769E-2</v>
      </c>
      <c r="C1329" s="94">
        <v>8.8316333758322693E-2</v>
      </c>
      <c r="D1329" s="95">
        <v>0</v>
      </c>
      <c r="E1329" s="59">
        <v>0.95791952927508339</v>
      </c>
      <c r="F1329" s="96">
        <f t="shared" si="160"/>
        <v>-0.95791952927508339</v>
      </c>
      <c r="G1329" s="97">
        <f t="shared" si="161"/>
        <v>-24.198489642221322</v>
      </c>
      <c r="H1329" s="98">
        <v>1326</v>
      </c>
      <c r="I1329" s="99">
        <f t="shared" si="162"/>
        <v>0.91760982456659734</v>
      </c>
      <c r="J1329" s="99">
        <f t="shared" si="163"/>
        <v>1888.2855192985826</v>
      </c>
      <c r="K1329" s="100">
        <f t="shared" si="164"/>
        <v>43.454407363334077</v>
      </c>
      <c r="L1329" s="101">
        <f t="shared" si="165"/>
        <v>31.358007153326131</v>
      </c>
      <c r="M1329" s="102">
        <f t="shared" si="166"/>
        <v>62.716014306652262</v>
      </c>
      <c r="N1329" s="102">
        <f t="shared" si="167"/>
        <v>-62.716014306652262</v>
      </c>
      <c r="X1329" s="113">
        <v>0.10131712259371835</v>
      </c>
      <c r="Y1329" s="121">
        <v>40.044205617504389</v>
      </c>
      <c r="Z1329" s="121">
        <v>62.723463440894868</v>
      </c>
      <c r="AA1329" s="121">
        <v>-62.723463440894868</v>
      </c>
      <c r="AB1329" s="122"/>
      <c r="AC1329" s="106">
        <v>8.8316333758322693E-2</v>
      </c>
      <c r="AD1329" s="123">
        <v>-24.198489642221322</v>
      </c>
      <c r="AE1329" s="124">
        <v>62.716014306652262</v>
      </c>
      <c r="AF1329" s="124">
        <v>-62.716014306652262</v>
      </c>
    </row>
    <row r="1330" spans="1:32">
      <c r="A1330" s="49">
        <v>1329</v>
      </c>
      <c r="B1330" s="93">
        <v>3.9513677811550157E-2</v>
      </c>
      <c r="C1330" s="94">
        <v>8.8316333758322693E-2</v>
      </c>
      <c r="D1330" s="95">
        <v>3</v>
      </c>
      <c r="E1330" s="59">
        <v>1.5607006968704191</v>
      </c>
      <c r="F1330" s="96">
        <f t="shared" si="160"/>
        <v>1.4392993031295809</v>
      </c>
      <c r="G1330" s="97">
        <f t="shared" si="161"/>
        <v>-22.759190339091742</v>
      </c>
      <c r="H1330" s="98">
        <v>1327</v>
      </c>
      <c r="I1330" s="99">
        <f t="shared" si="162"/>
        <v>2.0715824839892973</v>
      </c>
      <c r="J1330" s="99">
        <f t="shared" si="163"/>
        <v>1890.3571017825718</v>
      </c>
      <c r="K1330" s="100">
        <f t="shared" si="164"/>
        <v>43.478237105275689</v>
      </c>
      <c r="L1330" s="101">
        <f t="shared" si="165"/>
        <v>31.359360547784156</v>
      </c>
      <c r="M1330" s="102">
        <f t="shared" si="166"/>
        <v>62.718721095568313</v>
      </c>
      <c r="N1330" s="102">
        <f t="shared" si="167"/>
        <v>-62.718721095568313</v>
      </c>
      <c r="X1330" s="113">
        <v>0.10131712259371835</v>
      </c>
      <c r="Y1330" s="121">
        <v>39.586807739654574</v>
      </c>
      <c r="Z1330" s="121">
        <v>62.723720163773301</v>
      </c>
      <c r="AA1330" s="121">
        <v>-62.723720163773301</v>
      </c>
      <c r="AB1330" s="122"/>
      <c r="AC1330" s="106">
        <v>8.8316333758322693E-2</v>
      </c>
      <c r="AD1330" s="123">
        <v>-22.759190339091742</v>
      </c>
      <c r="AE1330" s="124">
        <v>62.718721095568313</v>
      </c>
      <c r="AF1330" s="124">
        <v>-62.718721095568313</v>
      </c>
    </row>
    <row r="1331" spans="1:32">
      <c r="A1331" s="49">
        <v>1324</v>
      </c>
      <c r="B1331" s="93">
        <v>4.2046605876393112E-2</v>
      </c>
      <c r="C1331" s="94">
        <v>8.8316333758322693E-2</v>
      </c>
      <c r="D1331" s="95">
        <v>2</v>
      </c>
      <c r="E1331" s="59">
        <v>1.6819155224133382</v>
      </c>
      <c r="F1331" s="96">
        <f t="shared" si="160"/>
        <v>0.31808447758666181</v>
      </c>
      <c r="G1331" s="97">
        <f t="shared" si="161"/>
        <v>-22.441105861505079</v>
      </c>
      <c r="H1331" s="98">
        <v>1328</v>
      </c>
      <c r="I1331" s="99">
        <f t="shared" si="162"/>
        <v>0.10117773488157955</v>
      </c>
      <c r="J1331" s="99">
        <f t="shared" si="163"/>
        <v>1890.4582795174533</v>
      </c>
      <c r="K1331" s="100">
        <f t="shared" si="164"/>
        <v>43.479400634294088</v>
      </c>
      <c r="L1331" s="101">
        <f t="shared" si="165"/>
        <v>31.359425757552376</v>
      </c>
      <c r="M1331" s="102">
        <f t="shared" si="166"/>
        <v>62.718851515104753</v>
      </c>
      <c r="N1331" s="102">
        <f t="shared" si="167"/>
        <v>-62.718851515104753</v>
      </c>
      <c r="X1331" s="113">
        <v>0.10131712259371835</v>
      </c>
      <c r="Y1331" s="121">
        <v>36.670501795923826</v>
      </c>
      <c r="Z1331" s="121">
        <v>62.733555810444109</v>
      </c>
      <c r="AA1331" s="121">
        <v>-62.733555810444109</v>
      </c>
      <c r="AB1331" s="122"/>
      <c r="AC1331" s="106">
        <v>8.8316333758322693E-2</v>
      </c>
      <c r="AD1331" s="123">
        <v>-22.441105861505079</v>
      </c>
      <c r="AE1331" s="124">
        <v>62.718851515104753</v>
      </c>
      <c r="AF1331" s="124">
        <v>-62.718851515104753</v>
      </c>
    </row>
    <row r="1332" spans="1:32">
      <c r="A1332" s="49">
        <v>1328</v>
      </c>
      <c r="B1332" s="120">
        <v>5.3698074974670724E-2</v>
      </c>
      <c r="C1332" s="94">
        <v>8.8316333758322693E-2</v>
      </c>
      <c r="D1332" s="95">
        <v>1</v>
      </c>
      <c r="E1332" s="59">
        <v>2.257815104574604</v>
      </c>
      <c r="F1332" s="96">
        <f t="shared" si="160"/>
        <v>-1.257815104574604</v>
      </c>
      <c r="G1332" s="97">
        <f t="shared" si="161"/>
        <v>-23.698920966079683</v>
      </c>
      <c r="H1332" s="98">
        <v>1329</v>
      </c>
      <c r="I1332" s="99">
        <f t="shared" si="162"/>
        <v>1.5820988372960221</v>
      </c>
      <c r="J1332" s="99">
        <f t="shared" si="163"/>
        <v>1892.0403783547492</v>
      </c>
      <c r="K1332" s="100">
        <f t="shared" si="164"/>
        <v>43.49759048906904</v>
      </c>
      <c r="L1332" s="101">
        <f t="shared" si="165"/>
        <v>31.360434637500553</v>
      </c>
      <c r="M1332" s="102">
        <f t="shared" si="166"/>
        <v>62.720869275001107</v>
      </c>
      <c r="N1332" s="102">
        <f t="shared" si="167"/>
        <v>-62.720869275001107</v>
      </c>
      <c r="X1332" s="113">
        <v>0.10131712259371835</v>
      </c>
      <c r="Y1332" s="121">
        <v>36.240923749989257</v>
      </c>
      <c r="Z1332" s="121">
        <v>62.733756231710323</v>
      </c>
      <c r="AA1332" s="121">
        <v>-62.733756231710323</v>
      </c>
      <c r="AB1332" s="122"/>
      <c r="AC1332" s="106">
        <v>8.8316333758322693E-2</v>
      </c>
      <c r="AD1332" s="123">
        <v>-23.698920966079683</v>
      </c>
      <c r="AE1332" s="124">
        <v>62.720869275001107</v>
      </c>
      <c r="AF1332" s="124">
        <v>-62.720869275001107</v>
      </c>
    </row>
    <row r="1333" spans="1:32">
      <c r="A1333" s="49">
        <v>1325</v>
      </c>
      <c r="B1333" s="120">
        <v>0.10131712259371835</v>
      </c>
      <c r="C1333" s="94">
        <v>8.8316333758322693E-2</v>
      </c>
      <c r="D1333" s="95">
        <v>4</v>
      </c>
      <c r="E1333" s="59">
        <v>4.8486828358981233</v>
      </c>
      <c r="F1333" s="96">
        <f t="shared" si="160"/>
        <v>-0.84868283589812332</v>
      </c>
      <c r="G1333" s="97">
        <f t="shared" si="161"/>
        <v>-24.547603801977807</v>
      </c>
      <c r="H1333" s="98">
        <v>1330</v>
      </c>
      <c r="I1333" s="99">
        <f t="shared" si="162"/>
        <v>0.72026255594808097</v>
      </c>
      <c r="J1333" s="99">
        <f t="shared" si="163"/>
        <v>1892.7606409106972</v>
      </c>
      <c r="K1333" s="100">
        <f t="shared" si="164"/>
        <v>43.505869039828376</v>
      </c>
      <c r="L1333" s="101">
        <f t="shared" si="165"/>
        <v>31.36088721675948</v>
      </c>
      <c r="M1333" s="102">
        <f t="shared" si="166"/>
        <v>62.721774433518959</v>
      </c>
      <c r="N1333" s="102">
        <f t="shared" si="167"/>
        <v>-62.721774433518959</v>
      </c>
      <c r="X1333" s="113">
        <v>0.10131712259371835</v>
      </c>
      <c r="Y1333" s="121">
        <v>36.811345704054688</v>
      </c>
      <c r="Z1333" s="121">
        <v>62.73410827590471</v>
      </c>
      <c r="AA1333" s="121">
        <v>-62.73410827590471</v>
      </c>
      <c r="AB1333" s="122"/>
      <c r="AC1333" s="106">
        <v>8.8316333758322693E-2</v>
      </c>
      <c r="AD1333" s="123">
        <v>-24.547603801977807</v>
      </c>
      <c r="AE1333" s="124">
        <v>62.721774433518959</v>
      </c>
      <c r="AF1333" s="124">
        <v>-62.721774433518959</v>
      </c>
    </row>
    <row r="1334" spans="1:32">
      <c r="A1334" s="49">
        <v>1331</v>
      </c>
      <c r="B1334" s="93">
        <v>0.10182370820668693</v>
      </c>
      <c r="C1334" s="94">
        <v>8.8316333758322693E-2</v>
      </c>
      <c r="D1334" s="95">
        <v>5</v>
      </c>
      <c r="E1334" s="59">
        <v>4.8778835570796728</v>
      </c>
      <c r="F1334" s="96">
        <f t="shared" si="160"/>
        <v>0.1221164429203272</v>
      </c>
      <c r="G1334" s="97">
        <f t="shared" si="161"/>
        <v>-24.425487359057481</v>
      </c>
      <c r="H1334" s="98">
        <v>1331</v>
      </c>
      <c r="I1334" s="99">
        <f t="shared" si="162"/>
        <v>1.4912425631513531E-2</v>
      </c>
      <c r="J1334" s="99">
        <f t="shared" si="163"/>
        <v>1892.7755533363288</v>
      </c>
      <c r="K1334" s="100">
        <f t="shared" si="164"/>
        <v>43.506040423558758</v>
      </c>
      <c r="L1334" s="101">
        <f t="shared" si="165"/>
        <v>31.360896542597956</v>
      </c>
      <c r="M1334" s="102">
        <f t="shared" si="166"/>
        <v>62.721793085195912</v>
      </c>
      <c r="N1334" s="102">
        <f t="shared" si="167"/>
        <v>-62.721793085195912</v>
      </c>
      <c r="X1334" s="113">
        <v>0.10131712259371835</v>
      </c>
      <c r="Y1334" s="121">
        <v>35.962662868156563</v>
      </c>
      <c r="Z1334" s="121">
        <v>62.734881458695938</v>
      </c>
      <c r="AA1334" s="121">
        <v>-62.734881458695938</v>
      </c>
      <c r="AB1334" s="122"/>
      <c r="AC1334" s="106">
        <v>8.8316333758322693E-2</v>
      </c>
      <c r="AD1334" s="123">
        <v>-24.425487359057481</v>
      </c>
      <c r="AE1334" s="124">
        <v>62.721793085195912</v>
      </c>
      <c r="AF1334" s="124">
        <v>-62.721793085195912</v>
      </c>
    </row>
    <row r="1335" spans="1:32">
      <c r="A1335" s="49">
        <v>1326</v>
      </c>
      <c r="B1335" s="93">
        <v>0.44275582573454919</v>
      </c>
      <c r="C1335" s="94">
        <v>8.8316333758322693E-2</v>
      </c>
      <c r="D1335" s="95">
        <v>30</v>
      </c>
      <c r="E1335" s="59">
        <v>28.620601462141089</v>
      </c>
      <c r="F1335" s="96">
        <f t="shared" si="160"/>
        <v>1.3793985378589113</v>
      </c>
      <c r="G1335" s="97">
        <f t="shared" si="161"/>
        <v>-23.04608882119857</v>
      </c>
      <c r="H1335" s="98">
        <v>1332</v>
      </c>
      <c r="I1335" s="99">
        <f t="shared" si="162"/>
        <v>1.9027403262473024</v>
      </c>
      <c r="J1335" s="99">
        <f t="shared" si="163"/>
        <v>1894.6782936625762</v>
      </c>
      <c r="K1335" s="100">
        <f t="shared" si="164"/>
        <v>43.527902472581609</v>
      </c>
      <c r="L1335" s="101">
        <f t="shared" si="165"/>
        <v>31.36207167939137</v>
      </c>
      <c r="M1335" s="102">
        <f t="shared" si="166"/>
        <v>62.72414335878274</v>
      </c>
      <c r="N1335" s="102">
        <f t="shared" si="167"/>
        <v>-62.72414335878274</v>
      </c>
      <c r="X1335" s="113">
        <v>0.10182370820668693</v>
      </c>
      <c r="Y1335" s="121">
        <v>36.084779311076893</v>
      </c>
      <c r="Z1335" s="121">
        <v>62.734897377983231</v>
      </c>
      <c r="AA1335" s="121">
        <v>-62.734897377983231</v>
      </c>
      <c r="AB1335" s="122"/>
      <c r="AC1335" s="106">
        <v>8.8316333758322693E-2</v>
      </c>
      <c r="AD1335" s="123">
        <v>-23.04608882119857</v>
      </c>
      <c r="AE1335" s="124">
        <v>62.72414335878274</v>
      </c>
      <c r="AF1335" s="124">
        <v>-62.72414335878274</v>
      </c>
    </row>
    <row r="1336" spans="1:32">
      <c r="A1336" s="49">
        <v>1335</v>
      </c>
      <c r="B1336" s="120">
        <v>6.5856129685916923E-3</v>
      </c>
      <c r="C1336" s="94">
        <v>8.9276101430797547E-2</v>
      </c>
      <c r="D1336" s="95">
        <v>0</v>
      </c>
      <c r="E1336" s="59">
        <v>0.18229241346744524</v>
      </c>
      <c r="F1336" s="96">
        <f t="shared" si="160"/>
        <v>-0.18229241346744524</v>
      </c>
      <c r="G1336" s="97">
        <f t="shared" si="161"/>
        <v>-23.228381234666013</v>
      </c>
      <c r="H1336" s="98">
        <v>1333</v>
      </c>
      <c r="I1336" s="99">
        <f t="shared" si="162"/>
        <v>3.3230524007786012E-2</v>
      </c>
      <c r="J1336" s="99">
        <f t="shared" si="163"/>
        <v>1894.711524186584</v>
      </c>
      <c r="K1336" s="100">
        <f t="shared" si="164"/>
        <v>43.528284186108046</v>
      </c>
      <c r="L1336" s="101">
        <f t="shared" si="165"/>
        <v>31.36209194193529</v>
      </c>
      <c r="M1336" s="102">
        <f t="shared" si="166"/>
        <v>62.72418388387058</v>
      </c>
      <c r="N1336" s="102">
        <f t="shared" si="167"/>
        <v>-62.72418388387058</v>
      </c>
      <c r="X1336" s="113">
        <v>0.10233029381965553</v>
      </c>
      <c r="Y1336" s="121">
        <v>35.974624469661045</v>
      </c>
      <c r="Z1336" s="121">
        <v>62.734910328687</v>
      </c>
      <c r="AA1336" s="121">
        <v>-62.734910328687</v>
      </c>
      <c r="AB1336" s="122"/>
      <c r="AC1336" s="106">
        <v>8.9276101430797547E-2</v>
      </c>
      <c r="AD1336" s="123">
        <v>-23.228381234666013</v>
      </c>
      <c r="AE1336" s="124">
        <v>62.72418388387058</v>
      </c>
      <c r="AF1336" s="124">
        <v>-62.72418388387058</v>
      </c>
    </row>
    <row r="1337" spans="1:32">
      <c r="A1337" s="49">
        <v>1336</v>
      </c>
      <c r="B1337" s="93">
        <v>1.0131712259371836E-2</v>
      </c>
      <c r="C1337" s="94">
        <v>8.9276101430797547E-2</v>
      </c>
      <c r="D1337" s="95">
        <v>3</v>
      </c>
      <c r="E1337" s="59">
        <v>0.30619365072425414</v>
      </c>
      <c r="F1337" s="96">
        <f t="shared" si="160"/>
        <v>2.693806349275746</v>
      </c>
      <c r="G1337" s="97">
        <f t="shared" si="161"/>
        <v>-20.534574885390267</v>
      </c>
      <c r="H1337" s="98">
        <v>1334</v>
      </c>
      <c r="I1337" s="99">
        <f t="shared" si="162"/>
        <v>7.2565926473983229</v>
      </c>
      <c r="J1337" s="99">
        <f t="shared" si="163"/>
        <v>1901.9681168339823</v>
      </c>
      <c r="K1337" s="100">
        <f t="shared" si="164"/>
        <v>43.611559440519692</v>
      </c>
      <c r="L1337" s="101">
        <f t="shared" si="165"/>
        <v>31.366302368852484</v>
      </c>
      <c r="M1337" s="102">
        <f t="shared" si="166"/>
        <v>62.732604737704968</v>
      </c>
      <c r="N1337" s="102">
        <f t="shared" si="167"/>
        <v>-62.732604737704968</v>
      </c>
      <c r="X1337" s="113">
        <v>0.10233029381965553</v>
      </c>
      <c r="Y1337" s="121">
        <v>36.37876573913271</v>
      </c>
      <c r="Z1337" s="121">
        <v>62.735084418701547</v>
      </c>
      <c r="AA1337" s="121">
        <v>-62.735084418701547</v>
      </c>
      <c r="AB1337" s="122"/>
      <c r="AC1337" s="106">
        <v>8.9276101430797547E-2</v>
      </c>
      <c r="AD1337" s="123">
        <v>-20.534574885390267</v>
      </c>
      <c r="AE1337" s="124">
        <v>62.732604737704968</v>
      </c>
      <c r="AF1337" s="124">
        <v>-62.732604737704968</v>
      </c>
    </row>
    <row r="1338" spans="1:32">
      <c r="A1338" s="49">
        <v>1337</v>
      </c>
      <c r="B1338" s="93">
        <v>5.52178318135765E-2</v>
      </c>
      <c r="C1338" s="94">
        <v>8.9276101430797547E-2</v>
      </c>
      <c r="D1338" s="95">
        <v>1</v>
      </c>
      <c r="E1338" s="59">
        <v>2.357871966938951</v>
      </c>
      <c r="F1338" s="96">
        <f t="shared" si="160"/>
        <v>-1.357871966938951</v>
      </c>
      <c r="G1338" s="97">
        <f t="shared" si="161"/>
        <v>-21.892446852329218</v>
      </c>
      <c r="H1338" s="98">
        <v>1335</v>
      </c>
      <c r="I1338" s="99">
        <f t="shared" si="162"/>
        <v>1.8438162785986556</v>
      </c>
      <c r="J1338" s="99">
        <f t="shared" si="163"/>
        <v>1903.8119331125811</v>
      </c>
      <c r="K1338" s="100">
        <f t="shared" si="164"/>
        <v>43.632693397412233</v>
      </c>
      <c r="L1338" s="101">
        <f t="shared" si="165"/>
        <v>31.367304215918438</v>
      </c>
      <c r="M1338" s="102">
        <f t="shared" si="166"/>
        <v>62.734608431836875</v>
      </c>
      <c r="N1338" s="102">
        <f t="shared" si="167"/>
        <v>-62.734608431836875</v>
      </c>
      <c r="X1338" s="113">
        <v>0.10283687943262411</v>
      </c>
      <c r="Y1338" s="121">
        <v>36.084571193110328</v>
      </c>
      <c r="Z1338" s="121">
        <v>62.735176495706767</v>
      </c>
      <c r="AA1338" s="121">
        <v>-62.735176495706767</v>
      </c>
      <c r="AB1338" s="122"/>
      <c r="AC1338" s="106">
        <v>8.9276101430797547E-2</v>
      </c>
      <c r="AD1338" s="123">
        <v>-21.892446852329218</v>
      </c>
      <c r="AE1338" s="124">
        <v>62.734608431836875</v>
      </c>
      <c r="AF1338" s="124">
        <v>-62.734608431836875</v>
      </c>
    </row>
    <row r="1339" spans="1:32">
      <c r="A1339" s="49">
        <v>1333</v>
      </c>
      <c r="B1339" s="93">
        <v>8.6626139817629177E-2</v>
      </c>
      <c r="C1339" s="94">
        <v>8.9276101430797547E-2</v>
      </c>
      <c r="D1339" s="95">
        <v>2</v>
      </c>
      <c r="E1339" s="59">
        <v>4.0547135508628136</v>
      </c>
      <c r="F1339" s="96">
        <f t="shared" si="160"/>
        <v>-2.0547135508628136</v>
      </c>
      <c r="G1339" s="97">
        <f t="shared" si="161"/>
        <v>-23.947160403192033</v>
      </c>
      <c r="H1339" s="98">
        <v>1336</v>
      </c>
      <c r="I1339" s="99">
        <f t="shared" si="162"/>
        <v>4.2218477760992723</v>
      </c>
      <c r="J1339" s="99">
        <f t="shared" si="163"/>
        <v>1908.0337808886804</v>
      </c>
      <c r="K1339" s="100">
        <f t="shared" si="164"/>
        <v>43.681046014131582</v>
      </c>
      <c r="L1339" s="101">
        <f t="shared" si="165"/>
        <v>31.369494463517341</v>
      </c>
      <c r="M1339" s="102">
        <f t="shared" si="166"/>
        <v>62.738988927034683</v>
      </c>
      <c r="N1339" s="102">
        <f t="shared" si="167"/>
        <v>-62.738988927034683</v>
      </c>
      <c r="X1339" s="113">
        <v>0.10283687943262411</v>
      </c>
      <c r="Y1339" s="121">
        <v>35.618901037383203</v>
      </c>
      <c r="Z1339" s="121">
        <v>62.735406658089019</v>
      </c>
      <c r="AA1339" s="121">
        <v>-62.735406658089019</v>
      </c>
      <c r="AB1339" s="122"/>
      <c r="AC1339" s="106">
        <v>8.9276101430797547E-2</v>
      </c>
      <c r="AD1339" s="123">
        <v>-23.947160403192033</v>
      </c>
      <c r="AE1339" s="124">
        <v>62.738988927034683</v>
      </c>
      <c r="AF1339" s="124">
        <v>-62.738988927034683</v>
      </c>
    </row>
    <row r="1340" spans="1:32">
      <c r="A1340" s="49">
        <v>1334</v>
      </c>
      <c r="B1340" s="120">
        <v>0.16413373860182373</v>
      </c>
      <c r="C1340" s="94">
        <v>8.9276101430797547E-2</v>
      </c>
      <c r="D1340" s="95">
        <v>5</v>
      </c>
      <c r="E1340" s="59">
        <v>8.7516987963428097</v>
      </c>
      <c r="F1340" s="96">
        <f t="shared" si="160"/>
        <v>-3.7516987963428097</v>
      </c>
      <c r="G1340" s="97">
        <f t="shared" si="161"/>
        <v>-27.698859199534844</v>
      </c>
      <c r="H1340" s="98">
        <v>1337</v>
      </c>
      <c r="I1340" s="99">
        <f t="shared" si="162"/>
        <v>14.075243858480087</v>
      </c>
      <c r="J1340" s="99">
        <f t="shared" si="163"/>
        <v>1922.1090247471604</v>
      </c>
      <c r="K1340" s="100">
        <f t="shared" si="164"/>
        <v>43.841863837514488</v>
      </c>
      <c r="L1340" s="101">
        <f t="shared" si="165"/>
        <v>31.375753838373605</v>
      </c>
      <c r="M1340" s="102">
        <f t="shared" si="166"/>
        <v>62.75150767674721</v>
      </c>
      <c r="N1340" s="102">
        <f t="shared" si="167"/>
        <v>-62.75150767674721</v>
      </c>
      <c r="X1340" s="113">
        <v>0.10283687943262411</v>
      </c>
      <c r="Y1340" s="121">
        <v>35.636151706216587</v>
      </c>
      <c r="Z1340" s="121">
        <v>62.735406973421782</v>
      </c>
      <c r="AA1340" s="121">
        <v>-62.735406973421782</v>
      </c>
      <c r="AB1340" s="122"/>
      <c r="AC1340" s="106">
        <v>8.9276101430797547E-2</v>
      </c>
      <c r="AD1340" s="123">
        <v>-27.698859199534844</v>
      </c>
      <c r="AE1340" s="124">
        <v>62.75150767674721</v>
      </c>
      <c r="AF1340" s="124">
        <v>-62.75150767674721</v>
      </c>
    </row>
    <row r="1341" spans="1:32">
      <c r="A1341" s="49">
        <v>1338</v>
      </c>
      <c r="B1341" s="93">
        <v>3.2928064842958467E-2</v>
      </c>
      <c r="C1341" s="94">
        <v>8.9566068139963165E-2</v>
      </c>
      <c r="D1341" s="95">
        <v>0</v>
      </c>
      <c r="E1341" s="59">
        <v>0.78505424868542772</v>
      </c>
      <c r="F1341" s="96">
        <f t="shared" si="160"/>
        <v>-0.78505424868542772</v>
      </c>
      <c r="G1341" s="97">
        <f t="shared" si="161"/>
        <v>-28.483913448220271</v>
      </c>
      <c r="H1341" s="98">
        <v>1338</v>
      </c>
      <c r="I1341" s="99">
        <f t="shared" si="162"/>
        <v>0.61631017337904137</v>
      </c>
      <c r="J1341" s="99">
        <f t="shared" si="163"/>
        <v>1922.7253349205396</v>
      </c>
      <c r="K1341" s="100">
        <f t="shared" si="164"/>
        <v>43.848892060353585</v>
      </c>
      <c r="L1341" s="101">
        <f t="shared" si="165"/>
        <v>31.375991266650971</v>
      </c>
      <c r="M1341" s="102">
        <f t="shared" si="166"/>
        <v>62.751982533301941</v>
      </c>
      <c r="N1341" s="102">
        <f t="shared" si="167"/>
        <v>-62.751982533301941</v>
      </c>
      <c r="X1341" s="113">
        <v>0.10283687943262411</v>
      </c>
      <c r="Y1341" s="121">
        <v>34.193384613961911</v>
      </c>
      <c r="Z1341" s="121">
        <v>62.737577588574844</v>
      </c>
      <c r="AA1341" s="121">
        <v>-62.737577588574844</v>
      </c>
      <c r="AB1341" s="122"/>
      <c r="AC1341" s="106">
        <v>8.9566068139963165E-2</v>
      </c>
      <c r="AD1341" s="123">
        <v>-28.483913448220271</v>
      </c>
      <c r="AE1341" s="124">
        <v>62.751982533301941</v>
      </c>
      <c r="AF1341" s="124">
        <v>-62.751982533301941</v>
      </c>
    </row>
    <row r="1342" spans="1:32">
      <c r="A1342" s="49">
        <v>1339</v>
      </c>
      <c r="B1342" s="120">
        <v>1.5197568389057751E-3</v>
      </c>
      <c r="C1342" s="94">
        <v>9.0522736931576711E-2</v>
      </c>
      <c r="D1342" s="95">
        <v>0</v>
      </c>
      <c r="E1342" s="59">
        <v>3.1675620505638304E-2</v>
      </c>
      <c r="F1342" s="96">
        <f t="shared" si="160"/>
        <v>-3.1675620505638304E-2</v>
      </c>
      <c r="G1342" s="97">
        <f t="shared" si="161"/>
        <v>-28.515589068725909</v>
      </c>
      <c r="H1342" s="98">
        <v>1339</v>
      </c>
      <c r="I1342" s="99">
        <f t="shared" si="162"/>
        <v>1.0033449344172137E-3</v>
      </c>
      <c r="J1342" s="99">
        <f t="shared" si="163"/>
        <v>1922.7263382654739</v>
      </c>
      <c r="K1342" s="100">
        <f t="shared" si="164"/>
        <v>43.848903501290359</v>
      </c>
      <c r="L1342" s="101">
        <f t="shared" si="165"/>
        <v>31.37599165067456</v>
      </c>
      <c r="M1342" s="102">
        <f t="shared" si="166"/>
        <v>62.751983301349121</v>
      </c>
      <c r="N1342" s="102">
        <f t="shared" si="167"/>
        <v>-62.751983301349121</v>
      </c>
      <c r="X1342" s="113">
        <v>0.10283687943262411</v>
      </c>
      <c r="Y1342" s="121">
        <v>36.572417094812749</v>
      </c>
      <c r="Z1342" s="121">
        <v>62.743124631987726</v>
      </c>
      <c r="AA1342" s="121">
        <v>-62.743124631987726</v>
      </c>
      <c r="AB1342" s="122"/>
      <c r="AC1342" s="106">
        <v>9.0522736931576711E-2</v>
      </c>
      <c r="AD1342" s="123">
        <v>-28.515589068725909</v>
      </c>
      <c r="AE1342" s="124">
        <v>62.751983301349121</v>
      </c>
      <c r="AF1342" s="124">
        <v>-62.751983301349121</v>
      </c>
    </row>
    <row r="1343" spans="1:32">
      <c r="A1343" s="49">
        <v>1340</v>
      </c>
      <c r="B1343" s="120">
        <v>2.532928064842959E-3</v>
      </c>
      <c r="C1343" s="94">
        <v>9.0522736931576711E-2</v>
      </c>
      <c r="D1343" s="95">
        <v>0</v>
      </c>
      <c r="E1343" s="59">
        <v>5.8587059023094391E-2</v>
      </c>
      <c r="F1343" s="96">
        <f t="shared" si="160"/>
        <v>-5.8587059023094391E-2</v>
      </c>
      <c r="G1343" s="97">
        <f t="shared" si="161"/>
        <v>-28.574176127749002</v>
      </c>
      <c r="H1343" s="98">
        <v>1340</v>
      </c>
      <c r="I1343" s="99">
        <f t="shared" si="162"/>
        <v>3.4324434849755461E-3</v>
      </c>
      <c r="J1343" s="99">
        <f t="shared" si="163"/>
        <v>1922.729770708959</v>
      </c>
      <c r="K1343" s="100">
        <f t="shared" si="164"/>
        <v>43.848942640717794</v>
      </c>
      <c r="L1343" s="101">
        <f t="shared" si="165"/>
        <v>31.375992964357824</v>
      </c>
      <c r="M1343" s="102">
        <f t="shared" si="166"/>
        <v>62.751985928715648</v>
      </c>
      <c r="N1343" s="102">
        <f t="shared" si="167"/>
        <v>-62.751985928715648</v>
      </c>
      <c r="X1343" s="113">
        <v>0.10334346504559272</v>
      </c>
      <c r="Y1343" s="121">
        <v>37.069893417834365</v>
      </c>
      <c r="Z1343" s="121">
        <v>62.74335534584872</v>
      </c>
      <c r="AA1343" s="121">
        <v>-62.74335534584872</v>
      </c>
      <c r="AB1343" s="122"/>
      <c r="AC1343" s="106">
        <v>9.0522736931576711E-2</v>
      </c>
      <c r="AD1343" s="123">
        <v>-28.574176127749002</v>
      </c>
      <c r="AE1343" s="124">
        <v>62.751985928715648</v>
      </c>
      <c r="AF1343" s="124">
        <v>-62.751985928715648</v>
      </c>
    </row>
    <row r="1344" spans="1:32">
      <c r="A1344" s="49">
        <v>1342</v>
      </c>
      <c r="B1344" s="120">
        <v>1.3171225937183385E-2</v>
      </c>
      <c r="C1344" s="94">
        <v>9.0586485337866562E-2</v>
      </c>
      <c r="D1344" s="95">
        <v>1</v>
      </c>
      <c r="E1344" s="59">
        <v>0.43341868529166827</v>
      </c>
      <c r="F1344" s="96">
        <f t="shared" si="160"/>
        <v>0.56658131470833173</v>
      </c>
      <c r="G1344" s="97">
        <f t="shared" si="161"/>
        <v>-28.007594813040669</v>
      </c>
      <c r="H1344" s="98">
        <v>1341</v>
      </c>
      <c r="I1344" s="99">
        <f t="shared" si="162"/>
        <v>0.32101438617662165</v>
      </c>
      <c r="J1344" s="99">
        <f t="shared" si="163"/>
        <v>1923.0507850951356</v>
      </c>
      <c r="K1344" s="100">
        <f t="shared" si="164"/>
        <v>43.85260294549385</v>
      </c>
      <c r="L1344" s="101">
        <f t="shared" si="165"/>
        <v>31.37611540322629</v>
      </c>
      <c r="M1344" s="102">
        <f t="shared" si="166"/>
        <v>62.75223080645258</v>
      </c>
      <c r="N1344" s="102">
        <f t="shared" si="167"/>
        <v>-62.75223080645258</v>
      </c>
      <c r="X1344" s="113">
        <v>0.10334346504559272</v>
      </c>
      <c r="Y1344" s="121">
        <v>37.132778649995764</v>
      </c>
      <c r="Z1344" s="121">
        <v>62.743359024399105</v>
      </c>
      <c r="AA1344" s="121">
        <v>-62.743359024399105</v>
      </c>
      <c r="AB1344" s="122"/>
      <c r="AC1344" s="106">
        <v>9.0586485337866562E-2</v>
      </c>
      <c r="AD1344" s="123">
        <v>-28.007594813040669</v>
      </c>
      <c r="AE1344" s="124">
        <v>62.75223080645258</v>
      </c>
      <c r="AF1344" s="124">
        <v>-62.75223080645258</v>
      </c>
    </row>
    <row r="1345" spans="1:32">
      <c r="A1345" s="49">
        <v>1343</v>
      </c>
      <c r="B1345" s="93">
        <v>2.2796352583586629E-2</v>
      </c>
      <c r="C1345" s="94">
        <v>9.0586485337866562E-2</v>
      </c>
      <c r="D1345" s="95">
        <v>1</v>
      </c>
      <c r="E1345" s="59">
        <v>0.83891139058211561</v>
      </c>
      <c r="F1345" s="96">
        <f t="shared" si="160"/>
        <v>0.16108860941788439</v>
      </c>
      <c r="G1345" s="97">
        <f t="shared" si="161"/>
        <v>-27.846506203622784</v>
      </c>
      <c r="H1345" s="98">
        <v>1342</v>
      </c>
      <c r="I1345" s="99">
        <f t="shared" si="162"/>
        <v>2.5949540084187709E-2</v>
      </c>
      <c r="J1345" s="99">
        <f t="shared" si="163"/>
        <v>1923.0767346352197</v>
      </c>
      <c r="K1345" s="100">
        <f t="shared" si="164"/>
        <v>43.852898816785419</v>
      </c>
      <c r="L1345" s="101">
        <f t="shared" si="165"/>
        <v>31.376125264266953</v>
      </c>
      <c r="M1345" s="102">
        <f t="shared" si="166"/>
        <v>62.752250528533907</v>
      </c>
      <c r="N1345" s="102">
        <f t="shared" si="167"/>
        <v>-62.752250528533907</v>
      </c>
      <c r="X1345" s="113">
        <v>0.10334346504559272</v>
      </c>
      <c r="Y1345" s="121">
        <v>36.144198315968168</v>
      </c>
      <c r="Z1345" s="121">
        <v>62.744260342258862</v>
      </c>
      <c r="AA1345" s="121">
        <v>-62.744260342258862</v>
      </c>
      <c r="AB1345" s="122"/>
      <c r="AC1345" s="106">
        <v>9.0586485337866562E-2</v>
      </c>
      <c r="AD1345" s="123">
        <v>-27.846506203622784</v>
      </c>
      <c r="AE1345" s="124">
        <v>62.752250528533907</v>
      </c>
      <c r="AF1345" s="124">
        <v>-62.752250528533907</v>
      </c>
    </row>
    <row r="1346" spans="1:32">
      <c r="A1346" s="49">
        <v>1341</v>
      </c>
      <c r="B1346" s="93">
        <v>0.12613981762917936</v>
      </c>
      <c r="C1346" s="94">
        <v>9.0586485337866562E-2</v>
      </c>
      <c r="D1346" s="95">
        <v>3</v>
      </c>
      <c r="E1346" s="59">
        <v>6.5792140605800125</v>
      </c>
      <c r="F1346" s="96">
        <f t="shared" si="160"/>
        <v>-3.5792140605800125</v>
      </c>
      <c r="G1346" s="97">
        <f t="shared" si="161"/>
        <v>-31.425720264202795</v>
      </c>
      <c r="H1346" s="98">
        <v>1343</v>
      </c>
      <c r="I1346" s="99">
        <f t="shared" si="162"/>
        <v>12.810773291453661</v>
      </c>
      <c r="J1346" s="99">
        <f t="shared" si="163"/>
        <v>1935.8875079266734</v>
      </c>
      <c r="K1346" s="100">
        <f t="shared" si="164"/>
        <v>43.998721662415072</v>
      </c>
      <c r="L1346" s="101">
        <f t="shared" si="165"/>
        <v>31.380328070359354</v>
      </c>
      <c r="M1346" s="102">
        <f t="shared" si="166"/>
        <v>62.760656140718709</v>
      </c>
      <c r="N1346" s="102">
        <f t="shared" si="167"/>
        <v>-62.760656140718709</v>
      </c>
      <c r="X1346" s="113">
        <v>0.10334346504559272</v>
      </c>
      <c r="Y1346" s="121">
        <v>35.213409252103013</v>
      </c>
      <c r="Z1346" s="121">
        <v>62.745046427522063</v>
      </c>
      <c r="AA1346" s="121">
        <v>-62.745046427522063</v>
      </c>
      <c r="AB1346" s="122"/>
      <c r="AC1346" s="106">
        <v>9.0586485337866562E-2</v>
      </c>
      <c r="AD1346" s="123">
        <v>-31.425720264202795</v>
      </c>
      <c r="AE1346" s="124">
        <v>62.760656140718709</v>
      </c>
      <c r="AF1346" s="124">
        <v>-62.760656140718709</v>
      </c>
    </row>
    <row r="1347" spans="1:32">
      <c r="A1347" s="49">
        <v>1344</v>
      </c>
      <c r="B1347" s="93">
        <v>1.2158054711246201E-2</v>
      </c>
      <c r="C1347" s="94">
        <v>9.0614817962884273E-2</v>
      </c>
      <c r="D1347" s="95">
        <v>0</v>
      </c>
      <c r="E1347" s="59">
        <v>0.38767687318405009</v>
      </c>
      <c r="F1347" s="96">
        <f t="shared" si="160"/>
        <v>-0.38767687318405009</v>
      </c>
      <c r="G1347" s="97">
        <f t="shared" si="161"/>
        <v>-31.813397137386843</v>
      </c>
      <c r="H1347" s="98">
        <v>1344</v>
      </c>
      <c r="I1347" s="99">
        <f t="shared" si="162"/>
        <v>0.15029335800176205</v>
      </c>
      <c r="J1347" s="99">
        <f t="shared" si="163"/>
        <v>1936.0378012846752</v>
      </c>
      <c r="K1347" s="100">
        <f t="shared" si="164"/>
        <v>44.000429557956309</v>
      </c>
      <c r="L1347" s="101">
        <f t="shared" si="165"/>
        <v>31.380369496002668</v>
      </c>
      <c r="M1347" s="102">
        <f t="shared" si="166"/>
        <v>62.760738992005336</v>
      </c>
      <c r="N1347" s="102">
        <f t="shared" si="167"/>
        <v>-62.760738992005336</v>
      </c>
      <c r="X1347" s="113">
        <v>0.10334346504559272</v>
      </c>
      <c r="Y1347" s="121">
        <v>36.404367295835293</v>
      </c>
      <c r="Z1347" s="121">
        <v>62.74630713532666</v>
      </c>
      <c r="AA1347" s="121">
        <v>-62.74630713532666</v>
      </c>
      <c r="AB1347" s="122"/>
      <c r="AC1347" s="106">
        <v>9.0614817962884273E-2</v>
      </c>
      <c r="AD1347" s="123">
        <v>-31.813397137386843</v>
      </c>
      <c r="AE1347" s="124">
        <v>62.760738992005336</v>
      </c>
      <c r="AF1347" s="124">
        <v>-62.760738992005336</v>
      </c>
    </row>
    <row r="1348" spans="1:32">
      <c r="A1348" s="49">
        <v>1347</v>
      </c>
      <c r="B1348" s="93">
        <v>3.242147922998987E-2</v>
      </c>
      <c r="C1348" s="94">
        <v>9.0614817962884273E-2</v>
      </c>
      <c r="D1348" s="95">
        <v>0</v>
      </c>
      <c r="E1348" s="59">
        <v>1.2626411388593595</v>
      </c>
      <c r="F1348" s="96">
        <f t="shared" si="160"/>
        <v>-1.2626411388593595</v>
      </c>
      <c r="G1348" s="97">
        <f t="shared" si="161"/>
        <v>-33.076038276246202</v>
      </c>
      <c r="H1348" s="98">
        <v>1345</v>
      </c>
      <c r="I1348" s="99">
        <f t="shared" si="162"/>
        <v>1.5942626455400604</v>
      </c>
      <c r="J1348" s="99">
        <f t="shared" si="163"/>
        <v>1937.6320639302153</v>
      </c>
      <c r="K1348" s="100">
        <f t="shared" si="164"/>
        <v>44.018542274026011</v>
      </c>
      <c r="L1348" s="101">
        <f t="shared" si="165"/>
        <v>31.380797675051699</v>
      </c>
      <c r="M1348" s="102">
        <f t="shared" si="166"/>
        <v>62.761595350103399</v>
      </c>
      <c r="N1348" s="102">
        <f t="shared" si="167"/>
        <v>-62.761595350103399</v>
      </c>
      <c r="X1348" s="113">
        <v>0.1038500506585613</v>
      </c>
      <c r="Y1348" s="121">
        <v>35.462178355832137</v>
      </c>
      <c r="Z1348" s="121">
        <v>62.747079598765573</v>
      </c>
      <c r="AA1348" s="121">
        <v>-62.747079598765573</v>
      </c>
      <c r="AB1348" s="122"/>
      <c r="AC1348" s="106">
        <v>9.0614817962884273E-2</v>
      </c>
      <c r="AD1348" s="123">
        <v>-33.076038276246202</v>
      </c>
      <c r="AE1348" s="124">
        <v>62.761595350103399</v>
      </c>
      <c r="AF1348" s="124">
        <v>-62.761595350103399</v>
      </c>
    </row>
    <row r="1349" spans="1:32">
      <c r="A1349" s="49">
        <v>1346</v>
      </c>
      <c r="B1349" s="120">
        <v>9.5238095238095247E-2</v>
      </c>
      <c r="C1349" s="94">
        <v>9.0614817962884273E-2</v>
      </c>
      <c r="D1349" s="95">
        <v>2</v>
      </c>
      <c r="E1349" s="59">
        <v>4.6202282484397523</v>
      </c>
      <c r="F1349" s="96">
        <f t="shared" ref="F1349:F1412" si="168">D1349-E1349</f>
        <v>-2.6202282484397523</v>
      </c>
      <c r="G1349" s="97">
        <f t="shared" ref="G1349:G1412" si="169">G1348+F1349</f>
        <v>-35.696266524685953</v>
      </c>
      <c r="H1349" s="98">
        <v>1346</v>
      </c>
      <c r="I1349" s="99">
        <f t="shared" ref="I1349:I1412" si="170">F1349^2</f>
        <v>6.8655960739216528</v>
      </c>
      <c r="J1349" s="99">
        <f t="shared" ref="J1349:J1412" si="171">J1348+I1349</f>
        <v>1944.4976600041368</v>
      </c>
      <c r="K1349" s="100">
        <f t="shared" ref="K1349:K1412" si="172">SQRT(J1349)</f>
        <v>44.096458588010634</v>
      </c>
      <c r="L1349" s="101">
        <f t="shared" ref="L1349:L1412" si="173">K1349*SQRT(1-J1349/$J$1503)</f>
        <v>31.382406670761679</v>
      </c>
      <c r="M1349" s="102">
        <f t="shared" ref="M1349:M1412" si="174">2*L1349</f>
        <v>62.764813341523357</v>
      </c>
      <c r="N1349" s="102">
        <f t="shared" ref="N1349:N1412" si="175">-2*L1349</f>
        <v>-62.764813341523357</v>
      </c>
      <c r="X1349" s="113">
        <v>0.1043566362715299</v>
      </c>
      <c r="Y1349" s="121">
        <v>34.631324991187142</v>
      </c>
      <c r="Z1349" s="121">
        <v>62.747671470225235</v>
      </c>
      <c r="AA1349" s="121">
        <v>-62.747671470225235</v>
      </c>
      <c r="AB1349" s="122"/>
      <c r="AC1349" s="106">
        <v>9.0614817962884273E-2</v>
      </c>
      <c r="AD1349" s="123">
        <v>-35.696266524685953</v>
      </c>
      <c r="AE1349" s="124">
        <v>62.764813341523357</v>
      </c>
      <c r="AF1349" s="124">
        <v>-62.764813341523357</v>
      </c>
    </row>
    <row r="1350" spans="1:32">
      <c r="A1350" s="49">
        <v>1345</v>
      </c>
      <c r="B1350" s="93">
        <v>0.37082066869300917</v>
      </c>
      <c r="C1350" s="94">
        <v>9.0614817962884273E-2</v>
      </c>
      <c r="D1350" s="95">
        <v>17</v>
      </c>
      <c r="E1350" s="59">
        <v>23.733985809663331</v>
      </c>
      <c r="F1350" s="96">
        <f t="shared" si="168"/>
        <v>-6.7339858096633307</v>
      </c>
      <c r="G1350" s="97">
        <f t="shared" si="169"/>
        <v>-42.430252334349284</v>
      </c>
      <c r="H1350" s="98">
        <v>1347</v>
      </c>
      <c r="I1350" s="99">
        <f t="shared" si="170"/>
        <v>45.346564884747103</v>
      </c>
      <c r="J1350" s="99">
        <f t="shared" si="171"/>
        <v>1989.8442248888839</v>
      </c>
      <c r="K1350" s="100">
        <f t="shared" si="172"/>
        <v>44.607670023090016</v>
      </c>
      <c r="L1350" s="101">
        <f t="shared" si="173"/>
        <v>31.383459614310741</v>
      </c>
      <c r="M1350" s="102">
        <f t="shared" si="174"/>
        <v>62.766919228621482</v>
      </c>
      <c r="N1350" s="102">
        <f t="shared" si="175"/>
        <v>-62.766919228621482</v>
      </c>
      <c r="X1350" s="103">
        <v>0.1043566362715299</v>
      </c>
      <c r="Y1350" s="121">
        <v>35.683138784073158</v>
      </c>
      <c r="Z1350" s="121">
        <v>62.74860392121353</v>
      </c>
      <c r="AA1350" s="121">
        <v>-62.74860392121353</v>
      </c>
      <c r="AB1350" s="122"/>
      <c r="AC1350" s="106">
        <v>9.0614817962884273E-2</v>
      </c>
      <c r="AD1350" s="123">
        <v>-42.430252334349284</v>
      </c>
      <c r="AE1350" s="124">
        <v>62.766919228621482</v>
      </c>
      <c r="AF1350" s="124">
        <v>-62.766919228621482</v>
      </c>
    </row>
    <row r="1351" spans="1:32">
      <c r="A1351" s="49">
        <v>1348</v>
      </c>
      <c r="B1351" s="93">
        <v>1.0131712259371836E-2</v>
      </c>
      <c r="C1351" s="94">
        <v>9.3001841620626163E-2</v>
      </c>
      <c r="D1351" s="95">
        <v>0</v>
      </c>
      <c r="E1351" s="59">
        <v>0.32126926327883687</v>
      </c>
      <c r="F1351" s="96">
        <f t="shared" si="168"/>
        <v>-0.32126926327883687</v>
      </c>
      <c r="G1351" s="97">
        <f t="shared" si="169"/>
        <v>-42.75152159762812</v>
      </c>
      <c r="H1351" s="98">
        <v>1348</v>
      </c>
      <c r="I1351" s="99">
        <f t="shared" si="170"/>
        <v>0.1032139395277266</v>
      </c>
      <c r="J1351" s="99">
        <f t="shared" si="171"/>
        <v>1989.9474388284116</v>
      </c>
      <c r="K1351" s="100">
        <f t="shared" si="172"/>
        <v>44.608826916075834</v>
      </c>
      <c r="L1351" s="101">
        <f t="shared" si="173"/>
        <v>31.383443042349615</v>
      </c>
      <c r="M1351" s="102">
        <f t="shared" si="174"/>
        <v>62.76688608469923</v>
      </c>
      <c r="N1351" s="102">
        <f t="shared" si="175"/>
        <v>-62.76688608469923</v>
      </c>
      <c r="X1351" s="103">
        <v>0.10536980749746708</v>
      </c>
      <c r="Y1351" s="121">
        <v>36.050784138681749</v>
      </c>
      <c r="Z1351" s="121">
        <v>62.748716484538178</v>
      </c>
      <c r="AA1351" s="121">
        <v>-62.748716484538178</v>
      </c>
      <c r="AB1351" s="122"/>
      <c r="AC1351" s="106">
        <v>9.3001841620626163E-2</v>
      </c>
      <c r="AD1351" s="123">
        <v>-42.75152159762812</v>
      </c>
      <c r="AE1351" s="124">
        <v>62.76688608469923</v>
      </c>
      <c r="AF1351" s="124">
        <v>-62.76688608469923</v>
      </c>
    </row>
    <row r="1352" spans="1:32">
      <c r="A1352" s="49">
        <v>1349</v>
      </c>
      <c r="B1352" s="93">
        <v>2.1783181357649443E-2</v>
      </c>
      <c r="C1352" s="94">
        <v>9.3001841620626163E-2</v>
      </c>
      <c r="D1352" s="95">
        <v>0</v>
      </c>
      <c r="E1352" s="59">
        <v>0.80738585265755836</v>
      </c>
      <c r="F1352" s="96">
        <f t="shared" si="168"/>
        <v>-0.80738585265755836</v>
      </c>
      <c r="G1352" s="97">
        <f t="shared" si="169"/>
        <v>-43.55890745028568</v>
      </c>
      <c r="H1352" s="98">
        <v>1349</v>
      </c>
      <c r="I1352" s="99">
        <f t="shared" si="170"/>
        <v>0.65187191507157249</v>
      </c>
      <c r="J1352" s="99">
        <f t="shared" si="171"/>
        <v>1990.5993107434831</v>
      </c>
      <c r="K1352" s="100">
        <f t="shared" si="172"/>
        <v>44.61613285285361</v>
      </c>
      <c r="L1352" s="101">
        <f t="shared" si="173"/>
        <v>31.383336387703665</v>
      </c>
      <c r="M1352" s="102">
        <f t="shared" si="174"/>
        <v>62.766672775407329</v>
      </c>
      <c r="N1352" s="102">
        <f t="shared" si="175"/>
        <v>-62.766672775407329</v>
      </c>
      <c r="X1352" s="113">
        <v>0.10638297872340427</v>
      </c>
      <c r="Y1352" s="121">
        <v>35.965603489382708</v>
      </c>
      <c r="Z1352" s="121">
        <v>62.748722518728556</v>
      </c>
      <c r="AA1352" s="121">
        <v>-62.748722518728556</v>
      </c>
      <c r="AB1352" s="122"/>
      <c r="AC1352" s="106">
        <v>9.3001841620626163E-2</v>
      </c>
      <c r="AD1352" s="123">
        <v>-43.55890745028568</v>
      </c>
      <c r="AE1352" s="124">
        <v>62.766672775407329</v>
      </c>
      <c r="AF1352" s="124">
        <v>-62.766672775407329</v>
      </c>
    </row>
    <row r="1353" spans="1:32">
      <c r="A1353" s="49">
        <v>1350</v>
      </c>
      <c r="B1353" s="93">
        <v>5.167173252279636E-2</v>
      </c>
      <c r="C1353" s="94">
        <v>9.3178920526986828E-2</v>
      </c>
      <c r="D1353" s="95">
        <v>5</v>
      </c>
      <c r="E1353" s="59">
        <v>2.282548377303566</v>
      </c>
      <c r="F1353" s="96">
        <f t="shared" si="168"/>
        <v>2.717451622696434</v>
      </c>
      <c r="G1353" s="97">
        <f t="shared" si="169"/>
        <v>-40.841455827589243</v>
      </c>
      <c r="H1353" s="98">
        <v>1350</v>
      </c>
      <c r="I1353" s="99">
        <f t="shared" si="170"/>
        <v>7.3845433216954826</v>
      </c>
      <c r="J1353" s="99">
        <f t="shared" si="171"/>
        <v>1997.9838540651785</v>
      </c>
      <c r="K1353" s="100">
        <f t="shared" si="172"/>
        <v>44.698812669523768</v>
      </c>
      <c r="L1353" s="101">
        <f t="shared" si="173"/>
        <v>31.38188817885387</v>
      </c>
      <c r="M1353" s="102">
        <f t="shared" si="174"/>
        <v>62.763776357707741</v>
      </c>
      <c r="N1353" s="102">
        <f t="shared" si="175"/>
        <v>-62.763776357707741</v>
      </c>
      <c r="X1353" s="113">
        <v>0.10638297872340427</v>
      </c>
      <c r="Y1353" s="121">
        <v>34.813570932748235</v>
      </c>
      <c r="Z1353" s="121">
        <v>62.74981192209934</v>
      </c>
      <c r="AA1353" s="121">
        <v>-62.74981192209934</v>
      </c>
      <c r="AB1353" s="122"/>
      <c r="AC1353" s="106">
        <v>9.3178920526986828E-2</v>
      </c>
      <c r="AD1353" s="123">
        <v>-40.841455827589243</v>
      </c>
      <c r="AE1353" s="124">
        <v>62.763776357707741</v>
      </c>
      <c r="AF1353" s="124">
        <v>-62.763776357707741</v>
      </c>
    </row>
    <row r="1354" spans="1:32">
      <c r="A1354" s="49">
        <v>1353</v>
      </c>
      <c r="B1354" s="120">
        <v>7.5987841945288756E-3</v>
      </c>
      <c r="C1354" s="94">
        <v>9.4175874769797413E-2</v>
      </c>
      <c r="D1354" s="95">
        <v>0</v>
      </c>
      <c r="E1354" s="59">
        <v>0.22974204672616644</v>
      </c>
      <c r="F1354" s="96">
        <f t="shared" si="168"/>
        <v>-0.22974204672616644</v>
      </c>
      <c r="G1354" s="97">
        <f t="shared" si="169"/>
        <v>-41.071197874315409</v>
      </c>
      <c r="H1354" s="98">
        <v>1351</v>
      </c>
      <c r="I1354" s="99">
        <f t="shared" si="170"/>
        <v>5.2781408033928043E-2</v>
      </c>
      <c r="J1354" s="99">
        <f t="shared" si="171"/>
        <v>1998.0366354732125</v>
      </c>
      <c r="K1354" s="100">
        <f t="shared" si="172"/>
        <v>44.699403077370199</v>
      </c>
      <c r="L1354" s="101">
        <f t="shared" si="173"/>
        <v>31.381876240076384</v>
      </c>
      <c r="M1354" s="102">
        <f t="shared" si="174"/>
        <v>62.763752480152768</v>
      </c>
      <c r="N1354" s="102">
        <f t="shared" si="175"/>
        <v>-62.763752480152768</v>
      </c>
      <c r="X1354" s="113">
        <v>0.10638297872340427</v>
      </c>
      <c r="Y1354" s="121">
        <v>38.310702082941773</v>
      </c>
      <c r="Z1354" s="121">
        <v>62.758508832304905</v>
      </c>
      <c r="AA1354" s="121">
        <v>-62.758508832304905</v>
      </c>
      <c r="AB1354" s="122"/>
      <c r="AC1354" s="106">
        <v>9.4175874769797413E-2</v>
      </c>
      <c r="AD1354" s="123">
        <v>-41.071197874315409</v>
      </c>
      <c r="AE1354" s="124">
        <v>62.763752480152768</v>
      </c>
      <c r="AF1354" s="124">
        <v>-62.763752480152768</v>
      </c>
    </row>
    <row r="1355" spans="1:32">
      <c r="A1355" s="49">
        <v>1351</v>
      </c>
      <c r="B1355" s="93">
        <v>4.5592705167173259E-2</v>
      </c>
      <c r="C1355" s="94">
        <v>9.4175874769797413E-2</v>
      </c>
      <c r="D1355" s="95">
        <v>1</v>
      </c>
      <c r="E1355" s="59">
        <v>1.9862399868552476</v>
      </c>
      <c r="F1355" s="96">
        <f t="shared" si="168"/>
        <v>-0.98623998685524761</v>
      </c>
      <c r="G1355" s="97">
        <f t="shared" si="169"/>
        <v>-42.057437861170655</v>
      </c>
      <c r="H1355" s="98">
        <v>1352</v>
      </c>
      <c r="I1355" s="99">
        <f t="shared" si="170"/>
        <v>0.97266931167223902</v>
      </c>
      <c r="J1355" s="99">
        <f t="shared" si="171"/>
        <v>1999.0093047848848</v>
      </c>
      <c r="K1355" s="100">
        <f t="shared" si="172"/>
        <v>44.710281868770238</v>
      </c>
      <c r="L1355" s="101">
        <f t="shared" si="173"/>
        <v>31.381652195037081</v>
      </c>
      <c r="M1355" s="102">
        <f t="shared" si="174"/>
        <v>62.763304390074161</v>
      </c>
      <c r="N1355" s="102">
        <f t="shared" si="175"/>
        <v>-62.763304390074161</v>
      </c>
      <c r="X1355" s="113">
        <v>0.10790273556231003</v>
      </c>
      <c r="Y1355" s="121">
        <v>37.514589702336472</v>
      </c>
      <c r="Z1355" s="121">
        <v>62.758893559550742</v>
      </c>
      <c r="AA1355" s="121">
        <v>-62.758893559550742</v>
      </c>
      <c r="AB1355" s="122"/>
      <c r="AC1355" s="106">
        <v>9.4175874769797413E-2</v>
      </c>
      <c r="AD1355" s="123">
        <v>-42.057437861170655</v>
      </c>
      <c r="AE1355" s="124">
        <v>62.763304390074161</v>
      </c>
      <c r="AF1355" s="124">
        <v>-62.763304390074161</v>
      </c>
    </row>
    <row r="1356" spans="1:32">
      <c r="A1356" s="49">
        <v>1352</v>
      </c>
      <c r="B1356" s="93">
        <v>0.12462006079027356</v>
      </c>
      <c r="C1356" s="94">
        <v>9.4175874769797413E-2</v>
      </c>
      <c r="D1356" s="95">
        <v>2</v>
      </c>
      <c r="E1356" s="59">
        <v>6.6642591711358605</v>
      </c>
      <c r="F1356" s="96">
        <f t="shared" si="168"/>
        <v>-4.6642591711358605</v>
      </c>
      <c r="G1356" s="97">
        <f t="shared" si="169"/>
        <v>-46.721697032306515</v>
      </c>
      <c r="H1356" s="98">
        <v>1353</v>
      </c>
      <c r="I1356" s="99">
        <f t="shared" si="170"/>
        <v>21.755313615524983</v>
      </c>
      <c r="J1356" s="99">
        <f t="shared" si="171"/>
        <v>2020.7646184004097</v>
      </c>
      <c r="K1356" s="100">
        <f t="shared" si="172"/>
        <v>44.952915571744732</v>
      </c>
      <c r="L1356" s="101">
        <f t="shared" si="173"/>
        <v>31.374640796032086</v>
      </c>
      <c r="M1356" s="102">
        <f t="shared" si="174"/>
        <v>62.749281592064172</v>
      </c>
      <c r="N1356" s="102">
        <f t="shared" si="175"/>
        <v>-62.749281592064172</v>
      </c>
      <c r="X1356" s="113">
        <v>0.10891590678824722</v>
      </c>
      <c r="Y1356" s="121">
        <v>37.01558368331623</v>
      </c>
      <c r="Z1356" s="121">
        <v>62.759042933587914</v>
      </c>
      <c r="AA1356" s="121">
        <v>-62.759042933587914</v>
      </c>
      <c r="AB1356" s="122"/>
      <c r="AC1356" s="106">
        <v>9.4175874769797413E-2</v>
      </c>
      <c r="AD1356" s="123">
        <v>-46.721697032306515</v>
      </c>
      <c r="AE1356" s="124">
        <v>62.749281592064172</v>
      </c>
      <c r="AF1356" s="124">
        <v>-62.749281592064172</v>
      </c>
    </row>
    <row r="1357" spans="1:32">
      <c r="A1357" s="49">
        <v>1356</v>
      </c>
      <c r="B1357" s="120">
        <v>6.0790273556231003E-3</v>
      </c>
      <c r="C1357" s="94">
        <v>9.543844737214903E-2</v>
      </c>
      <c r="D1357" s="95">
        <v>0</v>
      </c>
      <c r="E1357" s="59">
        <v>0.17984410794317693</v>
      </c>
      <c r="F1357" s="96">
        <f t="shared" si="168"/>
        <v>-0.17984410794317693</v>
      </c>
      <c r="G1357" s="97">
        <f t="shared" si="169"/>
        <v>-46.901541140249691</v>
      </c>
      <c r="H1357" s="98">
        <v>1354</v>
      </c>
      <c r="I1357" s="99">
        <f t="shared" si="170"/>
        <v>3.2343903161877074E-2</v>
      </c>
      <c r="J1357" s="99">
        <f t="shared" si="171"/>
        <v>2020.7969623035717</v>
      </c>
      <c r="K1357" s="100">
        <f t="shared" si="172"/>
        <v>44.953275323424116</v>
      </c>
      <c r="L1357" s="101">
        <f t="shared" si="173"/>
        <v>31.374627520640178</v>
      </c>
      <c r="M1357" s="102">
        <f t="shared" si="174"/>
        <v>62.749255041280357</v>
      </c>
      <c r="N1357" s="102">
        <f t="shared" si="175"/>
        <v>-62.749255041280357</v>
      </c>
      <c r="X1357" s="113">
        <v>0.10942249240121582</v>
      </c>
      <c r="Y1357" s="121">
        <v>36.641962726421013</v>
      </c>
      <c r="Z1357" s="121">
        <v>62.759126233347224</v>
      </c>
      <c r="AA1357" s="121">
        <v>-62.759126233347224</v>
      </c>
      <c r="AB1357" s="122"/>
      <c r="AC1357" s="106">
        <v>9.543844737214903E-2</v>
      </c>
      <c r="AD1357" s="123">
        <v>-46.901541140249691</v>
      </c>
      <c r="AE1357" s="124">
        <v>62.749255041280357</v>
      </c>
      <c r="AF1357" s="124">
        <v>-62.749255041280357</v>
      </c>
    </row>
    <row r="1358" spans="1:32">
      <c r="A1358" s="49">
        <v>1357</v>
      </c>
      <c r="B1358" s="120">
        <v>9.11854103343465E-3</v>
      </c>
      <c r="C1358" s="94">
        <v>9.543844737214903E-2</v>
      </c>
      <c r="D1358" s="95">
        <v>0</v>
      </c>
      <c r="E1358" s="59">
        <v>0.29301294734784794</v>
      </c>
      <c r="F1358" s="96">
        <f t="shared" si="168"/>
        <v>-0.29301294734784794</v>
      </c>
      <c r="G1358" s="97">
        <f t="shared" si="169"/>
        <v>-47.194554087597538</v>
      </c>
      <c r="H1358" s="98">
        <v>1355</v>
      </c>
      <c r="I1358" s="99">
        <f t="shared" si="170"/>
        <v>8.5856587313472704E-2</v>
      </c>
      <c r="J1358" s="99">
        <f t="shared" si="171"/>
        <v>2020.8828188908851</v>
      </c>
      <c r="K1358" s="100">
        <f t="shared" si="172"/>
        <v>44.954230266915758</v>
      </c>
      <c r="L1358" s="101">
        <f t="shared" si="173"/>
        <v>31.374592240162947</v>
      </c>
      <c r="M1358" s="102">
        <f t="shared" si="174"/>
        <v>62.749184480325894</v>
      </c>
      <c r="N1358" s="102">
        <f t="shared" si="175"/>
        <v>-62.749184480325894</v>
      </c>
      <c r="X1358" s="113">
        <v>0.10942249240121582</v>
      </c>
      <c r="Y1358" s="121">
        <v>36.134801963426419</v>
      </c>
      <c r="Z1358" s="121">
        <v>62.759278894910615</v>
      </c>
      <c r="AA1358" s="121">
        <v>-62.759278894910615</v>
      </c>
      <c r="AB1358" s="122"/>
      <c r="AC1358" s="106">
        <v>9.543844737214903E-2</v>
      </c>
      <c r="AD1358" s="123">
        <v>-47.194554087597538</v>
      </c>
      <c r="AE1358" s="124">
        <v>62.749184480325894</v>
      </c>
      <c r="AF1358" s="124">
        <v>-62.749184480325894</v>
      </c>
    </row>
    <row r="1359" spans="1:32">
      <c r="A1359" s="49">
        <v>1358</v>
      </c>
      <c r="B1359" s="93">
        <v>4.5592705167173259E-2</v>
      </c>
      <c r="C1359" s="94">
        <v>9.543844737214903E-2</v>
      </c>
      <c r="D1359" s="95">
        <v>0</v>
      </c>
      <c r="E1359" s="59">
        <v>2.0340156651906263</v>
      </c>
      <c r="F1359" s="96">
        <f t="shared" si="168"/>
        <v>-2.0340156651906263</v>
      </c>
      <c r="G1359" s="97">
        <f t="shared" si="169"/>
        <v>-49.228569752788161</v>
      </c>
      <c r="H1359" s="98">
        <v>1356</v>
      </c>
      <c r="I1359" s="99">
        <f t="shared" si="170"/>
        <v>4.1372197262408656</v>
      </c>
      <c r="J1359" s="99">
        <f t="shared" si="171"/>
        <v>2025.0200386171259</v>
      </c>
      <c r="K1359" s="100">
        <f t="shared" si="172"/>
        <v>45.000222650750587</v>
      </c>
      <c r="L1359" s="101">
        <f t="shared" si="173"/>
        <v>31.372821440826176</v>
      </c>
      <c r="M1359" s="102">
        <f t="shared" si="174"/>
        <v>62.745642881652351</v>
      </c>
      <c r="N1359" s="102">
        <f t="shared" si="175"/>
        <v>-62.745642881652351</v>
      </c>
      <c r="X1359" s="113">
        <v>0.10942249240121582</v>
      </c>
      <c r="Y1359" s="121">
        <v>32.867978262433908</v>
      </c>
      <c r="Z1359" s="121">
        <v>62.764669434951834</v>
      </c>
      <c r="AA1359" s="121">
        <v>-62.764669434951834</v>
      </c>
      <c r="AB1359" s="122"/>
      <c r="AC1359" s="106">
        <v>9.543844737214903E-2</v>
      </c>
      <c r="AD1359" s="123">
        <v>-49.228569752788161</v>
      </c>
      <c r="AE1359" s="124">
        <v>62.745642881652351</v>
      </c>
      <c r="AF1359" s="124">
        <v>-62.745642881652351</v>
      </c>
    </row>
    <row r="1360" spans="1:32">
      <c r="A1360" s="49">
        <v>1354</v>
      </c>
      <c r="B1360" s="93">
        <v>4.6605876393110444E-2</v>
      </c>
      <c r="C1360" s="94">
        <v>9.543844737214903E-2</v>
      </c>
      <c r="D1360" s="95">
        <v>1</v>
      </c>
      <c r="E1360" s="59">
        <v>2.0885534504524172</v>
      </c>
      <c r="F1360" s="96">
        <f t="shared" si="168"/>
        <v>-1.0885534504524172</v>
      </c>
      <c r="G1360" s="97">
        <f t="shared" si="169"/>
        <v>-50.317123203240577</v>
      </c>
      <c r="H1360" s="98">
        <v>1357</v>
      </c>
      <c r="I1360" s="99">
        <f t="shared" si="170"/>
        <v>1.1849486144918633</v>
      </c>
      <c r="J1360" s="99">
        <f t="shared" si="171"/>
        <v>2026.2049872316177</v>
      </c>
      <c r="K1360" s="100">
        <f t="shared" si="172"/>
        <v>45.013386755848728</v>
      </c>
      <c r="L1360" s="101">
        <f t="shared" si="173"/>
        <v>31.372288734806862</v>
      </c>
      <c r="M1360" s="102">
        <f t="shared" si="174"/>
        <v>62.744577469613724</v>
      </c>
      <c r="N1360" s="102">
        <f t="shared" si="175"/>
        <v>-62.744577469613724</v>
      </c>
      <c r="X1360" s="113">
        <v>0.11144883485309019</v>
      </c>
      <c r="Y1360" s="121">
        <v>32.68948035825408</v>
      </c>
      <c r="Z1360" s="121">
        <v>62.764682769460876</v>
      </c>
      <c r="AA1360" s="121">
        <v>-62.764682769460876</v>
      </c>
      <c r="AB1360" s="122"/>
      <c r="AC1360" s="106">
        <v>9.543844737214903E-2</v>
      </c>
      <c r="AD1360" s="123">
        <v>-50.317123203240577</v>
      </c>
      <c r="AE1360" s="124">
        <v>62.744577469613724</v>
      </c>
      <c r="AF1360" s="124">
        <v>-62.744577469613724</v>
      </c>
    </row>
    <row r="1361" spans="1:32">
      <c r="A1361" s="49">
        <v>1355</v>
      </c>
      <c r="B1361" s="120">
        <v>4.6605876393110444E-2</v>
      </c>
      <c r="C1361" s="94">
        <v>9.543844737214903E-2</v>
      </c>
      <c r="D1361" s="95">
        <v>1</v>
      </c>
      <c r="E1361" s="59">
        <v>2.0885534504524172</v>
      </c>
      <c r="F1361" s="96">
        <f t="shared" si="168"/>
        <v>-1.0885534504524172</v>
      </c>
      <c r="G1361" s="97">
        <f t="shared" si="169"/>
        <v>-51.405676653692993</v>
      </c>
      <c r="H1361" s="98">
        <v>1358</v>
      </c>
      <c r="I1361" s="99">
        <f t="shared" si="170"/>
        <v>1.1849486144918633</v>
      </c>
      <c r="J1361" s="99">
        <f t="shared" si="171"/>
        <v>2027.3899358461094</v>
      </c>
      <c r="K1361" s="100">
        <f t="shared" si="172"/>
        <v>45.026547012247221</v>
      </c>
      <c r="L1361" s="101">
        <f t="shared" si="173"/>
        <v>31.371744660358047</v>
      </c>
      <c r="M1361" s="102">
        <f t="shared" si="174"/>
        <v>62.743489320716094</v>
      </c>
      <c r="N1361" s="102">
        <f t="shared" si="175"/>
        <v>-62.743489320716094</v>
      </c>
      <c r="X1361" s="113">
        <v>0.11296859169199595</v>
      </c>
      <c r="Y1361" s="121">
        <v>31.199458999721127</v>
      </c>
      <c r="Z1361" s="121">
        <v>62.765571498420712</v>
      </c>
      <c r="AA1361" s="121">
        <v>-62.765571498420712</v>
      </c>
      <c r="AB1361" s="122"/>
      <c r="AC1361" s="106">
        <v>9.543844737214903E-2</v>
      </c>
      <c r="AD1361" s="123">
        <v>-51.405676653692993</v>
      </c>
      <c r="AE1361" s="124">
        <v>62.743489320716094</v>
      </c>
      <c r="AF1361" s="124">
        <v>-62.743489320716094</v>
      </c>
    </row>
    <row r="1362" spans="1:32">
      <c r="A1362" s="49">
        <v>1359</v>
      </c>
      <c r="B1362" s="93">
        <v>4.6605876393110444E-2</v>
      </c>
      <c r="C1362" s="94">
        <v>9.543844737214903E-2</v>
      </c>
      <c r="D1362" s="95">
        <v>2</v>
      </c>
      <c r="E1362" s="59">
        <v>2.0885534504524172</v>
      </c>
      <c r="F1362" s="96">
        <f t="shared" si="168"/>
        <v>-8.8553450452417248E-2</v>
      </c>
      <c r="G1362" s="97">
        <f t="shared" si="169"/>
        <v>-51.494230104145409</v>
      </c>
      <c r="H1362" s="98">
        <v>1359</v>
      </c>
      <c r="I1362" s="99">
        <f t="shared" si="170"/>
        <v>7.8417135870287157E-3</v>
      </c>
      <c r="J1362" s="99">
        <f t="shared" si="171"/>
        <v>2027.3977775596966</v>
      </c>
      <c r="K1362" s="100">
        <f t="shared" si="172"/>
        <v>45.02663409094329</v>
      </c>
      <c r="L1362" s="101">
        <f t="shared" si="173"/>
        <v>31.371741021933175</v>
      </c>
      <c r="M1362" s="102">
        <f t="shared" si="174"/>
        <v>62.743482043866351</v>
      </c>
      <c r="N1362" s="102">
        <f t="shared" si="175"/>
        <v>-62.743482043866351</v>
      </c>
      <c r="X1362" s="113">
        <v>0.11296859169199595</v>
      </c>
      <c r="Y1362" s="121">
        <v>31.982686337676835</v>
      </c>
      <c r="Z1362" s="121">
        <v>62.765802999770997</v>
      </c>
      <c r="AA1362" s="121">
        <v>-62.765802999770997</v>
      </c>
      <c r="AB1362" s="122"/>
      <c r="AC1362" s="106">
        <v>9.543844737214903E-2</v>
      </c>
      <c r="AD1362" s="123">
        <v>-51.494230104145409</v>
      </c>
      <c r="AE1362" s="124">
        <v>62.743482043866351</v>
      </c>
      <c r="AF1362" s="124">
        <v>-62.743482043866351</v>
      </c>
    </row>
    <row r="1363" spans="1:32">
      <c r="A1363" s="49">
        <v>1360</v>
      </c>
      <c r="B1363" s="93">
        <v>3.0395136778115502E-2</v>
      </c>
      <c r="C1363" s="94">
        <v>9.5962600934976619E-2</v>
      </c>
      <c r="D1363" s="95">
        <v>0</v>
      </c>
      <c r="E1363" s="59">
        <v>1.2492519595662208</v>
      </c>
      <c r="F1363" s="96">
        <f t="shared" si="168"/>
        <v>-1.2492519595662208</v>
      </c>
      <c r="G1363" s="97">
        <f t="shared" si="169"/>
        <v>-52.743482063711632</v>
      </c>
      <c r="H1363" s="98">
        <v>1360</v>
      </c>
      <c r="I1363" s="99">
        <f t="shared" si="170"/>
        <v>1.5606304584800426</v>
      </c>
      <c r="J1363" s="99">
        <f t="shared" si="171"/>
        <v>2028.9584080181767</v>
      </c>
      <c r="K1363" s="100">
        <f t="shared" si="172"/>
        <v>45.043960838476188</v>
      </c>
      <c r="L1363" s="101">
        <f t="shared" si="173"/>
        <v>31.371007005148488</v>
      </c>
      <c r="M1363" s="102">
        <f t="shared" si="174"/>
        <v>62.742014010296977</v>
      </c>
      <c r="N1363" s="102">
        <f t="shared" si="175"/>
        <v>-62.742014010296977</v>
      </c>
      <c r="X1363" s="113">
        <v>0.11347517730496456</v>
      </c>
      <c r="Y1363" s="121">
        <v>32.802486289142571</v>
      </c>
      <c r="Z1363" s="121">
        <v>62.766049637666619</v>
      </c>
      <c r="AA1363" s="121">
        <v>-62.766049637666619</v>
      </c>
      <c r="AB1363" s="122"/>
      <c r="AC1363" s="106">
        <v>9.5962600934976619E-2</v>
      </c>
      <c r="AD1363" s="123">
        <v>-52.743482063711632</v>
      </c>
      <c r="AE1363" s="124">
        <v>62.742014010296977</v>
      </c>
      <c r="AF1363" s="124">
        <v>-62.742014010296977</v>
      </c>
    </row>
    <row r="1364" spans="1:32">
      <c r="A1364" s="49">
        <v>1361</v>
      </c>
      <c r="B1364" s="120">
        <v>5.5724417426545091E-3</v>
      </c>
      <c r="C1364" s="94">
        <v>9.6309675591443558E-2</v>
      </c>
      <c r="D1364" s="95">
        <v>0</v>
      </c>
      <c r="E1364" s="59">
        <v>0.16235520745356818</v>
      </c>
      <c r="F1364" s="96">
        <f t="shared" si="168"/>
        <v>-0.16235520745356818</v>
      </c>
      <c r="G1364" s="97">
        <f t="shared" si="169"/>
        <v>-52.905837271165197</v>
      </c>
      <c r="H1364" s="98">
        <v>1361</v>
      </c>
      <c r="I1364" s="99">
        <f t="shared" si="170"/>
        <v>2.6359213387291164E-2</v>
      </c>
      <c r="J1364" s="99">
        <f t="shared" si="171"/>
        <v>2028.9847672315639</v>
      </c>
      <c r="K1364" s="100">
        <f t="shared" si="172"/>
        <v>45.044253431837049</v>
      </c>
      <c r="L1364" s="101">
        <f t="shared" si="173"/>
        <v>31.370994438163407</v>
      </c>
      <c r="M1364" s="102">
        <f t="shared" si="174"/>
        <v>62.741988876326815</v>
      </c>
      <c r="N1364" s="102">
        <f t="shared" si="175"/>
        <v>-62.741988876326815</v>
      </c>
      <c r="X1364" s="113">
        <v>0.11448834853090172</v>
      </c>
      <c r="Y1364" s="121">
        <v>32.377171687802587</v>
      </c>
      <c r="Z1364" s="121">
        <v>62.766114773867493</v>
      </c>
      <c r="AA1364" s="121">
        <v>-62.766114773867493</v>
      </c>
      <c r="AB1364" s="122"/>
      <c r="AC1364" s="106">
        <v>9.6309675591443558E-2</v>
      </c>
      <c r="AD1364" s="123">
        <v>-52.905837271165197</v>
      </c>
      <c r="AE1364" s="124">
        <v>62.741988876326815</v>
      </c>
      <c r="AF1364" s="124">
        <v>-62.741988876326815</v>
      </c>
    </row>
    <row r="1365" spans="1:32">
      <c r="A1365" s="49">
        <v>1362</v>
      </c>
      <c r="B1365" s="93">
        <v>8.8145896656534967E-2</v>
      </c>
      <c r="C1365" s="94">
        <v>9.6309675591443558E-2</v>
      </c>
      <c r="D1365" s="95">
        <v>3</v>
      </c>
      <c r="E1365" s="59">
        <v>4.509124205276855</v>
      </c>
      <c r="F1365" s="96">
        <f t="shared" si="168"/>
        <v>-1.509124205276855</v>
      </c>
      <c r="G1365" s="97">
        <f t="shared" si="169"/>
        <v>-54.414961476442052</v>
      </c>
      <c r="H1365" s="98">
        <v>1362</v>
      </c>
      <c r="I1365" s="99">
        <f t="shared" si="170"/>
        <v>2.2774558669524989</v>
      </c>
      <c r="J1365" s="99">
        <f t="shared" si="171"/>
        <v>2031.2622230985164</v>
      </c>
      <c r="K1365" s="100">
        <f t="shared" si="172"/>
        <v>45.06952654619878</v>
      </c>
      <c r="L1365" s="101">
        <f t="shared" si="173"/>
        <v>31.369887397127084</v>
      </c>
      <c r="M1365" s="102">
        <f t="shared" si="174"/>
        <v>62.739774794254167</v>
      </c>
      <c r="N1365" s="102">
        <f t="shared" si="175"/>
        <v>-62.739774794254167</v>
      </c>
      <c r="X1365" s="113">
        <v>0.11448834853090172</v>
      </c>
      <c r="Y1365" s="121">
        <v>32.555268100603698</v>
      </c>
      <c r="Z1365" s="121">
        <v>62.766126140534809</v>
      </c>
      <c r="AA1365" s="121">
        <v>-62.766126140534809</v>
      </c>
      <c r="AB1365" s="122"/>
      <c r="AC1365" s="106">
        <v>9.6309675591443558E-2</v>
      </c>
      <c r="AD1365" s="123">
        <v>-54.414961476442052</v>
      </c>
      <c r="AE1365" s="124">
        <v>62.739774794254167</v>
      </c>
      <c r="AF1365" s="124">
        <v>-62.739774794254167</v>
      </c>
    </row>
    <row r="1366" spans="1:32">
      <c r="A1366" s="49">
        <v>1363</v>
      </c>
      <c r="B1366" s="93">
        <v>1.0131712259371835E-3</v>
      </c>
      <c r="C1366" s="94">
        <v>9.6876328091797706E-2</v>
      </c>
      <c r="D1366" s="95">
        <v>0</v>
      </c>
      <c r="E1366" s="59">
        <v>2.1156354527844323E-2</v>
      </c>
      <c r="F1366" s="96">
        <f t="shared" si="168"/>
        <v>-2.1156354527844323E-2</v>
      </c>
      <c r="G1366" s="97">
        <f t="shared" si="169"/>
        <v>-54.436117830969899</v>
      </c>
      <c r="H1366" s="98">
        <v>1363</v>
      </c>
      <c r="I1366" s="99">
        <f t="shared" si="170"/>
        <v>4.4759133690783898E-4</v>
      </c>
      <c r="J1366" s="99">
        <f t="shared" si="171"/>
        <v>2031.2626706898534</v>
      </c>
      <c r="K1366" s="100">
        <f t="shared" si="172"/>
        <v>45.069531511763614</v>
      </c>
      <c r="L1366" s="101">
        <f t="shared" si="173"/>
        <v>31.369887175430563</v>
      </c>
      <c r="M1366" s="102">
        <f t="shared" si="174"/>
        <v>62.739774350861126</v>
      </c>
      <c r="N1366" s="102">
        <f t="shared" si="175"/>
        <v>-62.739774350861126</v>
      </c>
      <c r="X1366" s="113">
        <v>0.11550151975683891</v>
      </c>
      <c r="Y1366" s="121">
        <v>32.425838771625699</v>
      </c>
      <c r="Z1366" s="121">
        <v>62.766132137241911</v>
      </c>
      <c r="AA1366" s="121">
        <v>-62.766132137241911</v>
      </c>
      <c r="AB1366" s="122"/>
      <c r="AC1366" s="106">
        <v>9.6876328091797706E-2</v>
      </c>
      <c r="AD1366" s="123">
        <v>-54.436117830969899</v>
      </c>
      <c r="AE1366" s="124">
        <v>62.739774350861126</v>
      </c>
      <c r="AF1366" s="124">
        <v>-62.739774350861126</v>
      </c>
    </row>
    <row r="1367" spans="1:32">
      <c r="A1367" s="49">
        <v>1364</v>
      </c>
      <c r="B1367" s="120">
        <v>2.0263424518743669E-3</v>
      </c>
      <c r="C1367" s="94">
        <v>9.6876328091797706E-2</v>
      </c>
      <c r="D1367" s="95">
        <v>0</v>
      </c>
      <c r="E1367" s="59">
        <v>4.8735020734197491E-2</v>
      </c>
      <c r="F1367" s="96">
        <f t="shared" si="168"/>
        <v>-4.8735020734197491E-2</v>
      </c>
      <c r="G1367" s="97">
        <f t="shared" si="169"/>
        <v>-54.484852851704098</v>
      </c>
      <c r="H1367" s="98">
        <v>1364</v>
      </c>
      <c r="I1367" s="99">
        <f t="shared" si="170"/>
        <v>2.3751022459626596E-3</v>
      </c>
      <c r="J1367" s="99">
        <f t="shared" si="171"/>
        <v>2031.2650457920993</v>
      </c>
      <c r="K1367" s="100">
        <f t="shared" si="172"/>
        <v>45.069557861067366</v>
      </c>
      <c r="L1367" s="101">
        <f t="shared" si="173"/>
        <v>31.369885998991258</v>
      </c>
      <c r="M1367" s="102">
        <f t="shared" si="174"/>
        <v>62.739771997982515</v>
      </c>
      <c r="N1367" s="102">
        <f t="shared" si="175"/>
        <v>-62.739771997982515</v>
      </c>
      <c r="X1367" s="113">
        <v>0.11550151975683891</v>
      </c>
      <c r="Y1367" s="121">
        <v>36.704060471294675</v>
      </c>
      <c r="Z1367" s="121">
        <v>62.76997227177457</v>
      </c>
      <c r="AA1367" s="121">
        <v>-62.76997227177457</v>
      </c>
      <c r="AB1367" s="122"/>
      <c r="AC1367" s="106">
        <v>9.6876328091797706E-2</v>
      </c>
      <c r="AD1367" s="123">
        <v>-54.484852851704098</v>
      </c>
      <c r="AE1367" s="124">
        <v>62.739771997982515</v>
      </c>
      <c r="AF1367" s="124">
        <v>-62.739771997982515</v>
      </c>
    </row>
    <row r="1368" spans="1:32">
      <c r="A1368" s="49">
        <v>1365</v>
      </c>
      <c r="B1368" s="93">
        <v>5.3191489361702135E-2</v>
      </c>
      <c r="C1368" s="94">
        <v>9.698434622467772E-2</v>
      </c>
      <c r="D1368" s="95">
        <v>1</v>
      </c>
      <c r="E1368" s="59">
        <v>2.4752437183011131</v>
      </c>
      <c r="F1368" s="96">
        <f t="shared" si="168"/>
        <v>-1.4752437183011131</v>
      </c>
      <c r="G1368" s="97">
        <f t="shared" si="169"/>
        <v>-55.960096570005213</v>
      </c>
      <c r="H1368" s="98">
        <v>1365</v>
      </c>
      <c r="I1368" s="99">
        <f t="shared" si="170"/>
        <v>2.176344028386894</v>
      </c>
      <c r="J1368" s="99">
        <f t="shared" si="171"/>
        <v>2033.4413898204862</v>
      </c>
      <c r="K1368" s="100">
        <f t="shared" si="172"/>
        <v>45.093695677117509</v>
      </c>
      <c r="L1368" s="101">
        <f t="shared" si="173"/>
        <v>31.368788808302622</v>
      </c>
      <c r="M1368" s="102">
        <f t="shared" si="174"/>
        <v>62.737577616605243</v>
      </c>
      <c r="N1368" s="102">
        <f t="shared" si="175"/>
        <v>-62.737577616605243</v>
      </c>
      <c r="X1368" s="113">
        <v>0.11651469098277609</v>
      </c>
      <c r="Y1368" s="121">
        <v>35.799625908506158</v>
      </c>
      <c r="Z1368" s="121">
        <v>62.770017403234725</v>
      </c>
      <c r="AA1368" s="121">
        <v>-62.770017403234725</v>
      </c>
      <c r="AB1368" s="122"/>
      <c r="AC1368" s="106">
        <v>9.698434622467772E-2</v>
      </c>
      <c r="AD1368" s="123">
        <v>-55.960096570005213</v>
      </c>
      <c r="AE1368" s="124">
        <v>62.737577616605243</v>
      </c>
      <c r="AF1368" s="124">
        <v>-62.737577616605243</v>
      </c>
    </row>
    <row r="1369" spans="1:32">
      <c r="A1369" s="49">
        <v>1368</v>
      </c>
      <c r="B1369" s="120">
        <v>6.0283687943262415E-2</v>
      </c>
      <c r="C1369" s="94">
        <v>9.698434622467772E-2</v>
      </c>
      <c r="D1369" s="95">
        <v>2</v>
      </c>
      <c r="E1369" s="59">
        <v>2.8777787837971669</v>
      </c>
      <c r="F1369" s="96">
        <f t="shared" si="168"/>
        <v>-0.87777878379716689</v>
      </c>
      <c r="G1369" s="97">
        <f t="shared" si="169"/>
        <v>-56.837875353802382</v>
      </c>
      <c r="H1369" s="98">
        <v>1366</v>
      </c>
      <c r="I1369" s="99">
        <f t="shared" si="170"/>
        <v>0.77049559328443351</v>
      </c>
      <c r="J1369" s="99">
        <f t="shared" si="171"/>
        <v>2034.2118854137707</v>
      </c>
      <c r="K1369" s="100">
        <f t="shared" si="172"/>
        <v>45.102238141956668</v>
      </c>
      <c r="L1369" s="101">
        <f t="shared" si="173"/>
        <v>31.368391172991135</v>
      </c>
      <c r="M1369" s="102">
        <f t="shared" si="174"/>
        <v>62.73678234598227</v>
      </c>
      <c r="N1369" s="102">
        <f t="shared" si="175"/>
        <v>-62.73678234598227</v>
      </c>
      <c r="X1369" s="113">
        <v>0.11752786220871328</v>
      </c>
      <c r="Y1369" s="121">
        <v>34.75333469550727</v>
      </c>
      <c r="Z1369" s="121">
        <v>62.770060869402144</v>
      </c>
      <c r="AA1369" s="121">
        <v>-62.770060869402144</v>
      </c>
      <c r="AB1369" s="122"/>
      <c r="AC1369" s="106">
        <v>9.698434622467772E-2</v>
      </c>
      <c r="AD1369" s="123">
        <v>-56.837875353802382</v>
      </c>
      <c r="AE1369" s="124">
        <v>62.73678234598227</v>
      </c>
      <c r="AF1369" s="124">
        <v>-62.73678234598227</v>
      </c>
    </row>
    <row r="1370" spans="1:32">
      <c r="A1370" s="49">
        <v>1369</v>
      </c>
      <c r="B1370" s="120">
        <v>6.0790273556231005E-2</v>
      </c>
      <c r="C1370" s="94">
        <v>9.698434622467772E-2</v>
      </c>
      <c r="D1370" s="95">
        <v>1</v>
      </c>
      <c r="E1370" s="59">
        <v>2.9069168194426807</v>
      </c>
      <c r="F1370" s="96">
        <f t="shared" si="168"/>
        <v>-1.9069168194426807</v>
      </c>
      <c r="G1370" s="97">
        <f t="shared" si="169"/>
        <v>-58.74479217324506</v>
      </c>
      <c r="H1370" s="98">
        <v>1367</v>
      </c>
      <c r="I1370" s="99">
        <f t="shared" si="170"/>
        <v>3.636331756273389</v>
      </c>
      <c r="J1370" s="99">
        <f t="shared" si="171"/>
        <v>2037.8482171700441</v>
      </c>
      <c r="K1370" s="100">
        <f t="shared" si="172"/>
        <v>45.142532241446581</v>
      </c>
      <c r="L1370" s="101">
        <f t="shared" si="173"/>
        <v>31.366449644739117</v>
      </c>
      <c r="M1370" s="102">
        <f t="shared" si="174"/>
        <v>62.732899289478233</v>
      </c>
      <c r="N1370" s="102">
        <f t="shared" si="175"/>
        <v>-62.732899289478233</v>
      </c>
      <c r="X1370" s="113">
        <v>0.11803444782168188</v>
      </c>
      <c r="Y1370" s="121">
        <v>34.084756650007016</v>
      </c>
      <c r="Z1370" s="121">
        <v>62.77007304452323</v>
      </c>
      <c r="AA1370" s="121">
        <v>-62.77007304452323</v>
      </c>
      <c r="AB1370" s="122"/>
      <c r="AC1370" s="106">
        <v>9.698434622467772E-2</v>
      </c>
      <c r="AD1370" s="123">
        <v>-58.74479217324506</v>
      </c>
      <c r="AE1370" s="124">
        <v>62.732899289478233</v>
      </c>
      <c r="AF1370" s="124">
        <v>-62.732899289478233</v>
      </c>
    </row>
    <row r="1371" spans="1:32">
      <c r="A1371" s="49">
        <v>1370</v>
      </c>
      <c r="B1371" s="120">
        <v>6.1296859169199601E-2</v>
      </c>
      <c r="C1371" s="94">
        <v>9.698434622467772E-2</v>
      </c>
      <c r="D1371" s="95">
        <v>4</v>
      </c>
      <c r="E1371" s="59">
        <v>2.9361044002379226</v>
      </c>
      <c r="F1371" s="96">
        <f t="shared" si="168"/>
        <v>1.0638955997620774</v>
      </c>
      <c r="G1371" s="97">
        <f t="shared" si="169"/>
        <v>-57.680896573482983</v>
      </c>
      <c r="H1371" s="98">
        <v>1368</v>
      </c>
      <c r="I1371" s="99">
        <f t="shared" si="170"/>
        <v>1.1318738471931102</v>
      </c>
      <c r="J1371" s="99">
        <f t="shared" si="171"/>
        <v>2038.9800910172373</v>
      </c>
      <c r="K1371" s="100">
        <f t="shared" si="172"/>
        <v>45.15506716878226</v>
      </c>
      <c r="L1371" s="101">
        <f t="shared" si="173"/>
        <v>31.365823449150746</v>
      </c>
      <c r="M1371" s="102">
        <f t="shared" si="174"/>
        <v>62.731646898301491</v>
      </c>
      <c r="N1371" s="102">
        <f t="shared" si="175"/>
        <v>-62.731646898301491</v>
      </c>
      <c r="X1371" s="113">
        <v>0.11854103343465046</v>
      </c>
      <c r="Y1371" s="121">
        <v>35.356068699655751</v>
      </c>
      <c r="Z1371" s="121">
        <v>62.770090100418805</v>
      </c>
      <c r="AA1371" s="121">
        <v>-62.770090100418805</v>
      </c>
      <c r="AB1371" s="122"/>
      <c r="AC1371" s="106">
        <v>9.698434622467772E-2</v>
      </c>
      <c r="AD1371" s="123">
        <v>-57.680896573482983</v>
      </c>
      <c r="AE1371" s="124">
        <v>62.731646898301491</v>
      </c>
      <c r="AF1371" s="124">
        <v>-62.731646898301491</v>
      </c>
    </row>
    <row r="1372" spans="1:32">
      <c r="A1372" s="49">
        <v>1367</v>
      </c>
      <c r="B1372" s="120">
        <v>6.2816616008105369E-2</v>
      </c>
      <c r="C1372" s="94">
        <v>9.698434622467772E-2</v>
      </c>
      <c r="D1372" s="95">
        <v>2</v>
      </c>
      <c r="E1372" s="59">
        <v>3.0239611747533512</v>
      </c>
      <c r="F1372" s="96">
        <f t="shared" si="168"/>
        <v>-1.0239611747533512</v>
      </c>
      <c r="G1372" s="97">
        <f t="shared" si="169"/>
        <v>-58.704857748236336</v>
      </c>
      <c r="H1372" s="98">
        <v>1369</v>
      </c>
      <c r="I1372" s="99">
        <f t="shared" si="170"/>
        <v>1.0484964874022631</v>
      </c>
      <c r="J1372" s="99">
        <f t="shared" si="171"/>
        <v>2040.0285875046395</v>
      </c>
      <c r="K1372" s="100">
        <f t="shared" si="172"/>
        <v>45.166675630431776</v>
      </c>
      <c r="L1372" s="101">
        <f t="shared" si="173"/>
        <v>31.36523412053814</v>
      </c>
      <c r="M1372" s="102">
        <f t="shared" si="174"/>
        <v>62.730468241076281</v>
      </c>
      <c r="N1372" s="102">
        <f t="shared" si="175"/>
        <v>-62.730468241076281</v>
      </c>
      <c r="X1372" s="113">
        <v>0.12006079027355625</v>
      </c>
      <c r="Y1372" s="121">
        <v>36.507629138883502</v>
      </c>
      <c r="Z1372" s="121">
        <v>62.770072541813462</v>
      </c>
      <c r="AA1372" s="121">
        <v>-62.770072541813462</v>
      </c>
      <c r="AB1372" s="122"/>
      <c r="AC1372" s="106">
        <v>9.698434622467772E-2</v>
      </c>
      <c r="AD1372" s="123">
        <v>-58.704857748236336</v>
      </c>
      <c r="AE1372" s="124">
        <v>62.730468241076281</v>
      </c>
      <c r="AF1372" s="124">
        <v>-62.730468241076281</v>
      </c>
    </row>
    <row r="1373" spans="1:32">
      <c r="A1373" s="49">
        <v>1366</v>
      </c>
      <c r="B1373" s="120">
        <v>7.9533941236068911E-2</v>
      </c>
      <c r="C1373" s="94">
        <v>9.698434622467772E-2</v>
      </c>
      <c r="D1373" s="95">
        <v>2</v>
      </c>
      <c r="E1373" s="59">
        <v>4.0174098125678883</v>
      </c>
      <c r="F1373" s="96">
        <f t="shared" si="168"/>
        <v>-2.0174098125678883</v>
      </c>
      <c r="G1373" s="97">
        <f t="shared" si="169"/>
        <v>-60.722267560804227</v>
      </c>
      <c r="H1373" s="98">
        <v>1370</v>
      </c>
      <c r="I1373" s="99">
        <f t="shared" si="170"/>
        <v>4.069942351845202</v>
      </c>
      <c r="J1373" s="99">
        <f t="shared" si="171"/>
        <v>2044.0985298564847</v>
      </c>
      <c r="K1373" s="100">
        <f t="shared" si="172"/>
        <v>45.211707884755747</v>
      </c>
      <c r="L1373" s="101">
        <f t="shared" si="173"/>
        <v>31.362862132773429</v>
      </c>
      <c r="M1373" s="102">
        <f t="shared" si="174"/>
        <v>62.725724265546859</v>
      </c>
      <c r="N1373" s="102">
        <f t="shared" si="175"/>
        <v>-62.725724265546859</v>
      </c>
      <c r="X1373" s="113">
        <v>0.12056737588652483</v>
      </c>
      <c r="Y1373" s="121">
        <v>39.136624210746454</v>
      </c>
      <c r="Z1373" s="121">
        <v>62.769520599821533</v>
      </c>
      <c r="AA1373" s="121">
        <v>-62.769520599821533</v>
      </c>
      <c r="AB1373" s="122"/>
      <c r="AC1373" s="106">
        <v>9.698434622467772E-2</v>
      </c>
      <c r="AD1373" s="123">
        <v>-60.722267560804227</v>
      </c>
      <c r="AE1373" s="124">
        <v>62.725724265546859</v>
      </c>
      <c r="AF1373" s="124">
        <v>-62.725724265546859</v>
      </c>
    </row>
    <row r="1374" spans="1:32">
      <c r="A1374" s="49">
        <v>1371</v>
      </c>
      <c r="B1374" s="120">
        <v>0.16362715298885513</v>
      </c>
      <c r="C1374" s="94">
        <v>9.9091585210369745E-2</v>
      </c>
      <c r="D1374" s="95">
        <v>25</v>
      </c>
      <c r="E1374" s="59">
        <v>9.8088759687370306</v>
      </c>
      <c r="F1374" s="96">
        <f t="shared" si="168"/>
        <v>15.191124031262969</v>
      </c>
      <c r="G1374" s="97">
        <f t="shared" si="169"/>
        <v>-45.531143529541254</v>
      </c>
      <c r="H1374" s="98">
        <v>1371</v>
      </c>
      <c r="I1374" s="99">
        <f t="shared" si="170"/>
        <v>230.7702493332153</v>
      </c>
      <c r="J1374" s="99">
        <f t="shared" si="171"/>
        <v>2274.8687791897</v>
      </c>
      <c r="K1374" s="100">
        <f t="shared" si="172"/>
        <v>47.695584483154207</v>
      </c>
      <c r="L1374" s="101">
        <f t="shared" si="173"/>
        <v>31.007063487793545</v>
      </c>
      <c r="M1374" s="102">
        <f t="shared" si="174"/>
        <v>62.014126975587089</v>
      </c>
      <c r="N1374" s="102">
        <f t="shared" si="175"/>
        <v>-62.014126975587089</v>
      </c>
      <c r="X1374" s="113">
        <v>0.12158054711246201</v>
      </c>
      <c r="Y1374" s="121">
        <v>36.856496264331994</v>
      </c>
      <c r="Z1374" s="121">
        <v>62.768596248726347</v>
      </c>
      <c r="AA1374" s="121">
        <v>-62.768596248726347</v>
      </c>
      <c r="AB1374" s="122"/>
      <c r="AC1374" s="106">
        <v>9.9091585210369745E-2</v>
      </c>
      <c r="AD1374" s="123">
        <v>-45.531143529541254</v>
      </c>
      <c r="AE1374" s="124">
        <v>62.014126975587089</v>
      </c>
      <c r="AF1374" s="124">
        <v>-62.014126975587089</v>
      </c>
    </row>
    <row r="1375" spans="1:32">
      <c r="A1375" s="49">
        <v>1372</v>
      </c>
      <c r="B1375" s="120">
        <v>1.5197568389057751E-3</v>
      </c>
      <c r="C1375" s="94">
        <v>9.9177025782688777E-2</v>
      </c>
      <c r="D1375" s="95">
        <v>0</v>
      </c>
      <c r="E1375" s="59">
        <v>2.1838879243750525E-2</v>
      </c>
      <c r="F1375" s="96">
        <f t="shared" si="168"/>
        <v>-2.1838879243750525E-2</v>
      </c>
      <c r="G1375" s="97">
        <f t="shared" si="169"/>
        <v>-45.552982408785006</v>
      </c>
      <c r="H1375" s="98">
        <v>1372</v>
      </c>
      <c r="I1375" s="99">
        <f t="shared" si="170"/>
        <v>4.7693664662311753E-4</v>
      </c>
      <c r="J1375" s="99">
        <f t="shared" si="171"/>
        <v>2274.8692561263465</v>
      </c>
      <c r="K1375" s="100">
        <f t="shared" si="172"/>
        <v>47.695589482952684</v>
      </c>
      <c r="L1375" s="101">
        <f t="shared" si="173"/>
        <v>31.007062297791116</v>
      </c>
      <c r="M1375" s="102">
        <f t="shared" si="174"/>
        <v>62.014124595582231</v>
      </c>
      <c r="N1375" s="102">
        <f t="shared" si="175"/>
        <v>-62.014124595582231</v>
      </c>
      <c r="X1375" s="103">
        <v>0.12208713272543062</v>
      </c>
      <c r="Y1375" s="121">
        <v>36.283974707676975</v>
      </c>
      <c r="Z1375" s="121">
        <v>62.768523320611457</v>
      </c>
      <c r="AA1375" s="121">
        <v>-62.768523320611457</v>
      </c>
      <c r="AB1375" s="122"/>
      <c r="AC1375" s="106">
        <v>9.9177025782688777E-2</v>
      </c>
      <c r="AD1375" s="123">
        <v>-45.552982408785006</v>
      </c>
      <c r="AE1375" s="124">
        <v>62.014124595582231</v>
      </c>
      <c r="AF1375" s="124">
        <v>-62.014124595582231</v>
      </c>
    </row>
    <row r="1376" spans="1:32">
      <c r="A1376" s="49">
        <v>1373</v>
      </c>
      <c r="B1376" s="93">
        <v>2.0263424518743669E-3</v>
      </c>
      <c r="C1376" s="94">
        <v>9.9177025782688777E-2</v>
      </c>
      <c r="D1376" s="95">
        <v>0</v>
      </c>
      <c r="E1376" s="59">
        <v>3.087735344484626E-2</v>
      </c>
      <c r="F1376" s="96">
        <f t="shared" si="168"/>
        <v>-3.087735344484626E-2</v>
      </c>
      <c r="G1376" s="97">
        <f t="shared" si="169"/>
        <v>-45.583859762229849</v>
      </c>
      <c r="H1376" s="98">
        <v>1373</v>
      </c>
      <c r="I1376" s="99">
        <f t="shared" si="170"/>
        <v>9.5341095575795923E-4</v>
      </c>
      <c r="J1376" s="99">
        <f t="shared" si="171"/>
        <v>2274.8702095373023</v>
      </c>
      <c r="K1376" s="100">
        <f t="shared" si="172"/>
        <v>47.695599477701322</v>
      </c>
      <c r="L1376" s="101">
        <f t="shared" si="173"/>
        <v>31.007059918934132</v>
      </c>
      <c r="M1376" s="102">
        <f t="shared" si="174"/>
        <v>62.014119837868265</v>
      </c>
      <c r="N1376" s="102">
        <f t="shared" si="175"/>
        <v>-62.014119837868265</v>
      </c>
      <c r="X1376" s="103">
        <v>0.1225937183383992</v>
      </c>
      <c r="Y1376" s="121">
        <v>36.399375086801683</v>
      </c>
      <c r="Z1376" s="121">
        <v>62.76852032091508</v>
      </c>
      <c r="AA1376" s="121">
        <v>-62.76852032091508</v>
      </c>
      <c r="AB1376" s="122"/>
      <c r="AC1376" s="106">
        <v>9.9177025782688777E-2</v>
      </c>
      <c r="AD1376" s="123">
        <v>-45.583859762229849</v>
      </c>
      <c r="AE1376" s="124">
        <v>62.014119837868265</v>
      </c>
      <c r="AF1376" s="124">
        <v>-62.014119837868265</v>
      </c>
    </row>
    <row r="1377" spans="1:32">
      <c r="A1377" s="49">
        <v>1374</v>
      </c>
      <c r="B1377" s="93">
        <v>8.6119554204660605E-3</v>
      </c>
      <c r="C1377" s="94">
        <v>9.9497095905935681E-2</v>
      </c>
      <c r="D1377" s="95">
        <v>0</v>
      </c>
      <c r="E1377" s="59">
        <v>0.2844150948836684</v>
      </c>
      <c r="F1377" s="96">
        <f t="shared" si="168"/>
        <v>-0.2844150948836684</v>
      </c>
      <c r="G1377" s="97">
        <f t="shared" si="169"/>
        <v>-45.868274857113519</v>
      </c>
      <c r="H1377" s="98">
        <v>1374</v>
      </c>
      <c r="I1377" s="99">
        <f t="shared" si="170"/>
        <v>8.0891946197686096E-2</v>
      </c>
      <c r="J1377" s="99">
        <f t="shared" si="171"/>
        <v>2274.9511014835002</v>
      </c>
      <c r="K1377" s="100">
        <f t="shared" si="172"/>
        <v>47.69644747235899</v>
      </c>
      <c r="L1377" s="101">
        <f t="shared" si="173"/>
        <v>31.006858057566991</v>
      </c>
      <c r="M1377" s="102">
        <f t="shared" si="174"/>
        <v>62.013716115133981</v>
      </c>
      <c r="N1377" s="102">
        <f t="shared" si="175"/>
        <v>-62.013716115133981</v>
      </c>
      <c r="X1377" s="103">
        <v>0.1231003039513678</v>
      </c>
      <c r="Y1377" s="121">
        <v>35.37421049647935</v>
      </c>
      <c r="Z1377" s="121">
        <v>62.768274546860432</v>
      </c>
      <c r="AA1377" s="121">
        <v>-62.768274546860432</v>
      </c>
      <c r="AB1377" s="122"/>
      <c r="AC1377" s="106">
        <v>9.9497095905935681E-2</v>
      </c>
      <c r="AD1377" s="123">
        <v>-45.868274857113519</v>
      </c>
      <c r="AE1377" s="124">
        <v>62.013716115133981</v>
      </c>
      <c r="AF1377" s="124">
        <v>-62.013716115133981</v>
      </c>
    </row>
    <row r="1378" spans="1:32">
      <c r="A1378" s="49">
        <v>1375</v>
      </c>
      <c r="B1378" s="93">
        <v>5.0658561296859173E-4</v>
      </c>
      <c r="C1378" s="94">
        <v>9.9865420031165886E-2</v>
      </c>
      <c r="D1378" s="95">
        <v>0</v>
      </c>
      <c r="E1378" s="59">
        <v>9.4367295692065045E-3</v>
      </c>
      <c r="F1378" s="96">
        <f t="shared" si="168"/>
        <v>-9.4367295692065045E-3</v>
      </c>
      <c r="G1378" s="97">
        <f t="shared" si="169"/>
        <v>-45.877711586682729</v>
      </c>
      <c r="H1378" s="98">
        <v>1375</v>
      </c>
      <c r="I1378" s="99">
        <f t="shared" si="170"/>
        <v>8.9051864962336373E-5</v>
      </c>
      <c r="J1378" s="99">
        <f t="shared" si="171"/>
        <v>2274.9511905353652</v>
      </c>
      <c r="K1378" s="100">
        <f t="shared" si="172"/>
        <v>47.696448405886208</v>
      </c>
      <c r="L1378" s="101">
        <f t="shared" si="173"/>
        <v>31.006857835312758</v>
      </c>
      <c r="M1378" s="102">
        <f t="shared" si="174"/>
        <v>62.013715670625515</v>
      </c>
      <c r="N1378" s="102">
        <f t="shared" si="175"/>
        <v>-62.013715670625515</v>
      </c>
      <c r="X1378" s="103">
        <v>0.12462006079027356</v>
      </c>
      <c r="Y1378" s="121">
        <v>30.709951325343489</v>
      </c>
      <c r="Z1378" s="121">
        <v>62.759173864575658</v>
      </c>
      <c r="AA1378" s="121">
        <v>-62.759173864575658</v>
      </c>
      <c r="AB1378" s="122"/>
      <c r="AC1378" s="106">
        <v>9.9865420031165886E-2</v>
      </c>
      <c r="AD1378" s="123">
        <v>-45.877711586682729</v>
      </c>
      <c r="AE1378" s="124">
        <v>62.013715670625515</v>
      </c>
      <c r="AF1378" s="124">
        <v>-62.013715670625515</v>
      </c>
    </row>
    <row r="1379" spans="1:32">
      <c r="A1379" s="49">
        <v>1377</v>
      </c>
      <c r="B1379" s="93">
        <v>4.5086119554204662E-2</v>
      </c>
      <c r="C1379" s="94">
        <v>0.10013457996883411</v>
      </c>
      <c r="D1379" s="95">
        <v>6</v>
      </c>
      <c r="E1379" s="59">
        <v>2.1120109939648106</v>
      </c>
      <c r="F1379" s="96">
        <f t="shared" si="168"/>
        <v>3.8879890060351894</v>
      </c>
      <c r="G1379" s="97">
        <f t="shared" si="169"/>
        <v>-41.989722580647538</v>
      </c>
      <c r="H1379" s="98">
        <v>1376</v>
      </c>
      <c r="I1379" s="99">
        <f t="shared" si="170"/>
        <v>15.116458511050499</v>
      </c>
      <c r="J1379" s="99">
        <f t="shared" si="171"/>
        <v>2290.0676490464157</v>
      </c>
      <c r="K1379" s="100">
        <f t="shared" si="172"/>
        <v>47.85465127912245</v>
      </c>
      <c r="L1379" s="101">
        <f t="shared" si="173"/>
        <v>30.968171073052538</v>
      </c>
      <c r="M1379" s="102">
        <f t="shared" si="174"/>
        <v>61.936342146105076</v>
      </c>
      <c r="N1379" s="102">
        <f t="shared" si="175"/>
        <v>-61.936342146105076</v>
      </c>
      <c r="X1379" s="113">
        <v>0.12512664640324217</v>
      </c>
      <c r="Y1379" s="121">
        <v>34.233066036688378</v>
      </c>
      <c r="Z1379" s="121">
        <v>62.750550394523039</v>
      </c>
      <c r="AA1379" s="121">
        <v>-62.750550394523039</v>
      </c>
      <c r="AB1379" s="122"/>
      <c r="AC1379" s="106">
        <v>0.10013457996883411</v>
      </c>
      <c r="AD1379" s="123">
        <v>-41.989722580647538</v>
      </c>
      <c r="AE1379" s="124">
        <v>61.936342146105076</v>
      </c>
      <c r="AF1379" s="124">
        <v>-61.936342146105076</v>
      </c>
    </row>
    <row r="1380" spans="1:32">
      <c r="A1380" s="49">
        <v>1378</v>
      </c>
      <c r="B1380" s="93">
        <v>4.5592705167173259E-2</v>
      </c>
      <c r="C1380" s="94">
        <v>0.10013457996883411</v>
      </c>
      <c r="D1380" s="95">
        <v>3</v>
      </c>
      <c r="E1380" s="59">
        <v>2.1406119543526549</v>
      </c>
      <c r="F1380" s="96">
        <f t="shared" si="168"/>
        <v>0.85938804564734506</v>
      </c>
      <c r="G1380" s="97">
        <f t="shared" si="169"/>
        <v>-41.130334535000195</v>
      </c>
      <c r="H1380" s="98">
        <v>1377</v>
      </c>
      <c r="I1380" s="99">
        <f t="shared" si="170"/>
        <v>0.73854781300156325</v>
      </c>
      <c r="J1380" s="99">
        <f t="shared" si="171"/>
        <v>2290.8061968594175</v>
      </c>
      <c r="K1380" s="100">
        <f t="shared" si="172"/>
        <v>47.862367230000416</v>
      </c>
      <c r="L1380" s="101">
        <f t="shared" si="173"/>
        <v>30.966231721166807</v>
      </c>
      <c r="M1380" s="102">
        <f t="shared" si="174"/>
        <v>61.932463442333614</v>
      </c>
      <c r="N1380" s="102">
        <f t="shared" si="175"/>
        <v>-61.932463442333614</v>
      </c>
      <c r="X1380" s="113">
        <v>0.12613981762917936</v>
      </c>
      <c r="Y1380" s="121">
        <v>34.193938829787271</v>
      </c>
      <c r="Z1380" s="121">
        <v>62.750549177096048</v>
      </c>
      <c r="AA1380" s="121">
        <v>-62.750549177096048</v>
      </c>
      <c r="AB1380" s="122"/>
      <c r="AC1380" s="106">
        <v>0.10013457996883411</v>
      </c>
      <c r="AD1380" s="123">
        <v>-41.130334535000195</v>
      </c>
      <c r="AE1380" s="124">
        <v>61.932463442333614</v>
      </c>
      <c r="AF1380" s="124">
        <v>-61.932463442333614</v>
      </c>
    </row>
    <row r="1381" spans="1:32">
      <c r="A1381" s="49">
        <v>1376</v>
      </c>
      <c r="B1381" s="93">
        <v>5.6231003039513686E-2</v>
      </c>
      <c r="C1381" s="94">
        <v>0.10013457996883411</v>
      </c>
      <c r="D1381" s="95">
        <v>5</v>
      </c>
      <c r="E1381" s="59">
        <v>2.7554135567910385</v>
      </c>
      <c r="F1381" s="96">
        <f t="shared" si="168"/>
        <v>2.2445864432089615</v>
      </c>
      <c r="G1381" s="97">
        <f t="shared" si="169"/>
        <v>-38.885748091791235</v>
      </c>
      <c r="H1381" s="98">
        <v>1378</v>
      </c>
      <c r="I1381" s="99">
        <f t="shared" si="170"/>
        <v>5.0381683010374569</v>
      </c>
      <c r="J1381" s="99">
        <f t="shared" si="171"/>
        <v>2295.8443651604548</v>
      </c>
      <c r="K1381" s="100">
        <f t="shared" si="172"/>
        <v>47.914970157148744</v>
      </c>
      <c r="L1381" s="101">
        <f t="shared" si="173"/>
        <v>30.952879438024056</v>
      </c>
      <c r="M1381" s="102">
        <f t="shared" si="174"/>
        <v>61.905758876048111</v>
      </c>
      <c r="N1381" s="102">
        <f t="shared" si="175"/>
        <v>-61.905758876048111</v>
      </c>
      <c r="X1381" s="113">
        <v>0.12613981762917936</v>
      </c>
      <c r="Y1381" s="121">
        <v>34.0069962752085</v>
      </c>
      <c r="Z1381" s="121">
        <v>62.750521375943329</v>
      </c>
      <c r="AA1381" s="121">
        <v>-62.750521375943329</v>
      </c>
      <c r="AB1381" s="122"/>
      <c r="AC1381" s="106">
        <v>0.10013457996883411</v>
      </c>
      <c r="AD1381" s="123">
        <v>-38.885748091791235</v>
      </c>
      <c r="AE1381" s="124">
        <v>61.905758876048111</v>
      </c>
      <c r="AF1381" s="124">
        <v>-61.905758876048111</v>
      </c>
    </row>
    <row r="1382" spans="1:32">
      <c r="A1382" s="49">
        <v>1381</v>
      </c>
      <c r="B1382" s="120">
        <v>2.7862208713272548E-2</v>
      </c>
      <c r="C1382" s="94">
        <v>0.10064810879728008</v>
      </c>
      <c r="D1382" s="95">
        <v>0</v>
      </c>
      <c r="E1382" s="59">
        <v>1.189358139918461</v>
      </c>
      <c r="F1382" s="96">
        <f t="shared" si="168"/>
        <v>-1.189358139918461</v>
      </c>
      <c r="G1382" s="97">
        <f t="shared" si="169"/>
        <v>-40.075106231709697</v>
      </c>
      <c r="H1382" s="98">
        <v>1379</v>
      </c>
      <c r="I1382" s="99">
        <f t="shared" si="170"/>
        <v>1.4145727849903014</v>
      </c>
      <c r="J1382" s="99">
        <f t="shared" si="171"/>
        <v>2297.2589379454453</v>
      </c>
      <c r="K1382" s="100">
        <f t="shared" si="172"/>
        <v>47.929729166201696</v>
      </c>
      <c r="L1382" s="101">
        <f t="shared" si="173"/>
        <v>30.949092038039065</v>
      </c>
      <c r="M1382" s="102">
        <f t="shared" si="174"/>
        <v>61.898184076078131</v>
      </c>
      <c r="N1382" s="102">
        <f t="shared" si="175"/>
        <v>-61.898184076078131</v>
      </c>
      <c r="X1382" s="113">
        <v>0.12613981762917936</v>
      </c>
      <c r="Y1382" s="121">
        <v>30.427782214628486</v>
      </c>
      <c r="Z1382" s="121">
        <v>62.738998005415297</v>
      </c>
      <c r="AA1382" s="121">
        <v>-62.738998005415297</v>
      </c>
      <c r="AB1382" s="122"/>
      <c r="AC1382" s="106">
        <v>0.10064810879728008</v>
      </c>
      <c r="AD1382" s="123">
        <v>-40.075106231709697</v>
      </c>
      <c r="AE1382" s="124">
        <v>61.898184076078131</v>
      </c>
      <c r="AF1382" s="124">
        <v>-61.898184076078131</v>
      </c>
    </row>
    <row r="1383" spans="1:32">
      <c r="A1383" s="49">
        <v>1385</v>
      </c>
      <c r="B1383" s="120">
        <v>4.3566362715298887E-2</v>
      </c>
      <c r="C1383" s="94">
        <v>0.10064810879728008</v>
      </c>
      <c r="D1383" s="95">
        <v>2</v>
      </c>
      <c r="E1383" s="59">
        <v>2.037166106237029</v>
      </c>
      <c r="F1383" s="96">
        <f t="shared" si="168"/>
        <v>-3.7166106237028984E-2</v>
      </c>
      <c r="G1383" s="97">
        <f t="shared" si="169"/>
        <v>-40.112272337946727</v>
      </c>
      <c r="H1383" s="98">
        <v>1380</v>
      </c>
      <c r="I1383" s="99">
        <f t="shared" si="170"/>
        <v>1.3813194528221248E-3</v>
      </c>
      <c r="J1383" s="99">
        <f t="shared" si="171"/>
        <v>2297.260319264898</v>
      </c>
      <c r="K1383" s="100">
        <f t="shared" si="172"/>
        <v>47.929743576039485</v>
      </c>
      <c r="L1383" s="101">
        <f t="shared" si="173"/>
        <v>30.949088331425845</v>
      </c>
      <c r="M1383" s="102">
        <f t="shared" si="174"/>
        <v>61.898176662851689</v>
      </c>
      <c r="N1383" s="102">
        <f t="shared" si="175"/>
        <v>-61.898176662851689</v>
      </c>
      <c r="X1383" s="113">
        <v>0.12613981762917936</v>
      </c>
      <c r="Y1383" s="121">
        <v>26.009543672032333</v>
      </c>
      <c r="Z1383" s="121">
        <v>62.716326814067507</v>
      </c>
      <c r="AA1383" s="121">
        <v>-62.716326814067507</v>
      </c>
      <c r="AB1383" s="122"/>
      <c r="AC1383" s="106">
        <v>0.10064810879728008</v>
      </c>
      <c r="AD1383" s="123">
        <v>-40.112272337946727</v>
      </c>
      <c r="AE1383" s="124">
        <v>61.898176662851689</v>
      </c>
      <c r="AF1383" s="124">
        <v>-61.898176662851689</v>
      </c>
    </row>
    <row r="1384" spans="1:32">
      <c r="A1384" s="49">
        <v>1384</v>
      </c>
      <c r="B1384" s="93">
        <v>4.5592705167173259E-2</v>
      </c>
      <c r="C1384" s="94">
        <v>0.10064810879728008</v>
      </c>
      <c r="D1384" s="95">
        <v>2</v>
      </c>
      <c r="E1384" s="59">
        <v>2.1517691554977789</v>
      </c>
      <c r="F1384" s="96">
        <f t="shared" si="168"/>
        <v>-0.15176915549777892</v>
      </c>
      <c r="G1384" s="97">
        <f t="shared" si="169"/>
        <v>-40.264041493444509</v>
      </c>
      <c r="H1384" s="98">
        <v>1381</v>
      </c>
      <c r="I1384" s="99">
        <f t="shared" si="170"/>
        <v>2.3033876560508995E-2</v>
      </c>
      <c r="J1384" s="99">
        <f t="shared" si="171"/>
        <v>2297.2833531414585</v>
      </c>
      <c r="K1384" s="100">
        <f t="shared" si="172"/>
        <v>47.92998386335487</v>
      </c>
      <c r="L1384" s="101">
        <f t="shared" si="173"/>
        <v>30.949026520273531</v>
      </c>
      <c r="M1384" s="102">
        <f t="shared" si="174"/>
        <v>61.898053040547062</v>
      </c>
      <c r="N1384" s="102">
        <f t="shared" si="175"/>
        <v>-61.898053040547062</v>
      </c>
      <c r="X1384" s="113">
        <v>0.12715298885511653</v>
      </c>
      <c r="Y1384" s="121">
        <v>20.170309590444869</v>
      </c>
      <c r="Z1384" s="121">
        <v>62.661900108846126</v>
      </c>
      <c r="AA1384" s="121">
        <v>-62.661900108846126</v>
      </c>
      <c r="AB1384" s="122"/>
      <c r="AC1384" s="106">
        <v>0.10064810879728008</v>
      </c>
      <c r="AD1384" s="123">
        <v>-40.264041493444509</v>
      </c>
      <c r="AE1384" s="124">
        <v>61.898053040547062</v>
      </c>
      <c r="AF1384" s="124">
        <v>-61.898053040547062</v>
      </c>
    </row>
    <row r="1385" spans="1:32">
      <c r="A1385" s="49">
        <v>1382</v>
      </c>
      <c r="B1385" s="120">
        <v>4.8125633232016213E-2</v>
      </c>
      <c r="C1385" s="94">
        <v>0.10064810879728008</v>
      </c>
      <c r="D1385" s="95">
        <v>1</v>
      </c>
      <c r="E1385" s="59">
        <v>2.2964860575686554</v>
      </c>
      <c r="F1385" s="96">
        <f t="shared" si="168"/>
        <v>-1.2964860575686554</v>
      </c>
      <c r="G1385" s="97">
        <f t="shared" si="169"/>
        <v>-41.560527551013166</v>
      </c>
      <c r="H1385" s="98">
        <v>1382</v>
      </c>
      <c r="I1385" s="99">
        <f t="shared" si="170"/>
        <v>1.6808760974699148</v>
      </c>
      <c r="J1385" s="99">
        <f t="shared" si="171"/>
        <v>2298.9642292389285</v>
      </c>
      <c r="K1385" s="100">
        <f t="shared" si="172"/>
        <v>47.947515360432689</v>
      </c>
      <c r="L1385" s="101">
        <f t="shared" si="173"/>
        <v>30.944503829381638</v>
      </c>
      <c r="M1385" s="102">
        <f t="shared" si="174"/>
        <v>61.889007658763276</v>
      </c>
      <c r="N1385" s="102">
        <f t="shared" si="175"/>
        <v>-61.889007658763276</v>
      </c>
      <c r="X1385" s="113">
        <v>0.12867274569402229</v>
      </c>
      <c r="Y1385" s="121">
        <v>15.218140889817068</v>
      </c>
      <c r="Z1385" s="121">
        <v>62.611070544108728</v>
      </c>
      <c r="AA1385" s="121">
        <v>-62.611070544108728</v>
      </c>
      <c r="AB1385" s="122"/>
      <c r="AC1385" s="106">
        <v>0.10064810879728008</v>
      </c>
      <c r="AD1385" s="123">
        <v>-41.560527551013166</v>
      </c>
      <c r="AE1385" s="124">
        <v>61.889007658763276</v>
      </c>
      <c r="AF1385" s="124">
        <v>-61.889007658763276</v>
      </c>
    </row>
    <row r="1386" spans="1:32">
      <c r="A1386" s="49">
        <v>1379</v>
      </c>
      <c r="B1386" s="93">
        <v>5.167173252279636E-2</v>
      </c>
      <c r="C1386" s="94">
        <v>0.10064810879728008</v>
      </c>
      <c r="D1386" s="95">
        <v>1</v>
      </c>
      <c r="E1386" s="59">
        <v>2.5016993589507046</v>
      </c>
      <c r="F1386" s="96">
        <f t="shared" si="168"/>
        <v>-1.5016993589507046</v>
      </c>
      <c r="G1386" s="97">
        <f t="shared" si="169"/>
        <v>-43.062226909963869</v>
      </c>
      <c r="H1386" s="98">
        <v>1383</v>
      </c>
      <c r="I1386" s="99">
        <f t="shared" si="170"/>
        <v>2.2551009646729572</v>
      </c>
      <c r="J1386" s="99">
        <f t="shared" si="171"/>
        <v>2301.2193302036017</v>
      </c>
      <c r="K1386" s="100">
        <f t="shared" si="172"/>
        <v>47.971025944872196</v>
      </c>
      <c r="L1386" s="101">
        <f t="shared" si="173"/>
        <v>30.938398640612178</v>
      </c>
      <c r="M1386" s="102">
        <f t="shared" si="174"/>
        <v>61.876797281224356</v>
      </c>
      <c r="N1386" s="102">
        <f t="shared" si="175"/>
        <v>-61.876797281224356</v>
      </c>
      <c r="X1386" s="113">
        <v>0.12917933130699089</v>
      </c>
      <c r="Y1386" s="121">
        <v>15.683480867532055</v>
      </c>
      <c r="Z1386" s="121">
        <v>62.610578112832059</v>
      </c>
      <c r="AA1386" s="121">
        <v>-62.610578112832059</v>
      </c>
      <c r="AB1386" s="122"/>
      <c r="AC1386" s="106">
        <v>0.10064810879728008</v>
      </c>
      <c r="AD1386" s="123">
        <v>-43.062226909963869</v>
      </c>
      <c r="AE1386" s="124">
        <v>61.876797281224356</v>
      </c>
      <c r="AF1386" s="124">
        <v>-61.876797281224356</v>
      </c>
    </row>
    <row r="1387" spans="1:32">
      <c r="A1387" s="49">
        <v>1383</v>
      </c>
      <c r="B1387" s="93">
        <v>5.4204660587639321E-2</v>
      </c>
      <c r="C1387" s="94">
        <v>0.10064810879728008</v>
      </c>
      <c r="D1387" s="95">
        <v>0</v>
      </c>
      <c r="E1387" s="59">
        <v>2.6500607586756249</v>
      </c>
      <c r="F1387" s="96">
        <f t="shared" si="168"/>
        <v>-2.6500607586756249</v>
      </c>
      <c r="G1387" s="97">
        <f t="shared" si="169"/>
        <v>-45.71228766863949</v>
      </c>
      <c r="H1387" s="98">
        <v>1384</v>
      </c>
      <c r="I1387" s="99">
        <f t="shared" si="170"/>
        <v>7.0228220246724282</v>
      </c>
      <c r="J1387" s="99">
        <f t="shared" si="171"/>
        <v>2308.2421522282739</v>
      </c>
      <c r="K1387" s="100">
        <f t="shared" si="172"/>
        <v>48.044168764047463</v>
      </c>
      <c r="L1387" s="101">
        <f t="shared" si="173"/>
        <v>30.919110752780988</v>
      </c>
      <c r="M1387" s="102">
        <f t="shared" si="174"/>
        <v>61.838221505561975</v>
      </c>
      <c r="N1387" s="102">
        <f t="shared" si="175"/>
        <v>-61.838221505561975</v>
      </c>
      <c r="X1387" s="113">
        <v>0.13171225937183387</v>
      </c>
      <c r="Y1387" s="121">
        <v>16.919050962748265</v>
      </c>
      <c r="Z1387" s="121">
        <v>62.607084746726692</v>
      </c>
      <c r="AA1387" s="121">
        <v>-62.607084746726692</v>
      </c>
      <c r="AB1387" s="122"/>
      <c r="AC1387" s="106">
        <v>0.10064810879728008</v>
      </c>
      <c r="AD1387" s="123">
        <v>-45.71228766863949</v>
      </c>
      <c r="AE1387" s="124">
        <v>61.838221505561975</v>
      </c>
      <c r="AF1387" s="124">
        <v>-61.838221505561975</v>
      </c>
    </row>
    <row r="1388" spans="1:32">
      <c r="A1388" s="49">
        <v>1380</v>
      </c>
      <c r="B1388" s="93">
        <v>0.14488348530901723</v>
      </c>
      <c r="C1388" s="94">
        <v>0.10064810879728008</v>
      </c>
      <c r="D1388" s="95">
        <v>1</v>
      </c>
      <c r="E1388" s="59">
        <v>8.6553776239894162</v>
      </c>
      <c r="F1388" s="96">
        <f t="shared" si="168"/>
        <v>-7.6553776239894162</v>
      </c>
      <c r="G1388" s="97">
        <f t="shared" si="169"/>
        <v>-53.367665292628907</v>
      </c>
      <c r="H1388" s="98">
        <v>1385</v>
      </c>
      <c r="I1388" s="99">
        <f t="shared" si="170"/>
        <v>58.604806565877837</v>
      </c>
      <c r="J1388" s="99">
        <f t="shared" si="171"/>
        <v>2366.8469587941518</v>
      </c>
      <c r="K1388" s="100">
        <f t="shared" si="172"/>
        <v>48.650251374418936</v>
      </c>
      <c r="L1388" s="101">
        <f t="shared" si="173"/>
        <v>30.741811078964101</v>
      </c>
      <c r="M1388" s="102">
        <f t="shared" si="174"/>
        <v>61.483622157928203</v>
      </c>
      <c r="N1388" s="102">
        <f t="shared" si="175"/>
        <v>-61.483622157928203</v>
      </c>
      <c r="X1388" s="113">
        <v>0.13525835866261399</v>
      </c>
      <c r="Y1388" s="121">
        <v>17.009345896295024</v>
      </c>
      <c r="Z1388" s="121">
        <v>62.607065987993593</v>
      </c>
      <c r="AA1388" s="121">
        <v>-62.607065987993593</v>
      </c>
      <c r="AB1388" s="122"/>
      <c r="AC1388" s="106">
        <v>0.10064810879728008</v>
      </c>
      <c r="AD1388" s="123">
        <v>-53.367665292628907</v>
      </c>
      <c r="AE1388" s="124">
        <v>61.483622157928203</v>
      </c>
      <c r="AF1388" s="124">
        <v>-61.483622157928203</v>
      </c>
    </row>
    <row r="1389" spans="1:32">
      <c r="A1389" s="49">
        <v>1390</v>
      </c>
      <c r="B1389" s="93">
        <v>2.0263424518743669E-3</v>
      </c>
      <c r="C1389" s="94">
        <v>0.10134225811021391</v>
      </c>
      <c r="D1389" s="95">
        <v>0</v>
      </c>
      <c r="E1389" s="59">
        <v>5.1068821615958659E-2</v>
      </c>
      <c r="F1389" s="96">
        <f t="shared" si="168"/>
        <v>-5.1068821615958659E-2</v>
      </c>
      <c r="G1389" s="97">
        <f t="shared" si="169"/>
        <v>-53.418734114244863</v>
      </c>
      <c r="H1389" s="98">
        <v>1386</v>
      </c>
      <c r="I1389" s="99">
        <f t="shared" si="170"/>
        <v>2.6080245412426063E-3</v>
      </c>
      <c r="J1389" s="99">
        <f t="shared" si="171"/>
        <v>2366.8495668186929</v>
      </c>
      <c r="K1389" s="100">
        <f t="shared" si="172"/>
        <v>48.650278178225179</v>
      </c>
      <c r="L1389" s="101">
        <f t="shared" si="173"/>
        <v>30.741802535083576</v>
      </c>
      <c r="M1389" s="102">
        <f t="shared" si="174"/>
        <v>61.483605070167151</v>
      </c>
      <c r="N1389" s="102">
        <f t="shared" si="175"/>
        <v>-61.483605070167151</v>
      </c>
      <c r="X1389" s="113">
        <v>0.13627152988855118</v>
      </c>
      <c r="Y1389" s="121">
        <v>17.508064485532334</v>
      </c>
      <c r="Z1389" s="121">
        <v>62.606493214584184</v>
      </c>
      <c r="AA1389" s="121">
        <v>-62.606493214584184</v>
      </c>
      <c r="AB1389" s="122"/>
      <c r="AC1389" s="106">
        <v>0.10134225811021391</v>
      </c>
      <c r="AD1389" s="123">
        <v>-53.418734114244863</v>
      </c>
      <c r="AE1389" s="124">
        <v>61.483605070167151</v>
      </c>
      <c r="AF1389" s="124">
        <v>-61.483605070167151</v>
      </c>
    </row>
    <row r="1390" spans="1:32">
      <c r="A1390" s="49">
        <v>1388</v>
      </c>
      <c r="B1390" s="93">
        <v>3.6980749746707196E-2</v>
      </c>
      <c r="C1390" s="94">
        <v>0.10134225811021391</v>
      </c>
      <c r="D1390" s="95">
        <v>2</v>
      </c>
      <c r="E1390" s="59">
        <v>1.6848048104856668</v>
      </c>
      <c r="F1390" s="96">
        <f t="shared" si="168"/>
        <v>0.31519518951433323</v>
      </c>
      <c r="G1390" s="97">
        <f t="shared" si="169"/>
        <v>-53.103538924730529</v>
      </c>
      <c r="H1390" s="98">
        <v>1387</v>
      </c>
      <c r="I1390" s="99">
        <f t="shared" si="170"/>
        <v>9.934800749297644E-2</v>
      </c>
      <c r="J1390" s="99">
        <f t="shared" si="171"/>
        <v>2366.948914826186</v>
      </c>
      <c r="K1390" s="100">
        <f t="shared" si="172"/>
        <v>48.651299210053843</v>
      </c>
      <c r="L1390" s="101">
        <f t="shared" si="173"/>
        <v>30.741477027729548</v>
      </c>
      <c r="M1390" s="102">
        <f t="shared" si="174"/>
        <v>61.482954055459096</v>
      </c>
      <c r="N1390" s="102">
        <f t="shared" si="175"/>
        <v>-61.482954055459096</v>
      </c>
      <c r="X1390" s="113">
        <v>0.13627152988855118</v>
      </c>
      <c r="Y1390" s="121">
        <v>15.626036641023296</v>
      </c>
      <c r="Z1390" s="121">
        <v>62.598226892737934</v>
      </c>
      <c r="AA1390" s="121">
        <v>-62.598226892737934</v>
      </c>
      <c r="AB1390" s="122"/>
      <c r="AC1390" s="106">
        <v>0.10134225811021391</v>
      </c>
      <c r="AD1390" s="123">
        <v>-53.103538924730529</v>
      </c>
      <c r="AE1390" s="124">
        <v>61.482954055459096</v>
      </c>
      <c r="AF1390" s="124">
        <v>-61.482954055459096</v>
      </c>
    </row>
    <row r="1391" spans="1:32">
      <c r="A1391" s="49">
        <v>1391</v>
      </c>
      <c r="B1391" s="93">
        <v>4.6099290780141848E-2</v>
      </c>
      <c r="C1391" s="94">
        <v>0.10134225811021391</v>
      </c>
      <c r="D1391" s="95">
        <v>2</v>
      </c>
      <c r="E1391" s="59">
        <v>2.1967571710239966</v>
      </c>
      <c r="F1391" s="96">
        <f t="shared" si="168"/>
        <v>-0.19675717102399659</v>
      </c>
      <c r="G1391" s="97">
        <f t="shared" si="169"/>
        <v>-53.300296095754526</v>
      </c>
      <c r="H1391" s="98">
        <v>1388</v>
      </c>
      <c r="I1391" s="99">
        <f t="shared" si="170"/>
        <v>3.8713384349366241E-2</v>
      </c>
      <c r="J1391" s="99">
        <f t="shared" si="171"/>
        <v>2366.9876282105351</v>
      </c>
      <c r="K1391" s="100">
        <f t="shared" si="172"/>
        <v>48.651697074311137</v>
      </c>
      <c r="L1391" s="101">
        <f t="shared" si="173"/>
        <v>30.741350162819987</v>
      </c>
      <c r="M1391" s="102">
        <f t="shared" si="174"/>
        <v>61.482700325639975</v>
      </c>
      <c r="N1391" s="102">
        <f t="shared" si="175"/>
        <v>-61.482700325639975</v>
      </c>
      <c r="X1391" s="113">
        <v>0.13677811550151978</v>
      </c>
      <c r="Y1391" s="121">
        <v>13.240727122981395</v>
      </c>
      <c r="Z1391" s="121">
        <v>62.584520067497003</v>
      </c>
      <c r="AA1391" s="121">
        <v>-62.584520067497003</v>
      </c>
      <c r="AB1391" s="122"/>
      <c r="AC1391" s="106">
        <v>0.10134225811021391</v>
      </c>
      <c r="AD1391" s="123">
        <v>-53.300296095754526</v>
      </c>
      <c r="AE1391" s="124">
        <v>61.482700325639975</v>
      </c>
      <c r="AF1391" s="124">
        <v>-61.482700325639975</v>
      </c>
    </row>
    <row r="1392" spans="1:32">
      <c r="A1392" s="49">
        <v>1386</v>
      </c>
      <c r="B1392" s="93">
        <v>4.6605876393110444E-2</v>
      </c>
      <c r="C1392" s="94">
        <v>0.10134225811021391</v>
      </c>
      <c r="D1392" s="95">
        <v>0</v>
      </c>
      <c r="E1392" s="59">
        <v>2.2258512258721459</v>
      </c>
      <c r="F1392" s="96">
        <f t="shared" si="168"/>
        <v>-2.2258512258721459</v>
      </c>
      <c r="G1392" s="97">
        <f t="shared" si="169"/>
        <v>-55.526147321626674</v>
      </c>
      <c r="H1392" s="98">
        <v>1389</v>
      </c>
      <c r="I1392" s="99">
        <f t="shared" si="170"/>
        <v>4.9544136797165343</v>
      </c>
      <c r="J1392" s="99">
        <f t="shared" si="171"/>
        <v>2371.9420418902519</v>
      </c>
      <c r="K1392" s="100">
        <f t="shared" si="172"/>
        <v>48.702587630332864</v>
      </c>
      <c r="L1392" s="101">
        <f t="shared" si="173"/>
        <v>30.725007905851189</v>
      </c>
      <c r="M1392" s="102">
        <f t="shared" si="174"/>
        <v>61.450015811702379</v>
      </c>
      <c r="N1392" s="102">
        <f t="shared" si="175"/>
        <v>-61.450015811702379</v>
      </c>
      <c r="X1392" s="113">
        <v>0.13728470111448834</v>
      </c>
      <c r="Y1392" s="121">
        <v>13.17686208968677</v>
      </c>
      <c r="Z1392" s="121">
        <v>62.584510052131684</v>
      </c>
      <c r="AA1392" s="121">
        <v>-62.584510052131684</v>
      </c>
      <c r="AB1392" s="122"/>
      <c r="AC1392" s="106">
        <v>0.10134225811021391</v>
      </c>
      <c r="AD1392" s="123">
        <v>-55.526147321626674</v>
      </c>
      <c r="AE1392" s="124">
        <v>61.450015811702379</v>
      </c>
      <c r="AF1392" s="124">
        <v>-61.450015811702379</v>
      </c>
    </row>
    <row r="1393" spans="1:32">
      <c r="A1393" s="49">
        <v>1387</v>
      </c>
      <c r="B1393" s="120">
        <v>5.5724417426545096E-2</v>
      </c>
      <c r="C1393" s="94">
        <v>0.10134225811021391</v>
      </c>
      <c r="D1393" s="95">
        <v>2</v>
      </c>
      <c r="E1393" s="59">
        <v>2.7600828758033629</v>
      </c>
      <c r="F1393" s="96">
        <f t="shared" si="168"/>
        <v>-0.76008287580336287</v>
      </c>
      <c r="G1393" s="97">
        <f t="shared" si="169"/>
        <v>-56.286230197430037</v>
      </c>
      <c r="H1393" s="98">
        <v>1390</v>
      </c>
      <c r="I1393" s="99">
        <f t="shared" si="170"/>
        <v>0.57772597808951032</v>
      </c>
      <c r="J1393" s="99">
        <f t="shared" si="171"/>
        <v>2372.5197678683412</v>
      </c>
      <c r="K1393" s="100">
        <f t="shared" si="172"/>
        <v>48.708518432285963</v>
      </c>
      <c r="L1393" s="101">
        <f t="shared" si="173"/>
        <v>30.723088495156713</v>
      </c>
      <c r="M1393" s="102">
        <f t="shared" si="174"/>
        <v>61.446176990313425</v>
      </c>
      <c r="N1393" s="102">
        <f t="shared" si="175"/>
        <v>-61.446176990313425</v>
      </c>
      <c r="X1393" s="113">
        <v>0.13880445795339413</v>
      </c>
      <c r="Y1393" s="121">
        <v>10.484166347333968</v>
      </c>
      <c r="Z1393" s="121">
        <v>62.566276867950457</v>
      </c>
      <c r="AA1393" s="121">
        <v>-62.566276867950457</v>
      </c>
      <c r="AB1393" s="122"/>
      <c r="AC1393" s="106">
        <v>0.10134225811021391</v>
      </c>
      <c r="AD1393" s="123">
        <v>-56.286230197430037</v>
      </c>
      <c r="AE1393" s="124">
        <v>61.446176990313425</v>
      </c>
      <c r="AF1393" s="124">
        <v>-61.446176990313425</v>
      </c>
    </row>
    <row r="1394" spans="1:32">
      <c r="A1394" s="49">
        <v>1389</v>
      </c>
      <c r="B1394" s="120">
        <v>9.9290780141843976E-2</v>
      </c>
      <c r="C1394" s="94">
        <v>0.10134225811021391</v>
      </c>
      <c r="D1394" s="95">
        <v>2</v>
      </c>
      <c r="E1394" s="59">
        <v>5.5325898524948611</v>
      </c>
      <c r="F1394" s="96">
        <f t="shared" si="168"/>
        <v>-3.5325898524948611</v>
      </c>
      <c r="G1394" s="97">
        <f t="shared" si="169"/>
        <v>-59.818820049924895</v>
      </c>
      <c r="H1394" s="98">
        <v>1391</v>
      </c>
      <c r="I1394" s="99">
        <f t="shared" si="170"/>
        <v>12.479191065949665</v>
      </c>
      <c r="J1394" s="99">
        <f t="shared" si="171"/>
        <v>2384.9989589342908</v>
      </c>
      <c r="K1394" s="100">
        <f t="shared" si="172"/>
        <v>48.836451129604932</v>
      </c>
      <c r="L1394" s="101">
        <f t="shared" si="173"/>
        <v>30.68092494922049</v>
      </c>
      <c r="M1394" s="102">
        <f t="shared" si="174"/>
        <v>61.36184989844098</v>
      </c>
      <c r="N1394" s="102">
        <f t="shared" si="175"/>
        <v>-61.36184989844098</v>
      </c>
      <c r="X1394" s="113">
        <v>0.14083080040526849</v>
      </c>
      <c r="Y1394" s="121">
        <v>10.494755940793983</v>
      </c>
      <c r="Z1394" s="121">
        <v>62.566276579314383</v>
      </c>
      <c r="AA1394" s="121">
        <v>-62.566276579314383</v>
      </c>
      <c r="AB1394" s="122"/>
      <c r="AC1394" s="106">
        <v>0.10134225811021391</v>
      </c>
      <c r="AD1394" s="123">
        <v>-59.818820049924895</v>
      </c>
      <c r="AE1394" s="124">
        <v>61.36184989844098</v>
      </c>
      <c r="AF1394" s="124">
        <v>-61.36184989844098</v>
      </c>
    </row>
    <row r="1395" spans="1:32">
      <c r="A1395" s="49">
        <v>1392</v>
      </c>
      <c r="B1395" s="120">
        <v>9.4731509625126664E-2</v>
      </c>
      <c r="C1395" s="94">
        <v>0.10218161212636351</v>
      </c>
      <c r="D1395" s="95">
        <v>5</v>
      </c>
      <c r="E1395" s="59">
        <v>5.2552153181494035</v>
      </c>
      <c r="F1395" s="96">
        <f t="shared" si="168"/>
        <v>-0.25521531814940346</v>
      </c>
      <c r="G1395" s="97">
        <f t="shared" si="169"/>
        <v>-60.074035368074298</v>
      </c>
      <c r="H1395" s="98">
        <v>1392</v>
      </c>
      <c r="I1395" s="99">
        <f t="shared" si="170"/>
        <v>6.5134858618101227E-2</v>
      </c>
      <c r="J1395" s="99">
        <f t="shared" si="171"/>
        <v>2385.0640937929088</v>
      </c>
      <c r="K1395" s="100">
        <f t="shared" si="172"/>
        <v>48.837117992290544</v>
      </c>
      <c r="L1395" s="101">
        <f t="shared" si="173"/>
        <v>30.680701345968799</v>
      </c>
      <c r="M1395" s="102">
        <f t="shared" si="174"/>
        <v>61.361402691937599</v>
      </c>
      <c r="N1395" s="102">
        <f t="shared" si="175"/>
        <v>-61.361402691937599</v>
      </c>
      <c r="X1395" s="113">
        <v>0.14133738601823709</v>
      </c>
      <c r="Y1395" s="121">
        <v>9.444804456084066</v>
      </c>
      <c r="Z1395" s="121">
        <v>62.563429188976741</v>
      </c>
      <c r="AA1395" s="121">
        <v>-62.563429188976741</v>
      </c>
      <c r="AB1395" s="122"/>
      <c r="AC1395" s="106">
        <v>0.10218161212636351</v>
      </c>
      <c r="AD1395" s="123">
        <v>-60.074035368074298</v>
      </c>
      <c r="AE1395" s="124">
        <v>61.361402691937599</v>
      </c>
      <c r="AF1395" s="124">
        <v>-61.361402691937599</v>
      </c>
    </row>
    <row r="1396" spans="1:32">
      <c r="A1396" s="49">
        <v>1393</v>
      </c>
      <c r="B1396" s="93">
        <v>0.12613981762917936</v>
      </c>
      <c r="C1396" s="94">
        <v>0.10218161212636351</v>
      </c>
      <c r="D1396" s="95">
        <v>3</v>
      </c>
      <c r="E1396" s="59">
        <v>7.4182385425961543</v>
      </c>
      <c r="F1396" s="96">
        <f t="shared" si="168"/>
        <v>-4.4182385425961543</v>
      </c>
      <c r="G1396" s="97">
        <f t="shared" si="169"/>
        <v>-64.492273910670448</v>
      </c>
      <c r="H1396" s="98">
        <v>1393</v>
      </c>
      <c r="I1396" s="99">
        <f t="shared" si="170"/>
        <v>19.52083181928219</v>
      </c>
      <c r="J1396" s="99">
        <f t="shared" si="171"/>
        <v>2404.584925612191</v>
      </c>
      <c r="K1396" s="100">
        <f t="shared" si="172"/>
        <v>49.036567229081108</v>
      </c>
      <c r="L1396" s="101">
        <f t="shared" si="173"/>
        <v>30.612029243328966</v>
      </c>
      <c r="M1396" s="102">
        <f t="shared" si="174"/>
        <v>61.224058486657931</v>
      </c>
      <c r="N1396" s="102">
        <f t="shared" si="175"/>
        <v>-61.224058486657931</v>
      </c>
      <c r="X1396" s="113">
        <v>0.14336372847011147</v>
      </c>
      <c r="Y1396" s="121">
        <v>10.354114191157</v>
      </c>
      <c r="Z1396" s="121">
        <v>62.561280500548122</v>
      </c>
      <c r="AA1396" s="121">
        <v>-62.561280500548122</v>
      </c>
      <c r="AB1396" s="122"/>
      <c r="AC1396" s="106">
        <v>0.10218161212636351</v>
      </c>
      <c r="AD1396" s="123">
        <v>-64.492273910670448</v>
      </c>
      <c r="AE1396" s="124">
        <v>61.224058486657931</v>
      </c>
      <c r="AF1396" s="124">
        <v>-61.224058486657931</v>
      </c>
    </row>
    <row r="1397" spans="1:32">
      <c r="A1397" s="49">
        <v>1395</v>
      </c>
      <c r="B1397" s="93">
        <v>3.0395136778115501E-3</v>
      </c>
      <c r="C1397" s="94">
        <v>0.10301742456438588</v>
      </c>
      <c r="D1397" s="95">
        <v>0</v>
      </c>
      <c r="E1397" s="59">
        <v>8.4649587391667502E-2</v>
      </c>
      <c r="F1397" s="96">
        <f t="shared" si="168"/>
        <v>-8.4649587391667502E-2</v>
      </c>
      <c r="G1397" s="97">
        <f t="shared" si="169"/>
        <v>-64.576923498062115</v>
      </c>
      <c r="H1397" s="98">
        <v>1394</v>
      </c>
      <c r="I1397" s="99">
        <f t="shared" si="170"/>
        <v>7.1655526455795537E-3</v>
      </c>
      <c r="J1397" s="99">
        <f t="shared" si="171"/>
        <v>2404.5920911648368</v>
      </c>
      <c r="K1397" s="100">
        <f t="shared" si="172"/>
        <v>49.036640292385826</v>
      </c>
      <c r="L1397" s="101">
        <f t="shared" si="173"/>
        <v>30.612003427362112</v>
      </c>
      <c r="M1397" s="102">
        <f t="shared" si="174"/>
        <v>61.224006854724223</v>
      </c>
      <c r="N1397" s="102">
        <f t="shared" si="175"/>
        <v>-61.224006854724223</v>
      </c>
      <c r="X1397" s="113">
        <v>0.14387031408308004</v>
      </c>
      <c r="Y1397" s="121">
        <v>10.619502106115494</v>
      </c>
      <c r="Z1397" s="121">
        <v>62.561096958696467</v>
      </c>
      <c r="AA1397" s="121">
        <v>-62.561096958696467</v>
      </c>
      <c r="AB1397" s="122"/>
      <c r="AC1397" s="106">
        <v>0.10301742456438588</v>
      </c>
      <c r="AD1397" s="123">
        <v>-64.576923498062115</v>
      </c>
      <c r="AE1397" s="124">
        <v>61.224006854724223</v>
      </c>
      <c r="AF1397" s="124">
        <v>-61.224006854724223</v>
      </c>
    </row>
    <row r="1398" spans="1:32">
      <c r="A1398" s="49">
        <v>1394</v>
      </c>
      <c r="B1398" s="93">
        <v>3.8500506585612972E-2</v>
      </c>
      <c r="C1398" s="94">
        <v>0.10301742456438588</v>
      </c>
      <c r="D1398" s="95">
        <v>0</v>
      </c>
      <c r="E1398" s="59">
        <v>1.7992210973113649</v>
      </c>
      <c r="F1398" s="96">
        <f t="shared" si="168"/>
        <v>-1.7992210973113649</v>
      </c>
      <c r="G1398" s="97">
        <f t="shared" si="169"/>
        <v>-66.376144595373475</v>
      </c>
      <c r="H1398" s="98">
        <v>1395</v>
      </c>
      <c r="I1398" s="99">
        <f t="shared" si="170"/>
        <v>3.2371965570103121</v>
      </c>
      <c r="J1398" s="99">
        <f t="shared" si="171"/>
        <v>2407.8292877218473</v>
      </c>
      <c r="K1398" s="100">
        <f t="shared" si="172"/>
        <v>49.069637126453742</v>
      </c>
      <c r="L1398" s="101">
        <f t="shared" si="173"/>
        <v>30.600294712152998</v>
      </c>
      <c r="M1398" s="102">
        <f t="shared" si="174"/>
        <v>61.200589424305996</v>
      </c>
      <c r="N1398" s="102">
        <f t="shared" si="175"/>
        <v>-61.200589424305996</v>
      </c>
      <c r="X1398" s="113">
        <v>0.14387031408308004</v>
      </c>
      <c r="Y1398" s="121">
        <v>13.122000402668389</v>
      </c>
      <c r="Z1398" s="121">
        <v>62.5444529214951</v>
      </c>
      <c r="AA1398" s="121">
        <v>-62.5444529214951</v>
      </c>
      <c r="AB1398" s="122"/>
      <c r="AC1398" s="106">
        <v>0.10301742456438588</v>
      </c>
      <c r="AD1398" s="123">
        <v>-66.376144595373475</v>
      </c>
      <c r="AE1398" s="124">
        <v>61.200589424305996</v>
      </c>
      <c r="AF1398" s="124">
        <v>-61.200589424305996</v>
      </c>
    </row>
    <row r="1399" spans="1:32">
      <c r="A1399" s="49">
        <v>1396</v>
      </c>
      <c r="B1399" s="93">
        <v>1.0131712259371835E-3</v>
      </c>
      <c r="C1399" s="94">
        <v>0.10447655475279784</v>
      </c>
      <c r="D1399" s="95">
        <v>0</v>
      </c>
      <c r="E1399" s="59">
        <v>2.2874268658236802E-2</v>
      </c>
      <c r="F1399" s="96">
        <f t="shared" si="168"/>
        <v>-2.2874268658236802E-2</v>
      </c>
      <c r="G1399" s="97">
        <f t="shared" si="169"/>
        <v>-66.399018864031717</v>
      </c>
      <c r="H1399" s="98">
        <v>1396</v>
      </c>
      <c r="I1399" s="99">
        <f t="shared" si="170"/>
        <v>5.2323216664919444E-4</v>
      </c>
      <c r="J1399" s="99">
        <f t="shared" si="171"/>
        <v>2407.8298109540142</v>
      </c>
      <c r="K1399" s="100">
        <f t="shared" si="172"/>
        <v>49.069642457980208</v>
      </c>
      <c r="L1399" s="101">
        <f t="shared" si="173"/>
        <v>30.600292812271022</v>
      </c>
      <c r="M1399" s="102">
        <f t="shared" si="174"/>
        <v>61.200585624542043</v>
      </c>
      <c r="N1399" s="102">
        <f t="shared" si="175"/>
        <v>-61.200585624542043</v>
      </c>
      <c r="X1399" s="113">
        <v>0.14488348530901723</v>
      </c>
      <c r="Y1399" s="121">
        <v>14.478201461103271</v>
      </c>
      <c r="Z1399" s="121">
        <v>62.53944281619561</v>
      </c>
      <c r="AA1399" s="121">
        <v>-62.53944281619561</v>
      </c>
      <c r="AB1399" s="122"/>
      <c r="AC1399" s="106">
        <v>0.10447655475279784</v>
      </c>
      <c r="AD1399" s="123">
        <v>-66.399018864031717</v>
      </c>
      <c r="AE1399" s="124">
        <v>61.200585624542043</v>
      </c>
      <c r="AF1399" s="124">
        <v>-61.200585624542043</v>
      </c>
    </row>
    <row r="1400" spans="1:32">
      <c r="A1400" s="49">
        <v>1397</v>
      </c>
      <c r="B1400" s="93">
        <v>4.5592705167173259E-2</v>
      </c>
      <c r="C1400" s="94">
        <v>0.10549652925343533</v>
      </c>
      <c r="D1400" s="95">
        <v>0</v>
      </c>
      <c r="E1400" s="59">
        <v>2.3249275206478117</v>
      </c>
      <c r="F1400" s="96">
        <f t="shared" si="168"/>
        <v>-2.3249275206478117</v>
      </c>
      <c r="G1400" s="97">
        <f t="shared" si="169"/>
        <v>-68.723946384679522</v>
      </c>
      <c r="H1400" s="98">
        <v>1397</v>
      </c>
      <c r="I1400" s="99">
        <f t="shared" si="170"/>
        <v>5.4052879762655808</v>
      </c>
      <c r="J1400" s="99">
        <f t="shared" si="171"/>
        <v>2413.2350989302799</v>
      </c>
      <c r="K1400" s="100">
        <f t="shared" si="172"/>
        <v>49.124689301106834</v>
      </c>
      <c r="L1400" s="101">
        <f t="shared" si="173"/>
        <v>30.580538389755905</v>
      </c>
      <c r="M1400" s="102">
        <f t="shared" si="174"/>
        <v>61.161076779511809</v>
      </c>
      <c r="N1400" s="102">
        <f t="shared" si="175"/>
        <v>-61.161076779511809</v>
      </c>
      <c r="X1400" s="113">
        <v>0.14488348530901723</v>
      </c>
      <c r="Y1400" s="121">
        <v>6.8228238371138552</v>
      </c>
      <c r="Z1400" s="121">
        <v>62.350764097577901</v>
      </c>
      <c r="AA1400" s="121">
        <v>-62.350764097577901</v>
      </c>
      <c r="AB1400" s="122"/>
      <c r="AC1400" s="106">
        <v>0.10549652925343533</v>
      </c>
      <c r="AD1400" s="123">
        <v>-68.723946384679522</v>
      </c>
      <c r="AE1400" s="124">
        <v>61.161076779511809</v>
      </c>
      <c r="AF1400" s="124">
        <v>-61.161076779511809</v>
      </c>
    </row>
    <row r="1401" spans="1:32">
      <c r="A1401" s="49">
        <v>1398</v>
      </c>
      <c r="B1401" s="93">
        <v>4.6099290780141848E-2</v>
      </c>
      <c r="C1401" s="94">
        <v>0.10549652925343533</v>
      </c>
      <c r="D1401" s="95">
        <v>2</v>
      </c>
      <c r="E1401" s="59">
        <v>2.3560615886384051</v>
      </c>
      <c r="F1401" s="96">
        <f t="shared" si="168"/>
        <v>-0.35606158863840509</v>
      </c>
      <c r="G1401" s="97">
        <f t="shared" si="169"/>
        <v>-69.080007973317933</v>
      </c>
      <c r="H1401" s="98">
        <v>1398</v>
      </c>
      <c r="I1401" s="99">
        <f t="shared" si="170"/>
        <v>0.1267798549037048</v>
      </c>
      <c r="J1401" s="99">
        <f t="shared" si="171"/>
        <v>2413.3618787851838</v>
      </c>
      <c r="K1401" s="100">
        <f t="shared" si="172"/>
        <v>49.125979672523414</v>
      </c>
      <c r="L1401" s="101">
        <f t="shared" si="173"/>
        <v>30.580071990429268</v>
      </c>
      <c r="M1401" s="102">
        <f t="shared" si="174"/>
        <v>61.160143980858535</v>
      </c>
      <c r="N1401" s="102">
        <f t="shared" si="175"/>
        <v>-61.160143980858535</v>
      </c>
      <c r="X1401" s="113">
        <v>0.14539007092198583</v>
      </c>
      <c r="Y1401" s="121">
        <v>7.7297293592081093</v>
      </c>
      <c r="Z1401" s="121">
        <v>62.34771412495806</v>
      </c>
      <c r="AA1401" s="121">
        <v>-62.34771412495806</v>
      </c>
      <c r="AB1401" s="122"/>
      <c r="AC1401" s="106">
        <v>0.10549652925343533</v>
      </c>
      <c r="AD1401" s="123">
        <v>-69.080007973317933</v>
      </c>
      <c r="AE1401" s="124">
        <v>61.160143980858535</v>
      </c>
      <c r="AF1401" s="124">
        <v>-61.160143980858535</v>
      </c>
    </row>
    <row r="1402" spans="1:32">
      <c r="A1402" s="49">
        <v>1399</v>
      </c>
      <c r="B1402" s="93">
        <v>4.5086119554204662E-2</v>
      </c>
      <c r="C1402" s="94">
        <v>0.10554611134721632</v>
      </c>
      <c r="D1402" s="95">
        <v>4</v>
      </c>
      <c r="E1402" s="59">
        <v>2.2391765827330992</v>
      </c>
      <c r="F1402" s="96">
        <f t="shared" si="168"/>
        <v>1.7608234172669008</v>
      </c>
      <c r="G1402" s="97">
        <f t="shared" si="169"/>
        <v>-67.319184556051027</v>
      </c>
      <c r="H1402" s="98">
        <v>1399</v>
      </c>
      <c r="I1402" s="99">
        <f t="shared" si="170"/>
        <v>3.1004991067954863</v>
      </c>
      <c r="J1402" s="99">
        <f t="shared" si="171"/>
        <v>2416.462377891979</v>
      </c>
      <c r="K1402" s="100">
        <f t="shared" si="172"/>
        <v>49.157526157161115</v>
      </c>
      <c r="L1402" s="101">
        <f t="shared" si="173"/>
        <v>30.568622081216986</v>
      </c>
      <c r="M1402" s="102">
        <f t="shared" si="174"/>
        <v>61.137244162433973</v>
      </c>
      <c r="N1402" s="102">
        <f t="shared" si="175"/>
        <v>-61.137244162433973</v>
      </c>
      <c r="X1402" s="113">
        <v>0.14539007092198583</v>
      </c>
      <c r="Y1402" s="121">
        <v>6.2131097814013954</v>
      </c>
      <c r="Z1402" s="121">
        <v>62.339125317822052</v>
      </c>
      <c r="AA1402" s="121">
        <v>-62.339125317822052</v>
      </c>
      <c r="AB1402" s="122"/>
      <c r="AC1402" s="106">
        <v>0.10554611134721632</v>
      </c>
      <c r="AD1402" s="123">
        <v>-67.319184556051027</v>
      </c>
      <c r="AE1402" s="124">
        <v>61.137244162433973</v>
      </c>
      <c r="AF1402" s="124">
        <v>-61.137244162433973</v>
      </c>
    </row>
    <row r="1403" spans="1:32">
      <c r="A1403" s="49">
        <v>1400</v>
      </c>
      <c r="B1403" s="93">
        <v>6.9402228976697067E-2</v>
      </c>
      <c r="C1403" s="94">
        <v>0.10554611134721632</v>
      </c>
      <c r="D1403" s="95">
        <v>4</v>
      </c>
      <c r="E1403" s="59">
        <v>3.7636529827583098</v>
      </c>
      <c r="F1403" s="96">
        <f t="shared" si="168"/>
        <v>0.23634701724169016</v>
      </c>
      <c r="G1403" s="97">
        <f t="shared" si="169"/>
        <v>-67.082837538809343</v>
      </c>
      <c r="H1403" s="98">
        <v>1400</v>
      </c>
      <c r="I1403" s="99">
        <f t="shared" si="170"/>
        <v>5.5859912559043788E-2</v>
      </c>
      <c r="J1403" s="99">
        <f t="shared" si="171"/>
        <v>2416.5182378045379</v>
      </c>
      <c r="K1403" s="100">
        <f t="shared" si="172"/>
        <v>49.158094326413199</v>
      </c>
      <c r="L1403" s="101">
        <f t="shared" si="173"/>
        <v>30.568415023500879</v>
      </c>
      <c r="M1403" s="102">
        <f t="shared" si="174"/>
        <v>61.136830047001759</v>
      </c>
      <c r="N1403" s="102">
        <f t="shared" si="175"/>
        <v>-61.136830047001759</v>
      </c>
      <c r="X1403" s="113">
        <v>0.14539007092198583</v>
      </c>
      <c r="Y1403" s="121">
        <v>4.5790735159706397</v>
      </c>
      <c r="Z1403" s="121">
        <v>62.329045578756144</v>
      </c>
      <c r="AA1403" s="121">
        <v>-62.329045578756144</v>
      </c>
      <c r="AB1403" s="122"/>
      <c r="AC1403" s="106">
        <v>0.10554611134721632</v>
      </c>
      <c r="AD1403" s="123">
        <v>-67.082837538809343</v>
      </c>
      <c r="AE1403" s="124">
        <v>61.136830047001759</v>
      </c>
      <c r="AF1403" s="124">
        <v>-61.136830047001759</v>
      </c>
    </row>
    <row r="1404" spans="1:32">
      <c r="A1404" s="49">
        <v>1401</v>
      </c>
      <c r="B1404" s="120">
        <v>7.1428571428571425E-2</v>
      </c>
      <c r="C1404" s="94">
        <v>0.10554611134721632</v>
      </c>
      <c r="D1404" s="95">
        <v>4</v>
      </c>
      <c r="E1404" s="59">
        <v>3.8963339277458053</v>
      </c>
      <c r="F1404" s="96">
        <f t="shared" si="168"/>
        <v>0.10366607225419466</v>
      </c>
      <c r="G1404" s="97">
        <f t="shared" si="169"/>
        <v>-66.979171466555144</v>
      </c>
      <c r="H1404" s="98">
        <v>1401</v>
      </c>
      <c r="I1404" s="99">
        <f t="shared" si="170"/>
        <v>1.0746654536611909E-2</v>
      </c>
      <c r="J1404" s="99">
        <f t="shared" si="171"/>
        <v>2416.5289844590743</v>
      </c>
      <c r="K1404" s="100">
        <f t="shared" si="172"/>
        <v>49.158203633361893</v>
      </c>
      <c r="L1404" s="101">
        <f t="shared" si="173"/>
        <v>30.568375185401997</v>
      </c>
      <c r="M1404" s="102">
        <f t="shared" si="174"/>
        <v>61.136750370803995</v>
      </c>
      <c r="N1404" s="102">
        <f t="shared" si="175"/>
        <v>-61.136750370803995</v>
      </c>
      <c r="X1404" s="113">
        <v>0.14539007092198583</v>
      </c>
      <c r="Y1404" s="121">
        <v>4.5790735272199239</v>
      </c>
      <c r="Z1404" s="121">
        <v>62.329045578756144</v>
      </c>
      <c r="AA1404" s="121">
        <v>-62.329045578756144</v>
      </c>
      <c r="AB1404" s="122"/>
      <c r="AC1404" s="106">
        <v>0.10554611134721632</v>
      </c>
      <c r="AD1404" s="123">
        <v>-66.979171466555144</v>
      </c>
      <c r="AE1404" s="124">
        <v>61.136750370803995</v>
      </c>
      <c r="AF1404" s="124">
        <v>-61.136750370803995</v>
      </c>
    </row>
    <row r="1405" spans="1:32">
      <c r="A1405" s="49">
        <v>1404</v>
      </c>
      <c r="B1405" s="120">
        <v>2.0770010131712261E-2</v>
      </c>
      <c r="C1405" s="94">
        <v>0.10612338858195212</v>
      </c>
      <c r="D1405" s="95">
        <v>0</v>
      </c>
      <c r="E1405" s="59">
        <v>0.88503869960104842</v>
      </c>
      <c r="F1405" s="96">
        <f t="shared" si="168"/>
        <v>-0.88503869960104842</v>
      </c>
      <c r="G1405" s="97">
        <f t="shared" si="169"/>
        <v>-67.864210166156198</v>
      </c>
      <c r="H1405" s="98">
        <v>1402</v>
      </c>
      <c r="I1405" s="99">
        <f t="shared" si="170"/>
        <v>0.78329349979151486</v>
      </c>
      <c r="J1405" s="99">
        <f t="shared" si="171"/>
        <v>2417.3122779588657</v>
      </c>
      <c r="K1405" s="100">
        <f t="shared" si="172"/>
        <v>49.166170055830726</v>
      </c>
      <c r="L1405" s="101">
        <f t="shared" si="173"/>
        <v>30.565468776059877</v>
      </c>
      <c r="M1405" s="102">
        <f t="shared" si="174"/>
        <v>61.130937552119754</v>
      </c>
      <c r="N1405" s="102">
        <f t="shared" si="175"/>
        <v>-61.130937552119754</v>
      </c>
      <c r="X1405" s="113">
        <v>0.1458966565349544</v>
      </c>
      <c r="Y1405" s="121">
        <v>3.8757193663598613</v>
      </c>
      <c r="Z1405" s="121">
        <v>62.327165091214162</v>
      </c>
      <c r="AA1405" s="121">
        <v>-62.327165091214162</v>
      </c>
      <c r="AB1405" s="122"/>
      <c r="AC1405" s="106">
        <v>0.10612338858195212</v>
      </c>
      <c r="AD1405" s="123">
        <v>-67.864210166156198</v>
      </c>
      <c r="AE1405" s="124">
        <v>61.130937552119754</v>
      </c>
      <c r="AF1405" s="124">
        <v>-61.130937552119754</v>
      </c>
    </row>
    <row r="1406" spans="1:32">
      <c r="A1406" s="49">
        <v>1406</v>
      </c>
      <c r="B1406" s="93">
        <v>2.4316109422492401E-2</v>
      </c>
      <c r="C1406" s="94">
        <v>0.10612338858195212</v>
      </c>
      <c r="D1406" s="95">
        <v>1</v>
      </c>
      <c r="E1406" s="59">
        <v>1.069980585530075</v>
      </c>
      <c r="F1406" s="96">
        <f t="shared" si="168"/>
        <v>-6.9980585530075023E-2</v>
      </c>
      <c r="G1406" s="97">
        <f t="shared" si="169"/>
        <v>-67.934190751686273</v>
      </c>
      <c r="H1406" s="98">
        <v>1403</v>
      </c>
      <c r="I1406" s="99">
        <f t="shared" si="170"/>
        <v>4.8972823511321461E-3</v>
      </c>
      <c r="J1406" s="99">
        <f t="shared" si="171"/>
        <v>2417.3171752412168</v>
      </c>
      <c r="K1406" s="100">
        <f t="shared" si="172"/>
        <v>49.166219859179911</v>
      </c>
      <c r="L1406" s="101">
        <f t="shared" si="173"/>
        <v>30.565450587805994</v>
      </c>
      <c r="M1406" s="102">
        <f t="shared" si="174"/>
        <v>61.130901175611989</v>
      </c>
      <c r="N1406" s="102">
        <f t="shared" si="175"/>
        <v>-61.130901175611989</v>
      </c>
      <c r="X1406" s="103">
        <v>0.1458966565349544</v>
      </c>
      <c r="Y1406" s="121">
        <v>3.7129216442176722</v>
      </c>
      <c r="Z1406" s="121">
        <v>62.327064233158964</v>
      </c>
      <c r="AA1406" s="121">
        <v>-62.327064233158964</v>
      </c>
      <c r="AB1406" s="122"/>
      <c r="AC1406" s="106">
        <v>0.10612338858195212</v>
      </c>
      <c r="AD1406" s="123">
        <v>-67.934190751686273</v>
      </c>
      <c r="AE1406" s="124">
        <v>61.130901175611989</v>
      </c>
      <c r="AF1406" s="124">
        <v>-61.130901175611989</v>
      </c>
    </row>
    <row r="1407" spans="1:32">
      <c r="A1407" s="49">
        <v>1402</v>
      </c>
      <c r="B1407" s="93">
        <v>5.167173252279636E-2</v>
      </c>
      <c r="C1407" s="94">
        <v>0.10612338858195212</v>
      </c>
      <c r="D1407" s="95">
        <v>3</v>
      </c>
      <c r="E1407" s="59">
        <v>2.6513848980059445</v>
      </c>
      <c r="F1407" s="96">
        <f t="shared" si="168"/>
        <v>0.34861510199405554</v>
      </c>
      <c r="G1407" s="97">
        <f t="shared" si="169"/>
        <v>-67.585575649692217</v>
      </c>
      <c r="H1407" s="98">
        <v>1404</v>
      </c>
      <c r="I1407" s="99">
        <f t="shared" si="170"/>
        <v>0.12153248933832575</v>
      </c>
      <c r="J1407" s="99">
        <f t="shared" si="171"/>
        <v>2417.4387077305551</v>
      </c>
      <c r="K1407" s="100">
        <f t="shared" si="172"/>
        <v>49.167455778497988</v>
      </c>
      <c r="L1407" s="101">
        <f t="shared" si="173"/>
        <v>30.564999155151888</v>
      </c>
      <c r="M1407" s="102">
        <f t="shared" si="174"/>
        <v>61.129998310303776</v>
      </c>
      <c r="N1407" s="102">
        <f t="shared" si="175"/>
        <v>-61.129998310303776</v>
      </c>
      <c r="X1407" s="103">
        <v>0.14640324214792302</v>
      </c>
      <c r="Y1407" s="121">
        <v>2.5082574758755491</v>
      </c>
      <c r="Z1407" s="121">
        <v>62.321523887583915</v>
      </c>
      <c r="AA1407" s="121">
        <v>-62.321523887583915</v>
      </c>
      <c r="AB1407" s="122"/>
      <c r="AC1407" s="106">
        <v>0.10612338858195212</v>
      </c>
      <c r="AD1407" s="123">
        <v>-67.585575649692217</v>
      </c>
      <c r="AE1407" s="124">
        <v>61.129998310303776</v>
      </c>
      <c r="AF1407" s="124">
        <v>-61.129998310303776</v>
      </c>
    </row>
    <row r="1408" spans="1:32">
      <c r="A1408" s="49">
        <v>1407</v>
      </c>
      <c r="B1408" s="93">
        <v>0.12715298885511653</v>
      </c>
      <c r="C1408" s="94">
        <v>0.10612338858195212</v>
      </c>
      <c r="D1408" s="95">
        <v>2</v>
      </c>
      <c r="E1408" s="59">
        <v>7.8392340815874633</v>
      </c>
      <c r="F1408" s="96">
        <f t="shared" si="168"/>
        <v>-5.8392340815874633</v>
      </c>
      <c r="G1408" s="97">
        <f t="shared" si="169"/>
        <v>-73.42480973127968</v>
      </c>
      <c r="H1408" s="98">
        <v>1405</v>
      </c>
      <c r="I1408" s="99">
        <f t="shared" si="170"/>
        <v>34.096654659572586</v>
      </c>
      <c r="J1408" s="99">
        <f t="shared" si="171"/>
        <v>2451.5353623901278</v>
      </c>
      <c r="K1408" s="100">
        <f t="shared" si="172"/>
        <v>49.512981756203374</v>
      </c>
      <c r="L1408" s="101">
        <f t="shared" si="173"/>
        <v>30.433217993201044</v>
      </c>
      <c r="M1408" s="102">
        <f t="shared" si="174"/>
        <v>60.866435986402088</v>
      </c>
      <c r="N1408" s="102">
        <f t="shared" si="175"/>
        <v>-60.866435986402088</v>
      </c>
      <c r="X1408" s="113">
        <v>0.14690982776089159</v>
      </c>
      <c r="Y1408" s="121">
        <v>2.0806438172844048</v>
      </c>
      <c r="Z1408" s="121">
        <v>62.320823334438579</v>
      </c>
      <c r="AA1408" s="121">
        <v>-62.320823334438579</v>
      </c>
      <c r="AB1408" s="122"/>
      <c r="AC1408" s="106">
        <v>0.10612338858195212</v>
      </c>
      <c r="AD1408" s="123">
        <v>-73.42480973127968</v>
      </c>
      <c r="AE1408" s="124">
        <v>60.866435986402088</v>
      </c>
      <c r="AF1408" s="124">
        <v>-60.866435986402088</v>
      </c>
    </row>
    <row r="1409" spans="1:32">
      <c r="A1409" s="49">
        <v>1403</v>
      </c>
      <c r="B1409" s="93">
        <v>0.12867274569402229</v>
      </c>
      <c r="C1409" s="94">
        <v>0.10612338858195212</v>
      </c>
      <c r="D1409" s="95">
        <v>3</v>
      </c>
      <c r="E1409" s="59">
        <v>7.9521687006278015</v>
      </c>
      <c r="F1409" s="96">
        <f t="shared" si="168"/>
        <v>-4.9521687006278015</v>
      </c>
      <c r="G1409" s="97">
        <f t="shared" si="169"/>
        <v>-78.376978431907474</v>
      </c>
      <c r="H1409" s="98">
        <v>1406</v>
      </c>
      <c r="I1409" s="99">
        <f t="shared" si="170"/>
        <v>24.523974839477649</v>
      </c>
      <c r="J1409" s="99">
        <f t="shared" si="171"/>
        <v>2476.0593372296053</v>
      </c>
      <c r="K1409" s="100">
        <f t="shared" si="172"/>
        <v>49.760017456082203</v>
      </c>
      <c r="L1409" s="101">
        <f t="shared" si="173"/>
        <v>30.332066680219668</v>
      </c>
      <c r="M1409" s="102">
        <f t="shared" si="174"/>
        <v>60.664133360439337</v>
      </c>
      <c r="N1409" s="102">
        <f t="shared" si="175"/>
        <v>-60.664133360439337</v>
      </c>
      <c r="X1409" s="113">
        <v>0.14690982776089159</v>
      </c>
      <c r="Y1409" s="121">
        <v>3.3374263227257099</v>
      </c>
      <c r="Z1409" s="121">
        <v>62.314748898953241</v>
      </c>
      <c r="AA1409" s="121">
        <v>-62.314748898953241</v>
      </c>
      <c r="AB1409" s="122"/>
      <c r="AC1409" s="106">
        <v>0.10612338858195212</v>
      </c>
      <c r="AD1409" s="123">
        <v>-78.376978431907474</v>
      </c>
      <c r="AE1409" s="124">
        <v>60.664133360439337</v>
      </c>
      <c r="AF1409" s="124">
        <v>-60.664133360439337</v>
      </c>
    </row>
    <row r="1410" spans="1:32">
      <c r="A1410" s="49">
        <v>1405</v>
      </c>
      <c r="B1410" s="93">
        <v>0.2077001013171226</v>
      </c>
      <c r="C1410" s="94">
        <v>0.10612338858195212</v>
      </c>
      <c r="D1410" s="95">
        <v>7</v>
      </c>
      <c r="E1410" s="59">
        <v>14.152398954200617</v>
      </c>
      <c r="F1410" s="96">
        <f t="shared" si="168"/>
        <v>-7.152398954200617</v>
      </c>
      <c r="G1410" s="97">
        <f t="shared" si="169"/>
        <v>-85.529377386108095</v>
      </c>
      <c r="H1410" s="98">
        <v>1407</v>
      </c>
      <c r="I1410" s="99">
        <f t="shared" si="170"/>
        <v>51.156810800050081</v>
      </c>
      <c r="J1410" s="99">
        <f t="shared" si="171"/>
        <v>2527.2161480296554</v>
      </c>
      <c r="K1410" s="100">
        <f t="shared" si="172"/>
        <v>50.271424766259166</v>
      </c>
      <c r="L1410" s="101">
        <f t="shared" si="173"/>
        <v>30.103656410790709</v>
      </c>
      <c r="M1410" s="102">
        <f t="shared" si="174"/>
        <v>60.207312821581418</v>
      </c>
      <c r="N1410" s="102">
        <f t="shared" si="175"/>
        <v>-60.207312821581418</v>
      </c>
      <c r="X1410" s="113">
        <v>0.14690982776089159</v>
      </c>
      <c r="Y1410" s="121">
        <v>2.8615317737248236</v>
      </c>
      <c r="Z1410" s="121">
        <v>62.313874540763429</v>
      </c>
      <c r="AA1410" s="121">
        <v>-62.313874540763429</v>
      </c>
      <c r="AB1410" s="122"/>
      <c r="AC1410" s="106">
        <v>0.10612338858195212</v>
      </c>
      <c r="AD1410" s="123">
        <v>-85.529377386108095</v>
      </c>
      <c r="AE1410" s="124">
        <v>60.207312821581418</v>
      </c>
      <c r="AF1410" s="124">
        <v>-60.207312821581418</v>
      </c>
    </row>
    <row r="1411" spans="1:32">
      <c r="A1411" s="49">
        <v>1408</v>
      </c>
      <c r="B1411" s="120">
        <v>3.5460992907801421E-2</v>
      </c>
      <c r="C1411" s="94">
        <v>0.1063783822071115</v>
      </c>
      <c r="D1411" s="95">
        <v>1</v>
      </c>
      <c r="E1411" s="59">
        <v>1.6851208552063219</v>
      </c>
      <c r="F1411" s="96">
        <f t="shared" si="168"/>
        <v>-0.68512085520632193</v>
      </c>
      <c r="G1411" s="97">
        <f t="shared" si="169"/>
        <v>-86.214498241314416</v>
      </c>
      <c r="H1411" s="98">
        <v>1408</v>
      </c>
      <c r="I1411" s="99">
        <f t="shared" si="170"/>
        <v>0.46939058623864194</v>
      </c>
      <c r="J1411" s="99">
        <f t="shared" si="171"/>
        <v>2527.6855386158941</v>
      </c>
      <c r="K1411" s="100">
        <f t="shared" si="172"/>
        <v>50.276093112093484</v>
      </c>
      <c r="L1411" s="101">
        <f t="shared" si="173"/>
        <v>30.101450442347531</v>
      </c>
      <c r="M1411" s="102">
        <f t="shared" si="174"/>
        <v>60.202900884695062</v>
      </c>
      <c r="N1411" s="102">
        <f t="shared" si="175"/>
        <v>-60.202900884695062</v>
      </c>
      <c r="X1411" s="113">
        <v>0.14690982776089159</v>
      </c>
      <c r="Y1411" s="121">
        <v>3.4675073624621735</v>
      </c>
      <c r="Z1411" s="121">
        <v>62.312455058915042</v>
      </c>
      <c r="AA1411" s="121">
        <v>-62.312455058915042</v>
      </c>
      <c r="AB1411" s="122"/>
      <c r="AC1411" s="106">
        <v>0.1063783822071115</v>
      </c>
      <c r="AD1411" s="123">
        <v>-86.214498241314416</v>
      </c>
      <c r="AE1411" s="124">
        <v>60.202900884695062</v>
      </c>
      <c r="AF1411" s="124">
        <v>-60.202900884695062</v>
      </c>
    </row>
    <row r="1412" spans="1:32">
      <c r="A1412" s="49">
        <v>1409</v>
      </c>
      <c r="B1412" s="93">
        <v>2.0770010131712261E-2</v>
      </c>
      <c r="C1412" s="94">
        <v>0.10641733956651084</v>
      </c>
      <c r="D1412" s="95">
        <v>0</v>
      </c>
      <c r="E1412" s="59">
        <v>0.8920810703411749</v>
      </c>
      <c r="F1412" s="96">
        <f t="shared" si="168"/>
        <v>-0.8920810703411749</v>
      </c>
      <c r="G1412" s="97">
        <f t="shared" si="169"/>
        <v>-87.106579311655594</v>
      </c>
      <c r="H1412" s="98">
        <v>1409</v>
      </c>
      <c r="I1412" s="99">
        <f t="shared" si="170"/>
        <v>0.79580863606105623</v>
      </c>
      <c r="J1412" s="99">
        <f t="shared" si="171"/>
        <v>2528.481347251955</v>
      </c>
      <c r="K1412" s="100">
        <f t="shared" si="172"/>
        <v>50.284006873477722</v>
      </c>
      <c r="L1412" s="101">
        <f t="shared" si="173"/>
        <v>30.097705810784181</v>
      </c>
      <c r="M1412" s="102">
        <f t="shared" si="174"/>
        <v>60.195411621568361</v>
      </c>
      <c r="N1412" s="102">
        <f t="shared" si="175"/>
        <v>-60.195411621568361</v>
      </c>
      <c r="X1412" s="113">
        <v>0.14741641337386019</v>
      </c>
      <c r="Y1412" s="121">
        <v>5.9854838276424882</v>
      </c>
      <c r="Z1412" s="121">
        <v>62.2875945474457</v>
      </c>
      <c r="AA1412" s="121">
        <v>-62.2875945474457</v>
      </c>
      <c r="AB1412" s="122"/>
      <c r="AC1412" s="106">
        <v>0.10641733956651084</v>
      </c>
      <c r="AD1412" s="123">
        <v>-87.106579311655594</v>
      </c>
      <c r="AE1412" s="124">
        <v>60.195411621568361</v>
      </c>
      <c r="AF1412" s="124">
        <v>-60.195411621568361</v>
      </c>
    </row>
    <row r="1413" spans="1:32">
      <c r="A1413" s="49">
        <v>1410</v>
      </c>
      <c r="B1413" s="93">
        <v>3.0395136778115501E-3</v>
      </c>
      <c r="C1413" s="94">
        <v>0.10933205836520754</v>
      </c>
      <c r="D1413" s="95">
        <v>1</v>
      </c>
      <c r="E1413" s="59">
        <v>9.0872857469015411E-2</v>
      </c>
      <c r="F1413" s="96">
        <f t="shared" ref="F1413:F1476" si="176">D1413-E1413</f>
        <v>0.90912714253098459</v>
      </c>
      <c r="G1413" s="97">
        <f t="shared" ref="G1413:G1476" si="177">G1412+F1413</f>
        <v>-86.197452169124603</v>
      </c>
      <c r="H1413" s="98">
        <v>1410</v>
      </c>
      <c r="I1413" s="99">
        <f t="shared" ref="I1413:I1476" si="178">F1413^2</f>
        <v>0.82651216128655314</v>
      </c>
      <c r="J1413" s="99">
        <f t="shared" ref="J1413:J1476" si="179">J1412+I1413</f>
        <v>2529.3078594132417</v>
      </c>
      <c r="K1413" s="100">
        <f t="shared" ref="K1413:K1476" si="180">SQRT(J1413)</f>
        <v>50.292224641720132</v>
      </c>
      <c r="L1413" s="101">
        <f t="shared" ref="L1413:L1476" si="181">K1413*SQRT(1-J1413/$J$1503)</f>
        <v>30.093810558065172</v>
      </c>
      <c r="M1413" s="102">
        <f t="shared" ref="M1413:M1476" si="182">2*L1413</f>
        <v>60.187621116130344</v>
      </c>
      <c r="N1413" s="102">
        <f t="shared" ref="N1413:N1476" si="183">-2*L1413</f>
        <v>-60.187621116130344</v>
      </c>
      <c r="X1413" s="113">
        <v>0.14741641337386019</v>
      </c>
      <c r="Y1413" s="121">
        <v>6.0672859428715098</v>
      </c>
      <c r="Z1413" s="121">
        <v>62.28756795778834</v>
      </c>
      <c r="AA1413" s="121">
        <v>-62.28756795778834</v>
      </c>
      <c r="AB1413" s="122"/>
      <c r="AC1413" s="106">
        <v>0.10933205836520754</v>
      </c>
      <c r="AD1413" s="123">
        <v>-86.197452169124603</v>
      </c>
      <c r="AE1413" s="124">
        <v>60.187621116130344</v>
      </c>
      <c r="AF1413" s="124">
        <v>-60.187621116130344</v>
      </c>
    </row>
    <row r="1414" spans="1:32">
      <c r="A1414" s="49">
        <v>1412</v>
      </c>
      <c r="B1414" s="93">
        <v>7.5987841945288756E-3</v>
      </c>
      <c r="C1414" s="94">
        <v>0.10933205836520754</v>
      </c>
      <c r="D1414" s="95">
        <v>0</v>
      </c>
      <c r="E1414" s="59">
        <v>0.27384281333559501</v>
      </c>
      <c r="F1414" s="96">
        <f t="shared" si="176"/>
        <v>-0.27384281333559501</v>
      </c>
      <c r="G1414" s="97">
        <f t="shared" si="177"/>
        <v>-86.471294982460194</v>
      </c>
      <c r="H1414" s="98">
        <v>1411</v>
      </c>
      <c r="I1414" s="99">
        <f t="shared" si="178"/>
        <v>7.4989886415553542E-2</v>
      </c>
      <c r="J1414" s="99">
        <f t="shared" si="179"/>
        <v>2529.3828492996572</v>
      </c>
      <c r="K1414" s="100">
        <f t="shared" si="180"/>
        <v>50.292970177746085</v>
      </c>
      <c r="L1414" s="101">
        <f t="shared" si="181"/>
        <v>30.09345682969661</v>
      </c>
      <c r="M1414" s="102">
        <f t="shared" si="182"/>
        <v>60.18691365939322</v>
      </c>
      <c r="N1414" s="102">
        <f t="shared" si="183"/>
        <v>-60.18691365939322</v>
      </c>
      <c r="X1414" s="113">
        <v>0.14741641337386019</v>
      </c>
      <c r="Y1414" s="121">
        <v>3.8867442610699086</v>
      </c>
      <c r="Z1414" s="121">
        <v>62.268487031465021</v>
      </c>
      <c r="AA1414" s="121">
        <v>-62.268487031465021</v>
      </c>
      <c r="AB1414" s="122"/>
      <c r="AC1414" s="106">
        <v>0.10933205836520754</v>
      </c>
      <c r="AD1414" s="123">
        <v>-86.471294982460194</v>
      </c>
      <c r="AE1414" s="124">
        <v>60.18691365939322</v>
      </c>
      <c r="AF1414" s="124">
        <v>-60.18691365939322</v>
      </c>
    </row>
    <row r="1415" spans="1:32">
      <c r="A1415" s="49">
        <v>1413</v>
      </c>
      <c r="B1415" s="93">
        <v>4.6099290780141848E-2</v>
      </c>
      <c r="C1415" s="94">
        <v>0.10933205836520754</v>
      </c>
      <c r="D1415" s="95">
        <v>2</v>
      </c>
      <c r="E1415" s="59">
        <v>2.3992185109266582</v>
      </c>
      <c r="F1415" s="96">
        <f t="shared" si="176"/>
        <v>-0.39921851092665817</v>
      </c>
      <c r="G1415" s="97">
        <f t="shared" si="177"/>
        <v>-86.870513493386852</v>
      </c>
      <c r="H1415" s="98">
        <v>1412</v>
      </c>
      <c r="I1415" s="99">
        <f t="shared" si="178"/>
        <v>0.15937541946649827</v>
      </c>
      <c r="J1415" s="99">
        <f t="shared" si="179"/>
        <v>2529.5422247191236</v>
      </c>
      <c r="K1415" s="100">
        <f t="shared" si="180"/>
        <v>50.294554622932331</v>
      </c>
      <c r="L1415" s="101">
        <f t="shared" si="181"/>
        <v>30.092704882237285</v>
      </c>
      <c r="M1415" s="102">
        <f t="shared" si="182"/>
        <v>60.185409764474571</v>
      </c>
      <c r="N1415" s="102">
        <f t="shared" si="183"/>
        <v>-60.185409764474571</v>
      </c>
      <c r="X1415" s="113">
        <v>0.14741641337386019</v>
      </c>
      <c r="Y1415" s="121">
        <v>2.0451982705006695</v>
      </c>
      <c r="Z1415" s="121">
        <v>62.254648907941096</v>
      </c>
      <c r="AA1415" s="121">
        <v>-62.254648907941096</v>
      </c>
      <c r="AB1415" s="122"/>
      <c r="AC1415" s="106">
        <v>0.10933205836520754</v>
      </c>
      <c r="AD1415" s="123">
        <v>-86.870513493386852</v>
      </c>
      <c r="AE1415" s="124">
        <v>60.185409764474571</v>
      </c>
      <c r="AF1415" s="124">
        <v>-60.185409764474571</v>
      </c>
    </row>
    <row r="1416" spans="1:32">
      <c r="A1416" s="49">
        <v>1411</v>
      </c>
      <c r="B1416" s="93">
        <v>5.9270516717325229E-2</v>
      </c>
      <c r="C1416" s="94">
        <v>0.10933205836520754</v>
      </c>
      <c r="D1416" s="95">
        <v>4</v>
      </c>
      <c r="E1416" s="59">
        <v>3.2468731065430907</v>
      </c>
      <c r="F1416" s="96">
        <f t="shared" si="176"/>
        <v>0.75312689345690931</v>
      </c>
      <c r="G1416" s="97">
        <f t="shared" si="177"/>
        <v>-86.117386599929944</v>
      </c>
      <c r="H1416" s="98">
        <v>1413</v>
      </c>
      <c r="I1416" s="99">
        <f t="shared" si="178"/>
        <v>0.56720011764805478</v>
      </c>
      <c r="J1416" s="99">
        <f t="shared" si="179"/>
        <v>2530.1094248367717</v>
      </c>
      <c r="K1416" s="100">
        <f t="shared" si="180"/>
        <v>50.300193089458133</v>
      </c>
      <c r="L1416" s="101">
        <f t="shared" si="181"/>
        <v>30.090026890962001</v>
      </c>
      <c r="M1416" s="102">
        <f t="shared" si="182"/>
        <v>60.180053781924002</v>
      </c>
      <c r="N1416" s="102">
        <f t="shared" si="183"/>
        <v>-60.180053781924002</v>
      </c>
      <c r="X1416" s="113">
        <v>0.14792299898682879</v>
      </c>
      <c r="Y1416" s="121">
        <v>2.337706954637552</v>
      </c>
      <c r="Z1416" s="121">
        <v>62.254297310611186</v>
      </c>
      <c r="AA1416" s="121">
        <v>-62.254297310611186</v>
      </c>
      <c r="AB1416" s="122"/>
      <c r="AC1416" s="106">
        <v>0.10933205836520754</v>
      </c>
      <c r="AD1416" s="123">
        <v>-86.117386599929944</v>
      </c>
      <c r="AE1416" s="124">
        <v>60.180053781924002</v>
      </c>
      <c r="AF1416" s="124">
        <v>-60.180053781924002</v>
      </c>
    </row>
    <row r="1417" spans="1:32">
      <c r="A1417" s="49">
        <v>1414</v>
      </c>
      <c r="B1417" s="93">
        <v>7.4974670719351572E-2</v>
      </c>
      <c r="C1417" s="94">
        <v>0.10934622467771637</v>
      </c>
      <c r="D1417" s="95">
        <v>3</v>
      </c>
      <c r="E1417" s="59">
        <v>4.2968340795317941</v>
      </c>
      <c r="F1417" s="96">
        <f t="shared" si="176"/>
        <v>-1.2968340795317941</v>
      </c>
      <c r="G1417" s="97">
        <f t="shared" si="177"/>
        <v>-87.414220679461735</v>
      </c>
      <c r="H1417" s="98">
        <v>1414</v>
      </c>
      <c r="I1417" s="99">
        <f t="shared" si="178"/>
        <v>1.6817786298350756</v>
      </c>
      <c r="J1417" s="99">
        <f t="shared" si="179"/>
        <v>2531.7912034666069</v>
      </c>
      <c r="K1417" s="100">
        <f t="shared" si="180"/>
        <v>50.316907729575426</v>
      </c>
      <c r="L1417" s="101">
        <f t="shared" si="181"/>
        <v>30.082069146945795</v>
      </c>
      <c r="M1417" s="102">
        <f t="shared" si="182"/>
        <v>60.16413829389159</v>
      </c>
      <c r="N1417" s="102">
        <f t="shared" si="183"/>
        <v>-60.16413829389159</v>
      </c>
      <c r="X1417" s="113">
        <v>0.14792299898682879</v>
      </c>
      <c r="Y1417" s="121">
        <v>2.9833715726668935</v>
      </c>
      <c r="Z1417" s="121">
        <v>62.252582477034622</v>
      </c>
      <c r="AA1417" s="121">
        <v>-62.252582477034622</v>
      </c>
      <c r="AB1417" s="122"/>
      <c r="AC1417" s="106">
        <v>0.10934622467771637</v>
      </c>
      <c r="AD1417" s="123">
        <v>-87.414220679461735</v>
      </c>
      <c r="AE1417" s="124">
        <v>60.16413829389159</v>
      </c>
      <c r="AF1417" s="124">
        <v>-60.16413829389159</v>
      </c>
    </row>
    <row r="1418" spans="1:32">
      <c r="A1418" s="49">
        <v>1415</v>
      </c>
      <c r="B1418" s="93">
        <v>5.0658561296859173E-4</v>
      </c>
      <c r="C1418" s="94">
        <v>0.10985621192803513</v>
      </c>
      <c r="D1418" s="95">
        <v>1</v>
      </c>
      <c r="E1418" s="59">
        <v>1.0571255248774308E-2</v>
      </c>
      <c r="F1418" s="96">
        <f t="shared" si="176"/>
        <v>0.98942874475122566</v>
      </c>
      <c r="G1418" s="97">
        <f t="shared" si="177"/>
        <v>-86.424791934710512</v>
      </c>
      <c r="H1418" s="98">
        <v>1415</v>
      </c>
      <c r="I1418" s="99">
        <f t="shared" si="178"/>
        <v>0.97896924093998605</v>
      </c>
      <c r="J1418" s="99">
        <f t="shared" si="179"/>
        <v>2532.7701727075469</v>
      </c>
      <c r="K1418" s="100">
        <f t="shared" si="180"/>
        <v>50.326634823993018</v>
      </c>
      <c r="L1418" s="101">
        <f t="shared" si="181"/>
        <v>30.077424956771509</v>
      </c>
      <c r="M1418" s="102">
        <f t="shared" si="182"/>
        <v>60.154849913543018</v>
      </c>
      <c r="N1418" s="102">
        <f t="shared" si="183"/>
        <v>-60.154849913543018</v>
      </c>
      <c r="X1418" s="113">
        <v>0.14792299898682879</v>
      </c>
      <c r="Y1418" s="121">
        <v>7.47265625745721</v>
      </c>
      <c r="Z1418" s="121">
        <v>62.166239579575524</v>
      </c>
      <c r="AA1418" s="121">
        <v>-62.166239579575524</v>
      </c>
      <c r="AB1418" s="122"/>
      <c r="AC1418" s="106">
        <v>0.10985621192803513</v>
      </c>
      <c r="AD1418" s="123">
        <v>-86.424791934710512</v>
      </c>
      <c r="AE1418" s="124">
        <v>60.154849913543018</v>
      </c>
      <c r="AF1418" s="124">
        <v>-60.154849913543018</v>
      </c>
    </row>
    <row r="1419" spans="1:32">
      <c r="A1419" s="49">
        <v>1416</v>
      </c>
      <c r="B1419" s="93">
        <v>1.5197568389057751E-3</v>
      </c>
      <c r="C1419" s="94">
        <v>0.11005454030315907</v>
      </c>
      <c r="D1419" s="95">
        <v>0</v>
      </c>
      <c r="E1419" s="59">
        <v>3.96279530451175E-2</v>
      </c>
      <c r="F1419" s="96">
        <f t="shared" si="176"/>
        <v>-3.96279530451175E-2</v>
      </c>
      <c r="G1419" s="97">
        <f t="shared" si="177"/>
        <v>-86.464419887755625</v>
      </c>
      <c r="H1419" s="98">
        <v>1416</v>
      </c>
      <c r="I1419" s="99">
        <f t="shared" si="178"/>
        <v>1.5703746625460374E-3</v>
      </c>
      <c r="J1419" s="99">
        <f t="shared" si="179"/>
        <v>2532.7717430822095</v>
      </c>
      <c r="K1419" s="100">
        <f t="shared" si="180"/>
        <v>50.326650425815245</v>
      </c>
      <c r="L1419" s="101">
        <f t="shared" si="181"/>
        <v>30.077417499905359</v>
      </c>
      <c r="M1419" s="102">
        <f t="shared" si="182"/>
        <v>60.154834999810717</v>
      </c>
      <c r="N1419" s="102">
        <f t="shared" si="183"/>
        <v>-60.154834999810717</v>
      </c>
      <c r="X1419" s="113">
        <v>0.14792299898682879</v>
      </c>
      <c r="Y1419" s="121">
        <v>6.1181366264605312</v>
      </c>
      <c r="Z1419" s="121">
        <v>62.158043803719778</v>
      </c>
      <c r="AA1419" s="121">
        <v>-62.158043803719778</v>
      </c>
      <c r="AB1419" s="122"/>
      <c r="AC1419" s="106">
        <v>0.11005454030315907</v>
      </c>
      <c r="AD1419" s="123">
        <v>-86.464419887755625</v>
      </c>
      <c r="AE1419" s="124">
        <v>60.154834999810717</v>
      </c>
      <c r="AF1419" s="124">
        <v>-60.154834999810717</v>
      </c>
    </row>
    <row r="1420" spans="1:32">
      <c r="A1420" s="49">
        <v>1417</v>
      </c>
      <c r="B1420" s="93">
        <v>5.0658561296859173E-4</v>
      </c>
      <c r="C1420" s="94">
        <v>0.1103785947017991</v>
      </c>
      <c r="D1420" s="95">
        <v>0</v>
      </c>
      <c r="E1420" s="59">
        <v>1.0568246867954564E-2</v>
      </c>
      <c r="F1420" s="96">
        <f t="shared" si="176"/>
        <v>-1.0568246867954564E-2</v>
      </c>
      <c r="G1420" s="97">
        <f t="shared" si="177"/>
        <v>-86.474988134623572</v>
      </c>
      <c r="H1420" s="98">
        <v>1417</v>
      </c>
      <c r="I1420" s="99">
        <f t="shared" si="178"/>
        <v>1.1168784186203145E-4</v>
      </c>
      <c r="J1420" s="99">
        <f t="shared" si="179"/>
        <v>2532.7718547700515</v>
      </c>
      <c r="K1420" s="100">
        <f t="shared" si="180"/>
        <v>50.326651535444434</v>
      </c>
      <c r="L1420" s="101">
        <f t="shared" si="181"/>
        <v>30.077416969558897</v>
      </c>
      <c r="M1420" s="102">
        <f t="shared" si="182"/>
        <v>60.154833939117793</v>
      </c>
      <c r="N1420" s="102">
        <f t="shared" si="183"/>
        <v>-60.154833939117793</v>
      </c>
      <c r="X1420" s="113">
        <v>0.14792299898682879</v>
      </c>
      <c r="Y1420" s="121">
        <v>6.6378933181361743</v>
      </c>
      <c r="Z1420" s="121">
        <v>62.156832312285694</v>
      </c>
      <c r="AA1420" s="121">
        <v>-62.156832312285694</v>
      </c>
      <c r="AB1420" s="122"/>
      <c r="AC1420" s="106">
        <v>0.1103785947017991</v>
      </c>
      <c r="AD1420" s="123">
        <v>-86.474988134623572</v>
      </c>
      <c r="AE1420" s="124">
        <v>60.154833939117793</v>
      </c>
      <c r="AF1420" s="124">
        <v>-60.154833939117793</v>
      </c>
    </row>
    <row r="1421" spans="1:32">
      <c r="A1421" s="49">
        <v>1418</v>
      </c>
      <c r="B1421" s="120">
        <v>5.0658561296859174E-2</v>
      </c>
      <c r="C1421" s="94">
        <v>0.11145346366340841</v>
      </c>
      <c r="D1421" s="95">
        <v>0</v>
      </c>
      <c r="E1421" s="59">
        <v>2.7341074566667478</v>
      </c>
      <c r="F1421" s="96">
        <f t="shared" si="176"/>
        <v>-2.7341074566667478</v>
      </c>
      <c r="G1421" s="97">
        <f t="shared" si="177"/>
        <v>-89.209095591290321</v>
      </c>
      <c r="H1421" s="98">
        <v>1418</v>
      </c>
      <c r="I1421" s="99">
        <f t="shared" si="178"/>
        <v>7.4753435846007124</v>
      </c>
      <c r="J1421" s="99">
        <f t="shared" si="179"/>
        <v>2540.247198354652</v>
      </c>
      <c r="K1421" s="100">
        <f t="shared" si="180"/>
        <v>50.400865055618361</v>
      </c>
      <c r="L1421" s="101">
        <f t="shared" si="181"/>
        <v>30.041663495584306</v>
      </c>
      <c r="M1421" s="102">
        <f t="shared" si="182"/>
        <v>60.083326991168612</v>
      </c>
      <c r="N1421" s="102">
        <f t="shared" si="183"/>
        <v>-60.083326991168612</v>
      </c>
      <c r="X1421" s="113">
        <v>0.14842958459979738</v>
      </c>
      <c r="Y1421" s="121">
        <v>3.7781157456042989</v>
      </c>
      <c r="Z1421" s="121">
        <v>62.119580303513089</v>
      </c>
      <c r="AA1421" s="121">
        <v>-62.119580303513089</v>
      </c>
      <c r="AB1421" s="122"/>
      <c r="AC1421" s="106">
        <v>0.11145346366340841</v>
      </c>
      <c r="AD1421" s="123">
        <v>-89.209095591290321</v>
      </c>
      <c r="AE1421" s="124">
        <v>60.083326991168612</v>
      </c>
      <c r="AF1421" s="124">
        <v>-60.083326991168612</v>
      </c>
    </row>
    <row r="1422" spans="1:32">
      <c r="A1422" s="49">
        <v>1419</v>
      </c>
      <c r="B1422" s="120">
        <v>5.0658561296859179E-3</v>
      </c>
      <c r="C1422" s="94">
        <v>0.1117952259526845</v>
      </c>
      <c r="D1422" s="95">
        <v>0</v>
      </c>
      <c r="E1422" s="59">
        <v>0.17153506386998127</v>
      </c>
      <c r="F1422" s="96">
        <f t="shared" si="176"/>
        <v>-0.17153506386998127</v>
      </c>
      <c r="G1422" s="97">
        <f t="shared" si="177"/>
        <v>-89.380630655160303</v>
      </c>
      <c r="H1422" s="98">
        <v>1419</v>
      </c>
      <c r="I1422" s="99">
        <f t="shared" si="178"/>
        <v>2.9424278136878552E-2</v>
      </c>
      <c r="J1422" s="99">
        <f t="shared" si="179"/>
        <v>2540.276622632789</v>
      </c>
      <c r="K1422" s="100">
        <f t="shared" si="180"/>
        <v>50.401156957284115</v>
      </c>
      <c r="L1422" s="101">
        <f t="shared" si="181"/>
        <v>30.041521746701203</v>
      </c>
      <c r="M1422" s="102">
        <f t="shared" si="182"/>
        <v>60.083043493402407</v>
      </c>
      <c r="N1422" s="102">
        <f t="shared" si="183"/>
        <v>-60.083043493402407</v>
      </c>
      <c r="X1422" s="113">
        <v>0.14893617021276598</v>
      </c>
      <c r="Y1422" s="121">
        <v>2.9235940383281425</v>
      </c>
      <c r="Z1422" s="121">
        <v>62.11619998872677</v>
      </c>
      <c r="AA1422" s="121">
        <v>-62.11619998872677</v>
      </c>
      <c r="AB1422" s="122"/>
      <c r="AC1422" s="106">
        <v>0.1117952259526845</v>
      </c>
      <c r="AD1422" s="123">
        <v>-89.380630655160303</v>
      </c>
      <c r="AE1422" s="124">
        <v>60.083043493402407</v>
      </c>
      <c r="AF1422" s="124">
        <v>-60.083043493402407</v>
      </c>
    </row>
    <row r="1423" spans="1:32">
      <c r="A1423" s="49">
        <v>1421</v>
      </c>
      <c r="B1423" s="93">
        <v>2.0263424518743669E-3</v>
      </c>
      <c r="C1423" s="94">
        <v>0.11216532086697834</v>
      </c>
      <c r="D1423" s="95">
        <v>0</v>
      </c>
      <c r="E1423" s="59">
        <v>5.7208277031134062E-2</v>
      </c>
      <c r="F1423" s="96">
        <f t="shared" si="176"/>
        <v>-5.7208277031134062E-2</v>
      </c>
      <c r="G1423" s="97">
        <f t="shared" si="177"/>
        <v>-89.43783893219144</v>
      </c>
      <c r="H1423" s="98">
        <v>1420</v>
      </c>
      <c r="I1423" s="99">
        <f t="shared" si="178"/>
        <v>3.2727869608709811E-3</v>
      </c>
      <c r="J1423" s="99">
        <f t="shared" si="179"/>
        <v>2540.2798954197497</v>
      </c>
      <c r="K1423" s="100">
        <f t="shared" si="180"/>
        <v>50.401189424652962</v>
      </c>
      <c r="L1423" s="101">
        <f t="shared" si="181"/>
        <v>30.041505979843272</v>
      </c>
      <c r="M1423" s="102">
        <f t="shared" si="182"/>
        <v>60.083011959686544</v>
      </c>
      <c r="N1423" s="102">
        <f t="shared" si="183"/>
        <v>-60.083011959686544</v>
      </c>
      <c r="X1423" s="113">
        <v>0.15045592705167177</v>
      </c>
      <c r="Y1423" s="121">
        <v>1.3083638582295789</v>
      </c>
      <c r="Z1423" s="121">
        <v>62.10404970409887</v>
      </c>
      <c r="AA1423" s="121">
        <v>-62.10404970409887</v>
      </c>
      <c r="AB1423" s="122"/>
      <c r="AC1423" s="106">
        <v>0.11216532086697834</v>
      </c>
      <c r="AD1423" s="123">
        <v>-89.43783893219144</v>
      </c>
      <c r="AE1423" s="124">
        <v>60.083011959686544</v>
      </c>
      <c r="AF1423" s="124">
        <v>-60.083011959686544</v>
      </c>
    </row>
    <row r="1424" spans="1:32">
      <c r="A1424" s="49">
        <v>1420</v>
      </c>
      <c r="B1424" s="120">
        <v>1.5704154002026342E-2</v>
      </c>
      <c r="C1424" s="94">
        <v>0.11216532086697834</v>
      </c>
      <c r="D1424" s="95">
        <v>0</v>
      </c>
      <c r="E1424" s="59">
        <v>0.67307049581058598</v>
      </c>
      <c r="F1424" s="96">
        <f t="shared" si="176"/>
        <v>-0.67307049581058598</v>
      </c>
      <c r="G1424" s="97">
        <f t="shared" si="177"/>
        <v>-90.110909428002032</v>
      </c>
      <c r="H1424" s="98">
        <v>1421</v>
      </c>
      <c r="I1424" s="99">
        <f t="shared" si="178"/>
        <v>0.45302389233070806</v>
      </c>
      <c r="J1424" s="99">
        <f t="shared" si="179"/>
        <v>2540.7329193120804</v>
      </c>
      <c r="K1424" s="100">
        <f t="shared" si="180"/>
        <v>50.405683402887021</v>
      </c>
      <c r="L1424" s="101">
        <f t="shared" si="181"/>
        <v>30.039322555509532</v>
      </c>
      <c r="M1424" s="102">
        <f t="shared" si="182"/>
        <v>60.078645111019064</v>
      </c>
      <c r="N1424" s="102">
        <f t="shared" si="183"/>
        <v>-60.078645111019064</v>
      </c>
      <c r="X1424" s="113">
        <v>0.15045592705167177</v>
      </c>
      <c r="Y1424" s="121">
        <v>-3.0115367155209025</v>
      </c>
      <c r="Z1424" s="121">
        <v>62.013822220302302</v>
      </c>
      <c r="AA1424" s="121">
        <v>-62.013822220302302</v>
      </c>
      <c r="AB1424" s="122"/>
      <c r="AC1424" s="106">
        <v>0.11216532086697834</v>
      </c>
      <c r="AD1424" s="123">
        <v>-90.110909428002032</v>
      </c>
      <c r="AE1424" s="124">
        <v>60.078645111019064</v>
      </c>
      <c r="AF1424" s="124">
        <v>-60.078645111019064</v>
      </c>
    </row>
    <row r="1425" spans="1:32">
      <c r="A1425" s="49">
        <v>1422</v>
      </c>
      <c r="B1425" s="93">
        <v>1.5197568389057751E-3</v>
      </c>
      <c r="C1425" s="94">
        <v>0.11240968975775606</v>
      </c>
      <c r="D1425" s="95">
        <v>1</v>
      </c>
      <c r="E1425" s="59">
        <v>4.0880160413804996E-2</v>
      </c>
      <c r="F1425" s="96">
        <f t="shared" si="176"/>
        <v>0.95911983958619496</v>
      </c>
      <c r="G1425" s="97">
        <f t="shared" si="177"/>
        <v>-89.151789588415838</v>
      </c>
      <c r="H1425" s="98">
        <v>1422</v>
      </c>
      <c r="I1425" s="99">
        <f t="shared" si="178"/>
        <v>0.91991086668784838</v>
      </c>
      <c r="J1425" s="99">
        <f t="shared" si="179"/>
        <v>2541.6528301787685</v>
      </c>
      <c r="K1425" s="100">
        <f t="shared" si="180"/>
        <v>50.414807647939789</v>
      </c>
      <c r="L1425" s="101">
        <f t="shared" si="181"/>
        <v>30.034883066779013</v>
      </c>
      <c r="M1425" s="102">
        <f t="shared" si="182"/>
        <v>60.069766133558026</v>
      </c>
      <c r="N1425" s="102">
        <f t="shared" si="183"/>
        <v>-60.069766133558026</v>
      </c>
      <c r="X1425" s="113">
        <v>0.15096251266464034</v>
      </c>
      <c r="Y1425" s="121">
        <v>-3.7239329866573074</v>
      </c>
      <c r="Z1425" s="121">
        <v>62.011286978507314</v>
      </c>
      <c r="AA1425" s="121">
        <v>-62.011286978507314</v>
      </c>
      <c r="AB1425" s="122"/>
      <c r="AC1425" s="106">
        <v>0.11240968975775606</v>
      </c>
      <c r="AD1425" s="123">
        <v>-89.151789588415838</v>
      </c>
      <c r="AE1425" s="124">
        <v>60.069766133558026</v>
      </c>
      <c r="AF1425" s="124">
        <v>-60.069766133558026</v>
      </c>
    </row>
    <row r="1426" spans="1:32">
      <c r="A1426" s="49">
        <v>1423</v>
      </c>
      <c r="B1426" s="93">
        <v>1.3677811550151978E-2</v>
      </c>
      <c r="C1426" s="94">
        <v>0.11240968975775606</v>
      </c>
      <c r="D1426" s="95">
        <v>0</v>
      </c>
      <c r="E1426" s="59">
        <v>0.5758301802320166</v>
      </c>
      <c r="F1426" s="96">
        <f t="shared" si="176"/>
        <v>-0.5758301802320166</v>
      </c>
      <c r="G1426" s="97">
        <f t="shared" si="177"/>
        <v>-89.727619768647855</v>
      </c>
      <c r="H1426" s="98">
        <v>1423</v>
      </c>
      <c r="I1426" s="99">
        <f t="shared" si="178"/>
        <v>0.33158039646603671</v>
      </c>
      <c r="J1426" s="99">
        <f t="shared" si="179"/>
        <v>2541.9844105752345</v>
      </c>
      <c r="K1426" s="100">
        <f t="shared" si="180"/>
        <v>50.418096062576922</v>
      </c>
      <c r="L1426" s="101">
        <f t="shared" si="181"/>
        <v>30.033280945896312</v>
      </c>
      <c r="M1426" s="102">
        <f t="shared" si="182"/>
        <v>60.066561891792624</v>
      </c>
      <c r="N1426" s="102">
        <f t="shared" si="183"/>
        <v>-60.066561891792624</v>
      </c>
      <c r="X1426" s="113">
        <v>0.15096251266464034</v>
      </c>
      <c r="Y1426" s="121">
        <v>-5.2724377714798756</v>
      </c>
      <c r="Z1426" s="121">
        <v>61.999250072075228</v>
      </c>
      <c r="AA1426" s="121">
        <v>-61.999250072075228</v>
      </c>
      <c r="AB1426" s="122"/>
      <c r="AC1426" s="106">
        <v>0.11240968975775606</v>
      </c>
      <c r="AD1426" s="123">
        <v>-89.727619768647855</v>
      </c>
      <c r="AE1426" s="124">
        <v>60.066561891792624</v>
      </c>
      <c r="AF1426" s="124">
        <v>-60.066561891792624</v>
      </c>
    </row>
    <row r="1427" spans="1:32">
      <c r="A1427" s="49">
        <v>1426</v>
      </c>
      <c r="B1427" s="93">
        <v>4.5592705167173259E-2</v>
      </c>
      <c r="C1427" s="94">
        <v>0.11240968975775606</v>
      </c>
      <c r="D1427" s="95">
        <v>0</v>
      </c>
      <c r="E1427" s="59">
        <v>2.4534166529012764</v>
      </c>
      <c r="F1427" s="96">
        <f t="shared" si="176"/>
        <v>-2.4534166529012764</v>
      </c>
      <c r="G1427" s="97">
        <f t="shared" si="177"/>
        <v>-92.181036421549138</v>
      </c>
      <c r="H1427" s="98">
        <v>1424</v>
      </c>
      <c r="I1427" s="99">
        <f t="shared" si="178"/>
        <v>6.0192532727333026</v>
      </c>
      <c r="J1427" s="99">
        <f t="shared" si="179"/>
        <v>2548.0036638479678</v>
      </c>
      <c r="K1427" s="100">
        <f t="shared" si="180"/>
        <v>50.477754148218281</v>
      </c>
      <c r="L1427" s="101">
        <f t="shared" si="181"/>
        <v>30.004020733825225</v>
      </c>
      <c r="M1427" s="102">
        <f t="shared" si="182"/>
        <v>60.00804146765045</v>
      </c>
      <c r="N1427" s="102">
        <f t="shared" si="183"/>
        <v>-60.00804146765045</v>
      </c>
      <c r="X1427" s="103">
        <v>0.15146909827760893</v>
      </c>
      <c r="Y1427" s="121">
        <v>-6.0352276420060766</v>
      </c>
      <c r="Z1427" s="121">
        <v>61.996314739299805</v>
      </c>
      <c r="AA1427" s="121">
        <v>-61.996314739299805</v>
      </c>
      <c r="AB1427" s="122"/>
      <c r="AC1427" s="106">
        <v>0.11240968975775606</v>
      </c>
      <c r="AD1427" s="123">
        <v>-92.181036421549138</v>
      </c>
      <c r="AE1427" s="124">
        <v>60.00804146765045</v>
      </c>
      <c r="AF1427" s="124">
        <v>-60.00804146765045</v>
      </c>
    </row>
    <row r="1428" spans="1:32">
      <c r="A1428" s="49">
        <v>1424</v>
      </c>
      <c r="B1428" s="120">
        <v>4.6099290780141848E-2</v>
      </c>
      <c r="C1428" s="94">
        <v>0.11240968975775606</v>
      </c>
      <c r="D1428" s="95">
        <v>4</v>
      </c>
      <c r="E1428" s="59">
        <v>2.4862713721139422</v>
      </c>
      <c r="F1428" s="96">
        <f t="shared" si="176"/>
        <v>1.5137286278860578</v>
      </c>
      <c r="G1428" s="97">
        <f t="shared" si="177"/>
        <v>-90.667307793663085</v>
      </c>
      <c r="H1428" s="98">
        <v>1425</v>
      </c>
      <c r="I1428" s="99">
        <f t="shared" si="178"/>
        <v>2.2913743588818072</v>
      </c>
      <c r="J1428" s="99">
        <f t="shared" si="179"/>
        <v>2550.2950382068498</v>
      </c>
      <c r="K1428" s="100">
        <f t="shared" si="180"/>
        <v>50.500445920871329</v>
      </c>
      <c r="L1428" s="101">
        <f t="shared" si="181"/>
        <v>29.992794054114487</v>
      </c>
      <c r="M1428" s="102">
        <f t="shared" si="182"/>
        <v>59.985588108228974</v>
      </c>
      <c r="N1428" s="102">
        <f t="shared" si="183"/>
        <v>-59.985588108228974</v>
      </c>
      <c r="X1428" s="103">
        <v>0.1524822695035461</v>
      </c>
      <c r="Y1428" s="121">
        <v>-4.613142693550305</v>
      </c>
      <c r="Z1428" s="121">
        <v>61.986068219201769</v>
      </c>
      <c r="AA1428" s="121">
        <v>-61.986068219201769</v>
      </c>
      <c r="AB1428" s="122"/>
      <c r="AC1428" s="106">
        <v>0.11240968975775606</v>
      </c>
      <c r="AD1428" s="123">
        <v>-90.667307793663085</v>
      </c>
      <c r="AE1428" s="124">
        <v>59.985588108228974</v>
      </c>
      <c r="AF1428" s="124">
        <v>-59.985588108228974</v>
      </c>
    </row>
    <row r="1429" spans="1:32">
      <c r="A1429" s="49">
        <v>1425</v>
      </c>
      <c r="B1429" s="120">
        <v>4.6099290780141848E-2</v>
      </c>
      <c r="C1429" s="94">
        <v>0.11240968975775606</v>
      </c>
      <c r="D1429" s="95">
        <v>5</v>
      </c>
      <c r="E1429" s="59">
        <v>2.4862713721139422</v>
      </c>
      <c r="F1429" s="96">
        <f t="shared" si="176"/>
        <v>2.5137286278860578</v>
      </c>
      <c r="G1429" s="97">
        <f t="shared" si="177"/>
        <v>-88.153579165777032</v>
      </c>
      <c r="H1429" s="98">
        <v>1426</v>
      </c>
      <c r="I1429" s="99">
        <f t="shared" si="178"/>
        <v>6.3188316146539227</v>
      </c>
      <c r="J1429" s="99">
        <f t="shared" si="179"/>
        <v>2556.6138698215036</v>
      </c>
      <c r="K1429" s="100">
        <f t="shared" si="180"/>
        <v>50.562969353287627</v>
      </c>
      <c r="L1429" s="101">
        <f t="shared" si="181"/>
        <v>29.961582457294178</v>
      </c>
      <c r="M1429" s="102">
        <f t="shared" si="182"/>
        <v>59.923164914588355</v>
      </c>
      <c r="N1429" s="102">
        <f t="shared" si="183"/>
        <v>-59.923164914588355</v>
      </c>
      <c r="X1429" s="103">
        <v>0.1524822695035461</v>
      </c>
      <c r="Y1429" s="121">
        <v>1.7823802956209462</v>
      </c>
      <c r="Z1429" s="121">
        <v>61.764033756733454</v>
      </c>
      <c r="AA1429" s="121">
        <v>-61.764033756733454</v>
      </c>
      <c r="AB1429" s="122"/>
      <c r="AC1429" s="106">
        <v>0.11240968975775606</v>
      </c>
      <c r="AD1429" s="123">
        <v>-88.153579165777032</v>
      </c>
      <c r="AE1429" s="124">
        <v>59.923164914588355</v>
      </c>
      <c r="AF1429" s="124">
        <v>-59.923164914588355</v>
      </c>
    </row>
    <row r="1430" spans="1:32">
      <c r="A1430" s="49">
        <v>1427</v>
      </c>
      <c r="B1430" s="93">
        <v>4.6099290780141848E-2</v>
      </c>
      <c r="C1430" s="94">
        <v>0.11240968975775606</v>
      </c>
      <c r="D1430" s="95">
        <v>1</v>
      </c>
      <c r="E1430" s="59">
        <v>2.4862713721139422</v>
      </c>
      <c r="F1430" s="96">
        <f t="shared" si="176"/>
        <v>-1.4862713721139422</v>
      </c>
      <c r="G1430" s="97">
        <f t="shared" si="177"/>
        <v>-89.639850537890979</v>
      </c>
      <c r="H1430" s="98">
        <v>1427</v>
      </c>
      <c r="I1430" s="99">
        <f t="shared" si="178"/>
        <v>2.2090025915654605</v>
      </c>
      <c r="J1430" s="99">
        <f t="shared" si="179"/>
        <v>2558.822872413069</v>
      </c>
      <c r="K1430" s="100">
        <f t="shared" si="180"/>
        <v>50.584808711836295</v>
      </c>
      <c r="L1430" s="101">
        <f t="shared" si="181"/>
        <v>29.950583694538189</v>
      </c>
      <c r="M1430" s="102">
        <f t="shared" si="182"/>
        <v>59.901167389076377</v>
      </c>
      <c r="N1430" s="102">
        <f t="shared" si="183"/>
        <v>-59.901167389076377</v>
      </c>
      <c r="X1430" s="103">
        <v>0.15349544072948329</v>
      </c>
      <c r="Y1430" s="121">
        <v>-0.47932040948275745</v>
      </c>
      <c r="Z1430" s="121">
        <v>61.734274484314504</v>
      </c>
      <c r="AA1430" s="121">
        <v>-61.734274484314504</v>
      </c>
      <c r="AB1430" s="122"/>
      <c r="AC1430" s="106">
        <v>0.11240968975775606</v>
      </c>
      <c r="AD1430" s="123">
        <v>-89.639850537890979</v>
      </c>
      <c r="AE1430" s="124">
        <v>59.901167389076377</v>
      </c>
      <c r="AF1430" s="124">
        <v>-59.901167389076377</v>
      </c>
    </row>
    <row r="1431" spans="1:32">
      <c r="A1431" s="49">
        <v>1428</v>
      </c>
      <c r="B1431" s="93">
        <v>4.6099290780141848E-2</v>
      </c>
      <c r="C1431" s="94">
        <v>0.11240968975775606</v>
      </c>
      <c r="D1431" s="95">
        <v>3</v>
      </c>
      <c r="E1431" s="59">
        <v>2.4862713721139422</v>
      </c>
      <c r="F1431" s="96">
        <f t="shared" si="176"/>
        <v>0.51372862788605778</v>
      </c>
      <c r="G1431" s="97">
        <f t="shared" si="177"/>
        <v>-89.126121910004926</v>
      </c>
      <c r="H1431" s="98">
        <v>1428</v>
      </c>
      <c r="I1431" s="99">
        <f t="shared" si="178"/>
        <v>0.26391710310969163</v>
      </c>
      <c r="J1431" s="99">
        <f t="shared" si="179"/>
        <v>2559.0867895161787</v>
      </c>
      <c r="K1431" s="100">
        <f t="shared" si="180"/>
        <v>50.58741730426825</v>
      </c>
      <c r="L1431" s="101">
        <f t="shared" si="181"/>
        <v>29.949266599186263</v>
      </c>
      <c r="M1431" s="102">
        <f t="shared" si="182"/>
        <v>59.898533198372526</v>
      </c>
      <c r="N1431" s="102">
        <f t="shared" si="183"/>
        <v>-59.898533198372526</v>
      </c>
      <c r="X1431" s="113">
        <v>0.15400202634245189</v>
      </c>
      <c r="Y1431" s="121">
        <v>-1.7102487168307194</v>
      </c>
      <c r="Z1431" s="121">
        <v>61.725374209272374</v>
      </c>
      <c r="AA1431" s="121">
        <v>-61.725374209272374</v>
      </c>
      <c r="AB1431" s="122"/>
      <c r="AC1431" s="106">
        <v>0.11240968975775606</v>
      </c>
      <c r="AD1431" s="123">
        <v>-89.126121910004926</v>
      </c>
      <c r="AE1431" s="124">
        <v>59.898533198372526</v>
      </c>
      <c r="AF1431" s="124">
        <v>-59.898533198372526</v>
      </c>
    </row>
    <row r="1432" spans="1:32">
      <c r="A1432" s="49">
        <v>1429</v>
      </c>
      <c r="B1432" s="120">
        <v>4.4072948328267483E-2</v>
      </c>
      <c r="C1432" s="94">
        <v>0.11245395948434624</v>
      </c>
      <c r="D1432" s="95">
        <v>8</v>
      </c>
      <c r="E1432" s="59">
        <v>2.3353564763455896</v>
      </c>
      <c r="F1432" s="96">
        <f t="shared" si="176"/>
        <v>5.6646435236544104</v>
      </c>
      <c r="G1432" s="97">
        <f t="shared" si="177"/>
        <v>-83.461478386350521</v>
      </c>
      <c r="H1432" s="98">
        <v>1429</v>
      </c>
      <c r="I1432" s="99">
        <f t="shared" si="178"/>
        <v>32.088186250079858</v>
      </c>
      <c r="J1432" s="99">
        <f t="shared" si="179"/>
        <v>2591.1749757662587</v>
      </c>
      <c r="K1432" s="100">
        <f t="shared" si="180"/>
        <v>50.903585097380507</v>
      </c>
      <c r="L1432" s="101">
        <f t="shared" si="181"/>
        <v>29.784271704323846</v>
      </c>
      <c r="M1432" s="102">
        <f t="shared" si="182"/>
        <v>59.568543408647692</v>
      </c>
      <c r="N1432" s="102">
        <f t="shared" si="183"/>
        <v>-59.568543408647692</v>
      </c>
      <c r="X1432" s="113">
        <v>0.15501519756838908</v>
      </c>
      <c r="Y1432" s="121">
        <v>-2.6846106140127848</v>
      </c>
      <c r="Z1432" s="121">
        <v>61.719777596306955</v>
      </c>
      <c r="AA1432" s="121">
        <v>-61.719777596306955</v>
      </c>
      <c r="AB1432" s="122"/>
      <c r="AC1432" s="106">
        <v>0.11245395948434624</v>
      </c>
      <c r="AD1432" s="123">
        <v>-83.461478386350521</v>
      </c>
      <c r="AE1432" s="124">
        <v>59.568543408647692</v>
      </c>
      <c r="AF1432" s="124">
        <v>-59.568543408647692</v>
      </c>
    </row>
    <row r="1433" spans="1:32">
      <c r="A1433" s="49">
        <v>1430</v>
      </c>
      <c r="B1433" s="93">
        <v>1.5197568389057751E-3</v>
      </c>
      <c r="C1433" s="94">
        <v>0.11301175803938235</v>
      </c>
      <c r="D1433" s="95">
        <v>1</v>
      </c>
      <c r="E1433" s="59">
        <v>4.1171204264526029E-2</v>
      </c>
      <c r="F1433" s="96">
        <f t="shared" si="176"/>
        <v>0.95882879573547397</v>
      </c>
      <c r="G1433" s="97">
        <f t="shared" si="177"/>
        <v>-82.50264959061505</v>
      </c>
      <c r="H1433" s="98">
        <v>1430</v>
      </c>
      <c r="I1433" s="99">
        <f t="shared" si="178"/>
        <v>0.91935265953153922</v>
      </c>
      <c r="J1433" s="99">
        <f t="shared" si="179"/>
        <v>2592.0943284257901</v>
      </c>
      <c r="K1433" s="100">
        <f t="shared" si="180"/>
        <v>50.912614629635648</v>
      </c>
      <c r="L1433" s="101">
        <f t="shared" si="181"/>
        <v>29.779401682115449</v>
      </c>
      <c r="M1433" s="102">
        <f t="shared" si="182"/>
        <v>59.558803364230897</v>
      </c>
      <c r="N1433" s="102">
        <f t="shared" si="183"/>
        <v>-59.558803364230897</v>
      </c>
      <c r="X1433" s="113">
        <v>0.15602836879432624</v>
      </c>
      <c r="Y1433" s="121">
        <v>-2.4162353991739938</v>
      </c>
      <c r="Z1433" s="121">
        <v>61.719352380808395</v>
      </c>
      <c r="AA1433" s="121">
        <v>-61.719352380808395</v>
      </c>
      <c r="AB1433" s="122"/>
      <c r="AC1433" s="106">
        <v>0.11301175803938235</v>
      </c>
      <c r="AD1433" s="123">
        <v>-82.50264959061505</v>
      </c>
      <c r="AE1433" s="124">
        <v>59.558803364230897</v>
      </c>
      <c r="AF1433" s="124">
        <v>-59.558803364230897</v>
      </c>
    </row>
    <row r="1434" spans="1:32">
      <c r="A1434" s="49">
        <v>1431</v>
      </c>
      <c r="B1434" s="120">
        <v>2.0263424518743669E-3</v>
      </c>
      <c r="C1434" s="94">
        <v>0.11304363224252728</v>
      </c>
      <c r="D1434" s="95">
        <v>1</v>
      </c>
      <c r="E1434" s="59">
        <v>5.8231544962280057E-2</v>
      </c>
      <c r="F1434" s="96">
        <f t="shared" si="176"/>
        <v>0.94176845503771989</v>
      </c>
      <c r="G1434" s="97">
        <f t="shared" si="177"/>
        <v>-81.560881135577333</v>
      </c>
      <c r="H1434" s="98">
        <v>1431</v>
      </c>
      <c r="I1434" s="99">
        <f t="shared" si="178"/>
        <v>0.88692782290413386</v>
      </c>
      <c r="J1434" s="99">
        <f t="shared" si="179"/>
        <v>2592.9812562486941</v>
      </c>
      <c r="K1434" s="100">
        <f t="shared" si="180"/>
        <v>50.921324180039683</v>
      </c>
      <c r="L1434" s="101">
        <f t="shared" si="181"/>
        <v>29.77469583885323</v>
      </c>
      <c r="M1434" s="102">
        <f t="shared" si="182"/>
        <v>59.54939167770646</v>
      </c>
      <c r="N1434" s="102">
        <f t="shared" si="183"/>
        <v>-59.54939167770646</v>
      </c>
      <c r="X1434" s="113">
        <v>0.15602836879432624</v>
      </c>
      <c r="Y1434" s="121">
        <v>-2.4408204394402748</v>
      </c>
      <c r="Z1434" s="121">
        <v>61.719348812095809</v>
      </c>
      <c r="AA1434" s="121">
        <v>-61.719348812095809</v>
      </c>
      <c r="AB1434" s="122"/>
      <c r="AC1434" s="106">
        <v>0.11304363224252728</v>
      </c>
      <c r="AD1434" s="123">
        <v>-81.560881135577333</v>
      </c>
      <c r="AE1434" s="124">
        <v>59.54939167770646</v>
      </c>
      <c r="AF1434" s="124">
        <v>-59.54939167770646</v>
      </c>
    </row>
    <row r="1435" spans="1:32">
      <c r="A1435" s="49">
        <v>1433</v>
      </c>
      <c r="B1435" s="120">
        <v>6.5856129685916923E-3</v>
      </c>
      <c r="C1435" s="94">
        <v>0.11304363224252728</v>
      </c>
      <c r="D1435" s="95">
        <v>0</v>
      </c>
      <c r="E1435" s="59">
        <v>0.24065683961004553</v>
      </c>
      <c r="F1435" s="96">
        <f t="shared" si="176"/>
        <v>-0.24065683961004553</v>
      </c>
      <c r="G1435" s="97">
        <f t="shared" si="177"/>
        <v>-81.801537975187372</v>
      </c>
      <c r="H1435" s="98">
        <v>1432</v>
      </c>
      <c r="I1435" s="99">
        <f t="shared" si="178"/>
        <v>5.7915714451095175E-2</v>
      </c>
      <c r="J1435" s="99">
        <f t="shared" si="179"/>
        <v>2593.0391719631452</v>
      </c>
      <c r="K1435" s="100">
        <f t="shared" si="180"/>
        <v>50.921892855265554</v>
      </c>
      <c r="L1435" s="101">
        <f t="shared" si="181"/>
        <v>29.774388291760062</v>
      </c>
      <c r="M1435" s="102">
        <f t="shared" si="182"/>
        <v>59.548776583520123</v>
      </c>
      <c r="N1435" s="102">
        <f t="shared" si="183"/>
        <v>-59.548776583520123</v>
      </c>
      <c r="X1435" s="113">
        <v>0.15754812563323203</v>
      </c>
      <c r="Y1435" s="121">
        <v>-2.1927703391946318</v>
      </c>
      <c r="Z1435" s="121">
        <v>61.718985493678453</v>
      </c>
      <c r="AA1435" s="121">
        <v>-61.718985493678453</v>
      </c>
      <c r="AB1435" s="122"/>
      <c r="AC1435" s="106">
        <v>0.11304363224252728</v>
      </c>
      <c r="AD1435" s="123">
        <v>-81.801537975187372</v>
      </c>
      <c r="AE1435" s="124">
        <v>59.548776583520123</v>
      </c>
      <c r="AF1435" s="124">
        <v>-59.548776583520123</v>
      </c>
    </row>
    <row r="1436" spans="1:32">
      <c r="A1436" s="49">
        <v>1432</v>
      </c>
      <c r="B1436" s="93">
        <v>1.8743667679837893E-2</v>
      </c>
      <c r="C1436" s="94">
        <v>0.11304363224252728</v>
      </c>
      <c r="D1436" s="95">
        <v>4</v>
      </c>
      <c r="E1436" s="59">
        <v>0.84774499889471433</v>
      </c>
      <c r="F1436" s="96">
        <f t="shared" si="176"/>
        <v>3.1522550011052859</v>
      </c>
      <c r="G1436" s="97">
        <f t="shared" si="177"/>
        <v>-78.649282974082084</v>
      </c>
      <c r="H1436" s="98">
        <v>1433</v>
      </c>
      <c r="I1436" s="99">
        <f t="shared" si="178"/>
        <v>9.9367115919932854</v>
      </c>
      <c r="J1436" s="99">
        <f t="shared" si="179"/>
        <v>2602.9758835551384</v>
      </c>
      <c r="K1436" s="100">
        <f t="shared" si="180"/>
        <v>51.019367729864491</v>
      </c>
      <c r="L1436" s="101">
        <f t="shared" si="181"/>
        <v>29.72115068883901</v>
      </c>
      <c r="M1436" s="102">
        <f t="shared" si="182"/>
        <v>59.442301377678021</v>
      </c>
      <c r="N1436" s="102">
        <f t="shared" si="183"/>
        <v>-59.442301377678021</v>
      </c>
      <c r="X1436" s="113">
        <v>0.15805471124620063</v>
      </c>
      <c r="Y1436" s="121">
        <v>-5.6086506589481173</v>
      </c>
      <c r="Z1436" s="121">
        <v>61.648920724599371</v>
      </c>
      <c r="AA1436" s="121">
        <v>-61.648920724599371</v>
      </c>
      <c r="AB1436" s="122"/>
      <c r="AC1436" s="106">
        <v>0.11304363224252728</v>
      </c>
      <c r="AD1436" s="123">
        <v>-78.649282974082084</v>
      </c>
      <c r="AE1436" s="124">
        <v>59.442301377678021</v>
      </c>
      <c r="AF1436" s="124">
        <v>-59.442301377678021</v>
      </c>
    </row>
    <row r="1437" spans="1:32">
      <c r="A1437" s="49">
        <v>1434</v>
      </c>
      <c r="B1437" s="120">
        <v>2.8368794326241141E-2</v>
      </c>
      <c r="C1437" s="94">
        <v>0.11304363224252728</v>
      </c>
      <c r="D1437" s="95">
        <v>3</v>
      </c>
      <c r="E1437" s="59">
        <v>1.3961913763746374</v>
      </c>
      <c r="F1437" s="96">
        <f t="shared" si="176"/>
        <v>1.6038086236253626</v>
      </c>
      <c r="G1437" s="97">
        <f t="shared" si="177"/>
        <v>-77.045474350456715</v>
      </c>
      <c r="H1437" s="98">
        <v>1434</v>
      </c>
      <c r="I1437" s="99">
        <f t="shared" si="178"/>
        <v>2.5722021012150798</v>
      </c>
      <c r="J1437" s="99">
        <f t="shared" si="179"/>
        <v>2605.5480856563536</v>
      </c>
      <c r="K1437" s="100">
        <f t="shared" si="180"/>
        <v>51.044569600069636</v>
      </c>
      <c r="L1437" s="101">
        <f t="shared" si="181"/>
        <v>29.707216694810541</v>
      </c>
      <c r="M1437" s="102">
        <f t="shared" si="182"/>
        <v>59.414433389621081</v>
      </c>
      <c r="N1437" s="102">
        <f t="shared" si="183"/>
        <v>-59.414433389621081</v>
      </c>
      <c r="X1437" s="113">
        <v>0.1585612968591692</v>
      </c>
      <c r="Y1437" s="121">
        <v>-6.217220792482979</v>
      </c>
      <c r="Z1437" s="121">
        <v>61.646658806227144</v>
      </c>
      <c r="AA1437" s="121">
        <v>-61.646658806227144</v>
      </c>
      <c r="AB1437" s="122"/>
      <c r="AC1437" s="106">
        <v>0.11304363224252728</v>
      </c>
      <c r="AD1437" s="123">
        <v>-77.045474350456715</v>
      </c>
      <c r="AE1437" s="124">
        <v>59.414433389621081</v>
      </c>
      <c r="AF1437" s="124">
        <v>-59.414433389621081</v>
      </c>
    </row>
    <row r="1438" spans="1:32">
      <c r="A1438" s="49">
        <v>1435</v>
      </c>
      <c r="B1438" s="120">
        <v>2.532928064842959E-3</v>
      </c>
      <c r="C1438" s="94">
        <v>0.11334112480521319</v>
      </c>
      <c r="D1438" s="95">
        <v>0</v>
      </c>
      <c r="E1438" s="59">
        <v>7.5616939208102751E-2</v>
      </c>
      <c r="F1438" s="96">
        <f t="shared" si="176"/>
        <v>-7.5616939208102751E-2</v>
      </c>
      <c r="G1438" s="97">
        <f t="shared" si="177"/>
        <v>-77.121091289664818</v>
      </c>
      <c r="H1438" s="98">
        <v>1435</v>
      </c>
      <c r="I1438" s="99">
        <f t="shared" si="178"/>
        <v>5.7179214952019072E-3</v>
      </c>
      <c r="J1438" s="99">
        <f t="shared" si="179"/>
        <v>2605.5538035778486</v>
      </c>
      <c r="K1438" s="100">
        <f t="shared" si="180"/>
        <v>51.044625609145655</v>
      </c>
      <c r="L1438" s="101">
        <f t="shared" si="181"/>
        <v>29.707185649748556</v>
      </c>
      <c r="M1438" s="102">
        <f t="shared" si="182"/>
        <v>59.414371299497112</v>
      </c>
      <c r="N1438" s="102">
        <f t="shared" si="183"/>
        <v>-59.414371299497112</v>
      </c>
      <c r="X1438" s="113">
        <v>0.15906788247213782</v>
      </c>
      <c r="Y1438" s="121">
        <v>3.5034302764246128E-2</v>
      </c>
      <c r="Z1438" s="121">
        <v>61.394695841030291</v>
      </c>
      <c r="AA1438" s="121">
        <v>-61.394695841030291</v>
      </c>
      <c r="AB1438" s="122"/>
      <c r="AC1438" s="106">
        <v>0.11334112480521319</v>
      </c>
      <c r="AD1438" s="123">
        <v>-77.121091289664818</v>
      </c>
      <c r="AE1438" s="124">
        <v>59.414371299497112</v>
      </c>
      <c r="AF1438" s="124">
        <v>-59.414371299497112</v>
      </c>
    </row>
    <row r="1439" spans="1:32">
      <c r="A1439" s="49">
        <v>1437</v>
      </c>
      <c r="B1439" s="120">
        <v>6.3323201621073966E-2</v>
      </c>
      <c r="C1439" s="94">
        <v>0.11382455021957785</v>
      </c>
      <c r="D1439" s="95">
        <v>4</v>
      </c>
      <c r="E1439" s="59">
        <v>3.6648865266042483</v>
      </c>
      <c r="F1439" s="96">
        <f t="shared" si="176"/>
        <v>0.3351134733957517</v>
      </c>
      <c r="G1439" s="97">
        <f t="shared" si="177"/>
        <v>-76.785977816269067</v>
      </c>
      <c r="H1439" s="98">
        <v>1436</v>
      </c>
      <c r="I1439" s="99">
        <f t="shared" si="178"/>
        <v>0.11230104005136518</v>
      </c>
      <c r="J1439" s="99">
        <f t="shared" si="179"/>
        <v>2605.6661046179001</v>
      </c>
      <c r="K1439" s="100">
        <f t="shared" si="180"/>
        <v>51.045725625343991</v>
      </c>
      <c r="L1439" s="101">
        <f t="shared" si="181"/>
        <v>29.706575855772638</v>
      </c>
      <c r="M1439" s="102">
        <f t="shared" si="182"/>
        <v>59.413151711545275</v>
      </c>
      <c r="N1439" s="102">
        <f t="shared" si="183"/>
        <v>-59.413151711545275</v>
      </c>
      <c r="X1439" s="113">
        <v>0.15957446808510639</v>
      </c>
      <c r="Y1439" s="121">
        <v>-1.2409074484135094</v>
      </c>
      <c r="Z1439" s="121">
        <v>61.383631611629397</v>
      </c>
      <c r="AA1439" s="121">
        <v>-61.383631611629397</v>
      </c>
      <c r="AB1439" s="122"/>
      <c r="AC1439" s="106">
        <v>0.11382455021957785</v>
      </c>
      <c r="AD1439" s="123">
        <v>-76.785977816269067</v>
      </c>
      <c r="AE1439" s="124">
        <v>59.413151711545275</v>
      </c>
      <c r="AF1439" s="124">
        <v>-59.413151711545275</v>
      </c>
    </row>
    <row r="1440" spans="1:32">
      <c r="A1440" s="49">
        <v>1438</v>
      </c>
      <c r="B1440" s="120">
        <v>6.3323201621073966E-2</v>
      </c>
      <c r="C1440" s="94">
        <v>0.11382455021957785</v>
      </c>
      <c r="D1440" s="95">
        <v>1</v>
      </c>
      <c r="E1440" s="59">
        <v>3.6648865266042483</v>
      </c>
      <c r="F1440" s="96">
        <f t="shared" si="176"/>
        <v>-2.6648865266042483</v>
      </c>
      <c r="G1440" s="97">
        <f t="shared" si="177"/>
        <v>-79.450864342873317</v>
      </c>
      <c r="H1440" s="98">
        <v>1437</v>
      </c>
      <c r="I1440" s="99">
        <f t="shared" si="178"/>
        <v>7.1016201996768551</v>
      </c>
      <c r="J1440" s="99">
        <f t="shared" si="179"/>
        <v>2612.7677248175769</v>
      </c>
      <c r="K1440" s="100">
        <f t="shared" si="180"/>
        <v>51.115239653332125</v>
      </c>
      <c r="L1440" s="101">
        <f t="shared" si="181"/>
        <v>29.667769510915527</v>
      </c>
      <c r="M1440" s="102">
        <f t="shared" si="182"/>
        <v>59.335539021831053</v>
      </c>
      <c r="N1440" s="102">
        <f t="shared" si="183"/>
        <v>-59.335539021831053</v>
      </c>
      <c r="X1440" s="113">
        <v>0.16058763931104358</v>
      </c>
      <c r="Y1440" s="121">
        <v>3.6281205066167388E-2</v>
      </c>
      <c r="Z1440" s="121">
        <v>61.372499774267261</v>
      </c>
      <c r="AA1440" s="121">
        <v>-61.372499774267261</v>
      </c>
      <c r="AB1440" s="122"/>
      <c r="AC1440" s="106">
        <v>0.11382455021957785</v>
      </c>
      <c r="AD1440" s="123">
        <v>-79.450864342873317</v>
      </c>
      <c r="AE1440" s="124">
        <v>59.335539021831053</v>
      </c>
      <c r="AF1440" s="124">
        <v>-59.335539021831053</v>
      </c>
    </row>
    <row r="1441" spans="1:32">
      <c r="A1441" s="49">
        <v>1436</v>
      </c>
      <c r="B1441" s="120">
        <v>0.1899696048632219</v>
      </c>
      <c r="C1441" s="94">
        <v>0.11382455021957785</v>
      </c>
      <c r="D1441" s="95">
        <v>5</v>
      </c>
      <c r="E1441" s="59">
        <v>13.754710319826826</v>
      </c>
      <c r="F1441" s="96">
        <f t="shared" si="176"/>
        <v>-8.7547103198268257</v>
      </c>
      <c r="G1441" s="97">
        <f t="shared" si="177"/>
        <v>-88.205574662700144</v>
      </c>
      <c r="H1441" s="98">
        <v>1438</v>
      </c>
      <c r="I1441" s="99">
        <f t="shared" si="178"/>
        <v>76.644952784082321</v>
      </c>
      <c r="J1441" s="99">
        <f t="shared" si="179"/>
        <v>2689.4126776016592</v>
      </c>
      <c r="K1441" s="100">
        <f t="shared" si="180"/>
        <v>51.8595476031334</v>
      </c>
      <c r="L1441" s="101">
        <f t="shared" si="181"/>
        <v>29.217806413233948</v>
      </c>
      <c r="M1441" s="102">
        <f t="shared" si="182"/>
        <v>58.435612826467896</v>
      </c>
      <c r="N1441" s="102">
        <f t="shared" si="183"/>
        <v>-58.435612826467896</v>
      </c>
      <c r="X1441" s="113">
        <v>0.16312056737588654</v>
      </c>
      <c r="Y1441" s="121">
        <v>-2.5184361864421274</v>
      </c>
      <c r="Z1441" s="121">
        <v>61.32749966930546</v>
      </c>
      <c r="AA1441" s="121">
        <v>-61.32749966930546</v>
      </c>
      <c r="AB1441" s="122"/>
      <c r="AC1441" s="106">
        <v>0.11382455021957785</v>
      </c>
      <c r="AD1441" s="123">
        <v>-88.205574662700144</v>
      </c>
      <c r="AE1441" s="124">
        <v>58.435612826467896</v>
      </c>
      <c r="AF1441" s="124">
        <v>-58.435612826467896</v>
      </c>
    </row>
    <row r="1442" spans="1:32">
      <c r="A1442" s="49">
        <v>1439</v>
      </c>
      <c r="B1442" s="120">
        <v>5.1165146909827763E-2</v>
      </c>
      <c r="C1442" s="94">
        <v>0.117700807479813</v>
      </c>
      <c r="D1442" s="95">
        <v>2</v>
      </c>
      <c r="E1442" s="59">
        <v>2.9545166360069151</v>
      </c>
      <c r="F1442" s="96">
        <f t="shared" si="176"/>
        <v>-0.95451663600691505</v>
      </c>
      <c r="G1442" s="97">
        <f t="shared" si="177"/>
        <v>-89.160091298707059</v>
      </c>
      <c r="H1442" s="98">
        <v>1439</v>
      </c>
      <c r="I1442" s="99">
        <f t="shared" si="178"/>
        <v>0.91110200841395761</v>
      </c>
      <c r="J1442" s="99">
        <f t="shared" si="179"/>
        <v>2690.323779610073</v>
      </c>
      <c r="K1442" s="100">
        <f t="shared" si="180"/>
        <v>51.868331182042795</v>
      </c>
      <c r="L1442" s="101">
        <f t="shared" si="181"/>
        <v>29.212108919819059</v>
      </c>
      <c r="M1442" s="102">
        <f t="shared" si="182"/>
        <v>58.424217839638118</v>
      </c>
      <c r="N1442" s="102">
        <f t="shared" si="183"/>
        <v>-58.424217839638118</v>
      </c>
      <c r="X1442" s="113">
        <v>0.16362715298885513</v>
      </c>
      <c r="Y1442" s="121">
        <v>12.672687844820842</v>
      </c>
      <c r="Z1442" s="121">
        <v>59.247243843104272</v>
      </c>
      <c r="AA1442" s="121">
        <v>-59.247243843104272</v>
      </c>
      <c r="AB1442" s="122"/>
      <c r="AC1442" s="106">
        <v>0.117700807479813</v>
      </c>
      <c r="AD1442" s="123">
        <v>-89.160091298707059</v>
      </c>
      <c r="AE1442" s="124">
        <v>58.424217839638118</v>
      </c>
      <c r="AF1442" s="124">
        <v>-58.424217839638118</v>
      </c>
    </row>
    <row r="1443" spans="1:32">
      <c r="A1443" s="49">
        <v>1440</v>
      </c>
      <c r="B1443" s="93">
        <v>9.7771023302938201E-2</v>
      </c>
      <c r="C1443" s="94">
        <v>0.117700807479813</v>
      </c>
      <c r="D1443" s="95">
        <v>4</v>
      </c>
      <c r="E1443" s="59">
        <v>6.4425430129054968</v>
      </c>
      <c r="F1443" s="96">
        <f t="shared" si="176"/>
        <v>-2.4425430129054968</v>
      </c>
      <c r="G1443" s="97">
        <f t="shared" si="177"/>
        <v>-91.602634311612562</v>
      </c>
      <c r="H1443" s="98">
        <v>1440</v>
      </c>
      <c r="I1443" s="99">
        <f t="shared" si="178"/>
        <v>5.9660163698934623</v>
      </c>
      <c r="J1443" s="99">
        <f t="shared" si="179"/>
        <v>2696.2897959799666</v>
      </c>
      <c r="K1443" s="100">
        <f t="shared" si="180"/>
        <v>51.925810499018375</v>
      </c>
      <c r="L1443" s="101">
        <f t="shared" si="181"/>
        <v>29.174595019364087</v>
      </c>
      <c r="M1443" s="102">
        <f t="shared" si="182"/>
        <v>58.349190038728175</v>
      </c>
      <c r="N1443" s="102">
        <f t="shared" si="183"/>
        <v>-58.349190038728175</v>
      </c>
      <c r="X1443" s="113">
        <v>0.16413373860182373</v>
      </c>
      <c r="Y1443" s="121">
        <v>12.429360667771903</v>
      </c>
      <c r="Z1443" s="121">
        <v>59.246583651302757</v>
      </c>
      <c r="AA1443" s="121">
        <v>-59.246583651302757</v>
      </c>
      <c r="AB1443" s="122"/>
      <c r="AC1443" s="106">
        <v>0.117700807479813</v>
      </c>
      <c r="AD1443" s="123">
        <v>-91.602634311612562</v>
      </c>
      <c r="AE1443" s="124">
        <v>58.349190038728175</v>
      </c>
      <c r="AF1443" s="124">
        <v>-58.349190038728175</v>
      </c>
    </row>
    <row r="1444" spans="1:32">
      <c r="A1444" s="49">
        <v>1441</v>
      </c>
      <c r="B1444" s="93">
        <v>2.2289766970618036E-2</v>
      </c>
      <c r="C1444" s="94">
        <v>0.12046677999716675</v>
      </c>
      <c r="D1444" s="95">
        <v>2</v>
      </c>
      <c r="E1444" s="59">
        <v>1.1195443297950083</v>
      </c>
      <c r="F1444" s="96">
        <f t="shared" si="176"/>
        <v>0.88045567020499171</v>
      </c>
      <c r="G1444" s="97">
        <f t="shared" si="177"/>
        <v>-90.722178641407567</v>
      </c>
      <c r="H1444" s="98">
        <v>1441</v>
      </c>
      <c r="I1444" s="99">
        <f t="shared" si="178"/>
        <v>0.77520218719612111</v>
      </c>
      <c r="J1444" s="99">
        <f t="shared" si="179"/>
        <v>2697.0649981671627</v>
      </c>
      <c r="K1444" s="100">
        <f t="shared" si="180"/>
        <v>51.93327447953925</v>
      </c>
      <c r="L1444" s="101">
        <f t="shared" si="181"/>
        <v>29.169694325165267</v>
      </c>
      <c r="M1444" s="102">
        <f t="shared" si="182"/>
        <v>58.339388650330534</v>
      </c>
      <c r="N1444" s="102">
        <f t="shared" si="183"/>
        <v>-58.339388650330534</v>
      </c>
      <c r="X1444" s="113">
        <v>0.16413373860182373</v>
      </c>
      <c r="Y1444" s="121">
        <v>15.132066124751777</v>
      </c>
      <c r="Z1444" s="121">
        <v>59.164616537246246</v>
      </c>
      <c r="AA1444" s="121">
        <v>-59.164616537246246</v>
      </c>
      <c r="AB1444" s="122"/>
      <c r="AC1444" s="106">
        <v>0.12046677999716675</v>
      </c>
      <c r="AD1444" s="123">
        <v>-90.722178641407567</v>
      </c>
      <c r="AE1444" s="124">
        <v>58.339388650330534</v>
      </c>
      <c r="AF1444" s="124">
        <v>-58.339388650330534</v>
      </c>
    </row>
    <row r="1445" spans="1:32">
      <c r="A1445" s="49">
        <v>1442</v>
      </c>
      <c r="B1445" s="93">
        <v>6.2816616008105369E-2</v>
      </c>
      <c r="C1445" s="94">
        <v>0.12046677999716675</v>
      </c>
      <c r="D1445" s="95">
        <v>2</v>
      </c>
      <c r="E1445" s="59">
        <v>3.8971264352553985</v>
      </c>
      <c r="F1445" s="96">
        <f t="shared" si="176"/>
        <v>-1.8971264352553985</v>
      </c>
      <c r="G1445" s="97">
        <f t="shared" si="177"/>
        <v>-92.619305076662968</v>
      </c>
      <c r="H1445" s="98">
        <v>1442</v>
      </c>
      <c r="I1445" s="99">
        <f t="shared" si="178"/>
        <v>3.5990887113448555</v>
      </c>
      <c r="J1445" s="99">
        <f t="shared" si="179"/>
        <v>2700.6640868785075</v>
      </c>
      <c r="K1445" s="100">
        <f t="shared" si="180"/>
        <v>51.967914013153418</v>
      </c>
      <c r="L1445" s="101">
        <f t="shared" si="181"/>
        <v>29.146862170625724</v>
      </c>
      <c r="M1445" s="102">
        <f t="shared" si="182"/>
        <v>58.293724341251448</v>
      </c>
      <c r="N1445" s="102">
        <f t="shared" si="183"/>
        <v>-58.293724341251448</v>
      </c>
      <c r="X1445" s="113">
        <v>0.16413373860182373</v>
      </c>
      <c r="Y1445" s="121">
        <v>11.380367328408967</v>
      </c>
      <c r="Z1445" s="121">
        <v>59.0037644877929</v>
      </c>
      <c r="AA1445" s="121">
        <v>-59.0037644877929</v>
      </c>
      <c r="AB1445" s="122"/>
      <c r="AC1445" s="106">
        <v>0.12046677999716675</v>
      </c>
      <c r="AD1445" s="123">
        <v>-92.619305076662968</v>
      </c>
      <c r="AE1445" s="124">
        <v>58.293724341251448</v>
      </c>
      <c r="AF1445" s="124">
        <v>-58.293724341251448</v>
      </c>
    </row>
    <row r="1446" spans="1:32">
      <c r="A1446" s="49">
        <v>1443</v>
      </c>
      <c r="B1446" s="93">
        <v>2.532928064842959E-3</v>
      </c>
      <c r="C1446" s="94">
        <v>0.12804929876753082</v>
      </c>
      <c r="D1446" s="95">
        <v>0</v>
      </c>
      <c r="E1446" s="59">
        <v>8.8087252424745799E-2</v>
      </c>
      <c r="F1446" s="96">
        <f t="shared" si="176"/>
        <v>-8.8087252424745799E-2</v>
      </c>
      <c r="G1446" s="97">
        <f t="shared" si="177"/>
        <v>-92.70739232908771</v>
      </c>
      <c r="H1446" s="98">
        <v>1443</v>
      </c>
      <c r="I1446" s="99">
        <f t="shared" si="178"/>
        <v>7.7593640397408846E-3</v>
      </c>
      <c r="J1446" s="99">
        <f t="shared" si="179"/>
        <v>2700.6718462425474</v>
      </c>
      <c r="K1446" s="100">
        <f t="shared" si="180"/>
        <v>51.967988668434607</v>
      </c>
      <c r="L1446" s="101">
        <f t="shared" si="181"/>
        <v>29.146812805049073</v>
      </c>
      <c r="M1446" s="102">
        <f t="shared" si="182"/>
        <v>58.293625610098147</v>
      </c>
      <c r="N1446" s="102">
        <f t="shared" si="183"/>
        <v>-58.293625610098147</v>
      </c>
      <c r="X1446" s="113">
        <v>0.1646403242147923</v>
      </c>
      <c r="Y1446" s="121">
        <v>16.533042731900682</v>
      </c>
      <c r="Z1446" s="121">
        <v>58.689822154218582</v>
      </c>
      <c r="AA1446" s="121">
        <v>-58.689822154218582</v>
      </c>
      <c r="AB1446" s="122"/>
      <c r="AC1446" s="106">
        <v>0.12804929876753082</v>
      </c>
      <c r="AD1446" s="123">
        <v>-92.70739232908771</v>
      </c>
      <c r="AE1446" s="124">
        <v>58.293625610098147</v>
      </c>
      <c r="AF1446" s="124">
        <v>-58.293625610098147</v>
      </c>
    </row>
    <row r="1447" spans="1:32">
      <c r="A1447" s="49">
        <v>1445</v>
      </c>
      <c r="B1447" s="93">
        <v>1.2158054711246201E-2</v>
      </c>
      <c r="C1447" s="94">
        <v>0.12896833829154272</v>
      </c>
      <c r="D1447" s="95">
        <v>6</v>
      </c>
      <c r="E1447" s="59">
        <v>0.58206394584313159</v>
      </c>
      <c r="F1447" s="96">
        <f t="shared" si="176"/>
        <v>5.4179360541568684</v>
      </c>
      <c r="G1447" s="97">
        <f t="shared" si="177"/>
        <v>-87.289456274930842</v>
      </c>
      <c r="H1447" s="98">
        <v>1444</v>
      </c>
      <c r="I1447" s="99">
        <f t="shared" si="178"/>
        <v>29.354031086932896</v>
      </c>
      <c r="J1447" s="99">
        <f t="shared" si="179"/>
        <v>2730.0258773294804</v>
      </c>
      <c r="K1447" s="100">
        <f t="shared" si="180"/>
        <v>52.249649542647468</v>
      </c>
      <c r="L1447" s="101">
        <f t="shared" si="181"/>
        <v>28.955681196357453</v>
      </c>
      <c r="M1447" s="102">
        <f t="shared" si="182"/>
        <v>57.911362392714906</v>
      </c>
      <c r="N1447" s="102">
        <f t="shared" si="183"/>
        <v>-57.911362392714906</v>
      </c>
      <c r="X1447" s="113">
        <v>0.1651469098277609</v>
      </c>
      <c r="Y1447" s="121">
        <v>16.204134809652928</v>
      </c>
      <c r="Z1447" s="121">
        <v>58.688514591860582</v>
      </c>
      <c r="AA1447" s="121">
        <v>-58.688514591860582</v>
      </c>
      <c r="AB1447" s="122"/>
      <c r="AC1447" s="106">
        <v>0.12896833829154272</v>
      </c>
      <c r="AD1447" s="123">
        <v>-87.289456274930842</v>
      </c>
      <c r="AE1447" s="124">
        <v>57.911362392714906</v>
      </c>
      <c r="AF1447" s="124">
        <v>-57.911362392714906</v>
      </c>
    </row>
    <row r="1448" spans="1:32">
      <c r="A1448" s="49">
        <v>1444</v>
      </c>
      <c r="B1448" s="93">
        <v>4.8125633232016213E-2</v>
      </c>
      <c r="C1448" s="94">
        <v>0.12896833829154272</v>
      </c>
      <c r="D1448" s="95">
        <v>5</v>
      </c>
      <c r="E1448" s="59">
        <v>3.0499772125906817</v>
      </c>
      <c r="F1448" s="96">
        <f t="shared" si="176"/>
        <v>1.9500227874093183</v>
      </c>
      <c r="G1448" s="97">
        <f t="shared" si="177"/>
        <v>-85.339433487521518</v>
      </c>
      <c r="H1448" s="98">
        <v>1445</v>
      </c>
      <c r="I1448" s="99">
        <f t="shared" si="178"/>
        <v>3.8025888714156078</v>
      </c>
      <c r="J1448" s="99">
        <f t="shared" si="179"/>
        <v>2733.8284662008959</v>
      </c>
      <c r="K1448" s="100">
        <f t="shared" si="180"/>
        <v>52.286025534562256</v>
      </c>
      <c r="L1448" s="101">
        <f t="shared" si="181"/>
        <v>28.930276143929564</v>
      </c>
      <c r="M1448" s="102">
        <f t="shared" si="182"/>
        <v>57.860552287859129</v>
      </c>
      <c r="N1448" s="102">
        <f t="shared" si="183"/>
        <v>-57.860552287859129</v>
      </c>
      <c r="X1448" s="113">
        <v>0.16616008105369809</v>
      </c>
      <c r="Y1448" s="121">
        <v>15.999657322683678</v>
      </c>
      <c r="Z1448" s="121">
        <v>58.688009165303882</v>
      </c>
      <c r="AA1448" s="121">
        <v>-58.688009165303882</v>
      </c>
      <c r="AB1448" s="122"/>
      <c r="AC1448" s="106">
        <v>0.12896833829154272</v>
      </c>
      <c r="AD1448" s="123">
        <v>-85.339433487521518</v>
      </c>
      <c r="AE1448" s="124">
        <v>57.860552287859129</v>
      </c>
      <c r="AF1448" s="124">
        <v>-57.860552287859129</v>
      </c>
    </row>
    <row r="1449" spans="1:32">
      <c r="A1449" s="49">
        <v>1446</v>
      </c>
      <c r="B1449" s="93">
        <v>8.6119554204660605E-3</v>
      </c>
      <c r="C1449" s="94">
        <v>0.13108443122255278</v>
      </c>
      <c r="D1449" s="95">
        <v>0</v>
      </c>
      <c r="E1449" s="59">
        <v>0.39296146513377622</v>
      </c>
      <c r="F1449" s="96">
        <f t="shared" si="176"/>
        <v>-0.39296146513377622</v>
      </c>
      <c r="G1449" s="97">
        <f t="shared" si="177"/>
        <v>-85.732394952655298</v>
      </c>
      <c r="H1449" s="98">
        <v>1446</v>
      </c>
      <c r="I1449" s="99">
        <f t="shared" si="178"/>
        <v>0.15441871308008404</v>
      </c>
      <c r="J1449" s="99">
        <f t="shared" si="179"/>
        <v>2733.9828849139762</v>
      </c>
      <c r="K1449" s="100">
        <f t="shared" si="180"/>
        <v>52.287502186602644</v>
      </c>
      <c r="L1449" s="101">
        <f t="shared" si="181"/>
        <v>28.929241322529268</v>
      </c>
      <c r="M1449" s="102">
        <f t="shared" si="182"/>
        <v>57.858482645058537</v>
      </c>
      <c r="N1449" s="102">
        <f t="shared" si="183"/>
        <v>-57.858482645058537</v>
      </c>
      <c r="X1449" s="113">
        <v>0.16818642350557245</v>
      </c>
      <c r="Y1449" s="121">
        <v>16.113429147184497</v>
      </c>
      <c r="Z1449" s="121">
        <v>58.687852686337841</v>
      </c>
      <c r="AA1449" s="121">
        <v>-58.687852686337841</v>
      </c>
      <c r="AB1449" s="122"/>
      <c r="AC1449" s="106">
        <v>0.13108443122255278</v>
      </c>
      <c r="AD1449" s="123">
        <v>-85.732394952655298</v>
      </c>
      <c r="AE1449" s="124">
        <v>57.858482645058537</v>
      </c>
      <c r="AF1449" s="124">
        <v>-57.858482645058537</v>
      </c>
    </row>
    <row r="1450" spans="1:32">
      <c r="A1450" s="49">
        <v>1447</v>
      </c>
      <c r="B1450" s="93">
        <v>3.0395136778115501E-3</v>
      </c>
      <c r="C1450" s="94">
        <v>0.14174458138546536</v>
      </c>
      <c r="D1450" s="95">
        <v>0</v>
      </c>
      <c r="E1450" s="59">
        <v>0.12477223501922102</v>
      </c>
      <c r="F1450" s="96">
        <f t="shared" si="176"/>
        <v>-0.12477223501922102</v>
      </c>
      <c r="G1450" s="97">
        <f t="shared" si="177"/>
        <v>-85.85716718767452</v>
      </c>
      <c r="H1450" s="98">
        <v>1447</v>
      </c>
      <c r="I1450" s="99">
        <f t="shared" si="178"/>
        <v>1.5568110631691725E-2</v>
      </c>
      <c r="J1450" s="99">
        <f t="shared" si="179"/>
        <v>2733.9984530246079</v>
      </c>
      <c r="K1450" s="100">
        <f t="shared" si="180"/>
        <v>52.287651056675017</v>
      </c>
      <c r="L1450" s="101">
        <f t="shared" si="181"/>
        <v>28.929136980746485</v>
      </c>
      <c r="M1450" s="102">
        <f t="shared" si="182"/>
        <v>57.858273961492969</v>
      </c>
      <c r="N1450" s="102">
        <f t="shared" si="183"/>
        <v>-57.858273961492969</v>
      </c>
      <c r="X1450" s="113">
        <v>0.16869300911854104</v>
      </c>
      <c r="Y1450" s="121">
        <v>15.898503439320859</v>
      </c>
      <c r="Z1450" s="121">
        <v>58.687294236365119</v>
      </c>
      <c r="AA1450" s="121">
        <v>-58.687294236365119</v>
      </c>
      <c r="AB1450" s="122"/>
      <c r="AC1450" s="106">
        <v>0.14174458138546536</v>
      </c>
      <c r="AD1450" s="123">
        <v>-85.85716718767452</v>
      </c>
      <c r="AE1450" s="124">
        <v>57.858273961492969</v>
      </c>
      <c r="AF1450" s="124">
        <v>-57.858273961492969</v>
      </c>
    </row>
    <row r="1451" spans="1:32">
      <c r="A1451" s="49">
        <v>1452</v>
      </c>
      <c r="B1451" s="93">
        <v>1.8743667679837893E-2</v>
      </c>
      <c r="C1451" s="94">
        <v>0.14221561127638474</v>
      </c>
      <c r="D1451" s="95">
        <v>2</v>
      </c>
      <c r="E1451" s="59">
        <v>1.109644597054078</v>
      </c>
      <c r="F1451" s="96">
        <f t="shared" si="176"/>
        <v>0.89035540294592197</v>
      </c>
      <c r="G1451" s="97">
        <f t="shared" si="177"/>
        <v>-84.966811784728591</v>
      </c>
      <c r="H1451" s="98">
        <v>1448</v>
      </c>
      <c r="I1451" s="99">
        <f t="shared" si="178"/>
        <v>0.79273274355499512</v>
      </c>
      <c r="J1451" s="99">
        <f t="shared" si="179"/>
        <v>2734.7911857681629</v>
      </c>
      <c r="K1451" s="100">
        <f t="shared" si="180"/>
        <v>52.295231004061577</v>
      </c>
      <c r="L1451" s="101">
        <f t="shared" si="181"/>
        <v>28.923820557785685</v>
      </c>
      <c r="M1451" s="102">
        <f t="shared" si="182"/>
        <v>57.847641115571371</v>
      </c>
      <c r="N1451" s="102">
        <f t="shared" si="183"/>
        <v>-57.847641115571371</v>
      </c>
      <c r="X1451" s="113">
        <v>0.1702127659574468</v>
      </c>
      <c r="Y1451" s="121">
        <v>16.044348345919154</v>
      </c>
      <c r="Z1451" s="121">
        <v>58.687037070066069</v>
      </c>
      <c r="AA1451" s="121">
        <v>-58.687037070066069</v>
      </c>
      <c r="AB1451" s="122"/>
      <c r="AC1451" s="106">
        <v>0.14221561127638474</v>
      </c>
      <c r="AD1451" s="123">
        <v>-84.966811784728591</v>
      </c>
      <c r="AE1451" s="124">
        <v>57.847641115571371</v>
      </c>
      <c r="AF1451" s="124">
        <v>-57.847641115571371</v>
      </c>
    </row>
    <row r="1452" spans="1:32">
      <c r="A1452" s="49">
        <v>1451</v>
      </c>
      <c r="B1452" s="93">
        <v>1.9250253292806486E-2</v>
      </c>
      <c r="C1452" s="94">
        <v>0.14221561127638474</v>
      </c>
      <c r="D1452" s="95">
        <v>2</v>
      </c>
      <c r="E1452" s="59">
        <v>1.1458478292260419</v>
      </c>
      <c r="F1452" s="96">
        <f t="shared" si="176"/>
        <v>0.85415217077395811</v>
      </c>
      <c r="G1452" s="97">
        <f t="shared" si="177"/>
        <v>-84.112659613954634</v>
      </c>
      <c r="H1452" s="98">
        <v>1449</v>
      </c>
      <c r="I1452" s="99">
        <f t="shared" si="178"/>
        <v>0.72957593083786487</v>
      </c>
      <c r="J1452" s="99">
        <f t="shared" si="179"/>
        <v>2735.5207616990006</v>
      </c>
      <c r="K1452" s="100">
        <f t="shared" si="180"/>
        <v>52.302206088261713</v>
      </c>
      <c r="L1452" s="101">
        <f t="shared" si="181"/>
        <v>28.918921955536284</v>
      </c>
      <c r="M1452" s="102">
        <f t="shared" si="182"/>
        <v>57.837843911072568</v>
      </c>
      <c r="N1452" s="102">
        <f t="shared" si="183"/>
        <v>-57.837843911072568</v>
      </c>
      <c r="X1452" s="113">
        <v>0.1702127659574468</v>
      </c>
      <c r="Y1452" s="121">
        <v>16.121494722099794</v>
      </c>
      <c r="Z1452" s="121">
        <v>58.686965113197012</v>
      </c>
      <c r="AA1452" s="121">
        <v>-58.686965113197012</v>
      </c>
      <c r="AB1452" s="122"/>
      <c r="AC1452" s="106">
        <v>0.14221561127638474</v>
      </c>
      <c r="AD1452" s="123">
        <v>-84.112659613954634</v>
      </c>
      <c r="AE1452" s="124">
        <v>57.837843911072568</v>
      </c>
      <c r="AF1452" s="124">
        <v>-57.837843911072568</v>
      </c>
    </row>
    <row r="1453" spans="1:32">
      <c r="A1453" s="49">
        <v>1449</v>
      </c>
      <c r="B1453" s="120">
        <v>2.1783181357649443E-2</v>
      </c>
      <c r="C1453" s="94">
        <v>0.14221561127638474</v>
      </c>
      <c r="D1453" s="95">
        <v>1</v>
      </c>
      <c r="E1453" s="59">
        <v>1.3297084219884747</v>
      </c>
      <c r="F1453" s="96">
        <f t="shared" si="176"/>
        <v>-0.32970842198847472</v>
      </c>
      <c r="G1453" s="97">
        <f t="shared" si="177"/>
        <v>-84.442368035943105</v>
      </c>
      <c r="H1453" s="98">
        <v>1450</v>
      </c>
      <c r="I1453" s="99">
        <f t="shared" si="178"/>
        <v>0.10870764353013013</v>
      </c>
      <c r="J1453" s="99">
        <f t="shared" si="179"/>
        <v>2735.6294693425307</v>
      </c>
      <c r="K1453" s="100">
        <f t="shared" si="180"/>
        <v>52.303245304115983</v>
      </c>
      <c r="L1453" s="101">
        <f t="shared" si="181"/>
        <v>28.91819158730393</v>
      </c>
      <c r="M1453" s="102">
        <f t="shared" si="182"/>
        <v>57.83638317460786</v>
      </c>
      <c r="N1453" s="102">
        <f t="shared" si="183"/>
        <v>-57.83638317460786</v>
      </c>
      <c r="X1453" s="113">
        <v>0.171225937183384</v>
      </c>
      <c r="Y1453" s="121">
        <v>12.27920451657393</v>
      </c>
      <c r="Z1453" s="121">
        <v>58.506307906135405</v>
      </c>
      <c r="AA1453" s="121">
        <v>-58.506307906135405</v>
      </c>
      <c r="AB1453" s="122"/>
      <c r="AC1453" s="106">
        <v>0.14221561127638474</v>
      </c>
      <c r="AD1453" s="123">
        <v>-84.442368035943105</v>
      </c>
      <c r="AE1453" s="124">
        <v>57.83638317460786</v>
      </c>
      <c r="AF1453" s="124">
        <v>-57.83638317460786</v>
      </c>
    </row>
    <row r="1454" spans="1:32">
      <c r="A1454" s="49">
        <v>1448</v>
      </c>
      <c r="B1454" s="93">
        <v>2.7862208713272548E-2</v>
      </c>
      <c r="C1454" s="94">
        <v>0.14221561127638474</v>
      </c>
      <c r="D1454" s="95">
        <v>7</v>
      </c>
      <c r="E1454" s="59">
        <v>1.7883105796203367</v>
      </c>
      <c r="F1454" s="96">
        <f t="shared" si="176"/>
        <v>5.2116894203796633</v>
      </c>
      <c r="G1454" s="97">
        <f t="shared" si="177"/>
        <v>-79.230678615563448</v>
      </c>
      <c r="H1454" s="98">
        <v>1451</v>
      </c>
      <c r="I1454" s="99">
        <f t="shared" si="178"/>
        <v>27.161706614497312</v>
      </c>
      <c r="J1454" s="99">
        <f t="shared" si="179"/>
        <v>2762.7911759570279</v>
      </c>
      <c r="K1454" s="100">
        <f t="shared" si="180"/>
        <v>52.562259996665176</v>
      </c>
      <c r="L1454" s="101">
        <f t="shared" si="181"/>
        <v>28.731848558223756</v>
      </c>
      <c r="M1454" s="102">
        <f t="shared" si="182"/>
        <v>57.463697116447513</v>
      </c>
      <c r="N1454" s="102">
        <f t="shared" si="183"/>
        <v>-57.463697116447513</v>
      </c>
      <c r="X1454" s="113">
        <v>0.1773049645390071</v>
      </c>
      <c r="Y1454" s="121">
        <v>13.633908991444349</v>
      </c>
      <c r="Z1454" s="121">
        <v>58.483546879042997</v>
      </c>
      <c r="AA1454" s="121">
        <v>-58.483546879042997</v>
      </c>
      <c r="AB1454" s="122"/>
      <c r="AC1454" s="106">
        <v>0.14221561127638474</v>
      </c>
      <c r="AD1454" s="123">
        <v>-79.230678615563448</v>
      </c>
      <c r="AE1454" s="124">
        <v>57.463697116447513</v>
      </c>
      <c r="AF1454" s="124">
        <v>-57.463697116447513</v>
      </c>
    </row>
    <row r="1455" spans="1:32">
      <c r="A1455" s="49">
        <v>1450</v>
      </c>
      <c r="B1455" s="120">
        <v>3.2928064842958467E-2</v>
      </c>
      <c r="C1455" s="94">
        <v>0.14221561127638474</v>
      </c>
      <c r="D1455" s="95">
        <v>4</v>
      </c>
      <c r="E1455" s="59">
        <v>2.1866755954215571</v>
      </c>
      <c r="F1455" s="96">
        <f t="shared" si="176"/>
        <v>1.8133244045784429</v>
      </c>
      <c r="G1455" s="97">
        <f t="shared" si="177"/>
        <v>-77.41735421098501</v>
      </c>
      <c r="H1455" s="98">
        <v>1452</v>
      </c>
      <c r="I1455" s="99">
        <f t="shared" si="178"/>
        <v>3.2881453962397647</v>
      </c>
      <c r="J1455" s="99">
        <f t="shared" si="179"/>
        <v>2766.0793213532675</v>
      </c>
      <c r="K1455" s="100">
        <f t="shared" si="180"/>
        <v>52.593529272651665</v>
      </c>
      <c r="L1455" s="101">
        <f t="shared" si="181"/>
        <v>28.708765576514363</v>
      </c>
      <c r="M1455" s="102">
        <f t="shared" si="182"/>
        <v>57.417531153028726</v>
      </c>
      <c r="N1455" s="102">
        <f t="shared" si="183"/>
        <v>-57.417531153028726</v>
      </c>
      <c r="X1455" s="113">
        <v>0.18034447821681865</v>
      </c>
      <c r="Y1455" s="121">
        <v>13.304594700901571</v>
      </c>
      <c r="Z1455" s="121">
        <v>58.48219976734832</v>
      </c>
      <c r="AA1455" s="121">
        <v>-58.48219976734832</v>
      </c>
      <c r="AB1455" s="122"/>
      <c r="AC1455" s="106">
        <v>0.14221561127638474</v>
      </c>
      <c r="AD1455" s="123">
        <v>-77.41735421098501</v>
      </c>
      <c r="AE1455" s="124">
        <v>57.417531153028726</v>
      </c>
      <c r="AF1455" s="124">
        <v>-57.417531153028726</v>
      </c>
    </row>
    <row r="1456" spans="1:32">
      <c r="A1456" s="49">
        <v>1453</v>
      </c>
      <c r="B1456" s="93">
        <v>0.28115501519756841</v>
      </c>
      <c r="C1456" s="94">
        <v>0.14221561127638474</v>
      </c>
      <c r="D1456" s="95">
        <v>49</v>
      </c>
      <c r="E1456" s="59">
        <v>28.909614550300937</v>
      </c>
      <c r="F1456" s="96">
        <f t="shared" si="176"/>
        <v>20.090385449699063</v>
      </c>
      <c r="G1456" s="97">
        <f t="shared" si="177"/>
        <v>-57.326968761285947</v>
      </c>
      <c r="H1456" s="98">
        <v>1453</v>
      </c>
      <c r="I1456" s="99">
        <f t="shared" si="178"/>
        <v>403.62358751747985</v>
      </c>
      <c r="J1456" s="99">
        <f t="shared" si="179"/>
        <v>3169.7029088707473</v>
      </c>
      <c r="K1456" s="100">
        <f t="shared" si="180"/>
        <v>56.300114643495597</v>
      </c>
      <c r="L1456" s="101">
        <f t="shared" si="181"/>
        <v>24.89484344865394</v>
      </c>
      <c r="M1456" s="102">
        <f t="shared" si="182"/>
        <v>49.789686897307881</v>
      </c>
      <c r="N1456" s="102">
        <f t="shared" si="183"/>
        <v>-49.789686897307881</v>
      </c>
      <c r="X1456" s="103">
        <v>0.18237082066869303</v>
      </c>
      <c r="Y1456" s="121">
        <v>14.559647979631922</v>
      </c>
      <c r="Z1456" s="121">
        <v>58.462607029107893</v>
      </c>
      <c r="AA1456" s="121">
        <v>-58.462607029107893</v>
      </c>
      <c r="AB1456" s="122"/>
      <c r="AC1456" s="106">
        <v>0.14221561127638474</v>
      </c>
      <c r="AD1456" s="123">
        <v>-57.326968761285947</v>
      </c>
      <c r="AE1456" s="124">
        <v>49.789686897307881</v>
      </c>
      <c r="AF1456" s="124">
        <v>-49.789686897307881</v>
      </c>
    </row>
    <row r="1457" spans="1:32">
      <c r="A1457" s="49">
        <v>1454</v>
      </c>
      <c r="B1457" s="93">
        <v>5.0658561296859173E-4</v>
      </c>
      <c r="C1457" s="94">
        <v>0.14627071823204418</v>
      </c>
      <c r="D1457" s="95">
        <v>0</v>
      </c>
      <c r="E1457" s="59">
        <v>1.4778112383829983E-2</v>
      </c>
      <c r="F1457" s="96">
        <f t="shared" si="176"/>
        <v>-1.4778112383829983E-2</v>
      </c>
      <c r="G1457" s="97">
        <f t="shared" si="177"/>
        <v>-57.341746873669777</v>
      </c>
      <c r="H1457" s="98">
        <v>1454</v>
      </c>
      <c r="I1457" s="99">
        <f t="shared" si="178"/>
        <v>2.183926056291091E-4</v>
      </c>
      <c r="J1457" s="99">
        <f t="shared" si="179"/>
        <v>3169.7031272633531</v>
      </c>
      <c r="K1457" s="100">
        <f t="shared" si="180"/>
        <v>56.300116583035184</v>
      </c>
      <c r="L1457" s="101">
        <f t="shared" si="181"/>
        <v>24.894840777606809</v>
      </c>
      <c r="M1457" s="102">
        <f t="shared" si="182"/>
        <v>49.789681555213619</v>
      </c>
      <c r="N1457" s="102">
        <f t="shared" si="183"/>
        <v>-49.789681555213619</v>
      </c>
      <c r="X1457" s="103">
        <v>0.18946301925025333</v>
      </c>
      <c r="Y1457" s="121">
        <v>14.645554152215578</v>
      </c>
      <c r="Z1457" s="121">
        <v>58.462515117140185</v>
      </c>
      <c r="AA1457" s="121">
        <v>-58.462515117140185</v>
      </c>
      <c r="AB1457" s="122"/>
      <c r="AC1457" s="106">
        <v>0.14627071823204418</v>
      </c>
      <c r="AD1457" s="123">
        <v>-57.341746873669777</v>
      </c>
      <c r="AE1457" s="124">
        <v>49.789681555213619</v>
      </c>
      <c r="AF1457" s="124">
        <v>-49.789681555213619</v>
      </c>
    </row>
    <row r="1458" spans="1:32">
      <c r="A1458" s="49">
        <v>1455</v>
      </c>
      <c r="B1458" s="93">
        <v>0.11550151975683891</v>
      </c>
      <c r="C1458" s="94">
        <v>0.15126788496954241</v>
      </c>
      <c r="D1458" s="95">
        <v>15</v>
      </c>
      <c r="E1458" s="59">
        <v>10.721778300331025</v>
      </c>
      <c r="F1458" s="96">
        <f t="shared" si="176"/>
        <v>4.2782216996689755</v>
      </c>
      <c r="G1458" s="97">
        <f t="shared" si="177"/>
        <v>-53.063525174000802</v>
      </c>
      <c r="H1458" s="98">
        <v>1455</v>
      </c>
      <c r="I1458" s="99">
        <f t="shared" si="178"/>
        <v>18.303180911518499</v>
      </c>
      <c r="J1458" s="99">
        <f t="shared" si="179"/>
        <v>3188.0063081748717</v>
      </c>
      <c r="K1458" s="100">
        <f t="shared" si="180"/>
        <v>56.462432715699308</v>
      </c>
      <c r="L1458" s="101">
        <f t="shared" si="181"/>
        <v>24.668245058238156</v>
      </c>
      <c r="M1458" s="102">
        <f t="shared" si="182"/>
        <v>49.336490116476313</v>
      </c>
      <c r="N1458" s="102">
        <f t="shared" si="183"/>
        <v>-49.336490116476313</v>
      </c>
      <c r="X1458" s="103">
        <v>0.1899696048632219</v>
      </c>
      <c r="Y1458" s="121">
        <v>5.890843832388752</v>
      </c>
      <c r="Z1458" s="121">
        <v>57.448136056068563</v>
      </c>
      <c r="AA1458" s="121">
        <v>-57.448136056068563</v>
      </c>
      <c r="AB1458" s="122"/>
      <c r="AC1458" s="106">
        <v>0.15126788496954241</v>
      </c>
      <c r="AD1458" s="123">
        <v>-53.063525174000802</v>
      </c>
      <c r="AE1458" s="124">
        <v>49.336490116476313</v>
      </c>
      <c r="AF1458" s="124">
        <v>-49.336490116476313</v>
      </c>
    </row>
    <row r="1459" spans="1:32">
      <c r="A1459" s="49">
        <v>1457</v>
      </c>
      <c r="B1459" s="93">
        <v>5.5724417426545091E-3</v>
      </c>
      <c r="C1459" s="94">
        <v>0.15674316475421446</v>
      </c>
      <c r="D1459" s="95">
        <v>0</v>
      </c>
      <c r="E1459" s="59">
        <v>0.30397107025841158</v>
      </c>
      <c r="F1459" s="96">
        <f t="shared" si="176"/>
        <v>-0.30397107025841158</v>
      </c>
      <c r="G1459" s="97">
        <f t="shared" si="177"/>
        <v>-53.367496244259215</v>
      </c>
      <c r="H1459" s="98">
        <v>1456</v>
      </c>
      <c r="I1459" s="99">
        <f t="shared" si="178"/>
        <v>9.2398411554044185E-2</v>
      </c>
      <c r="J1459" s="99">
        <f t="shared" si="179"/>
        <v>3188.0987065864256</v>
      </c>
      <c r="K1459" s="100">
        <f t="shared" si="180"/>
        <v>56.463250938875504</v>
      </c>
      <c r="L1459" s="101">
        <f t="shared" si="181"/>
        <v>24.667087129240116</v>
      </c>
      <c r="M1459" s="102">
        <f t="shared" si="182"/>
        <v>49.334174258480232</v>
      </c>
      <c r="N1459" s="102">
        <f t="shared" si="183"/>
        <v>-49.334174258480232</v>
      </c>
      <c r="X1459" s="103">
        <v>0.19199594731509625</v>
      </c>
      <c r="Y1459" s="121">
        <v>-7.6816103305538501</v>
      </c>
      <c r="Z1459" s="121">
        <v>54.487749288905086</v>
      </c>
      <c r="AA1459" s="121">
        <v>-54.487749288905086</v>
      </c>
      <c r="AB1459" s="122"/>
      <c r="AC1459" s="106">
        <v>0.15674316475421446</v>
      </c>
      <c r="AD1459" s="123">
        <v>-53.367496244259215</v>
      </c>
      <c r="AE1459" s="124">
        <v>49.334174258480232</v>
      </c>
      <c r="AF1459" s="124">
        <v>-49.334174258480232</v>
      </c>
    </row>
    <row r="1460" spans="1:32">
      <c r="A1460" s="49">
        <v>1458</v>
      </c>
      <c r="B1460" s="120">
        <v>1.0638297872340425E-2</v>
      </c>
      <c r="C1460" s="94">
        <v>0.15674316475421446</v>
      </c>
      <c r="D1460" s="95">
        <v>0</v>
      </c>
      <c r="E1460" s="59">
        <v>0.66207984251123309</v>
      </c>
      <c r="F1460" s="96">
        <f t="shared" si="176"/>
        <v>-0.66207984251123309</v>
      </c>
      <c r="G1460" s="97">
        <f t="shared" si="177"/>
        <v>-54.029576086770447</v>
      </c>
      <c r="H1460" s="98">
        <v>1457</v>
      </c>
      <c r="I1460" s="99">
        <f t="shared" si="178"/>
        <v>0.43834971785969923</v>
      </c>
      <c r="J1460" s="99">
        <f t="shared" si="179"/>
        <v>3188.5370563042852</v>
      </c>
      <c r="K1460" s="100">
        <f t="shared" si="180"/>
        <v>56.467132531272433</v>
      </c>
      <c r="L1460" s="101">
        <f t="shared" si="181"/>
        <v>24.661591830086078</v>
      </c>
      <c r="M1460" s="102">
        <f t="shared" si="182"/>
        <v>49.323183660172155</v>
      </c>
      <c r="N1460" s="102">
        <f t="shared" si="183"/>
        <v>-49.323183660172155</v>
      </c>
      <c r="X1460" s="103">
        <v>0.19250253292806485</v>
      </c>
      <c r="Y1460" s="121">
        <v>1.2123755533946277</v>
      </c>
      <c r="Z1460" s="121">
        <v>52.966713365756846</v>
      </c>
      <c r="AA1460" s="121">
        <v>-52.966713365756846</v>
      </c>
      <c r="AB1460" s="122"/>
      <c r="AC1460" s="106">
        <v>0.15674316475421446</v>
      </c>
      <c r="AD1460" s="123">
        <v>-54.029576086770447</v>
      </c>
      <c r="AE1460" s="124">
        <v>49.323183660172155</v>
      </c>
      <c r="AF1460" s="124">
        <v>-49.323183660172155</v>
      </c>
    </row>
    <row r="1461" spans="1:32">
      <c r="A1461" s="49">
        <v>1459</v>
      </c>
      <c r="B1461" s="93">
        <v>2.8875379939209727E-2</v>
      </c>
      <c r="C1461" s="94">
        <v>0.15674316475421446</v>
      </c>
      <c r="D1461" s="95">
        <v>3</v>
      </c>
      <c r="E1461" s="59">
        <v>2.202796270104737</v>
      </c>
      <c r="F1461" s="96">
        <f t="shared" si="176"/>
        <v>0.797203729895263</v>
      </c>
      <c r="G1461" s="97">
        <f t="shared" si="177"/>
        <v>-53.232372356875182</v>
      </c>
      <c r="H1461" s="98">
        <v>1458</v>
      </c>
      <c r="I1461" s="99">
        <f t="shared" si="178"/>
        <v>0.63553378695891949</v>
      </c>
      <c r="J1461" s="99">
        <f t="shared" si="179"/>
        <v>3189.1725900912443</v>
      </c>
      <c r="K1461" s="100">
        <f t="shared" si="180"/>
        <v>56.472759717329595</v>
      </c>
      <c r="L1461" s="101">
        <f t="shared" si="181"/>
        <v>24.653618876928054</v>
      </c>
      <c r="M1461" s="102">
        <f t="shared" si="182"/>
        <v>49.307237753856107</v>
      </c>
      <c r="N1461" s="102">
        <f t="shared" si="183"/>
        <v>-49.307237753856107</v>
      </c>
      <c r="X1461" s="113">
        <v>0.19250253292806485</v>
      </c>
      <c r="Y1461" s="121">
        <v>5.3730161657649429</v>
      </c>
      <c r="Z1461" s="121">
        <v>52.611886422298973</v>
      </c>
      <c r="AA1461" s="121">
        <v>-52.611886422298973</v>
      </c>
      <c r="AB1461" s="122"/>
      <c r="AC1461" s="106">
        <v>0.15674316475421446</v>
      </c>
      <c r="AD1461" s="123">
        <v>-53.232372356875182</v>
      </c>
      <c r="AE1461" s="124">
        <v>49.307237753856107</v>
      </c>
      <c r="AF1461" s="124">
        <v>-49.307237753856107</v>
      </c>
    </row>
    <row r="1462" spans="1:32">
      <c r="A1462" s="49">
        <v>1460</v>
      </c>
      <c r="B1462" s="120">
        <v>3.7487335359675786E-2</v>
      </c>
      <c r="C1462" s="94">
        <v>0.15674316475421446</v>
      </c>
      <c r="D1462" s="95">
        <v>0</v>
      </c>
      <c r="E1462" s="59">
        <v>3.0160671825038095</v>
      </c>
      <c r="F1462" s="96">
        <f t="shared" si="176"/>
        <v>-3.0160671825038095</v>
      </c>
      <c r="G1462" s="97">
        <f t="shared" si="177"/>
        <v>-56.248439539378992</v>
      </c>
      <c r="H1462" s="98">
        <v>1459</v>
      </c>
      <c r="I1462" s="99">
        <f t="shared" si="178"/>
        <v>9.0966612493764671</v>
      </c>
      <c r="J1462" s="99">
        <f t="shared" si="179"/>
        <v>3198.2692513406209</v>
      </c>
      <c r="K1462" s="100">
        <f t="shared" si="180"/>
        <v>56.553242624456303</v>
      </c>
      <c r="L1462" s="101">
        <f t="shared" si="181"/>
        <v>24.5387569360974</v>
      </c>
      <c r="M1462" s="102">
        <f t="shared" si="182"/>
        <v>49.0775138721948</v>
      </c>
      <c r="N1462" s="102">
        <f t="shared" si="183"/>
        <v>-49.0775138721948</v>
      </c>
      <c r="X1462" s="113">
        <v>0.19351570415400204</v>
      </c>
      <c r="Y1462" s="121">
        <v>4.7525344293158511</v>
      </c>
      <c r="Z1462" s="121">
        <v>52.603902072082008</v>
      </c>
      <c r="AA1462" s="121">
        <v>-52.603902072082008</v>
      </c>
      <c r="AB1462" s="122"/>
      <c r="AC1462" s="106">
        <v>0.15674316475421446</v>
      </c>
      <c r="AD1462" s="123">
        <v>-56.248439539378992</v>
      </c>
      <c r="AE1462" s="124">
        <v>49.0775138721948</v>
      </c>
      <c r="AF1462" s="124">
        <v>-49.0775138721948</v>
      </c>
    </row>
    <row r="1463" spans="1:32">
      <c r="A1463" s="49">
        <v>1456</v>
      </c>
      <c r="B1463" s="93">
        <v>8.6119554204660595E-2</v>
      </c>
      <c r="C1463" s="94">
        <v>0.15674316475421446</v>
      </c>
      <c r="D1463" s="95">
        <v>4</v>
      </c>
      <c r="E1463" s="59">
        <v>8.2091609307624491</v>
      </c>
      <c r="F1463" s="96">
        <f t="shared" si="176"/>
        <v>-4.2091609307624491</v>
      </c>
      <c r="G1463" s="97">
        <f t="shared" si="177"/>
        <v>-60.457600470141443</v>
      </c>
      <c r="H1463" s="98">
        <v>1460</v>
      </c>
      <c r="I1463" s="99">
        <f t="shared" si="178"/>
        <v>17.717035741057007</v>
      </c>
      <c r="J1463" s="99">
        <f t="shared" si="179"/>
        <v>3215.9862870816778</v>
      </c>
      <c r="K1463" s="100">
        <f t="shared" si="180"/>
        <v>56.709666610567176</v>
      </c>
      <c r="L1463" s="101">
        <f t="shared" si="181"/>
        <v>24.311009852109667</v>
      </c>
      <c r="M1463" s="102">
        <f t="shared" si="182"/>
        <v>48.622019704219333</v>
      </c>
      <c r="N1463" s="102">
        <f t="shared" si="183"/>
        <v>-48.622019704219333</v>
      </c>
      <c r="X1463" s="113">
        <v>0.19452887537993921</v>
      </c>
      <c r="Y1463" s="121">
        <v>8.0175598341951897</v>
      </c>
      <c r="Z1463" s="121">
        <v>52.381194974629992</v>
      </c>
      <c r="AA1463" s="121">
        <v>-52.381194974629992</v>
      </c>
      <c r="AB1463" s="122"/>
      <c r="AC1463" s="106">
        <v>0.15674316475421446</v>
      </c>
      <c r="AD1463" s="123">
        <v>-60.457600470141443</v>
      </c>
      <c r="AE1463" s="124">
        <v>48.622019704219333</v>
      </c>
      <c r="AF1463" s="124">
        <v>-48.622019704219333</v>
      </c>
    </row>
    <row r="1464" spans="1:32">
      <c r="A1464" s="49">
        <v>1461</v>
      </c>
      <c r="B1464" s="120">
        <v>2.0263424518743669E-3</v>
      </c>
      <c r="C1464" s="94">
        <v>0.15872467771639043</v>
      </c>
      <c r="D1464" s="95">
        <v>0</v>
      </c>
      <c r="E1464" s="59">
        <v>5.4129154689961712E-2</v>
      </c>
      <c r="F1464" s="96">
        <f t="shared" si="176"/>
        <v>-5.4129154689961712E-2</v>
      </c>
      <c r="G1464" s="97">
        <f t="shared" si="177"/>
        <v>-60.511729624831403</v>
      </c>
      <c r="H1464" s="98">
        <v>1461</v>
      </c>
      <c r="I1464" s="99">
        <f t="shared" si="178"/>
        <v>2.9299653874498041E-3</v>
      </c>
      <c r="J1464" s="99">
        <f t="shared" si="179"/>
        <v>3215.9892170470653</v>
      </c>
      <c r="K1464" s="100">
        <f t="shared" si="180"/>
        <v>56.709692443594378</v>
      </c>
      <c r="L1464" s="101">
        <f t="shared" si="181"/>
        <v>24.310971740840046</v>
      </c>
      <c r="M1464" s="102">
        <f t="shared" si="182"/>
        <v>48.621943481680091</v>
      </c>
      <c r="N1464" s="102">
        <f t="shared" si="183"/>
        <v>-48.621943481680091</v>
      </c>
      <c r="X1464" s="113">
        <v>0.19706180344478219</v>
      </c>
      <c r="Y1464" s="121">
        <v>7.408574495487084</v>
      </c>
      <c r="Z1464" s="121">
        <v>52.373390545705682</v>
      </c>
      <c r="AA1464" s="121">
        <v>-52.373390545705682</v>
      </c>
      <c r="AB1464" s="122"/>
      <c r="AC1464" s="106">
        <v>0.15872467771639043</v>
      </c>
      <c r="AD1464" s="123">
        <v>-60.511729624831403</v>
      </c>
      <c r="AE1464" s="124">
        <v>48.621943481680091</v>
      </c>
      <c r="AF1464" s="124">
        <v>-48.621943481680091</v>
      </c>
    </row>
    <row r="1465" spans="1:32">
      <c r="A1465" s="49">
        <v>1462</v>
      </c>
      <c r="B1465" s="120">
        <v>2.4316109422492401E-2</v>
      </c>
      <c r="C1465" s="94">
        <v>0.16316227510978895</v>
      </c>
      <c r="D1465" s="95">
        <v>6</v>
      </c>
      <c r="E1465" s="59">
        <v>1.7833476465854572</v>
      </c>
      <c r="F1465" s="96">
        <f t="shared" si="176"/>
        <v>4.2166523534145428</v>
      </c>
      <c r="G1465" s="97">
        <f t="shared" si="177"/>
        <v>-56.295077271416858</v>
      </c>
      <c r="H1465" s="98">
        <v>1462</v>
      </c>
      <c r="I1465" s="99">
        <f t="shared" si="178"/>
        <v>17.780157069556402</v>
      </c>
      <c r="J1465" s="99">
        <f t="shared" si="179"/>
        <v>3233.7693741166217</v>
      </c>
      <c r="K1465" s="100">
        <f t="shared" si="180"/>
        <v>56.866241076025254</v>
      </c>
      <c r="L1465" s="101">
        <f t="shared" si="181"/>
        <v>24.07692060472084</v>
      </c>
      <c r="M1465" s="102">
        <f t="shared" si="182"/>
        <v>48.15384120944168</v>
      </c>
      <c r="N1465" s="102">
        <f t="shared" si="183"/>
        <v>-48.15384120944168</v>
      </c>
      <c r="X1465" s="113">
        <v>0.19706180344478219</v>
      </c>
      <c r="Y1465" s="121">
        <v>6.5857888315377302</v>
      </c>
      <c r="Z1465" s="121">
        <v>52.359134408127034</v>
      </c>
      <c r="AA1465" s="121">
        <v>-52.359134408127034</v>
      </c>
      <c r="AB1465" s="122"/>
      <c r="AC1465" s="106">
        <v>0.16316227510978895</v>
      </c>
      <c r="AD1465" s="123">
        <v>-56.295077271416858</v>
      </c>
      <c r="AE1465" s="124">
        <v>48.15384120944168</v>
      </c>
      <c r="AF1465" s="124">
        <v>-48.15384120944168</v>
      </c>
    </row>
    <row r="1466" spans="1:32">
      <c r="A1466" s="49">
        <v>1464</v>
      </c>
      <c r="B1466" s="93">
        <v>4.5086119554204662E-2</v>
      </c>
      <c r="C1466" s="94">
        <v>0.16316227510978895</v>
      </c>
      <c r="D1466" s="95">
        <v>7</v>
      </c>
      <c r="E1466" s="59">
        <v>3.7501762779502594</v>
      </c>
      <c r="F1466" s="96">
        <f t="shared" si="176"/>
        <v>3.2498237220497406</v>
      </c>
      <c r="G1466" s="97">
        <f t="shared" si="177"/>
        <v>-53.045253549367118</v>
      </c>
      <c r="H1466" s="98">
        <v>1463</v>
      </c>
      <c r="I1466" s="99">
        <f t="shared" si="178"/>
        <v>10.561354224397229</v>
      </c>
      <c r="J1466" s="99">
        <f t="shared" si="179"/>
        <v>3244.330728341019</v>
      </c>
      <c r="K1466" s="100">
        <f t="shared" si="180"/>
        <v>56.959026750296736</v>
      </c>
      <c r="L1466" s="101">
        <f t="shared" si="181"/>
        <v>23.935224691919856</v>
      </c>
      <c r="M1466" s="102">
        <f t="shared" si="182"/>
        <v>47.870449383839713</v>
      </c>
      <c r="N1466" s="102">
        <f t="shared" si="183"/>
        <v>-47.870449383839713</v>
      </c>
      <c r="X1466" s="113">
        <v>0.19706180344478219</v>
      </c>
      <c r="Y1466" s="121">
        <v>10.392596210921413</v>
      </c>
      <c r="Z1466" s="121">
        <v>52.050878446411872</v>
      </c>
      <c r="AA1466" s="121">
        <v>-52.050878446411872</v>
      </c>
      <c r="AB1466" s="122"/>
      <c r="AC1466" s="106">
        <v>0.16316227510978895</v>
      </c>
      <c r="AD1466" s="123">
        <v>-53.045253549367118</v>
      </c>
      <c r="AE1466" s="124">
        <v>47.870449383839713</v>
      </c>
      <c r="AF1466" s="124">
        <v>-47.870449383839713</v>
      </c>
    </row>
    <row r="1467" spans="1:32">
      <c r="A1467" s="49">
        <v>1463</v>
      </c>
      <c r="B1467" s="120">
        <v>6.7375886524822709E-2</v>
      </c>
      <c r="C1467" s="94">
        <v>0.16316227510978895</v>
      </c>
      <c r="D1467" s="95">
        <v>6</v>
      </c>
      <c r="E1467" s="59">
        <v>6.0824763151298686</v>
      </c>
      <c r="F1467" s="96">
        <f t="shared" si="176"/>
        <v>-8.2476315129868638E-2</v>
      </c>
      <c r="G1467" s="97">
        <f t="shared" si="177"/>
        <v>-53.127729864496985</v>
      </c>
      <c r="H1467" s="98">
        <v>1464</v>
      </c>
      <c r="I1467" s="99">
        <f t="shared" si="178"/>
        <v>6.8023425574013988E-3</v>
      </c>
      <c r="J1467" s="99">
        <f t="shared" si="179"/>
        <v>3244.3375306835765</v>
      </c>
      <c r="K1467" s="100">
        <f t="shared" si="180"/>
        <v>56.959086462860135</v>
      </c>
      <c r="L1467" s="101">
        <f t="shared" si="181"/>
        <v>23.935132777155623</v>
      </c>
      <c r="M1467" s="102">
        <f t="shared" si="182"/>
        <v>47.870265554311246</v>
      </c>
      <c r="N1467" s="102">
        <f t="shared" si="183"/>
        <v>-47.870265554311246</v>
      </c>
      <c r="X1467" s="113">
        <v>0.19807497467071938</v>
      </c>
      <c r="Y1467" s="121">
        <v>10.806494772444138</v>
      </c>
      <c r="Z1467" s="121">
        <v>52.047199036469735</v>
      </c>
      <c r="AA1467" s="121">
        <v>-52.047199036469735</v>
      </c>
      <c r="AB1467" s="122"/>
      <c r="AC1467" s="106">
        <v>0.16316227510978895</v>
      </c>
      <c r="AD1467" s="123">
        <v>-53.127729864496985</v>
      </c>
      <c r="AE1467" s="124">
        <v>47.870265554311246</v>
      </c>
      <c r="AF1467" s="124">
        <v>-47.870265554311246</v>
      </c>
    </row>
    <row r="1468" spans="1:32">
      <c r="A1468" s="49">
        <v>1466</v>
      </c>
      <c r="B1468" s="93">
        <v>6.5349544072948337E-2</v>
      </c>
      <c r="C1468" s="94">
        <v>0.16373423997733394</v>
      </c>
      <c r="D1468" s="95">
        <v>9</v>
      </c>
      <c r="E1468" s="59">
        <v>5.9343296671121433</v>
      </c>
      <c r="F1468" s="96">
        <f t="shared" si="176"/>
        <v>3.0656703328878567</v>
      </c>
      <c r="G1468" s="97">
        <f t="shared" si="177"/>
        <v>-50.06205953160913</v>
      </c>
      <c r="H1468" s="98">
        <v>1465</v>
      </c>
      <c r="I1468" s="99">
        <f t="shared" si="178"/>
        <v>9.3983345899487425</v>
      </c>
      <c r="J1468" s="99">
        <f t="shared" si="179"/>
        <v>3253.7358652735252</v>
      </c>
      <c r="K1468" s="100">
        <f t="shared" si="180"/>
        <v>57.04152755031658</v>
      </c>
      <c r="L1468" s="101">
        <f t="shared" si="181"/>
        <v>23.80733029921819</v>
      </c>
      <c r="M1468" s="102">
        <f t="shared" si="182"/>
        <v>47.61466059843638</v>
      </c>
      <c r="N1468" s="102">
        <f t="shared" si="183"/>
        <v>-47.61466059843638</v>
      </c>
      <c r="X1468" s="113">
        <v>0.20060790273556234</v>
      </c>
      <c r="Y1468" s="121">
        <v>11.295368465064037</v>
      </c>
      <c r="Z1468" s="121">
        <v>52.042064498652202</v>
      </c>
      <c r="AA1468" s="121">
        <v>-52.042064498652202</v>
      </c>
      <c r="AB1468" s="122"/>
      <c r="AC1468" s="106">
        <v>0.16373423997733394</v>
      </c>
      <c r="AD1468" s="123">
        <v>-50.06205953160913</v>
      </c>
      <c r="AE1468" s="124">
        <v>47.61466059843638</v>
      </c>
      <c r="AF1468" s="124">
        <v>-47.61466059843638</v>
      </c>
    </row>
    <row r="1469" spans="1:32">
      <c r="A1469" s="49">
        <v>1465</v>
      </c>
      <c r="B1469" s="93">
        <v>0.11651469098277609</v>
      </c>
      <c r="C1469" s="94">
        <v>0.16373423997733394</v>
      </c>
      <c r="D1469" s="95">
        <v>11</v>
      </c>
      <c r="E1469" s="59">
        <v>11.904434562788515</v>
      </c>
      <c r="F1469" s="96">
        <f t="shared" si="176"/>
        <v>-0.90443456278851464</v>
      </c>
      <c r="G1469" s="97">
        <f t="shared" si="177"/>
        <v>-50.966494094397646</v>
      </c>
      <c r="H1469" s="98">
        <v>1466</v>
      </c>
      <c r="I1469" s="99">
        <f t="shared" si="178"/>
        <v>0.81800187836645166</v>
      </c>
      <c r="J1469" s="99">
        <f t="shared" si="179"/>
        <v>3254.5538671518916</v>
      </c>
      <c r="K1469" s="100">
        <f t="shared" si="180"/>
        <v>57.048697330893468</v>
      </c>
      <c r="L1469" s="101">
        <f t="shared" si="181"/>
        <v>23.796129731271652</v>
      </c>
      <c r="M1469" s="102">
        <f t="shared" si="182"/>
        <v>47.592259462543304</v>
      </c>
      <c r="N1469" s="102">
        <f t="shared" si="183"/>
        <v>-47.592259462543304</v>
      </c>
      <c r="X1469" s="113">
        <v>0.20111448834853093</v>
      </c>
      <c r="Y1469" s="121">
        <v>13.14132789590256</v>
      </c>
      <c r="Z1469" s="121">
        <v>51.968680998081247</v>
      </c>
      <c r="AA1469" s="121">
        <v>-51.968680998081247</v>
      </c>
      <c r="AB1469" s="122"/>
      <c r="AC1469" s="106">
        <v>0.16373423997733394</v>
      </c>
      <c r="AD1469" s="123">
        <v>-50.966494094397646</v>
      </c>
      <c r="AE1469" s="124">
        <v>47.592259462543304</v>
      </c>
      <c r="AF1469" s="124">
        <v>-47.592259462543304</v>
      </c>
    </row>
    <row r="1470" spans="1:32">
      <c r="A1470" s="49">
        <v>1470</v>
      </c>
      <c r="B1470" s="120">
        <v>1.6210739614994935E-2</v>
      </c>
      <c r="C1470" s="94">
        <v>0.18056381923785236</v>
      </c>
      <c r="D1470" s="95">
        <v>1</v>
      </c>
      <c r="E1470" s="59">
        <v>1.2471493616552343</v>
      </c>
      <c r="F1470" s="96">
        <f t="shared" si="176"/>
        <v>-0.24714936165523427</v>
      </c>
      <c r="G1470" s="97">
        <f t="shared" si="177"/>
        <v>-51.213643456052878</v>
      </c>
      <c r="H1470" s="98">
        <v>1467</v>
      </c>
      <c r="I1470" s="99">
        <f t="shared" si="178"/>
        <v>6.1082806966589784E-2</v>
      </c>
      <c r="J1470" s="99">
        <f t="shared" si="179"/>
        <v>3254.6149499588582</v>
      </c>
      <c r="K1470" s="100">
        <f t="shared" si="180"/>
        <v>57.049232685101543</v>
      </c>
      <c r="L1470" s="101">
        <f t="shared" si="181"/>
        <v>23.795292851259649</v>
      </c>
      <c r="M1470" s="102">
        <f t="shared" si="182"/>
        <v>47.590585702519299</v>
      </c>
      <c r="N1470" s="102">
        <f t="shared" si="183"/>
        <v>-47.590585702519299</v>
      </c>
      <c r="X1470" s="113">
        <v>0.2077001013171226</v>
      </c>
      <c r="Y1470" s="121">
        <v>5.9889289417019427</v>
      </c>
      <c r="Z1470" s="121">
        <v>50.826399649569389</v>
      </c>
      <c r="AA1470" s="121">
        <v>-50.826399649569389</v>
      </c>
      <c r="AB1470" s="122"/>
      <c r="AC1470" s="106">
        <v>0.18056381923785236</v>
      </c>
      <c r="AD1470" s="123">
        <v>-51.213643456052878</v>
      </c>
      <c r="AE1470" s="124">
        <v>47.590585702519299</v>
      </c>
      <c r="AF1470" s="124">
        <v>-47.590585702519299</v>
      </c>
    </row>
    <row r="1471" spans="1:32">
      <c r="A1471" s="49">
        <v>1467</v>
      </c>
      <c r="B1471" s="120">
        <v>1.9756838905775079E-2</v>
      </c>
      <c r="C1471" s="94">
        <v>0.18056381923785236</v>
      </c>
      <c r="D1471" s="95">
        <v>1</v>
      </c>
      <c r="E1471" s="59">
        <v>1.5825167808899452</v>
      </c>
      <c r="F1471" s="96">
        <f t="shared" si="176"/>
        <v>-0.58251678088994518</v>
      </c>
      <c r="G1471" s="97">
        <f t="shared" si="177"/>
        <v>-51.796160236942825</v>
      </c>
      <c r="H1471" s="98">
        <v>1468</v>
      </c>
      <c r="I1471" s="99">
        <f t="shared" si="178"/>
        <v>0.33932580001838442</v>
      </c>
      <c r="J1471" s="99">
        <f t="shared" si="179"/>
        <v>3254.9542757588765</v>
      </c>
      <c r="K1471" s="100">
        <f t="shared" si="180"/>
        <v>57.052206580980517</v>
      </c>
      <c r="L1471" s="101">
        <f t="shared" si="181"/>
        <v>23.790642573981142</v>
      </c>
      <c r="M1471" s="102">
        <f t="shared" si="182"/>
        <v>47.581285147962284</v>
      </c>
      <c r="N1471" s="102">
        <f t="shared" si="183"/>
        <v>-47.581285147962284</v>
      </c>
      <c r="X1471" s="113">
        <v>0.20972644376899696</v>
      </c>
      <c r="Y1471" s="121">
        <v>4.5743762421760072</v>
      </c>
      <c r="Z1471" s="121">
        <v>50.780134786352384</v>
      </c>
      <c r="AA1471" s="121">
        <v>-50.780134786352384</v>
      </c>
      <c r="AB1471" s="122"/>
      <c r="AC1471" s="106">
        <v>0.18056381923785236</v>
      </c>
      <c r="AD1471" s="123">
        <v>-51.796160236942825</v>
      </c>
      <c r="AE1471" s="124">
        <v>47.581285147962284</v>
      </c>
      <c r="AF1471" s="124">
        <v>-47.581285147962284</v>
      </c>
    </row>
    <row r="1472" spans="1:32">
      <c r="A1472" s="49">
        <v>1468</v>
      </c>
      <c r="B1472" s="120">
        <v>3.3941236068895646E-2</v>
      </c>
      <c r="C1472" s="94">
        <v>0.18056381923785236</v>
      </c>
      <c r="D1472" s="95">
        <v>5</v>
      </c>
      <c r="E1472" s="59">
        <v>3.0357746600246429</v>
      </c>
      <c r="F1472" s="96">
        <f t="shared" si="176"/>
        <v>1.9642253399753571</v>
      </c>
      <c r="G1472" s="97">
        <f t="shared" si="177"/>
        <v>-49.831934896967468</v>
      </c>
      <c r="H1472" s="98">
        <v>1469</v>
      </c>
      <c r="I1472" s="99">
        <f t="shared" si="178"/>
        <v>3.8581811862013073</v>
      </c>
      <c r="J1472" s="99">
        <f t="shared" si="179"/>
        <v>3258.8124569450779</v>
      </c>
      <c r="K1472" s="100">
        <f t="shared" si="180"/>
        <v>57.086009292514731</v>
      </c>
      <c r="L1472" s="101">
        <f t="shared" si="181"/>
        <v>23.737617636629775</v>
      </c>
      <c r="M1472" s="102">
        <f t="shared" si="182"/>
        <v>47.47523527325955</v>
      </c>
      <c r="N1472" s="102">
        <f t="shared" si="183"/>
        <v>-47.47523527325955</v>
      </c>
      <c r="X1472" s="113">
        <v>0.21023302938196559</v>
      </c>
      <c r="Y1472" s="121">
        <v>5.6508656916078355</v>
      </c>
      <c r="Z1472" s="121">
        <v>50.753285187348588</v>
      </c>
      <c r="AA1472" s="121">
        <v>-50.753285187348588</v>
      </c>
      <c r="AB1472" s="122"/>
      <c r="AC1472" s="106">
        <v>0.18056381923785236</v>
      </c>
      <c r="AD1472" s="123">
        <v>-49.831934896967468</v>
      </c>
      <c r="AE1472" s="124">
        <v>47.47523527325955</v>
      </c>
      <c r="AF1472" s="124">
        <v>-47.47523527325955</v>
      </c>
    </row>
    <row r="1473" spans="1:32">
      <c r="A1473" s="49">
        <v>1469</v>
      </c>
      <c r="B1473" s="120">
        <v>5.1165146909827763E-2</v>
      </c>
      <c r="C1473" s="94">
        <v>0.18056381923785236</v>
      </c>
      <c r="D1473" s="95">
        <v>2</v>
      </c>
      <c r="E1473" s="59">
        <v>4.9757074659234597</v>
      </c>
      <c r="F1473" s="96">
        <f t="shared" si="176"/>
        <v>-2.9757074659234597</v>
      </c>
      <c r="G1473" s="97">
        <f t="shared" si="177"/>
        <v>-52.807642362890931</v>
      </c>
      <c r="H1473" s="98">
        <v>1470</v>
      </c>
      <c r="I1473" s="99">
        <f t="shared" si="178"/>
        <v>8.8548349227526177</v>
      </c>
      <c r="J1473" s="99">
        <f t="shared" si="179"/>
        <v>3267.6672918678305</v>
      </c>
      <c r="K1473" s="100">
        <f t="shared" si="180"/>
        <v>57.163513641726318</v>
      </c>
      <c r="L1473" s="101">
        <f t="shared" si="181"/>
        <v>23.614866043439463</v>
      </c>
      <c r="M1473" s="102">
        <f t="shared" si="182"/>
        <v>47.229732086878926</v>
      </c>
      <c r="N1473" s="102">
        <f t="shared" si="183"/>
        <v>-47.229732086878926</v>
      </c>
      <c r="X1473" s="113">
        <v>0.21225937183383994</v>
      </c>
      <c r="Y1473" s="121">
        <v>3.6681490443318827</v>
      </c>
      <c r="Z1473" s="121">
        <v>50.661895221955305</v>
      </c>
      <c r="AA1473" s="121">
        <v>-50.661895221955305</v>
      </c>
      <c r="AB1473" s="122"/>
      <c r="AC1473" s="106">
        <v>0.18056381923785236</v>
      </c>
      <c r="AD1473" s="123">
        <v>-52.807642362890931</v>
      </c>
      <c r="AE1473" s="124">
        <v>47.229732086878926</v>
      </c>
      <c r="AF1473" s="124">
        <v>-47.229732086878926</v>
      </c>
    </row>
    <row r="1474" spans="1:32">
      <c r="A1474" s="49">
        <v>1471</v>
      </c>
      <c r="B1474" s="120">
        <v>6.5856129685916934E-2</v>
      </c>
      <c r="C1474" s="94">
        <v>0.18056381923785236</v>
      </c>
      <c r="D1474" s="95">
        <v>15</v>
      </c>
      <c r="E1474" s="59">
        <v>6.7425660498842328</v>
      </c>
      <c r="F1474" s="96">
        <f t="shared" si="176"/>
        <v>8.2574339501157681</v>
      </c>
      <c r="G1474" s="97">
        <f t="shared" si="177"/>
        <v>-44.550208412775163</v>
      </c>
      <c r="H1474" s="98">
        <v>1471</v>
      </c>
      <c r="I1474" s="99">
        <f t="shared" si="178"/>
        <v>68.185215440524502</v>
      </c>
      <c r="J1474" s="99">
        <f t="shared" si="179"/>
        <v>3335.8525073083551</v>
      </c>
      <c r="K1474" s="100">
        <f t="shared" si="180"/>
        <v>57.756839485106482</v>
      </c>
      <c r="L1474" s="101">
        <f t="shared" si="181"/>
        <v>22.617907834840391</v>
      </c>
      <c r="M1474" s="102">
        <f t="shared" si="182"/>
        <v>45.235815669680782</v>
      </c>
      <c r="N1474" s="102">
        <f t="shared" si="183"/>
        <v>-45.235815669680782</v>
      </c>
      <c r="X1474" s="113">
        <v>0.21276595744680854</v>
      </c>
      <c r="Y1474" s="121">
        <v>2.9290043938571682</v>
      </c>
      <c r="Z1474" s="121">
        <v>50.649156708652349</v>
      </c>
      <c r="AA1474" s="121">
        <v>-50.649156708652349</v>
      </c>
      <c r="AB1474" s="122"/>
      <c r="AC1474" s="106">
        <v>0.18056381923785236</v>
      </c>
      <c r="AD1474" s="123">
        <v>-44.550208412775163</v>
      </c>
      <c r="AE1474" s="124">
        <v>45.235815669680782</v>
      </c>
      <c r="AF1474" s="124">
        <v>-45.235815669680782</v>
      </c>
    </row>
    <row r="1475" spans="1:32">
      <c r="A1475" s="49">
        <v>1476</v>
      </c>
      <c r="B1475" s="93">
        <v>8.1053698074974676E-3</v>
      </c>
      <c r="C1475" s="94">
        <v>0.18058152712848846</v>
      </c>
      <c r="D1475" s="95">
        <v>3</v>
      </c>
      <c r="E1475" s="59">
        <v>0.54016661624595397</v>
      </c>
      <c r="F1475" s="96">
        <f t="shared" si="176"/>
        <v>2.459833383754046</v>
      </c>
      <c r="G1475" s="97">
        <f t="shared" si="177"/>
        <v>-42.090375029021118</v>
      </c>
      <c r="H1475" s="98">
        <v>1472</v>
      </c>
      <c r="I1475" s="99">
        <f t="shared" si="178"/>
        <v>6.0507802758308795</v>
      </c>
      <c r="J1475" s="99">
        <f t="shared" si="179"/>
        <v>3341.9032875841858</v>
      </c>
      <c r="K1475" s="100">
        <f t="shared" si="180"/>
        <v>57.809197257739065</v>
      </c>
      <c r="L1475" s="101">
        <f t="shared" si="181"/>
        <v>22.524775637838218</v>
      </c>
      <c r="M1475" s="102">
        <f t="shared" si="182"/>
        <v>45.049551275676436</v>
      </c>
      <c r="N1475" s="102">
        <f t="shared" si="183"/>
        <v>-45.049551275676436</v>
      </c>
      <c r="X1475" s="113">
        <v>0.21529888551165149</v>
      </c>
      <c r="Y1475" s="121">
        <v>2.2220387137805075</v>
      </c>
      <c r="Z1475" s="121">
        <v>50.63749515659034</v>
      </c>
      <c r="AA1475" s="121">
        <v>-50.63749515659034</v>
      </c>
      <c r="AB1475" s="122"/>
      <c r="AC1475" s="106">
        <v>0.18058152712848846</v>
      </c>
      <c r="AD1475" s="123">
        <v>-42.090375029021118</v>
      </c>
      <c r="AE1475" s="124">
        <v>45.049551275676436</v>
      </c>
      <c r="AF1475" s="124">
        <v>-45.049551275676436</v>
      </c>
    </row>
    <row r="1476" spans="1:32">
      <c r="A1476" s="49">
        <v>1474</v>
      </c>
      <c r="B1476" s="93">
        <v>4.4579533941236073E-2</v>
      </c>
      <c r="C1476" s="94">
        <v>0.18058152712848846</v>
      </c>
      <c r="D1476" s="95">
        <v>4</v>
      </c>
      <c r="E1476" s="59">
        <v>4.2055862434721725</v>
      </c>
      <c r="F1476" s="96">
        <f t="shared" si="176"/>
        <v>-0.20558624347217247</v>
      </c>
      <c r="G1476" s="97">
        <f t="shared" si="177"/>
        <v>-42.295961272493287</v>
      </c>
      <c r="H1476" s="98">
        <v>1473</v>
      </c>
      <c r="I1476" s="99">
        <f t="shared" si="178"/>
        <v>4.2265703504999377E-2</v>
      </c>
      <c r="J1476" s="99">
        <f t="shared" si="179"/>
        <v>3341.9455532876909</v>
      </c>
      <c r="K1476" s="100">
        <f t="shared" si="180"/>
        <v>57.809562818686764</v>
      </c>
      <c r="L1476" s="101">
        <f t="shared" si="181"/>
        <v>22.524122288773423</v>
      </c>
      <c r="M1476" s="102">
        <f t="shared" si="182"/>
        <v>45.048244577546846</v>
      </c>
      <c r="N1476" s="102">
        <f t="shared" si="183"/>
        <v>-45.048244577546846</v>
      </c>
      <c r="X1476" s="113">
        <v>0.21783181357649445</v>
      </c>
      <c r="Y1476" s="121">
        <v>4.1764915279507289</v>
      </c>
      <c r="Z1476" s="121">
        <v>50.548113440417971</v>
      </c>
      <c r="AA1476" s="121">
        <v>-50.548113440417971</v>
      </c>
      <c r="AB1476" s="122"/>
      <c r="AC1476" s="106">
        <v>0.18058152712848846</v>
      </c>
      <c r="AD1476" s="123">
        <v>-42.295961272493287</v>
      </c>
      <c r="AE1476" s="124">
        <v>45.048244577546846</v>
      </c>
      <c r="AF1476" s="124">
        <v>-45.048244577546846</v>
      </c>
    </row>
    <row r="1477" spans="1:32">
      <c r="A1477" s="49">
        <v>1475</v>
      </c>
      <c r="B1477" s="93">
        <v>4.5086119554204662E-2</v>
      </c>
      <c r="C1477" s="94">
        <v>0.18058152712848846</v>
      </c>
      <c r="D1477" s="95">
        <v>7</v>
      </c>
      <c r="E1477" s="59">
        <v>4.2631864356124654</v>
      </c>
      <c r="F1477" s="96">
        <f t="shared" ref="F1477:F1503" si="184">D1477-E1477</f>
        <v>2.7368135643875346</v>
      </c>
      <c r="G1477" s="97">
        <f t="shared" ref="G1477:G1503" si="185">G1476+F1477</f>
        <v>-39.559147708105755</v>
      </c>
      <c r="H1477" s="98">
        <v>1474</v>
      </c>
      <c r="I1477" s="99">
        <f t="shared" ref="I1477:I1503" si="186">F1477^2</f>
        <v>7.4901484862156025</v>
      </c>
      <c r="J1477" s="99">
        <f t="shared" ref="J1477:J1503" si="187">J1476+I1477</f>
        <v>3349.4357017739067</v>
      </c>
      <c r="K1477" s="100">
        <f t="shared" ref="K1477:K1503" si="188">SQRT(J1477)</f>
        <v>57.874309514446104</v>
      </c>
      <c r="L1477" s="101">
        <f t="shared" ref="L1477:L1503" si="189">K1477*SQRT(1-J1477/$J$1503)</f>
        <v>22.407718212286447</v>
      </c>
      <c r="M1477" s="102">
        <f t="shared" ref="M1477:M1503" si="190">2*L1477</f>
        <v>44.815436424572894</v>
      </c>
      <c r="N1477" s="102">
        <f t="shared" ref="N1477:N1503" si="191">-2*L1477</f>
        <v>-44.815436424572894</v>
      </c>
      <c r="X1477" s="113">
        <v>0.22188449848024316</v>
      </c>
      <c r="Y1477" s="121">
        <v>8.0536659155237764</v>
      </c>
      <c r="Z1477" s="121">
        <v>50.191956001757916</v>
      </c>
      <c r="AA1477" s="121">
        <v>-50.191956001757916</v>
      </c>
      <c r="AB1477" s="122"/>
      <c r="AC1477" s="106">
        <v>0.18058152712848846</v>
      </c>
      <c r="AD1477" s="123">
        <v>-39.559147708105755</v>
      </c>
      <c r="AE1477" s="124">
        <v>44.815436424572894</v>
      </c>
      <c r="AF1477" s="124">
        <v>-44.815436424572894</v>
      </c>
    </row>
    <row r="1478" spans="1:32">
      <c r="A1478" s="49">
        <v>1472</v>
      </c>
      <c r="B1478" s="93">
        <v>4.5592705167173259E-2</v>
      </c>
      <c r="C1478" s="94">
        <v>0.18058152712848846</v>
      </c>
      <c r="D1478" s="95">
        <v>13</v>
      </c>
      <c r="E1478" s="59">
        <v>4.3209187233322606</v>
      </c>
      <c r="F1478" s="96">
        <f t="shared" si="184"/>
        <v>8.6790812766677394</v>
      </c>
      <c r="G1478" s="97">
        <f t="shared" si="185"/>
        <v>-30.880066431438017</v>
      </c>
      <c r="H1478" s="98">
        <v>1475</v>
      </c>
      <c r="I1478" s="99">
        <f t="shared" si="186"/>
        <v>75.326451807004517</v>
      </c>
      <c r="J1478" s="99">
        <f t="shared" si="187"/>
        <v>3424.7621535809112</v>
      </c>
      <c r="K1478" s="100">
        <f t="shared" si="188"/>
        <v>58.521467459223125</v>
      </c>
      <c r="L1478" s="101">
        <f t="shared" si="189"/>
        <v>21.16419872920606</v>
      </c>
      <c r="M1478" s="102">
        <f t="shared" si="190"/>
        <v>42.32839745841212</v>
      </c>
      <c r="N1478" s="102">
        <f t="shared" si="191"/>
        <v>-42.32839745841212</v>
      </c>
      <c r="X1478" s="103">
        <v>0.22593718338399191</v>
      </c>
      <c r="Y1478" s="121">
        <v>7.0666861839164641</v>
      </c>
      <c r="Z1478" s="121">
        <v>50.168631430659623</v>
      </c>
      <c r="AA1478" s="121">
        <v>-50.168631430659623</v>
      </c>
      <c r="AB1478" s="122"/>
      <c r="AC1478" s="106">
        <v>0.18058152712848846</v>
      </c>
      <c r="AD1478" s="123">
        <v>-30.880066431438017</v>
      </c>
      <c r="AE1478" s="124">
        <v>42.32839745841212</v>
      </c>
      <c r="AF1478" s="124">
        <v>-42.32839745841212</v>
      </c>
    </row>
    <row r="1479" spans="1:32">
      <c r="A1479" s="49">
        <v>1473</v>
      </c>
      <c r="B1479" s="93">
        <v>9.5238095238095247E-2</v>
      </c>
      <c r="C1479" s="94">
        <v>0.18058152712848846</v>
      </c>
      <c r="D1479" s="95">
        <v>20</v>
      </c>
      <c r="E1479" s="59">
        <v>10.488463570541903</v>
      </c>
      <c r="F1479" s="96">
        <f t="shared" si="184"/>
        <v>9.5115364294580971</v>
      </c>
      <c r="G1479" s="97">
        <f t="shared" si="185"/>
        <v>-21.36853000197992</v>
      </c>
      <c r="H1479" s="98">
        <v>1476</v>
      </c>
      <c r="I1479" s="99">
        <f t="shared" si="186"/>
        <v>90.46932524890849</v>
      </c>
      <c r="J1479" s="99">
        <f t="shared" si="187"/>
        <v>3515.2314788298199</v>
      </c>
      <c r="K1479" s="100">
        <f t="shared" si="188"/>
        <v>59.289387573408277</v>
      </c>
      <c r="L1479" s="101">
        <f t="shared" si="189"/>
        <v>19.468990418024962</v>
      </c>
      <c r="M1479" s="102">
        <f t="shared" si="190"/>
        <v>38.937980836049924</v>
      </c>
      <c r="N1479" s="102">
        <f t="shared" si="191"/>
        <v>-38.937980836049924</v>
      </c>
      <c r="X1479" s="103">
        <v>0.22998986828774065</v>
      </c>
      <c r="Y1479" s="121">
        <v>5.7918386510417923</v>
      </c>
      <c r="Z1479" s="121">
        <v>50.129649795161804</v>
      </c>
      <c r="AA1479" s="121">
        <v>-50.129649795161804</v>
      </c>
      <c r="AB1479" s="122"/>
      <c r="AC1479" s="106">
        <v>0.18058152712848846</v>
      </c>
      <c r="AD1479" s="123">
        <v>-21.36853000197992</v>
      </c>
      <c r="AE1479" s="124">
        <v>38.937980836049924</v>
      </c>
      <c r="AF1479" s="124">
        <v>-38.937980836049924</v>
      </c>
    </row>
    <row r="1480" spans="1:32">
      <c r="A1480" s="49">
        <v>1477</v>
      </c>
      <c r="B1480" s="93">
        <v>4.0526849037487338E-3</v>
      </c>
      <c r="C1480" s="94">
        <v>0.18195920101997454</v>
      </c>
      <c r="D1480" s="95">
        <v>1</v>
      </c>
      <c r="E1480" s="59">
        <v>0.23746721045028224</v>
      </c>
      <c r="F1480" s="96">
        <f t="shared" si="184"/>
        <v>0.76253278954971782</v>
      </c>
      <c r="G1480" s="97">
        <f t="shared" si="185"/>
        <v>-20.605997212430204</v>
      </c>
      <c r="H1480" s="98">
        <v>1477</v>
      </c>
      <c r="I1480" s="99">
        <f t="shared" si="186"/>
        <v>0.58145625513847421</v>
      </c>
      <c r="J1480" s="99">
        <f t="shared" si="187"/>
        <v>3515.8129350849586</v>
      </c>
      <c r="K1480" s="100">
        <f t="shared" si="188"/>
        <v>59.294290914766478</v>
      </c>
      <c r="L1480" s="101">
        <f t="shared" si="189"/>
        <v>19.457272181979647</v>
      </c>
      <c r="M1480" s="102">
        <f t="shared" si="190"/>
        <v>38.914544363959294</v>
      </c>
      <c r="N1480" s="102">
        <f t="shared" si="191"/>
        <v>-38.914544363959294</v>
      </c>
      <c r="X1480" s="103">
        <v>0.23150962512664644</v>
      </c>
      <c r="Y1480" s="121">
        <v>5.0162910877706484</v>
      </c>
      <c r="Z1480" s="121">
        <v>50.115202060549784</v>
      </c>
      <c r="AA1480" s="121">
        <v>-50.115202060549784</v>
      </c>
      <c r="AB1480" s="122"/>
      <c r="AC1480" s="106">
        <v>0.18195920101997454</v>
      </c>
      <c r="AD1480" s="123">
        <v>-20.605997212430204</v>
      </c>
      <c r="AE1480" s="124">
        <v>38.914544363959294</v>
      </c>
      <c r="AF1480" s="124">
        <v>-38.914544363959294</v>
      </c>
    </row>
    <row r="1481" spans="1:32">
      <c r="A1481" s="49">
        <v>1479</v>
      </c>
      <c r="B1481" s="93">
        <v>5.2684903748733539E-2</v>
      </c>
      <c r="C1481" s="94">
        <v>0.18615597110072249</v>
      </c>
      <c r="D1481" s="95">
        <v>4</v>
      </c>
      <c r="E1481" s="59">
        <v>5.3677261315526357</v>
      </c>
      <c r="F1481" s="96">
        <f t="shared" si="184"/>
        <v>-1.3677261315526357</v>
      </c>
      <c r="G1481" s="97">
        <f t="shared" si="185"/>
        <v>-21.97372334398284</v>
      </c>
      <c r="H1481" s="98">
        <v>1478</v>
      </c>
      <c r="I1481" s="99">
        <f t="shared" si="186"/>
        <v>1.8706747709319376</v>
      </c>
      <c r="J1481" s="99">
        <f t="shared" si="187"/>
        <v>3517.6836098558906</v>
      </c>
      <c r="K1481" s="100">
        <f t="shared" si="188"/>
        <v>59.31006331016593</v>
      </c>
      <c r="L1481" s="101">
        <f t="shared" si="189"/>
        <v>19.419494051829101</v>
      </c>
      <c r="M1481" s="102">
        <f t="shared" si="190"/>
        <v>38.838988103658203</v>
      </c>
      <c r="N1481" s="102">
        <f t="shared" si="191"/>
        <v>-38.838988103658203</v>
      </c>
      <c r="X1481" s="103">
        <v>0.23404255319148939</v>
      </c>
      <c r="Y1481" s="121">
        <v>13.674442759800606</v>
      </c>
      <c r="Z1481" s="121">
        <v>48.221107129495692</v>
      </c>
      <c r="AA1481" s="121">
        <v>-48.221107129495692</v>
      </c>
      <c r="AB1481" s="122"/>
      <c r="AC1481" s="106">
        <v>0.18615597110072249</v>
      </c>
      <c r="AD1481" s="123">
        <v>-21.97372334398284</v>
      </c>
      <c r="AE1481" s="124">
        <v>38.838988103658203</v>
      </c>
      <c r="AF1481" s="124">
        <v>-38.838988103658203</v>
      </c>
    </row>
    <row r="1482" spans="1:32">
      <c r="A1482" s="49">
        <v>1478</v>
      </c>
      <c r="B1482" s="93">
        <v>7.4468085106382989E-2</v>
      </c>
      <c r="C1482" s="94">
        <v>0.18615597110072249</v>
      </c>
      <c r="D1482" s="95">
        <v>7</v>
      </c>
      <c r="E1482" s="59">
        <v>8.1416497004342485</v>
      </c>
      <c r="F1482" s="96">
        <f t="shared" si="184"/>
        <v>-1.1416497004342485</v>
      </c>
      <c r="G1482" s="97">
        <f t="shared" si="185"/>
        <v>-23.11537304441709</v>
      </c>
      <c r="H1482" s="98">
        <v>1479</v>
      </c>
      <c r="I1482" s="99">
        <f t="shared" si="186"/>
        <v>1.3033640385016094</v>
      </c>
      <c r="J1482" s="99">
        <f t="shared" si="187"/>
        <v>3518.9869738943921</v>
      </c>
      <c r="K1482" s="100">
        <f t="shared" si="188"/>
        <v>59.321050006674632</v>
      </c>
      <c r="L1482" s="101">
        <f t="shared" si="189"/>
        <v>19.393102147506706</v>
      </c>
      <c r="M1482" s="102">
        <f t="shared" si="190"/>
        <v>38.786204295013412</v>
      </c>
      <c r="N1482" s="102">
        <f t="shared" si="191"/>
        <v>-38.786204295013412</v>
      </c>
      <c r="X1482" s="103">
        <v>0.24417426545086124</v>
      </c>
      <c r="Y1482" s="121">
        <v>8.6918957870705054</v>
      </c>
      <c r="Z1482" s="121">
        <v>47.550781122825555</v>
      </c>
      <c r="AA1482" s="121">
        <v>-47.550781122825555</v>
      </c>
      <c r="AB1482" s="122"/>
      <c r="AC1482" s="106">
        <v>0.18615597110072249</v>
      </c>
      <c r="AD1482" s="123">
        <v>-23.11537304441709</v>
      </c>
      <c r="AE1482" s="124">
        <v>38.786204295013412</v>
      </c>
      <c r="AF1482" s="124">
        <v>-38.786204295013412</v>
      </c>
    </row>
    <row r="1483" spans="1:32">
      <c r="A1483" s="49">
        <v>1480</v>
      </c>
      <c r="B1483" s="120">
        <v>0.19199594731509625</v>
      </c>
      <c r="C1483" s="94">
        <v>0.1868642867261652</v>
      </c>
      <c r="D1483" s="95">
        <v>12</v>
      </c>
      <c r="E1483" s="59">
        <v>25.572454162942602</v>
      </c>
      <c r="F1483" s="96">
        <f t="shared" si="184"/>
        <v>-13.572454162942602</v>
      </c>
      <c r="G1483" s="97">
        <f t="shared" si="185"/>
        <v>-36.687827207359689</v>
      </c>
      <c r="H1483" s="98">
        <v>1480</v>
      </c>
      <c r="I1483" s="99">
        <f t="shared" si="186"/>
        <v>184.21151200517798</v>
      </c>
      <c r="J1483" s="99">
        <f t="shared" si="187"/>
        <v>3703.1984858995702</v>
      </c>
      <c r="K1483" s="100">
        <f t="shared" si="188"/>
        <v>60.853911015641138</v>
      </c>
      <c r="L1483" s="101">
        <f t="shared" si="189"/>
        <v>14.921250099119707</v>
      </c>
      <c r="M1483" s="102">
        <f t="shared" si="190"/>
        <v>29.842500198239414</v>
      </c>
      <c r="N1483" s="102">
        <f t="shared" si="191"/>
        <v>-29.842500198239414</v>
      </c>
      <c r="X1483" s="113">
        <v>0.24873353596757855</v>
      </c>
      <c r="Y1483" s="121">
        <v>1.974459178464782</v>
      </c>
      <c r="Z1483" s="121">
        <v>46.27292694033877</v>
      </c>
      <c r="AA1483" s="121">
        <v>-46.27292694033877</v>
      </c>
      <c r="AB1483" s="122"/>
      <c r="AC1483" s="106">
        <v>0.1868642867261652</v>
      </c>
      <c r="AD1483" s="123">
        <v>-36.687827207359689</v>
      </c>
      <c r="AE1483" s="124">
        <v>29.842500198239414</v>
      </c>
      <c r="AF1483" s="124">
        <v>-29.842500198239414</v>
      </c>
    </row>
    <row r="1484" spans="1:32">
      <c r="A1484" s="49">
        <v>1481</v>
      </c>
      <c r="B1484" s="120">
        <v>1.5197568389057751E-3</v>
      </c>
      <c r="C1484" s="94">
        <v>0.18740437739056523</v>
      </c>
      <c r="D1484" s="95">
        <v>2</v>
      </c>
      <c r="E1484" s="59">
        <v>7.5430788894852024E-2</v>
      </c>
      <c r="F1484" s="96">
        <f t="shared" si="184"/>
        <v>1.924569211105148</v>
      </c>
      <c r="G1484" s="97">
        <f t="shared" si="185"/>
        <v>-34.763257996254538</v>
      </c>
      <c r="H1484" s="98">
        <v>1481</v>
      </c>
      <c r="I1484" s="99">
        <f t="shared" si="186"/>
        <v>3.7039666483338918</v>
      </c>
      <c r="J1484" s="99">
        <f t="shared" si="187"/>
        <v>3706.902452547904</v>
      </c>
      <c r="K1484" s="100">
        <f t="shared" si="188"/>
        <v>60.884336676586237</v>
      </c>
      <c r="L1484" s="101">
        <f t="shared" si="189"/>
        <v>14.811537248011225</v>
      </c>
      <c r="M1484" s="102">
        <f t="shared" si="190"/>
        <v>29.623074496022451</v>
      </c>
      <c r="N1484" s="102">
        <f t="shared" si="191"/>
        <v>-29.623074496022451</v>
      </c>
      <c r="X1484" s="113">
        <v>0.25329280648429586</v>
      </c>
      <c r="Y1484" s="121">
        <v>-0.60061543789643412</v>
      </c>
      <c r="Z1484" s="121">
        <v>46.078378497383774</v>
      </c>
      <c r="AA1484" s="121">
        <v>-46.078378497383774</v>
      </c>
      <c r="AB1484" s="122"/>
      <c r="AC1484" s="106">
        <v>0.18740437739056523</v>
      </c>
      <c r="AD1484" s="123">
        <v>-34.763257996254538</v>
      </c>
      <c r="AE1484" s="124">
        <v>29.623074496022451</v>
      </c>
      <c r="AF1484" s="124">
        <v>-29.623074496022451</v>
      </c>
    </row>
    <row r="1485" spans="1:32">
      <c r="A1485" s="49">
        <v>1482</v>
      </c>
      <c r="B1485" s="120">
        <v>6.5856129685916923E-3</v>
      </c>
      <c r="C1485" s="94">
        <v>0.18740437739056523</v>
      </c>
      <c r="D1485" s="95">
        <v>1</v>
      </c>
      <c r="E1485" s="59">
        <v>0.44075603586799211</v>
      </c>
      <c r="F1485" s="96">
        <f t="shared" si="184"/>
        <v>0.55924396413200794</v>
      </c>
      <c r="G1485" s="97">
        <f t="shared" si="185"/>
        <v>-34.204014032122529</v>
      </c>
      <c r="H1485" s="98">
        <v>1482</v>
      </c>
      <c r="I1485" s="99">
        <f t="shared" si="186"/>
        <v>0.31275381141808256</v>
      </c>
      <c r="J1485" s="99">
        <f t="shared" si="187"/>
        <v>3707.2152063593221</v>
      </c>
      <c r="K1485" s="100">
        <f t="shared" si="188"/>
        <v>60.886905048288682</v>
      </c>
      <c r="L1485" s="101">
        <f t="shared" si="189"/>
        <v>14.802225365112369</v>
      </c>
      <c r="M1485" s="102">
        <f t="shared" si="190"/>
        <v>29.604450730224737</v>
      </c>
      <c r="N1485" s="102">
        <f t="shared" si="191"/>
        <v>-29.604450730224737</v>
      </c>
      <c r="X1485" s="113">
        <v>0.25379939209726443</v>
      </c>
      <c r="Y1485" s="121">
        <v>-0.35799516813829602</v>
      </c>
      <c r="Z1485" s="121">
        <v>46.076643441173289</v>
      </c>
      <c r="AA1485" s="121">
        <v>-46.076643441173289</v>
      </c>
      <c r="AB1485" s="122"/>
      <c r="AC1485" s="106">
        <v>0.18740437739056523</v>
      </c>
      <c r="AD1485" s="123">
        <v>-34.204014032122529</v>
      </c>
      <c r="AE1485" s="124">
        <v>29.604450730224737</v>
      </c>
      <c r="AF1485" s="124">
        <v>-29.604450730224737</v>
      </c>
    </row>
    <row r="1486" spans="1:32">
      <c r="A1486" s="49">
        <v>1485</v>
      </c>
      <c r="B1486" s="120">
        <v>3.242147922998987E-2</v>
      </c>
      <c r="C1486" s="94">
        <v>0.20031874203144923</v>
      </c>
      <c r="D1486" s="95">
        <v>12</v>
      </c>
      <c r="E1486" s="59">
        <v>3.2942365947542713</v>
      </c>
      <c r="F1486" s="96">
        <f t="shared" si="184"/>
        <v>8.7057634052457296</v>
      </c>
      <c r="G1486" s="97">
        <f t="shared" si="185"/>
        <v>-25.4982506268768</v>
      </c>
      <c r="H1486" s="98">
        <v>1483</v>
      </c>
      <c r="I1486" s="99">
        <f t="shared" si="186"/>
        <v>75.790316468115719</v>
      </c>
      <c r="J1486" s="99">
        <f t="shared" si="187"/>
        <v>3783.0055228274377</v>
      </c>
      <c r="K1486" s="100">
        <f t="shared" si="188"/>
        <v>61.506142155295656</v>
      </c>
      <c r="L1486" s="101">
        <f t="shared" si="189"/>
        <v>12.280736169075912</v>
      </c>
      <c r="M1486" s="102">
        <f t="shared" si="190"/>
        <v>24.561472338151823</v>
      </c>
      <c r="N1486" s="102">
        <f t="shared" si="191"/>
        <v>-24.561472338151823</v>
      </c>
      <c r="X1486" s="113">
        <v>0.25481256332320168</v>
      </c>
      <c r="Y1486" s="121">
        <v>3.4020263086994476</v>
      </c>
      <c r="Z1486" s="121">
        <v>45.655786601988098</v>
      </c>
      <c r="AA1486" s="121">
        <v>-45.655786601988098</v>
      </c>
      <c r="AB1486" s="122"/>
      <c r="AC1486" s="106">
        <v>0.20031874203144923</v>
      </c>
      <c r="AD1486" s="123">
        <v>-25.4982506268768</v>
      </c>
      <c r="AE1486" s="124">
        <v>24.561472338151823</v>
      </c>
      <c r="AF1486" s="124">
        <v>-24.561472338151823</v>
      </c>
    </row>
    <row r="1487" spans="1:32">
      <c r="A1487" s="49">
        <v>1483</v>
      </c>
      <c r="B1487" s="93">
        <v>4.3059777102330297E-2</v>
      </c>
      <c r="C1487" s="94">
        <v>0.20031874203144923</v>
      </c>
      <c r="D1487" s="95">
        <v>4</v>
      </c>
      <c r="E1487" s="59">
        <v>4.6357306395167655</v>
      </c>
      <c r="F1487" s="96">
        <f t="shared" si="184"/>
        <v>-0.63573063951676545</v>
      </c>
      <c r="G1487" s="97">
        <f t="shared" si="185"/>
        <v>-26.133981266393565</v>
      </c>
      <c r="H1487" s="98">
        <v>1484</v>
      </c>
      <c r="I1487" s="99">
        <f t="shared" si="186"/>
        <v>0.4041534460203956</v>
      </c>
      <c r="J1487" s="99">
        <f t="shared" si="187"/>
        <v>3783.409676273458</v>
      </c>
      <c r="K1487" s="100">
        <f t="shared" si="188"/>
        <v>61.509427539796356</v>
      </c>
      <c r="L1487" s="101">
        <f t="shared" si="189"/>
        <v>12.265582358577827</v>
      </c>
      <c r="M1487" s="102">
        <f t="shared" si="190"/>
        <v>24.531164717155654</v>
      </c>
      <c r="N1487" s="102">
        <f t="shared" si="191"/>
        <v>-24.531164717155654</v>
      </c>
      <c r="X1487" s="113">
        <v>0.25582573454913882</v>
      </c>
      <c r="Y1487" s="121">
        <v>2.7493200233986155</v>
      </c>
      <c r="Z1487" s="121">
        <v>45.642975324185301</v>
      </c>
      <c r="AA1487" s="121">
        <v>-45.642975324185301</v>
      </c>
      <c r="AB1487" s="122"/>
      <c r="AC1487" s="106">
        <v>0.20031874203144923</v>
      </c>
      <c r="AD1487" s="123">
        <v>-26.133981266393565</v>
      </c>
      <c r="AE1487" s="124">
        <v>24.531164717155654</v>
      </c>
      <c r="AF1487" s="124">
        <v>-24.531164717155654</v>
      </c>
    </row>
    <row r="1488" spans="1:32">
      <c r="A1488" s="49">
        <v>1484</v>
      </c>
      <c r="B1488" s="93">
        <v>4.9138804457953399E-2</v>
      </c>
      <c r="C1488" s="94">
        <v>0.20031874203144923</v>
      </c>
      <c r="D1488" s="95">
        <v>4</v>
      </c>
      <c r="E1488" s="59">
        <v>5.4345475469735467</v>
      </c>
      <c r="F1488" s="96">
        <f t="shared" si="184"/>
        <v>-1.4345475469735467</v>
      </c>
      <c r="G1488" s="97">
        <f t="shared" si="185"/>
        <v>-27.568528813367113</v>
      </c>
      <c r="H1488" s="98">
        <v>1485</v>
      </c>
      <c r="I1488" s="99">
        <f t="shared" si="186"/>
        <v>2.05792666452782</v>
      </c>
      <c r="J1488" s="99">
        <f t="shared" si="187"/>
        <v>3785.4676029379857</v>
      </c>
      <c r="K1488" s="100">
        <f t="shared" si="188"/>
        <v>61.526153812325909</v>
      </c>
      <c r="L1488" s="101">
        <f t="shared" si="189"/>
        <v>12.188075030669612</v>
      </c>
      <c r="M1488" s="102">
        <f t="shared" si="190"/>
        <v>24.376150061339224</v>
      </c>
      <c r="N1488" s="102">
        <f t="shared" si="191"/>
        <v>-24.376150061339224</v>
      </c>
      <c r="X1488" s="113">
        <v>0.2578520770010132</v>
      </c>
      <c r="Y1488" s="121">
        <v>5.4771358552817784</v>
      </c>
      <c r="Z1488" s="121">
        <v>45.417976017725913</v>
      </c>
      <c r="AA1488" s="121">
        <v>-45.417976017725913</v>
      </c>
      <c r="AB1488" s="122"/>
      <c r="AC1488" s="106">
        <v>0.20031874203144923</v>
      </c>
      <c r="AD1488" s="123">
        <v>-27.568528813367113</v>
      </c>
      <c r="AE1488" s="124">
        <v>24.376150061339224</v>
      </c>
      <c r="AF1488" s="124">
        <v>-24.376150061339224</v>
      </c>
    </row>
    <row r="1489" spans="1:32">
      <c r="A1489" s="49">
        <v>1486</v>
      </c>
      <c r="B1489" s="120">
        <v>4.5086119554204662E-2</v>
      </c>
      <c r="C1489" s="94">
        <v>0.21042463521745292</v>
      </c>
      <c r="D1489" s="95">
        <v>8</v>
      </c>
      <c r="E1489" s="59">
        <v>5.2380099169589514</v>
      </c>
      <c r="F1489" s="96">
        <f t="shared" si="184"/>
        <v>2.7619900830410486</v>
      </c>
      <c r="G1489" s="97">
        <f t="shared" si="185"/>
        <v>-24.806538730326064</v>
      </c>
      <c r="H1489" s="98">
        <v>1486</v>
      </c>
      <c r="I1489" s="99">
        <f t="shared" si="186"/>
        <v>7.6285892188170985</v>
      </c>
      <c r="J1489" s="99">
        <f t="shared" si="187"/>
        <v>3793.0961921568028</v>
      </c>
      <c r="K1489" s="100">
        <f t="shared" si="188"/>
        <v>61.588117296738361</v>
      </c>
      <c r="L1489" s="101">
        <f t="shared" si="189"/>
        <v>11.895567882860059</v>
      </c>
      <c r="M1489" s="102">
        <f t="shared" si="190"/>
        <v>23.791135765720117</v>
      </c>
      <c r="N1489" s="102">
        <f t="shared" si="191"/>
        <v>-23.791135765720117</v>
      </c>
      <c r="X1489" s="113">
        <v>0.28115501519756841</v>
      </c>
      <c r="Y1489" s="121">
        <v>25.567521304980843</v>
      </c>
      <c r="Z1489" s="121">
        <v>27.981802015505259</v>
      </c>
      <c r="AA1489" s="121">
        <v>-27.981802015505259</v>
      </c>
      <c r="AB1489" s="122"/>
      <c r="AC1489" s="106">
        <v>0.21042463521745292</v>
      </c>
      <c r="AD1489" s="123">
        <v>-24.806538730326064</v>
      </c>
      <c r="AE1489" s="124">
        <v>23.791135765720117</v>
      </c>
      <c r="AF1489" s="124">
        <v>-23.791135765720117</v>
      </c>
    </row>
    <row r="1490" spans="1:32">
      <c r="A1490" s="49">
        <v>1487</v>
      </c>
      <c r="B1490" s="93">
        <v>6.8389057750759888E-2</v>
      </c>
      <c r="C1490" s="94">
        <v>0.21142513103839067</v>
      </c>
      <c r="D1490" s="95">
        <v>17</v>
      </c>
      <c r="E1490" s="59">
        <v>8.7077773918703851</v>
      </c>
      <c r="F1490" s="96">
        <f t="shared" si="184"/>
        <v>8.2922226081296149</v>
      </c>
      <c r="G1490" s="97">
        <f t="shared" si="185"/>
        <v>-16.514316122196448</v>
      </c>
      <c r="H1490" s="98">
        <v>1487</v>
      </c>
      <c r="I1490" s="99">
        <f t="shared" si="186"/>
        <v>68.760955782775909</v>
      </c>
      <c r="J1490" s="99">
        <f t="shared" si="187"/>
        <v>3861.8571479395787</v>
      </c>
      <c r="K1490" s="100">
        <f t="shared" si="188"/>
        <v>62.143842397614733</v>
      </c>
      <c r="L1490" s="101">
        <f t="shared" si="189"/>
        <v>8.7563664981519782</v>
      </c>
      <c r="M1490" s="102">
        <f t="shared" si="190"/>
        <v>17.512732996303956</v>
      </c>
      <c r="N1490" s="102">
        <f t="shared" si="191"/>
        <v>-17.512732996303956</v>
      </c>
      <c r="X1490" s="113">
        <v>0.2857142857142857</v>
      </c>
      <c r="Y1490" s="121">
        <v>22.461174163053485</v>
      </c>
      <c r="Z1490" s="121">
        <v>27.355738630519383</v>
      </c>
      <c r="AA1490" s="121">
        <v>-27.355738630519383</v>
      </c>
      <c r="AB1490" s="122"/>
      <c r="AC1490" s="106">
        <v>0.21142513103839067</v>
      </c>
      <c r="AD1490" s="123">
        <v>-16.514316122196448</v>
      </c>
      <c r="AE1490" s="124">
        <v>17.512732996303956</v>
      </c>
      <c r="AF1490" s="124">
        <v>-17.512732996303956</v>
      </c>
    </row>
    <row r="1491" spans="1:32">
      <c r="A1491" s="49">
        <v>1488</v>
      </c>
      <c r="B1491" s="93">
        <v>8.9159067882472146E-2</v>
      </c>
      <c r="C1491" s="94">
        <v>0.21142513103839067</v>
      </c>
      <c r="D1491" s="95">
        <v>15</v>
      </c>
      <c r="E1491" s="59">
        <v>11.983053171540975</v>
      </c>
      <c r="F1491" s="96">
        <f t="shared" si="184"/>
        <v>3.0169468284590248</v>
      </c>
      <c r="G1491" s="97">
        <f t="shared" si="185"/>
        <v>-13.497369293737423</v>
      </c>
      <c r="H1491" s="98">
        <v>1488</v>
      </c>
      <c r="I1491" s="99">
        <f t="shared" si="186"/>
        <v>9.1019681657489695</v>
      </c>
      <c r="J1491" s="99">
        <f t="shared" si="187"/>
        <v>3870.9591161053277</v>
      </c>
      <c r="K1491" s="100">
        <f t="shared" si="188"/>
        <v>62.217032363375608</v>
      </c>
      <c r="L1491" s="101">
        <f t="shared" si="189"/>
        <v>8.2408970176164082</v>
      </c>
      <c r="M1491" s="102">
        <f t="shared" si="190"/>
        <v>16.481794035232816</v>
      </c>
      <c r="N1491" s="102">
        <f t="shared" si="191"/>
        <v>-16.481794035232816</v>
      </c>
      <c r="X1491" s="113">
        <v>0.28622087132725432</v>
      </c>
      <c r="Y1491" s="121">
        <v>25.629061816679055</v>
      </c>
      <c r="Z1491" s="121">
        <v>26.685291207177368</v>
      </c>
      <c r="AA1491" s="121">
        <v>-26.685291207177368</v>
      </c>
      <c r="AB1491" s="122"/>
      <c r="AC1491" s="106">
        <v>0.21142513103839067</v>
      </c>
      <c r="AD1491" s="123">
        <v>-13.497369293737423</v>
      </c>
      <c r="AE1491" s="124">
        <v>16.481794035232816</v>
      </c>
      <c r="AF1491" s="124">
        <v>-16.481794035232816</v>
      </c>
    </row>
    <row r="1492" spans="1:32">
      <c r="A1492" s="49">
        <v>1489</v>
      </c>
      <c r="B1492" s="93">
        <v>1.0131712259371835E-3</v>
      </c>
      <c r="C1492" s="94">
        <v>0.22276880577985558</v>
      </c>
      <c r="D1492" s="95">
        <v>0</v>
      </c>
      <c r="E1492" s="59">
        <v>5.8269412813432127E-2</v>
      </c>
      <c r="F1492" s="96">
        <f t="shared" si="184"/>
        <v>-5.8269412813432127E-2</v>
      </c>
      <c r="G1492" s="97">
        <f t="shared" si="185"/>
        <v>-13.555638706550855</v>
      </c>
      <c r="H1492" s="98">
        <v>1489</v>
      </c>
      <c r="I1492" s="99">
        <f t="shared" si="186"/>
        <v>3.3953244696221683E-3</v>
      </c>
      <c r="J1492" s="99">
        <f t="shared" si="187"/>
        <v>3870.9625114297974</v>
      </c>
      <c r="K1492" s="100">
        <f t="shared" si="188"/>
        <v>62.217059649502865</v>
      </c>
      <c r="L1492" s="101">
        <f t="shared" si="189"/>
        <v>8.2406982388141365</v>
      </c>
      <c r="M1492" s="102">
        <f t="shared" si="190"/>
        <v>16.481396477628273</v>
      </c>
      <c r="N1492" s="102">
        <f t="shared" si="191"/>
        <v>-16.481396477628273</v>
      </c>
      <c r="X1492" s="113">
        <v>0.29381965552178319</v>
      </c>
      <c r="Y1492" s="121">
        <v>25.919097806838312</v>
      </c>
      <c r="Z1492" s="121">
        <v>26.679583901272728</v>
      </c>
      <c r="AA1492" s="121">
        <v>-26.679583901272728</v>
      </c>
      <c r="AB1492" s="122"/>
      <c r="AC1492" s="106">
        <v>0.22276880577985558</v>
      </c>
      <c r="AD1492" s="123">
        <v>-13.555638706550855</v>
      </c>
      <c r="AE1492" s="124">
        <v>16.481396477628273</v>
      </c>
      <c r="AF1492" s="124">
        <v>-16.481396477628273</v>
      </c>
    </row>
    <row r="1493" spans="1:32">
      <c r="A1493" s="49">
        <v>1491</v>
      </c>
      <c r="B1493" s="93">
        <v>2.532928064842959E-3</v>
      </c>
      <c r="C1493" s="94">
        <v>0.24153562827595973</v>
      </c>
      <c r="D1493" s="95">
        <v>0</v>
      </c>
      <c r="E1493" s="59">
        <v>0.19577550683714195</v>
      </c>
      <c r="F1493" s="96">
        <f t="shared" si="184"/>
        <v>-0.19577550683714195</v>
      </c>
      <c r="G1493" s="97">
        <f t="shared" si="185"/>
        <v>-13.751414213387998</v>
      </c>
      <c r="H1493" s="98">
        <v>1490</v>
      </c>
      <c r="I1493" s="99">
        <f t="shared" si="186"/>
        <v>3.8328049077339818E-2</v>
      </c>
      <c r="J1493" s="99">
        <f t="shared" si="187"/>
        <v>3871.0008394788747</v>
      </c>
      <c r="K1493" s="100">
        <f t="shared" si="188"/>
        <v>62.217367667548217</v>
      </c>
      <c r="L1493" s="101">
        <f t="shared" si="189"/>
        <v>8.2384539711820004</v>
      </c>
      <c r="M1493" s="102">
        <f t="shared" si="190"/>
        <v>16.476907942364001</v>
      </c>
      <c r="N1493" s="102">
        <f t="shared" si="191"/>
        <v>-16.476907942364001</v>
      </c>
      <c r="X1493" s="113">
        <v>0.295339412360689</v>
      </c>
      <c r="Y1493" s="121">
        <v>18.788861598826607</v>
      </c>
      <c r="Z1493" s="121">
        <v>22.915029120237158</v>
      </c>
      <c r="AA1493" s="121">
        <v>-22.915029120237158</v>
      </c>
      <c r="AB1493" s="122"/>
      <c r="AC1493" s="106">
        <v>0.24153562827595973</v>
      </c>
      <c r="AD1493" s="123">
        <v>-13.751414213387998</v>
      </c>
      <c r="AE1493" s="124">
        <v>16.476907942364001</v>
      </c>
      <c r="AF1493" s="124">
        <v>-16.476907942364001</v>
      </c>
    </row>
    <row r="1494" spans="1:32">
      <c r="A1494" s="49">
        <v>1490</v>
      </c>
      <c r="B1494" s="93">
        <v>4.5086119554204662E-2</v>
      </c>
      <c r="C1494" s="94">
        <v>0.24153562827595973</v>
      </c>
      <c r="D1494" s="95">
        <v>6</v>
      </c>
      <c r="E1494" s="59">
        <v>6.2675634046542159</v>
      </c>
      <c r="F1494" s="96">
        <f t="shared" si="184"/>
        <v>-0.26756340465421591</v>
      </c>
      <c r="G1494" s="97">
        <f t="shared" si="185"/>
        <v>-14.018977618042214</v>
      </c>
      <c r="H1494" s="98">
        <v>1491</v>
      </c>
      <c r="I1494" s="99">
        <f t="shared" si="186"/>
        <v>7.1590175510155687E-2</v>
      </c>
      <c r="J1494" s="99">
        <f t="shared" si="187"/>
        <v>3871.0724296543849</v>
      </c>
      <c r="K1494" s="100">
        <f t="shared" si="188"/>
        <v>62.217942987970801</v>
      </c>
      <c r="L1494" s="101">
        <f t="shared" si="189"/>
        <v>8.2342603073451723</v>
      </c>
      <c r="M1494" s="102">
        <f t="shared" si="190"/>
        <v>16.468520614690345</v>
      </c>
      <c r="N1494" s="102">
        <f t="shared" si="191"/>
        <v>-16.468520614690345</v>
      </c>
      <c r="X1494" s="113">
        <v>0.30851063829787234</v>
      </c>
      <c r="Y1494" s="121">
        <v>16.945284833130469</v>
      </c>
      <c r="Z1494" s="121">
        <v>22.636917324420725</v>
      </c>
      <c r="AA1494" s="121">
        <v>-22.636917324420725</v>
      </c>
      <c r="AB1494" s="122"/>
      <c r="AC1494" s="106">
        <v>0.24153562827595973</v>
      </c>
      <c r="AD1494" s="123">
        <v>-14.018977618042214</v>
      </c>
      <c r="AE1494" s="124">
        <v>16.468520614690345</v>
      </c>
      <c r="AF1494" s="124">
        <v>-16.468520614690345</v>
      </c>
    </row>
    <row r="1495" spans="1:32">
      <c r="A1495" s="49">
        <v>1492</v>
      </c>
      <c r="B1495" s="120">
        <v>4.559270516717325E-3</v>
      </c>
      <c r="C1495" s="94">
        <v>0.27396940076498089</v>
      </c>
      <c r="D1495" s="95">
        <v>0</v>
      </c>
      <c r="E1495" s="59">
        <v>0.47071154588687936</v>
      </c>
      <c r="F1495" s="96">
        <f t="shared" si="184"/>
        <v>-0.47071154588687936</v>
      </c>
      <c r="G1495" s="97">
        <f t="shared" si="185"/>
        <v>-14.489689163929093</v>
      </c>
      <c r="H1495" s="98">
        <v>1492</v>
      </c>
      <c r="I1495" s="99">
        <f t="shared" si="186"/>
        <v>0.22156935943121572</v>
      </c>
      <c r="J1495" s="99">
        <f t="shared" si="187"/>
        <v>3871.2939990138161</v>
      </c>
      <c r="K1495" s="100">
        <f t="shared" si="188"/>
        <v>62.219723553016657</v>
      </c>
      <c r="L1495" s="101">
        <f t="shared" si="189"/>
        <v>8.2212664902003763</v>
      </c>
      <c r="M1495" s="102">
        <f t="shared" si="190"/>
        <v>16.442532980400753</v>
      </c>
      <c r="N1495" s="102">
        <f t="shared" si="191"/>
        <v>-16.442532980400753</v>
      </c>
      <c r="X1495" s="113">
        <v>0.32370820668693012</v>
      </c>
      <c r="Y1495" s="121">
        <v>17.066999578975974</v>
      </c>
      <c r="Z1495" s="121">
        <v>22.635696485646932</v>
      </c>
      <c r="AA1495" s="121">
        <v>-22.635696485646932</v>
      </c>
      <c r="AB1495" s="122"/>
      <c r="AC1495" s="106">
        <v>0.27396940076498089</v>
      </c>
      <c r="AD1495" s="123">
        <v>-14.489689163929093</v>
      </c>
      <c r="AE1495" s="124">
        <v>16.442532980400753</v>
      </c>
      <c r="AF1495" s="124">
        <v>-16.442532980400753</v>
      </c>
    </row>
    <row r="1496" spans="1:32">
      <c r="A1496" s="49">
        <v>1493</v>
      </c>
      <c r="B1496" s="93">
        <v>8.5106382978723402E-2</v>
      </c>
      <c r="C1496" s="94">
        <v>0.28609576427255984</v>
      </c>
      <c r="D1496" s="95">
        <v>23</v>
      </c>
      <c r="E1496" s="59">
        <v>17.212856454513254</v>
      </c>
      <c r="F1496" s="96">
        <f t="shared" si="184"/>
        <v>5.7871435454867459</v>
      </c>
      <c r="G1496" s="97">
        <f t="shared" si="185"/>
        <v>-8.7025456184423469</v>
      </c>
      <c r="H1496" s="98">
        <v>1493</v>
      </c>
      <c r="I1496" s="99">
        <f t="shared" si="186"/>
        <v>33.491030416068902</v>
      </c>
      <c r="J1496" s="99">
        <f t="shared" si="187"/>
        <v>3904.7850294298851</v>
      </c>
      <c r="K1496" s="100">
        <f t="shared" si="188"/>
        <v>62.488279136409936</v>
      </c>
      <c r="L1496" s="101">
        <f t="shared" si="189"/>
        <v>5.9146395376130672</v>
      </c>
      <c r="M1496" s="102">
        <f t="shared" si="190"/>
        <v>11.829279075226134</v>
      </c>
      <c r="N1496" s="102">
        <f t="shared" si="191"/>
        <v>-11.829279075226134</v>
      </c>
      <c r="X1496" s="113">
        <v>0.32472137791286732</v>
      </c>
      <c r="Y1496" s="121">
        <v>16.045583471928978</v>
      </c>
      <c r="Z1496" s="121">
        <v>22.549529388598046</v>
      </c>
      <c r="AA1496" s="121">
        <v>-22.549529388598046</v>
      </c>
      <c r="AB1496" s="122"/>
      <c r="AC1496" s="106">
        <v>0.28609576427255984</v>
      </c>
      <c r="AD1496" s="123">
        <v>-8.7025456184423469</v>
      </c>
      <c r="AE1496" s="124">
        <v>11.829279075226134</v>
      </c>
      <c r="AF1496" s="124">
        <v>-11.829279075226134</v>
      </c>
    </row>
    <row r="1497" spans="1:32">
      <c r="A1497" s="49">
        <v>1494</v>
      </c>
      <c r="B1497" s="93">
        <v>2.0263424518743669E-3</v>
      </c>
      <c r="C1497" s="94">
        <v>0.31868890777730557</v>
      </c>
      <c r="D1497" s="95">
        <v>0</v>
      </c>
      <c r="E1497" s="59">
        <v>0.21951847572153815</v>
      </c>
      <c r="F1497" s="96">
        <f t="shared" si="184"/>
        <v>-0.21951847572153815</v>
      </c>
      <c r="G1497" s="97">
        <f t="shared" si="185"/>
        <v>-8.9220640941638845</v>
      </c>
      <c r="H1497" s="98">
        <v>1494</v>
      </c>
      <c r="I1497" s="99">
        <f t="shared" si="186"/>
        <v>4.8188361183107535E-2</v>
      </c>
      <c r="J1497" s="99">
        <f t="shared" si="187"/>
        <v>3904.8332177910684</v>
      </c>
      <c r="K1497" s="100">
        <f t="shared" si="188"/>
        <v>62.488664714418952</v>
      </c>
      <c r="L1497" s="101">
        <f t="shared" si="189"/>
        <v>5.9106374739284986</v>
      </c>
      <c r="M1497" s="102">
        <f t="shared" si="190"/>
        <v>11.821274947856997</v>
      </c>
      <c r="N1497" s="102">
        <f t="shared" si="191"/>
        <v>-11.821274947856997</v>
      </c>
      <c r="X1497" s="113">
        <v>0.32877406281661603</v>
      </c>
      <c r="Y1497" s="121">
        <v>15.879123110978611</v>
      </c>
      <c r="Z1497" s="121">
        <v>22.547235695531974</v>
      </c>
      <c r="AA1497" s="121">
        <v>-22.547235695531974</v>
      </c>
      <c r="AB1497" s="122"/>
      <c r="AC1497" s="106">
        <v>0.31868890777730557</v>
      </c>
      <c r="AD1497" s="123">
        <v>-8.9220640941638845</v>
      </c>
      <c r="AE1497" s="124">
        <v>11.821274947856997</v>
      </c>
      <c r="AF1497" s="124">
        <v>-11.821274947856997</v>
      </c>
    </row>
    <row r="1498" spans="1:32">
      <c r="A1498" s="49">
        <v>1495</v>
      </c>
      <c r="B1498" s="93">
        <v>4.6605876393110444E-2</v>
      </c>
      <c r="C1498" s="94">
        <v>0.31975138121546959</v>
      </c>
      <c r="D1498" s="95">
        <v>15</v>
      </c>
      <c r="E1498" s="59">
        <v>9.6050128631687279</v>
      </c>
      <c r="F1498" s="96">
        <f t="shared" si="184"/>
        <v>5.3949871368312721</v>
      </c>
      <c r="G1498" s="97">
        <f t="shared" si="185"/>
        <v>-3.5270769573326124</v>
      </c>
      <c r="H1498" s="98">
        <v>1495</v>
      </c>
      <c r="I1498" s="99">
        <f t="shared" si="186"/>
        <v>29.105886206574887</v>
      </c>
      <c r="J1498" s="99">
        <f t="shared" si="187"/>
        <v>3933.9391039976431</v>
      </c>
      <c r="K1498" s="100">
        <f t="shared" si="188"/>
        <v>62.721121673624772</v>
      </c>
      <c r="L1498" s="101">
        <f t="shared" si="189"/>
        <v>2.4770037515145322</v>
      </c>
      <c r="M1498" s="102">
        <f t="shared" si="190"/>
        <v>4.9540075030290645</v>
      </c>
      <c r="N1498" s="102">
        <f t="shared" si="191"/>
        <v>-4.9540075030290645</v>
      </c>
      <c r="X1498" s="113">
        <v>0.34650455927051671</v>
      </c>
      <c r="Y1498" s="121">
        <v>16.046156769321183</v>
      </c>
      <c r="Z1498" s="121">
        <v>22.5449259053727</v>
      </c>
      <c r="AA1498" s="121">
        <v>-22.5449259053727</v>
      </c>
      <c r="AB1498" s="122"/>
      <c r="AC1498" s="106">
        <v>0.31975138121546959</v>
      </c>
      <c r="AD1498" s="123">
        <v>-3.5270769573326124</v>
      </c>
      <c r="AE1498" s="124">
        <v>4.9540075030290645</v>
      </c>
      <c r="AF1498" s="124">
        <v>-4.9540075030290645</v>
      </c>
    </row>
    <row r="1499" spans="1:32">
      <c r="A1499" s="49">
        <v>1499</v>
      </c>
      <c r="B1499" s="93">
        <v>6.5856129685916923E-3</v>
      </c>
      <c r="C1499" s="94">
        <v>0.32718161212636343</v>
      </c>
      <c r="D1499" s="95">
        <v>1</v>
      </c>
      <c r="E1499" s="59">
        <v>0.93950977920903889</v>
      </c>
      <c r="F1499" s="96">
        <f t="shared" si="184"/>
        <v>6.0490220790961113E-2</v>
      </c>
      <c r="G1499" s="97">
        <f t="shared" si="185"/>
        <v>-3.4665867365416512</v>
      </c>
      <c r="H1499" s="98">
        <v>1496</v>
      </c>
      <c r="I1499" s="99">
        <f t="shared" si="186"/>
        <v>3.659066811339224E-3</v>
      </c>
      <c r="J1499" s="99">
        <f t="shared" si="187"/>
        <v>3933.9427630644545</v>
      </c>
      <c r="K1499" s="100">
        <f t="shared" si="188"/>
        <v>62.721150842952923</v>
      </c>
      <c r="L1499" s="101">
        <f t="shared" si="189"/>
        <v>2.4762673378487947</v>
      </c>
      <c r="M1499" s="102">
        <f t="shared" si="190"/>
        <v>4.9525346756975894</v>
      </c>
      <c r="N1499" s="102">
        <f t="shared" si="191"/>
        <v>-4.9525346756975894</v>
      </c>
      <c r="X1499" s="113">
        <v>0.36575481256332321</v>
      </c>
      <c r="Y1499" s="121">
        <v>14.318290582590976</v>
      </c>
      <c r="Z1499" s="121">
        <v>22.296174637795335</v>
      </c>
      <c r="AA1499" s="121">
        <v>-22.296174637795335</v>
      </c>
      <c r="AB1499" s="122"/>
      <c r="AC1499" s="106">
        <v>0.32718161212636343</v>
      </c>
      <c r="AD1499" s="123">
        <v>-3.4665867365416512</v>
      </c>
      <c r="AE1499" s="124">
        <v>4.9525346756975894</v>
      </c>
      <c r="AF1499" s="124">
        <v>-4.9525346756975894</v>
      </c>
    </row>
    <row r="1500" spans="1:32">
      <c r="A1500" s="49">
        <v>1497</v>
      </c>
      <c r="B1500" s="93">
        <v>7.0921985815602853E-3</v>
      </c>
      <c r="C1500" s="94">
        <v>0.32718161212636343</v>
      </c>
      <c r="D1500" s="95">
        <v>1</v>
      </c>
      <c r="E1500" s="59">
        <v>1.0271820203824593</v>
      </c>
      <c r="F1500" s="96">
        <f t="shared" si="184"/>
        <v>-2.7182020382459315E-2</v>
      </c>
      <c r="G1500" s="97">
        <f t="shared" si="185"/>
        <v>-3.4937687569241103</v>
      </c>
      <c r="H1500" s="98">
        <v>1497</v>
      </c>
      <c r="I1500" s="99">
        <f t="shared" si="186"/>
        <v>7.3886223207243371E-4</v>
      </c>
      <c r="J1500" s="99">
        <f t="shared" si="187"/>
        <v>3933.9435019266866</v>
      </c>
      <c r="K1500" s="100">
        <f t="shared" si="188"/>
        <v>62.721156733009053</v>
      </c>
      <c r="L1500" s="101">
        <f t="shared" si="189"/>
        <v>2.4761186097355545</v>
      </c>
      <c r="M1500" s="102">
        <f t="shared" si="190"/>
        <v>4.9522372194711091</v>
      </c>
      <c r="N1500" s="102">
        <f t="shared" si="191"/>
        <v>-4.9522372194711091</v>
      </c>
      <c r="X1500" s="113">
        <v>0.37031408308004055</v>
      </c>
      <c r="Y1500" s="121">
        <v>14.366634746314503</v>
      </c>
      <c r="Z1500" s="121">
        <v>22.295978661534804</v>
      </c>
      <c r="AA1500" s="121">
        <v>-22.295978661534804</v>
      </c>
      <c r="AB1500" s="122"/>
      <c r="AC1500" s="106">
        <v>0.32718161212636343</v>
      </c>
      <c r="AD1500" s="123">
        <v>-3.4937687569241103</v>
      </c>
      <c r="AE1500" s="124">
        <v>4.9522372194711091</v>
      </c>
      <c r="AF1500" s="124">
        <v>-4.9522372194711091</v>
      </c>
    </row>
    <row r="1501" spans="1:32">
      <c r="A1501" s="49">
        <v>1496</v>
      </c>
      <c r="B1501" s="93">
        <v>7.5987841945288756E-3</v>
      </c>
      <c r="C1501" s="94">
        <v>0.32718161212636343</v>
      </c>
      <c r="D1501" s="95">
        <v>3</v>
      </c>
      <c r="E1501" s="59">
        <v>1.1161412753865034</v>
      </c>
      <c r="F1501" s="96">
        <f t="shared" si="184"/>
        <v>1.8838587246134966</v>
      </c>
      <c r="G1501" s="97">
        <f t="shared" si="185"/>
        <v>-1.6099100323106137</v>
      </c>
      <c r="H1501" s="98">
        <v>1498</v>
      </c>
      <c r="I1501" s="99">
        <f t="shared" si="186"/>
        <v>3.5489236943023901</v>
      </c>
      <c r="J1501" s="99">
        <f t="shared" si="187"/>
        <v>3937.4924256209888</v>
      </c>
      <c r="K1501" s="100">
        <f t="shared" si="188"/>
        <v>62.749441635930026</v>
      </c>
      <c r="L1501" s="101">
        <f t="shared" si="189"/>
        <v>1.609380401487553</v>
      </c>
      <c r="M1501" s="102">
        <f t="shared" si="190"/>
        <v>3.218760802975106</v>
      </c>
      <c r="N1501" s="102">
        <f t="shared" si="191"/>
        <v>-3.218760802975106</v>
      </c>
      <c r="X1501" s="113">
        <v>0.37082066869300917</v>
      </c>
      <c r="Y1501" s="121">
        <v>7.6326489366511723</v>
      </c>
      <c r="Z1501" s="121">
        <v>18.040648803037325</v>
      </c>
      <c r="AA1501" s="121">
        <v>-18.040648803037325</v>
      </c>
      <c r="AB1501" s="122"/>
      <c r="AC1501" s="106">
        <v>0.32718161212636343</v>
      </c>
      <c r="AD1501" s="123">
        <v>-1.6099100323106137</v>
      </c>
      <c r="AE1501" s="124">
        <v>3.218760802975106</v>
      </c>
      <c r="AF1501" s="124">
        <v>-3.218760802975106</v>
      </c>
    </row>
    <row r="1502" spans="1:32">
      <c r="A1502" s="49">
        <v>1498</v>
      </c>
      <c r="B1502" s="93">
        <v>9.11854103343465E-3</v>
      </c>
      <c r="C1502" s="94">
        <v>0.32718161212636343</v>
      </c>
      <c r="D1502" s="95">
        <v>3</v>
      </c>
      <c r="E1502" s="59">
        <v>1.3900900073567151</v>
      </c>
      <c r="F1502" s="96">
        <f t="shared" si="184"/>
        <v>1.6099099926432849</v>
      </c>
      <c r="G1502" s="97">
        <f t="shared" si="185"/>
        <v>-3.9667328755044196E-8</v>
      </c>
      <c r="H1502" s="98">
        <v>1499</v>
      </c>
      <c r="I1502" s="99">
        <f t="shared" si="186"/>
        <v>2.5918101844127017</v>
      </c>
      <c r="J1502" s="99">
        <f t="shared" si="187"/>
        <v>3940.0842358054015</v>
      </c>
      <c r="K1502" s="100">
        <f t="shared" si="188"/>
        <v>62.77009029629798</v>
      </c>
      <c r="L1502" s="101">
        <f t="shared" si="189"/>
        <v>0</v>
      </c>
      <c r="M1502" s="102">
        <f t="shared" si="190"/>
        <v>0</v>
      </c>
      <c r="N1502" s="102">
        <f t="shared" si="191"/>
        <v>0</v>
      </c>
      <c r="X1502" s="113">
        <v>0.42755825734549141</v>
      </c>
      <c r="Y1502" s="121">
        <v>-1.379398566276997</v>
      </c>
      <c r="Z1502" s="121">
        <v>2.7581308579378918</v>
      </c>
      <c r="AA1502" s="121">
        <v>-2.7581308579378918</v>
      </c>
      <c r="AB1502" s="122"/>
      <c r="AC1502" s="106">
        <v>0.32718161212636343</v>
      </c>
      <c r="AD1502" s="123">
        <v>-3.9667328755044196E-8</v>
      </c>
      <c r="AE1502" s="124">
        <v>0</v>
      </c>
      <c r="AF1502" s="124">
        <v>0</v>
      </c>
    </row>
    <row r="1503" spans="1:32" ht="15" thickBot="1">
      <c r="A1503" s="49">
        <v>1500</v>
      </c>
      <c r="B1503" s="126">
        <v>0.14539007092198583</v>
      </c>
      <c r="C1503" s="94">
        <v>0.55213203003258249</v>
      </c>
      <c r="D1503" s="95">
        <v>85</v>
      </c>
      <c r="E1503" s="59">
        <v>84.999999988750716</v>
      </c>
      <c r="F1503" s="96">
        <f t="shared" si="184"/>
        <v>1.1249284170844476E-8</v>
      </c>
      <c r="G1503" s="97">
        <f t="shared" si="185"/>
        <v>-2.841804458419972E-8</v>
      </c>
      <c r="H1503" s="98">
        <v>1500</v>
      </c>
      <c r="I1503" s="99">
        <f t="shared" si="186"/>
        <v>1.2654639435641208E-16</v>
      </c>
      <c r="J1503" s="99">
        <f t="shared" si="187"/>
        <v>3940.0842358054015</v>
      </c>
      <c r="K1503" s="100">
        <f t="shared" si="188"/>
        <v>62.77009029629798</v>
      </c>
      <c r="L1503" s="101">
        <f t="shared" si="189"/>
        <v>0</v>
      </c>
      <c r="M1503" s="102">
        <f t="shared" si="190"/>
        <v>0</v>
      </c>
      <c r="N1503" s="102">
        <f t="shared" si="191"/>
        <v>0</v>
      </c>
      <c r="X1503" s="127">
        <v>0.44275582573454919</v>
      </c>
      <c r="Y1503" s="121">
        <v>-2.8418085662451631E-8</v>
      </c>
      <c r="Z1503" s="121">
        <v>0</v>
      </c>
      <c r="AA1503" s="121">
        <v>0</v>
      </c>
      <c r="AB1503" s="122"/>
      <c r="AC1503" s="106">
        <v>0.55213203003258249</v>
      </c>
      <c r="AD1503" s="123">
        <v>-2.841804458419972E-8</v>
      </c>
      <c r="AE1503" s="124">
        <v>0</v>
      </c>
      <c r="AF1503" s="124">
        <v>0</v>
      </c>
    </row>
    <row r="1504" spans="1:32" ht="15" thickTop="1">
      <c r="A1504" s="49"/>
      <c r="B1504" s="135"/>
      <c r="C1504" s="136"/>
      <c r="D1504" s="137"/>
      <c r="E1504" s="138"/>
      <c r="F1504" s="139"/>
      <c r="G1504" s="139"/>
      <c r="H1504" s="2"/>
      <c r="I1504" s="140"/>
      <c r="J1504" s="140"/>
      <c r="K1504" s="141"/>
      <c r="L1504" s="142"/>
      <c r="M1504" s="143"/>
      <c r="N1504" s="143"/>
      <c r="X1504" s="149"/>
      <c r="Y1504" s="150"/>
      <c r="Z1504" s="150"/>
      <c r="AA1504" s="150"/>
      <c r="AB1504" s="151"/>
      <c r="AC1504" s="152"/>
      <c r="AD1504" s="150"/>
      <c r="AE1504" s="153"/>
      <c r="AF1504" s="153"/>
    </row>
    <row r="1505" spans="1:32">
      <c r="A1505" s="49"/>
      <c r="B1505" s="135"/>
      <c r="C1505" s="136"/>
      <c r="D1505" s="137"/>
      <c r="E1505" s="138"/>
      <c r="F1505" s="139"/>
      <c r="G1505" s="139"/>
      <c r="H1505" s="2"/>
      <c r="I1505" s="140"/>
      <c r="J1505" s="140"/>
      <c r="K1505" s="141"/>
      <c r="L1505" s="142"/>
      <c r="M1505" s="143"/>
      <c r="N1505" s="143"/>
      <c r="X1505" s="149"/>
      <c r="Y1505" s="150"/>
      <c r="Z1505" s="150"/>
      <c r="AA1505" s="150"/>
      <c r="AB1505" s="151"/>
      <c r="AC1505" s="152"/>
      <c r="AD1505" s="150"/>
      <c r="AE1505" s="153"/>
      <c r="AF1505" s="153"/>
    </row>
    <row r="1506" spans="1:32">
      <c r="A1506" s="49"/>
      <c r="B1506" s="135"/>
      <c r="C1506" s="136"/>
      <c r="D1506" s="137"/>
      <c r="E1506" s="138"/>
      <c r="F1506" s="139"/>
      <c r="G1506" s="139"/>
      <c r="H1506" s="2"/>
      <c r="I1506" s="140"/>
      <c r="J1506" s="140"/>
      <c r="K1506" s="141"/>
      <c r="L1506" s="142"/>
      <c r="M1506" s="143"/>
      <c r="N1506" s="143"/>
      <c r="X1506" s="149"/>
      <c r="Y1506" s="150"/>
      <c r="Z1506" s="150"/>
      <c r="AA1506" s="150"/>
      <c r="AB1506" s="151"/>
      <c r="AC1506" s="152"/>
      <c r="AD1506" s="150"/>
      <c r="AE1506" s="153"/>
      <c r="AF1506" s="153"/>
    </row>
    <row r="1507" spans="1:32">
      <c r="A1507" s="49"/>
      <c r="B1507" s="135"/>
      <c r="C1507" s="136"/>
      <c r="D1507" s="137"/>
      <c r="E1507" s="138"/>
      <c r="F1507" s="139"/>
      <c r="G1507" s="139"/>
      <c r="H1507" s="2"/>
      <c r="I1507" s="140"/>
      <c r="J1507" s="140"/>
      <c r="K1507" s="141"/>
      <c r="L1507" s="142"/>
      <c r="M1507" s="143"/>
      <c r="N1507" s="143"/>
      <c r="X1507" s="149"/>
      <c r="Y1507" s="150"/>
      <c r="Z1507" s="150"/>
      <c r="AA1507" s="150"/>
      <c r="AB1507" s="151"/>
      <c r="AC1507" s="152"/>
      <c r="AD1507" s="150"/>
      <c r="AE1507" s="153"/>
      <c r="AF1507" s="153"/>
    </row>
    <row r="1508" spans="1:32">
      <c r="A1508" s="49"/>
      <c r="B1508" s="135"/>
      <c r="C1508" s="136"/>
      <c r="D1508" s="137"/>
      <c r="E1508" s="138"/>
      <c r="F1508" s="139"/>
      <c r="G1508" s="139"/>
      <c r="H1508" s="2"/>
      <c r="I1508" s="140"/>
      <c r="J1508" s="140"/>
      <c r="K1508" s="141"/>
      <c r="L1508" s="142"/>
      <c r="M1508" s="143"/>
      <c r="N1508" s="143"/>
      <c r="X1508" s="149"/>
      <c r="Y1508" s="150"/>
      <c r="Z1508" s="150"/>
      <c r="AA1508" s="150"/>
      <c r="AB1508" s="151"/>
      <c r="AC1508" s="152"/>
      <c r="AD1508" s="150"/>
      <c r="AE1508" s="153"/>
      <c r="AF1508" s="153"/>
    </row>
    <row r="1509" spans="1:32">
      <c r="A1509" s="49"/>
      <c r="B1509" s="135"/>
      <c r="C1509" s="136"/>
      <c r="D1509" s="137"/>
      <c r="E1509" s="138"/>
      <c r="F1509" s="139"/>
      <c r="G1509" s="139"/>
      <c r="H1509" s="2"/>
      <c r="I1509" s="140"/>
      <c r="J1509" s="140"/>
      <c r="K1509" s="141"/>
      <c r="L1509" s="142"/>
      <c r="M1509" s="143"/>
      <c r="N1509" s="143"/>
      <c r="X1509" s="149"/>
      <c r="Y1509" s="150"/>
      <c r="Z1509" s="150"/>
      <c r="AA1509" s="150"/>
      <c r="AB1509" s="151"/>
      <c r="AC1509" s="152"/>
      <c r="AD1509" s="150"/>
      <c r="AE1509" s="153"/>
      <c r="AF1509" s="153"/>
    </row>
    <row r="1510" spans="1:32">
      <c r="A1510" s="49"/>
      <c r="B1510" s="135"/>
      <c r="C1510" s="136"/>
      <c r="D1510" s="137"/>
      <c r="E1510" s="138"/>
      <c r="F1510" s="139"/>
      <c r="G1510" s="139"/>
      <c r="H1510" s="2"/>
      <c r="I1510" s="140"/>
      <c r="J1510" s="140"/>
      <c r="K1510" s="141"/>
      <c r="L1510" s="142"/>
      <c r="M1510" s="143"/>
      <c r="N1510" s="143"/>
      <c r="X1510" s="149"/>
      <c r="Y1510" s="150"/>
      <c r="Z1510" s="150"/>
      <c r="AA1510" s="150"/>
      <c r="AB1510" s="151"/>
      <c r="AC1510" s="152"/>
      <c r="AD1510" s="150"/>
      <c r="AE1510" s="153"/>
      <c r="AF1510" s="153"/>
    </row>
    <row r="1511" spans="1:32">
      <c r="A1511" s="49"/>
      <c r="B1511" s="135"/>
      <c r="C1511" s="136"/>
      <c r="D1511" s="137"/>
      <c r="E1511" s="138"/>
      <c r="F1511" s="139"/>
      <c r="G1511" s="139"/>
      <c r="H1511" s="2"/>
      <c r="I1511" s="140"/>
      <c r="J1511" s="140"/>
      <c r="K1511" s="141"/>
      <c r="L1511" s="142"/>
      <c r="M1511" s="143"/>
      <c r="N1511" s="143"/>
      <c r="X1511" s="149"/>
      <c r="Y1511" s="150"/>
      <c r="Z1511" s="150"/>
      <c r="AA1511" s="150"/>
      <c r="AB1511" s="151"/>
      <c r="AC1511" s="152"/>
      <c r="AD1511" s="150"/>
      <c r="AE1511" s="153"/>
      <c r="AF1511" s="153"/>
    </row>
    <row r="1512" spans="1:32">
      <c r="A1512" s="49"/>
      <c r="B1512" s="135"/>
      <c r="C1512" s="136"/>
      <c r="D1512" s="137"/>
      <c r="E1512" s="138"/>
      <c r="F1512" s="139"/>
      <c r="G1512" s="139"/>
      <c r="H1512" s="2"/>
      <c r="I1512" s="140"/>
      <c r="J1512" s="140"/>
      <c r="K1512" s="141"/>
      <c r="L1512" s="142"/>
      <c r="M1512" s="143"/>
      <c r="N1512" s="143"/>
      <c r="X1512" s="149"/>
      <c r="Y1512" s="150"/>
      <c r="Z1512" s="150"/>
      <c r="AA1512" s="150"/>
      <c r="AB1512" s="151"/>
      <c r="AC1512" s="152"/>
      <c r="AD1512" s="150"/>
      <c r="AE1512" s="153"/>
      <c r="AF1512" s="153"/>
    </row>
    <row r="1513" spans="1:32">
      <c r="A1513" s="49"/>
      <c r="B1513" s="135"/>
      <c r="C1513" s="136"/>
      <c r="D1513" s="137"/>
      <c r="E1513" s="138"/>
      <c r="F1513" s="139"/>
      <c r="G1513" s="139"/>
      <c r="H1513" s="2"/>
      <c r="I1513" s="140"/>
      <c r="J1513" s="140"/>
      <c r="K1513" s="141"/>
      <c r="L1513" s="142"/>
      <c r="M1513" s="143"/>
      <c r="N1513" s="143"/>
      <c r="X1513" s="149"/>
      <c r="Y1513" s="150"/>
      <c r="Z1513" s="150"/>
      <c r="AA1513" s="150"/>
      <c r="AB1513" s="151"/>
      <c r="AC1513" s="152"/>
      <c r="AD1513" s="150"/>
      <c r="AE1513" s="153"/>
      <c r="AF1513" s="153"/>
    </row>
    <row r="1514" spans="1:32">
      <c r="A1514" s="49"/>
      <c r="B1514" s="135"/>
      <c r="C1514" s="136"/>
      <c r="D1514" s="137"/>
      <c r="E1514" s="138"/>
      <c r="F1514" s="139"/>
      <c r="G1514" s="139"/>
      <c r="H1514" s="2"/>
      <c r="I1514" s="140"/>
      <c r="J1514" s="140"/>
      <c r="K1514" s="141"/>
      <c r="L1514" s="142"/>
      <c r="M1514" s="143"/>
      <c r="N1514" s="143"/>
      <c r="X1514" s="149"/>
      <c r="Y1514" s="150"/>
      <c r="Z1514" s="150"/>
      <c r="AA1514" s="150"/>
      <c r="AB1514" s="151"/>
      <c r="AC1514" s="152"/>
      <c r="AD1514" s="150"/>
      <c r="AE1514" s="153"/>
      <c r="AF1514" s="153"/>
    </row>
    <row r="1515" spans="1:32">
      <c r="A1515" s="49"/>
      <c r="B1515" s="135"/>
      <c r="C1515" s="136"/>
      <c r="D1515" s="137"/>
      <c r="E1515" s="138"/>
      <c r="F1515" s="139"/>
      <c r="G1515" s="139"/>
      <c r="H1515" s="2"/>
      <c r="I1515" s="140"/>
      <c r="J1515" s="140"/>
      <c r="K1515" s="141"/>
      <c r="L1515" s="142"/>
      <c r="M1515" s="143"/>
      <c r="N1515" s="143"/>
      <c r="X1515" s="149"/>
      <c r="Y1515" s="150"/>
      <c r="Z1515" s="150"/>
      <c r="AA1515" s="150"/>
      <c r="AB1515" s="151"/>
      <c r="AC1515" s="152"/>
      <c r="AD1515" s="150"/>
      <c r="AE1515" s="153"/>
      <c r="AF1515" s="153"/>
    </row>
    <row r="1516" spans="1:32">
      <c r="A1516" s="49"/>
      <c r="B1516" s="135"/>
      <c r="C1516" s="136"/>
      <c r="D1516" s="137"/>
      <c r="E1516" s="138"/>
      <c r="F1516" s="139"/>
      <c r="G1516" s="139"/>
      <c r="H1516" s="2"/>
      <c r="I1516" s="140"/>
      <c r="J1516" s="140"/>
      <c r="K1516" s="141"/>
      <c r="L1516" s="142"/>
      <c r="M1516" s="143"/>
      <c r="N1516" s="143"/>
      <c r="X1516" s="149"/>
      <c r="Y1516" s="150"/>
      <c r="Z1516" s="150"/>
      <c r="AA1516" s="150"/>
      <c r="AB1516" s="151"/>
      <c r="AC1516" s="152"/>
      <c r="AD1516" s="150"/>
      <c r="AE1516" s="153"/>
      <c r="AF1516" s="153"/>
    </row>
    <row r="1517" spans="1:32">
      <c r="A1517" s="49"/>
      <c r="B1517" s="135"/>
      <c r="C1517" s="136"/>
      <c r="D1517" s="137"/>
      <c r="E1517" s="138"/>
      <c r="F1517" s="139"/>
      <c r="G1517" s="139"/>
      <c r="H1517" s="2"/>
      <c r="I1517" s="140"/>
      <c r="J1517" s="140"/>
      <c r="K1517" s="141"/>
      <c r="L1517" s="142"/>
      <c r="M1517" s="143"/>
      <c r="N1517" s="143"/>
      <c r="X1517" s="149"/>
      <c r="Y1517" s="150"/>
      <c r="Z1517" s="150"/>
      <c r="AA1517" s="150"/>
      <c r="AB1517" s="151"/>
      <c r="AC1517" s="152"/>
      <c r="AD1517" s="150"/>
      <c r="AE1517" s="153"/>
      <c r="AF1517" s="153"/>
    </row>
    <row r="1518" spans="1:32">
      <c r="A1518" s="49"/>
      <c r="B1518" s="135"/>
      <c r="C1518" s="136"/>
      <c r="D1518" s="137"/>
      <c r="E1518" s="138"/>
      <c r="F1518" s="139"/>
      <c r="G1518" s="139"/>
      <c r="H1518" s="2"/>
      <c r="I1518" s="140"/>
      <c r="J1518" s="140"/>
      <c r="K1518" s="141"/>
      <c r="L1518" s="142"/>
      <c r="M1518" s="143"/>
      <c r="N1518" s="143"/>
      <c r="X1518" s="149"/>
      <c r="Y1518" s="150"/>
      <c r="Z1518" s="150"/>
      <c r="AA1518" s="150"/>
      <c r="AB1518" s="151"/>
      <c r="AC1518" s="152"/>
      <c r="AD1518" s="150"/>
      <c r="AE1518" s="153"/>
      <c r="AF1518" s="153"/>
    </row>
    <row r="1519" spans="1:32">
      <c r="A1519" s="49"/>
      <c r="B1519" s="135"/>
      <c r="C1519" s="136"/>
      <c r="D1519" s="137"/>
      <c r="E1519" s="138"/>
      <c r="F1519" s="139"/>
      <c r="G1519" s="139"/>
      <c r="H1519" s="2"/>
      <c r="I1519" s="140"/>
      <c r="J1519" s="140"/>
      <c r="K1519" s="141"/>
      <c r="L1519" s="142"/>
      <c r="M1519" s="143"/>
      <c r="N1519" s="143"/>
      <c r="X1519" s="149"/>
      <c r="Y1519" s="150"/>
      <c r="Z1519" s="150"/>
      <c r="AA1519" s="150"/>
      <c r="AB1519" s="151"/>
      <c r="AC1519" s="152"/>
      <c r="AD1519" s="150"/>
      <c r="AE1519" s="153"/>
      <c r="AF1519" s="153"/>
    </row>
    <row r="1520" spans="1:32">
      <c r="A1520" s="49"/>
      <c r="B1520" s="135"/>
      <c r="C1520" s="136"/>
      <c r="D1520" s="137"/>
      <c r="E1520" s="138"/>
      <c r="F1520" s="139"/>
      <c r="G1520" s="139"/>
      <c r="H1520" s="2"/>
      <c r="I1520" s="140"/>
      <c r="J1520" s="140"/>
      <c r="K1520" s="141"/>
      <c r="L1520" s="142"/>
      <c r="M1520" s="143"/>
      <c r="N1520" s="143"/>
      <c r="X1520" s="149"/>
      <c r="Y1520" s="150"/>
      <c r="Z1520" s="150"/>
      <c r="AA1520" s="150"/>
      <c r="AB1520" s="151"/>
      <c r="AC1520" s="152"/>
      <c r="AD1520" s="150"/>
      <c r="AE1520" s="153"/>
      <c r="AF1520" s="153"/>
    </row>
    <row r="1521" spans="1:32">
      <c r="A1521" s="49"/>
      <c r="B1521" s="135"/>
      <c r="C1521" s="136"/>
      <c r="D1521" s="137"/>
      <c r="E1521" s="138"/>
      <c r="F1521" s="139"/>
      <c r="G1521" s="139"/>
      <c r="H1521" s="2"/>
      <c r="I1521" s="140"/>
      <c r="J1521" s="140"/>
      <c r="K1521" s="141"/>
      <c r="L1521" s="142"/>
      <c r="M1521" s="143"/>
      <c r="N1521" s="143"/>
      <c r="X1521" s="149"/>
      <c r="Y1521" s="150"/>
      <c r="Z1521" s="150"/>
      <c r="AA1521" s="150"/>
      <c r="AB1521" s="151"/>
      <c r="AC1521" s="152"/>
      <c r="AD1521" s="150"/>
      <c r="AE1521" s="153"/>
      <c r="AF1521" s="153"/>
    </row>
    <row r="1522" spans="1:32">
      <c r="A1522" s="49"/>
      <c r="B1522" s="135"/>
      <c r="C1522" s="136"/>
      <c r="D1522" s="137"/>
      <c r="E1522" s="138"/>
      <c r="F1522" s="139"/>
      <c r="G1522" s="139"/>
      <c r="H1522" s="2"/>
      <c r="I1522" s="140"/>
      <c r="J1522" s="140"/>
      <c r="K1522" s="141"/>
      <c r="L1522" s="142"/>
      <c r="M1522" s="143"/>
      <c r="N1522" s="143"/>
      <c r="X1522" s="149"/>
      <c r="Y1522" s="150"/>
      <c r="Z1522" s="150"/>
      <c r="AA1522" s="150"/>
      <c r="AB1522" s="151"/>
      <c r="AC1522" s="152"/>
      <c r="AD1522" s="150"/>
      <c r="AE1522" s="153"/>
      <c r="AF1522" s="153"/>
    </row>
    <row r="1523" spans="1:32">
      <c r="A1523" s="49"/>
      <c r="B1523" s="135"/>
      <c r="C1523" s="136"/>
      <c r="D1523" s="137"/>
      <c r="E1523" s="138"/>
      <c r="F1523" s="139"/>
      <c r="G1523" s="139"/>
      <c r="H1523" s="2"/>
      <c r="I1523" s="140"/>
      <c r="J1523" s="140"/>
      <c r="K1523" s="141"/>
      <c r="L1523" s="142"/>
      <c r="M1523" s="143"/>
      <c r="N1523" s="143"/>
      <c r="X1523" s="149"/>
      <c r="Y1523" s="150"/>
      <c r="Z1523" s="150"/>
      <c r="AA1523" s="150"/>
      <c r="AB1523" s="151"/>
      <c r="AC1523" s="152"/>
      <c r="AD1523" s="150"/>
      <c r="AE1523" s="153"/>
      <c r="AF1523" s="153"/>
    </row>
    <row r="1524" spans="1:32">
      <c r="A1524" s="49"/>
      <c r="B1524" s="135"/>
      <c r="C1524" s="136"/>
      <c r="D1524" s="137"/>
      <c r="E1524" s="138"/>
      <c r="F1524" s="139"/>
      <c r="G1524" s="139"/>
      <c r="H1524" s="2"/>
      <c r="I1524" s="140"/>
      <c r="J1524" s="140"/>
      <c r="K1524" s="141"/>
      <c r="L1524" s="142"/>
      <c r="M1524" s="143"/>
      <c r="N1524" s="143"/>
      <c r="X1524" s="149"/>
      <c r="Y1524" s="150"/>
      <c r="Z1524" s="150"/>
      <c r="AA1524" s="150"/>
      <c r="AB1524" s="151"/>
      <c r="AC1524" s="152"/>
      <c r="AD1524" s="150"/>
      <c r="AE1524" s="153"/>
      <c r="AF1524" s="153"/>
    </row>
    <row r="1525" spans="1:32">
      <c r="A1525" s="49"/>
      <c r="B1525" s="135"/>
      <c r="C1525" s="136"/>
      <c r="D1525" s="137"/>
      <c r="E1525" s="138"/>
      <c r="F1525" s="139"/>
      <c r="G1525" s="139"/>
      <c r="H1525" s="2"/>
      <c r="I1525" s="140"/>
      <c r="J1525" s="140"/>
      <c r="K1525" s="141"/>
      <c r="L1525" s="142"/>
      <c r="M1525" s="143"/>
      <c r="N1525" s="143"/>
      <c r="X1525" s="149"/>
      <c r="Y1525" s="150"/>
      <c r="Z1525" s="150"/>
      <c r="AA1525" s="150"/>
      <c r="AB1525" s="151"/>
      <c r="AC1525" s="152"/>
      <c r="AD1525" s="150"/>
      <c r="AE1525" s="153"/>
      <c r="AF1525" s="153"/>
    </row>
    <row r="1526" spans="1:32">
      <c r="A1526" s="49"/>
      <c r="B1526" s="135"/>
      <c r="C1526" s="136"/>
      <c r="D1526" s="137"/>
      <c r="E1526" s="138"/>
      <c r="F1526" s="139"/>
      <c r="G1526" s="139"/>
      <c r="H1526" s="2"/>
      <c r="I1526" s="140"/>
      <c r="J1526" s="140"/>
      <c r="K1526" s="141"/>
      <c r="L1526" s="142"/>
      <c r="M1526" s="143"/>
      <c r="N1526" s="143"/>
      <c r="X1526" s="149"/>
      <c r="Y1526" s="150"/>
      <c r="Z1526" s="150"/>
      <c r="AA1526" s="150"/>
      <c r="AB1526" s="151"/>
      <c r="AC1526" s="152"/>
      <c r="AD1526" s="150"/>
      <c r="AE1526" s="153"/>
      <c r="AF1526" s="153"/>
    </row>
    <row r="1527" spans="1:32">
      <c r="A1527" s="49"/>
      <c r="B1527" s="135"/>
      <c r="C1527" s="136"/>
      <c r="D1527" s="137"/>
      <c r="E1527" s="138"/>
      <c r="F1527" s="139"/>
      <c r="G1527" s="139"/>
      <c r="H1527" s="2"/>
      <c r="I1527" s="140"/>
      <c r="J1527" s="140"/>
      <c r="K1527" s="141"/>
      <c r="L1527" s="142"/>
      <c r="M1527" s="143"/>
      <c r="N1527" s="143"/>
      <c r="X1527" s="149"/>
      <c r="Y1527" s="150"/>
      <c r="Z1527" s="150"/>
      <c r="AA1527" s="150"/>
      <c r="AB1527" s="151"/>
      <c r="AC1527" s="152"/>
      <c r="AD1527" s="150"/>
      <c r="AE1527" s="153"/>
      <c r="AF1527" s="153"/>
    </row>
    <row r="1528" spans="1:32">
      <c r="A1528" s="49"/>
      <c r="B1528" s="135"/>
      <c r="C1528" s="136"/>
      <c r="D1528" s="137"/>
      <c r="E1528" s="138"/>
      <c r="F1528" s="139"/>
      <c r="G1528" s="139"/>
      <c r="H1528" s="2"/>
      <c r="I1528" s="140"/>
      <c r="J1528" s="140"/>
      <c r="K1528" s="141"/>
      <c r="L1528" s="142"/>
      <c r="M1528" s="143"/>
      <c r="N1528" s="143"/>
      <c r="X1528" s="149"/>
      <c r="Y1528" s="150"/>
      <c r="Z1528" s="150"/>
      <c r="AA1528" s="150"/>
      <c r="AB1528" s="151"/>
      <c r="AC1528" s="152"/>
      <c r="AD1528" s="150"/>
      <c r="AE1528" s="153"/>
      <c r="AF1528" s="153"/>
    </row>
    <row r="1529" spans="1:32">
      <c r="A1529" s="49"/>
      <c r="B1529" s="135"/>
      <c r="C1529" s="136"/>
      <c r="D1529" s="137"/>
      <c r="E1529" s="138"/>
      <c r="F1529" s="139"/>
      <c r="G1529" s="139"/>
      <c r="H1529" s="2"/>
      <c r="I1529" s="140"/>
      <c r="J1529" s="140"/>
      <c r="K1529" s="141"/>
      <c r="L1529" s="142"/>
      <c r="M1529" s="143"/>
      <c r="N1529" s="143"/>
      <c r="X1529" s="149"/>
      <c r="Y1529" s="150"/>
      <c r="Z1529" s="150"/>
      <c r="AA1529" s="150"/>
      <c r="AB1529" s="151"/>
      <c r="AC1529" s="152"/>
      <c r="AD1529" s="150"/>
      <c r="AE1529" s="153"/>
      <c r="AF1529" s="153"/>
    </row>
    <row r="1530" spans="1:32">
      <c r="A1530" s="49"/>
      <c r="B1530" s="135"/>
      <c r="C1530" s="136"/>
      <c r="D1530" s="137"/>
      <c r="E1530" s="138"/>
      <c r="F1530" s="139"/>
      <c r="G1530" s="139"/>
      <c r="H1530" s="2"/>
      <c r="I1530" s="140"/>
      <c r="J1530" s="140"/>
      <c r="K1530" s="141"/>
      <c r="L1530" s="142"/>
      <c r="M1530" s="143"/>
      <c r="N1530" s="143"/>
      <c r="X1530" s="149"/>
      <c r="Y1530" s="150"/>
      <c r="Z1530" s="150"/>
      <c r="AA1530" s="150"/>
      <c r="AB1530" s="151"/>
      <c r="AC1530" s="152"/>
      <c r="AD1530" s="150"/>
      <c r="AE1530" s="153"/>
      <c r="AF1530" s="153"/>
    </row>
    <row r="1531" spans="1:32">
      <c r="A1531" s="49"/>
      <c r="B1531" s="135"/>
      <c r="C1531" s="136"/>
      <c r="D1531" s="137"/>
      <c r="E1531" s="138"/>
      <c r="F1531" s="139"/>
      <c r="G1531" s="139"/>
      <c r="H1531" s="2"/>
      <c r="I1531" s="140"/>
      <c r="J1531" s="140"/>
      <c r="K1531" s="141"/>
      <c r="L1531" s="142"/>
      <c r="M1531" s="143"/>
      <c r="N1531" s="143"/>
      <c r="X1531" s="149"/>
      <c r="Y1531" s="150"/>
      <c r="Z1531" s="150"/>
      <c r="AA1531" s="150"/>
      <c r="AB1531" s="151"/>
      <c r="AC1531" s="152"/>
      <c r="AD1531" s="150"/>
      <c r="AE1531" s="153"/>
      <c r="AF1531" s="153"/>
    </row>
    <row r="1532" spans="1:32">
      <c r="A1532" s="49"/>
      <c r="B1532" s="135"/>
      <c r="C1532" s="136"/>
      <c r="D1532" s="137"/>
      <c r="E1532" s="138"/>
      <c r="F1532" s="139"/>
      <c r="G1532" s="139"/>
      <c r="H1532" s="2"/>
      <c r="I1532" s="140"/>
      <c r="J1532" s="140"/>
      <c r="K1532" s="141"/>
      <c r="L1532" s="142"/>
      <c r="M1532" s="143"/>
      <c r="N1532" s="143"/>
      <c r="X1532" s="149"/>
      <c r="Y1532" s="150"/>
      <c r="Z1532" s="150"/>
      <c r="AA1532" s="150"/>
      <c r="AB1532" s="151"/>
      <c r="AC1532" s="152"/>
      <c r="AD1532" s="150"/>
      <c r="AE1532" s="153"/>
      <c r="AF1532" s="153"/>
    </row>
    <row r="1533" spans="1:32">
      <c r="A1533" s="49"/>
      <c r="B1533" s="135"/>
      <c r="C1533" s="136"/>
      <c r="D1533" s="137"/>
      <c r="E1533" s="138"/>
      <c r="F1533" s="139"/>
      <c r="G1533" s="139"/>
      <c r="H1533" s="2"/>
      <c r="I1533" s="140"/>
      <c r="J1533" s="140"/>
      <c r="K1533" s="141"/>
      <c r="L1533" s="142"/>
      <c r="M1533" s="143"/>
      <c r="N1533" s="143"/>
      <c r="X1533" s="149"/>
      <c r="Y1533" s="150"/>
      <c r="Z1533" s="150"/>
      <c r="AA1533" s="150"/>
      <c r="AB1533" s="151"/>
      <c r="AC1533" s="152"/>
      <c r="AD1533" s="150"/>
      <c r="AE1533" s="153"/>
      <c r="AF1533" s="153"/>
    </row>
    <row r="1534" spans="1:32">
      <c r="A1534" s="49"/>
      <c r="B1534" s="135"/>
      <c r="C1534" s="136"/>
      <c r="D1534" s="137"/>
      <c r="E1534" s="138"/>
      <c r="F1534" s="139"/>
      <c r="G1534" s="139"/>
      <c r="H1534" s="2"/>
      <c r="I1534" s="140"/>
      <c r="J1534" s="140"/>
      <c r="K1534" s="141"/>
      <c r="L1534" s="142"/>
      <c r="M1534" s="143"/>
      <c r="N1534" s="143"/>
      <c r="X1534" s="149"/>
      <c r="Y1534" s="150"/>
      <c r="Z1534" s="150"/>
      <c r="AA1534" s="150"/>
      <c r="AB1534" s="151"/>
      <c r="AC1534" s="152"/>
      <c r="AD1534" s="150"/>
      <c r="AE1534" s="153"/>
      <c r="AF1534" s="153"/>
    </row>
    <row r="1535" spans="1:32">
      <c r="A1535" s="49"/>
      <c r="B1535" s="135"/>
      <c r="C1535" s="136"/>
      <c r="D1535" s="137"/>
      <c r="E1535" s="138"/>
      <c r="F1535" s="139"/>
      <c r="G1535" s="139"/>
      <c r="H1535" s="2"/>
      <c r="I1535" s="140"/>
      <c r="J1535" s="140"/>
      <c r="K1535" s="141"/>
      <c r="L1535" s="142"/>
      <c r="M1535" s="143"/>
      <c r="N1535" s="143"/>
      <c r="X1535" s="149"/>
      <c r="Y1535" s="150"/>
      <c r="Z1535" s="150"/>
      <c r="AA1535" s="150"/>
      <c r="AB1535" s="151"/>
      <c r="AC1535" s="152"/>
      <c r="AD1535" s="150"/>
      <c r="AE1535" s="153"/>
      <c r="AF1535" s="153"/>
    </row>
    <row r="1536" spans="1:32">
      <c r="A1536" s="49"/>
      <c r="B1536" s="135"/>
      <c r="C1536" s="136"/>
      <c r="D1536" s="137"/>
      <c r="E1536" s="138"/>
      <c r="F1536" s="139"/>
      <c r="G1536" s="139"/>
      <c r="H1536" s="2"/>
      <c r="I1536" s="140"/>
      <c r="J1536" s="140"/>
      <c r="K1536" s="141"/>
      <c r="L1536" s="142"/>
      <c r="M1536" s="143"/>
      <c r="N1536" s="143"/>
      <c r="X1536" s="149"/>
      <c r="Y1536" s="150"/>
      <c r="Z1536" s="150"/>
      <c r="AA1536" s="150"/>
      <c r="AB1536" s="151"/>
      <c r="AC1536" s="152"/>
      <c r="AD1536" s="150"/>
      <c r="AE1536" s="153"/>
      <c r="AF1536" s="153"/>
    </row>
    <row r="1537" spans="1:32">
      <c r="A1537" s="49"/>
      <c r="B1537" s="135"/>
      <c r="C1537" s="136"/>
      <c r="D1537" s="137"/>
      <c r="E1537" s="138"/>
      <c r="F1537" s="139"/>
      <c r="G1537" s="139"/>
      <c r="H1537" s="2"/>
      <c r="I1537" s="140"/>
      <c r="J1537" s="140"/>
      <c r="K1537" s="141"/>
      <c r="L1537" s="142"/>
      <c r="M1537" s="143"/>
      <c r="N1537" s="143"/>
      <c r="X1537" s="149"/>
      <c r="Y1537" s="150"/>
      <c r="Z1537" s="150"/>
      <c r="AA1537" s="150"/>
      <c r="AB1537" s="151"/>
      <c r="AC1537" s="152"/>
      <c r="AD1537" s="150"/>
      <c r="AE1537" s="153"/>
      <c r="AF1537" s="153"/>
    </row>
    <row r="1538" spans="1:32">
      <c r="A1538" s="49"/>
      <c r="B1538" s="135"/>
      <c r="C1538" s="136"/>
      <c r="D1538" s="137"/>
      <c r="E1538" s="138"/>
      <c r="F1538" s="139"/>
      <c r="G1538" s="139"/>
      <c r="H1538" s="2"/>
      <c r="I1538" s="140"/>
      <c r="J1538" s="140"/>
      <c r="K1538" s="141"/>
      <c r="L1538" s="142"/>
      <c r="M1538" s="143"/>
      <c r="N1538" s="143"/>
      <c r="X1538" s="149"/>
      <c r="Y1538" s="150"/>
      <c r="Z1538" s="150"/>
      <c r="AA1538" s="150"/>
      <c r="AB1538" s="151"/>
      <c r="AC1538" s="152"/>
      <c r="AD1538" s="150"/>
      <c r="AE1538" s="153"/>
      <c r="AF1538" s="153"/>
    </row>
    <row r="1539" spans="1:32">
      <c r="A1539" s="49"/>
      <c r="B1539" s="135"/>
      <c r="C1539" s="136"/>
      <c r="D1539" s="137"/>
      <c r="E1539" s="138"/>
      <c r="F1539" s="139"/>
      <c r="G1539" s="139"/>
      <c r="H1539" s="2"/>
      <c r="I1539" s="140"/>
      <c r="J1539" s="140"/>
      <c r="K1539" s="141"/>
      <c r="L1539" s="142"/>
      <c r="M1539" s="143"/>
      <c r="N1539" s="143"/>
      <c r="X1539" s="149"/>
      <c r="Y1539" s="150"/>
      <c r="Z1539" s="150"/>
      <c r="AA1539" s="150"/>
      <c r="AB1539" s="151"/>
      <c r="AC1539" s="152"/>
      <c r="AD1539" s="150"/>
      <c r="AE1539" s="153"/>
      <c r="AF1539" s="153"/>
    </row>
    <row r="1540" spans="1:32">
      <c r="A1540" s="49"/>
      <c r="B1540" s="135"/>
      <c r="C1540" s="136"/>
      <c r="D1540" s="137"/>
      <c r="E1540" s="138"/>
      <c r="F1540" s="139"/>
      <c r="G1540" s="139"/>
      <c r="H1540" s="2"/>
      <c r="I1540" s="140"/>
      <c r="J1540" s="140"/>
      <c r="K1540" s="141"/>
      <c r="L1540" s="142"/>
      <c r="M1540" s="143"/>
      <c r="N1540" s="143"/>
      <c r="X1540" s="149"/>
      <c r="Y1540" s="150"/>
      <c r="Z1540" s="150"/>
      <c r="AA1540" s="150"/>
      <c r="AB1540" s="151"/>
      <c r="AC1540" s="152"/>
      <c r="AD1540" s="150"/>
      <c r="AE1540" s="153"/>
      <c r="AF1540" s="153"/>
    </row>
    <row r="1541" spans="1:32">
      <c r="A1541" s="49"/>
      <c r="B1541" s="135"/>
      <c r="C1541" s="136"/>
      <c r="D1541" s="137"/>
      <c r="E1541" s="138"/>
      <c r="F1541" s="139"/>
      <c r="G1541" s="139"/>
      <c r="H1541" s="2"/>
      <c r="I1541" s="140"/>
      <c r="J1541" s="140"/>
      <c r="K1541" s="141"/>
      <c r="L1541" s="142"/>
      <c r="M1541" s="143"/>
      <c r="N1541" s="143"/>
      <c r="X1541" s="149"/>
      <c r="Y1541" s="150"/>
      <c r="Z1541" s="150"/>
      <c r="AA1541" s="150"/>
      <c r="AB1541" s="151"/>
      <c r="AC1541" s="152"/>
      <c r="AD1541" s="150"/>
      <c r="AE1541" s="153"/>
      <c r="AF1541" s="153"/>
    </row>
    <row r="1542" spans="1:32">
      <c r="A1542" s="49"/>
      <c r="B1542" s="135"/>
      <c r="C1542" s="136"/>
      <c r="D1542" s="137"/>
      <c r="E1542" s="138"/>
      <c r="F1542" s="139"/>
      <c r="G1542" s="139"/>
      <c r="H1542" s="2"/>
      <c r="I1542" s="140"/>
      <c r="J1542" s="140"/>
      <c r="K1542" s="141"/>
      <c r="L1542" s="142"/>
      <c r="M1542" s="143"/>
      <c r="N1542" s="143"/>
      <c r="X1542" s="149"/>
      <c r="Y1542" s="150"/>
      <c r="Z1542" s="150"/>
      <c r="AA1542" s="150"/>
      <c r="AB1542" s="151"/>
      <c r="AC1542" s="152"/>
      <c r="AD1542" s="150"/>
      <c r="AE1542" s="153"/>
      <c r="AF1542" s="153"/>
    </row>
    <row r="1543" spans="1:32">
      <c r="A1543" s="49"/>
      <c r="B1543" s="135"/>
      <c r="C1543" s="136"/>
      <c r="D1543" s="137"/>
      <c r="E1543" s="138"/>
      <c r="F1543" s="139"/>
      <c r="G1543" s="139"/>
      <c r="H1543" s="2"/>
      <c r="I1543" s="140"/>
      <c r="J1543" s="140"/>
      <c r="K1543" s="141"/>
      <c r="L1543" s="142"/>
      <c r="M1543" s="143"/>
      <c r="N1543" s="143"/>
      <c r="X1543" s="149"/>
      <c r="Y1543" s="150"/>
      <c r="Z1543" s="150"/>
      <c r="AA1543" s="150"/>
      <c r="AB1543" s="151"/>
      <c r="AC1543" s="152"/>
      <c r="AD1543" s="150"/>
      <c r="AE1543" s="153"/>
      <c r="AF1543" s="153"/>
    </row>
    <row r="1544" spans="1:32">
      <c r="A1544" s="49"/>
      <c r="B1544" s="135"/>
      <c r="C1544" s="136"/>
      <c r="D1544" s="137"/>
      <c r="E1544" s="138"/>
      <c r="F1544" s="139"/>
      <c r="G1544" s="139"/>
      <c r="H1544" s="2"/>
      <c r="I1544" s="140"/>
      <c r="J1544" s="140"/>
      <c r="K1544" s="141"/>
      <c r="L1544" s="142"/>
      <c r="M1544" s="143"/>
      <c r="N1544" s="143"/>
      <c r="X1544" s="149"/>
      <c r="Y1544" s="150"/>
      <c r="Z1544" s="150"/>
      <c r="AA1544" s="150"/>
      <c r="AB1544" s="151"/>
      <c r="AC1544" s="152"/>
      <c r="AD1544" s="150"/>
      <c r="AE1544" s="153"/>
      <c r="AF1544" s="153"/>
    </row>
    <row r="1545" spans="1:32">
      <c r="A1545" s="49"/>
      <c r="B1545" s="135"/>
      <c r="C1545" s="136"/>
      <c r="D1545" s="137"/>
      <c r="E1545" s="138"/>
      <c r="F1545" s="139"/>
      <c r="G1545" s="139"/>
      <c r="H1545" s="2"/>
      <c r="I1545" s="140"/>
      <c r="J1545" s="140"/>
      <c r="K1545" s="141"/>
      <c r="L1545" s="142"/>
      <c r="M1545" s="143"/>
      <c r="N1545" s="143"/>
      <c r="X1545" s="149"/>
      <c r="Y1545" s="150"/>
      <c r="Z1545" s="150"/>
      <c r="AA1545" s="150"/>
      <c r="AB1545" s="151"/>
      <c r="AC1545" s="152"/>
      <c r="AD1545" s="150"/>
      <c r="AE1545" s="153"/>
      <c r="AF1545" s="153"/>
    </row>
    <row r="1546" spans="1:32">
      <c r="A1546" s="49"/>
      <c r="B1546" s="135"/>
      <c r="C1546" s="136"/>
      <c r="D1546" s="137"/>
      <c r="E1546" s="138"/>
      <c r="F1546" s="139"/>
      <c r="G1546" s="139"/>
      <c r="H1546" s="2"/>
      <c r="I1546" s="140"/>
      <c r="J1546" s="140"/>
      <c r="K1546" s="141"/>
      <c r="L1546" s="142"/>
      <c r="M1546" s="143"/>
      <c r="N1546" s="143"/>
      <c r="X1546" s="149"/>
      <c r="Y1546" s="150"/>
      <c r="Z1546" s="150"/>
      <c r="AA1546" s="150"/>
      <c r="AB1546" s="151"/>
      <c r="AC1546" s="152"/>
      <c r="AD1546" s="150"/>
      <c r="AE1546" s="153"/>
      <c r="AF1546" s="153"/>
    </row>
    <row r="1547" spans="1:32">
      <c r="A1547" s="49"/>
      <c r="B1547" s="135"/>
      <c r="C1547" s="136"/>
      <c r="D1547" s="137"/>
      <c r="E1547" s="138"/>
      <c r="F1547" s="139"/>
      <c r="G1547" s="139"/>
      <c r="H1547" s="2"/>
      <c r="I1547" s="140"/>
      <c r="J1547" s="140"/>
      <c r="K1547" s="141"/>
      <c r="L1547" s="142"/>
      <c r="M1547" s="143"/>
      <c r="N1547" s="143"/>
      <c r="X1547" s="149"/>
      <c r="Y1547" s="150"/>
      <c r="Z1547" s="150"/>
      <c r="AA1547" s="150"/>
      <c r="AB1547" s="151"/>
      <c r="AC1547" s="152"/>
      <c r="AD1547" s="150"/>
      <c r="AE1547" s="153"/>
      <c r="AF1547" s="153"/>
    </row>
    <row r="1548" spans="1:32">
      <c r="A1548" s="49"/>
      <c r="B1548" s="135"/>
      <c r="C1548" s="136"/>
      <c r="D1548" s="137"/>
      <c r="E1548" s="138"/>
      <c r="F1548" s="139"/>
      <c r="G1548" s="139"/>
      <c r="H1548" s="2"/>
      <c r="I1548" s="140"/>
      <c r="J1548" s="140"/>
      <c r="K1548" s="141"/>
      <c r="L1548" s="142"/>
      <c r="M1548" s="143"/>
      <c r="N1548" s="143"/>
      <c r="X1548" s="149"/>
      <c r="Y1548" s="150"/>
      <c r="Z1548" s="150"/>
      <c r="AA1548" s="150"/>
      <c r="AB1548" s="151"/>
      <c r="AC1548" s="152"/>
      <c r="AD1548" s="150"/>
      <c r="AE1548" s="153"/>
      <c r="AF1548" s="153"/>
    </row>
    <row r="1549" spans="1:32">
      <c r="A1549" s="49"/>
      <c r="B1549" s="135"/>
      <c r="C1549" s="136"/>
      <c r="D1549" s="137"/>
      <c r="E1549" s="138"/>
      <c r="F1549" s="139"/>
      <c r="G1549" s="139"/>
      <c r="H1549" s="2"/>
      <c r="I1549" s="140"/>
      <c r="J1549" s="140"/>
      <c r="K1549" s="141"/>
      <c r="L1549" s="142"/>
      <c r="M1549" s="143"/>
      <c r="N1549" s="143"/>
      <c r="X1549" s="149"/>
      <c r="Y1549" s="150"/>
      <c r="Z1549" s="150"/>
      <c r="AA1549" s="150"/>
      <c r="AB1549" s="151"/>
      <c r="AC1549" s="152"/>
      <c r="AD1549" s="150"/>
      <c r="AE1549" s="153"/>
      <c r="AF1549" s="153"/>
    </row>
    <row r="1550" spans="1:32">
      <c r="A1550" s="49"/>
      <c r="B1550" s="135"/>
      <c r="C1550" s="136"/>
      <c r="D1550" s="137"/>
      <c r="E1550" s="138"/>
      <c r="F1550" s="139"/>
      <c r="G1550" s="139"/>
      <c r="H1550" s="2"/>
      <c r="I1550" s="140"/>
      <c r="J1550" s="140"/>
      <c r="K1550" s="141"/>
      <c r="L1550" s="142"/>
      <c r="M1550" s="143"/>
      <c r="N1550" s="143"/>
      <c r="X1550" s="149"/>
      <c r="Y1550" s="150"/>
      <c r="Z1550" s="150"/>
      <c r="AA1550" s="150"/>
      <c r="AB1550" s="151"/>
      <c r="AC1550" s="152"/>
      <c r="AD1550" s="150"/>
      <c r="AE1550" s="153"/>
      <c r="AF1550" s="153"/>
    </row>
    <row r="1551" spans="1:32">
      <c r="A1551" s="49"/>
      <c r="B1551" s="135"/>
      <c r="C1551" s="136"/>
      <c r="D1551" s="137"/>
      <c r="E1551" s="138"/>
      <c r="F1551" s="139"/>
      <c r="G1551" s="139"/>
      <c r="H1551" s="2"/>
      <c r="I1551" s="140"/>
      <c r="J1551" s="140"/>
      <c r="K1551" s="141"/>
      <c r="L1551" s="142"/>
      <c r="M1551" s="143"/>
      <c r="N1551" s="143"/>
      <c r="X1551" s="149"/>
      <c r="Y1551" s="150"/>
      <c r="Z1551" s="150"/>
      <c r="AA1551" s="150"/>
      <c r="AB1551" s="151"/>
      <c r="AC1551" s="152"/>
      <c r="AD1551" s="150"/>
      <c r="AE1551" s="153"/>
      <c r="AF1551" s="153"/>
    </row>
    <row r="1552" spans="1:32">
      <c r="A1552" s="49"/>
      <c r="B1552" s="135"/>
      <c r="C1552" s="136"/>
      <c r="D1552" s="137"/>
      <c r="E1552" s="138"/>
      <c r="F1552" s="139"/>
      <c r="G1552" s="139"/>
      <c r="H1552" s="2"/>
      <c r="I1552" s="140"/>
      <c r="J1552" s="140"/>
      <c r="K1552" s="141"/>
      <c r="L1552" s="142"/>
      <c r="M1552" s="143"/>
      <c r="N1552" s="143"/>
      <c r="X1552" s="149"/>
      <c r="Y1552" s="150"/>
      <c r="Z1552" s="150"/>
      <c r="AA1552" s="150"/>
      <c r="AB1552" s="151"/>
      <c r="AC1552" s="152"/>
      <c r="AD1552" s="150"/>
      <c r="AE1552" s="153"/>
      <c r="AF1552" s="153"/>
    </row>
    <row r="1553" spans="1:32">
      <c r="A1553" s="49"/>
      <c r="B1553" s="135"/>
      <c r="C1553" s="136"/>
      <c r="D1553" s="137"/>
      <c r="E1553" s="138"/>
      <c r="F1553" s="139"/>
      <c r="G1553" s="139"/>
      <c r="H1553" s="2"/>
      <c r="I1553" s="140"/>
      <c r="J1553" s="140"/>
      <c r="K1553" s="141"/>
      <c r="L1553" s="142"/>
      <c r="M1553" s="143"/>
      <c r="N1553" s="143"/>
      <c r="X1553" s="149"/>
      <c r="Y1553" s="150"/>
      <c r="Z1553" s="150"/>
      <c r="AA1553" s="150"/>
      <c r="AB1553" s="151"/>
      <c r="AC1553" s="152"/>
      <c r="AD1553" s="150"/>
      <c r="AE1553" s="153"/>
      <c r="AF1553" s="153"/>
    </row>
    <row r="1554" spans="1:32">
      <c r="A1554" s="49"/>
      <c r="B1554" s="135"/>
      <c r="C1554" s="136"/>
      <c r="D1554" s="137"/>
      <c r="E1554" s="138"/>
      <c r="F1554" s="139"/>
      <c r="G1554" s="139"/>
      <c r="H1554" s="2"/>
      <c r="I1554" s="140"/>
      <c r="J1554" s="140"/>
      <c r="K1554" s="141"/>
      <c r="L1554" s="142"/>
      <c r="M1554" s="143"/>
      <c r="N1554" s="143"/>
      <c r="X1554" s="149"/>
      <c r="Y1554" s="150"/>
      <c r="Z1554" s="150"/>
      <c r="AA1554" s="150"/>
      <c r="AB1554" s="151"/>
      <c r="AC1554" s="152"/>
      <c r="AD1554" s="150"/>
      <c r="AE1554" s="153"/>
      <c r="AF1554" s="153"/>
    </row>
    <row r="1555" spans="1:32">
      <c r="A1555" s="49"/>
      <c r="B1555" s="135"/>
      <c r="C1555" s="136"/>
      <c r="D1555" s="137"/>
      <c r="E1555" s="138"/>
      <c r="F1555" s="139"/>
      <c r="G1555" s="139"/>
      <c r="H1555" s="2"/>
      <c r="I1555" s="140"/>
      <c r="J1555" s="140"/>
      <c r="K1555" s="141"/>
      <c r="L1555" s="142"/>
      <c r="M1555" s="143"/>
      <c r="N1555" s="143"/>
      <c r="X1555" s="149"/>
      <c r="Y1555" s="150"/>
      <c r="Z1555" s="150"/>
      <c r="AA1555" s="150"/>
      <c r="AB1555" s="151"/>
      <c r="AC1555" s="152"/>
      <c r="AD1555" s="150"/>
      <c r="AE1555" s="153"/>
      <c r="AF1555" s="153"/>
    </row>
    <row r="1556" spans="1:32">
      <c r="A1556" s="49"/>
      <c r="B1556" s="135"/>
      <c r="C1556" s="136"/>
      <c r="D1556" s="137"/>
      <c r="E1556" s="138"/>
      <c r="F1556" s="139"/>
      <c r="G1556" s="139"/>
      <c r="H1556" s="2"/>
      <c r="I1556" s="140"/>
      <c r="J1556" s="140"/>
      <c r="K1556" s="141"/>
      <c r="L1556" s="142"/>
      <c r="M1556" s="143"/>
      <c r="N1556" s="143"/>
      <c r="X1556" s="149"/>
      <c r="Y1556" s="150"/>
      <c r="Z1556" s="150"/>
      <c r="AA1556" s="150"/>
      <c r="AB1556" s="151"/>
      <c r="AC1556" s="152"/>
      <c r="AD1556" s="150"/>
      <c r="AE1556" s="153"/>
      <c r="AF1556" s="153"/>
    </row>
    <row r="1557" spans="1:32">
      <c r="A1557" s="49"/>
      <c r="B1557" s="135"/>
      <c r="C1557" s="136"/>
      <c r="D1557" s="137"/>
      <c r="E1557" s="138"/>
      <c r="F1557" s="139"/>
      <c r="G1557" s="139"/>
      <c r="H1557" s="2"/>
      <c r="I1557" s="140"/>
      <c r="J1557" s="140"/>
      <c r="K1557" s="141"/>
      <c r="L1557" s="142"/>
      <c r="M1557" s="143"/>
      <c r="N1557" s="143"/>
      <c r="X1557" s="149"/>
      <c r="Y1557" s="150"/>
      <c r="Z1557" s="150"/>
      <c r="AA1557" s="150"/>
      <c r="AB1557" s="151"/>
      <c r="AC1557" s="152"/>
      <c r="AD1557" s="150"/>
      <c r="AE1557" s="153"/>
      <c r="AF1557" s="153"/>
    </row>
    <row r="1558" spans="1:32">
      <c r="A1558" s="49"/>
      <c r="B1558" s="135"/>
      <c r="C1558" s="136"/>
      <c r="D1558" s="137"/>
      <c r="E1558" s="138"/>
      <c r="F1558" s="139"/>
      <c r="G1558" s="139"/>
      <c r="H1558" s="2"/>
      <c r="I1558" s="140"/>
      <c r="J1558" s="140"/>
      <c r="K1558" s="141"/>
      <c r="L1558" s="142"/>
      <c r="M1558" s="143"/>
      <c r="N1558" s="143"/>
      <c r="X1558" s="149"/>
      <c r="Y1558" s="150"/>
      <c r="Z1558" s="150"/>
      <c r="AA1558" s="150"/>
      <c r="AB1558" s="151"/>
      <c r="AC1558" s="152"/>
      <c r="AD1558" s="150"/>
      <c r="AE1558" s="153"/>
      <c r="AF1558" s="153"/>
    </row>
    <row r="1559" spans="1:32">
      <c r="A1559" s="49"/>
      <c r="B1559" s="135"/>
      <c r="C1559" s="136"/>
      <c r="D1559" s="137"/>
      <c r="E1559" s="138"/>
      <c r="F1559" s="139"/>
      <c r="G1559" s="139"/>
      <c r="H1559" s="2"/>
      <c r="I1559" s="140"/>
      <c r="J1559" s="140"/>
      <c r="K1559" s="141"/>
      <c r="L1559" s="142"/>
      <c r="M1559" s="143"/>
      <c r="N1559" s="143"/>
      <c r="X1559" s="149"/>
      <c r="Y1559" s="150"/>
      <c r="Z1559" s="150"/>
      <c r="AA1559" s="150"/>
      <c r="AB1559" s="151"/>
      <c r="AC1559" s="152"/>
      <c r="AD1559" s="150"/>
      <c r="AE1559" s="153"/>
      <c r="AF1559" s="153"/>
    </row>
    <row r="1560" spans="1:32">
      <c r="A1560" s="49"/>
      <c r="B1560" s="135"/>
      <c r="C1560" s="136"/>
      <c r="D1560" s="137"/>
      <c r="E1560" s="138"/>
      <c r="F1560" s="139"/>
      <c r="G1560" s="139"/>
      <c r="H1560" s="2"/>
      <c r="I1560" s="140"/>
      <c r="J1560" s="140"/>
      <c r="K1560" s="141"/>
      <c r="L1560" s="142"/>
      <c r="M1560" s="143"/>
      <c r="N1560" s="143"/>
      <c r="X1560" s="149"/>
      <c r="Y1560" s="150"/>
      <c r="Z1560" s="150"/>
      <c r="AA1560" s="150"/>
      <c r="AB1560" s="151"/>
      <c r="AC1560" s="152"/>
      <c r="AD1560" s="150"/>
      <c r="AE1560" s="153"/>
      <c r="AF1560" s="153"/>
    </row>
    <row r="1561" spans="1:32">
      <c r="A1561" s="49"/>
      <c r="B1561" s="135"/>
      <c r="C1561" s="136"/>
      <c r="D1561" s="137"/>
      <c r="E1561" s="138"/>
      <c r="F1561" s="139"/>
      <c r="G1561" s="139"/>
      <c r="H1561" s="2"/>
      <c r="I1561" s="140"/>
      <c r="J1561" s="140"/>
      <c r="K1561" s="141"/>
      <c r="L1561" s="142"/>
      <c r="M1561" s="143"/>
      <c r="N1561" s="143"/>
      <c r="X1561" s="149"/>
      <c r="Y1561" s="150"/>
      <c r="Z1561" s="150"/>
      <c r="AA1561" s="150"/>
      <c r="AB1561" s="151"/>
      <c r="AC1561" s="152"/>
      <c r="AD1561" s="150"/>
      <c r="AE1561" s="153"/>
      <c r="AF1561" s="153"/>
    </row>
    <row r="1562" spans="1:32">
      <c r="A1562" s="49"/>
      <c r="B1562" s="135"/>
      <c r="C1562" s="136"/>
      <c r="D1562" s="137"/>
      <c r="E1562" s="138"/>
      <c r="F1562" s="139"/>
      <c r="G1562" s="139"/>
      <c r="H1562" s="2"/>
      <c r="I1562" s="140"/>
      <c r="J1562" s="140"/>
      <c r="K1562" s="141"/>
      <c r="L1562" s="142"/>
      <c r="M1562" s="143"/>
      <c r="N1562" s="143"/>
      <c r="X1562" s="149"/>
      <c r="Y1562" s="150"/>
      <c r="Z1562" s="150"/>
      <c r="AA1562" s="150"/>
      <c r="AB1562" s="151"/>
      <c r="AC1562" s="152"/>
      <c r="AD1562" s="150"/>
      <c r="AE1562" s="153"/>
      <c r="AF1562" s="153"/>
    </row>
    <row r="1563" spans="1:32">
      <c r="A1563" s="49"/>
      <c r="B1563" s="135"/>
      <c r="C1563" s="136"/>
      <c r="D1563" s="137"/>
      <c r="E1563" s="138"/>
      <c r="F1563" s="139"/>
      <c r="G1563" s="139"/>
      <c r="H1563" s="2"/>
      <c r="I1563" s="140"/>
      <c r="J1563" s="140"/>
      <c r="K1563" s="141"/>
      <c r="L1563" s="142"/>
      <c r="M1563" s="143"/>
      <c r="N1563" s="143"/>
      <c r="X1563" s="149"/>
      <c r="Y1563" s="150"/>
      <c r="Z1563" s="150"/>
      <c r="AA1563" s="150"/>
      <c r="AB1563" s="151"/>
      <c r="AC1563" s="152"/>
      <c r="AD1563" s="150"/>
      <c r="AE1563" s="153"/>
      <c r="AF1563" s="153"/>
    </row>
    <row r="1564" spans="1:32">
      <c r="A1564" s="49"/>
      <c r="B1564" s="135"/>
      <c r="C1564" s="136"/>
      <c r="D1564" s="137"/>
      <c r="E1564" s="138"/>
      <c r="F1564" s="139"/>
      <c r="G1564" s="139"/>
      <c r="H1564" s="2"/>
      <c r="I1564" s="140"/>
      <c r="J1564" s="140"/>
      <c r="K1564" s="141"/>
      <c r="L1564" s="142"/>
      <c r="M1564" s="143"/>
      <c r="N1564" s="143"/>
      <c r="X1564" s="149"/>
      <c r="Y1564" s="150"/>
      <c r="Z1564" s="150"/>
      <c r="AA1564" s="150"/>
      <c r="AB1564" s="151"/>
      <c r="AC1564" s="152"/>
      <c r="AD1564" s="150"/>
      <c r="AE1564" s="153"/>
      <c r="AF1564" s="153"/>
    </row>
    <row r="1565" spans="1:32">
      <c r="A1565" s="49"/>
      <c r="B1565" s="135"/>
      <c r="C1565" s="136"/>
      <c r="D1565" s="137"/>
      <c r="E1565" s="138"/>
      <c r="F1565" s="139"/>
      <c r="G1565" s="139"/>
      <c r="H1565" s="2"/>
      <c r="I1565" s="140"/>
      <c r="J1565" s="140"/>
      <c r="K1565" s="141"/>
      <c r="L1565" s="142"/>
      <c r="M1565" s="143"/>
      <c r="N1565" s="143"/>
      <c r="X1565" s="149"/>
      <c r="Y1565" s="150"/>
      <c r="Z1565" s="150"/>
      <c r="AA1565" s="150"/>
      <c r="AB1565" s="151"/>
      <c r="AC1565" s="152"/>
      <c r="AD1565" s="150"/>
      <c r="AE1565" s="153"/>
      <c r="AF1565" s="153"/>
    </row>
    <row r="1566" spans="1:32">
      <c r="A1566" s="49"/>
      <c r="B1566" s="135"/>
      <c r="C1566" s="136"/>
      <c r="D1566" s="137"/>
      <c r="E1566" s="138"/>
      <c r="F1566" s="139"/>
      <c r="G1566" s="139"/>
      <c r="H1566" s="2"/>
      <c r="I1566" s="140"/>
      <c r="J1566" s="140"/>
      <c r="K1566" s="141"/>
      <c r="L1566" s="142"/>
      <c r="M1566" s="143"/>
      <c r="N1566" s="143"/>
      <c r="X1566" s="149"/>
      <c r="Y1566" s="150"/>
      <c r="Z1566" s="150"/>
      <c r="AA1566" s="150"/>
      <c r="AB1566" s="151"/>
      <c r="AC1566" s="152"/>
      <c r="AD1566" s="150"/>
      <c r="AE1566" s="153"/>
      <c r="AF1566" s="153"/>
    </row>
    <row r="1567" spans="1:32">
      <c r="A1567" s="49"/>
      <c r="B1567" s="135"/>
      <c r="C1567" s="136"/>
      <c r="D1567" s="137"/>
      <c r="E1567" s="138"/>
      <c r="F1567" s="139"/>
      <c r="G1567" s="139"/>
      <c r="H1567" s="2"/>
      <c r="I1567" s="140"/>
      <c r="J1567" s="140"/>
      <c r="K1567" s="141"/>
      <c r="L1567" s="142"/>
      <c r="M1567" s="143"/>
      <c r="N1567" s="143"/>
      <c r="X1567" s="149"/>
      <c r="Y1567" s="150"/>
      <c r="Z1567" s="150"/>
      <c r="AA1567" s="150"/>
      <c r="AB1567" s="151"/>
      <c r="AC1567" s="152"/>
      <c r="AD1567" s="150"/>
      <c r="AE1567" s="153"/>
      <c r="AF1567" s="153"/>
    </row>
    <row r="1568" spans="1:32">
      <c r="A1568" s="49"/>
      <c r="B1568" s="135"/>
      <c r="C1568" s="136"/>
      <c r="D1568" s="137"/>
      <c r="E1568" s="138"/>
      <c r="F1568" s="139"/>
      <c r="G1568" s="139"/>
      <c r="H1568" s="2"/>
      <c r="I1568" s="140"/>
      <c r="J1568" s="140"/>
      <c r="K1568" s="141"/>
      <c r="L1568" s="142"/>
      <c r="M1568" s="143"/>
      <c r="N1568" s="143"/>
      <c r="X1568" s="149"/>
      <c r="Y1568" s="150"/>
      <c r="Z1568" s="150"/>
      <c r="AA1568" s="150"/>
      <c r="AB1568" s="151"/>
      <c r="AC1568" s="152"/>
      <c r="AD1568" s="150"/>
      <c r="AE1568" s="153"/>
      <c r="AF1568" s="153"/>
    </row>
    <row r="1569" spans="1:32">
      <c r="A1569" s="49"/>
      <c r="B1569" s="135"/>
      <c r="C1569" s="136"/>
      <c r="D1569" s="137"/>
      <c r="E1569" s="138"/>
      <c r="F1569" s="139"/>
      <c r="G1569" s="139"/>
      <c r="H1569" s="2"/>
      <c r="I1569" s="140"/>
      <c r="J1569" s="140"/>
      <c r="K1569" s="141"/>
      <c r="L1569" s="142"/>
      <c r="M1569" s="143"/>
      <c r="N1569" s="143"/>
      <c r="X1569" s="149"/>
      <c r="Y1569" s="150"/>
      <c r="Z1569" s="150"/>
      <c r="AA1569" s="150"/>
      <c r="AB1569" s="151"/>
      <c r="AC1569" s="152"/>
      <c r="AD1569" s="150"/>
      <c r="AE1569" s="153"/>
      <c r="AF1569" s="153"/>
    </row>
    <row r="1570" spans="1:32">
      <c r="A1570" s="49"/>
      <c r="B1570" s="135"/>
      <c r="C1570" s="136"/>
      <c r="D1570" s="137"/>
      <c r="E1570" s="138"/>
      <c r="F1570" s="139"/>
      <c r="G1570" s="139"/>
      <c r="H1570" s="2"/>
      <c r="I1570" s="140"/>
      <c r="J1570" s="140"/>
      <c r="K1570" s="141"/>
      <c r="L1570" s="142"/>
      <c r="M1570" s="143"/>
      <c r="N1570" s="143"/>
      <c r="X1570" s="149"/>
      <c r="Y1570" s="150"/>
      <c r="Z1570" s="150"/>
      <c r="AA1570" s="150"/>
      <c r="AB1570" s="151"/>
      <c r="AC1570" s="152"/>
      <c r="AD1570" s="150"/>
      <c r="AE1570" s="153"/>
      <c r="AF1570" s="153"/>
    </row>
    <row r="1571" spans="1:32">
      <c r="A1571" s="49"/>
      <c r="B1571" s="135"/>
      <c r="C1571" s="136"/>
      <c r="D1571" s="137"/>
      <c r="E1571" s="138"/>
      <c r="F1571" s="139"/>
      <c r="G1571" s="139"/>
      <c r="H1571" s="2"/>
      <c r="I1571" s="140"/>
      <c r="J1571" s="140"/>
      <c r="K1571" s="141"/>
      <c r="L1571" s="142"/>
      <c r="M1571" s="143"/>
      <c r="N1571" s="143"/>
      <c r="X1571" s="149"/>
      <c r="Y1571" s="150"/>
      <c r="Z1571" s="150"/>
      <c r="AA1571" s="150"/>
      <c r="AB1571" s="151"/>
      <c r="AC1571" s="152"/>
      <c r="AD1571" s="150"/>
      <c r="AE1571" s="153"/>
      <c r="AF1571" s="153"/>
    </row>
    <row r="1572" spans="1:32">
      <c r="A1572" s="49"/>
      <c r="B1572" s="135"/>
      <c r="C1572" s="136"/>
      <c r="D1572" s="137"/>
      <c r="E1572" s="138"/>
      <c r="F1572" s="139"/>
      <c r="G1572" s="139"/>
      <c r="H1572" s="2"/>
      <c r="I1572" s="140"/>
      <c r="J1572" s="140"/>
      <c r="K1572" s="141"/>
      <c r="L1572" s="142"/>
      <c r="M1572" s="143"/>
      <c r="N1572" s="143"/>
      <c r="X1572" s="149"/>
      <c r="Y1572" s="150"/>
      <c r="Z1572" s="150"/>
      <c r="AA1572" s="150"/>
      <c r="AB1572" s="151"/>
      <c r="AC1572" s="152"/>
      <c r="AD1572" s="150"/>
      <c r="AE1572" s="153"/>
      <c r="AF1572" s="153"/>
    </row>
    <row r="1573" spans="1:32">
      <c r="A1573" s="49"/>
      <c r="B1573" s="135"/>
      <c r="C1573" s="136"/>
      <c r="D1573" s="137"/>
      <c r="E1573" s="138"/>
      <c r="F1573" s="139"/>
      <c r="G1573" s="139"/>
      <c r="H1573" s="2"/>
      <c r="I1573" s="140"/>
      <c r="J1573" s="140"/>
      <c r="K1573" s="141"/>
      <c r="L1573" s="142"/>
      <c r="M1573" s="143"/>
      <c r="N1573" s="143"/>
      <c r="X1573" s="149"/>
      <c r="Y1573" s="150"/>
      <c r="Z1573" s="150"/>
      <c r="AA1573" s="150"/>
      <c r="AB1573" s="151"/>
      <c r="AC1573" s="152"/>
      <c r="AD1573" s="150"/>
      <c r="AE1573" s="153"/>
      <c r="AF1573" s="153"/>
    </row>
    <row r="1574" spans="1:32">
      <c r="A1574" s="49"/>
      <c r="B1574" s="135"/>
      <c r="C1574" s="136"/>
      <c r="D1574" s="137"/>
      <c r="E1574" s="138"/>
      <c r="F1574" s="139"/>
      <c r="G1574" s="139"/>
      <c r="H1574" s="2"/>
      <c r="I1574" s="140"/>
      <c r="J1574" s="140"/>
      <c r="K1574" s="141"/>
      <c r="L1574" s="142"/>
      <c r="M1574" s="143"/>
      <c r="N1574" s="143"/>
      <c r="X1574" s="149"/>
      <c r="Y1574" s="150"/>
      <c r="Z1574" s="150"/>
      <c r="AA1574" s="150"/>
      <c r="AB1574" s="151"/>
      <c r="AC1574" s="152"/>
      <c r="AD1574" s="150"/>
      <c r="AE1574" s="153"/>
      <c r="AF1574" s="153"/>
    </row>
    <row r="1575" spans="1:32">
      <c r="A1575" s="49"/>
      <c r="B1575" s="135"/>
      <c r="C1575" s="136"/>
      <c r="D1575" s="137"/>
      <c r="E1575" s="138"/>
      <c r="F1575" s="139"/>
      <c r="G1575" s="139"/>
      <c r="H1575" s="2"/>
      <c r="I1575" s="140"/>
      <c r="J1575" s="140"/>
      <c r="K1575" s="141"/>
      <c r="L1575" s="142"/>
      <c r="M1575" s="143"/>
      <c r="N1575" s="143"/>
      <c r="X1575" s="149"/>
      <c r="Y1575" s="150"/>
      <c r="Z1575" s="150"/>
      <c r="AA1575" s="150"/>
      <c r="AB1575" s="151"/>
      <c r="AC1575" s="152"/>
      <c r="AD1575" s="150"/>
      <c r="AE1575" s="153"/>
      <c r="AF1575" s="153"/>
    </row>
    <row r="1576" spans="1:32">
      <c r="A1576" s="49"/>
      <c r="B1576" s="135"/>
      <c r="C1576" s="136"/>
      <c r="D1576" s="137"/>
      <c r="E1576" s="138"/>
      <c r="F1576" s="139"/>
      <c r="G1576" s="139"/>
      <c r="H1576" s="2"/>
      <c r="I1576" s="140"/>
      <c r="J1576" s="140"/>
      <c r="K1576" s="141"/>
      <c r="L1576" s="142"/>
      <c r="M1576" s="143"/>
      <c r="N1576" s="143"/>
      <c r="X1576" s="149"/>
      <c r="Y1576" s="150"/>
      <c r="Z1576" s="150"/>
      <c r="AA1576" s="150"/>
      <c r="AB1576" s="151"/>
      <c r="AC1576" s="152"/>
      <c r="AD1576" s="150"/>
      <c r="AE1576" s="153"/>
      <c r="AF1576" s="153"/>
    </row>
    <row r="1577" spans="1:32">
      <c r="A1577" s="49"/>
      <c r="B1577" s="135"/>
      <c r="C1577" s="136"/>
      <c r="D1577" s="137"/>
      <c r="E1577" s="138"/>
      <c r="F1577" s="139"/>
      <c r="G1577" s="139"/>
      <c r="H1577" s="2"/>
      <c r="I1577" s="140"/>
      <c r="J1577" s="140"/>
      <c r="K1577" s="141"/>
      <c r="L1577" s="142"/>
      <c r="M1577" s="143"/>
      <c r="N1577" s="143"/>
      <c r="X1577" s="149"/>
      <c r="Y1577" s="150"/>
      <c r="Z1577" s="150"/>
      <c r="AA1577" s="150"/>
      <c r="AB1577" s="151"/>
      <c r="AC1577" s="152"/>
      <c r="AD1577" s="150"/>
      <c r="AE1577" s="153"/>
      <c r="AF1577" s="153"/>
    </row>
    <row r="1578" spans="1:32">
      <c r="A1578" s="49"/>
      <c r="B1578" s="135"/>
      <c r="C1578" s="136"/>
      <c r="D1578" s="137"/>
      <c r="E1578" s="138"/>
      <c r="F1578" s="139"/>
      <c r="G1578" s="139"/>
      <c r="H1578" s="2"/>
      <c r="I1578" s="140"/>
      <c r="J1578" s="140"/>
      <c r="K1578" s="141"/>
      <c r="L1578" s="142"/>
      <c r="M1578" s="143"/>
      <c r="N1578" s="143"/>
      <c r="X1578" s="149"/>
      <c r="Y1578" s="150"/>
      <c r="Z1578" s="150"/>
      <c r="AA1578" s="150"/>
      <c r="AB1578" s="151"/>
      <c r="AC1578" s="152"/>
      <c r="AD1578" s="150"/>
      <c r="AE1578" s="153"/>
      <c r="AF1578" s="153"/>
    </row>
    <row r="1579" spans="1:32">
      <c r="A1579" s="49"/>
      <c r="B1579" s="135"/>
      <c r="C1579" s="136"/>
      <c r="D1579" s="137"/>
      <c r="E1579" s="138"/>
      <c r="F1579" s="139"/>
      <c r="G1579" s="139"/>
      <c r="H1579" s="2"/>
      <c r="I1579" s="140"/>
      <c r="J1579" s="140"/>
      <c r="K1579" s="141"/>
      <c r="L1579" s="142"/>
      <c r="M1579" s="143"/>
      <c r="N1579" s="143"/>
      <c r="X1579" s="149"/>
      <c r="Y1579" s="150"/>
      <c r="Z1579" s="150"/>
      <c r="AA1579" s="150"/>
      <c r="AB1579" s="151"/>
      <c r="AC1579" s="152"/>
      <c r="AD1579" s="150"/>
      <c r="AE1579" s="153"/>
      <c r="AF1579" s="153"/>
    </row>
    <row r="1580" spans="1:32">
      <c r="A1580" s="49"/>
      <c r="B1580" s="135"/>
      <c r="C1580" s="136"/>
      <c r="D1580" s="137"/>
      <c r="E1580" s="138"/>
      <c r="F1580" s="139"/>
      <c r="G1580" s="139"/>
      <c r="H1580" s="2"/>
      <c r="I1580" s="140"/>
      <c r="J1580" s="140"/>
      <c r="K1580" s="141"/>
      <c r="L1580" s="142"/>
      <c r="M1580" s="143"/>
      <c r="N1580" s="143"/>
      <c r="X1580" s="149"/>
      <c r="Y1580" s="150"/>
      <c r="Z1580" s="150"/>
      <c r="AA1580" s="150"/>
      <c r="AB1580" s="151"/>
      <c r="AC1580" s="152"/>
      <c r="AD1580" s="150"/>
      <c r="AE1580" s="153"/>
      <c r="AF1580" s="153"/>
    </row>
    <row r="1581" spans="1:32">
      <c r="A1581" s="49"/>
      <c r="B1581" s="135"/>
      <c r="C1581" s="136"/>
      <c r="D1581" s="137"/>
      <c r="E1581" s="138"/>
      <c r="F1581" s="139"/>
      <c r="G1581" s="139"/>
      <c r="H1581" s="2"/>
      <c r="I1581" s="140"/>
      <c r="J1581" s="140"/>
      <c r="K1581" s="141"/>
      <c r="L1581" s="142"/>
      <c r="M1581" s="143"/>
      <c r="N1581" s="143"/>
      <c r="X1581" s="149"/>
      <c r="Y1581" s="150"/>
      <c r="Z1581" s="150"/>
      <c r="AA1581" s="150"/>
      <c r="AB1581" s="151"/>
      <c r="AC1581" s="152"/>
      <c r="AD1581" s="150"/>
      <c r="AE1581" s="153"/>
      <c r="AF1581" s="153"/>
    </row>
    <row r="1582" spans="1:32">
      <c r="A1582" s="49"/>
      <c r="B1582" s="135"/>
      <c r="C1582" s="136"/>
      <c r="D1582" s="137"/>
      <c r="E1582" s="138"/>
      <c r="F1582" s="139"/>
      <c r="G1582" s="139"/>
      <c r="H1582" s="2"/>
      <c r="I1582" s="140"/>
      <c r="J1582" s="140"/>
      <c r="K1582" s="141"/>
      <c r="L1582" s="142"/>
      <c r="M1582" s="143"/>
      <c r="N1582" s="143"/>
      <c r="X1582" s="149"/>
      <c r="Y1582" s="150"/>
      <c r="Z1582" s="150"/>
      <c r="AA1582" s="150"/>
      <c r="AB1582" s="151"/>
      <c r="AC1582" s="152"/>
      <c r="AD1582" s="150"/>
      <c r="AE1582" s="153"/>
      <c r="AF1582" s="153"/>
    </row>
    <row r="1583" spans="1:32">
      <c r="A1583" s="49"/>
      <c r="B1583" s="135"/>
      <c r="C1583" s="136"/>
      <c r="D1583" s="137"/>
      <c r="E1583" s="138"/>
      <c r="F1583" s="139"/>
      <c r="G1583" s="139"/>
      <c r="H1583" s="2"/>
      <c r="I1583" s="140"/>
      <c r="J1583" s="140"/>
      <c r="K1583" s="141"/>
      <c r="L1583" s="142"/>
      <c r="M1583" s="143"/>
      <c r="N1583" s="143"/>
      <c r="X1583" s="149"/>
      <c r="Y1583" s="150"/>
      <c r="Z1583" s="150"/>
      <c r="AA1583" s="150"/>
      <c r="AB1583" s="151"/>
      <c r="AC1583" s="152"/>
      <c r="AD1583" s="150"/>
      <c r="AE1583" s="153"/>
      <c r="AF1583" s="153"/>
    </row>
    <row r="1584" spans="1:32">
      <c r="A1584" s="49"/>
      <c r="B1584" s="135"/>
      <c r="C1584" s="136"/>
      <c r="D1584" s="137"/>
      <c r="E1584" s="138"/>
      <c r="F1584" s="139"/>
      <c r="G1584" s="139"/>
      <c r="H1584" s="2"/>
      <c r="I1584" s="140"/>
      <c r="J1584" s="140"/>
      <c r="K1584" s="141"/>
      <c r="L1584" s="142"/>
      <c r="M1584" s="143"/>
      <c r="N1584" s="143"/>
      <c r="X1584" s="149"/>
      <c r="Y1584" s="150"/>
      <c r="Z1584" s="150"/>
      <c r="AA1584" s="150"/>
      <c r="AB1584" s="151"/>
      <c r="AC1584" s="152"/>
      <c r="AD1584" s="150"/>
      <c r="AE1584" s="153"/>
      <c r="AF1584" s="153"/>
    </row>
    <row r="1585" spans="1:32">
      <c r="A1585" s="49"/>
      <c r="B1585" s="135"/>
      <c r="C1585" s="136"/>
      <c r="D1585" s="137"/>
      <c r="E1585" s="138"/>
      <c r="F1585" s="139"/>
      <c r="G1585" s="139"/>
      <c r="H1585" s="2"/>
      <c r="I1585" s="140"/>
      <c r="J1585" s="140"/>
      <c r="K1585" s="141"/>
      <c r="L1585" s="142"/>
      <c r="M1585" s="143"/>
      <c r="N1585" s="143"/>
      <c r="X1585" s="149"/>
      <c r="Y1585" s="150"/>
      <c r="Z1585" s="150"/>
      <c r="AA1585" s="150"/>
      <c r="AB1585" s="151"/>
      <c r="AC1585" s="152"/>
      <c r="AD1585" s="150"/>
      <c r="AE1585" s="153"/>
      <c r="AF1585" s="153"/>
    </row>
    <row r="1586" spans="1:32">
      <c r="A1586" s="49"/>
      <c r="B1586" s="135"/>
      <c r="C1586" s="136"/>
      <c r="D1586" s="137"/>
      <c r="E1586" s="138"/>
      <c r="F1586" s="139"/>
      <c r="G1586" s="139"/>
      <c r="H1586" s="2"/>
      <c r="I1586" s="140"/>
      <c r="J1586" s="140"/>
      <c r="K1586" s="141"/>
      <c r="L1586" s="142"/>
      <c r="M1586" s="143"/>
      <c r="N1586" s="143"/>
      <c r="X1586" s="149"/>
      <c r="Y1586" s="150"/>
      <c r="Z1586" s="150"/>
      <c r="AA1586" s="150"/>
      <c r="AB1586" s="151"/>
      <c r="AC1586" s="152"/>
      <c r="AD1586" s="150"/>
      <c r="AE1586" s="153"/>
      <c r="AF1586" s="153"/>
    </row>
    <row r="1587" spans="1:32">
      <c r="A1587" s="49"/>
      <c r="B1587" s="135"/>
      <c r="C1587" s="136"/>
      <c r="D1587" s="137"/>
      <c r="E1587" s="138"/>
      <c r="F1587" s="139"/>
      <c r="G1587" s="139"/>
      <c r="H1587" s="2"/>
      <c r="I1587" s="140"/>
      <c r="J1587" s="140"/>
      <c r="K1587" s="141"/>
      <c r="L1587" s="142"/>
      <c r="M1587" s="143"/>
      <c r="N1587" s="143"/>
      <c r="X1587" s="149"/>
      <c r="Y1587" s="150"/>
      <c r="Z1587" s="150"/>
      <c r="AA1587" s="150"/>
      <c r="AB1587" s="151"/>
      <c r="AC1587" s="152"/>
      <c r="AD1587" s="150"/>
      <c r="AE1587" s="153"/>
      <c r="AF1587" s="153"/>
    </row>
    <row r="1588" spans="1:32">
      <c r="A1588" s="49"/>
      <c r="B1588" s="135"/>
      <c r="C1588" s="136"/>
      <c r="D1588" s="137"/>
      <c r="E1588" s="138"/>
      <c r="F1588" s="139"/>
      <c r="G1588" s="139"/>
      <c r="H1588" s="2"/>
      <c r="I1588" s="140"/>
      <c r="J1588" s="140"/>
      <c r="K1588" s="141"/>
      <c r="L1588" s="142"/>
      <c r="M1588" s="143"/>
      <c r="N1588" s="143"/>
      <c r="X1588" s="149"/>
      <c r="Y1588" s="150"/>
      <c r="Z1588" s="150"/>
      <c r="AA1588" s="150"/>
      <c r="AB1588" s="151"/>
      <c r="AC1588" s="152"/>
      <c r="AD1588" s="150"/>
      <c r="AE1588" s="153"/>
      <c r="AF1588" s="153"/>
    </row>
    <row r="1589" spans="1:32">
      <c r="A1589" s="49"/>
      <c r="B1589" s="135"/>
      <c r="C1589" s="136"/>
      <c r="D1589" s="137"/>
      <c r="E1589" s="138"/>
      <c r="F1589" s="139"/>
      <c r="G1589" s="139"/>
      <c r="H1589" s="2"/>
      <c r="I1589" s="140"/>
      <c r="J1589" s="140"/>
      <c r="K1589" s="141"/>
      <c r="L1589" s="142"/>
      <c r="M1589" s="143"/>
      <c r="N1589" s="143"/>
      <c r="X1589" s="149"/>
      <c r="Y1589" s="150"/>
      <c r="Z1589" s="150"/>
      <c r="AA1589" s="150"/>
      <c r="AB1589" s="151"/>
      <c r="AC1589" s="152"/>
      <c r="AD1589" s="150"/>
      <c r="AE1589" s="153"/>
      <c r="AF1589" s="153"/>
    </row>
    <row r="1590" spans="1:32">
      <c r="A1590" s="49"/>
      <c r="B1590" s="135"/>
      <c r="C1590" s="136"/>
      <c r="D1590" s="137"/>
      <c r="E1590" s="138"/>
      <c r="F1590" s="139"/>
      <c r="G1590" s="139"/>
      <c r="H1590" s="2"/>
      <c r="I1590" s="140"/>
      <c r="J1590" s="140"/>
      <c r="K1590" s="141"/>
      <c r="L1590" s="142"/>
      <c r="M1590" s="143"/>
      <c r="N1590" s="143"/>
      <c r="X1590" s="149"/>
      <c r="Y1590" s="150"/>
      <c r="Z1590" s="150"/>
      <c r="AA1590" s="150"/>
      <c r="AB1590" s="151"/>
      <c r="AC1590" s="152"/>
      <c r="AD1590" s="150"/>
      <c r="AE1590" s="153"/>
      <c r="AF1590" s="153"/>
    </row>
    <row r="1591" spans="1:32">
      <c r="A1591" s="49"/>
      <c r="B1591" s="135"/>
      <c r="C1591" s="136"/>
      <c r="D1591" s="137"/>
      <c r="E1591" s="138"/>
      <c r="F1591" s="139"/>
      <c r="G1591" s="139"/>
      <c r="H1591" s="2"/>
      <c r="I1591" s="140"/>
      <c r="J1591" s="140"/>
      <c r="K1591" s="141"/>
      <c r="L1591" s="142"/>
      <c r="M1591" s="143"/>
      <c r="N1591" s="143"/>
      <c r="X1591" s="149"/>
      <c r="Y1591" s="150"/>
      <c r="Z1591" s="150"/>
      <c r="AA1591" s="150"/>
      <c r="AB1591" s="151"/>
      <c r="AC1591" s="152"/>
      <c r="AD1591" s="150"/>
      <c r="AE1591" s="153"/>
      <c r="AF1591" s="153"/>
    </row>
    <row r="1592" spans="1:32">
      <c r="A1592" s="49"/>
      <c r="B1592" s="135"/>
      <c r="C1592" s="136"/>
      <c r="D1592" s="137"/>
      <c r="E1592" s="138"/>
      <c r="F1592" s="139"/>
      <c r="G1592" s="139"/>
      <c r="H1592" s="2"/>
      <c r="I1592" s="140"/>
      <c r="J1592" s="140"/>
      <c r="K1592" s="141"/>
      <c r="L1592" s="142"/>
      <c r="M1592" s="143"/>
      <c r="N1592" s="143"/>
      <c r="X1592" s="149"/>
      <c r="Y1592" s="150"/>
      <c r="Z1592" s="150"/>
      <c r="AA1592" s="150"/>
      <c r="AB1592" s="151"/>
      <c r="AC1592" s="152"/>
      <c r="AD1592" s="150"/>
      <c r="AE1592" s="153"/>
      <c r="AF1592" s="153"/>
    </row>
    <row r="1593" spans="1:32">
      <c r="A1593" s="49"/>
      <c r="B1593" s="135"/>
      <c r="C1593" s="136"/>
      <c r="D1593" s="137"/>
      <c r="E1593" s="138"/>
      <c r="F1593" s="139"/>
      <c r="G1593" s="139"/>
      <c r="H1593" s="2"/>
      <c r="I1593" s="140"/>
      <c r="J1593" s="140"/>
      <c r="K1593" s="141"/>
      <c r="L1593" s="142"/>
      <c r="M1593" s="143"/>
      <c r="N1593" s="143"/>
      <c r="X1593" s="149"/>
      <c r="Y1593" s="150"/>
      <c r="Z1593" s="150"/>
      <c r="AA1593" s="150"/>
      <c r="AB1593" s="151"/>
      <c r="AC1593" s="152"/>
      <c r="AD1593" s="150"/>
      <c r="AE1593" s="153"/>
      <c r="AF1593" s="153"/>
    </row>
    <row r="1594" spans="1:32">
      <c r="A1594" s="49"/>
      <c r="B1594" s="135"/>
      <c r="C1594" s="136"/>
      <c r="D1594" s="137"/>
      <c r="E1594" s="138"/>
      <c r="F1594" s="139"/>
      <c r="G1594" s="139"/>
      <c r="H1594" s="2"/>
      <c r="I1594" s="140"/>
      <c r="J1594" s="140"/>
      <c r="K1594" s="141"/>
      <c r="L1594" s="142"/>
      <c r="M1594" s="143"/>
      <c r="N1594" s="143"/>
      <c r="X1594" s="149"/>
      <c r="Y1594" s="150"/>
      <c r="Z1594" s="150"/>
      <c r="AA1594" s="150"/>
      <c r="AB1594" s="151"/>
      <c r="AC1594" s="152"/>
      <c r="AD1594" s="150"/>
      <c r="AE1594" s="153"/>
      <c r="AF1594" s="153"/>
    </row>
    <row r="1595" spans="1:32">
      <c r="A1595" s="49"/>
      <c r="B1595" s="135"/>
      <c r="C1595" s="136"/>
      <c r="D1595" s="137"/>
      <c r="E1595" s="138"/>
      <c r="F1595" s="139"/>
      <c r="G1595" s="139"/>
      <c r="H1595" s="2"/>
      <c r="I1595" s="140"/>
      <c r="J1595" s="140"/>
      <c r="K1595" s="141"/>
      <c r="L1595" s="142"/>
      <c r="M1595" s="143"/>
      <c r="N1595" s="143"/>
      <c r="X1595" s="149"/>
      <c r="Y1595" s="150"/>
      <c r="Z1595" s="150"/>
      <c r="AA1595" s="150"/>
      <c r="AB1595" s="151"/>
      <c r="AC1595" s="152"/>
      <c r="AD1595" s="150"/>
      <c r="AE1595" s="153"/>
      <c r="AF1595" s="153"/>
    </row>
    <row r="1596" spans="1:32">
      <c r="A1596" s="49"/>
      <c r="B1596" s="135"/>
      <c r="C1596" s="136"/>
      <c r="D1596" s="137"/>
      <c r="E1596" s="138"/>
      <c r="F1596" s="139"/>
      <c r="G1596" s="139"/>
      <c r="H1596" s="2"/>
      <c r="I1596" s="140"/>
      <c r="J1596" s="140"/>
      <c r="K1596" s="141"/>
      <c r="L1596" s="142"/>
      <c r="M1596" s="143"/>
      <c r="N1596" s="143"/>
      <c r="X1596" s="149"/>
      <c r="Y1596" s="150"/>
      <c r="Z1596" s="150"/>
      <c r="AA1596" s="150"/>
      <c r="AB1596" s="151"/>
      <c r="AC1596" s="152"/>
      <c r="AD1596" s="150"/>
      <c r="AE1596" s="153"/>
      <c r="AF1596" s="153"/>
    </row>
    <row r="1597" spans="1:32">
      <c r="A1597" s="49"/>
      <c r="B1597" s="135"/>
      <c r="C1597" s="136"/>
      <c r="D1597" s="137"/>
      <c r="E1597" s="138"/>
      <c r="F1597" s="139"/>
      <c r="G1597" s="139"/>
      <c r="H1597" s="2"/>
      <c r="I1597" s="140"/>
      <c r="J1597" s="140"/>
      <c r="K1597" s="141"/>
      <c r="L1597" s="142"/>
      <c r="M1597" s="143"/>
      <c r="N1597" s="143"/>
      <c r="X1597" s="149"/>
      <c r="Y1597" s="150"/>
      <c r="Z1597" s="150"/>
      <c r="AA1597" s="150"/>
      <c r="AB1597" s="151"/>
      <c r="AC1597" s="152"/>
      <c r="AD1597" s="150"/>
      <c r="AE1597" s="153"/>
      <c r="AF1597" s="153"/>
    </row>
    <row r="1598" spans="1:32">
      <c r="A1598" s="49"/>
      <c r="B1598" s="135"/>
      <c r="C1598" s="136"/>
      <c r="D1598" s="137"/>
      <c r="E1598" s="138"/>
      <c r="F1598" s="139"/>
      <c r="G1598" s="139"/>
      <c r="H1598" s="2"/>
      <c r="I1598" s="140"/>
      <c r="J1598" s="140"/>
      <c r="K1598" s="141"/>
      <c r="L1598" s="142"/>
      <c r="M1598" s="143"/>
      <c r="N1598" s="143"/>
      <c r="X1598" s="149"/>
      <c r="Y1598" s="150"/>
      <c r="Z1598" s="150"/>
      <c r="AA1598" s="150"/>
      <c r="AB1598" s="151"/>
      <c r="AC1598" s="152"/>
      <c r="AD1598" s="150"/>
      <c r="AE1598" s="153"/>
      <c r="AF1598" s="153"/>
    </row>
    <row r="1599" spans="1:32">
      <c r="A1599" s="49"/>
      <c r="B1599" s="135"/>
      <c r="C1599" s="136"/>
      <c r="D1599" s="137"/>
      <c r="E1599" s="138"/>
      <c r="F1599" s="139"/>
      <c r="G1599" s="139"/>
      <c r="H1599" s="2"/>
      <c r="I1599" s="140"/>
      <c r="J1599" s="140"/>
      <c r="K1599" s="141"/>
      <c r="L1599" s="142"/>
      <c r="M1599" s="143"/>
      <c r="N1599" s="143"/>
      <c r="X1599" s="149"/>
      <c r="Y1599" s="150"/>
      <c r="Z1599" s="150"/>
      <c r="AA1599" s="150"/>
      <c r="AB1599" s="151"/>
      <c r="AC1599" s="152"/>
      <c r="AD1599" s="150"/>
      <c r="AE1599" s="153"/>
      <c r="AF1599" s="153"/>
    </row>
    <row r="1600" spans="1:32">
      <c r="A1600" s="49"/>
      <c r="B1600" s="135"/>
      <c r="C1600" s="136"/>
      <c r="D1600" s="137"/>
      <c r="E1600" s="138"/>
      <c r="F1600" s="139"/>
      <c r="G1600" s="139"/>
      <c r="H1600" s="2"/>
      <c r="I1600" s="140"/>
      <c r="J1600" s="140"/>
      <c r="K1600" s="141"/>
      <c r="L1600" s="142"/>
      <c r="M1600" s="143"/>
      <c r="N1600" s="143"/>
      <c r="X1600" s="149"/>
      <c r="Y1600" s="150"/>
      <c r="Z1600" s="150"/>
      <c r="AA1600" s="150"/>
      <c r="AB1600" s="151"/>
      <c r="AC1600" s="152"/>
      <c r="AD1600" s="150"/>
      <c r="AE1600" s="153"/>
      <c r="AF1600" s="153"/>
    </row>
    <row r="1601" spans="1:32">
      <c r="A1601" s="49"/>
      <c r="B1601" s="135"/>
      <c r="C1601" s="136"/>
      <c r="D1601" s="137"/>
      <c r="E1601" s="138"/>
      <c r="F1601" s="139"/>
      <c r="G1601" s="139"/>
      <c r="H1601" s="2"/>
      <c r="I1601" s="140"/>
      <c r="J1601" s="140"/>
      <c r="K1601" s="141"/>
      <c r="L1601" s="142"/>
      <c r="M1601" s="143"/>
      <c r="N1601" s="143"/>
      <c r="X1601" s="149"/>
      <c r="Y1601" s="150"/>
      <c r="Z1601" s="150"/>
      <c r="AA1601" s="150"/>
      <c r="AB1601" s="151"/>
      <c r="AC1601" s="152"/>
      <c r="AD1601" s="150"/>
      <c r="AE1601" s="153"/>
      <c r="AF1601" s="153"/>
    </row>
    <row r="1602" spans="1:32">
      <c r="A1602" s="49"/>
      <c r="B1602" s="135"/>
      <c r="C1602" s="136"/>
      <c r="D1602" s="137"/>
      <c r="E1602" s="138"/>
      <c r="F1602" s="139"/>
      <c r="G1602" s="139"/>
      <c r="H1602" s="2"/>
      <c r="I1602" s="140"/>
      <c r="J1602" s="140"/>
      <c r="K1602" s="141"/>
      <c r="L1602" s="142"/>
      <c r="M1602" s="143"/>
      <c r="N1602" s="143"/>
      <c r="X1602" s="149"/>
      <c r="Y1602" s="150"/>
      <c r="Z1602" s="150"/>
      <c r="AA1602" s="150"/>
      <c r="AB1602" s="151"/>
      <c r="AC1602" s="152"/>
      <c r="AD1602" s="150"/>
      <c r="AE1602" s="153"/>
      <c r="AF1602" s="153"/>
    </row>
    <row r="1603" spans="1:32">
      <c r="A1603" s="49"/>
      <c r="B1603" s="135"/>
      <c r="C1603" s="136"/>
      <c r="D1603" s="137"/>
      <c r="E1603" s="138"/>
      <c r="F1603" s="139"/>
      <c r="G1603" s="139"/>
      <c r="H1603" s="2"/>
      <c r="I1603" s="140"/>
      <c r="J1603" s="140"/>
      <c r="K1603" s="141"/>
      <c r="L1603" s="142"/>
      <c r="M1603" s="143"/>
      <c r="N1603" s="143"/>
      <c r="X1603" s="149"/>
      <c r="Y1603" s="150"/>
      <c r="Z1603" s="150"/>
      <c r="AA1603" s="150"/>
      <c r="AB1603" s="151"/>
      <c r="AC1603" s="152"/>
      <c r="AD1603" s="150"/>
      <c r="AE1603" s="153"/>
      <c r="AF1603" s="153"/>
    </row>
    <row r="1604" spans="1:32">
      <c r="A1604" s="49"/>
      <c r="B1604" s="135"/>
      <c r="C1604" s="136"/>
      <c r="D1604" s="137"/>
      <c r="E1604" s="138"/>
      <c r="F1604" s="139"/>
      <c r="G1604" s="139"/>
      <c r="H1604" s="2"/>
      <c r="I1604" s="140"/>
      <c r="J1604" s="140"/>
      <c r="K1604" s="141"/>
      <c r="L1604" s="142"/>
      <c r="M1604" s="143"/>
      <c r="N1604" s="143"/>
      <c r="X1604" s="149"/>
      <c r="Y1604" s="150"/>
      <c r="Z1604" s="150"/>
      <c r="AA1604" s="150"/>
      <c r="AB1604" s="151"/>
      <c r="AC1604" s="152"/>
      <c r="AD1604" s="150"/>
      <c r="AE1604" s="153"/>
      <c r="AF1604" s="153"/>
    </row>
    <row r="1605" spans="1:32">
      <c r="A1605" s="49"/>
      <c r="B1605" s="135"/>
      <c r="C1605" s="136"/>
      <c r="D1605" s="137"/>
      <c r="E1605" s="138"/>
      <c r="F1605" s="139"/>
      <c r="G1605" s="139"/>
      <c r="H1605" s="2"/>
      <c r="I1605" s="140"/>
      <c r="J1605" s="140"/>
      <c r="K1605" s="141"/>
      <c r="L1605" s="142"/>
      <c r="M1605" s="143"/>
      <c r="N1605" s="143"/>
      <c r="X1605" s="149"/>
      <c r="Y1605" s="150"/>
      <c r="Z1605" s="150"/>
      <c r="AA1605" s="150"/>
      <c r="AB1605" s="151"/>
      <c r="AC1605" s="152"/>
      <c r="AD1605" s="150"/>
      <c r="AE1605" s="153"/>
      <c r="AF1605" s="153"/>
    </row>
    <row r="1606" spans="1:32">
      <c r="A1606" s="49"/>
      <c r="B1606" s="135"/>
      <c r="C1606" s="136"/>
      <c r="D1606" s="137"/>
      <c r="E1606" s="138"/>
      <c r="F1606" s="139"/>
      <c r="G1606" s="139"/>
      <c r="H1606" s="2"/>
      <c r="I1606" s="140"/>
      <c r="J1606" s="140"/>
      <c r="K1606" s="141"/>
      <c r="L1606" s="142"/>
      <c r="M1606" s="143"/>
      <c r="N1606" s="143"/>
      <c r="X1606" s="149"/>
      <c r="Y1606" s="150"/>
      <c r="Z1606" s="150"/>
      <c r="AA1606" s="150"/>
      <c r="AB1606" s="151"/>
      <c r="AC1606" s="152"/>
      <c r="AD1606" s="150"/>
      <c r="AE1606" s="153"/>
      <c r="AF1606" s="153"/>
    </row>
    <row r="1607" spans="1:32">
      <c r="A1607" s="49"/>
      <c r="B1607" s="135"/>
      <c r="C1607" s="136"/>
      <c r="D1607" s="137"/>
      <c r="E1607" s="138"/>
      <c r="F1607" s="139"/>
      <c r="G1607" s="139"/>
      <c r="H1607" s="2"/>
      <c r="I1607" s="140"/>
      <c r="J1607" s="140"/>
      <c r="K1607" s="141"/>
      <c r="L1607" s="142"/>
      <c r="M1607" s="143"/>
      <c r="N1607" s="143"/>
      <c r="X1607" s="149"/>
      <c r="Y1607" s="150"/>
      <c r="Z1607" s="150"/>
      <c r="AA1607" s="150"/>
      <c r="AB1607" s="151"/>
      <c r="AC1607" s="152"/>
      <c r="AD1607" s="150"/>
      <c r="AE1607" s="153"/>
      <c r="AF1607" s="153"/>
    </row>
    <row r="1608" spans="1:32">
      <c r="A1608" s="49"/>
      <c r="B1608" s="135"/>
      <c r="C1608" s="136"/>
      <c r="D1608" s="137"/>
      <c r="E1608" s="138"/>
      <c r="F1608" s="139"/>
      <c r="G1608" s="139"/>
      <c r="H1608" s="2"/>
      <c r="I1608" s="140"/>
      <c r="J1608" s="140"/>
      <c r="K1608" s="141"/>
      <c r="L1608" s="142"/>
      <c r="M1608" s="143"/>
      <c r="N1608" s="143"/>
      <c r="X1608" s="149"/>
      <c r="Y1608" s="150"/>
      <c r="Z1608" s="150"/>
      <c r="AA1608" s="150"/>
      <c r="AB1608" s="151"/>
      <c r="AC1608" s="152"/>
      <c r="AD1608" s="150"/>
      <c r="AE1608" s="153"/>
      <c r="AF1608" s="153"/>
    </row>
    <row r="1609" spans="1:32">
      <c r="A1609" s="49"/>
      <c r="B1609" s="135"/>
      <c r="C1609" s="136"/>
      <c r="D1609" s="137"/>
      <c r="E1609" s="138"/>
      <c r="F1609" s="139"/>
      <c r="G1609" s="139"/>
      <c r="H1609" s="2"/>
      <c r="I1609" s="140"/>
      <c r="J1609" s="140"/>
      <c r="K1609" s="141"/>
      <c r="L1609" s="142"/>
      <c r="M1609" s="143"/>
      <c r="N1609" s="143"/>
      <c r="X1609" s="149"/>
      <c r="Y1609" s="150"/>
      <c r="Z1609" s="150"/>
      <c r="AA1609" s="150"/>
      <c r="AB1609" s="151"/>
      <c r="AC1609" s="152"/>
      <c r="AD1609" s="150"/>
      <c r="AE1609" s="153"/>
      <c r="AF1609" s="153"/>
    </row>
    <row r="1610" spans="1:32">
      <c r="A1610" s="49"/>
      <c r="B1610" s="135"/>
      <c r="C1610" s="136"/>
      <c r="D1610" s="137"/>
      <c r="E1610" s="138"/>
      <c r="F1610" s="139"/>
      <c r="G1610" s="139"/>
      <c r="H1610" s="2"/>
      <c r="I1610" s="140"/>
      <c r="J1610" s="140"/>
      <c r="K1610" s="141"/>
      <c r="L1610" s="142"/>
      <c r="M1610" s="143"/>
      <c r="N1610" s="143"/>
      <c r="X1610" s="149"/>
      <c r="Y1610" s="150"/>
      <c r="Z1610" s="150"/>
      <c r="AA1610" s="150"/>
      <c r="AB1610" s="151"/>
      <c r="AC1610" s="152"/>
      <c r="AD1610" s="150"/>
      <c r="AE1610" s="153"/>
      <c r="AF1610" s="153"/>
    </row>
    <row r="1611" spans="1:32">
      <c r="A1611" s="49"/>
      <c r="B1611" s="135"/>
      <c r="C1611" s="136"/>
      <c r="D1611" s="137"/>
      <c r="E1611" s="138"/>
      <c r="F1611" s="139"/>
      <c r="G1611" s="139"/>
      <c r="H1611" s="2"/>
      <c r="I1611" s="140"/>
      <c r="J1611" s="140"/>
      <c r="K1611" s="141"/>
      <c r="L1611" s="142"/>
      <c r="M1611" s="143"/>
      <c r="N1611" s="143"/>
      <c r="X1611" s="149"/>
      <c r="Y1611" s="150"/>
      <c r="Z1611" s="150"/>
      <c r="AA1611" s="150"/>
      <c r="AB1611" s="151"/>
      <c r="AC1611" s="152"/>
      <c r="AD1611" s="150"/>
      <c r="AE1611" s="153"/>
      <c r="AF1611" s="153"/>
    </row>
    <row r="1612" spans="1:32">
      <c r="A1612" s="49"/>
      <c r="B1612" s="135"/>
      <c r="C1612" s="136"/>
      <c r="D1612" s="137"/>
      <c r="E1612" s="138"/>
      <c r="F1612" s="139"/>
      <c r="G1612" s="139"/>
      <c r="H1612" s="2"/>
      <c r="I1612" s="140"/>
      <c r="J1612" s="140"/>
      <c r="K1612" s="141"/>
      <c r="L1612" s="142"/>
      <c r="M1612" s="143"/>
      <c r="N1612" s="143"/>
      <c r="X1612" s="149"/>
      <c r="Y1612" s="150"/>
      <c r="Z1612" s="150"/>
      <c r="AA1612" s="150"/>
      <c r="AB1612" s="151"/>
      <c r="AC1612" s="152"/>
      <c r="AD1612" s="150"/>
      <c r="AE1612" s="153"/>
      <c r="AF1612" s="153"/>
    </row>
    <row r="1613" spans="1:32">
      <c r="A1613" s="49"/>
      <c r="B1613" s="135"/>
      <c r="C1613" s="136"/>
      <c r="D1613" s="137"/>
      <c r="E1613" s="138"/>
      <c r="F1613" s="139"/>
      <c r="G1613" s="139"/>
      <c r="H1613" s="2"/>
      <c r="I1613" s="140"/>
      <c r="J1613" s="140"/>
      <c r="K1613" s="141"/>
      <c r="L1613" s="142"/>
      <c r="M1613" s="143"/>
      <c r="N1613" s="143"/>
      <c r="X1613" s="149"/>
      <c r="Y1613" s="150"/>
      <c r="Z1613" s="150"/>
      <c r="AA1613" s="150"/>
      <c r="AB1613" s="151"/>
      <c r="AC1613" s="152"/>
      <c r="AD1613" s="150"/>
      <c r="AE1613" s="153"/>
      <c r="AF1613" s="153"/>
    </row>
    <row r="1614" spans="1:32">
      <c r="A1614" s="49"/>
      <c r="B1614" s="135"/>
      <c r="C1614" s="136"/>
      <c r="D1614" s="137"/>
      <c r="E1614" s="138"/>
      <c r="F1614" s="139"/>
      <c r="G1614" s="139"/>
      <c r="H1614" s="2"/>
      <c r="I1614" s="140"/>
      <c r="J1614" s="140"/>
      <c r="K1614" s="141"/>
      <c r="L1614" s="142"/>
      <c r="M1614" s="143"/>
      <c r="N1614" s="143"/>
      <c r="X1614" s="149"/>
      <c r="Y1614" s="150"/>
      <c r="Z1614" s="150"/>
      <c r="AA1614" s="150"/>
      <c r="AB1614" s="151"/>
      <c r="AC1614" s="152"/>
      <c r="AD1614" s="150"/>
      <c r="AE1614" s="153"/>
      <c r="AF1614" s="153"/>
    </row>
    <row r="1615" spans="1:32">
      <c r="A1615" s="49"/>
      <c r="B1615" s="135"/>
      <c r="C1615" s="136"/>
      <c r="D1615" s="137"/>
      <c r="E1615" s="138"/>
      <c r="F1615" s="139"/>
      <c r="G1615" s="139"/>
      <c r="H1615" s="2"/>
      <c r="I1615" s="140"/>
      <c r="J1615" s="140"/>
      <c r="K1615" s="141"/>
      <c r="L1615" s="142"/>
      <c r="M1615" s="143"/>
      <c r="N1615" s="143"/>
      <c r="X1615" s="149"/>
      <c r="Y1615" s="150"/>
      <c r="Z1615" s="150"/>
      <c r="AA1615" s="150"/>
      <c r="AB1615" s="151"/>
      <c r="AC1615" s="152"/>
      <c r="AD1615" s="150"/>
      <c r="AE1615" s="153"/>
      <c r="AF1615" s="153"/>
    </row>
    <row r="1616" spans="1:32">
      <c r="A1616" s="49"/>
      <c r="B1616" s="135"/>
      <c r="C1616" s="136"/>
      <c r="D1616" s="137"/>
      <c r="E1616" s="138"/>
      <c r="F1616" s="139"/>
      <c r="G1616" s="139"/>
      <c r="H1616" s="2"/>
      <c r="I1616" s="140"/>
      <c r="J1616" s="140"/>
      <c r="K1616" s="141"/>
      <c r="L1616" s="142"/>
      <c r="M1616" s="143"/>
      <c r="N1616" s="143"/>
      <c r="X1616" s="149"/>
      <c r="Y1616" s="150"/>
      <c r="Z1616" s="150"/>
      <c r="AA1616" s="150"/>
      <c r="AB1616" s="151"/>
      <c r="AC1616" s="152"/>
      <c r="AD1616" s="150"/>
      <c r="AE1616" s="153"/>
      <c r="AF1616" s="153"/>
    </row>
    <row r="1617" spans="1:32">
      <c r="A1617" s="49"/>
      <c r="B1617" s="135"/>
      <c r="C1617" s="136"/>
      <c r="D1617" s="137"/>
      <c r="E1617" s="138"/>
      <c r="F1617" s="139"/>
      <c r="G1617" s="139"/>
      <c r="H1617" s="2"/>
      <c r="I1617" s="140"/>
      <c r="J1617" s="140"/>
      <c r="K1617" s="141"/>
      <c r="L1617" s="142"/>
      <c r="M1617" s="143"/>
      <c r="N1617" s="143"/>
      <c r="X1617" s="149"/>
      <c r="Y1617" s="150"/>
      <c r="Z1617" s="150"/>
      <c r="AA1617" s="150"/>
      <c r="AB1617" s="151"/>
      <c r="AC1617" s="152"/>
      <c r="AD1617" s="150"/>
      <c r="AE1617" s="153"/>
      <c r="AF1617" s="153"/>
    </row>
    <row r="1618" spans="1:32">
      <c r="A1618" s="49"/>
      <c r="B1618" s="135"/>
      <c r="C1618" s="136"/>
      <c r="D1618" s="137"/>
      <c r="E1618" s="138"/>
      <c r="F1618" s="139"/>
      <c r="G1618" s="139"/>
      <c r="H1618" s="2"/>
      <c r="I1618" s="140"/>
      <c r="J1618" s="140"/>
      <c r="K1618" s="141"/>
      <c r="L1618" s="142"/>
      <c r="M1618" s="143"/>
      <c r="N1618" s="143"/>
      <c r="X1618" s="149"/>
      <c r="Y1618" s="150"/>
      <c r="Z1618" s="150"/>
      <c r="AA1618" s="150"/>
      <c r="AB1618" s="151"/>
      <c r="AC1618" s="152"/>
      <c r="AD1618" s="150"/>
      <c r="AE1618" s="153"/>
      <c r="AF1618" s="153"/>
    </row>
    <row r="1619" spans="1:32">
      <c r="A1619" s="49"/>
      <c r="B1619" s="135"/>
      <c r="C1619" s="136"/>
      <c r="D1619" s="137"/>
      <c r="E1619" s="138"/>
      <c r="F1619" s="139"/>
      <c r="G1619" s="139"/>
      <c r="H1619" s="2"/>
      <c r="I1619" s="140"/>
      <c r="J1619" s="140"/>
      <c r="K1619" s="141"/>
      <c r="L1619" s="142"/>
      <c r="M1619" s="143"/>
      <c r="N1619" s="143"/>
      <c r="X1619" s="149"/>
      <c r="Y1619" s="150"/>
      <c r="Z1619" s="150"/>
      <c r="AA1619" s="150"/>
      <c r="AB1619" s="151"/>
      <c r="AC1619" s="152"/>
      <c r="AD1619" s="150"/>
      <c r="AE1619" s="153"/>
      <c r="AF1619" s="153"/>
    </row>
    <row r="1620" spans="1:32">
      <c r="A1620" s="49"/>
      <c r="B1620" s="135"/>
      <c r="C1620" s="136"/>
      <c r="D1620" s="137"/>
      <c r="E1620" s="138"/>
      <c r="F1620" s="139"/>
      <c r="G1620" s="139"/>
      <c r="H1620" s="2"/>
      <c r="I1620" s="140"/>
      <c r="J1620" s="140"/>
      <c r="K1620" s="141"/>
      <c r="L1620" s="142"/>
      <c r="M1620" s="143"/>
      <c r="N1620" s="143"/>
      <c r="X1620" s="149"/>
      <c r="Y1620" s="150"/>
      <c r="Z1620" s="150"/>
      <c r="AA1620" s="150"/>
      <c r="AB1620" s="151"/>
      <c r="AC1620" s="152"/>
      <c r="AD1620" s="150"/>
      <c r="AE1620" s="153"/>
      <c r="AF1620" s="153"/>
    </row>
    <row r="1621" spans="1:32">
      <c r="A1621" s="49"/>
      <c r="B1621" s="135"/>
      <c r="C1621" s="136"/>
      <c r="D1621" s="137"/>
      <c r="E1621" s="138"/>
      <c r="F1621" s="139"/>
      <c r="G1621" s="139"/>
      <c r="H1621" s="2"/>
      <c r="I1621" s="140"/>
      <c r="J1621" s="140"/>
      <c r="K1621" s="141"/>
      <c r="L1621" s="142"/>
      <c r="M1621" s="143"/>
      <c r="N1621" s="143"/>
      <c r="X1621" s="149"/>
      <c r="Y1621" s="150"/>
      <c r="Z1621" s="150"/>
      <c r="AA1621" s="150"/>
      <c r="AB1621" s="151"/>
      <c r="AC1621" s="152"/>
      <c r="AD1621" s="150"/>
      <c r="AE1621" s="153"/>
      <c r="AF1621" s="153"/>
    </row>
    <row r="1622" spans="1:32">
      <c r="A1622" s="49"/>
      <c r="B1622" s="135"/>
      <c r="C1622" s="136"/>
      <c r="D1622" s="137"/>
      <c r="E1622" s="138"/>
      <c r="F1622" s="139"/>
      <c r="G1622" s="139"/>
      <c r="H1622" s="2"/>
      <c r="I1622" s="140"/>
      <c r="J1622" s="140"/>
      <c r="K1622" s="141"/>
      <c r="L1622" s="142"/>
      <c r="M1622" s="143"/>
      <c r="N1622" s="143"/>
      <c r="X1622" s="149"/>
      <c r="Y1622" s="150"/>
      <c r="Z1622" s="150"/>
      <c r="AA1622" s="150"/>
      <c r="AB1622" s="151"/>
      <c r="AC1622" s="152"/>
      <c r="AD1622" s="150"/>
      <c r="AE1622" s="153"/>
      <c r="AF1622" s="153"/>
    </row>
    <row r="1623" spans="1:32">
      <c r="A1623" s="49"/>
      <c r="B1623" s="135"/>
      <c r="C1623" s="136"/>
      <c r="D1623" s="137"/>
      <c r="E1623" s="138"/>
      <c r="F1623" s="139"/>
      <c r="G1623" s="139"/>
      <c r="H1623" s="2"/>
      <c r="I1623" s="140"/>
      <c r="J1623" s="140"/>
      <c r="K1623" s="141"/>
      <c r="L1623" s="142"/>
      <c r="M1623" s="143"/>
      <c r="N1623" s="143"/>
      <c r="X1623" s="149"/>
      <c r="Y1623" s="150"/>
      <c r="Z1623" s="150"/>
      <c r="AA1623" s="150"/>
      <c r="AB1623" s="151"/>
      <c r="AC1623" s="152"/>
      <c r="AD1623" s="150"/>
      <c r="AE1623" s="153"/>
      <c r="AF1623" s="153"/>
    </row>
    <row r="1624" spans="1:32">
      <c r="A1624" s="49"/>
      <c r="B1624" s="135"/>
      <c r="C1624" s="136"/>
      <c r="D1624" s="137"/>
      <c r="E1624" s="138"/>
      <c r="F1624" s="139"/>
      <c r="G1624" s="139"/>
      <c r="H1624" s="2"/>
      <c r="I1624" s="140"/>
      <c r="J1624" s="140"/>
      <c r="K1624" s="141"/>
      <c r="L1624" s="142"/>
      <c r="M1624" s="143"/>
      <c r="N1624" s="143"/>
      <c r="X1624" s="149"/>
      <c r="Y1624" s="150"/>
      <c r="Z1624" s="150"/>
      <c r="AA1624" s="150"/>
      <c r="AB1624" s="151"/>
      <c r="AC1624" s="152"/>
      <c r="AD1624" s="150"/>
      <c r="AE1624" s="153"/>
      <c r="AF1624" s="153"/>
    </row>
    <row r="1625" spans="1:32">
      <c r="A1625" s="49"/>
      <c r="B1625" s="135"/>
      <c r="C1625" s="136"/>
      <c r="D1625" s="137"/>
      <c r="E1625" s="138"/>
      <c r="F1625" s="139"/>
      <c r="G1625" s="139"/>
      <c r="H1625" s="2"/>
      <c r="I1625" s="140"/>
      <c r="J1625" s="140"/>
      <c r="K1625" s="141"/>
      <c r="L1625" s="142"/>
      <c r="M1625" s="143"/>
      <c r="N1625" s="143"/>
      <c r="X1625" s="149"/>
      <c r="Y1625" s="150"/>
      <c r="Z1625" s="150"/>
      <c r="AA1625" s="150"/>
      <c r="AB1625" s="151"/>
      <c r="AC1625" s="152"/>
      <c r="AD1625" s="150"/>
      <c r="AE1625" s="153"/>
      <c r="AF1625" s="153"/>
    </row>
    <row r="1626" spans="1:32">
      <c r="A1626" s="49"/>
      <c r="B1626" s="135"/>
      <c r="C1626" s="136"/>
      <c r="D1626" s="137"/>
      <c r="E1626" s="138"/>
      <c r="F1626" s="139"/>
      <c r="G1626" s="139"/>
      <c r="H1626" s="2"/>
      <c r="I1626" s="140"/>
      <c r="J1626" s="140"/>
      <c r="K1626" s="141"/>
      <c r="L1626" s="142"/>
      <c r="M1626" s="143"/>
      <c r="N1626" s="143"/>
      <c r="X1626" s="149"/>
      <c r="Y1626" s="150"/>
      <c r="Z1626" s="150"/>
      <c r="AA1626" s="150"/>
      <c r="AB1626" s="151"/>
      <c r="AC1626" s="152"/>
      <c r="AD1626" s="150"/>
      <c r="AE1626" s="153"/>
      <c r="AF1626" s="153"/>
    </row>
    <row r="1627" spans="1:32">
      <c r="A1627" s="49"/>
      <c r="B1627" s="135"/>
      <c r="C1627" s="136"/>
      <c r="D1627" s="137"/>
      <c r="E1627" s="138"/>
      <c r="F1627" s="139"/>
      <c r="G1627" s="139"/>
      <c r="H1627" s="2"/>
      <c r="I1627" s="140"/>
      <c r="J1627" s="140"/>
      <c r="K1627" s="141"/>
      <c r="L1627" s="142"/>
      <c r="M1627" s="143"/>
      <c r="N1627" s="143"/>
      <c r="X1627" s="149"/>
      <c r="Y1627" s="150"/>
      <c r="Z1627" s="150"/>
      <c r="AA1627" s="150"/>
      <c r="AB1627" s="151"/>
      <c r="AC1627" s="152"/>
      <c r="AD1627" s="150"/>
      <c r="AE1627" s="153"/>
      <c r="AF1627" s="153"/>
    </row>
    <row r="1628" spans="1:32">
      <c r="A1628" s="49"/>
      <c r="B1628" s="135"/>
      <c r="C1628" s="136"/>
      <c r="D1628" s="137"/>
      <c r="E1628" s="138"/>
      <c r="F1628" s="139"/>
      <c r="G1628" s="139"/>
      <c r="H1628" s="2"/>
      <c r="I1628" s="140"/>
      <c r="J1628" s="140"/>
      <c r="K1628" s="141"/>
      <c r="L1628" s="142"/>
      <c r="M1628" s="143"/>
      <c r="N1628" s="143"/>
      <c r="X1628" s="149"/>
      <c r="Y1628" s="150"/>
      <c r="Z1628" s="150"/>
      <c r="AA1628" s="150"/>
      <c r="AB1628" s="151"/>
      <c r="AC1628" s="152"/>
      <c r="AD1628" s="150"/>
      <c r="AE1628" s="153"/>
      <c r="AF1628" s="153"/>
    </row>
    <row r="1629" spans="1:32">
      <c r="A1629" s="49"/>
      <c r="B1629" s="135"/>
      <c r="C1629" s="136"/>
      <c r="D1629" s="137"/>
      <c r="E1629" s="138"/>
      <c r="F1629" s="139"/>
      <c r="G1629" s="139"/>
      <c r="H1629" s="2"/>
      <c r="I1629" s="140"/>
      <c r="J1629" s="140"/>
      <c r="K1629" s="141"/>
      <c r="L1629" s="142"/>
      <c r="M1629" s="143"/>
      <c r="N1629" s="143"/>
      <c r="X1629" s="149"/>
      <c r="Y1629" s="150"/>
      <c r="Z1629" s="150"/>
      <c r="AA1629" s="150"/>
      <c r="AB1629" s="151"/>
      <c r="AC1629" s="152"/>
      <c r="AD1629" s="150"/>
      <c r="AE1629" s="153"/>
      <c r="AF1629" s="153"/>
    </row>
    <row r="1630" spans="1:32">
      <c r="A1630" s="49"/>
      <c r="B1630" s="135"/>
      <c r="C1630" s="136"/>
      <c r="D1630" s="137"/>
      <c r="E1630" s="138"/>
      <c r="F1630" s="139"/>
      <c r="G1630" s="139"/>
      <c r="H1630" s="2"/>
      <c r="I1630" s="140"/>
      <c r="J1630" s="140"/>
      <c r="K1630" s="141"/>
      <c r="L1630" s="142"/>
      <c r="M1630" s="143"/>
      <c r="N1630" s="143"/>
      <c r="X1630" s="149"/>
      <c r="Y1630" s="150"/>
      <c r="Z1630" s="150"/>
      <c r="AA1630" s="150"/>
      <c r="AB1630" s="151"/>
      <c r="AC1630" s="152"/>
      <c r="AD1630" s="150"/>
      <c r="AE1630" s="153"/>
      <c r="AF1630" s="153"/>
    </row>
    <row r="1631" spans="1:32">
      <c r="A1631" s="49"/>
      <c r="B1631" s="135"/>
      <c r="C1631" s="136"/>
      <c r="D1631" s="137"/>
      <c r="E1631" s="138"/>
      <c r="F1631" s="139"/>
      <c r="G1631" s="139"/>
      <c r="H1631" s="2"/>
      <c r="I1631" s="140"/>
      <c r="J1631" s="140"/>
      <c r="K1631" s="141"/>
      <c r="L1631" s="142"/>
      <c r="M1631" s="143"/>
      <c r="N1631" s="143"/>
      <c r="X1631" s="149"/>
      <c r="Y1631" s="150"/>
      <c r="Z1631" s="150"/>
      <c r="AA1631" s="150"/>
      <c r="AB1631" s="151"/>
      <c r="AC1631" s="152"/>
      <c r="AD1631" s="150"/>
      <c r="AE1631" s="153"/>
      <c r="AF1631" s="153"/>
    </row>
    <row r="1632" spans="1:32">
      <c r="A1632" s="49"/>
      <c r="B1632" s="135"/>
      <c r="C1632" s="136"/>
      <c r="D1632" s="137"/>
      <c r="E1632" s="138"/>
      <c r="F1632" s="139"/>
      <c r="G1632" s="139"/>
      <c r="H1632" s="2"/>
      <c r="I1632" s="140"/>
      <c r="J1632" s="140"/>
      <c r="K1632" s="141"/>
      <c r="L1632" s="142"/>
      <c r="M1632" s="143"/>
      <c r="N1632" s="143"/>
      <c r="X1632" s="149"/>
      <c r="Y1632" s="150"/>
      <c r="Z1632" s="150"/>
      <c r="AA1632" s="150"/>
      <c r="AB1632" s="151"/>
      <c r="AC1632" s="152"/>
      <c r="AD1632" s="150"/>
      <c r="AE1632" s="153"/>
      <c r="AF1632" s="153"/>
    </row>
    <row r="1633" spans="1:32">
      <c r="A1633" s="49"/>
      <c r="B1633" s="135"/>
      <c r="C1633" s="136"/>
      <c r="D1633" s="137"/>
      <c r="E1633" s="138"/>
      <c r="F1633" s="139"/>
      <c r="G1633" s="139"/>
      <c r="H1633" s="2"/>
      <c r="I1633" s="140"/>
      <c r="J1633" s="140"/>
      <c r="K1633" s="141"/>
      <c r="L1633" s="142"/>
      <c r="M1633" s="143"/>
      <c r="N1633" s="143"/>
      <c r="X1633" s="149"/>
      <c r="Y1633" s="150"/>
      <c r="Z1633" s="150"/>
      <c r="AA1633" s="150"/>
      <c r="AB1633" s="151"/>
      <c r="AC1633" s="152"/>
      <c r="AD1633" s="150"/>
      <c r="AE1633" s="153"/>
      <c r="AF1633" s="153"/>
    </row>
    <row r="1634" spans="1:32">
      <c r="A1634" s="49"/>
      <c r="B1634" s="135"/>
      <c r="C1634" s="136"/>
      <c r="D1634" s="137"/>
      <c r="E1634" s="138"/>
      <c r="F1634" s="139"/>
      <c r="G1634" s="139"/>
      <c r="H1634" s="2"/>
      <c r="I1634" s="140"/>
      <c r="J1634" s="140"/>
      <c r="K1634" s="141"/>
      <c r="L1634" s="142"/>
      <c r="M1634" s="143"/>
      <c r="N1634" s="143"/>
      <c r="X1634" s="149"/>
      <c r="Y1634" s="150"/>
      <c r="Z1634" s="150"/>
      <c r="AA1634" s="150"/>
      <c r="AB1634" s="151"/>
      <c r="AC1634" s="152"/>
      <c r="AD1634" s="150"/>
      <c r="AE1634" s="153"/>
      <c r="AF1634" s="153"/>
    </row>
    <row r="1635" spans="1:32">
      <c r="A1635" s="49"/>
      <c r="B1635" s="135"/>
      <c r="C1635" s="136"/>
      <c r="D1635" s="137"/>
      <c r="E1635" s="138"/>
      <c r="F1635" s="139"/>
      <c r="G1635" s="139"/>
      <c r="H1635" s="2"/>
      <c r="I1635" s="140"/>
      <c r="J1635" s="140"/>
      <c r="K1635" s="141"/>
      <c r="L1635" s="142"/>
      <c r="M1635" s="143"/>
      <c r="N1635" s="143"/>
      <c r="X1635" s="149"/>
      <c r="Y1635" s="150"/>
      <c r="Z1635" s="150"/>
      <c r="AA1635" s="150"/>
      <c r="AB1635" s="151"/>
      <c r="AC1635" s="152"/>
      <c r="AD1635" s="150"/>
      <c r="AE1635" s="153"/>
      <c r="AF1635" s="153"/>
    </row>
    <row r="1636" spans="1:32">
      <c r="A1636" s="49"/>
      <c r="B1636" s="135"/>
      <c r="C1636" s="136"/>
      <c r="D1636" s="137"/>
      <c r="E1636" s="138"/>
      <c r="F1636" s="139"/>
      <c r="G1636" s="139"/>
      <c r="H1636" s="2"/>
      <c r="I1636" s="140"/>
      <c r="J1636" s="140"/>
      <c r="K1636" s="141"/>
      <c r="L1636" s="142"/>
      <c r="M1636" s="143"/>
      <c r="N1636" s="143"/>
      <c r="X1636" s="149"/>
      <c r="Y1636" s="150"/>
      <c r="Z1636" s="150"/>
      <c r="AA1636" s="150"/>
      <c r="AB1636" s="151"/>
      <c r="AC1636" s="152"/>
      <c r="AD1636" s="150"/>
      <c r="AE1636" s="153"/>
      <c r="AF1636" s="153"/>
    </row>
    <row r="1637" spans="1:32">
      <c r="A1637" s="49"/>
      <c r="B1637" s="135"/>
      <c r="C1637" s="136"/>
      <c r="D1637" s="137"/>
      <c r="E1637" s="138"/>
      <c r="F1637" s="139"/>
      <c r="G1637" s="139"/>
      <c r="H1637" s="2"/>
      <c r="I1637" s="140"/>
      <c r="J1637" s="140"/>
      <c r="K1637" s="141"/>
      <c r="L1637" s="142"/>
      <c r="M1637" s="143"/>
      <c r="N1637" s="143"/>
      <c r="X1637" s="149"/>
      <c r="Y1637" s="150"/>
      <c r="Z1637" s="150"/>
      <c r="AA1637" s="150"/>
      <c r="AB1637" s="151"/>
      <c r="AC1637" s="152"/>
      <c r="AD1637" s="150"/>
      <c r="AE1637" s="153"/>
      <c r="AF1637" s="153"/>
    </row>
    <row r="1638" spans="1:32">
      <c r="A1638" s="49"/>
      <c r="B1638" s="135"/>
      <c r="C1638" s="136"/>
      <c r="D1638" s="137"/>
      <c r="E1638" s="138"/>
      <c r="F1638" s="139"/>
      <c r="G1638" s="139"/>
      <c r="H1638" s="2"/>
      <c r="I1638" s="140"/>
      <c r="J1638" s="140"/>
      <c r="K1638" s="141"/>
      <c r="L1638" s="142"/>
      <c r="M1638" s="143"/>
      <c r="N1638" s="143"/>
      <c r="X1638" s="149"/>
      <c r="Y1638" s="150"/>
      <c r="Z1638" s="150"/>
      <c r="AA1638" s="150"/>
      <c r="AB1638" s="151"/>
      <c r="AC1638" s="152"/>
      <c r="AD1638" s="150"/>
      <c r="AE1638" s="153"/>
      <c r="AF1638" s="153"/>
    </row>
    <row r="1639" spans="1:32">
      <c r="A1639" s="49"/>
      <c r="B1639" s="135"/>
      <c r="C1639" s="136"/>
      <c r="D1639" s="137"/>
      <c r="E1639" s="138"/>
      <c r="F1639" s="139"/>
      <c r="G1639" s="139"/>
      <c r="H1639" s="2"/>
      <c r="I1639" s="140"/>
      <c r="J1639" s="140"/>
      <c r="K1639" s="141"/>
      <c r="L1639" s="142"/>
      <c r="M1639" s="143"/>
      <c r="N1639" s="143"/>
      <c r="X1639" s="149"/>
      <c r="Y1639" s="150"/>
      <c r="Z1639" s="150"/>
      <c r="AA1639" s="150"/>
      <c r="AB1639" s="151"/>
      <c r="AC1639" s="152"/>
      <c r="AD1639" s="150"/>
      <c r="AE1639" s="153"/>
      <c r="AF1639" s="153"/>
    </row>
    <row r="1640" spans="1:32">
      <c r="A1640" s="49"/>
      <c r="B1640" s="135"/>
      <c r="C1640" s="136"/>
      <c r="D1640" s="137"/>
      <c r="E1640" s="138"/>
      <c r="F1640" s="139"/>
      <c r="G1640" s="139"/>
      <c r="H1640" s="2"/>
      <c r="I1640" s="140"/>
      <c r="J1640" s="140"/>
      <c r="K1640" s="141"/>
      <c r="L1640" s="142"/>
      <c r="M1640" s="143"/>
      <c r="N1640" s="143"/>
      <c r="X1640" s="149"/>
      <c r="Y1640" s="150"/>
      <c r="Z1640" s="150"/>
      <c r="AA1640" s="150"/>
      <c r="AB1640" s="151"/>
      <c r="AC1640" s="152"/>
      <c r="AD1640" s="150"/>
      <c r="AE1640" s="153"/>
      <c r="AF1640" s="153"/>
    </row>
    <row r="1641" spans="1:32">
      <c r="A1641" s="49"/>
      <c r="B1641" s="135"/>
      <c r="C1641" s="136"/>
      <c r="D1641" s="137"/>
      <c r="E1641" s="138"/>
      <c r="F1641" s="139"/>
      <c r="G1641" s="139"/>
      <c r="H1641" s="2"/>
      <c r="I1641" s="140"/>
      <c r="J1641" s="140"/>
      <c r="K1641" s="141"/>
      <c r="L1641" s="142"/>
      <c r="M1641" s="143"/>
      <c r="N1641" s="143"/>
      <c r="X1641" s="149"/>
      <c r="Y1641" s="150"/>
      <c r="Z1641" s="150"/>
      <c r="AA1641" s="150"/>
      <c r="AB1641" s="151"/>
      <c r="AC1641" s="152"/>
      <c r="AD1641" s="150"/>
      <c r="AE1641" s="153"/>
      <c r="AF1641" s="153"/>
    </row>
    <row r="1642" spans="1:32">
      <c r="A1642" s="49"/>
      <c r="B1642" s="135"/>
      <c r="C1642" s="136"/>
      <c r="D1642" s="137"/>
      <c r="E1642" s="138"/>
      <c r="F1642" s="139"/>
      <c r="G1642" s="139"/>
      <c r="H1642" s="2"/>
      <c r="I1642" s="140"/>
      <c r="J1642" s="140"/>
      <c r="K1642" s="141"/>
      <c r="L1642" s="142"/>
      <c r="M1642" s="143"/>
      <c r="N1642" s="143"/>
      <c r="X1642" s="149"/>
      <c r="Y1642" s="150"/>
      <c r="Z1642" s="150"/>
      <c r="AA1642" s="150"/>
      <c r="AB1642" s="151"/>
      <c r="AC1642" s="152"/>
      <c r="AD1642" s="150"/>
      <c r="AE1642" s="153"/>
      <c r="AF1642" s="153"/>
    </row>
    <row r="1643" spans="1:32">
      <c r="A1643" s="49"/>
      <c r="B1643" s="135"/>
      <c r="C1643" s="136"/>
      <c r="D1643" s="137"/>
      <c r="E1643" s="138"/>
      <c r="F1643" s="139"/>
      <c r="G1643" s="139"/>
      <c r="H1643" s="2"/>
      <c r="I1643" s="140"/>
      <c r="J1643" s="140"/>
      <c r="K1643" s="141"/>
      <c r="L1643" s="142"/>
      <c r="M1643" s="143"/>
      <c r="N1643" s="143"/>
      <c r="X1643" s="149"/>
      <c r="Y1643" s="150"/>
      <c r="Z1643" s="150"/>
      <c r="AA1643" s="150"/>
      <c r="AB1643" s="151"/>
      <c r="AC1643" s="152"/>
      <c r="AD1643" s="150"/>
      <c r="AE1643" s="153"/>
      <c r="AF1643" s="153"/>
    </row>
    <row r="1644" spans="1:32">
      <c r="A1644" s="49"/>
      <c r="B1644" s="135"/>
      <c r="C1644" s="136"/>
      <c r="D1644" s="137"/>
      <c r="E1644" s="138"/>
      <c r="F1644" s="139"/>
      <c r="G1644" s="139"/>
      <c r="H1644" s="2"/>
      <c r="I1644" s="140"/>
      <c r="J1644" s="140"/>
      <c r="K1644" s="141"/>
      <c r="L1644" s="142"/>
      <c r="M1644" s="143"/>
      <c r="N1644" s="143"/>
      <c r="X1644" s="149"/>
      <c r="Y1644" s="150"/>
      <c r="Z1644" s="150"/>
      <c r="AA1644" s="150"/>
      <c r="AB1644" s="151"/>
      <c r="AC1644" s="152"/>
      <c r="AD1644" s="150"/>
      <c r="AE1644" s="153"/>
      <c r="AF1644" s="153"/>
    </row>
    <row r="1645" spans="1:32">
      <c r="A1645" s="49"/>
      <c r="B1645" s="135"/>
      <c r="C1645" s="136"/>
      <c r="D1645" s="137"/>
      <c r="E1645" s="138"/>
      <c r="F1645" s="139"/>
      <c r="G1645" s="139"/>
      <c r="H1645" s="2"/>
      <c r="I1645" s="140"/>
      <c r="J1645" s="140"/>
      <c r="K1645" s="141"/>
      <c r="L1645" s="142"/>
      <c r="M1645" s="143"/>
      <c r="N1645" s="143"/>
      <c r="X1645" s="149"/>
      <c r="Y1645" s="150"/>
      <c r="Z1645" s="150"/>
      <c r="AA1645" s="150"/>
      <c r="AB1645" s="151"/>
      <c r="AC1645" s="152"/>
      <c r="AD1645" s="150"/>
      <c r="AE1645" s="153"/>
      <c r="AF1645" s="153"/>
    </row>
    <row r="1646" spans="1:32">
      <c r="A1646" s="49"/>
      <c r="B1646" s="135"/>
      <c r="C1646" s="136"/>
      <c r="D1646" s="137"/>
      <c r="E1646" s="138"/>
      <c r="F1646" s="139"/>
      <c r="G1646" s="139"/>
      <c r="H1646" s="2"/>
      <c r="I1646" s="140"/>
      <c r="J1646" s="140"/>
      <c r="K1646" s="141"/>
      <c r="L1646" s="142"/>
      <c r="M1646" s="143"/>
      <c r="N1646" s="143"/>
      <c r="X1646" s="149"/>
      <c r="Y1646" s="150"/>
      <c r="Z1646" s="150"/>
      <c r="AA1646" s="150"/>
      <c r="AB1646" s="151"/>
      <c r="AC1646" s="152"/>
      <c r="AD1646" s="150"/>
      <c r="AE1646" s="153"/>
      <c r="AF1646" s="153"/>
    </row>
    <row r="1647" spans="1:32">
      <c r="A1647" s="49"/>
      <c r="B1647" s="135"/>
      <c r="C1647" s="136"/>
      <c r="D1647" s="137"/>
      <c r="E1647" s="138"/>
      <c r="F1647" s="139"/>
      <c r="G1647" s="139"/>
      <c r="H1647" s="2"/>
      <c r="I1647" s="140"/>
      <c r="J1647" s="140"/>
      <c r="K1647" s="141"/>
      <c r="L1647" s="142"/>
      <c r="M1647" s="143"/>
      <c r="N1647" s="143"/>
      <c r="X1647" s="149"/>
      <c r="Y1647" s="150"/>
      <c r="Z1647" s="150"/>
      <c r="AA1647" s="150"/>
      <c r="AB1647" s="151"/>
      <c r="AC1647" s="152"/>
      <c r="AD1647" s="150"/>
      <c r="AE1647" s="153"/>
      <c r="AF1647" s="153"/>
    </row>
    <row r="1648" spans="1:32">
      <c r="A1648" s="49"/>
      <c r="B1648" s="135"/>
      <c r="C1648" s="136"/>
      <c r="D1648" s="137"/>
      <c r="E1648" s="138"/>
      <c r="F1648" s="139"/>
      <c r="G1648" s="139"/>
      <c r="H1648" s="2"/>
      <c r="I1648" s="140"/>
      <c r="J1648" s="140"/>
      <c r="K1648" s="141"/>
      <c r="L1648" s="142"/>
      <c r="M1648" s="143"/>
      <c r="N1648" s="143"/>
      <c r="X1648" s="149"/>
      <c r="Y1648" s="150"/>
      <c r="Z1648" s="150"/>
      <c r="AA1648" s="150"/>
      <c r="AB1648" s="151"/>
      <c r="AC1648" s="152"/>
      <c r="AD1648" s="150"/>
      <c r="AE1648" s="153"/>
      <c r="AF1648" s="153"/>
    </row>
    <row r="1649" spans="1:32">
      <c r="A1649" s="49"/>
      <c r="B1649" s="135"/>
      <c r="C1649" s="136"/>
      <c r="D1649" s="137"/>
      <c r="E1649" s="138"/>
      <c r="F1649" s="139"/>
      <c r="G1649" s="139"/>
      <c r="H1649" s="2"/>
      <c r="I1649" s="140"/>
      <c r="J1649" s="140"/>
      <c r="K1649" s="141"/>
      <c r="L1649" s="142"/>
      <c r="M1649" s="143"/>
      <c r="N1649" s="143"/>
      <c r="X1649" s="149"/>
      <c r="Y1649" s="150"/>
      <c r="Z1649" s="150"/>
      <c r="AA1649" s="150"/>
      <c r="AB1649" s="151"/>
      <c r="AC1649" s="152"/>
      <c r="AD1649" s="150"/>
      <c r="AE1649" s="153"/>
      <c r="AF1649" s="153"/>
    </row>
    <row r="1650" spans="1:32">
      <c r="A1650" s="49"/>
      <c r="B1650" s="135"/>
      <c r="C1650" s="136"/>
      <c r="D1650" s="137"/>
      <c r="E1650" s="138"/>
      <c r="F1650" s="139"/>
      <c r="G1650" s="139"/>
      <c r="H1650" s="2"/>
      <c r="I1650" s="140"/>
      <c r="J1650" s="140"/>
      <c r="K1650" s="141"/>
      <c r="L1650" s="142"/>
      <c r="M1650" s="143"/>
      <c r="N1650" s="143"/>
      <c r="X1650" s="149"/>
      <c r="Y1650" s="150"/>
      <c r="Z1650" s="150"/>
      <c r="AA1650" s="150"/>
      <c r="AB1650" s="151"/>
      <c r="AC1650" s="152"/>
      <c r="AD1650" s="150"/>
      <c r="AE1650" s="153"/>
      <c r="AF1650" s="153"/>
    </row>
    <row r="1651" spans="1:32">
      <c r="A1651" s="49"/>
      <c r="B1651" s="135"/>
      <c r="C1651" s="136"/>
      <c r="D1651" s="137"/>
      <c r="E1651" s="138"/>
      <c r="F1651" s="139"/>
      <c r="G1651" s="139"/>
      <c r="H1651" s="2"/>
      <c r="I1651" s="140"/>
      <c r="J1651" s="140"/>
      <c r="K1651" s="141"/>
      <c r="L1651" s="142"/>
      <c r="M1651" s="143"/>
      <c r="N1651" s="143"/>
      <c r="X1651" s="149"/>
      <c r="Y1651" s="150"/>
      <c r="Z1651" s="150"/>
      <c r="AA1651" s="150"/>
      <c r="AB1651" s="151"/>
      <c r="AC1651" s="152"/>
      <c r="AD1651" s="150"/>
      <c r="AE1651" s="153"/>
      <c r="AF1651" s="153"/>
    </row>
    <row r="1652" spans="1:32">
      <c r="A1652" s="49"/>
      <c r="B1652" s="135"/>
      <c r="C1652" s="136"/>
      <c r="D1652" s="137"/>
      <c r="E1652" s="138"/>
      <c r="F1652" s="139"/>
      <c r="G1652" s="139"/>
      <c r="H1652" s="2"/>
      <c r="I1652" s="140"/>
      <c r="J1652" s="140"/>
      <c r="K1652" s="141"/>
      <c r="L1652" s="142"/>
      <c r="M1652" s="143"/>
      <c r="N1652" s="143"/>
      <c r="X1652" s="149"/>
      <c r="Y1652" s="150"/>
      <c r="Z1652" s="150"/>
      <c r="AA1652" s="150"/>
      <c r="AB1652" s="151"/>
      <c r="AC1652" s="152"/>
      <c r="AD1652" s="150"/>
      <c r="AE1652" s="153"/>
      <c r="AF1652" s="153"/>
    </row>
    <row r="1653" spans="1:32">
      <c r="A1653" s="49"/>
      <c r="B1653" s="135"/>
      <c r="C1653" s="136"/>
      <c r="D1653" s="137"/>
      <c r="E1653" s="138"/>
      <c r="F1653" s="139"/>
      <c r="G1653" s="139"/>
      <c r="H1653" s="2"/>
      <c r="I1653" s="140"/>
      <c r="J1653" s="140"/>
      <c r="K1653" s="141"/>
      <c r="L1653" s="142"/>
      <c r="M1653" s="143"/>
      <c r="N1653" s="143"/>
      <c r="X1653" s="149"/>
      <c r="Y1653" s="150"/>
      <c r="Z1653" s="150"/>
      <c r="AA1653" s="150"/>
      <c r="AB1653" s="151"/>
      <c r="AC1653" s="152"/>
      <c r="AD1653" s="150"/>
      <c r="AE1653" s="153"/>
      <c r="AF1653" s="153"/>
    </row>
    <row r="1654" spans="1:32">
      <c r="A1654" s="49"/>
      <c r="B1654" s="135"/>
      <c r="C1654" s="136"/>
      <c r="D1654" s="137"/>
      <c r="E1654" s="138"/>
      <c r="F1654" s="139"/>
      <c r="G1654" s="139"/>
      <c r="H1654" s="2"/>
      <c r="I1654" s="140"/>
      <c r="J1654" s="140"/>
      <c r="K1654" s="141"/>
      <c r="L1654" s="142"/>
      <c r="M1654" s="143"/>
      <c r="N1654" s="143"/>
      <c r="X1654" s="149"/>
      <c r="Y1654" s="150"/>
      <c r="Z1654" s="150"/>
      <c r="AA1654" s="150"/>
      <c r="AB1654" s="151"/>
      <c r="AC1654" s="152"/>
      <c r="AD1654" s="150"/>
      <c r="AE1654" s="153"/>
      <c r="AF1654" s="153"/>
    </row>
    <row r="1655" spans="1:32">
      <c r="A1655" s="49"/>
      <c r="B1655" s="135"/>
      <c r="C1655" s="136"/>
      <c r="D1655" s="137"/>
      <c r="E1655" s="138"/>
      <c r="F1655" s="139"/>
      <c r="G1655" s="139"/>
      <c r="H1655" s="2"/>
      <c r="I1655" s="140"/>
      <c r="J1655" s="140"/>
      <c r="K1655" s="141"/>
      <c r="L1655" s="142"/>
      <c r="M1655" s="143"/>
      <c r="N1655" s="143"/>
      <c r="X1655" s="149"/>
      <c r="Y1655" s="150"/>
      <c r="Z1655" s="150"/>
      <c r="AA1655" s="150"/>
      <c r="AB1655" s="151"/>
      <c r="AC1655" s="152"/>
      <c r="AD1655" s="150"/>
      <c r="AE1655" s="153"/>
      <c r="AF1655" s="153"/>
    </row>
    <row r="1656" spans="1:32">
      <c r="A1656" s="49"/>
      <c r="B1656" s="135"/>
      <c r="C1656" s="136"/>
      <c r="D1656" s="137"/>
      <c r="E1656" s="138"/>
      <c r="F1656" s="139"/>
      <c r="G1656" s="139"/>
      <c r="H1656" s="2"/>
      <c r="I1656" s="140"/>
      <c r="J1656" s="140"/>
      <c r="K1656" s="141"/>
      <c r="L1656" s="142"/>
      <c r="M1656" s="143"/>
      <c r="N1656" s="143"/>
      <c r="X1656" s="149"/>
      <c r="Y1656" s="150"/>
      <c r="Z1656" s="150"/>
      <c r="AA1656" s="150"/>
      <c r="AB1656" s="151"/>
      <c r="AC1656" s="152"/>
      <c r="AD1656" s="150"/>
      <c r="AE1656" s="153"/>
      <c r="AF1656" s="153"/>
    </row>
    <row r="1657" spans="1:32">
      <c r="A1657" s="49"/>
      <c r="B1657" s="135"/>
      <c r="C1657" s="136"/>
      <c r="D1657" s="137"/>
      <c r="E1657" s="138"/>
      <c r="F1657" s="139"/>
      <c r="G1657" s="139"/>
      <c r="H1657" s="2"/>
      <c r="I1657" s="140"/>
      <c r="J1657" s="140"/>
      <c r="K1657" s="141"/>
      <c r="L1657" s="142"/>
      <c r="M1657" s="143"/>
      <c r="N1657" s="143"/>
      <c r="X1657" s="149"/>
      <c r="Y1657" s="150"/>
      <c r="Z1657" s="150"/>
      <c r="AA1657" s="150"/>
      <c r="AB1657" s="151"/>
      <c r="AC1657" s="152"/>
      <c r="AD1657" s="150"/>
      <c r="AE1657" s="153"/>
      <c r="AF1657" s="153"/>
    </row>
    <row r="1658" spans="1:32">
      <c r="A1658" s="49"/>
      <c r="B1658" s="135"/>
      <c r="C1658" s="136"/>
      <c r="D1658" s="137"/>
      <c r="E1658" s="138"/>
      <c r="F1658" s="139"/>
      <c r="G1658" s="139"/>
      <c r="H1658" s="2"/>
      <c r="I1658" s="140"/>
      <c r="J1658" s="140"/>
      <c r="K1658" s="141"/>
      <c r="L1658" s="142"/>
      <c r="M1658" s="143"/>
      <c r="N1658" s="143"/>
      <c r="X1658" s="149"/>
      <c r="Y1658" s="150"/>
      <c r="Z1658" s="150"/>
      <c r="AA1658" s="150"/>
      <c r="AB1658" s="151"/>
      <c r="AC1658" s="152"/>
      <c r="AD1658" s="150"/>
      <c r="AE1658" s="153"/>
      <c r="AF1658" s="153"/>
    </row>
    <row r="1659" spans="1:32">
      <c r="A1659" s="49"/>
      <c r="B1659" s="135"/>
      <c r="C1659" s="136"/>
      <c r="D1659" s="137"/>
      <c r="E1659" s="138"/>
      <c r="F1659" s="139"/>
      <c r="G1659" s="139"/>
      <c r="H1659" s="2"/>
      <c r="I1659" s="140"/>
      <c r="J1659" s="140"/>
      <c r="K1659" s="141"/>
      <c r="L1659" s="142"/>
      <c r="M1659" s="143"/>
      <c r="N1659" s="143"/>
      <c r="X1659" s="149"/>
      <c r="Y1659" s="150"/>
      <c r="Z1659" s="150"/>
      <c r="AA1659" s="150"/>
      <c r="AB1659" s="151"/>
      <c r="AC1659" s="152"/>
      <c r="AD1659" s="150"/>
      <c r="AE1659" s="153"/>
      <c r="AF1659" s="153"/>
    </row>
    <row r="1660" spans="1:32">
      <c r="A1660" s="49"/>
      <c r="B1660" s="135"/>
      <c r="C1660" s="136"/>
      <c r="D1660" s="137"/>
      <c r="E1660" s="138"/>
      <c r="F1660" s="139"/>
      <c r="G1660" s="139"/>
      <c r="H1660" s="2"/>
      <c r="I1660" s="140"/>
      <c r="J1660" s="140"/>
      <c r="K1660" s="141"/>
      <c r="L1660" s="142"/>
      <c r="M1660" s="143"/>
      <c r="N1660" s="143"/>
      <c r="X1660" s="149"/>
      <c r="Y1660" s="150"/>
      <c r="Z1660" s="150"/>
      <c r="AA1660" s="150"/>
      <c r="AB1660" s="151"/>
      <c r="AC1660" s="152"/>
      <c r="AD1660" s="150"/>
      <c r="AE1660" s="153"/>
      <c r="AF1660" s="153"/>
    </row>
    <row r="1661" spans="1:32">
      <c r="A1661" s="49"/>
      <c r="B1661" s="135"/>
      <c r="C1661" s="136"/>
      <c r="D1661" s="137"/>
      <c r="E1661" s="138"/>
      <c r="F1661" s="139"/>
      <c r="G1661" s="139"/>
      <c r="H1661" s="2"/>
      <c r="I1661" s="140"/>
      <c r="J1661" s="140"/>
      <c r="K1661" s="141"/>
      <c r="L1661" s="142"/>
      <c r="M1661" s="143"/>
      <c r="N1661" s="143"/>
      <c r="X1661" s="149"/>
      <c r="Y1661" s="150"/>
      <c r="Z1661" s="150"/>
      <c r="AA1661" s="150"/>
      <c r="AB1661" s="151"/>
      <c r="AC1661" s="152"/>
      <c r="AD1661" s="150"/>
      <c r="AE1661" s="153"/>
      <c r="AF1661" s="153"/>
    </row>
    <row r="1662" spans="1:32">
      <c r="A1662" s="49"/>
      <c r="B1662" s="135"/>
      <c r="C1662" s="136"/>
      <c r="D1662" s="137"/>
      <c r="E1662" s="138"/>
      <c r="F1662" s="139"/>
      <c r="G1662" s="139"/>
      <c r="H1662" s="2"/>
      <c r="I1662" s="140"/>
      <c r="J1662" s="140"/>
      <c r="K1662" s="141"/>
      <c r="L1662" s="142"/>
      <c r="M1662" s="143"/>
      <c r="N1662" s="143"/>
      <c r="X1662" s="149"/>
      <c r="Y1662" s="150"/>
      <c r="Z1662" s="150"/>
      <c r="AA1662" s="150"/>
      <c r="AB1662" s="151"/>
      <c r="AC1662" s="152"/>
      <c r="AD1662" s="150"/>
      <c r="AE1662" s="153"/>
      <c r="AF1662" s="153"/>
    </row>
    <row r="1663" spans="1:32">
      <c r="A1663" s="49"/>
      <c r="B1663" s="135"/>
      <c r="C1663" s="136"/>
      <c r="D1663" s="137"/>
      <c r="E1663" s="138"/>
      <c r="F1663" s="139"/>
      <c r="G1663" s="139"/>
      <c r="H1663" s="2"/>
      <c r="I1663" s="140"/>
      <c r="J1663" s="140"/>
      <c r="K1663" s="141"/>
      <c r="L1663" s="142"/>
      <c r="M1663" s="143"/>
      <c r="N1663" s="143"/>
      <c r="X1663" s="149"/>
      <c r="Y1663" s="150"/>
      <c r="Z1663" s="150"/>
      <c r="AA1663" s="150"/>
      <c r="AB1663" s="151"/>
      <c r="AC1663" s="152"/>
      <c r="AD1663" s="150"/>
      <c r="AE1663" s="153"/>
      <c r="AF1663" s="153"/>
    </row>
    <row r="1664" spans="1:32">
      <c r="A1664" s="49"/>
      <c r="B1664" s="135"/>
      <c r="C1664" s="136"/>
      <c r="D1664" s="137"/>
      <c r="E1664" s="138"/>
      <c r="F1664" s="139"/>
      <c r="G1664" s="139"/>
      <c r="H1664" s="2"/>
      <c r="I1664" s="140"/>
      <c r="J1664" s="140"/>
      <c r="K1664" s="141"/>
      <c r="L1664" s="142"/>
      <c r="M1664" s="143"/>
      <c r="N1664" s="143"/>
      <c r="X1664" s="149"/>
      <c r="Y1664" s="150"/>
      <c r="Z1664" s="150"/>
      <c r="AA1664" s="150"/>
      <c r="AB1664" s="151"/>
      <c r="AC1664" s="152"/>
      <c r="AD1664" s="150"/>
      <c r="AE1664" s="153"/>
      <c r="AF1664" s="153"/>
    </row>
    <row r="1665" spans="1:32">
      <c r="A1665" s="49"/>
      <c r="B1665" s="135"/>
      <c r="C1665" s="136"/>
      <c r="D1665" s="137"/>
      <c r="E1665" s="138"/>
      <c r="F1665" s="139"/>
      <c r="G1665" s="139"/>
      <c r="H1665" s="2"/>
      <c r="I1665" s="140"/>
      <c r="J1665" s="140"/>
      <c r="K1665" s="141"/>
      <c r="L1665" s="142"/>
      <c r="M1665" s="143"/>
      <c r="N1665" s="143"/>
      <c r="X1665" s="149"/>
      <c r="Y1665" s="150"/>
      <c r="Z1665" s="150"/>
      <c r="AA1665" s="150"/>
      <c r="AB1665" s="151"/>
      <c r="AC1665" s="152"/>
      <c r="AD1665" s="150"/>
      <c r="AE1665" s="153"/>
      <c r="AF1665" s="153"/>
    </row>
    <row r="1666" spans="1:32">
      <c r="A1666" s="49"/>
      <c r="B1666" s="135"/>
      <c r="C1666" s="136"/>
      <c r="D1666" s="137"/>
      <c r="E1666" s="138"/>
      <c r="F1666" s="139"/>
      <c r="G1666" s="139"/>
      <c r="H1666" s="2"/>
      <c r="I1666" s="140"/>
      <c r="J1666" s="140"/>
      <c r="K1666" s="141"/>
      <c r="L1666" s="142"/>
      <c r="M1666" s="143"/>
      <c r="N1666" s="143"/>
      <c r="X1666" s="149"/>
      <c r="Y1666" s="150"/>
      <c r="Z1666" s="150"/>
      <c r="AA1666" s="150"/>
      <c r="AB1666" s="151"/>
      <c r="AC1666" s="152"/>
      <c r="AD1666" s="150"/>
      <c r="AE1666" s="153"/>
      <c r="AF1666" s="153"/>
    </row>
    <row r="1667" spans="1:32">
      <c r="A1667" s="49"/>
      <c r="B1667" s="135"/>
      <c r="C1667" s="136"/>
      <c r="D1667" s="137"/>
      <c r="E1667" s="138"/>
      <c r="F1667" s="139"/>
      <c r="G1667" s="139"/>
      <c r="H1667" s="2"/>
      <c r="I1667" s="140"/>
      <c r="J1667" s="140"/>
      <c r="K1667" s="141"/>
      <c r="L1667" s="142"/>
      <c r="M1667" s="143"/>
      <c r="N1667" s="143"/>
      <c r="X1667" s="149"/>
      <c r="Y1667" s="150"/>
      <c r="Z1667" s="150"/>
      <c r="AA1667" s="150"/>
      <c r="AB1667" s="151"/>
      <c r="AC1667" s="152"/>
      <c r="AD1667" s="150"/>
      <c r="AE1667" s="153"/>
      <c r="AF1667" s="153"/>
    </row>
    <row r="1668" spans="1:32">
      <c r="A1668" s="49"/>
      <c r="B1668" s="135"/>
      <c r="C1668" s="136"/>
      <c r="D1668" s="137"/>
      <c r="E1668" s="138"/>
      <c r="F1668" s="139"/>
      <c r="G1668" s="139"/>
      <c r="H1668" s="2"/>
      <c r="I1668" s="140"/>
      <c r="J1668" s="140"/>
      <c r="K1668" s="141"/>
      <c r="L1668" s="142"/>
      <c r="M1668" s="143"/>
      <c r="N1668" s="143"/>
      <c r="X1668" s="149"/>
      <c r="Y1668" s="150"/>
      <c r="Z1668" s="150"/>
      <c r="AA1668" s="150"/>
      <c r="AB1668" s="151"/>
      <c r="AC1668" s="152"/>
      <c r="AD1668" s="150"/>
      <c r="AE1668" s="153"/>
      <c r="AF1668" s="153"/>
    </row>
    <row r="1669" spans="1:32">
      <c r="A1669" s="49"/>
      <c r="B1669" s="135"/>
      <c r="C1669" s="136"/>
      <c r="D1669" s="137"/>
      <c r="E1669" s="138"/>
      <c r="F1669" s="139"/>
      <c r="G1669" s="139"/>
      <c r="H1669" s="2"/>
      <c r="I1669" s="140"/>
      <c r="J1669" s="140"/>
      <c r="K1669" s="141"/>
      <c r="L1669" s="142"/>
      <c r="M1669" s="143"/>
      <c r="N1669" s="143"/>
      <c r="X1669" s="149"/>
      <c r="Y1669" s="150"/>
      <c r="Z1669" s="150"/>
      <c r="AA1669" s="150"/>
      <c r="AB1669" s="151"/>
      <c r="AC1669" s="152"/>
      <c r="AD1669" s="150"/>
      <c r="AE1669" s="153"/>
      <c r="AF1669" s="153"/>
    </row>
    <row r="1670" spans="1:32">
      <c r="A1670" s="49"/>
      <c r="B1670" s="135"/>
      <c r="C1670" s="136"/>
      <c r="D1670" s="137"/>
      <c r="E1670" s="138"/>
      <c r="F1670" s="139"/>
      <c r="G1670" s="139"/>
      <c r="H1670" s="2"/>
      <c r="I1670" s="140"/>
      <c r="J1670" s="140"/>
      <c r="K1670" s="141"/>
      <c r="L1670" s="142"/>
      <c r="M1670" s="143"/>
      <c r="N1670" s="143"/>
      <c r="X1670" s="149"/>
      <c r="Y1670" s="150"/>
      <c r="Z1670" s="150"/>
      <c r="AA1670" s="150"/>
      <c r="AB1670" s="151"/>
      <c r="AC1670" s="152"/>
      <c r="AD1670" s="150"/>
      <c r="AE1670" s="153"/>
      <c r="AF1670" s="153"/>
    </row>
    <row r="1671" spans="1:32">
      <c r="A1671" s="49"/>
      <c r="B1671" s="135"/>
      <c r="C1671" s="136"/>
      <c r="D1671" s="137"/>
      <c r="E1671" s="138"/>
      <c r="F1671" s="139"/>
      <c r="G1671" s="139"/>
      <c r="H1671" s="2"/>
      <c r="I1671" s="140"/>
      <c r="J1671" s="140"/>
      <c r="K1671" s="141"/>
      <c r="L1671" s="142"/>
      <c r="M1671" s="143"/>
      <c r="N1671" s="143"/>
      <c r="X1671" s="149"/>
      <c r="Y1671" s="150"/>
      <c r="Z1671" s="150"/>
      <c r="AA1671" s="150"/>
      <c r="AB1671" s="151"/>
      <c r="AC1671" s="152"/>
      <c r="AD1671" s="150"/>
      <c r="AE1671" s="153"/>
      <c r="AF1671" s="153"/>
    </row>
    <row r="1672" spans="1:32">
      <c r="A1672" s="49"/>
      <c r="B1672" s="135"/>
      <c r="C1672" s="136"/>
      <c r="D1672" s="137"/>
      <c r="E1672" s="138"/>
      <c r="F1672" s="139"/>
      <c r="G1672" s="139"/>
      <c r="H1672" s="2"/>
      <c r="I1672" s="140"/>
      <c r="J1672" s="140"/>
      <c r="K1672" s="141"/>
      <c r="L1672" s="142"/>
      <c r="M1672" s="143"/>
      <c r="N1672" s="143"/>
      <c r="X1672" s="149"/>
      <c r="Y1672" s="150"/>
      <c r="Z1672" s="150"/>
      <c r="AA1672" s="150"/>
      <c r="AB1672" s="151"/>
      <c r="AC1672" s="152"/>
      <c r="AD1672" s="150"/>
      <c r="AE1672" s="153"/>
      <c r="AF1672" s="153"/>
    </row>
    <row r="1673" spans="1:32">
      <c r="A1673" s="49"/>
      <c r="B1673" s="135"/>
      <c r="C1673" s="136"/>
      <c r="D1673" s="137"/>
      <c r="E1673" s="138"/>
      <c r="F1673" s="139"/>
      <c r="G1673" s="139"/>
      <c r="H1673" s="2"/>
      <c r="I1673" s="140"/>
      <c r="J1673" s="140"/>
      <c r="K1673" s="141"/>
      <c r="L1673" s="142"/>
      <c r="M1673" s="143"/>
      <c r="N1673" s="143"/>
      <c r="X1673" s="149"/>
      <c r="Y1673" s="150"/>
      <c r="Z1673" s="150"/>
      <c r="AA1673" s="150"/>
      <c r="AB1673" s="151"/>
      <c r="AC1673" s="152"/>
      <c r="AD1673" s="150"/>
      <c r="AE1673" s="153"/>
      <c r="AF1673" s="153"/>
    </row>
    <row r="1674" spans="1:32">
      <c r="A1674" s="49"/>
      <c r="B1674" s="135"/>
      <c r="C1674" s="136"/>
      <c r="D1674" s="137"/>
      <c r="E1674" s="138"/>
      <c r="F1674" s="139"/>
      <c r="G1674" s="139"/>
      <c r="H1674" s="2"/>
      <c r="I1674" s="140"/>
      <c r="J1674" s="140"/>
      <c r="K1674" s="141"/>
      <c r="L1674" s="142"/>
      <c r="M1674" s="143"/>
      <c r="N1674" s="143"/>
      <c r="X1674" s="149"/>
      <c r="Y1674" s="150"/>
      <c r="Z1674" s="150"/>
      <c r="AA1674" s="150"/>
      <c r="AB1674" s="151"/>
      <c r="AC1674" s="152"/>
      <c r="AD1674" s="150"/>
      <c r="AE1674" s="153"/>
      <c r="AF1674" s="153"/>
    </row>
    <row r="1675" spans="1:32">
      <c r="A1675" s="49"/>
      <c r="B1675" s="135"/>
      <c r="C1675" s="136"/>
      <c r="D1675" s="137"/>
      <c r="E1675" s="138"/>
      <c r="F1675" s="139"/>
      <c r="G1675" s="139"/>
      <c r="H1675" s="2"/>
      <c r="I1675" s="140"/>
      <c r="J1675" s="140"/>
      <c r="K1675" s="141"/>
      <c r="L1675" s="142"/>
      <c r="M1675" s="143"/>
      <c r="N1675" s="143"/>
      <c r="X1675" s="149"/>
      <c r="Y1675" s="150"/>
      <c r="Z1675" s="150"/>
      <c r="AA1675" s="150"/>
      <c r="AB1675" s="151"/>
      <c r="AC1675" s="152"/>
      <c r="AD1675" s="150"/>
      <c r="AE1675" s="153"/>
      <c r="AF1675" s="153"/>
    </row>
    <row r="1676" spans="1:32">
      <c r="A1676" s="49"/>
      <c r="B1676" s="135"/>
      <c r="C1676" s="136"/>
      <c r="D1676" s="137"/>
      <c r="E1676" s="138"/>
      <c r="F1676" s="139"/>
      <c r="G1676" s="139"/>
      <c r="H1676" s="2"/>
      <c r="I1676" s="140"/>
      <c r="J1676" s="140"/>
      <c r="K1676" s="141"/>
      <c r="L1676" s="142"/>
      <c r="M1676" s="143"/>
      <c r="N1676" s="143"/>
      <c r="X1676" s="149"/>
      <c r="Y1676" s="150"/>
      <c r="Z1676" s="150"/>
      <c r="AA1676" s="150"/>
      <c r="AB1676" s="151"/>
      <c r="AC1676" s="152"/>
      <c r="AD1676" s="150"/>
      <c r="AE1676" s="153"/>
      <c r="AF1676" s="153"/>
    </row>
    <row r="1677" spans="1:32">
      <c r="A1677" s="49"/>
      <c r="B1677" s="135"/>
      <c r="C1677" s="136"/>
      <c r="D1677" s="137"/>
      <c r="E1677" s="138"/>
      <c r="F1677" s="139"/>
      <c r="G1677" s="139"/>
      <c r="H1677" s="2"/>
      <c r="I1677" s="140"/>
      <c r="J1677" s="140"/>
      <c r="K1677" s="141"/>
      <c r="L1677" s="142"/>
      <c r="M1677" s="143"/>
      <c r="N1677" s="143"/>
      <c r="X1677" s="149"/>
      <c r="Y1677" s="150"/>
      <c r="Z1677" s="150"/>
      <c r="AA1677" s="150"/>
      <c r="AB1677" s="151"/>
      <c r="AC1677" s="152"/>
      <c r="AD1677" s="150"/>
      <c r="AE1677" s="153"/>
      <c r="AF1677" s="153"/>
    </row>
    <row r="1678" spans="1:32">
      <c r="A1678" s="49"/>
      <c r="B1678" s="135"/>
      <c r="C1678" s="136"/>
      <c r="D1678" s="137"/>
      <c r="E1678" s="138"/>
      <c r="F1678" s="139"/>
      <c r="G1678" s="139"/>
      <c r="H1678" s="2"/>
      <c r="I1678" s="140"/>
      <c r="J1678" s="140"/>
      <c r="K1678" s="141"/>
      <c r="L1678" s="142"/>
      <c r="M1678" s="143"/>
      <c r="N1678" s="143"/>
      <c r="X1678" s="149"/>
      <c r="Y1678" s="150"/>
      <c r="Z1678" s="150"/>
      <c r="AA1678" s="150"/>
      <c r="AB1678" s="151"/>
      <c r="AC1678" s="152"/>
      <c r="AD1678" s="150"/>
      <c r="AE1678" s="153"/>
      <c r="AF1678" s="153"/>
    </row>
    <row r="1679" spans="1:32">
      <c r="A1679" s="49"/>
      <c r="B1679" s="135"/>
      <c r="C1679" s="136"/>
      <c r="D1679" s="137"/>
      <c r="E1679" s="138"/>
      <c r="F1679" s="139"/>
      <c r="G1679" s="139"/>
      <c r="H1679" s="2"/>
      <c r="I1679" s="140"/>
      <c r="J1679" s="140"/>
      <c r="K1679" s="141"/>
      <c r="L1679" s="142"/>
      <c r="M1679" s="143"/>
      <c r="N1679" s="143"/>
      <c r="X1679" s="149"/>
      <c r="Y1679" s="150"/>
      <c r="Z1679" s="150"/>
      <c r="AA1679" s="150"/>
      <c r="AB1679" s="151"/>
      <c r="AC1679" s="152"/>
      <c r="AD1679" s="150"/>
      <c r="AE1679" s="153"/>
      <c r="AF1679" s="153"/>
    </row>
    <row r="1680" spans="1:32">
      <c r="A1680" s="49"/>
      <c r="B1680" s="135"/>
      <c r="C1680" s="136"/>
      <c r="D1680" s="137"/>
      <c r="E1680" s="138"/>
      <c r="F1680" s="139"/>
      <c r="G1680" s="139"/>
      <c r="H1680" s="2"/>
      <c r="I1680" s="140"/>
      <c r="J1680" s="140"/>
      <c r="K1680" s="141"/>
      <c r="L1680" s="142"/>
      <c r="M1680" s="143"/>
      <c r="N1680" s="143"/>
      <c r="X1680" s="149"/>
      <c r="Y1680" s="150"/>
      <c r="Z1680" s="150"/>
      <c r="AA1680" s="150"/>
      <c r="AB1680" s="151"/>
      <c r="AC1680" s="152"/>
      <c r="AD1680" s="150"/>
      <c r="AE1680" s="153"/>
      <c r="AF1680" s="153"/>
    </row>
    <row r="1681" spans="1:32">
      <c r="A1681" s="49"/>
      <c r="B1681" s="135"/>
      <c r="C1681" s="136"/>
      <c r="D1681" s="137"/>
      <c r="E1681" s="138"/>
      <c r="F1681" s="139"/>
      <c r="G1681" s="139"/>
      <c r="H1681" s="2"/>
      <c r="I1681" s="140"/>
      <c r="J1681" s="140"/>
      <c r="K1681" s="141"/>
      <c r="L1681" s="142"/>
      <c r="M1681" s="143"/>
      <c r="N1681" s="143"/>
      <c r="X1681" s="149"/>
      <c r="Y1681" s="150"/>
      <c r="Z1681" s="150"/>
      <c r="AA1681" s="150"/>
      <c r="AB1681" s="151"/>
      <c r="AC1681" s="152"/>
      <c r="AD1681" s="150"/>
      <c r="AE1681" s="153"/>
      <c r="AF1681" s="153"/>
    </row>
    <row r="1682" spans="1:32">
      <c r="A1682" s="49"/>
      <c r="B1682" s="135"/>
      <c r="C1682" s="136"/>
      <c r="D1682" s="137"/>
      <c r="E1682" s="138"/>
      <c r="F1682" s="139"/>
      <c r="G1682" s="139"/>
      <c r="H1682" s="2"/>
      <c r="I1682" s="140"/>
      <c r="J1682" s="140"/>
      <c r="K1682" s="141"/>
      <c r="L1682" s="142"/>
      <c r="M1682" s="143"/>
      <c r="N1682" s="143"/>
      <c r="X1682" s="149"/>
      <c r="Y1682" s="150"/>
      <c r="Z1682" s="150"/>
      <c r="AA1682" s="150"/>
      <c r="AB1682" s="151"/>
      <c r="AC1682" s="152"/>
      <c r="AD1682" s="150"/>
      <c r="AE1682" s="153"/>
      <c r="AF1682" s="153"/>
    </row>
    <row r="1683" spans="1:32">
      <c r="A1683" s="49"/>
      <c r="B1683" s="135"/>
      <c r="C1683" s="136"/>
      <c r="D1683" s="137"/>
      <c r="E1683" s="138"/>
      <c r="F1683" s="139"/>
      <c r="G1683" s="139"/>
      <c r="H1683" s="2"/>
      <c r="I1683" s="140"/>
      <c r="J1683" s="140"/>
      <c r="K1683" s="141"/>
      <c r="L1683" s="142"/>
      <c r="M1683" s="143"/>
      <c r="N1683" s="143"/>
      <c r="X1683" s="149"/>
      <c r="Y1683" s="150"/>
      <c r="Z1683" s="150"/>
      <c r="AA1683" s="150"/>
      <c r="AB1683" s="151"/>
      <c r="AC1683" s="152"/>
      <c r="AD1683" s="150"/>
      <c r="AE1683" s="153"/>
      <c r="AF1683" s="153"/>
    </row>
    <row r="1684" spans="1:32">
      <c r="A1684" s="49"/>
      <c r="B1684" s="135"/>
      <c r="C1684" s="136"/>
      <c r="D1684" s="137"/>
      <c r="E1684" s="138"/>
      <c r="F1684" s="139"/>
      <c r="G1684" s="139"/>
      <c r="H1684" s="2"/>
      <c r="I1684" s="140"/>
      <c r="J1684" s="140"/>
      <c r="K1684" s="141"/>
      <c r="L1684" s="142"/>
      <c r="M1684" s="143"/>
      <c r="N1684" s="143"/>
      <c r="X1684" s="149"/>
      <c r="Y1684" s="150"/>
      <c r="Z1684" s="150"/>
      <c r="AA1684" s="150"/>
      <c r="AB1684" s="151"/>
      <c r="AC1684" s="152"/>
      <c r="AD1684" s="150"/>
      <c r="AE1684" s="153"/>
      <c r="AF1684" s="153"/>
    </row>
    <row r="1685" spans="1:32">
      <c r="A1685" s="49"/>
      <c r="B1685" s="135"/>
      <c r="C1685" s="136"/>
      <c r="D1685" s="137"/>
      <c r="E1685" s="138"/>
      <c r="F1685" s="139"/>
      <c r="G1685" s="139"/>
      <c r="H1685" s="2"/>
      <c r="I1685" s="140"/>
      <c r="J1685" s="140"/>
      <c r="K1685" s="141"/>
      <c r="L1685" s="142"/>
      <c r="M1685" s="143"/>
      <c r="N1685" s="143"/>
      <c r="X1685" s="149"/>
      <c r="Y1685" s="150"/>
      <c r="Z1685" s="150"/>
      <c r="AA1685" s="150"/>
      <c r="AB1685" s="151"/>
      <c r="AC1685" s="152"/>
      <c r="AD1685" s="150"/>
      <c r="AE1685" s="153"/>
      <c r="AF1685" s="153"/>
    </row>
    <row r="1686" spans="1:32">
      <c r="A1686" s="49"/>
      <c r="B1686" s="135"/>
      <c r="C1686" s="136"/>
      <c r="D1686" s="137"/>
      <c r="E1686" s="138"/>
      <c r="F1686" s="139"/>
      <c r="G1686" s="139"/>
      <c r="H1686" s="2"/>
      <c r="I1686" s="140"/>
      <c r="J1686" s="140"/>
      <c r="K1686" s="141"/>
      <c r="L1686" s="142"/>
      <c r="M1686" s="143"/>
      <c r="N1686" s="143"/>
      <c r="X1686" s="149"/>
      <c r="Y1686" s="150"/>
      <c r="Z1686" s="150"/>
      <c r="AA1686" s="150"/>
      <c r="AB1686" s="151"/>
      <c r="AC1686" s="152"/>
      <c r="AD1686" s="150"/>
      <c r="AE1686" s="153"/>
      <c r="AF1686" s="153"/>
    </row>
    <row r="1687" spans="1:32">
      <c r="A1687" s="49"/>
      <c r="B1687" s="135"/>
      <c r="C1687" s="136"/>
      <c r="D1687" s="137"/>
      <c r="E1687" s="138"/>
      <c r="F1687" s="139"/>
      <c r="G1687" s="139"/>
      <c r="H1687" s="2"/>
      <c r="I1687" s="140"/>
      <c r="J1687" s="140"/>
      <c r="K1687" s="141"/>
      <c r="L1687" s="142"/>
      <c r="M1687" s="143"/>
      <c r="N1687" s="143"/>
      <c r="X1687" s="149"/>
      <c r="Y1687" s="150"/>
      <c r="Z1687" s="150"/>
      <c r="AA1687" s="150"/>
      <c r="AB1687" s="151"/>
      <c r="AC1687" s="152"/>
      <c r="AD1687" s="150"/>
      <c r="AE1687" s="153"/>
      <c r="AF1687" s="153"/>
    </row>
    <row r="1688" spans="1:32">
      <c r="A1688" s="49"/>
      <c r="B1688" s="135"/>
      <c r="C1688" s="136"/>
      <c r="D1688" s="137"/>
      <c r="E1688" s="138"/>
      <c r="F1688" s="139"/>
      <c r="G1688" s="139"/>
      <c r="H1688" s="2"/>
      <c r="I1688" s="140"/>
      <c r="J1688" s="140"/>
      <c r="K1688" s="141"/>
      <c r="L1688" s="142"/>
      <c r="M1688" s="143"/>
      <c r="N1688" s="143"/>
      <c r="X1688" s="149"/>
      <c r="Y1688" s="150"/>
      <c r="Z1688" s="150"/>
      <c r="AA1688" s="150"/>
      <c r="AB1688" s="151"/>
      <c r="AC1688" s="152"/>
      <c r="AD1688" s="150"/>
      <c r="AE1688" s="153"/>
      <c r="AF1688" s="153"/>
    </row>
    <row r="1689" spans="1:32">
      <c r="A1689" s="49"/>
      <c r="B1689" s="135"/>
      <c r="C1689" s="136"/>
      <c r="D1689" s="137"/>
      <c r="E1689" s="138"/>
      <c r="F1689" s="139"/>
      <c r="G1689" s="139"/>
      <c r="H1689" s="2"/>
      <c r="I1689" s="140"/>
      <c r="J1689" s="140"/>
      <c r="K1689" s="141"/>
      <c r="L1689" s="142"/>
      <c r="M1689" s="143"/>
      <c r="N1689" s="143"/>
      <c r="X1689" s="149"/>
      <c r="Y1689" s="150"/>
      <c r="Z1689" s="150"/>
      <c r="AA1689" s="150"/>
      <c r="AB1689" s="151"/>
      <c r="AC1689" s="152"/>
      <c r="AD1689" s="150"/>
      <c r="AE1689" s="153"/>
      <c r="AF1689" s="153"/>
    </row>
    <row r="1690" spans="1:32">
      <c r="A1690" s="49"/>
      <c r="B1690" s="135"/>
      <c r="C1690" s="136"/>
      <c r="D1690" s="137"/>
      <c r="E1690" s="138"/>
      <c r="F1690" s="139"/>
      <c r="G1690" s="139"/>
      <c r="H1690" s="2"/>
      <c r="I1690" s="140"/>
      <c r="J1690" s="140"/>
      <c r="K1690" s="141"/>
      <c r="L1690" s="142"/>
      <c r="M1690" s="143"/>
      <c r="N1690" s="143"/>
      <c r="X1690" s="149"/>
      <c r="Y1690" s="150"/>
      <c r="Z1690" s="150"/>
      <c r="AA1690" s="150"/>
      <c r="AB1690" s="151"/>
      <c r="AC1690" s="152"/>
      <c r="AD1690" s="150"/>
      <c r="AE1690" s="153"/>
      <c r="AF1690" s="153"/>
    </row>
    <row r="1691" spans="1:32">
      <c r="A1691" s="49"/>
      <c r="B1691" s="135"/>
      <c r="C1691" s="136"/>
      <c r="D1691" s="137"/>
      <c r="E1691" s="138"/>
      <c r="F1691" s="139"/>
      <c r="G1691" s="139"/>
      <c r="H1691" s="2"/>
      <c r="I1691" s="140"/>
      <c r="J1691" s="140"/>
      <c r="K1691" s="141"/>
      <c r="L1691" s="142"/>
      <c r="M1691" s="143"/>
      <c r="N1691" s="143"/>
      <c r="X1691" s="149"/>
      <c r="Y1691" s="150"/>
      <c r="Z1691" s="150"/>
      <c r="AA1691" s="150"/>
      <c r="AB1691" s="151"/>
      <c r="AC1691" s="152"/>
      <c r="AD1691" s="150"/>
      <c r="AE1691" s="153"/>
      <c r="AF1691" s="153"/>
    </row>
    <row r="1692" spans="1:32">
      <c r="A1692" s="49"/>
      <c r="B1692" s="135"/>
      <c r="C1692" s="136"/>
      <c r="D1692" s="137"/>
      <c r="E1692" s="138"/>
      <c r="F1692" s="139"/>
      <c r="G1692" s="139"/>
      <c r="H1692" s="2"/>
      <c r="I1692" s="140"/>
      <c r="J1692" s="140"/>
      <c r="K1692" s="141"/>
      <c r="L1692" s="142"/>
      <c r="M1692" s="143"/>
      <c r="N1692" s="143"/>
      <c r="X1692" s="149"/>
      <c r="Y1692" s="150"/>
      <c r="Z1692" s="150"/>
      <c r="AA1692" s="150"/>
      <c r="AB1692" s="151"/>
      <c r="AC1692" s="152"/>
      <c r="AD1692" s="150"/>
      <c r="AE1692" s="153"/>
      <c r="AF1692" s="153"/>
    </row>
    <row r="1693" spans="1:32">
      <c r="A1693" s="49"/>
      <c r="B1693" s="135"/>
      <c r="C1693" s="136"/>
      <c r="D1693" s="137"/>
      <c r="E1693" s="138"/>
      <c r="F1693" s="139"/>
      <c r="G1693" s="139"/>
      <c r="H1693" s="2"/>
      <c r="I1693" s="140"/>
      <c r="J1693" s="140"/>
      <c r="K1693" s="141"/>
      <c r="L1693" s="142"/>
      <c r="M1693" s="143"/>
      <c r="N1693" s="143"/>
      <c r="X1693" s="149"/>
      <c r="Y1693" s="150"/>
      <c r="Z1693" s="150"/>
      <c r="AA1693" s="150"/>
      <c r="AB1693" s="151"/>
      <c r="AC1693" s="152"/>
      <c r="AD1693" s="150"/>
      <c r="AE1693" s="153"/>
      <c r="AF1693" s="153"/>
    </row>
    <row r="1694" spans="1:32">
      <c r="A1694" s="49"/>
      <c r="B1694" s="135"/>
      <c r="C1694" s="136"/>
      <c r="D1694" s="137"/>
      <c r="E1694" s="138"/>
      <c r="F1694" s="139"/>
      <c r="G1694" s="139"/>
      <c r="H1694" s="2"/>
      <c r="I1694" s="140"/>
      <c r="J1694" s="140"/>
      <c r="K1694" s="141"/>
      <c r="L1694" s="142"/>
      <c r="M1694" s="143"/>
      <c r="N1694" s="143"/>
      <c r="X1694" s="149"/>
      <c r="Y1694" s="150"/>
      <c r="Z1694" s="150"/>
      <c r="AA1694" s="150"/>
      <c r="AB1694" s="151"/>
      <c r="AC1694" s="152"/>
      <c r="AD1694" s="150"/>
      <c r="AE1694" s="153"/>
      <c r="AF1694" s="153"/>
    </row>
    <row r="1695" spans="1:32">
      <c r="A1695" s="49"/>
      <c r="B1695" s="135"/>
      <c r="C1695" s="136"/>
      <c r="D1695" s="137"/>
      <c r="E1695" s="138"/>
      <c r="F1695" s="139"/>
      <c r="G1695" s="139"/>
      <c r="H1695" s="2"/>
      <c r="I1695" s="140"/>
      <c r="J1695" s="140"/>
      <c r="K1695" s="141"/>
      <c r="L1695" s="142"/>
      <c r="M1695" s="143"/>
      <c r="N1695" s="143"/>
      <c r="X1695" s="149"/>
      <c r="Y1695" s="150"/>
      <c r="Z1695" s="150"/>
      <c r="AA1695" s="150"/>
      <c r="AB1695" s="151"/>
      <c r="AC1695" s="152"/>
      <c r="AD1695" s="150"/>
      <c r="AE1695" s="153"/>
      <c r="AF1695" s="153"/>
    </row>
    <row r="1696" spans="1:32">
      <c r="A1696" s="49"/>
      <c r="B1696" s="135"/>
      <c r="C1696" s="136"/>
      <c r="D1696" s="137"/>
      <c r="E1696" s="138"/>
      <c r="F1696" s="139"/>
      <c r="G1696" s="139"/>
      <c r="H1696" s="2"/>
      <c r="I1696" s="140"/>
      <c r="J1696" s="140"/>
      <c r="K1696" s="141"/>
      <c r="L1696" s="142"/>
      <c r="M1696" s="143"/>
      <c r="N1696" s="143"/>
      <c r="X1696" s="149"/>
      <c r="Y1696" s="150"/>
      <c r="Z1696" s="150"/>
      <c r="AA1696" s="150"/>
      <c r="AB1696" s="151"/>
      <c r="AC1696" s="152"/>
      <c r="AD1696" s="150"/>
      <c r="AE1696" s="153"/>
      <c r="AF1696" s="153"/>
    </row>
    <row r="1697" spans="1:32">
      <c r="A1697" s="49"/>
      <c r="B1697" s="135"/>
      <c r="C1697" s="136"/>
      <c r="D1697" s="137"/>
      <c r="E1697" s="138"/>
      <c r="F1697" s="139"/>
      <c r="G1697" s="139"/>
      <c r="H1697" s="2"/>
      <c r="I1697" s="140"/>
      <c r="J1697" s="140"/>
      <c r="K1697" s="141"/>
      <c r="L1697" s="142"/>
      <c r="M1697" s="143"/>
      <c r="N1697" s="143"/>
      <c r="X1697" s="149"/>
      <c r="Y1697" s="150"/>
      <c r="Z1697" s="150"/>
      <c r="AA1697" s="150"/>
      <c r="AB1697" s="151"/>
      <c r="AC1697" s="152"/>
      <c r="AD1697" s="150"/>
      <c r="AE1697" s="153"/>
      <c r="AF1697" s="153"/>
    </row>
    <row r="1698" spans="1:32">
      <c r="A1698" s="49"/>
      <c r="B1698" s="135"/>
      <c r="C1698" s="136"/>
      <c r="D1698" s="137"/>
      <c r="E1698" s="138"/>
      <c r="F1698" s="139"/>
      <c r="G1698" s="139"/>
      <c r="H1698" s="2"/>
      <c r="I1698" s="140"/>
      <c r="J1698" s="140"/>
      <c r="K1698" s="141"/>
      <c r="L1698" s="142"/>
      <c r="M1698" s="143"/>
      <c r="N1698" s="143"/>
      <c r="X1698" s="149"/>
      <c r="Y1698" s="150"/>
      <c r="Z1698" s="150"/>
      <c r="AA1698" s="150"/>
      <c r="AB1698" s="151"/>
      <c r="AC1698" s="152"/>
      <c r="AD1698" s="150"/>
      <c r="AE1698" s="153"/>
      <c r="AF1698" s="153"/>
    </row>
    <row r="1699" spans="1:32">
      <c r="A1699" s="49"/>
      <c r="B1699" s="135"/>
      <c r="C1699" s="136"/>
      <c r="D1699" s="137"/>
      <c r="E1699" s="138"/>
      <c r="F1699" s="139"/>
      <c r="G1699" s="139"/>
      <c r="H1699" s="2"/>
      <c r="I1699" s="140"/>
      <c r="J1699" s="140"/>
      <c r="K1699" s="141"/>
      <c r="L1699" s="142"/>
      <c r="M1699" s="143"/>
      <c r="N1699" s="143"/>
      <c r="X1699" s="149"/>
      <c r="Y1699" s="150"/>
      <c r="Z1699" s="150"/>
      <c r="AA1699" s="150"/>
      <c r="AB1699" s="151"/>
      <c r="AC1699" s="152"/>
      <c r="AD1699" s="150"/>
      <c r="AE1699" s="153"/>
      <c r="AF1699" s="153"/>
    </row>
    <row r="1700" spans="1:32">
      <c r="A1700" s="49"/>
      <c r="B1700" s="135"/>
      <c r="C1700" s="136"/>
      <c r="D1700" s="137"/>
      <c r="E1700" s="138"/>
      <c r="F1700" s="139"/>
      <c r="G1700" s="139"/>
      <c r="H1700" s="2"/>
      <c r="I1700" s="140"/>
      <c r="J1700" s="140"/>
      <c r="K1700" s="141"/>
      <c r="L1700" s="142"/>
      <c r="M1700" s="143"/>
      <c r="N1700" s="143"/>
      <c r="X1700" s="149"/>
      <c r="Y1700" s="150"/>
      <c r="Z1700" s="150"/>
      <c r="AA1700" s="150"/>
      <c r="AB1700" s="151"/>
      <c r="AC1700" s="152"/>
      <c r="AD1700" s="150"/>
      <c r="AE1700" s="153"/>
      <c r="AF1700" s="153"/>
    </row>
    <row r="1701" spans="1:32">
      <c r="A1701" s="49"/>
      <c r="B1701" s="135"/>
      <c r="C1701" s="136"/>
      <c r="D1701" s="137"/>
      <c r="E1701" s="138"/>
      <c r="F1701" s="139"/>
      <c r="G1701" s="139"/>
      <c r="H1701" s="2"/>
      <c r="I1701" s="140"/>
      <c r="J1701" s="140"/>
      <c r="K1701" s="141"/>
      <c r="L1701" s="142"/>
      <c r="M1701" s="143"/>
      <c r="N1701" s="143"/>
      <c r="X1701" s="149"/>
      <c r="Y1701" s="150"/>
      <c r="Z1701" s="150"/>
      <c r="AA1701" s="150"/>
      <c r="AB1701" s="151"/>
      <c r="AC1701" s="152"/>
      <c r="AD1701" s="150"/>
      <c r="AE1701" s="153"/>
      <c r="AF1701" s="153"/>
    </row>
    <row r="1702" spans="1:32">
      <c r="A1702" s="49"/>
      <c r="B1702" s="135"/>
      <c r="C1702" s="136"/>
      <c r="D1702" s="137"/>
      <c r="E1702" s="138"/>
      <c r="F1702" s="139"/>
      <c r="G1702" s="139"/>
      <c r="H1702" s="2"/>
      <c r="I1702" s="140"/>
      <c r="J1702" s="140"/>
      <c r="K1702" s="141"/>
      <c r="L1702" s="142"/>
      <c r="M1702" s="143"/>
      <c r="N1702" s="143"/>
      <c r="X1702" s="149"/>
      <c r="Y1702" s="150"/>
      <c r="Z1702" s="150"/>
      <c r="AA1702" s="150"/>
      <c r="AB1702" s="151"/>
      <c r="AC1702" s="152"/>
      <c r="AD1702" s="150"/>
      <c r="AE1702" s="153"/>
      <c r="AF1702" s="153"/>
    </row>
    <row r="1703" spans="1:32">
      <c r="A1703" s="49"/>
      <c r="B1703" s="135"/>
      <c r="C1703" s="136"/>
      <c r="D1703" s="137"/>
      <c r="E1703" s="138"/>
      <c r="F1703" s="139"/>
      <c r="G1703" s="139"/>
      <c r="H1703" s="2"/>
      <c r="I1703" s="140"/>
      <c r="J1703" s="140"/>
      <c r="K1703" s="141"/>
      <c r="L1703" s="142"/>
      <c r="M1703" s="143"/>
      <c r="N1703" s="143"/>
      <c r="X1703" s="149"/>
      <c r="Y1703" s="150"/>
      <c r="Z1703" s="150"/>
      <c r="AA1703" s="150"/>
      <c r="AB1703" s="151"/>
      <c r="AC1703" s="152"/>
      <c r="AD1703" s="150"/>
      <c r="AE1703" s="153"/>
      <c r="AF1703" s="153"/>
    </row>
    <row r="1704" spans="1:32">
      <c r="A1704" s="49"/>
      <c r="B1704" s="135"/>
      <c r="C1704" s="136"/>
      <c r="D1704" s="137"/>
      <c r="E1704" s="138"/>
      <c r="F1704" s="139"/>
      <c r="G1704" s="139"/>
      <c r="H1704" s="2"/>
      <c r="I1704" s="140"/>
      <c r="J1704" s="140"/>
      <c r="K1704" s="141"/>
      <c r="L1704" s="142"/>
      <c r="M1704" s="143"/>
      <c r="N1704" s="143"/>
      <c r="X1704" s="149"/>
      <c r="Y1704" s="150"/>
      <c r="Z1704" s="150"/>
      <c r="AA1704" s="150"/>
      <c r="AB1704" s="151"/>
      <c r="AC1704" s="152"/>
      <c r="AD1704" s="150"/>
      <c r="AE1704" s="153"/>
      <c r="AF1704" s="153"/>
    </row>
    <row r="1705" spans="1:32">
      <c r="A1705" s="49"/>
      <c r="B1705" s="135"/>
      <c r="C1705" s="136"/>
      <c r="D1705" s="137"/>
      <c r="E1705" s="138"/>
      <c r="F1705" s="139"/>
      <c r="G1705" s="139"/>
      <c r="H1705" s="2"/>
      <c r="I1705" s="140"/>
      <c r="J1705" s="140"/>
      <c r="K1705" s="141"/>
      <c r="L1705" s="142"/>
      <c r="M1705" s="143"/>
      <c r="N1705" s="143"/>
      <c r="X1705" s="149"/>
      <c r="Y1705" s="150"/>
      <c r="Z1705" s="150"/>
      <c r="AA1705" s="150"/>
      <c r="AB1705" s="151"/>
      <c r="AC1705" s="152"/>
      <c r="AD1705" s="150"/>
      <c r="AE1705" s="153"/>
      <c r="AF1705" s="153"/>
    </row>
    <row r="1706" spans="1:32">
      <c r="A1706" s="49"/>
      <c r="B1706" s="135"/>
      <c r="C1706" s="136"/>
      <c r="D1706" s="137"/>
      <c r="E1706" s="138"/>
      <c r="F1706" s="139"/>
      <c r="G1706" s="139"/>
      <c r="H1706" s="2"/>
      <c r="I1706" s="140"/>
      <c r="J1706" s="140"/>
      <c r="K1706" s="141"/>
      <c r="L1706" s="142"/>
      <c r="M1706" s="143"/>
      <c r="N1706" s="143"/>
      <c r="X1706" s="149"/>
      <c r="Y1706" s="150"/>
      <c r="Z1706" s="150"/>
      <c r="AA1706" s="150"/>
      <c r="AB1706" s="151"/>
      <c r="AC1706" s="152"/>
      <c r="AD1706" s="150"/>
      <c r="AE1706" s="153"/>
      <c r="AF1706" s="153"/>
    </row>
    <row r="1707" spans="1:32">
      <c r="A1707" s="49"/>
      <c r="B1707" s="135"/>
      <c r="C1707" s="136"/>
      <c r="D1707" s="137"/>
      <c r="E1707" s="138"/>
      <c r="F1707" s="139"/>
      <c r="G1707" s="139"/>
      <c r="H1707" s="2"/>
      <c r="I1707" s="140"/>
      <c r="J1707" s="140"/>
      <c r="K1707" s="141"/>
      <c r="L1707" s="142"/>
      <c r="M1707" s="143"/>
      <c r="N1707" s="143"/>
      <c r="X1707" s="149"/>
      <c r="Y1707" s="150"/>
      <c r="Z1707" s="150"/>
      <c r="AA1707" s="150"/>
      <c r="AB1707" s="151"/>
      <c r="AC1707" s="152"/>
      <c r="AD1707" s="150"/>
      <c r="AE1707" s="153"/>
      <c r="AF1707" s="153"/>
    </row>
    <row r="1708" spans="1:32">
      <c r="A1708" s="49"/>
      <c r="B1708" s="135"/>
      <c r="C1708" s="136"/>
      <c r="D1708" s="137"/>
      <c r="E1708" s="138"/>
      <c r="F1708" s="139"/>
      <c r="G1708" s="139"/>
      <c r="H1708" s="2"/>
      <c r="I1708" s="140"/>
      <c r="J1708" s="140"/>
      <c r="K1708" s="141"/>
      <c r="L1708" s="142"/>
      <c r="M1708" s="143"/>
      <c r="N1708" s="143"/>
      <c r="X1708" s="149"/>
      <c r="Y1708" s="150"/>
      <c r="Z1708" s="150"/>
      <c r="AA1708" s="150"/>
      <c r="AB1708" s="151"/>
      <c r="AC1708" s="152"/>
      <c r="AD1708" s="150"/>
      <c r="AE1708" s="153"/>
      <c r="AF1708" s="153"/>
    </row>
    <row r="1709" spans="1:32">
      <c r="A1709" s="49"/>
      <c r="B1709" s="135"/>
      <c r="C1709" s="136"/>
      <c r="D1709" s="137"/>
      <c r="E1709" s="138"/>
      <c r="F1709" s="139"/>
      <c r="G1709" s="139"/>
      <c r="H1709" s="2"/>
      <c r="I1709" s="140"/>
      <c r="J1709" s="140"/>
      <c r="K1709" s="141"/>
      <c r="L1709" s="142"/>
      <c r="M1709" s="143"/>
      <c r="N1709" s="143"/>
      <c r="X1709" s="149"/>
      <c r="Y1709" s="150"/>
      <c r="Z1709" s="150"/>
      <c r="AA1709" s="150"/>
      <c r="AB1709" s="151"/>
      <c r="AC1709" s="152"/>
      <c r="AD1709" s="150"/>
      <c r="AE1709" s="153"/>
      <c r="AF1709" s="153"/>
    </row>
    <row r="1710" spans="1:32">
      <c r="A1710" s="49"/>
      <c r="B1710" s="135"/>
      <c r="C1710" s="136"/>
      <c r="D1710" s="137"/>
      <c r="E1710" s="138"/>
      <c r="F1710" s="139"/>
      <c r="G1710" s="139"/>
      <c r="H1710" s="2"/>
      <c r="I1710" s="140"/>
      <c r="J1710" s="140"/>
      <c r="K1710" s="141"/>
      <c r="L1710" s="142"/>
      <c r="M1710" s="143"/>
      <c r="N1710" s="143"/>
      <c r="X1710" s="149"/>
      <c r="Y1710" s="150"/>
      <c r="Z1710" s="150"/>
      <c r="AA1710" s="150"/>
      <c r="AB1710" s="151"/>
      <c r="AC1710" s="152"/>
      <c r="AD1710" s="150"/>
      <c r="AE1710" s="153"/>
      <c r="AF1710" s="153"/>
    </row>
    <row r="1711" spans="1:32">
      <c r="A1711" s="49"/>
      <c r="B1711" s="135"/>
      <c r="C1711" s="136"/>
      <c r="D1711" s="137"/>
      <c r="E1711" s="138"/>
      <c r="F1711" s="139"/>
      <c r="G1711" s="139"/>
      <c r="H1711" s="2"/>
      <c r="I1711" s="140"/>
      <c r="J1711" s="140"/>
      <c r="K1711" s="141"/>
      <c r="L1711" s="142"/>
      <c r="M1711" s="143"/>
      <c r="N1711" s="143"/>
      <c r="X1711" s="149"/>
      <c r="Y1711" s="150"/>
      <c r="Z1711" s="150"/>
      <c r="AA1711" s="150"/>
      <c r="AB1711" s="151"/>
      <c r="AC1711" s="152"/>
      <c r="AD1711" s="150"/>
      <c r="AE1711" s="153"/>
      <c r="AF1711" s="153"/>
    </row>
    <row r="1712" spans="1:32">
      <c r="A1712" s="49"/>
      <c r="B1712" s="135"/>
      <c r="C1712" s="136"/>
      <c r="D1712" s="137"/>
      <c r="E1712" s="138"/>
      <c r="F1712" s="139"/>
      <c r="G1712" s="139"/>
      <c r="H1712" s="2"/>
      <c r="I1712" s="140"/>
      <c r="J1712" s="140"/>
      <c r="K1712" s="141"/>
      <c r="L1712" s="142"/>
      <c r="M1712" s="143"/>
      <c r="N1712" s="143"/>
      <c r="X1712" s="149"/>
      <c r="Y1712" s="150"/>
      <c r="Z1712" s="150"/>
      <c r="AA1712" s="150"/>
      <c r="AB1712" s="151"/>
      <c r="AC1712" s="152"/>
      <c r="AD1712" s="150"/>
      <c r="AE1712" s="153"/>
      <c r="AF1712" s="153"/>
    </row>
    <row r="1713" spans="1:32">
      <c r="A1713" s="49"/>
      <c r="B1713" s="135"/>
      <c r="C1713" s="136"/>
      <c r="D1713" s="137"/>
      <c r="E1713" s="138"/>
      <c r="F1713" s="139"/>
      <c r="G1713" s="139"/>
      <c r="H1713" s="2"/>
      <c r="I1713" s="140"/>
      <c r="J1713" s="140"/>
      <c r="K1713" s="141"/>
      <c r="L1713" s="142"/>
      <c r="M1713" s="143"/>
      <c r="N1713" s="143"/>
      <c r="X1713" s="149"/>
      <c r="Y1713" s="150"/>
      <c r="Z1713" s="150"/>
      <c r="AA1713" s="150"/>
      <c r="AB1713" s="151"/>
      <c r="AC1713" s="152"/>
      <c r="AD1713" s="150"/>
      <c r="AE1713" s="153"/>
      <c r="AF1713" s="153"/>
    </row>
    <row r="1714" spans="1:32">
      <c r="A1714" s="49"/>
      <c r="B1714" s="135"/>
      <c r="C1714" s="136"/>
      <c r="D1714" s="137"/>
      <c r="E1714" s="138"/>
      <c r="F1714" s="139"/>
      <c r="G1714" s="139"/>
      <c r="H1714" s="2"/>
      <c r="I1714" s="140"/>
      <c r="J1714" s="140"/>
      <c r="K1714" s="141"/>
      <c r="L1714" s="142"/>
      <c r="M1714" s="143"/>
      <c r="N1714" s="143"/>
      <c r="X1714" s="149"/>
      <c r="Y1714" s="150"/>
      <c r="Z1714" s="150"/>
      <c r="AA1714" s="150"/>
      <c r="AB1714" s="151"/>
      <c r="AC1714" s="152"/>
      <c r="AD1714" s="150"/>
      <c r="AE1714" s="153"/>
      <c r="AF1714" s="153"/>
    </row>
    <row r="1715" spans="1:32">
      <c r="A1715" s="49"/>
      <c r="B1715" s="135"/>
      <c r="C1715" s="136"/>
      <c r="D1715" s="137"/>
      <c r="E1715" s="138"/>
      <c r="F1715" s="139"/>
      <c r="G1715" s="139"/>
      <c r="H1715" s="2"/>
      <c r="I1715" s="140"/>
      <c r="J1715" s="140"/>
      <c r="K1715" s="141"/>
      <c r="L1715" s="142"/>
      <c r="M1715" s="143"/>
      <c r="N1715" s="143"/>
      <c r="X1715" s="149"/>
      <c r="Y1715" s="150"/>
      <c r="Z1715" s="150"/>
      <c r="AA1715" s="150"/>
      <c r="AB1715" s="151"/>
      <c r="AC1715" s="152"/>
      <c r="AD1715" s="150"/>
      <c r="AE1715" s="153"/>
      <c r="AF1715" s="153"/>
    </row>
    <row r="1716" spans="1:32">
      <c r="A1716" s="49"/>
      <c r="B1716" s="135"/>
      <c r="C1716" s="136"/>
      <c r="D1716" s="137"/>
      <c r="E1716" s="138"/>
      <c r="F1716" s="139"/>
      <c r="G1716" s="139"/>
      <c r="H1716" s="2"/>
      <c r="I1716" s="140"/>
      <c r="J1716" s="140"/>
      <c r="K1716" s="141"/>
      <c r="L1716" s="142"/>
      <c r="M1716" s="143"/>
      <c r="N1716" s="143"/>
      <c r="X1716" s="149"/>
      <c r="Y1716" s="150"/>
      <c r="Z1716" s="150"/>
      <c r="AA1716" s="150"/>
      <c r="AB1716" s="151"/>
      <c r="AC1716" s="152"/>
      <c r="AD1716" s="150"/>
      <c r="AE1716" s="153"/>
      <c r="AF1716" s="153"/>
    </row>
    <row r="1717" spans="1:32">
      <c r="A1717" s="49"/>
      <c r="B1717" s="135"/>
      <c r="C1717" s="136"/>
      <c r="D1717" s="137"/>
      <c r="E1717" s="138"/>
      <c r="F1717" s="139"/>
      <c r="G1717" s="139"/>
      <c r="H1717" s="2"/>
      <c r="I1717" s="140"/>
      <c r="J1717" s="140"/>
      <c r="K1717" s="141"/>
      <c r="L1717" s="142"/>
      <c r="M1717" s="143"/>
      <c r="N1717" s="143"/>
      <c r="X1717" s="149"/>
      <c r="Y1717" s="150"/>
      <c r="Z1717" s="150"/>
      <c r="AA1717" s="150"/>
      <c r="AB1717" s="151"/>
      <c r="AC1717" s="152"/>
      <c r="AD1717" s="150"/>
      <c r="AE1717" s="153"/>
      <c r="AF1717" s="153"/>
    </row>
    <row r="1718" spans="1:32">
      <c r="A1718" s="49"/>
      <c r="B1718" s="135"/>
      <c r="C1718" s="136"/>
      <c r="D1718" s="137"/>
      <c r="E1718" s="138"/>
      <c r="F1718" s="139"/>
      <c r="G1718" s="139"/>
      <c r="H1718" s="2"/>
      <c r="I1718" s="140"/>
      <c r="J1718" s="140"/>
      <c r="K1718" s="141"/>
      <c r="L1718" s="142"/>
      <c r="M1718" s="143"/>
      <c r="N1718" s="143"/>
      <c r="X1718" s="149"/>
      <c r="Y1718" s="150"/>
      <c r="Z1718" s="150"/>
      <c r="AA1718" s="150"/>
      <c r="AB1718" s="151"/>
      <c r="AC1718" s="152"/>
      <c r="AD1718" s="150"/>
      <c r="AE1718" s="153"/>
      <c r="AF1718" s="153"/>
    </row>
    <row r="1719" spans="1:32">
      <c r="A1719" s="49"/>
      <c r="B1719" s="135"/>
      <c r="C1719" s="136"/>
      <c r="D1719" s="137"/>
      <c r="E1719" s="138"/>
      <c r="F1719" s="139"/>
      <c r="G1719" s="139"/>
      <c r="H1719" s="2"/>
      <c r="I1719" s="140"/>
      <c r="J1719" s="140"/>
      <c r="K1719" s="141"/>
      <c r="L1719" s="142"/>
      <c r="M1719" s="143"/>
      <c r="N1719" s="143"/>
      <c r="X1719" s="149"/>
      <c r="Y1719" s="150"/>
      <c r="Z1719" s="150"/>
      <c r="AA1719" s="150"/>
      <c r="AB1719" s="151"/>
      <c r="AC1719" s="152"/>
      <c r="AD1719" s="150"/>
      <c r="AE1719" s="153"/>
      <c r="AF1719" s="153"/>
    </row>
    <row r="1720" spans="1:32">
      <c r="A1720" s="49"/>
      <c r="B1720" s="135"/>
      <c r="C1720" s="136"/>
      <c r="D1720" s="137"/>
      <c r="E1720" s="138"/>
      <c r="F1720" s="139"/>
      <c r="G1720" s="139"/>
      <c r="H1720" s="2"/>
      <c r="I1720" s="140"/>
      <c r="J1720" s="140"/>
      <c r="K1720" s="141"/>
      <c r="L1720" s="142"/>
      <c r="M1720" s="143"/>
      <c r="N1720" s="143"/>
      <c r="X1720" s="149"/>
      <c r="Y1720" s="150"/>
      <c r="Z1720" s="150"/>
      <c r="AA1720" s="150"/>
      <c r="AB1720" s="151"/>
      <c r="AC1720" s="152"/>
      <c r="AD1720" s="150"/>
      <c r="AE1720" s="153"/>
      <c r="AF1720" s="153"/>
    </row>
    <row r="1721" spans="1:32">
      <c r="A1721" s="49"/>
      <c r="B1721" s="135"/>
      <c r="C1721" s="136"/>
      <c r="D1721" s="137"/>
      <c r="E1721" s="138"/>
      <c r="F1721" s="139"/>
      <c r="G1721" s="139"/>
      <c r="H1721" s="2"/>
      <c r="I1721" s="140"/>
      <c r="J1721" s="140"/>
      <c r="K1721" s="141"/>
      <c r="L1721" s="142"/>
      <c r="M1721" s="143"/>
      <c r="N1721" s="143"/>
      <c r="X1721" s="149"/>
      <c r="Y1721" s="150"/>
      <c r="Z1721" s="150"/>
      <c r="AA1721" s="150"/>
      <c r="AB1721" s="151"/>
      <c r="AC1721" s="152"/>
      <c r="AD1721" s="150"/>
      <c r="AE1721" s="153"/>
      <c r="AF1721" s="153"/>
    </row>
    <row r="1722" spans="1:32">
      <c r="A1722" s="49"/>
      <c r="B1722" s="135"/>
      <c r="C1722" s="136"/>
      <c r="D1722" s="137"/>
      <c r="E1722" s="138"/>
      <c r="F1722" s="139"/>
      <c r="G1722" s="139"/>
      <c r="H1722" s="2"/>
      <c r="I1722" s="140"/>
      <c r="J1722" s="140"/>
      <c r="K1722" s="141"/>
      <c r="L1722" s="142"/>
      <c r="M1722" s="143"/>
      <c r="N1722" s="143"/>
      <c r="X1722" s="149"/>
      <c r="Y1722" s="150"/>
      <c r="Z1722" s="150"/>
      <c r="AA1722" s="150"/>
      <c r="AB1722" s="151"/>
      <c r="AC1722" s="152"/>
      <c r="AD1722" s="150"/>
      <c r="AE1722" s="153"/>
      <c r="AF1722" s="153"/>
    </row>
    <row r="1723" spans="1:32">
      <c r="A1723" s="49"/>
      <c r="B1723" s="135"/>
      <c r="C1723" s="136"/>
      <c r="D1723" s="137"/>
      <c r="E1723" s="138"/>
      <c r="F1723" s="139"/>
      <c r="G1723" s="139"/>
      <c r="H1723" s="2"/>
      <c r="I1723" s="140"/>
      <c r="J1723" s="140"/>
      <c r="K1723" s="141"/>
      <c r="L1723" s="142"/>
      <c r="M1723" s="143"/>
      <c r="N1723" s="143"/>
      <c r="X1723" s="149"/>
      <c r="Y1723" s="150"/>
      <c r="Z1723" s="150"/>
      <c r="AA1723" s="150"/>
      <c r="AB1723" s="151"/>
      <c r="AC1723" s="152"/>
      <c r="AD1723" s="150"/>
      <c r="AE1723" s="153"/>
      <c r="AF1723" s="153"/>
    </row>
    <row r="1724" spans="1:32">
      <c r="A1724" s="49"/>
      <c r="B1724" s="135"/>
      <c r="C1724" s="136"/>
      <c r="D1724" s="137"/>
      <c r="E1724" s="138"/>
      <c r="F1724" s="139"/>
      <c r="G1724" s="139"/>
      <c r="H1724" s="2"/>
      <c r="I1724" s="140"/>
      <c r="J1724" s="140"/>
      <c r="K1724" s="141"/>
      <c r="L1724" s="142"/>
      <c r="M1724" s="143"/>
      <c r="N1724" s="143"/>
      <c r="X1724" s="149"/>
      <c r="Y1724" s="150"/>
      <c r="Z1724" s="150"/>
      <c r="AA1724" s="150"/>
      <c r="AB1724" s="151"/>
      <c r="AC1724" s="152"/>
      <c r="AD1724" s="150"/>
      <c r="AE1724" s="153"/>
      <c r="AF1724" s="153"/>
    </row>
    <row r="1725" spans="1:32">
      <c r="A1725" s="49"/>
      <c r="B1725" s="135"/>
      <c r="C1725" s="136"/>
      <c r="D1725" s="137"/>
      <c r="E1725" s="138"/>
      <c r="F1725" s="139"/>
      <c r="G1725" s="139"/>
      <c r="H1725" s="2"/>
      <c r="I1725" s="140"/>
      <c r="J1725" s="140"/>
      <c r="K1725" s="141"/>
      <c r="L1725" s="142"/>
      <c r="M1725" s="143"/>
      <c r="N1725" s="143"/>
      <c r="X1725" s="149"/>
      <c r="Y1725" s="150"/>
      <c r="Z1725" s="150"/>
      <c r="AA1725" s="150"/>
      <c r="AB1725" s="151"/>
      <c r="AC1725" s="152"/>
      <c r="AD1725" s="150"/>
      <c r="AE1725" s="153"/>
      <c r="AF1725" s="153"/>
    </row>
    <row r="1726" spans="1:32">
      <c r="A1726" s="49"/>
      <c r="B1726" s="135"/>
      <c r="C1726" s="136"/>
      <c r="D1726" s="137"/>
      <c r="E1726" s="138"/>
      <c r="F1726" s="139"/>
      <c r="G1726" s="139"/>
      <c r="H1726" s="2"/>
      <c r="I1726" s="140"/>
      <c r="J1726" s="140"/>
      <c r="K1726" s="141"/>
      <c r="L1726" s="142"/>
      <c r="M1726" s="143"/>
      <c r="N1726" s="143"/>
      <c r="X1726" s="149"/>
      <c r="Y1726" s="150"/>
      <c r="Z1726" s="150"/>
      <c r="AA1726" s="150"/>
      <c r="AB1726" s="151"/>
      <c r="AC1726" s="152"/>
      <c r="AD1726" s="150"/>
      <c r="AE1726" s="153"/>
      <c r="AF1726" s="153"/>
    </row>
    <row r="1727" spans="1:32">
      <c r="A1727" s="49"/>
      <c r="B1727" s="135"/>
      <c r="C1727" s="136"/>
      <c r="D1727" s="137"/>
      <c r="E1727" s="138"/>
      <c r="F1727" s="139"/>
      <c r="G1727" s="139"/>
      <c r="H1727" s="2"/>
      <c r="I1727" s="140"/>
      <c r="J1727" s="140"/>
      <c r="K1727" s="141"/>
      <c r="L1727" s="142"/>
      <c r="M1727" s="143"/>
      <c r="N1727" s="143"/>
      <c r="X1727" s="149"/>
      <c r="Y1727" s="150"/>
      <c r="Z1727" s="150"/>
      <c r="AA1727" s="150"/>
      <c r="AB1727" s="151"/>
      <c r="AC1727" s="152"/>
      <c r="AD1727" s="150"/>
      <c r="AE1727" s="153"/>
      <c r="AF1727" s="153"/>
    </row>
    <row r="1728" spans="1:32">
      <c r="A1728" s="49"/>
      <c r="B1728" s="135"/>
      <c r="C1728" s="136"/>
      <c r="D1728" s="137"/>
      <c r="E1728" s="138"/>
      <c r="F1728" s="139"/>
      <c r="G1728" s="139"/>
      <c r="H1728" s="2"/>
      <c r="I1728" s="140"/>
      <c r="J1728" s="140"/>
      <c r="K1728" s="141"/>
      <c r="L1728" s="142"/>
      <c r="M1728" s="143"/>
      <c r="N1728" s="143"/>
      <c r="X1728" s="149"/>
      <c r="Y1728" s="150"/>
      <c r="Z1728" s="150"/>
      <c r="AA1728" s="150"/>
      <c r="AB1728" s="151"/>
      <c r="AC1728" s="152"/>
      <c r="AD1728" s="150"/>
      <c r="AE1728" s="153"/>
      <c r="AF1728" s="153"/>
    </row>
    <row r="1729" spans="1:32">
      <c r="A1729" s="49"/>
      <c r="B1729" s="135"/>
      <c r="C1729" s="136"/>
      <c r="D1729" s="137"/>
      <c r="E1729" s="138"/>
      <c r="F1729" s="139"/>
      <c r="G1729" s="139"/>
      <c r="H1729" s="2"/>
      <c r="I1729" s="140"/>
      <c r="J1729" s="140"/>
      <c r="K1729" s="141"/>
      <c r="L1729" s="142"/>
      <c r="M1729" s="143"/>
      <c r="N1729" s="143"/>
      <c r="X1729" s="149"/>
      <c r="Y1729" s="150"/>
      <c r="Z1729" s="150"/>
      <c r="AA1729" s="150"/>
      <c r="AB1729" s="151"/>
      <c r="AC1729" s="152"/>
      <c r="AD1729" s="150"/>
      <c r="AE1729" s="153"/>
      <c r="AF1729" s="153"/>
    </row>
    <row r="1730" spans="1:32">
      <c r="A1730" s="49"/>
      <c r="B1730" s="135"/>
      <c r="C1730" s="136"/>
      <c r="D1730" s="137"/>
      <c r="E1730" s="138"/>
      <c r="F1730" s="139"/>
      <c r="G1730" s="139"/>
      <c r="H1730" s="2"/>
      <c r="I1730" s="140"/>
      <c r="J1730" s="140"/>
      <c r="K1730" s="141"/>
      <c r="L1730" s="142"/>
      <c r="M1730" s="143"/>
      <c r="N1730" s="143"/>
      <c r="X1730" s="149"/>
      <c r="Y1730" s="150"/>
      <c r="Z1730" s="150"/>
      <c r="AA1730" s="150"/>
      <c r="AB1730" s="151"/>
      <c r="AC1730" s="152"/>
      <c r="AD1730" s="150"/>
      <c r="AE1730" s="153"/>
      <c r="AF1730" s="153"/>
    </row>
    <row r="1731" spans="1:32">
      <c r="A1731" s="49"/>
      <c r="B1731" s="135"/>
      <c r="C1731" s="136"/>
      <c r="D1731" s="137"/>
      <c r="E1731" s="138"/>
      <c r="F1731" s="139"/>
      <c r="G1731" s="139"/>
      <c r="H1731" s="2"/>
      <c r="I1731" s="140"/>
      <c r="J1731" s="140"/>
      <c r="K1731" s="141"/>
      <c r="L1731" s="142"/>
      <c r="M1731" s="143"/>
      <c r="N1731" s="143"/>
      <c r="X1731" s="149"/>
      <c r="Y1731" s="150"/>
      <c r="Z1731" s="150"/>
      <c r="AA1731" s="150"/>
      <c r="AB1731" s="151"/>
      <c r="AC1731" s="152"/>
      <c r="AD1731" s="150"/>
      <c r="AE1731" s="153"/>
      <c r="AF1731" s="153"/>
    </row>
    <row r="1732" spans="1:32">
      <c r="A1732" s="49"/>
      <c r="B1732" s="135"/>
      <c r="C1732" s="136"/>
      <c r="D1732" s="137"/>
      <c r="E1732" s="138"/>
      <c r="F1732" s="139"/>
      <c r="G1732" s="139"/>
      <c r="H1732" s="2"/>
      <c r="I1732" s="140"/>
      <c r="J1732" s="140"/>
      <c r="K1732" s="141"/>
      <c r="L1732" s="142"/>
      <c r="M1732" s="143"/>
      <c r="N1732" s="143"/>
      <c r="X1732" s="149"/>
      <c r="Y1732" s="150"/>
      <c r="Z1732" s="150"/>
      <c r="AA1732" s="150"/>
      <c r="AB1732" s="151"/>
      <c r="AC1732" s="152"/>
      <c r="AD1732" s="150"/>
      <c r="AE1732" s="153"/>
      <c r="AF1732" s="153"/>
    </row>
    <row r="1733" spans="1:32">
      <c r="A1733" s="49"/>
      <c r="B1733" s="135"/>
      <c r="C1733" s="136"/>
      <c r="D1733" s="137"/>
      <c r="E1733" s="138"/>
      <c r="F1733" s="139"/>
      <c r="G1733" s="139"/>
      <c r="H1733" s="2"/>
      <c r="I1733" s="140"/>
      <c r="J1733" s="140"/>
      <c r="K1733" s="141"/>
      <c r="L1733" s="142"/>
      <c r="M1733" s="143"/>
      <c r="N1733" s="143"/>
      <c r="X1733" s="149"/>
      <c r="Y1733" s="150"/>
      <c r="Z1733" s="150"/>
      <c r="AA1733" s="150"/>
      <c r="AB1733" s="151"/>
      <c r="AC1733" s="152"/>
      <c r="AD1733" s="150"/>
      <c r="AE1733" s="153"/>
      <c r="AF1733" s="153"/>
    </row>
    <row r="1734" spans="1:32">
      <c r="A1734" s="49"/>
      <c r="B1734" s="135"/>
      <c r="C1734" s="136"/>
      <c r="D1734" s="137"/>
      <c r="E1734" s="138"/>
      <c r="F1734" s="139"/>
      <c r="G1734" s="139"/>
      <c r="H1734" s="2"/>
      <c r="I1734" s="140"/>
      <c r="J1734" s="140"/>
      <c r="K1734" s="141"/>
      <c r="L1734" s="142"/>
      <c r="M1734" s="143"/>
      <c r="N1734" s="143"/>
      <c r="X1734" s="149"/>
      <c r="Y1734" s="150"/>
      <c r="Z1734" s="150"/>
      <c r="AA1734" s="150"/>
      <c r="AB1734" s="151"/>
      <c r="AC1734" s="152"/>
      <c r="AD1734" s="150"/>
      <c r="AE1734" s="153"/>
      <c r="AF1734" s="153"/>
    </row>
    <row r="1735" spans="1:32">
      <c r="A1735" s="49"/>
      <c r="B1735" s="135"/>
      <c r="C1735" s="136"/>
      <c r="D1735" s="137"/>
      <c r="E1735" s="138"/>
      <c r="F1735" s="139"/>
      <c r="G1735" s="139"/>
      <c r="H1735" s="2"/>
      <c r="I1735" s="140"/>
      <c r="J1735" s="140"/>
      <c r="K1735" s="141"/>
      <c r="L1735" s="142"/>
      <c r="M1735" s="143"/>
      <c r="N1735" s="143"/>
      <c r="X1735" s="149"/>
      <c r="Y1735" s="150"/>
      <c r="Z1735" s="150"/>
      <c r="AA1735" s="150"/>
      <c r="AB1735" s="151"/>
      <c r="AC1735" s="152"/>
      <c r="AD1735" s="150"/>
      <c r="AE1735" s="153"/>
      <c r="AF1735" s="153"/>
    </row>
    <row r="1736" spans="1:32">
      <c r="A1736" s="49"/>
      <c r="B1736" s="135"/>
      <c r="C1736" s="136"/>
      <c r="D1736" s="137"/>
      <c r="E1736" s="138"/>
      <c r="F1736" s="139"/>
      <c r="G1736" s="139"/>
      <c r="H1736" s="2"/>
      <c r="I1736" s="140"/>
      <c r="J1736" s="140"/>
      <c r="K1736" s="141"/>
      <c r="L1736" s="142"/>
      <c r="M1736" s="143"/>
      <c r="N1736" s="143"/>
      <c r="X1736" s="149"/>
      <c r="Y1736" s="150"/>
      <c r="Z1736" s="150"/>
      <c r="AA1736" s="150"/>
      <c r="AB1736" s="151"/>
      <c r="AC1736" s="152"/>
      <c r="AD1736" s="150"/>
      <c r="AE1736" s="153"/>
      <c r="AF1736" s="153"/>
    </row>
    <row r="1737" spans="1:32">
      <c r="A1737" s="49"/>
      <c r="B1737" s="135"/>
      <c r="C1737" s="136"/>
      <c r="D1737" s="137"/>
      <c r="E1737" s="138"/>
      <c r="F1737" s="139"/>
      <c r="G1737" s="139"/>
      <c r="H1737" s="2"/>
      <c r="I1737" s="140"/>
      <c r="J1737" s="140"/>
      <c r="K1737" s="141"/>
      <c r="L1737" s="142"/>
      <c r="M1737" s="143"/>
      <c r="N1737" s="143"/>
      <c r="X1737" s="149"/>
      <c r="Y1737" s="150"/>
      <c r="Z1737" s="150"/>
      <c r="AA1737" s="150"/>
      <c r="AB1737" s="151"/>
      <c r="AC1737" s="152"/>
      <c r="AD1737" s="150"/>
      <c r="AE1737" s="153"/>
      <c r="AF1737" s="153"/>
    </row>
    <row r="1738" spans="1:32">
      <c r="A1738" s="49"/>
      <c r="B1738" s="135"/>
      <c r="C1738" s="136"/>
      <c r="D1738" s="137"/>
      <c r="E1738" s="138"/>
      <c r="F1738" s="139"/>
      <c r="G1738" s="139"/>
      <c r="H1738" s="2"/>
      <c r="I1738" s="140"/>
      <c r="J1738" s="140"/>
      <c r="K1738" s="141"/>
      <c r="L1738" s="142"/>
      <c r="M1738" s="143"/>
      <c r="N1738" s="143"/>
      <c r="X1738" s="149"/>
      <c r="Y1738" s="150"/>
      <c r="Z1738" s="150"/>
      <c r="AA1738" s="150"/>
      <c r="AB1738" s="151"/>
      <c r="AC1738" s="152"/>
      <c r="AD1738" s="150"/>
      <c r="AE1738" s="153"/>
      <c r="AF1738" s="153"/>
    </row>
    <row r="1739" spans="1:32">
      <c r="A1739" s="49"/>
      <c r="B1739" s="135"/>
      <c r="C1739" s="136"/>
      <c r="D1739" s="137"/>
      <c r="E1739" s="138"/>
      <c r="F1739" s="139"/>
      <c r="G1739" s="139"/>
      <c r="H1739" s="2"/>
      <c r="I1739" s="140"/>
      <c r="J1739" s="140"/>
      <c r="K1739" s="141"/>
      <c r="L1739" s="142"/>
      <c r="M1739" s="143"/>
      <c r="N1739" s="143"/>
      <c r="X1739" s="149"/>
      <c r="Y1739" s="150"/>
      <c r="Z1739" s="150"/>
      <c r="AA1739" s="150"/>
      <c r="AB1739" s="151"/>
      <c r="AC1739" s="152"/>
      <c r="AD1739" s="150"/>
      <c r="AE1739" s="153"/>
      <c r="AF1739" s="153"/>
    </row>
    <row r="1740" spans="1:32">
      <c r="A1740" s="49"/>
      <c r="B1740" s="135"/>
      <c r="C1740" s="136"/>
      <c r="D1740" s="137"/>
      <c r="E1740" s="138"/>
      <c r="F1740" s="139"/>
      <c r="G1740" s="139"/>
      <c r="H1740" s="2"/>
      <c r="I1740" s="140"/>
      <c r="J1740" s="140"/>
      <c r="K1740" s="141"/>
      <c r="L1740" s="142"/>
      <c r="M1740" s="143"/>
      <c r="N1740" s="143"/>
      <c r="X1740" s="149"/>
      <c r="Y1740" s="150"/>
      <c r="Z1740" s="150"/>
      <c r="AA1740" s="150"/>
      <c r="AB1740" s="151"/>
      <c r="AC1740" s="152"/>
      <c r="AD1740" s="150"/>
      <c r="AE1740" s="153"/>
      <c r="AF1740" s="153"/>
    </row>
    <row r="1741" spans="1:32">
      <c r="A1741" s="49"/>
      <c r="B1741" s="135"/>
      <c r="C1741" s="136"/>
      <c r="D1741" s="137"/>
      <c r="E1741" s="138"/>
      <c r="F1741" s="139"/>
      <c r="G1741" s="139"/>
      <c r="H1741" s="2"/>
      <c r="I1741" s="140"/>
      <c r="J1741" s="140"/>
      <c r="K1741" s="141"/>
      <c r="L1741" s="142"/>
      <c r="M1741" s="143"/>
      <c r="N1741" s="143"/>
      <c r="X1741" s="149"/>
      <c r="Y1741" s="150"/>
      <c r="Z1741" s="150"/>
      <c r="AA1741" s="150"/>
      <c r="AB1741" s="151"/>
      <c r="AC1741" s="152"/>
      <c r="AD1741" s="150"/>
      <c r="AE1741" s="153"/>
      <c r="AF1741" s="153"/>
    </row>
    <row r="1742" spans="1:32">
      <c r="A1742" s="49"/>
      <c r="B1742" s="135"/>
      <c r="C1742" s="136"/>
      <c r="D1742" s="137"/>
      <c r="E1742" s="138"/>
      <c r="F1742" s="139"/>
      <c r="G1742" s="139"/>
      <c r="H1742" s="2"/>
      <c r="I1742" s="140"/>
      <c r="J1742" s="140"/>
      <c r="K1742" s="141"/>
      <c r="L1742" s="142"/>
      <c r="M1742" s="143"/>
      <c r="N1742" s="143"/>
      <c r="X1742" s="149"/>
      <c r="Y1742" s="150"/>
      <c r="Z1742" s="150"/>
      <c r="AA1742" s="150"/>
      <c r="AB1742" s="151"/>
      <c r="AC1742" s="152"/>
      <c r="AD1742" s="150"/>
      <c r="AE1742" s="153"/>
      <c r="AF1742" s="153"/>
    </row>
    <row r="1743" spans="1:32">
      <c r="A1743" s="49"/>
      <c r="B1743" s="135"/>
      <c r="C1743" s="136"/>
      <c r="D1743" s="137"/>
      <c r="E1743" s="138"/>
      <c r="F1743" s="139"/>
      <c r="G1743" s="139"/>
      <c r="H1743" s="2"/>
      <c r="I1743" s="140"/>
      <c r="J1743" s="140"/>
      <c r="K1743" s="141"/>
      <c r="L1743" s="142"/>
      <c r="M1743" s="143"/>
      <c r="N1743" s="143"/>
      <c r="X1743" s="149"/>
      <c r="Y1743" s="150"/>
      <c r="Z1743" s="150"/>
      <c r="AA1743" s="150"/>
      <c r="AB1743" s="151"/>
      <c r="AC1743" s="152"/>
      <c r="AD1743" s="150"/>
      <c r="AE1743" s="153"/>
      <c r="AF1743" s="153"/>
    </row>
    <row r="1744" spans="1:32">
      <c r="A1744" s="49"/>
      <c r="B1744" s="135"/>
      <c r="C1744" s="136"/>
      <c r="D1744" s="137"/>
      <c r="E1744" s="138"/>
      <c r="F1744" s="139"/>
      <c r="G1744" s="139"/>
      <c r="H1744" s="2"/>
      <c r="I1744" s="140"/>
      <c r="J1744" s="140"/>
      <c r="K1744" s="141"/>
      <c r="L1744" s="142"/>
      <c r="M1744" s="143"/>
      <c r="N1744" s="143"/>
      <c r="X1744" s="149"/>
      <c r="Y1744" s="150"/>
      <c r="Z1744" s="150"/>
      <c r="AA1744" s="150"/>
      <c r="AB1744" s="151"/>
      <c r="AC1744" s="152"/>
      <c r="AD1744" s="150"/>
      <c r="AE1744" s="153"/>
      <c r="AF1744" s="153"/>
    </row>
    <row r="1745" spans="1:32">
      <c r="A1745" s="49"/>
      <c r="B1745" s="135"/>
      <c r="C1745" s="136"/>
      <c r="D1745" s="137"/>
      <c r="E1745" s="138"/>
      <c r="F1745" s="139"/>
      <c r="G1745" s="139"/>
      <c r="H1745" s="2"/>
      <c r="I1745" s="140"/>
      <c r="J1745" s="140"/>
      <c r="K1745" s="141"/>
      <c r="L1745" s="142"/>
      <c r="M1745" s="143"/>
      <c r="N1745" s="143"/>
      <c r="X1745" s="149"/>
      <c r="Y1745" s="150"/>
      <c r="Z1745" s="150"/>
      <c r="AA1745" s="150"/>
      <c r="AB1745" s="151"/>
      <c r="AC1745" s="152"/>
      <c r="AD1745" s="150"/>
      <c r="AE1745" s="153"/>
      <c r="AF1745" s="153"/>
    </row>
    <row r="1746" spans="1:32">
      <c r="A1746" s="49"/>
      <c r="B1746" s="135"/>
      <c r="C1746" s="136"/>
      <c r="D1746" s="137"/>
      <c r="E1746" s="138"/>
      <c r="F1746" s="139"/>
      <c r="G1746" s="139"/>
      <c r="H1746" s="2"/>
      <c r="I1746" s="140"/>
      <c r="J1746" s="140"/>
      <c r="K1746" s="141"/>
      <c r="L1746" s="142"/>
      <c r="M1746" s="143"/>
      <c r="N1746" s="143"/>
      <c r="X1746" s="149"/>
      <c r="Y1746" s="150"/>
      <c r="Z1746" s="150"/>
      <c r="AA1746" s="150"/>
      <c r="AB1746" s="151"/>
      <c r="AC1746" s="152"/>
      <c r="AD1746" s="150"/>
      <c r="AE1746" s="153"/>
      <c r="AF1746" s="153"/>
    </row>
    <row r="1747" spans="1:32">
      <c r="A1747" s="49"/>
      <c r="B1747" s="135"/>
      <c r="C1747" s="136"/>
      <c r="D1747" s="137"/>
      <c r="E1747" s="138"/>
      <c r="F1747" s="139"/>
      <c r="G1747" s="139"/>
      <c r="H1747" s="2"/>
      <c r="I1747" s="140"/>
      <c r="J1747" s="140"/>
      <c r="K1747" s="141"/>
      <c r="L1747" s="142"/>
      <c r="M1747" s="143"/>
      <c r="N1747" s="143"/>
      <c r="X1747" s="149"/>
      <c r="Y1747" s="150"/>
      <c r="Z1747" s="150"/>
      <c r="AA1747" s="150"/>
      <c r="AB1747" s="151"/>
      <c r="AC1747" s="152"/>
      <c r="AD1747" s="150"/>
      <c r="AE1747" s="153"/>
      <c r="AF1747" s="153"/>
    </row>
    <row r="1748" spans="1:32">
      <c r="A1748" s="49"/>
      <c r="B1748" s="135"/>
      <c r="C1748" s="136"/>
      <c r="D1748" s="137"/>
      <c r="E1748" s="138"/>
      <c r="F1748" s="139"/>
      <c r="G1748" s="139"/>
      <c r="H1748" s="2"/>
      <c r="I1748" s="140"/>
      <c r="J1748" s="140"/>
      <c r="K1748" s="141"/>
      <c r="L1748" s="142"/>
      <c r="M1748" s="143"/>
      <c r="N1748" s="143"/>
      <c r="X1748" s="149"/>
      <c r="Y1748" s="150"/>
      <c r="Z1748" s="150"/>
      <c r="AA1748" s="150"/>
      <c r="AB1748" s="151"/>
      <c r="AC1748" s="152"/>
      <c r="AD1748" s="150"/>
      <c r="AE1748" s="153"/>
      <c r="AF1748" s="153"/>
    </row>
    <row r="1749" spans="1:32">
      <c r="A1749" s="49"/>
      <c r="B1749" s="135"/>
      <c r="C1749" s="136"/>
      <c r="D1749" s="137"/>
      <c r="E1749" s="138"/>
      <c r="F1749" s="139"/>
      <c r="G1749" s="139"/>
      <c r="H1749" s="2"/>
      <c r="I1749" s="140"/>
      <c r="J1749" s="140"/>
      <c r="K1749" s="141"/>
      <c r="L1749" s="142"/>
      <c r="M1749" s="143"/>
      <c r="N1749" s="143"/>
      <c r="X1749" s="149"/>
      <c r="Y1749" s="150"/>
      <c r="Z1749" s="150"/>
      <c r="AA1749" s="150"/>
      <c r="AB1749" s="151"/>
      <c r="AC1749" s="152"/>
      <c r="AD1749" s="150"/>
      <c r="AE1749" s="153"/>
      <c r="AF1749" s="153"/>
    </row>
    <row r="1750" spans="1:32">
      <c r="A1750" s="49"/>
      <c r="B1750" s="135"/>
      <c r="C1750" s="136"/>
      <c r="D1750" s="137"/>
      <c r="E1750" s="138"/>
      <c r="F1750" s="139"/>
      <c r="G1750" s="139"/>
      <c r="H1750" s="2"/>
      <c r="I1750" s="140"/>
      <c r="J1750" s="140"/>
      <c r="K1750" s="141"/>
      <c r="L1750" s="142"/>
      <c r="M1750" s="143"/>
      <c r="N1750" s="143"/>
      <c r="X1750" s="149"/>
      <c r="Y1750" s="150"/>
      <c r="Z1750" s="150"/>
      <c r="AA1750" s="150"/>
      <c r="AB1750" s="151"/>
      <c r="AC1750" s="152"/>
      <c r="AD1750" s="150"/>
      <c r="AE1750" s="153"/>
      <c r="AF1750" s="153"/>
    </row>
    <row r="1751" spans="1:32">
      <c r="A1751" s="49"/>
      <c r="B1751" s="135"/>
      <c r="C1751" s="136"/>
      <c r="D1751" s="137"/>
      <c r="E1751" s="138"/>
      <c r="F1751" s="139"/>
      <c r="G1751" s="139"/>
      <c r="H1751" s="2"/>
      <c r="I1751" s="140"/>
      <c r="J1751" s="140"/>
      <c r="K1751" s="141"/>
      <c r="L1751" s="142"/>
      <c r="M1751" s="143"/>
      <c r="N1751" s="143"/>
      <c r="X1751" s="149"/>
      <c r="Y1751" s="150"/>
      <c r="Z1751" s="150"/>
      <c r="AA1751" s="150"/>
      <c r="AB1751" s="151"/>
      <c r="AC1751" s="152"/>
      <c r="AD1751" s="150"/>
      <c r="AE1751" s="153"/>
      <c r="AF1751" s="153"/>
    </row>
    <row r="1752" spans="1:32">
      <c r="A1752" s="49"/>
      <c r="B1752" s="135"/>
      <c r="C1752" s="136"/>
      <c r="D1752" s="137"/>
      <c r="E1752" s="138"/>
      <c r="F1752" s="139"/>
      <c r="G1752" s="139"/>
      <c r="H1752" s="2"/>
      <c r="I1752" s="140"/>
      <c r="J1752" s="140"/>
      <c r="K1752" s="141"/>
      <c r="L1752" s="142"/>
      <c r="M1752" s="143"/>
      <c r="N1752" s="143"/>
      <c r="X1752" s="149"/>
      <c r="Y1752" s="150"/>
      <c r="Z1752" s="150"/>
      <c r="AA1752" s="150"/>
      <c r="AB1752" s="151"/>
      <c r="AC1752" s="152"/>
      <c r="AD1752" s="150"/>
      <c r="AE1752" s="153"/>
      <c r="AF1752" s="153"/>
    </row>
    <row r="1753" spans="1:32">
      <c r="A1753" s="49"/>
      <c r="B1753" s="135"/>
      <c r="C1753" s="136"/>
      <c r="D1753" s="137"/>
      <c r="E1753" s="138"/>
      <c r="F1753" s="139"/>
      <c r="G1753" s="139"/>
      <c r="H1753" s="2"/>
      <c r="I1753" s="140"/>
      <c r="J1753" s="140"/>
      <c r="K1753" s="141"/>
      <c r="L1753" s="142"/>
      <c r="M1753" s="143"/>
      <c r="N1753" s="143"/>
      <c r="X1753" s="149"/>
      <c r="Y1753" s="150"/>
      <c r="Z1753" s="150"/>
      <c r="AA1753" s="150"/>
      <c r="AB1753" s="151"/>
      <c r="AC1753" s="152"/>
      <c r="AD1753" s="150"/>
      <c r="AE1753" s="153"/>
      <c r="AF1753" s="153"/>
    </row>
    <row r="1754" spans="1:32">
      <c r="A1754" s="49"/>
      <c r="B1754" s="135"/>
      <c r="C1754" s="136"/>
      <c r="D1754" s="137"/>
      <c r="E1754" s="138"/>
      <c r="F1754" s="139"/>
      <c r="G1754" s="139"/>
      <c r="H1754" s="2"/>
      <c r="I1754" s="140"/>
      <c r="J1754" s="140"/>
      <c r="K1754" s="141"/>
      <c r="L1754" s="142"/>
      <c r="M1754" s="143"/>
      <c r="N1754" s="143"/>
      <c r="X1754" s="149"/>
      <c r="Y1754" s="150"/>
      <c r="Z1754" s="150"/>
      <c r="AA1754" s="150"/>
      <c r="AB1754" s="151"/>
      <c r="AC1754" s="152"/>
      <c r="AD1754" s="150"/>
      <c r="AE1754" s="153"/>
      <c r="AF1754" s="153"/>
    </row>
    <row r="1755" spans="1:32">
      <c r="A1755" s="49"/>
      <c r="B1755" s="135"/>
      <c r="C1755" s="136"/>
      <c r="D1755" s="137"/>
      <c r="E1755" s="138"/>
      <c r="F1755" s="139"/>
      <c r="G1755" s="139"/>
      <c r="H1755" s="2"/>
      <c r="I1755" s="140"/>
      <c r="J1755" s="140"/>
      <c r="K1755" s="141"/>
      <c r="L1755" s="142"/>
      <c r="M1755" s="143"/>
      <c r="N1755" s="143"/>
      <c r="X1755" s="149"/>
      <c r="Y1755" s="150"/>
      <c r="Z1755" s="150"/>
      <c r="AA1755" s="150"/>
      <c r="AB1755" s="151"/>
      <c r="AC1755" s="152"/>
      <c r="AD1755" s="150"/>
      <c r="AE1755" s="153"/>
      <c r="AF1755" s="153"/>
    </row>
    <row r="1756" spans="1:32">
      <c r="A1756" s="49"/>
      <c r="B1756" s="135"/>
      <c r="C1756" s="136"/>
      <c r="D1756" s="137"/>
      <c r="E1756" s="138"/>
      <c r="F1756" s="139"/>
      <c r="G1756" s="139"/>
      <c r="H1756" s="2"/>
      <c r="I1756" s="140"/>
      <c r="J1756" s="140"/>
      <c r="K1756" s="141"/>
      <c r="L1756" s="142"/>
      <c r="M1756" s="143"/>
      <c r="N1756" s="143"/>
      <c r="X1756" s="149"/>
      <c r="Y1756" s="150"/>
      <c r="Z1756" s="150"/>
      <c r="AA1756" s="150"/>
      <c r="AB1756" s="151"/>
      <c r="AC1756" s="152"/>
      <c r="AD1756" s="150"/>
      <c r="AE1756" s="153"/>
      <c r="AF1756" s="153"/>
    </row>
    <row r="1757" spans="1:32">
      <c r="A1757" s="49"/>
      <c r="B1757" s="135"/>
      <c r="C1757" s="136"/>
      <c r="D1757" s="137"/>
      <c r="E1757" s="138"/>
      <c r="F1757" s="139"/>
      <c r="G1757" s="139"/>
      <c r="H1757" s="2"/>
      <c r="I1757" s="140"/>
      <c r="J1757" s="140"/>
      <c r="K1757" s="141"/>
      <c r="L1757" s="142"/>
      <c r="M1757" s="143"/>
      <c r="N1757" s="143"/>
      <c r="X1757" s="149"/>
      <c r="Y1757" s="150"/>
      <c r="Z1757" s="150"/>
      <c r="AA1757" s="150"/>
      <c r="AB1757" s="151"/>
      <c r="AC1757" s="152"/>
      <c r="AD1757" s="150"/>
      <c r="AE1757" s="153"/>
      <c r="AF1757" s="153"/>
    </row>
    <row r="1758" spans="1:32">
      <c r="A1758" s="49"/>
      <c r="B1758" s="135"/>
      <c r="C1758" s="136"/>
      <c r="D1758" s="137"/>
      <c r="E1758" s="138"/>
      <c r="F1758" s="139"/>
      <c r="G1758" s="139"/>
      <c r="H1758" s="2"/>
      <c r="I1758" s="140"/>
      <c r="J1758" s="140"/>
      <c r="K1758" s="141"/>
      <c r="L1758" s="142"/>
      <c r="M1758" s="143"/>
      <c r="N1758" s="143"/>
      <c r="X1758" s="149"/>
      <c r="Y1758" s="150"/>
      <c r="Z1758" s="150"/>
      <c r="AA1758" s="150"/>
      <c r="AB1758" s="151"/>
      <c r="AC1758" s="152"/>
      <c r="AD1758" s="150"/>
      <c r="AE1758" s="153"/>
      <c r="AF1758" s="153"/>
    </row>
    <row r="1759" spans="1:32">
      <c r="A1759" s="49"/>
      <c r="B1759" s="135"/>
      <c r="C1759" s="136"/>
      <c r="D1759" s="137"/>
      <c r="E1759" s="138"/>
      <c r="F1759" s="139"/>
      <c r="G1759" s="139"/>
      <c r="H1759" s="2"/>
      <c r="I1759" s="140"/>
      <c r="J1759" s="140"/>
      <c r="K1759" s="141"/>
      <c r="L1759" s="142"/>
      <c r="M1759" s="143"/>
      <c r="N1759" s="143"/>
      <c r="X1759" s="149"/>
      <c r="Y1759" s="150"/>
      <c r="Z1759" s="150"/>
      <c r="AA1759" s="150"/>
      <c r="AB1759" s="151"/>
      <c r="AC1759" s="152"/>
      <c r="AD1759" s="150"/>
      <c r="AE1759" s="153"/>
      <c r="AF1759" s="153"/>
    </row>
    <row r="1760" spans="1:32">
      <c r="A1760" s="49"/>
      <c r="B1760" s="135"/>
      <c r="C1760" s="136"/>
      <c r="D1760" s="137"/>
      <c r="E1760" s="138"/>
      <c r="F1760" s="139"/>
      <c r="G1760" s="139"/>
      <c r="H1760" s="2"/>
      <c r="I1760" s="140"/>
      <c r="J1760" s="140"/>
      <c r="K1760" s="141"/>
      <c r="L1760" s="142"/>
      <c r="M1760" s="143"/>
      <c r="N1760" s="143"/>
      <c r="X1760" s="149"/>
      <c r="Y1760" s="150"/>
      <c r="Z1760" s="150"/>
      <c r="AA1760" s="150"/>
      <c r="AB1760" s="151"/>
      <c r="AC1760" s="152"/>
      <c r="AD1760" s="150"/>
      <c r="AE1760" s="153"/>
      <c r="AF1760" s="153"/>
    </row>
    <row r="1761" spans="1:32">
      <c r="A1761" s="49"/>
      <c r="B1761" s="135"/>
      <c r="C1761" s="136"/>
      <c r="D1761" s="137"/>
      <c r="E1761" s="138"/>
      <c r="F1761" s="139"/>
      <c r="G1761" s="139"/>
      <c r="H1761" s="2"/>
      <c r="I1761" s="140"/>
      <c r="J1761" s="140"/>
      <c r="K1761" s="141"/>
      <c r="L1761" s="142"/>
      <c r="M1761" s="143"/>
      <c r="N1761" s="143"/>
      <c r="X1761" s="149"/>
      <c r="Y1761" s="150"/>
      <c r="Z1761" s="150"/>
      <c r="AA1761" s="150"/>
      <c r="AB1761" s="151"/>
      <c r="AC1761" s="152"/>
      <c r="AD1761" s="150"/>
      <c r="AE1761" s="153"/>
      <c r="AF1761" s="153"/>
    </row>
    <row r="1762" spans="1:32">
      <c r="A1762" s="49"/>
      <c r="B1762" s="135"/>
      <c r="C1762" s="136"/>
      <c r="D1762" s="137"/>
      <c r="E1762" s="138"/>
      <c r="F1762" s="139"/>
      <c r="G1762" s="139"/>
      <c r="H1762" s="2"/>
      <c r="I1762" s="140"/>
      <c r="J1762" s="140"/>
      <c r="K1762" s="141"/>
      <c r="L1762" s="142"/>
      <c r="M1762" s="143"/>
      <c r="N1762" s="143"/>
      <c r="X1762" s="149"/>
      <c r="Y1762" s="150"/>
      <c r="Z1762" s="150"/>
      <c r="AA1762" s="150"/>
      <c r="AB1762" s="151"/>
      <c r="AC1762" s="152"/>
      <c r="AD1762" s="150"/>
      <c r="AE1762" s="153"/>
      <c r="AF1762" s="153"/>
    </row>
    <row r="1763" spans="1:32">
      <c r="A1763" s="49"/>
      <c r="B1763" s="135"/>
      <c r="C1763" s="136"/>
      <c r="D1763" s="137"/>
      <c r="E1763" s="138"/>
      <c r="F1763" s="139"/>
      <c r="G1763" s="139"/>
      <c r="H1763" s="2"/>
      <c r="I1763" s="140"/>
      <c r="J1763" s="140"/>
      <c r="K1763" s="141"/>
      <c r="L1763" s="142"/>
      <c r="M1763" s="143"/>
      <c r="N1763" s="143"/>
      <c r="X1763" s="149"/>
      <c r="Y1763" s="150"/>
      <c r="Z1763" s="150"/>
      <c r="AA1763" s="150"/>
      <c r="AB1763" s="151"/>
      <c r="AC1763" s="152"/>
      <c r="AD1763" s="150"/>
      <c r="AE1763" s="153"/>
      <c r="AF1763" s="153"/>
    </row>
    <row r="1764" spans="1:32">
      <c r="A1764" s="49"/>
      <c r="B1764" s="135"/>
      <c r="C1764" s="136"/>
      <c r="D1764" s="137"/>
      <c r="E1764" s="138"/>
      <c r="F1764" s="139"/>
      <c r="G1764" s="139"/>
      <c r="H1764" s="2"/>
      <c r="I1764" s="140"/>
      <c r="J1764" s="140"/>
      <c r="K1764" s="141"/>
      <c r="L1764" s="142"/>
      <c r="M1764" s="143"/>
      <c r="N1764" s="143"/>
      <c r="X1764" s="149"/>
      <c r="Y1764" s="150"/>
      <c r="Z1764" s="150"/>
      <c r="AA1764" s="150"/>
      <c r="AB1764" s="151"/>
      <c r="AC1764" s="152"/>
      <c r="AD1764" s="150"/>
      <c r="AE1764" s="153"/>
      <c r="AF1764" s="153"/>
    </row>
    <row r="1765" spans="1:32">
      <c r="A1765" s="49"/>
      <c r="B1765" s="135"/>
      <c r="C1765" s="136"/>
      <c r="D1765" s="137"/>
      <c r="E1765" s="138"/>
      <c r="F1765" s="139"/>
      <c r="G1765" s="139"/>
      <c r="H1765" s="2"/>
      <c r="I1765" s="140"/>
      <c r="J1765" s="140"/>
      <c r="K1765" s="141"/>
      <c r="L1765" s="142"/>
      <c r="M1765" s="143"/>
      <c r="N1765" s="143"/>
      <c r="X1765" s="149"/>
      <c r="Y1765" s="150"/>
      <c r="Z1765" s="150"/>
      <c r="AA1765" s="150"/>
      <c r="AB1765" s="151"/>
      <c r="AC1765" s="152"/>
      <c r="AD1765" s="150"/>
      <c r="AE1765" s="153"/>
      <c r="AF1765" s="153"/>
    </row>
    <row r="1766" spans="1:32">
      <c r="A1766" s="49"/>
      <c r="B1766" s="135"/>
      <c r="C1766" s="136"/>
      <c r="D1766" s="137"/>
      <c r="E1766" s="138"/>
      <c r="F1766" s="139"/>
      <c r="G1766" s="139"/>
      <c r="H1766" s="2"/>
      <c r="I1766" s="140"/>
      <c r="J1766" s="140"/>
      <c r="K1766" s="141"/>
      <c r="L1766" s="142"/>
      <c r="M1766" s="143"/>
      <c r="N1766" s="143"/>
      <c r="X1766" s="149"/>
      <c r="Y1766" s="150"/>
      <c r="Z1766" s="150"/>
      <c r="AA1766" s="150"/>
      <c r="AB1766" s="151"/>
      <c r="AC1766" s="152"/>
      <c r="AD1766" s="150"/>
      <c r="AE1766" s="153"/>
      <c r="AF1766" s="153"/>
    </row>
    <row r="1767" spans="1:32">
      <c r="A1767" s="49"/>
      <c r="B1767" s="135"/>
      <c r="C1767" s="136"/>
      <c r="D1767" s="137"/>
      <c r="E1767" s="138"/>
      <c r="F1767" s="139"/>
      <c r="G1767" s="139"/>
      <c r="H1767" s="2"/>
      <c r="I1767" s="140"/>
      <c r="J1767" s="140"/>
      <c r="K1767" s="141"/>
      <c r="L1767" s="142"/>
      <c r="M1767" s="143"/>
      <c r="N1767" s="143"/>
      <c r="X1767" s="149"/>
      <c r="Y1767" s="150"/>
      <c r="Z1767" s="150"/>
      <c r="AA1767" s="150"/>
      <c r="AB1767" s="151"/>
      <c r="AC1767" s="152"/>
      <c r="AD1767" s="150"/>
      <c r="AE1767" s="153"/>
      <c r="AF1767" s="153"/>
    </row>
    <row r="1768" spans="1:32">
      <c r="A1768" s="49"/>
      <c r="B1768" s="135"/>
      <c r="C1768" s="136"/>
      <c r="D1768" s="137"/>
      <c r="E1768" s="138"/>
      <c r="F1768" s="139"/>
      <c r="G1768" s="139"/>
      <c r="H1768" s="2"/>
      <c r="I1768" s="140"/>
      <c r="J1768" s="140"/>
      <c r="K1768" s="141"/>
      <c r="L1768" s="142"/>
      <c r="M1768" s="143"/>
      <c r="N1768" s="143"/>
      <c r="X1768" s="149"/>
      <c r="Y1768" s="150"/>
      <c r="Z1768" s="150"/>
      <c r="AA1768" s="150"/>
      <c r="AB1768" s="151"/>
      <c r="AC1768" s="152"/>
      <c r="AD1768" s="150"/>
      <c r="AE1768" s="153"/>
      <c r="AF1768" s="153"/>
    </row>
    <row r="1769" spans="1:32">
      <c r="A1769" s="49"/>
      <c r="B1769" s="135"/>
      <c r="C1769" s="136"/>
      <c r="D1769" s="137"/>
      <c r="E1769" s="138"/>
      <c r="F1769" s="139"/>
      <c r="G1769" s="139"/>
      <c r="H1769" s="2"/>
      <c r="I1769" s="140"/>
      <c r="J1769" s="140"/>
      <c r="K1769" s="141"/>
      <c r="L1769" s="142"/>
      <c r="M1769" s="143"/>
      <c r="N1769" s="143"/>
      <c r="X1769" s="149"/>
      <c r="Y1769" s="150"/>
      <c r="Z1769" s="150"/>
      <c r="AA1769" s="150"/>
      <c r="AB1769" s="151"/>
      <c r="AC1769" s="152"/>
      <c r="AD1769" s="150"/>
      <c r="AE1769" s="153"/>
      <c r="AF1769" s="153"/>
    </row>
    <row r="1770" spans="1:32">
      <c r="A1770" s="49"/>
      <c r="B1770" s="135"/>
      <c r="C1770" s="136"/>
      <c r="D1770" s="137"/>
      <c r="E1770" s="138"/>
      <c r="F1770" s="139"/>
      <c r="G1770" s="139"/>
      <c r="H1770" s="2"/>
      <c r="I1770" s="140"/>
      <c r="J1770" s="140"/>
      <c r="K1770" s="141"/>
      <c r="L1770" s="142"/>
      <c r="M1770" s="143"/>
      <c r="N1770" s="143"/>
      <c r="X1770" s="149"/>
      <c r="Y1770" s="150"/>
      <c r="Z1770" s="150"/>
      <c r="AA1770" s="150"/>
      <c r="AB1770" s="151"/>
      <c r="AC1770" s="152"/>
      <c r="AD1770" s="150"/>
      <c r="AE1770" s="153"/>
      <c r="AF1770" s="153"/>
    </row>
    <row r="1771" spans="1:32">
      <c r="A1771" s="49"/>
      <c r="B1771" s="135"/>
      <c r="C1771" s="136"/>
      <c r="D1771" s="137"/>
      <c r="E1771" s="138"/>
      <c r="F1771" s="139"/>
      <c r="G1771" s="139"/>
      <c r="H1771" s="2"/>
      <c r="I1771" s="140"/>
      <c r="J1771" s="140"/>
      <c r="K1771" s="141"/>
      <c r="L1771" s="142"/>
      <c r="M1771" s="143"/>
      <c r="N1771" s="143"/>
      <c r="X1771" s="149"/>
      <c r="Y1771" s="150"/>
      <c r="Z1771" s="150"/>
      <c r="AA1771" s="150"/>
      <c r="AB1771" s="151"/>
      <c r="AC1771" s="152"/>
      <c r="AD1771" s="150"/>
      <c r="AE1771" s="153"/>
      <c r="AF1771" s="153"/>
    </row>
    <row r="1772" spans="1:32">
      <c r="A1772" s="49"/>
      <c r="B1772" s="135"/>
      <c r="C1772" s="136"/>
      <c r="D1772" s="137"/>
      <c r="E1772" s="138"/>
      <c r="F1772" s="139"/>
      <c r="G1772" s="139"/>
      <c r="H1772" s="2"/>
      <c r="I1772" s="140"/>
      <c r="J1772" s="140"/>
      <c r="K1772" s="141"/>
      <c r="L1772" s="142"/>
      <c r="M1772" s="143"/>
      <c r="N1772" s="143"/>
      <c r="X1772" s="149"/>
      <c r="Y1772" s="150"/>
      <c r="Z1772" s="150"/>
      <c r="AA1772" s="150"/>
      <c r="AB1772" s="151"/>
      <c r="AC1772" s="152"/>
      <c r="AD1772" s="150"/>
      <c r="AE1772" s="153"/>
      <c r="AF1772" s="153"/>
    </row>
    <row r="1773" spans="1:32">
      <c r="A1773" s="49"/>
      <c r="B1773" s="135"/>
      <c r="C1773" s="136"/>
      <c r="D1773" s="137"/>
      <c r="E1773" s="138"/>
      <c r="F1773" s="139"/>
      <c r="G1773" s="139"/>
      <c r="H1773" s="2"/>
      <c r="I1773" s="140"/>
      <c r="J1773" s="140"/>
      <c r="K1773" s="141"/>
      <c r="L1773" s="142"/>
      <c r="M1773" s="143"/>
      <c r="N1773" s="143"/>
      <c r="X1773" s="149"/>
      <c r="Y1773" s="150"/>
      <c r="Z1773" s="150"/>
      <c r="AA1773" s="150"/>
      <c r="AB1773" s="151"/>
      <c r="AC1773" s="152"/>
      <c r="AD1773" s="150"/>
      <c r="AE1773" s="153"/>
      <c r="AF1773" s="153"/>
    </row>
    <row r="1774" spans="1:32">
      <c r="A1774" s="49"/>
      <c r="B1774" s="135"/>
      <c r="C1774" s="136"/>
      <c r="D1774" s="137"/>
      <c r="E1774" s="138"/>
      <c r="F1774" s="139"/>
      <c r="G1774" s="139"/>
      <c r="H1774" s="2"/>
      <c r="I1774" s="140"/>
      <c r="J1774" s="140"/>
      <c r="K1774" s="141"/>
      <c r="L1774" s="142"/>
      <c r="M1774" s="143"/>
      <c r="N1774" s="143"/>
      <c r="X1774" s="149"/>
      <c r="Y1774" s="150"/>
      <c r="Z1774" s="150"/>
      <c r="AA1774" s="150"/>
      <c r="AB1774" s="151"/>
      <c r="AC1774" s="152"/>
      <c r="AD1774" s="150"/>
      <c r="AE1774" s="153"/>
      <c r="AF1774" s="153"/>
    </row>
    <row r="1775" spans="1:32">
      <c r="A1775" s="49"/>
      <c r="B1775" s="135"/>
      <c r="C1775" s="136"/>
      <c r="D1775" s="137"/>
      <c r="E1775" s="138"/>
      <c r="F1775" s="139"/>
      <c r="G1775" s="139"/>
      <c r="H1775" s="2"/>
      <c r="I1775" s="140"/>
      <c r="J1775" s="140"/>
      <c r="K1775" s="141"/>
      <c r="L1775" s="142"/>
      <c r="M1775" s="143"/>
      <c r="N1775" s="143"/>
      <c r="X1775" s="149"/>
      <c r="Y1775" s="150"/>
      <c r="Z1775" s="150"/>
      <c r="AA1775" s="150"/>
      <c r="AB1775" s="151"/>
      <c r="AC1775" s="152"/>
      <c r="AD1775" s="150"/>
      <c r="AE1775" s="153"/>
      <c r="AF1775" s="153"/>
    </row>
    <row r="1776" spans="1:32">
      <c r="A1776" s="49"/>
      <c r="B1776" s="135"/>
      <c r="C1776" s="136"/>
      <c r="D1776" s="137"/>
      <c r="E1776" s="138"/>
      <c r="F1776" s="139"/>
      <c r="G1776" s="139"/>
      <c r="H1776" s="2"/>
      <c r="I1776" s="140"/>
      <c r="J1776" s="140"/>
      <c r="K1776" s="141"/>
      <c r="L1776" s="142"/>
      <c r="M1776" s="143"/>
      <c r="N1776" s="143"/>
      <c r="X1776" s="149"/>
      <c r="Y1776" s="150"/>
      <c r="Z1776" s="150"/>
      <c r="AA1776" s="150"/>
      <c r="AB1776" s="151"/>
      <c r="AC1776" s="152"/>
      <c r="AD1776" s="150"/>
      <c r="AE1776" s="153"/>
      <c r="AF1776" s="153"/>
    </row>
    <row r="1777" spans="1:32">
      <c r="A1777" s="49"/>
      <c r="B1777" s="135"/>
      <c r="C1777" s="136"/>
      <c r="D1777" s="137"/>
      <c r="E1777" s="138"/>
      <c r="F1777" s="139"/>
      <c r="G1777" s="139"/>
      <c r="H1777" s="2"/>
      <c r="I1777" s="140"/>
      <c r="J1777" s="140"/>
      <c r="K1777" s="141"/>
      <c r="L1777" s="142"/>
      <c r="M1777" s="143"/>
      <c r="N1777" s="143"/>
      <c r="X1777" s="149"/>
      <c r="Y1777" s="150"/>
      <c r="Z1777" s="150"/>
      <c r="AA1777" s="150"/>
      <c r="AB1777" s="151"/>
      <c r="AC1777" s="152"/>
      <c r="AD1777" s="150"/>
      <c r="AE1777" s="153"/>
      <c r="AF1777" s="153"/>
    </row>
    <row r="1778" spans="1:32">
      <c r="A1778" s="49"/>
      <c r="B1778" s="135"/>
      <c r="C1778" s="136"/>
      <c r="D1778" s="137"/>
      <c r="E1778" s="138"/>
      <c r="F1778" s="139"/>
      <c r="G1778" s="139"/>
      <c r="H1778" s="2"/>
      <c r="I1778" s="140"/>
      <c r="J1778" s="140"/>
      <c r="K1778" s="141"/>
      <c r="L1778" s="142"/>
      <c r="M1778" s="143"/>
      <c r="N1778" s="143"/>
      <c r="X1778" s="149"/>
      <c r="Y1778" s="150"/>
      <c r="Z1778" s="150"/>
      <c r="AA1778" s="150"/>
      <c r="AB1778" s="151"/>
      <c r="AC1778" s="152"/>
      <c r="AD1778" s="150"/>
      <c r="AE1778" s="153"/>
      <c r="AF1778" s="153"/>
    </row>
    <row r="1779" spans="1:32">
      <c r="A1779" s="49"/>
      <c r="B1779" s="135"/>
      <c r="C1779" s="136"/>
      <c r="D1779" s="137"/>
      <c r="E1779" s="138"/>
      <c r="F1779" s="139"/>
      <c r="G1779" s="139"/>
      <c r="H1779" s="2"/>
      <c r="I1779" s="140"/>
      <c r="J1779" s="140"/>
      <c r="K1779" s="141"/>
      <c r="L1779" s="142"/>
      <c r="M1779" s="143"/>
      <c r="N1779" s="143"/>
      <c r="X1779" s="149"/>
      <c r="Y1779" s="150"/>
      <c r="Z1779" s="150"/>
      <c r="AA1779" s="150"/>
      <c r="AB1779" s="151"/>
      <c r="AC1779" s="152"/>
      <c r="AD1779" s="150"/>
      <c r="AE1779" s="153"/>
      <c r="AF1779" s="153"/>
    </row>
    <row r="1780" spans="1:32">
      <c r="A1780" s="49"/>
      <c r="B1780" s="135"/>
      <c r="C1780" s="136"/>
      <c r="D1780" s="137"/>
      <c r="E1780" s="138"/>
      <c r="F1780" s="139"/>
      <c r="G1780" s="139"/>
      <c r="H1780" s="2"/>
      <c r="I1780" s="140"/>
      <c r="J1780" s="140"/>
      <c r="K1780" s="141"/>
      <c r="L1780" s="142"/>
      <c r="M1780" s="143"/>
      <c r="N1780" s="143"/>
      <c r="X1780" s="149"/>
      <c r="Y1780" s="150"/>
      <c r="Z1780" s="150"/>
      <c r="AA1780" s="150"/>
      <c r="AB1780" s="151"/>
      <c r="AC1780" s="152"/>
      <c r="AD1780" s="150"/>
      <c r="AE1780" s="153"/>
      <c r="AF1780" s="153"/>
    </row>
    <row r="1781" spans="1:32">
      <c r="A1781" s="49"/>
      <c r="B1781" s="135"/>
      <c r="C1781" s="136"/>
      <c r="D1781" s="137"/>
      <c r="E1781" s="138"/>
      <c r="F1781" s="139"/>
      <c r="G1781" s="139"/>
      <c r="H1781" s="2"/>
      <c r="I1781" s="140"/>
      <c r="J1781" s="140"/>
      <c r="K1781" s="141"/>
      <c r="L1781" s="142"/>
      <c r="M1781" s="143"/>
      <c r="N1781" s="143"/>
      <c r="X1781" s="149"/>
      <c r="Y1781" s="150"/>
      <c r="Z1781" s="150"/>
      <c r="AA1781" s="150"/>
      <c r="AB1781" s="151"/>
      <c r="AC1781" s="152"/>
      <c r="AD1781" s="150"/>
      <c r="AE1781" s="153"/>
      <c r="AF1781" s="153"/>
    </row>
    <row r="1782" spans="1:32">
      <c r="A1782" s="49"/>
      <c r="B1782" s="135"/>
      <c r="C1782" s="136"/>
      <c r="D1782" s="137"/>
      <c r="E1782" s="138"/>
      <c r="F1782" s="139"/>
      <c r="G1782" s="139"/>
      <c r="H1782" s="2"/>
      <c r="I1782" s="140"/>
      <c r="J1782" s="140"/>
      <c r="K1782" s="141"/>
      <c r="L1782" s="142"/>
      <c r="M1782" s="143"/>
      <c r="N1782" s="143"/>
      <c r="X1782" s="149"/>
      <c r="Y1782" s="150"/>
      <c r="Z1782" s="150"/>
      <c r="AA1782" s="150"/>
      <c r="AB1782" s="151"/>
      <c r="AC1782" s="152"/>
      <c r="AD1782" s="150"/>
      <c r="AE1782" s="153"/>
      <c r="AF1782" s="153"/>
    </row>
    <row r="1783" spans="1:32">
      <c r="A1783" s="49"/>
      <c r="B1783" s="135"/>
      <c r="C1783" s="136"/>
      <c r="D1783" s="137"/>
      <c r="E1783" s="138"/>
      <c r="F1783" s="139"/>
      <c r="G1783" s="139"/>
      <c r="H1783" s="2"/>
      <c r="I1783" s="140"/>
      <c r="J1783" s="140"/>
      <c r="K1783" s="141"/>
      <c r="L1783" s="142"/>
      <c r="M1783" s="143"/>
      <c r="N1783" s="143"/>
      <c r="X1783" s="149"/>
      <c r="Y1783" s="150"/>
      <c r="Z1783" s="150"/>
      <c r="AA1783" s="150"/>
      <c r="AB1783" s="151"/>
      <c r="AC1783" s="152"/>
      <c r="AD1783" s="150"/>
      <c r="AE1783" s="153"/>
      <c r="AF1783" s="153"/>
    </row>
    <row r="1784" spans="1:32">
      <c r="A1784" s="49"/>
      <c r="B1784" s="135"/>
      <c r="C1784" s="136"/>
      <c r="D1784" s="137"/>
      <c r="E1784" s="138"/>
      <c r="F1784" s="139"/>
      <c r="G1784" s="139"/>
      <c r="H1784" s="2"/>
      <c r="I1784" s="140"/>
      <c r="J1784" s="140"/>
      <c r="K1784" s="141"/>
      <c r="L1784" s="142"/>
      <c r="M1784" s="143"/>
      <c r="N1784" s="143"/>
      <c r="X1784" s="149"/>
      <c r="Y1784" s="150"/>
      <c r="Z1784" s="150"/>
      <c r="AA1784" s="150"/>
      <c r="AB1784" s="151"/>
      <c r="AC1784" s="152"/>
      <c r="AD1784" s="150"/>
      <c r="AE1784" s="153"/>
      <c r="AF1784" s="153"/>
    </row>
    <row r="1785" spans="1:32">
      <c r="A1785" s="49"/>
      <c r="B1785" s="135"/>
      <c r="C1785" s="136"/>
      <c r="D1785" s="137"/>
      <c r="E1785" s="138"/>
      <c r="F1785" s="139"/>
      <c r="G1785" s="139"/>
      <c r="H1785" s="2"/>
      <c r="I1785" s="140"/>
      <c r="J1785" s="140"/>
      <c r="K1785" s="141"/>
      <c r="L1785" s="142"/>
      <c r="M1785" s="143"/>
      <c r="N1785" s="143"/>
      <c r="X1785" s="149"/>
      <c r="Y1785" s="150"/>
      <c r="Z1785" s="150"/>
      <c r="AA1785" s="150"/>
      <c r="AB1785" s="151"/>
      <c r="AC1785" s="152"/>
      <c r="AD1785" s="150"/>
      <c r="AE1785" s="153"/>
      <c r="AF1785" s="153"/>
    </row>
    <row r="1786" spans="1:32">
      <c r="A1786" s="49"/>
      <c r="B1786" s="135"/>
      <c r="C1786" s="136"/>
      <c r="D1786" s="137"/>
      <c r="E1786" s="138"/>
      <c r="F1786" s="139"/>
      <c r="G1786" s="139"/>
      <c r="H1786" s="2"/>
      <c r="I1786" s="140"/>
      <c r="J1786" s="140"/>
      <c r="K1786" s="141"/>
      <c r="L1786" s="142"/>
      <c r="M1786" s="143"/>
      <c r="N1786" s="143"/>
      <c r="X1786" s="149"/>
      <c r="Y1786" s="150"/>
      <c r="Z1786" s="150"/>
      <c r="AA1786" s="150"/>
      <c r="AB1786" s="151"/>
      <c r="AC1786" s="152"/>
      <c r="AD1786" s="150"/>
      <c r="AE1786" s="153"/>
      <c r="AF1786" s="153"/>
    </row>
    <row r="1787" spans="1:32">
      <c r="A1787" s="49"/>
      <c r="B1787" s="135"/>
      <c r="C1787" s="136"/>
      <c r="D1787" s="137"/>
      <c r="E1787" s="138"/>
      <c r="F1787" s="139"/>
      <c r="G1787" s="139"/>
      <c r="H1787" s="2"/>
      <c r="I1787" s="140"/>
      <c r="J1787" s="140"/>
      <c r="K1787" s="141"/>
      <c r="L1787" s="142"/>
      <c r="M1787" s="143"/>
      <c r="N1787" s="143"/>
      <c r="X1787" s="149"/>
      <c r="Y1787" s="150"/>
      <c r="Z1787" s="150"/>
      <c r="AA1787" s="150"/>
      <c r="AB1787" s="151"/>
      <c r="AC1787" s="152"/>
      <c r="AD1787" s="150"/>
      <c r="AE1787" s="153"/>
      <c r="AF1787" s="153"/>
    </row>
    <row r="1788" spans="1:32">
      <c r="A1788" s="49"/>
      <c r="B1788" s="135"/>
      <c r="C1788" s="136"/>
      <c r="D1788" s="137"/>
      <c r="E1788" s="138"/>
      <c r="F1788" s="139"/>
      <c r="G1788" s="139"/>
      <c r="H1788" s="2"/>
      <c r="I1788" s="140"/>
      <c r="J1788" s="140"/>
      <c r="K1788" s="141"/>
      <c r="L1788" s="142"/>
      <c r="M1788" s="143"/>
      <c r="N1788" s="143"/>
      <c r="X1788" s="149"/>
      <c r="Y1788" s="150"/>
      <c r="Z1788" s="150"/>
      <c r="AA1788" s="150"/>
      <c r="AB1788" s="151"/>
      <c r="AC1788" s="152"/>
      <c r="AD1788" s="150"/>
      <c r="AE1788" s="153"/>
      <c r="AF1788" s="153"/>
    </row>
    <row r="1789" spans="1:32">
      <c r="A1789" s="49"/>
      <c r="B1789" s="135"/>
      <c r="C1789" s="136"/>
      <c r="D1789" s="137"/>
      <c r="E1789" s="138"/>
      <c r="F1789" s="139"/>
      <c r="G1789" s="139"/>
      <c r="H1789" s="2"/>
      <c r="I1789" s="140"/>
      <c r="J1789" s="140"/>
      <c r="K1789" s="141"/>
      <c r="L1789" s="142"/>
      <c r="M1789" s="143"/>
      <c r="N1789" s="143"/>
      <c r="X1789" s="149"/>
      <c r="Y1789" s="150"/>
      <c r="Z1789" s="150"/>
      <c r="AA1789" s="150"/>
      <c r="AB1789" s="151"/>
      <c r="AC1789" s="152"/>
      <c r="AD1789" s="150"/>
      <c r="AE1789" s="153"/>
      <c r="AF1789" s="153"/>
    </row>
    <row r="1790" spans="1:32">
      <c r="A1790" s="49"/>
      <c r="B1790" s="135"/>
      <c r="C1790" s="136"/>
      <c r="D1790" s="137"/>
      <c r="E1790" s="138"/>
      <c r="F1790" s="139"/>
      <c r="G1790" s="139"/>
      <c r="H1790" s="2"/>
      <c r="I1790" s="140"/>
      <c r="J1790" s="140"/>
      <c r="K1790" s="141"/>
      <c r="L1790" s="142"/>
      <c r="M1790" s="143"/>
      <c r="N1790" s="143"/>
      <c r="X1790" s="149"/>
      <c r="Y1790" s="150"/>
      <c r="Z1790" s="150"/>
      <c r="AA1790" s="150"/>
      <c r="AB1790" s="151"/>
      <c r="AC1790" s="152"/>
      <c r="AD1790" s="150"/>
      <c r="AE1790" s="153"/>
      <c r="AF1790" s="153"/>
    </row>
    <row r="1791" spans="1:32">
      <c r="A1791" s="49"/>
      <c r="B1791" s="135"/>
      <c r="C1791" s="136"/>
      <c r="D1791" s="137"/>
      <c r="E1791" s="138"/>
      <c r="F1791" s="139"/>
      <c r="G1791" s="139"/>
      <c r="H1791" s="2"/>
      <c r="I1791" s="140"/>
      <c r="J1791" s="140"/>
      <c r="K1791" s="141"/>
      <c r="L1791" s="142"/>
      <c r="M1791" s="143"/>
      <c r="N1791" s="143"/>
      <c r="X1791" s="149"/>
      <c r="Y1791" s="150"/>
      <c r="Z1791" s="150"/>
      <c r="AA1791" s="150"/>
      <c r="AB1791" s="151"/>
      <c r="AC1791" s="152"/>
      <c r="AD1791" s="150"/>
      <c r="AE1791" s="153"/>
      <c r="AF1791" s="153"/>
    </row>
    <row r="1792" spans="1:32">
      <c r="A1792" s="49"/>
      <c r="B1792" s="135"/>
      <c r="C1792" s="136"/>
      <c r="D1792" s="137"/>
      <c r="E1792" s="138"/>
      <c r="F1792" s="139"/>
      <c r="G1792" s="139"/>
      <c r="H1792" s="2"/>
      <c r="I1792" s="140"/>
      <c r="J1792" s="140"/>
      <c r="K1792" s="141"/>
      <c r="L1792" s="142"/>
      <c r="M1792" s="143"/>
      <c r="N1792" s="143"/>
      <c r="X1792" s="149"/>
      <c r="Y1792" s="150"/>
      <c r="Z1792" s="150"/>
      <c r="AA1792" s="150"/>
      <c r="AB1792" s="151"/>
      <c r="AC1792" s="152"/>
      <c r="AD1792" s="150"/>
      <c r="AE1792" s="153"/>
      <c r="AF1792" s="153"/>
    </row>
    <row r="1793" spans="1:32">
      <c r="A1793" s="49"/>
      <c r="B1793" s="135"/>
      <c r="C1793" s="136"/>
      <c r="D1793" s="137"/>
      <c r="E1793" s="138"/>
      <c r="F1793" s="139"/>
      <c r="G1793" s="139"/>
      <c r="H1793" s="2"/>
      <c r="I1793" s="140"/>
      <c r="J1793" s="140"/>
      <c r="K1793" s="141"/>
      <c r="L1793" s="142"/>
      <c r="M1793" s="143"/>
      <c r="N1793" s="143"/>
      <c r="X1793" s="149"/>
      <c r="Y1793" s="150"/>
      <c r="Z1793" s="150"/>
      <c r="AA1793" s="150"/>
      <c r="AB1793" s="151"/>
      <c r="AC1793" s="152"/>
      <c r="AD1793" s="150"/>
      <c r="AE1793" s="153"/>
      <c r="AF1793" s="153"/>
    </row>
    <row r="1794" spans="1:32">
      <c r="A1794" s="49"/>
      <c r="B1794" s="135"/>
      <c r="C1794" s="136"/>
      <c r="D1794" s="137"/>
      <c r="E1794" s="138"/>
      <c r="F1794" s="139"/>
      <c r="G1794" s="139"/>
      <c r="H1794" s="2"/>
      <c r="I1794" s="140"/>
      <c r="J1794" s="140"/>
      <c r="K1794" s="141"/>
      <c r="L1794" s="142"/>
      <c r="M1794" s="143"/>
      <c r="N1794" s="143"/>
      <c r="X1794" s="149"/>
      <c r="Y1794" s="150"/>
      <c r="Z1794" s="150"/>
      <c r="AA1794" s="150"/>
      <c r="AB1794" s="151"/>
      <c r="AC1794" s="152"/>
      <c r="AD1794" s="150"/>
      <c r="AE1794" s="153"/>
      <c r="AF1794" s="153"/>
    </row>
    <row r="1795" spans="1:32">
      <c r="A1795" s="49"/>
      <c r="B1795" s="135"/>
      <c r="C1795" s="136"/>
      <c r="D1795" s="137"/>
      <c r="E1795" s="138"/>
      <c r="F1795" s="139"/>
      <c r="G1795" s="139"/>
      <c r="H1795" s="2"/>
      <c r="I1795" s="140"/>
      <c r="J1795" s="140"/>
      <c r="K1795" s="141"/>
      <c r="L1795" s="142"/>
      <c r="M1795" s="143"/>
      <c r="N1795" s="143"/>
      <c r="X1795" s="149"/>
      <c r="Y1795" s="150"/>
      <c r="Z1795" s="150"/>
      <c r="AA1795" s="150"/>
      <c r="AB1795" s="151"/>
      <c r="AC1795" s="152"/>
      <c r="AD1795" s="150"/>
      <c r="AE1795" s="153"/>
      <c r="AF1795" s="153"/>
    </row>
    <row r="1796" spans="1:32">
      <c r="A1796" s="49"/>
      <c r="B1796" s="135"/>
      <c r="C1796" s="136"/>
      <c r="D1796" s="137"/>
      <c r="E1796" s="138"/>
      <c r="F1796" s="139"/>
      <c r="G1796" s="139"/>
      <c r="H1796" s="2"/>
      <c r="I1796" s="140"/>
      <c r="J1796" s="140"/>
      <c r="K1796" s="141"/>
      <c r="L1796" s="142"/>
      <c r="M1796" s="143"/>
      <c r="N1796" s="143"/>
      <c r="X1796" s="149"/>
      <c r="Y1796" s="150"/>
      <c r="Z1796" s="150"/>
      <c r="AA1796" s="150"/>
      <c r="AB1796" s="151"/>
      <c r="AC1796" s="152"/>
      <c r="AD1796" s="150"/>
      <c r="AE1796" s="153"/>
      <c r="AF1796" s="153"/>
    </row>
    <row r="1797" spans="1:32">
      <c r="A1797" s="49"/>
      <c r="B1797" s="135"/>
      <c r="C1797" s="136"/>
      <c r="D1797" s="137"/>
      <c r="E1797" s="138"/>
      <c r="F1797" s="139"/>
      <c r="G1797" s="139"/>
      <c r="H1797" s="2"/>
      <c r="I1797" s="140"/>
      <c r="J1797" s="140"/>
      <c r="K1797" s="141"/>
      <c r="L1797" s="142"/>
      <c r="M1797" s="143"/>
      <c r="N1797" s="143"/>
      <c r="X1797" s="149"/>
      <c r="Y1797" s="150"/>
      <c r="Z1797" s="150"/>
      <c r="AA1797" s="150"/>
      <c r="AB1797" s="151"/>
      <c r="AC1797" s="152"/>
      <c r="AD1797" s="150"/>
      <c r="AE1797" s="153"/>
      <c r="AF1797" s="153"/>
    </row>
    <row r="1798" spans="1:32">
      <c r="A1798" s="49"/>
      <c r="B1798" s="135"/>
      <c r="C1798" s="136"/>
      <c r="D1798" s="137"/>
      <c r="E1798" s="138"/>
      <c r="F1798" s="139"/>
      <c r="G1798" s="139"/>
      <c r="H1798" s="2"/>
      <c r="I1798" s="140"/>
      <c r="J1798" s="140"/>
      <c r="K1798" s="141"/>
      <c r="L1798" s="142"/>
      <c r="M1798" s="143"/>
      <c r="N1798" s="143"/>
      <c r="X1798" s="149"/>
      <c r="Y1798" s="150"/>
      <c r="Z1798" s="150"/>
      <c r="AA1798" s="150"/>
      <c r="AB1798" s="151"/>
      <c r="AC1798" s="152"/>
      <c r="AD1798" s="150"/>
      <c r="AE1798" s="153"/>
      <c r="AF1798" s="153"/>
    </row>
    <row r="1799" spans="1:32">
      <c r="A1799" s="49"/>
      <c r="B1799" s="135"/>
      <c r="C1799" s="136"/>
      <c r="D1799" s="137"/>
      <c r="E1799" s="138"/>
      <c r="F1799" s="139"/>
      <c r="G1799" s="139"/>
      <c r="H1799" s="2"/>
      <c r="I1799" s="140"/>
      <c r="J1799" s="140"/>
      <c r="K1799" s="141"/>
      <c r="L1799" s="142"/>
      <c r="M1799" s="143"/>
      <c r="N1799" s="143"/>
      <c r="X1799" s="149"/>
      <c r="Y1799" s="150"/>
      <c r="Z1799" s="150"/>
      <c r="AA1799" s="150"/>
      <c r="AB1799" s="151"/>
      <c r="AC1799" s="152"/>
      <c r="AD1799" s="150"/>
      <c r="AE1799" s="153"/>
      <c r="AF1799" s="153"/>
    </row>
    <row r="1800" spans="1:32">
      <c r="A1800" s="49"/>
      <c r="B1800" s="135"/>
      <c r="C1800" s="136"/>
      <c r="D1800" s="137"/>
      <c r="E1800" s="138"/>
      <c r="F1800" s="139"/>
      <c r="G1800" s="139"/>
      <c r="H1800" s="2"/>
      <c r="I1800" s="140"/>
      <c r="J1800" s="140"/>
      <c r="K1800" s="141"/>
      <c r="L1800" s="142"/>
      <c r="M1800" s="143"/>
      <c r="N1800" s="143"/>
      <c r="X1800" s="149"/>
      <c r="Y1800" s="150"/>
      <c r="Z1800" s="150"/>
      <c r="AA1800" s="150"/>
      <c r="AB1800" s="151"/>
      <c r="AC1800" s="152"/>
      <c r="AD1800" s="150"/>
      <c r="AE1800" s="153"/>
      <c r="AF1800" s="153"/>
    </row>
    <row r="1801" spans="1:32">
      <c r="A1801" s="49"/>
      <c r="B1801" s="135"/>
      <c r="C1801" s="136"/>
      <c r="D1801" s="137"/>
      <c r="E1801" s="138"/>
      <c r="F1801" s="139"/>
      <c r="G1801" s="139"/>
      <c r="H1801" s="2"/>
      <c r="I1801" s="140"/>
      <c r="J1801" s="140"/>
      <c r="K1801" s="141"/>
      <c r="L1801" s="142"/>
      <c r="M1801" s="143"/>
      <c r="N1801" s="143"/>
      <c r="X1801" s="149"/>
      <c r="Y1801" s="150"/>
      <c r="Z1801" s="150"/>
      <c r="AA1801" s="150"/>
      <c r="AB1801" s="151"/>
      <c r="AC1801" s="152"/>
      <c r="AD1801" s="150"/>
      <c r="AE1801" s="153"/>
      <c r="AF1801" s="153"/>
    </row>
    <row r="1802" spans="1:32">
      <c r="A1802" s="49"/>
      <c r="B1802" s="135"/>
      <c r="C1802" s="136"/>
      <c r="D1802" s="137"/>
      <c r="E1802" s="138"/>
      <c r="F1802" s="139"/>
      <c r="G1802" s="139"/>
      <c r="H1802" s="2"/>
      <c r="I1802" s="140"/>
      <c r="J1802" s="140"/>
      <c r="K1802" s="141"/>
      <c r="L1802" s="142"/>
      <c r="M1802" s="143"/>
      <c r="N1802" s="143"/>
      <c r="X1802" s="149"/>
      <c r="Y1802" s="150"/>
      <c r="Z1802" s="150"/>
      <c r="AA1802" s="150"/>
      <c r="AB1802" s="151"/>
      <c r="AC1802" s="152"/>
      <c r="AD1802" s="150"/>
      <c r="AE1802" s="153"/>
      <c r="AF1802" s="153"/>
    </row>
    <row r="1803" spans="1:32">
      <c r="A1803" s="49"/>
      <c r="B1803" s="135"/>
      <c r="C1803" s="136"/>
      <c r="D1803" s="137"/>
      <c r="E1803" s="138"/>
      <c r="F1803" s="139"/>
      <c r="G1803" s="139"/>
      <c r="H1803" s="2"/>
      <c r="I1803" s="140"/>
      <c r="J1803" s="140"/>
      <c r="K1803" s="141"/>
      <c r="L1803" s="142"/>
      <c r="M1803" s="143"/>
      <c r="N1803" s="143"/>
      <c r="X1803" s="149"/>
      <c r="Y1803" s="150"/>
      <c r="Z1803" s="150"/>
      <c r="AA1803" s="150"/>
      <c r="AB1803" s="151"/>
      <c r="AC1803" s="152"/>
      <c r="AD1803" s="150"/>
      <c r="AE1803" s="153"/>
      <c r="AF1803" s="153"/>
    </row>
    <row r="1804" spans="1:32">
      <c r="A1804" s="49"/>
      <c r="B1804" s="135"/>
      <c r="C1804" s="136"/>
      <c r="D1804" s="137"/>
      <c r="E1804" s="138"/>
      <c r="F1804" s="139"/>
      <c r="G1804" s="139"/>
      <c r="H1804" s="2"/>
      <c r="I1804" s="140"/>
      <c r="J1804" s="140"/>
      <c r="K1804" s="141"/>
      <c r="L1804" s="142"/>
      <c r="M1804" s="143"/>
      <c r="N1804" s="143"/>
      <c r="X1804" s="149"/>
      <c r="Y1804" s="150"/>
      <c r="Z1804" s="150"/>
      <c r="AA1804" s="150"/>
      <c r="AB1804" s="151"/>
      <c r="AC1804" s="152"/>
      <c r="AD1804" s="150"/>
      <c r="AE1804" s="153"/>
      <c r="AF1804" s="153"/>
    </row>
    <row r="1805" spans="1:32">
      <c r="A1805" s="49"/>
      <c r="B1805" s="135"/>
      <c r="C1805" s="136"/>
      <c r="D1805" s="137"/>
      <c r="E1805" s="138"/>
      <c r="F1805" s="139"/>
      <c r="G1805" s="139"/>
      <c r="H1805" s="2"/>
      <c r="I1805" s="140"/>
      <c r="J1805" s="140"/>
      <c r="K1805" s="141"/>
      <c r="L1805" s="142"/>
      <c r="M1805" s="143"/>
      <c r="N1805" s="143"/>
      <c r="X1805" s="149"/>
      <c r="Y1805" s="150"/>
      <c r="Z1805" s="150"/>
      <c r="AA1805" s="150"/>
      <c r="AB1805" s="151"/>
      <c r="AC1805" s="152"/>
      <c r="AD1805" s="150"/>
      <c r="AE1805" s="153"/>
      <c r="AF1805" s="153"/>
    </row>
    <row r="1806" spans="1:32">
      <c r="A1806" s="49"/>
      <c r="B1806" s="135"/>
      <c r="C1806" s="136"/>
      <c r="D1806" s="137"/>
      <c r="E1806" s="138"/>
      <c r="F1806" s="139"/>
      <c r="G1806" s="139"/>
      <c r="H1806" s="2"/>
      <c r="I1806" s="140"/>
      <c r="J1806" s="140"/>
      <c r="K1806" s="141"/>
      <c r="L1806" s="142"/>
      <c r="M1806" s="143"/>
      <c r="N1806" s="143"/>
      <c r="X1806" s="149"/>
      <c r="Y1806" s="150"/>
      <c r="Z1806" s="150"/>
      <c r="AA1806" s="150"/>
      <c r="AB1806" s="151"/>
      <c r="AC1806" s="152"/>
      <c r="AD1806" s="150"/>
      <c r="AE1806" s="153"/>
      <c r="AF1806" s="153"/>
    </row>
    <row r="1807" spans="1:32">
      <c r="A1807" s="49"/>
      <c r="B1807" s="135"/>
      <c r="C1807" s="136"/>
      <c r="D1807" s="137"/>
      <c r="E1807" s="138"/>
      <c r="F1807" s="139"/>
      <c r="G1807" s="139"/>
      <c r="H1807" s="2"/>
      <c r="I1807" s="140"/>
      <c r="J1807" s="140"/>
      <c r="K1807" s="141"/>
      <c r="L1807" s="142"/>
      <c r="M1807" s="143"/>
      <c r="N1807" s="143"/>
      <c r="X1807" s="149"/>
      <c r="Y1807" s="150"/>
      <c r="Z1807" s="150"/>
      <c r="AA1807" s="150"/>
      <c r="AB1807" s="151"/>
      <c r="AC1807" s="152"/>
      <c r="AD1807" s="150"/>
      <c r="AE1807" s="153"/>
      <c r="AF1807" s="153"/>
    </row>
    <row r="1808" spans="1:32">
      <c r="A1808" s="49"/>
      <c r="B1808" s="135"/>
      <c r="C1808" s="136"/>
      <c r="D1808" s="137"/>
      <c r="E1808" s="138"/>
      <c r="F1808" s="139"/>
      <c r="G1808" s="139"/>
      <c r="H1808" s="2"/>
      <c r="I1808" s="140"/>
      <c r="J1808" s="140"/>
      <c r="K1808" s="141"/>
      <c r="L1808" s="142"/>
      <c r="M1808" s="143"/>
      <c r="N1808" s="143"/>
      <c r="X1808" s="149"/>
      <c r="Y1808" s="150"/>
      <c r="Z1808" s="150"/>
      <c r="AA1808" s="150"/>
      <c r="AB1808" s="151"/>
      <c r="AC1808" s="152"/>
      <c r="AD1808" s="150"/>
      <c r="AE1808" s="153"/>
      <c r="AF1808" s="153"/>
    </row>
    <row r="1809" spans="1:32">
      <c r="A1809" s="49"/>
      <c r="B1809" s="135"/>
      <c r="C1809" s="136"/>
      <c r="D1809" s="137"/>
      <c r="E1809" s="138"/>
      <c r="F1809" s="139"/>
      <c r="G1809" s="139"/>
      <c r="H1809" s="2"/>
      <c r="I1809" s="140"/>
      <c r="J1809" s="140"/>
      <c r="K1809" s="141"/>
      <c r="L1809" s="142"/>
      <c r="M1809" s="143"/>
      <c r="N1809" s="143"/>
      <c r="X1809" s="149"/>
      <c r="Y1809" s="150"/>
      <c r="Z1809" s="150"/>
      <c r="AA1809" s="150"/>
      <c r="AB1809" s="151"/>
      <c r="AC1809" s="152"/>
      <c r="AD1809" s="150"/>
      <c r="AE1809" s="153"/>
      <c r="AF1809" s="153"/>
    </row>
    <row r="1810" spans="1:32">
      <c r="A1810" s="49"/>
      <c r="B1810" s="135"/>
      <c r="C1810" s="136"/>
      <c r="D1810" s="137"/>
      <c r="E1810" s="138"/>
      <c r="F1810" s="139"/>
      <c r="G1810" s="139"/>
      <c r="H1810" s="2"/>
      <c r="I1810" s="140"/>
      <c r="J1810" s="140"/>
      <c r="K1810" s="141"/>
      <c r="L1810" s="142"/>
      <c r="M1810" s="143"/>
      <c r="N1810" s="143"/>
      <c r="X1810" s="149"/>
      <c r="Y1810" s="150"/>
      <c r="Z1810" s="150"/>
      <c r="AA1810" s="150"/>
      <c r="AB1810" s="151"/>
      <c r="AC1810" s="152"/>
      <c r="AD1810" s="150"/>
      <c r="AE1810" s="153"/>
      <c r="AF1810" s="153"/>
    </row>
    <row r="1811" spans="1:32">
      <c r="A1811" s="49"/>
      <c r="B1811" s="135"/>
      <c r="C1811" s="136"/>
      <c r="D1811" s="137"/>
      <c r="E1811" s="138"/>
      <c r="F1811" s="139"/>
      <c r="G1811" s="139"/>
      <c r="H1811" s="2"/>
      <c r="I1811" s="140"/>
      <c r="J1811" s="140"/>
      <c r="K1811" s="141"/>
      <c r="L1811" s="142"/>
      <c r="M1811" s="143"/>
      <c r="N1811" s="143"/>
      <c r="X1811" s="149"/>
      <c r="Y1811" s="150"/>
      <c r="Z1811" s="150"/>
      <c r="AA1811" s="150"/>
      <c r="AB1811" s="151"/>
      <c r="AC1811" s="152"/>
      <c r="AD1811" s="150"/>
      <c r="AE1811" s="153"/>
      <c r="AF1811" s="153"/>
    </row>
    <row r="1812" spans="1:32">
      <c r="A1812" s="49"/>
      <c r="B1812" s="135"/>
      <c r="C1812" s="136"/>
      <c r="D1812" s="137"/>
      <c r="E1812" s="138"/>
      <c r="F1812" s="139"/>
      <c r="G1812" s="139"/>
      <c r="H1812" s="2"/>
      <c r="I1812" s="140"/>
      <c r="J1812" s="140"/>
      <c r="K1812" s="141"/>
      <c r="L1812" s="142"/>
      <c r="M1812" s="143"/>
      <c r="N1812" s="143"/>
      <c r="X1812" s="149"/>
      <c r="Y1812" s="150"/>
      <c r="Z1812" s="150"/>
      <c r="AA1812" s="150"/>
      <c r="AB1812" s="151"/>
      <c r="AC1812" s="152"/>
      <c r="AD1812" s="150"/>
      <c r="AE1812" s="153"/>
      <c r="AF1812" s="153"/>
    </row>
    <row r="1813" spans="1:32">
      <c r="A1813" s="49"/>
      <c r="B1813" s="135"/>
      <c r="C1813" s="136"/>
      <c r="D1813" s="137"/>
      <c r="E1813" s="138"/>
      <c r="F1813" s="139"/>
      <c r="G1813" s="139"/>
      <c r="H1813" s="2"/>
      <c r="I1813" s="140"/>
      <c r="J1813" s="140"/>
      <c r="K1813" s="141"/>
      <c r="L1813" s="142"/>
      <c r="M1813" s="143"/>
      <c r="N1813" s="143"/>
      <c r="X1813" s="149"/>
      <c r="Y1813" s="150"/>
      <c r="Z1813" s="150"/>
      <c r="AA1813" s="150"/>
      <c r="AB1813" s="151"/>
      <c r="AC1813" s="152"/>
      <c r="AD1813" s="150"/>
      <c r="AE1813" s="153"/>
      <c r="AF1813" s="153"/>
    </row>
    <row r="1814" spans="1:32">
      <c r="A1814" s="49"/>
      <c r="B1814" s="135"/>
      <c r="C1814" s="136"/>
      <c r="D1814" s="137"/>
      <c r="E1814" s="138"/>
      <c r="F1814" s="139"/>
      <c r="G1814" s="139"/>
      <c r="H1814" s="2"/>
      <c r="I1814" s="140"/>
      <c r="J1814" s="140"/>
      <c r="K1814" s="141"/>
      <c r="L1814" s="142"/>
      <c r="M1814" s="143"/>
      <c r="N1814" s="143"/>
      <c r="X1814" s="149"/>
      <c r="Y1814" s="150"/>
      <c r="Z1814" s="150"/>
      <c r="AA1814" s="150"/>
      <c r="AB1814" s="151"/>
      <c r="AC1814" s="152"/>
      <c r="AD1814" s="150"/>
      <c r="AE1814" s="153"/>
      <c r="AF1814" s="153"/>
    </row>
    <row r="1815" spans="1:32">
      <c r="A1815" s="49"/>
      <c r="B1815" s="135"/>
      <c r="C1815" s="136"/>
      <c r="D1815" s="137"/>
      <c r="E1815" s="138"/>
      <c r="F1815" s="139"/>
      <c r="G1815" s="139"/>
      <c r="H1815" s="2"/>
      <c r="I1815" s="140"/>
      <c r="J1815" s="140"/>
      <c r="K1815" s="141"/>
      <c r="L1815" s="142"/>
      <c r="M1815" s="143"/>
      <c r="N1815" s="143"/>
      <c r="X1815" s="149"/>
      <c r="Y1815" s="150"/>
      <c r="Z1815" s="150"/>
      <c r="AA1815" s="150"/>
      <c r="AB1815" s="151"/>
      <c r="AC1815" s="152"/>
      <c r="AD1815" s="150"/>
      <c r="AE1815" s="153"/>
      <c r="AF1815" s="153"/>
    </row>
    <row r="1816" spans="1:32">
      <c r="A1816" s="49"/>
      <c r="B1816" s="135"/>
      <c r="C1816" s="136"/>
      <c r="D1816" s="137"/>
      <c r="E1816" s="138"/>
      <c r="F1816" s="139"/>
      <c r="G1816" s="139"/>
      <c r="H1816" s="2"/>
      <c r="I1816" s="140"/>
      <c r="J1816" s="140"/>
      <c r="K1816" s="141"/>
      <c r="L1816" s="142"/>
      <c r="M1816" s="143"/>
      <c r="N1816" s="143"/>
      <c r="X1816" s="149"/>
      <c r="Y1816" s="150"/>
      <c r="Z1816" s="150"/>
      <c r="AA1816" s="150"/>
      <c r="AB1816" s="151"/>
      <c r="AC1816" s="152"/>
      <c r="AD1816" s="150"/>
      <c r="AE1816" s="153"/>
      <c r="AF1816" s="153"/>
    </row>
    <row r="1817" spans="1:32">
      <c r="A1817" s="49"/>
      <c r="B1817" s="135"/>
      <c r="C1817" s="136"/>
      <c r="D1817" s="137"/>
      <c r="E1817" s="138"/>
      <c r="F1817" s="139"/>
      <c r="G1817" s="139"/>
      <c r="H1817" s="2"/>
      <c r="I1817" s="140"/>
      <c r="J1817" s="140"/>
      <c r="K1817" s="141"/>
      <c r="L1817" s="142"/>
      <c r="M1817" s="143"/>
      <c r="N1817" s="143"/>
      <c r="X1817" s="149"/>
      <c r="Y1817" s="150"/>
      <c r="Z1817" s="150"/>
      <c r="AA1817" s="150"/>
      <c r="AB1817" s="151"/>
      <c r="AC1817" s="152"/>
      <c r="AD1817" s="150"/>
      <c r="AE1817" s="153"/>
      <c r="AF1817" s="153"/>
    </row>
    <row r="1818" spans="1:32">
      <c r="A1818" s="49"/>
      <c r="B1818" s="135"/>
      <c r="C1818" s="136"/>
      <c r="D1818" s="137"/>
      <c r="E1818" s="138"/>
      <c r="F1818" s="139"/>
      <c r="G1818" s="139"/>
      <c r="H1818" s="2"/>
      <c r="I1818" s="140"/>
      <c r="J1818" s="140"/>
      <c r="K1818" s="141"/>
      <c r="L1818" s="142"/>
      <c r="M1818" s="143"/>
      <c r="N1818" s="143"/>
      <c r="X1818" s="149"/>
      <c r="Y1818" s="150"/>
      <c r="Z1818" s="150"/>
      <c r="AA1818" s="150"/>
      <c r="AB1818" s="151"/>
      <c r="AC1818" s="152"/>
      <c r="AD1818" s="150"/>
      <c r="AE1818" s="153"/>
      <c r="AF1818" s="153"/>
    </row>
    <row r="1819" spans="1:32">
      <c r="A1819" s="49"/>
      <c r="B1819" s="135"/>
      <c r="C1819" s="136"/>
      <c r="D1819" s="137"/>
      <c r="E1819" s="138"/>
      <c r="F1819" s="139"/>
      <c r="G1819" s="139"/>
      <c r="H1819" s="2"/>
      <c r="I1819" s="140"/>
      <c r="J1819" s="140"/>
      <c r="K1819" s="141"/>
      <c r="L1819" s="142"/>
      <c r="M1819" s="143"/>
      <c r="N1819" s="143"/>
      <c r="X1819" s="149"/>
      <c r="Y1819" s="150"/>
      <c r="Z1819" s="150"/>
      <c r="AA1819" s="150"/>
      <c r="AB1819" s="151"/>
      <c r="AC1819" s="152"/>
      <c r="AD1819" s="150"/>
      <c r="AE1819" s="153"/>
      <c r="AF1819" s="153"/>
    </row>
    <row r="1820" spans="1:32">
      <c r="A1820" s="49"/>
      <c r="B1820" s="135"/>
      <c r="C1820" s="136"/>
      <c r="D1820" s="137"/>
      <c r="E1820" s="138"/>
      <c r="F1820" s="139"/>
      <c r="G1820" s="139"/>
      <c r="H1820" s="2"/>
      <c r="I1820" s="140"/>
      <c r="J1820" s="140"/>
      <c r="K1820" s="141"/>
      <c r="L1820" s="142"/>
      <c r="M1820" s="143"/>
      <c r="N1820" s="143"/>
      <c r="X1820" s="149"/>
      <c r="Y1820" s="150"/>
      <c r="Z1820" s="150"/>
      <c r="AA1820" s="150"/>
      <c r="AB1820" s="151"/>
      <c r="AC1820" s="152"/>
      <c r="AD1820" s="150"/>
      <c r="AE1820" s="153"/>
      <c r="AF1820" s="153"/>
    </row>
    <row r="1821" spans="1:32">
      <c r="A1821" s="49"/>
      <c r="B1821" s="135"/>
      <c r="C1821" s="136"/>
      <c r="D1821" s="137"/>
      <c r="E1821" s="138"/>
      <c r="F1821" s="139"/>
      <c r="G1821" s="139"/>
      <c r="H1821" s="2"/>
      <c r="I1821" s="140"/>
      <c r="J1821" s="140"/>
      <c r="K1821" s="141"/>
      <c r="L1821" s="142"/>
      <c r="M1821" s="143"/>
      <c r="N1821" s="143"/>
      <c r="X1821" s="149"/>
      <c r="Y1821" s="150"/>
      <c r="Z1821" s="150"/>
      <c r="AA1821" s="150"/>
      <c r="AB1821" s="151"/>
      <c r="AC1821" s="152"/>
      <c r="AD1821" s="150"/>
      <c r="AE1821" s="153"/>
      <c r="AF1821" s="153"/>
    </row>
    <row r="1822" spans="1:32">
      <c r="A1822" s="49"/>
      <c r="B1822" s="135"/>
      <c r="C1822" s="136"/>
      <c r="D1822" s="137"/>
      <c r="E1822" s="138"/>
      <c r="F1822" s="139"/>
      <c r="G1822" s="139"/>
      <c r="H1822" s="2"/>
      <c r="I1822" s="140"/>
      <c r="J1822" s="140"/>
      <c r="K1822" s="141"/>
      <c r="L1822" s="142"/>
      <c r="M1822" s="143"/>
      <c r="N1822" s="143"/>
      <c r="X1822" s="149"/>
      <c r="Y1822" s="150"/>
      <c r="Z1822" s="150"/>
      <c r="AA1822" s="150"/>
      <c r="AB1822" s="151"/>
      <c r="AC1822" s="152"/>
      <c r="AD1822" s="150"/>
      <c r="AE1822" s="153"/>
      <c r="AF1822" s="153"/>
    </row>
    <row r="1823" spans="1:32">
      <c r="A1823" s="49"/>
      <c r="B1823" s="135"/>
      <c r="C1823" s="136"/>
      <c r="D1823" s="137"/>
      <c r="E1823" s="138"/>
      <c r="F1823" s="139"/>
      <c r="G1823" s="139"/>
      <c r="H1823" s="2"/>
      <c r="I1823" s="140"/>
      <c r="J1823" s="140"/>
      <c r="K1823" s="141"/>
      <c r="L1823" s="142"/>
      <c r="M1823" s="143"/>
      <c r="N1823" s="143"/>
      <c r="X1823" s="149"/>
      <c r="Y1823" s="150"/>
      <c r="Z1823" s="150"/>
      <c r="AA1823" s="150"/>
      <c r="AB1823" s="151"/>
      <c r="AC1823" s="152"/>
      <c r="AD1823" s="150"/>
      <c r="AE1823" s="153"/>
      <c r="AF1823" s="153"/>
    </row>
    <row r="1824" spans="1:32">
      <c r="A1824" s="49"/>
      <c r="B1824" s="135"/>
      <c r="C1824" s="136"/>
      <c r="D1824" s="137"/>
      <c r="E1824" s="138"/>
      <c r="F1824" s="139"/>
      <c r="G1824" s="139"/>
      <c r="H1824" s="2"/>
      <c r="I1824" s="140"/>
      <c r="J1824" s="140"/>
      <c r="K1824" s="141"/>
      <c r="L1824" s="142"/>
      <c r="M1824" s="143"/>
      <c r="N1824" s="143"/>
      <c r="X1824" s="149"/>
      <c r="Y1824" s="150"/>
      <c r="Z1824" s="150"/>
      <c r="AA1824" s="150"/>
      <c r="AB1824" s="151"/>
      <c r="AC1824" s="152"/>
      <c r="AD1824" s="150"/>
      <c r="AE1824" s="153"/>
      <c r="AF1824" s="153"/>
    </row>
    <row r="1825" spans="1:32">
      <c r="A1825" s="49"/>
      <c r="B1825" s="135"/>
      <c r="C1825" s="136"/>
      <c r="D1825" s="137"/>
      <c r="E1825" s="138"/>
      <c r="F1825" s="139"/>
      <c r="G1825" s="139"/>
      <c r="H1825" s="2"/>
      <c r="I1825" s="140"/>
      <c r="J1825" s="140"/>
      <c r="K1825" s="141"/>
      <c r="L1825" s="142"/>
      <c r="M1825" s="143"/>
      <c r="N1825" s="143"/>
      <c r="X1825" s="149"/>
      <c r="Y1825" s="150"/>
      <c r="Z1825" s="150"/>
      <c r="AA1825" s="150"/>
      <c r="AB1825" s="151"/>
      <c r="AC1825" s="152"/>
      <c r="AD1825" s="150"/>
      <c r="AE1825" s="153"/>
      <c r="AF1825" s="153"/>
    </row>
    <row r="1826" spans="1:32">
      <c r="A1826" s="49"/>
      <c r="B1826" s="135"/>
      <c r="C1826" s="136"/>
      <c r="D1826" s="137"/>
      <c r="E1826" s="138"/>
      <c r="F1826" s="139"/>
      <c r="G1826" s="139"/>
      <c r="H1826" s="2"/>
      <c r="I1826" s="140"/>
      <c r="J1826" s="140"/>
      <c r="K1826" s="141"/>
      <c r="L1826" s="142"/>
      <c r="M1826" s="143"/>
      <c r="N1826" s="143"/>
      <c r="X1826" s="149"/>
      <c r="Y1826" s="150"/>
      <c r="Z1826" s="150"/>
      <c r="AA1826" s="150"/>
      <c r="AB1826" s="151"/>
      <c r="AC1826" s="152"/>
      <c r="AD1826" s="150"/>
      <c r="AE1826" s="153"/>
      <c r="AF1826" s="153"/>
    </row>
    <row r="1827" spans="1:32">
      <c r="A1827" s="49"/>
      <c r="B1827" s="135"/>
      <c r="C1827" s="136"/>
      <c r="D1827" s="137"/>
      <c r="E1827" s="138"/>
      <c r="F1827" s="139"/>
      <c r="G1827" s="139"/>
      <c r="H1827" s="2"/>
      <c r="I1827" s="140"/>
      <c r="J1827" s="140"/>
      <c r="K1827" s="141"/>
      <c r="L1827" s="142"/>
      <c r="M1827" s="143"/>
      <c r="N1827" s="143"/>
      <c r="X1827" s="149"/>
      <c r="Y1827" s="150"/>
      <c r="Z1827" s="150"/>
      <c r="AA1827" s="150"/>
      <c r="AB1827" s="151"/>
      <c r="AC1827" s="152"/>
      <c r="AD1827" s="150"/>
      <c r="AE1827" s="153"/>
      <c r="AF1827" s="153"/>
    </row>
    <row r="1828" spans="1:32">
      <c r="A1828" s="49"/>
      <c r="B1828" s="135"/>
      <c r="C1828" s="136"/>
      <c r="D1828" s="137"/>
      <c r="E1828" s="138"/>
      <c r="F1828" s="139"/>
      <c r="G1828" s="139"/>
      <c r="H1828" s="2"/>
      <c r="I1828" s="140"/>
      <c r="J1828" s="140"/>
      <c r="K1828" s="141"/>
      <c r="L1828" s="142"/>
      <c r="M1828" s="143"/>
      <c r="N1828" s="143"/>
      <c r="X1828" s="149"/>
      <c r="Y1828" s="150"/>
      <c r="Z1828" s="150"/>
      <c r="AA1828" s="150"/>
      <c r="AB1828" s="151"/>
      <c r="AC1828" s="152"/>
      <c r="AD1828" s="150"/>
      <c r="AE1828" s="153"/>
      <c r="AF1828" s="153"/>
    </row>
    <row r="1829" spans="1:32">
      <c r="A1829" s="49"/>
      <c r="B1829" s="135"/>
      <c r="C1829" s="136"/>
      <c r="D1829" s="137"/>
      <c r="E1829" s="138"/>
      <c r="F1829" s="139"/>
      <c r="G1829" s="139"/>
      <c r="H1829" s="2"/>
      <c r="I1829" s="140"/>
      <c r="J1829" s="140"/>
      <c r="K1829" s="141"/>
      <c r="L1829" s="142"/>
      <c r="M1829" s="143"/>
      <c r="N1829" s="143"/>
      <c r="X1829" s="149"/>
      <c r="Y1829" s="150"/>
      <c r="Z1829" s="150"/>
      <c r="AA1829" s="150"/>
      <c r="AB1829" s="151"/>
      <c r="AC1829" s="152"/>
      <c r="AD1829" s="150"/>
      <c r="AE1829" s="153"/>
      <c r="AF1829" s="153"/>
    </row>
    <row r="1830" spans="1:32">
      <c r="A1830" s="49"/>
      <c r="B1830" s="135"/>
      <c r="C1830" s="136"/>
      <c r="D1830" s="137"/>
      <c r="E1830" s="138"/>
      <c r="F1830" s="139"/>
      <c r="G1830" s="139"/>
      <c r="H1830" s="2"/>
      <c r="I1830" s="140"/>
      <c r="J1830" s="140"/>
      <c r="K1830" s="141"/>
      <c r="L1830" s="142"/>
      <c r="M1830" s="143"/>
      <c r="N1830" s="143"/>
      <c r="X1830" s="149"/>
      <c r="Y1830" s="150"/>
      <c r="Z1830" s="150"/>
      <c r="AA1830" s="150"/>
      <c r="AB1830" s="151"/>
      <c r="AC1830" s="152"/>
      <c r="AD1830" s="150"/>
      <c r="AE1830" s="153"/>
      <c r="AF1830" s="153"/>
    </row>
    <row r="1831" spans="1:32">
      <c r="A1831" s="49"/>
      <c r="B1831" s="135"/>
      <c r="C1831" s="136"/>
      <c r="D1831" s="137"/>
      <c r="E1831" s="138"/>
      <c r="F1831" s="139"/>
      <c r="G1831" s="139"/>
      <c r="H1831" s="2"/>
      <c r="I1831" s="140"/>
      <c r="J1831" s="140"/>
      <c r="K1831" s="141"/>
      <c r="L1831" s="142"/>
      <c r="M1831" s="143"/>
      <c r="N1831" s="143"/>
      <c r="X1831" s="149"/>
      <c r="Y1831" s="150"/>
      <c r="Z1831" s="150"/>
      <c r="AA1831" s="150"/>
      <c r="AB1831" s="151"/>
      <c r="AC1831" s="152"/>
      <c r="AD1831" s="150"/>
      <c r="AE1831" s="153"/>
      <c r="AF1831" s="153"/>
    </row>
    <row r="1832" spans="1:32">
      <c r="A1832" s="49"/>
      <c r="B1832" s="135"/>
      <c r="C1832" s="136"/>
      <c r="D1832" s="137"/>
      <c r="E1832" s="138"/>
      <c r="F1832" s="139"/>
      <c r="G1832" s="139"/>
      <c r="H1832" s="2"/>
      <c r="I1832" s="140"/>
      <c r="J1832" s="140"/>
      <c r="K1832" s="141"/>
      <c r="L1832" s="142"/>
      <c r="M1832" s="143"/>
      <c r="N1832" s="143"/>
      <c r="X1832" s="149"/>
      <c r="Y1832" s="150"/>
      <c r="Z1832" s="150"/>
      <c r="AA1832" s="150"/>
      <c r="AB1832" s="151"/>
      <c r="AC1832" s="152"/>
      <c r="AD1832" s="150"/>
      <c r="AE1832" s="153"/>
      <c r="AF1832" s="153"/>
    </row>
    <row r="1833" spans="1:32">
      <c r="A1833" s="49"/>
      <c r="B1833" s="135"/>
      <c r="C1833" s="136"/>
      <c r="D1833" s="137"/>
      <c r="E1833" s="138"/>
      <c r="F1833" s="139"/>
      <c r="G1833" s="139"/>
      <c r="H1833" s="2"/>
      <c r="I1833" s="140"/>
      <c r="J1833" s="140"/>
      <c r="K1833" s="141"/>
      <c r="L1833" s="142"/>
      <c r="M1833" s="143"/>
      <c r="N1833" s="143"/>
      <c r="X1833" s="149"/>
      <c r="Y1833" s="150"/>
      <c r="Z1833" s="150"/>
      <c r="AA1833" s="150"/>
      <c r="AB1833" s="151"/>
      <c r="AC1833" s="152"/>
      <c r="AD1833" s="150"/>
      <c r="AE1833" s="153"/>
      <c r="AF1833" s="153"/>
    </row>
    <row r="1834" spans="1:32">
      <c r="A1834" s="49"/>
      <c r="B1834" s="135"/>
      <c r="C1834" s="136"/>
      <c r="D1834" s="137"/>
      <c r="E1834" s="138"/>
      <c r="F1834" s="139"/>
      <c r="G1834" s="139"/>
      <c r="H1834" s="2"/>
      <c r="I1834" s="140"/>
      <c r="J1834" s="140"/>
      <c r="K1834" s="141"/>
      <c r="L1834" s="142"/>
      <c r="M1834" s="143"/>
      <c r="N1834" s="143"/>
      <c r="X1834" s="149"/>
      <c r="Y1834" s="150"/>
      <c r="Z1834" s="150"/>
      <c r="AA1834" s="150"/>
      <c r="AB1834" s="151"/>
      <c r="AC1834" s="152"/>
      <c r="AD1834" s="150"/>
      <c r="AE1834" s="153"/>
      <c r="AF1834" s="153"/>
    </row>
    <row r="1835" spans="1:32">
      <c r="A1835" s="49"/>
      <c r="B1835" s="135"/>
      <c r="C1835" s="136"/>
      <c r="D1835" s="137"/>
      <c r="E1835" s="138"/>
      <c r="F1835" s="139"/>
      <c r="G1835" s="139"/>
      <c r="H1835" s="2"/>
      <c r="I1835" s="140"/>
      <c r="J1835" s="140"/>
      <c r="K1835" s="141"/>
      <c r="L1835" s="142"/>
      <c r="M1835" s="143"/>
      <c r="N1835" s="143"/>
      <c r="X1835" s="149"/>
      <c r="Y1835" s="150"/>
      <c r="Z1835" s="150"/>
      <c r="AA1835" s="150"/>
      <c r="AB1835" s="151"/>
      <c r="AC1835" s="152"/>
      <c r="AD1835" s="150"/>
      <c r="AE1835" s="153"/>
      <c r="AF1835" s="153"/>
    </row>
    <row r="1836" spans="1:32">
      <c r="A1836" s="49"/>
      <c r="B1836" s="135"/>
      <c r="C1836" s="136"/>
      <c r="D1836" s="137"/>
      <c r="E1836" s="138"/>
      <c r="F1836" s="139"/>
      <c r="G1836" s="139"/>
      <c r="H1836" s="2"/>
      <c r="I1836" s="140"/>
      <c r="J1836" s="140"/>
      <c r="K1836" s="141"/>
      <c r="L1836" s="142"/>
      <c r="M1836" s="143"/>
      <c r="N1836" s="143"/>
      <c r="X1836" s="149"/>
      <c r="Y1836" s="150"/>
      <c r="Z1836" s="150"/>
      <c r="AA1836" s="150"/>
      <c r="AB1836" s="151"/>
      <c r="AC1836" s="152"/>
      <c r="AD1836" s="150"/>
      <c r="AE1836" s="153"/>
      <c r="AF1836" s="153"/>
    </row>
    <row r="1837" spans="1:32">
      <c r="A1837" s="49"/>
      <c r="B1837" s="135"/>
      <c r="C1837" s="136"/>
      <c r="D1837" s="137"/>
      <c r="E1837" s="138"/>
      <c r="F1837" s="139"/>
      <c r="G1837" s="139"/>
      <c r="H1837" s="2"/>
      <c r="I1837" s="140"/>
      <c r="J1837" s="140"/>
      <c r="K1837" s="141"/>
      <c r="L1837" s="142"/>
      <c r="M1837" s="143"/>
      <c r="N1837" s="143"/>
      <c r="X1837" s="149"/>
      <c r="Y1837" s="150"/>
      <c r="Z1837" s="150"/>
      <c r="AA1837" s="150"/>
      <c r="AB1837" s="151"/>
      <c r="AC1837" s="152"/>
      <c r="AD1837" s="150"/>
      <c r="AE1837" s="153"/>
      <c r="AF1837" s="153"/>
    </row>
    <row r="1838" spans="1:32">
      <c r="A1838" s="49"/>
      <c r="B1838" s="135"/>
      <c r="C1838" s="136"/>
      <c r="D1838" s="137"/>
      <c r="E1838" s="138"/>
      <c r="F1838" s="139"/>
      <c r="G1838" s="139"/>
      <c r="H1838" s="2"/>
      <c r="I1838" s="140"/>
      <c r="J1838" s="140"/>
      <c r="K1838" s="141"/>
      <c r="L1838" s="142"/>
      <c r="M1838" s="143"/>
      <c r="N1838" s="143"/>
      <c r="X1838" s="149"/>
      <c r="Y1838" s="150"/>
      <c r="Z1838" s="150"/>
      <c r="AA1838" s="150"/>
      <c r="AB1838" s="151"/>
      <c r="AC1838" s="152"/>
      <c r="AD1838" s="150"/>
      <c r="AE1838" s="153"/>
      <c r="AF1838" s="153"/>
    </row>
    <row r="1839" spans="1:32">
      <c r="A1839" s="49"/>
      <c r="B1839" s="135"/>
      <c r="C1839" s="136"/>
      <c r="D1839" s="137"/>
      <c r="E1839" s="138"/>
      <c r="F1839" s="139"/>
      <c r="G1839" s="139"/>
      <c r="H1839" s="2"/>
      <c r="I1839" s="140"/>
      <c r="J1839" s="140"/>
      <c r="K1839" s="141"/>
      <c r="L1839" s="142"/>
      <c r="M1839" s="143"/>
      <c r="N1839" s="143"/>
      <c r="X1839" s="149"/>
      <c r="Y1839" s="150"/>
      <c r="Z1839" s="150"/>
      <c r="AA1839" s="150"/>
      <c r="AB1839" s="151"/>
      <c r="AC1839" s="152"/>
      <c r="AD1839" s="150"/>
      <c r="AE1839" s="153"/>
      <c r="AF1839" s="153"/>
    </row>
    <row r="1840" spans="1:32">
      <c r="A1840" s="49"/>
      <c r="B1840" s="135"/>
      <c r="C1840" s="136"/>
      <c r="D1840" s="137"/>
      <c r="E1840" s="138"/>
      <c r="F1840" s="139"/>
      <c r="G1840" s="139"/>
      <c r="H1840" s="2"/>
      <c r="I1840" s="140"/>
      <c r="J1840" s="140"/>
      <c r="K1840" s="141"/>
      <c r="L1840" s="142"/>
      <c r="M1840" s="143"/>
      <c r="N1840" s="143"/>
      <c r="X1840" s="149"/>
      <c r="Y1840" s="150"/>
      <c r="Z1840" s="150"/>
      <c r="AA1840" s="150"/>
      <c r="AB1840" s="151"/>
      <c r="AC1840" s="152"/>
      <c r="AD1840" s="150"/>
      <c r="AE1840" s="153"/>
      <c r="AF1840" s="153"/>
    </row>
    <row r="1841" spans="1:32">
      <c r="A1841" s="49"/>
      <c r="B1841" s="135"/>
      <c r="C1841" s="136"/>
      <c r="D1841" s="137"/>
      <c r="E1841" s="138"/>
      <c r="F1841" s="139"/>
      <c r="G1841" s="139"/>
      <c r="H1841" s="2"/>
      <c r="I1841" s="140"/>
      <c r="J1841" s="140"/>
      <c r="K1841" s="141"/>
      <c r="L1841" s="142"/>
      <c r="M1841" s="143"/>
      <c r="N1841" s="143"/>
      <c r="X1841" s="149"/>
      <c r="Y1841" s="150"/>
      <c r="Z1841" s="150"/>
      <c r="AA1841" s="150"/>
      <c r="AB1841" s="151"/>
      <c r="AC1841" s="152"/>
      <c r="AD1841" s="150"/>
      <c r="AE1841" s="153"/>
      <c r="AF1841" s="153"/>
    </row>
    <row r="1842" spans="1:32">
      <c r="A1842" s="49"/>
      <c r="B1842" s="135"/>
      <c r="C1842" s="136"/>
      <c r="D1842" s="137"/>
      <c r="E1842" s="138"/>
      <c r="F1842" s="139"/>
      <c r="G1842" s="139"/>
      <c r="H1842" s="2"/>
      <c r="I1842" s="140"/>
      <c r="J1842" s="140"/>
      <c r="K1842" s="141"/>
      <c r="L1842" s="142"/>
      <c r="M1842" s="143"/>
      <c r="N1842" s="143"/>
      <c r="X1842" s="149"/>
      <c r="Y1842" s="150"/>
      <c r="Z1842" s="150"/>
      <c r="AA1842" s="150"/>
      <c r="AB1842" s="151"/>
      <c r="AC1842" s="152"/>
      <c r="AD1842" s="150"/>
      <c r="AE1842" s="153"/>
      <c r="AF1842" s="153"/>
    </row>
    <row r="1843" spans="1:32">
      <c r="A1843" s="49"/>
      <c r="B1843" s="135"/>
      <c r="C1843" s="136"/>
      <c r="D1843" s="137"/>
      <c r="E1843" s="138"/>
      <c r="F1843" s="139"/>
      <c r="G1843" s="139"/>
      <c r="H1843" s="2"/>
      <c r="I1843" s="140"/>
      <c r="J1843" s="140"/>
      <c r="K1843" s="141"/>
      <c r="L1843" s="142"/>
      <c r="M1843" s="143"/>
      <c r="N1843" s="143"/>
      <c r="X1843" s="149"/>
      <c r="Y1843" s="150"/>
      <c r="Z1843" s="150"/>
      <c r="AA1843" s="150"/>
      <c r="AB1843" s="151"/>
      <c r="AC1843" s="152"/>
      <c r="AD1843" s="150"/>
      <c r="AE1843" s="153"/>
      <c r="AF1843" s="153"/>
    </row>
    <row r="1844" spans="1:32">
      <c r="A1844" s="49"/>
      <c r="B1844" s="135"/>
      <c r="C1844" s="136"/>
      <c r="D1844" s="137"/>
      <c r="E1844" s="138"/>
      <c r="F1844" s="139"/>
      <c r="G1844" s="139"/>
      <c r="H1844" s="2"/>
      <c r="I1844" s="140"/>
      <c r="J1844" s="140"/>
      <c r="K1844" s="141"/>
      <c r="L1844" s="142"/>
      <c r="M1844" s="143"/>
      <c r="N1844" s="143"/>
      <c r="X1844" s="149"/>
      <c r="Y1844" s="150"/>
      <c r="Z1844" s="150"/>
      <c r="AA1844" s="150"/>
      <c r="AB1844" s="151"/>
      <c r="AC1844" s="152"/>
      <c r="AD1844" s="150"/>
      <c r="AE1844" s="153"/>
      <c r="AF1844" s="153"/>
    </row>
    <row r="1845" spans="1:32">
      <c r="A1845" s="49"/>
      <c r="B1845" s="135"/>
      <c r="C1845" s="136"/>
      <c r="D1845" s="137"/>
      <c r="E1845" s="138"/>
      <c r="F1845" s="139"/>
      <c r="G1845" s="139"/>
      <c r="H1845" s="2"/>
      <c r="I1845" s="140"/>
      <c r="J1845" s="140"/>
      <c r="K1845" s="141"/>
      <c r="L1845" s="142"/>
      <c r="M1845" s="143"/>
      <c r="N1845" s="143"/>
      <c r="X1845" s="149"/>
      <c r="Y1845" s="150"/>
      <c r="Z1845" s="150"/>
      <c r="AA1845" s="150"/>
      <c r="AB1845" s="151"/>
      <c r="AC1845" s="152"/>
      <c r="AD1845" s="150"/>
      <c r="AE1845" s="153"/>
      <c r="AF1845" s="153"/>
    </row>
    <row r="1846" spans="1:32">
      <c r="A1846" s="49"/>
      <c r="B1846" s="135"/>
      <c r="C1846" s="136"/>
      <c r="D1846" s="137"/>
      <c r="E1846" s="138"/>
      <c r="F1846" s="139"/>
      <c r="G1846" s="139"/>
      <c r="H1846" s="2"/>
      <c r="I1846" s="140"/>
      <c r="J1846" s="140"/>
      <c r="K1846" s="141"/>
      <c r="L1846" s="142"/>
      <c r="M1846" s="143"/>
      <c r="N1846" s="143"/>
      <c r="X1846" s="149"/>
      <c r="Y1846" s="150"/>
      <c r="Z1846" s="150"/>
      <c r="AA1846" s="150"/>
      <c r="AB1846" s="151"/>
      <c r="AC1846" s="152"/>
      <c r="AD1846" s="150"/>
      <c r="AE1846" s="153"/>
      <c r="AF1846" s="153"/>
    </row>
    <row r="1847" spans="1:32">
      <c r="A1847" s="49"/>
      <c r="B1847" s="135"/>
      <c r="C1847" s="136"/>
      <c r="D1847" s="137"/>
      <c r="E1847" s="138"/>
      <c r="F1847" s="139"/>
      <c r="G1847" s="139"/>
      <c r="H1847" s="2"/>
      <c r="I1847" s="140"/>
      <c r="J1847" s="140"/>
      <c r="K1847" s="141"/>
      <c r="L1847" s="142"/>
      <c r="M1847" s="143"/>
      <c r="N1847" s="143"/>
      <c r="X1847" s="149"/>
      <c r="Y1847" s="150"/>
      <c r="Z1847" s="150"/>
      <c r="AA1847" s="150"/>
      <c r="AB1847" s="151"/>
      <c r="AC1847" s="152"/>
      <c r="AD1847" s="150"/>
      <c r="AE1847" s="153"/>
      <c r="AF1847" s="153"/>
    </row>
    <row r="1848" spans="1:32">
      <c r="A1848" s="49"/>
      <c r="B1848" s="135"/>
      <c r="C1848" s="136"/>
      <c r="D1848" s="137"/>
      <c r="E1848" s="138"/>
      <c r="F1848" s="139"/>
      <c r="G1848" s="139"/>
      <c r="H1848" s="2"/>
      <c r="I1848" s="140"/>
      <c r="J1848" s="140"/>
      <c r="K1848" s="141"/>
      <c r="L1848" s="142"/>
      <c r="M1848" s="143"/>
      <c r="N1848" s="143"/>
      <c r="X1848" s="149"/>
      <c r="Y1848" s="150"/>
      <c r="Z1848" s="150"/>
      <c r="AA1848" s="150"/>
      <c r="AB1848" s="151"/>
      <c r="AC1848" s="152"/>
      <c r="AD1848" s="150"/>
      <c r="AE1848" s="153"/>
      <c r="AF1848" s="153"/>
    </row>
    <row r="1849" spans="1:32">
      <c r="A1849" s="49"/>
      <c r="B1849" s="135"/>
      <c r="C1849" s="136"/>
      <c r="D1849" s="137"/>
      <c r="E1849" s="138"/>
      <c r="F1849" s="139"/>
      <c r="G1849" s="139"/>
      <c r="H1849" s="2"/>
      <c r="I1849" s="140"/>
      <c r="J1849" s="140"/>
      <c r="K1849" s="141"/>
      <c r="L1849" s="142"/>
      <c r="M1849" s="143"/>
      <c r="N1849" s="143"/>
      <c r="X1849" s="149"/>
      <c r="Y1849" s="150"/>
      <c r="Z1849" s="150"/>
      <c r="AA1849" s="150"/>
      <c r="AB1849" s="151"/>
      <c r="AC1849" s="152"/>
      <c r="AD1849" s="150"/>
      <c r="AE1849" s="153"/>
      <c r="AF1849" s="153"/>
    </row>
    <row r="1850" spans="1:32">
      <c r="A1850" s="49"/>
      <c r="B1850" s="135"/>
      <c r="C1850" s="136"/>
      <c r="D1850" s="137"/>
      <c r="E1850" s="138"/>
      <c r="F1850" s="139"/>
      <c r="G1850" s="139"/>
      <c r="H1850" s="2"/>
      <c r="I1850" s="140"/>
      <c r="J1850" s="140"/>
      <c r="K1850" s="141"/>
      <c r="L1850" s="142"/>
      <c r="M1850" s="143"/>
      <c r="N1850" s="143"/>
      <c r="X1850" s="149"/>
      <c r="Y1850" s="150"/>
      <c r="Z1850" s="150"/>
      <c r="AA1850" s="150"/>
      <c r="AB1850" s="151"/>
      <c r="AC1850" s="152"/>
      <c r="AD1850" s="150"/>
      <c r="AE1850" s="153"/>
      <c r="AF1850" s="153"/>
    </row>
    <row r="1851" spans="1:32">
      <c r="A1851" s="49"/>
      <c r="B1851" s="135"/>
      <c r="C1851" s="136"/>
      <c r="D1851" s="137"/>
      <c r="E1851" s="138"/>
      <c r="F1851" s="139"/>
      <c r="G1851" s="139"/>
      <c r="H1851" s="2"/>
      <c r="I1851" s="140"/>
      <c r="J1851" s="140"/>
      <c r="K1851" s="141"/>
      <c r="L1851" s="142"/>
      <c r="M1851" s="143"/>
      <c r="N1851" s="143"/>
      <c r="X1851" s="149"/>
      <c r="Y1851" s="150"/>
      <c r="Z1851" s="150"/>
      <c r="AA1851" s="150"/>
      <c r="AB1851" s="151"/>
      <c r="AC1851" s="152"/>
      <c r="AD1851" s="150"/>
      <c r="AE1851" s="153"/>
      <c r="AF1851" s="153"/>
    </row>
    <row r="1852" spans="1:32">
      <c r="A1852" s="49"/>
      <c r="B1852" s="135"/>
      <c r="C1852" s="136"/>
      <c r="D1852" s="137"/>
      <c r="E1852" s="138"/>
      <c r="F1852" s="139"/>
      <c r="G1852" s="139"/>
      <c r="H1852" s="2"/>
      <c r="I1852" s="140"/>
      <c r="J1852" s="140"/>
      <c r="K1852" s="141"/>
      <c r="L1852" s="142"/>
      <c r="M1852" s="143"/>
      <c r="N1852" s="143"/>
      <c r="X1852" s="149"/>
      <c r="Y1852" s="150"/>
      <c r="Z1852" s="150"/>
      <c r="AA1852" s="150"/>
      <c r="AB1852" s="151"/>
      <c r="AC1852" s="152"/>
      <c r="AD1852" s="150"/>
      <c r="AE1852" s="153"/>
      <c r="AF1852" s="153"/>
    </row>
    <row r="1853" spans="1:32">
      <c r="A1853" s="49"/>
      <c r="B1853" s="135"/>
      <c r="C1853" s="136"/>
      <c r="D1853" s="137"/>
      <c r="E1853" s="138"/>
      <c r="F1853" s="139"/>
      <c r="G1853" s="139"/>
      <c r="H1853" s="2"/>
      <c r="I1853" s="140"/>
      <c r="J1853" s="140"/>
      <c r="K1853" s="141"/>
      <c r="L1853" s="142"/>
      <c r="M1853" s="143"/>
      <c r="N1853" s="143"/>
      <c r="X1853" s="149"/>
      <c r="Y1853" s="150"/>
      <c r="Z1853" s="150"/>
      <c r="AA1853" s="150"/>
      <c r="AB1853" s="151"/>
      <c r="AC1853" s="152"/>
      <c r="AD1853" s="150"/>
      <c r="AE1853" s="153"/>
      <c r="AF1853" s="153"/>
    </row>
    <row r="1854" spans="1:32">
      <c r="A1854" s="49"/>
      <c r="B1854" s="135"/>
      <c r="C1854" s="136"/>
      <c r="D1854" s="137"/>
      <c r="E1854" s="138"/>
      <c r="F1854" s="139"/>
      <c r="G1854" s="139"/>
      <c r="H1854" s="2"/>
      <c r="I1854" s="140"/>
      <c r="J1854" s="140"/>
      <c r="K1854" s="141"/>
      <c r="L1854" s="142"/>
      <c r="M1854" s="143"/>
      <c r="N1854" s="143"/>
      <c r="X1854" s="149"/>
      <c r="Y1854" s="150"/>
      <c r="Z1854" s="150"/>
      <c r="AA1854" s="150"/>
      <c r="AB1854" s="151"/>
      <c r="AC1854" s="152"/>
      <c r="AD1854" s="150"/>
      <c r="AE1854" s="153"/>
      <c r="AF1854" s="153"/>
    </row>
    <row r="1855" spans="1:32">
      <c r="A1855" s="49"/>
      <c r="B1855" s="135"/>
      <c r="C1855" s="136"/>
      <c r="D1855" s="137"/>
      <c r="E1855" s="138"/>
      <c r="F1855" s="139"/>
      <c r="G1855" s="139"/>
      <c r="H1855" s="2"/>
      <c r="I1855" s="140"/>
      <c r="J1855" s="140"/>
      <c r="K1855" s="141"/>
      <c r="L1855" s="142"/>
      <c r="M1855" s="143"/>
      <c r="N1855" s="143"/>
      <c r="X1855" s="149"/>
      <c r="Y1855" s="150"/>
      <c r="Z1855" s="150"/>
      <c r="AA1855" s="150"/>
      <c r="AB1855" s="151"/>
      <c r="AC1855" s="152"/>
      <c r="AD1855" s="150"/>
      <c r="AE1855" s="153"/>
      <c r="AF1855" s="153"/>
    </row>
    <row r="1856" spans="1:32">
      <c r="A1856" s="49"/>
      <c r="B1856" s="135"/>
      <c r="C1856" s="136"/>
      <c r="D1856" s="137"/>
      <c r="E1856" s="138"/>
      <c r="F1856" s="139"/>
      <c r="G1856" s="139"/>
      <c r="H1856" s="2"/>
      <c r="I1856" s="140"/>
      <c r="J1856" s="140"/>
      <c r="K1856" s="141"/>
      <c r="L1856" s="142"/>
      <c r="M1856" s="143"/>
      <c r="N1856" s="143"/>
      <c r="X1856" s="149"/>
      <c r="Y1856" s="150"/>
      <c r="Z1856" s="150"/>
      <c r="AA1856" s="150"/>
      <c r="AB1856" s="151"/>
      <c r="AC1856" s="152"/>
      <c r="AD1856" s="150"/>
      <c r="AE1856" s="153"/>
      <c r="AF1856" s="153"/>
    </row>
    <row r="1857" spans="1:32">
      <c r="A1857" s="49"/>
      <c r="B1857" s="135"/>
      <c r="C1857" s="136"/>
      <c r="D1857" s="137"/>
      <c r="E1857" s="138"/>
      <c r="F1857" s="139"/>
      <c r="G1857" s="139"/>
      <c r="H1857" s="2"/>
      <c r="I1857" s="140"/>
      <c r="J1857" s="140"/>
      <c r="K1857" s="141"/>
      <c r="L1857" s="142"/>
      <c r="M1857" s="143"/>
      <c r="N1857" s="143"/>
      <c r="X1857" s="149"/>
      <c r="Y1857" s="150"/>
      <c r="Z1857" s="150"/>
      <c r="AA1857" s="150"/>
      <c r="AB1857" s="151"/>
      <c r="AC1857" s="152"/>
      <c r="AD1857" s="150"/>
      <c r="AE1857" s="153"/>
      <c r="AF1857" s="153"/>
    </row>
    <row r="1858" spans="1:32">
      <c r="A1858" s="49"/>
      <c r="B1858" s="135"/>
      <c r="C1858" s="136"/>
      <c r="D1858" s="137"/>
      <c r="E1858" s="138"/>
      <c r="F1858" s="139"/>
      <c r="G1858" s="139"/>
      <c r="H1858" s="2"/>
      <c r="I1858" s="140"/>
      <c r="J1858" s="140"/>
      <c r="K1858" s="141"/>
      <c r="L1858" s="142"/>
      <c r="M1858" s="143"/>
      <c r="N1858" s="143"/>
      <c r="X1858" s="149"/>
      <c r="Y1858" s="150"/>
      <c r="Z1858" s="150"/>
      <c r="AA1858" s="150"/>
      <c r="AB1858" s="151"/>
      <c r="AC1858" s="152"/>
      <c r="AD1858" s="150"/>
      <c r="AE1858" s="153"/>
      <c r="AF1858" s="153"/>
    </row>
    <row r="1859" spans="1:32">
      <c r="A1859" s="49"/>
      <c r="B1859" s="135"/>
      <c r="C1859" s="136"/>
      <c r="D1859" s="137"/>
      <c r="E1859" s="138"/>
      <c r="F1859" s="139"/>
      <c r="G1859" s="139"/>
      <c r="H1859" s="2"/>
      <c r="I1859" s="140"/>
      <c r="J1859" s="140"/>
      <c r="K1859" s="141"/>
      <c r="L1859" s="142"/>
      <c r="M1859" s="143"/>
      <c r="N1859" s="143"/>
      <c r="X1859" s="149"/>
      <c r="Y1859" s="150"/>
      <c r="Z1859" s="150"/>
      <c r="AA1859" s="150"/>
      <c r="AB1859" s="151"/>
      <c r="AC1859" s="152"/>
      <c r="AD1859" s="150"/>
      <c r="AE1859" s="153"/>
      <c r="AF1859" s="153"/>
    </row>
    <row r="1860" spans="1:32">
      <c r="A1860" s="49"/>
      <c r="B1860" s="135"/>
      <c r="C1860" s="136"/>
      <c r="D1860" s="137"/>
      <c r="E1860" s="138"/>
      <c r="F1860" s="139"/>
      <c r="G1860" s="139"/>
      <c r="H1860" s="2"/>
      <c r="I1860" s="140"/>
      <c r="J1860" s="140"/>
      <c r="K1860" s="141"/>
      <c r="L1860" s="142"/>
      <c r="M1860" s="143"/>
      <c r="N1860" s="143"/>
      <c r="X1860" s="149"/>
      <c r="Y1860" s="150"/>
      <c r="Z1860" s="150"/>
      <c r="AA1860" s="150"/>
      <c r="AB1860" s="151"/>
      <c r="AC1860" s="152"/>
      <c r="AD1860" s="150"/>
      <c r="AE1860" s="153"/>
      <c r="AF1860" s="153"/>
    </row>
    <row r="1861" spans="1:32">
      <c r="A1861" s="49"/>
      <c r="B1861" s="135"/>
      <c r="C1861" s="136"/>
      <c r="D1861" s="137"/>
      <c r="E1861" s="138"/>
      <c r="F1861" s="139"/>
      <c r="G1861" s="139"/>
      <c r="H1861" s="2"/>
      <c r="I1861" s="140"/>
      <c r="J1861" s="140"/>
      <c r="K1861" s="141"/>
      <c r="L1861" s="142"/>
      <c r="M1861" s="143"/>
      <c r="N1861" s="143"/>
      <c r="X1861" s="149"/>
      <c r="Y1861" s="150"/>
      <c r="Z1861" s="150"/>
      <c r="AA1861" s="150"/>
      <c r="AB1861" s="151"/>
      <c r="AC1861" s="152"/>
      <c r="AD1861" s="150"/>
      <c r="AE1861" s="153"/>
      <c r="AF1861" s="153"/>
    </row>
    <row r="1862" spans="1:32">
      <c r="A1862" s="49"/>
      <c r="B1862" s="135"/>
      <c r="C1862" s="136"/>
      <c r="D1862" s="137"/>
      <c r="E1862" s="138"/>
      <c r="F1862" s="139"/>
      <c r="G1862" s="139"/>
      <c r="H1862" s="2"/>
      <c r="I1862" s="140"/>
      <c r="J1862" s="140"/>
      <c r="K1862" s="141"/>
      <c r="L1862" s="142"/>
      <c r="M1862" s="143"/>
      <c r="N1862" s="143"/>
      <c r="X1862" s="149"/>
      <c r="Y1862" s="150"/>
      <c r="Z1862" s="150"/>
      <c r="AA1862" s="150"/>
      <c r="AB1862" s="151"/>
      <c r="AC1862" s="152"/>
      <c r="AD1862" s="150"/>
      <c r="AE1862" s="153"/>
      <c r="AF1862" s="153"/>
    </row>
    <row r="1863" spans="1:32">
      <c r="A1863" s="49"/>
      <c r="B1863" s="135"/>
      <c r="C1863" s="136"/>
      <c r="D1863" s="137"/>
      <c r="E1863" s="138"/>
      <c r="F1863" s="139"/>
      <c r="G1863" s="139"/>
      <c r="H1863" s="2"/>
      <c r="I1863" s="140"/>
      <c r="J1863" s="140"/>
      <c r="K1863" s="141"/>
      <c r="L1863" s="142"/>
      <c r="M1863" s="143"/>
      <c r="N1863" s="143"/>
      <c r="X1863" s="149"/>
      <c r="Y1863" s="150"/>
      <c r="Z1863" s="150"/>
      <c r="AA1863" s="150"/>
      <c r="AB1863" s="151"/>
      <c r="AC1863" s="152"/>
      <c r="AD1863" s="150"/>
      <c r="AE1863" s="153"/>
      <c r="AF1863" s="153"/>
    </row>
    <row r="1864" spans="1:32">
      <c r="A1864" s="49"/>
      <c r="B1864" s="135"/>
      <c r="C1864" s="136"/>
      <c r="D1864" s="137"/>
      <c r="E1864" s="138"/>
      <c r="F1864" s="139"/>
      <c r="G1864" s="139"/>
      <c r="H1864" s="2"/>
      <c r="I1864" s="140"/>
      <c r="J1864" s="140"/>
      <c r="K1864" s="141"/>
      <c r="L1864" s="142"/>
      <c r="M1864" s="143"/>
      <c r="N1864" s="143"/>
      <c r="X1864" s="149"/>
      <c r="Y1864" s="150"/>
      <c r="Z1864" s="150"/>
      <c r="AA1864" s="150"/>
      <c r="AB1864" s="151"/>
      <c r="AC1864" s="152"/>
      <c r="AD1864" s="150"/>
      <c r="AE1864" s="153"/>
      <c r="AF1864" s="153"/>
    </row>
    <row r="1865" spans="1:32">
      <c r="A1865" s="49"/>
      <c r="B1865" s="135"/>
      <c r="C1865" s="136"/>
      <c r="D1865" s="137"/>
      <c r="E1865" s="138"/>
      <c r="F1865" s="139"/>
      <c r="G1865" s="139"/>
      <c r="H1865" s="2"/>
      <c r="I1865" s="140"/>
      <c r="J1865" s="140"/>
      <c r="K1865" s="141"/>
      <c r="L1865" s="142"/>
      <c r="M1865" s="143"/>
      <c r="N1865" s="143"/>
      <c r="X1865" s="149"/>
      <c r="Y1865" s="150"/>
      <c r="Z1865" s="150"/>
      <c r="AA1865" s="150"/>
      <c r="AB1865" s="151"/>
      <c r="AC1865" s="152"/>
      <c r="AD1865" s="150"/>
      <c r="AE1865" s="153"/>
      <c r="AF1865" s="153"/>
    </row>
    <row r="1866" spans="1:32">
      <c r="A1866" s="49"/>
      <c r="B1866" s="135"/>
      <c r="C1866" s="136"/>
      <c r="D1866" s="137"/>
      <c r="E1866" s="138"/>
      <c r="F1866" s="139"/>
      <c r="G1866" s="139"/>
      <c r="H1866" s="2"/>
      <c r="I1866" s="140"/>
      <c r="J1866" s="140"/>
      <c r="K1866" s="141"/>
      <c r="L1866" s="142"/>
      <c r="M1866" s="143"/>
      <c r="N1866" s="143"/>
      <c r="X1866" s="149"/>
      <c r="Y1866" s="150"/>
      <c r="Z1866" s="150"/>
      <c r="AA1866" s="150"/>
      <c r="AB1866" s="151"/>
      <c r="AC1866" s="152"/>
      <c r="AD1866" s="150"/>
      <c r="AE1866" s="153"/>
      <c r="AF1866" s="153"/>
    </row>
    <row r="1867" spans="1:32">
      <c r="A1867" s="49"/>
      <c r="B1867" s="135"/>
      <c r="C1867" s="136"/>
      <c r="D1867" s="137"/>
      <c r="E1867" s="138"/>
      <c r="F1867" s="139"/>
      <c r="G1867" s="139"/>
      <c r="H1867" s="2"/>
      <c r="I1867" s="140"/>
      <c r="J1867" s="140"/>
      <c r="K1867" s="141"/>
      <c r="L1867" s="142"/>
      <c r="M1867" s="143"/>
      <c r="N1867" s="143"/>
      <c r="X1867" s="149"/>
      <c r="Y1867" s="150"/>
      <c r="Z1867" s="150"/>
      <c r="AA1867" s="150"/>
      <c r="AB1867" s="151"/>
      <c r="AC1867" s="152"/>
      <c r="AD1867" s="150"/>
      <c r="AE1867" s="153"/>
      <c r="AF1867" s="153"/>
    </row>
    <row r="1868" spans="1:32">
      <c r="A1868" s="49"/>
      <c r="B1868" s="135"/>
      <c r="C1868" s="136"/>
      <c r="D1868" s="137"/>
      <c r="E1868" s="138"/>
      <c r="F1868" s="139"/>
      <c r="G1868" s="139"/>
      <c r="H1868" s="2"/>
      <c r="I1868" s="140"/>
      <c r="J1868" s="140"/>
      <c r="K1868" s="141"/>
      <c r="L1868" s="142"/>
      <c r="M1868" s="143"/>
      <c r="N1868" s="143"/>
      <c r="X1868" s="149"/>
      <c r="Y1868" s="150"/>
      <c r="Z1868" s="150"/>
      <c r="AA1868" s="150"/>
      <c r="AB1868" s="151"/>
      <c r="AC1868" s="152"/>
      <c r="AD1868" s="150"/>
      <c r="AE1868" s="153"/>
      <c r="AF1868" s="153"/>
    </row>
    <row r="1869" spans="1:32">
      <c r="A1869" s="49"/>
      <c r="B1869" s="135"/>
      <c r="C1869" s="136"/>
      <c r="D1869" s="137"/>
      <c r="E1869" s="138"/>
      <c r="F1869" s="139"/>
      <c r="G1869" s="139"/>
      <c r="H1869" s="2"/>
      <c r="I1869" s="140"/>
      <c r="J1869" s="140"/>
      <c r="K1869" s="141"/>
      <c r="L1869" s="142"/>
      <c r="M1869" s="143"/>
      <c r="N1869" s="143"/>
      <c r="X1869" s="149"/>
      <c r="Y1869" s="150"/>
      <c r="Z1869" s="150"/>
      <c r="AA1869" s="150"/>
      <c r="AB1869" s="151"/>
      <c r="AC1869" s="152"/>
      <c r="AD1869" s="150"/>
      <c r="AE1869" s="153"/>
      <c r="AF1869" s="153"/>
    </row>
    <row r="1870" spans="1:32">
      <c r="A1870" s="49"/>
      <c r="B1870" s="135"/>
      <c r="C1870" s="136"/>
      <c r="D1870" s="137"/>
      <c r="E1870" s="138"/>
      <c r="F1870" s="139"/>
      <c r="G1870" s="139"/>
      <c r="H1870" s="2"/>
      <c r="I1870" s="140"/>
      <c r="J1870" s="140"/>
      <c r="K1870" s="141"/>
      <c r="L1870" s="142"/>
      <c r="M1870" s="143"/>
      <c r="N1870" s="143"/>
      <c r="X1870" s="149"/>
      <c r="Y1870" s="150"/>
      <c r="Z1870" s="150"/>
      <c r="AA1870" s="150"/>
      <c r="AB1870" s="151"/>
      <c r="AC1870" s="152"/>
      <c r="AD1870" s="150"/>
      <c r="AE1870" s="153"/>
      <c r="AF1870" s="153"/>
    </row>
    <row r="1871" spans="1:32">
      <c r="A1871" s="49"/>
      <c r="B1871" s="135"/>
      <c r="C1871" s="136"/>
      <c r="D1871" s="137"/>
      <c r="E1871" s="138"/>
      <c r="F1871" s="139"/>
      <c r="G1871" s="139"/>
      <c r="H1871" s="2"/>
      <c r="I1871" s="140"/>
      <c r="J1871" s="140"/>
      <c r="K1871" s="141"/>
      <c r="L1871" s="142"/>
      <c r="M1871" s="143"/>
      <c r="N1871" s="143"/>
      <c r="X1871" s="149"/>
      <c r="Y1871" s="150"/>
      <c r="Z1871" s="150"/>
      <c r="AA1871" s="150"/>
      <c r="AB1871" s="151"/>
      <c r="AC1871" s="152"/>
      <c r="AD1871" s="150"/>
      <c r="AE1871" s="153"/>
      <c r="AF1871" s="153"/>
    </row>
    <row r="1872" spans="1:32">
      <c r="A1872" s="49"/>
      <c r="B1872" s="135"/>
      <c r="C1872" s="136"/>
      <c r="D1872" s="137"/>
      <c r="E1872" s="138"/>
      <c r="F1872" s="139"/>
      <c r="G1872" s="139"/>
      <c r="H1872" s="2"/>
      <c r="I1872" s="140"/>
      <c r="J1872" s="140"/>
      <c r="K1872" s="141"/>
      <c r="L1872" s="142"/>
      <c r="M1872" s="143"/>
      <c r="N1872" s="143"/>
      <c r="X1872" s="149"/>
      <c r="Y1872" s="150"/>
      <c r="Z1872" s="150"/>
      <c r="AA1872" s="150"/>
      <c r="AB1872" s="151"/>
      <c r="AC1872" s="152"/>
      <c r="AD1872" s="150"/>
      <c r="AE1872" s="153"/>
      <c r="AF1872" s="153"/>
    </row>
    <row r="1873" spans="1:32">
      <c r="A1873" s="49"/>
      <c r="B1873" s="135"/>
      <c r="C1873" s="136"/>
      <c r="D1873" s="137"/>
      <c r="E1873" s="138"/>
      <c r="F1873" s="139"/>
      <c r="G1873" s="139"/>
      <c r="H1873" s="2"/>
      <c r="I1873" s="140"/>
      <c r="J1873" s="140"/>
      <c r="K1873" s="141"/>
      <c r="L1873" s="142"/>
      <c r="M1873" s="143"/>
      <c r="N1873" s="143"/>
      <c r="X1873" s="149"/>
      <c r="Y1873" s="150"/>
      <c r="Z1873" s="150"/>
      <c r="AA1873" s="150"/>
      <c r="AB1873" s="151"/>
      <c r="AC1873" s="152"/>
      <c r="AD1873" s="150"/>
      <c r="AE1873" s="153"/>
      <c r="AF1873" s="153"/>
    </row>
    <row r="1874" spans="1:32">
      <c r="A1874" s="49"/>
      <c r="B1874" s="135"/>
      <c r="C1874" s="136"/>
      <c r="D1874" s="137"/>
      <c r="E1874" s="138"/>
      <c r="F1874" s="139"/>
      <c r="G1874" s="139"/>
      <c r="H1874" s="2"/>
      <c r="I1874" s="140"/>
      <c r="J1874" s="140"/>
      <c r="K1874" s="141"/>
      <c r="L1874" s="142"/>
      <c r="M1874" s="143"/>
      <c r="N1874" s="143"/>
      <c r="X1874" s="149"/>
      <c r="Y1874" s="150"/>
      <c r="Z1874" s="150"/>
      <c r="AA1874" s="150"/>
      <c r="AB1874" s="151"/>
      <c r="AC1874" s="152"/>
      <c r="AD1874" s="150"/>
      <c r="AE1874" s="153"/>
      <c r="AF1874" s="153"/>
    </row>
    <row r="1875" spans="1:32">
      <c r="A1875" s="49"/>
      <c r="B1875" s="135"/>
      <c r="C1875" s="136"/>
      <c r="D1875" s="137"/>
      <c r="E1875" s="138"/>
      <c r="F1875" s="139"/>
      <c r="G1875" s="139"/>
      <c r="H1875" s="2"/>
      <c r="I1875" s="140"/>
      <c r="J1875" s="140"/>
      <c r="K1875" s="141"/>
      <c r="L1875" s="142"/>
      <c r="M1875" s="143"/>
      <c r="N1875" s="143"/>
      <c r="X1875" s="149"/>
      <c r="Y1875" s="150"/>
      <c r="Z1875" s="150"/>
      <c r="AA1875" s="150"/>
      <c r="AB1875" s="151"/>
      <c r="AC1875" s="152"/>
      <c r="AD1875" s="150"/>
      <c r="AE1875" s="153"/>
      <c r="AF1875" s="153"/>
    </row>
    <row r="1876" spans="1:32">
      <c r="A1876" s="49"/>
      <c r="B1876" s="135"/>
      <c r="C1876" s="136"/>
      <c r="D1876" s="137"/>
      <c r="E1876" s="138"/>
      <c r="F1876" s="139"/>
      <c r="G1876" s="139"/>
      <c r="H1876" s="2"/>
      <c r="I1876" s="140"/>
      <c r="J1876" s="140"/>
      <c r="K1876" s="141"/>
      <c r="L1876" s="142"/>
      <c r="M1876" s="143"/>
      <c r="N1876" s="143"/>
      <c r="X1876" s="149"/>
      <c r="Y1876" s="150"/>
      <c r="Z1876" s="150"/>
      <c r="AA1876" s="150"/>
      <c r="AB1876" s="151"/>
      <c r="AC1876" s="152"/>
      <c r="AD1876" s="150"/>
      <c r="AE1876" s="153"/>
      <c r="AF1876" s="153"/>
    </row>
    <row r="1877" spans="1:32">
      <c r="A1877" s="49"/>
      <c r="B1877" s="135"/>
      <c r="C1877" s="136"/>
      <c r="D1877" s="137"/>
      <c r="E1877" s="138"/>
      <c r="F1877" s="139"/>
      <c r="G1877" s="139"/>
      <c r="H1877" s="2"/>
      <c r="I1877" s="140"/>
      <c r="J1877" s="140"/>
      <c r="K1877" s="141"/>
      <c r="L1877" s="142"/>
      <c r="M1877" s="143"/>
      <c r="N1877" s="143"/>
      <c r="X1877" s="149"/>
      <c r="Y1877" s="150"/>
      <c r="Z1877" s="150"/>
      <c r="AA1877" s="150"/>
      <c r="AB1877" s="151"/>
      <c r="AC1877" s="152"/>
      <c r="AD1877" s="150"/>
      <c r="AE1877" s="153"/>
      <c r="AF1877" s="153"/>
    </row>
    <row r="1878" spans="1:32">
      <c r="A1878" s="49"/>
      <c r="B1878" s="135"/>
      <c r="C1878" s="136"/>
      <c r="D1878" s="137"/>
      <c r="E1878" s="138"/>
      <c r="F1878" s="139"/>
      <c r="G1878" s="139"/>
      <c r="H1878" s="2"/>
      <c r="I1878" s="140"/>
      <c r="J1878" s="140"/>
      <c r="K1878" s="141"/>
      <c r="L1878" s="142"/>
      <c r="M1878" s="143"/>
      <c r="N1878" s="143"/>
      <c r="X1878" s="149"/>
      <c r="Y1878" s="150"/>
      <c r="Z1878" s="150"/>
      <c r="AA1878" s="150"/>
      <c r="AB1878" s="151"/>
      <c r="AC1878" s="152"/>
      <c r="AD1878" s="150"/>
      <c r="AE1878" s="153"/>
      <c r="AF1878" s="153"/>
    </row>
    <row r="1879" spans="1:32">
      <c r="A1879" s="49"/>
      <c r="B1879" s="135"/>
      <c r="C1879" s="136"/>
      <c r="D1879" s="137"/>
      <c r="E1879" s="138"/>
      <c r="F1879" s="139"/>
      <c r="G1879" s="139"/>
      <c r="H1879" s="2"/>
      <c r="I1879" s="140"/>
      <c r="J1879" s="140"/>
      <c r="K1879" s="141"/>
      <c r="L1879" s="142"/>
      <c r="M1879" s="143"/>
      <c r="N1879" s="143"/>
      <c r="X1879" s="149"/>
      <c r="Y1879" s="150"/>
      <c r="Z1879" s="150"/>
      <c r="AA1879" s="150"/>
      <c r="AB1879" s="151"/>
      <c r="AC1879" s="152"/>
      <c r="AD1879" s="150"/>
      <c r="AE1879" s="153"/>
      <c r="AF1879" s="153"/>
    </row>
    <row r="1880" spans="1:32">
      <c r="A1880" s="49"/>
      <c r="B1880" s="135"/>
      <c r="C1880" s="136"/>
      <c r="D1880" s="137"/>
      <c r="E1880" s="138"/>
      <c r="F1880" s="139"/>
      <c r="G1880" s="139"/>
      <c r="H1880" s="2"/>
      <c r="I1880" s="140"/>
      <c r="J1880" s="140"/>
      <c r="K1880" s="141"/>
      <c r="L1880" s="142"/>
      <c r="M1880" s="143"/>
      <c r="N1880" s="143"/>
      <c r="X1880" s="149"/>
      <c r="Y1880" s="150"/>
      <c r="Z1880" s="150"/>
      <c r="AA1880" s="150"/>
      <c r="AB1880" s="151"/>
      <c r="AC1880" s="152"/>
      <c r="AD1880" s="150"/>
      <c r="AE1880" s="153"/>
      <c r="AF1880" s="153"/>
    </row>
    <row r="1881" spans="1:32">
      <c r="A1881" s="49"/>
      <c r="B1881" s="135"/>
      <c r="C1881" s="136"/>
      <c r="D1881" s="137"/>
      <c r="E1881" s="138"/>
      <c r="F1881" s="139"/>
      <c r="G1881" s="139"/>
      <c r="H1881" s="2"/>
      <c r="I1881" s="140"/>
      <c r="J1881" s="140"/>
      <c r="K1881" s="141"/>
      <c r="L1881" s="142"/>
      <c r="M1881" s="143"/>
      <c r="N1881" s="143"/>
      <c r="X1881" s="149"/>
      <c r="Y1881" s="150"/>
      <c r="Z1881" s="150"/>
      <c r="AA1881" s="150"/>
      <c r="AB1881" s="151"/>
      <c r="AC1881" s="152"/>
      <c r="AD1881" s="150"/>
      <c r="AE1881" s="153"/>
      <c r="AF1881" s="153"/>
    </row>
    <row r="1882" spans="1:32">
      <c r="A1882" s="49"/>
      <c r="B1882" s="135"/>
      <c r="C1882" s="136"/>
      <c r="D1882" s="137"/>
      <c r="E1882" s="138"/>
      <c r="F1882" s="139"/>
      <c r="G1882" s="139"/>
      <c r="H1882" s="2"/>
      <c r="I1882" s="140"/>
      <c r="J1882" s="140"/>
      <c r="K1882" s="141"/>
      <c r="L1882" s="142"/>
      <c r="M1882" s="143"/>
      <c r="N1882" s="143"/>
      <c r="X1882" s="149"/>
      <c r="Y1882" s="150"/>
      <c r="Z1882" s="150"/>
      <c r="AA1882" s="150"/>
      <c r="AB1882" s="151"/>
      <c r="AC1882" s="152"/>
      <c r="AD1882" s="150"/>
      <c r="AE1882" s="153"/>
      <c r="AF1882" s="153"/>
    </row>
    <row r="1883" spans="1:32">
      <c r="A1883" s="49"/>
      <c r="B1883" s="135"/>
      <c r="C1883" s="136"/>
      <c r="D1883" s="137"/>
      <c r="E1883" s="138"/>
      <c r="F1883" s="139"/>
      <c r="G1883" s="139"/>
      <c r="H1883" s="2"/>
      <c r="I1883" s="140"/>
      <c r="J1883" s="140"/>
      <c r="K1883" s="141"/>
      <c r="L1883" s="142"/>
      <c r="M1883" s="143"/>
      <c r="N1883" s="143"/>
      <c r="X1883" s="149"/>
      <c r="Y1883" s="150"/>
      <c r="Z1883" s="150"/>
      <c r="AA1883" s="150"/>
      <c r="AB1883" s="151"/>
      <c r="AC1883" s="152"/>
      <c r="AD1883" s="150"/>
      <c r="AE1883" s="153"/>
      <c r="AF1883" s="153"/>
    </row>
    <row r="1884" spans="1:32">
      <c r="A1884" s="49"/>
      <c r="B1884" s="135"/>
      <c r="C1884" s="136"/>
      <c r="D1884" s="137"/>
      <c r="E1884" s="138"/>
      <c r="F1884" s="139"/>
      <c r="G1884" s="139"/>
      <c r="H1884" s="2"/>
      <c r="I1884" s="140"/>
      <c r="J1884" s="140"/>
      <c r="K1884" s="141"/>
      <c r="L1884" s="142"/>
      <c r="M1884" s="143"/>
      <c r="N1884" s="143"/>
      <c r="X1884" s="149"/>
      <c r="Y1884" s="150"/>
      <c r="Z1884" s="150"/>
      <c r="AA1884" s="150"/>
      <c r="AB1884" s="151"/>
      <c r="AC1884" s="152"/>
      <c r="AD1884" s="150"/>
      <c r="AE1884" s="153"/>
      <c r="AF1884" s="153"/>
    </row>
    <row r="1885" spans="1:32">
      <c r="A1885" s="49"/>
      <c r="B1885" s="135"/>
      <c r="C1885" s="136"/>
      <c r="D1885" s="137"/>
      <c r="E1885" s="138"/>
      <c r="F1885" s="139"/>
      <c r="G1885" s="139"/>
      <c r="H1885" s="2"/>
      <c r="I1885" s="140"/>
      <c r="J1885" s="140"/>
      <c r="K1885" s="141"/>
      <c r="L1885" s="142"/>
      <c r="M1885" s="143"/>
      <c r="N1885" s="143"/>
      <c r="X1885" s="149"/>
      <c r="Y1885" s="150"/>
      <c r="Z1885" s="150"/>
      <c r="AA1885" s="150"/>
      <c r="AB1885" s="151"/>
      <c r="AC1885" s="152"/>
      <c r="AD1885" s="150"/>
      <c r="AE1885" s="153"/>
      <c r="AF1885" s="153"/>
    </row>
    <row r="1886" spans="1:32">
      <c r="A1886" s="49"/>
      <c r="B1886" s="135"/>
      <c r="C1886" s="136"/>
      <c r="D1886" s="137"/>
      <c r="E1886" s="138"/>
      <c r="F1886" s="139"/>
      <c r="G1886" s="139"/>
      <c r="H1886" s="2"/>
      <c r="I1886" s="140"/>
      <c r="J1886" s="140"/>
      <c r="K1886" s="141"/>
      <c r="L1886" s="142"/>
      <c r="M1886" s="143"/>
      <c r="N1886" s="143"/>
      <c r="X1886" s="149"/>
      <c r="Y1886" s="150"/>
      <c r="Z1886" s="150"/>
      <c r="AA1886" s="150"/>
      <c r="AB1886" s="151"/>
      <c r="AC1886" s="152"/>
      <c r="AD1886" s="150"/>
      <c r="AE1886" s="153"/>
      <c r="AF1886" s="153"/>
    </row>
    <row r="1887" spans="1:32">
      <c r="A1887" s="49"/>
      <c r="B1887" s="135"/>
      <c r="C1887" s="136"/>
      <c r="D1887" s="137"/>
      <c r="E1887" s="138"/>
      <c r="F1887" s="139"/>
      <c r="G1887" s="139"/>
      <c r="H1887" s="2"/>
      <c r="I1887" s="140"/>
      <c r="J1887" s="140"/>
      <c r="K1887" s="141"/>
      <c r="L1887" s="142"/>
      <c r="M1887" s="143"/>
      <c r="N1887" s="143"/>
      <c r="X1887" s="149"/>
      <c r="Y1887" s="150"/>
      <c r="Z1887" s="150"/>
      <c r="AA1887" s="150"/>
      <c r="AB1887" s="151"/>
      <c r="AC1887" s="152"/>
      <c r="AD1887" s="150"/>
      <c r="AE1887" s="153"/>
      <c r="AF1887" s="153"/>
    </row>
    <row r="1888" spans="1:32">
      <c r="A1888" s="49"/>
      <c r="B1888" s="135"/>
      <c r="C1888" s="136"/>
      <c r="D1888" s="137"/>
      <c r="E1888" s="138"/>
      <c r="F1888" s="139"/>
      <c r="G1888" s="139"/>
      <c r="H1888" s="2"/>
      <c r="I1888" s="140"/>
      <c r="J1888" s="140"/>
      <c r="K1888" s="141"/>
      <c r="L1888" s="142"/>
      <c r="M1888" s="143"/>
      <c r="N1888" s="143"/>
      <c r="X1888" s="149"/>
      <c r="Y1888" s="150"/>
      <c r="Z1888" s="150"/>
      <c r="AA1888" s="150"/>
      <c r="AB1888" s="151"/>
      <c r="AC1888" s="152"/>
      <c r="AD1888" s="150"/>
      <c r="AE1888" s="153"/>
      <c r="AF1888" s="153"/>
    </row>
    <row r="1889" spans="1:32">
      <c r="A1889" s="49"/>
      <c r="B1889" s="135"/>
      <c r="C1889" s="136"/>
      <c r="D1889" s="137"/>
      <c r="E1889" s="138"/>
      <c r="F1889" s="139"/>
      <c r="G1889" s="139"/>
      <c r="H1889" s="2"/>
      <c r="I1889" s="140"/>
      <c r="J1889" s="140"/>
      <c r="K1889" s="141"/>
      <c r="L1889" s="142"/>
      <c r="M1889" s="143"/>
      <c r="N1889" s="143"/>
      <c r="X1889" s="149"/>
      <c r="Y1889" s="150"/>
      <c r="Z1889" s="150"/>
      <c r="AA1889" s="150"/>
      <c r="AB1889" s="151"/>
      <c r="AC1889" s="152"/>
      <c r="AD1889" s="150"/>
      <c r="AE1889" s="153"/>
      <c r="AF1889" s="153"/>
    </row>
    <row r="1890" spans="1:32">
      <c r="A1890" s="49"/>
      <c r="B1890" s="135"/>
      <c r="C1890" s="136"/>
      <c r="D1890" s="137"/>
      <c r="E1890" s="138"/>
      <c r="F1890" s="139"/>
      <c r="G1890" s="139"/>
      <c r="H1890" s="2"/>
      <c r="I1890" s="140"/>
      <c r="J1890" s="140"/>
      <c r="K1890" s="141"/>
      <c r="L1890" s="142"/>
      <c r="M1890" s="143"/>
      <c r="N1890" s="143"/>
      <c r="X1890" s="149"/>
      <c r="Y1890" s="150"/>
      <c r="Z1890" s="150"/>
      <c r="AA1890" s="150"/>
      <c r="AB1890" s="151"/>
      <c r="AC1890" s="152"/>
      <c r="AD1890" s="150"/>
      <c r="AE1890" s="153"/>
      <c r="AF1890" s="153"/>
    </row>
    <row r="1891" spans="1:32">
      <c r="A1891" s="49"/>
      <c r="B1891" s="135"/>
      <c r="C1891" s="136"/>
      <c r="D1891" s="137"/>
      <c r="E1891" s="138"/>
      <c r="F1891" s="139"/>
      <c r="G1891" s="139"/>
      <c r="H1891" s="2"/>
      <c r="I1891" s="140"/>
      <c r="J1891" s="140"/>
      <c r="K1891" s="141"/>
      <c r="L1891" s="142"/>
      <c r="M1891" s="143"/>
      <c r="N1891" s="143"/>
      <c r="X1891" s="149"/>
      <c r="Y1891" s="150"/>
      <c r="Z1891" s="150"/>
      <c r="AA1891" s="150"/>
      <c r="AB1891" s="151"/>
      <c r="AC1891" s="152"/>
      <c r="AD1891" s="150"/>
      <c r="AE1891" s="153"/>
      <c r="AF1891" s="153"/>
    </row>
    <row r="1892" spans="1:32">
      <c r="A1892" s="49"/>
      <c r="B1892" s="135"/>
      <c r="C1892" s="136"/>
      <c r="D1892" s="137"/>
      <c r="E1892" s="138"/>
      <c r="F1892" s="139"/>
      <c r="G1892" s="139"/>
      <c r="H1892" s="2"/>
      <c r="I1892" s="140"/>
      <c r="J1892" s="140"/>
      <c r="K1892" s="141"/>
      <c r="L1892" s="142"/>
      <c r="M1892" s="143"/>
      <c r="N1892" s="143"/>
      <c r="X1892" s="149"/>
      <c r="Y1892" s="150"/>
      <c r="Z1892" s="150"/>
      <c r="AA1892" s="150"/>
      <c r="AB1892" s="151"/>
      <c r="AC1892" s="152"/>
      <c r="AD1892" s="150"/>
      <c r="AE1892" s="153"/>
      <c r="AF1892" s="153"/>
    </row>
    <row r="1893" spans="1:32">
      <c r="A1893" s="49"/>
      <c r="B1893" s="135"/>
      <c r="C1893" s="136"/>
      <c r="D1893" s="137"/>
      <c r="E1893" s="138"/>
      <c r="F1893" s="139"/>
      <c r="G1893" s="139"/>
      <c r="H1893" s="2"/>
      <c r="I1893" s="140"/>
      <c r="J1893" s="140"/>
      <c r="K1893" s="141"/>
      <c r="L1893" s="142"/>
      <c r="M1893" s="143"/>
      <c r="N1893" s="143"/>
      <c r="X1893" s="149"/>
      <c r="Y1893" s="150"/>
      <c r="Z1893" s="150"/>
      <c r="AA1893" s="150"/>
      <c r="AB1893" s="151"/>
      <c r="AC1893" s="152"/>
      <c r="AD1893" s="150"/>
      <c r="AE1893" s="153"/>
      <c r="AF1893" s="153"/>
    </row>
    <row r="1894" spans="1:32">
      <c r="A1894" s="49"/>
      <c r="B1894" s="135"/>
      <c r="C1894" s="136"/>
      <c r="D1894" s="137"/>
      <c r="E1894" s="138"/>
      <c r="F1894" s="139"/>
      <c r="G1894" s="139"/>
      <c r="H1894" s="2"/>
      <c r="I1894" s="140"/>
      <c r="J1894" s="140"/>
      <c r="K1894" s="141"/>
      <c r="L1894" s="142"/>
      <c r="M1894" s="143"/>
      <c r="N1894" s="143"/>
      <c r="X1894" s="149"/>
      <c r="Y1894" s="150"/>
      <c r="Z1894" s="150"/>
      <c r="AA1894" s="150"/>
      <c r="AB1894" s="151"/>
      <c r="AC1894" s="152"/>
      <c r="AD1894" s="150"/>
      <c r="AE1894" s="153"/>
      <c r="AF1894" s="153"/>
    </row>
    <row r="1895" spans="1:32">
      <c r="A1895" s="49"/>
      <c r="B1895" s="135"/>
      <c r="C1895" s="136"/>
      <c r="D1895" s="137"/>
      <c r="E1895" s="138"/>
      <c r="F1895" s="139"/>
      <c r="G1895" s="139"/>
      <c r="H1895" s="2"/>
      <c r="I1895" s="140"/>
      <c r="J1895" s="140"/>
      <c r="K1895" s="141"/>
      <c r="L1895" s="142"/>
      <c r="M1895" s="143"/>
      <c r="N1895" s="143"/>
      <c r="X1895" s="149"/>
      <c r="Y1895" s="150"/>
      <c r="Z1895" s="150"/>
      <c r="AA1895" s="150"/>
      <c r="AB1895" s="151"/>
      <c r="AC1895" s="152"/>
      <c r="AD1895" s="150"/>
      <c r="AE1895" s="153"/>
      <c r="AF1895" s="153"/>
    </row>
    <row r="1896" spans="1:32">
      <c r="A1896" s="49"/>
      <c r="B1896" s="135"/>
      <c r="C1896" s="136"/>
      <c r="D1896" s="137"/>
      <c r="E1896" s="138"/>
      <c r="F1896" s="139"/>
      <c r="G1896" s="139"/>
      <c r="H1896" s="2"/>
      <c r="I1896" s="140"/>
      <c r="J1896" s="140"/>
      <c r="K1896" s="141"/>
      <c r="L1896" s="142"/>
      <c r="M1896" s="143"/>
      <c r="N1896" s="143"/>
      <c r="X1896" s="149"/>
      <c r="Y1896" s="150"/>
      <c r="Z1896" s="150"/>
      <c r="AA1896" s="150"/>
      <c r="AB1896" s="151"/>
      <c r="AC1896" s="152"/>
      <c r="AD1896" s="150"/>
      <c r="AE1896" s="153"/>
      <c r="AF1896" s="153"/>
    </row>
    <row r="1897" spans="1:32">
      <c r="A1897" s="49"/>
      <c r="B1897" s="135"/>
      <c r="C1897" s="136"/>
      <c r="D1897" s="137"/>
      <c r="E1897" s="138"/>
      <c r="F1897" s="139"/>
      <c r="G1897" s="139"/>
      <c r="H1897" s="2"/>
      <c r="I1897" s="140"/>
      <c r="J1897" s="140"/>
      <c r="K1897" s="141"/>
      <c r="L1897" s="142"/>
      <c r="M1897" s="143"/>
      <c r="N1897" s="143"/>
      <c r="X1897" s="149"/>
      <c r="Y1897" s="150"/>
      <c r="Z1897" s="150"/>
      <c r="AA1897" s="150"/>
      <c r="AB1897" s="151"/>
      <c r="AC1897" s="152"/>
      <c r="AD1897" s="150"/>
      <c r="AE1897" s="153"/>
      <c r="AF1897" s="153"/>
    </row>
    <row r="1898" spans="1:32">
      <c r="A1898" s="49"/>
      <c r="B1898" s="135"/>
      <c r="C1898" s="136"/>
      <c r="D1898" s="137"/>
      <c r="E1898" s="138"/>
      <c r="F1898" s="139"/>
      <c r="G1898" s="139"/>
      <c r="H1898" s="2"/>
      <c r="I1898" s="140"/>
      <c r="J1898" s="140"/>
      <c r="K1898" s="141"/>
      <c r="L1898" s="142"/>
      <c r="M1898" s="143"/>
      <c r="N1898" s="143"/>
      <c r="X1898" s="149"/>
      <c r="Y1898" s="150"/>
      <c r="Z1898" s="150"/>
      <c r="AA1898" s="150"/>
      <c r="AB1898" s="151"/>
      <c r="AC1898" s="152"/>
      <c r="AD1898" s="150"/>
      <c r="AE1898" s="153"/>
      <c r="AF1898" s="153"/>
    </row>
    <row r="1899" spans="1:32">
      <c r="A1899" s="49"/>
      <c r="B1899" s="135"/>
      <c r="C1899" s="136"/>
      <c r="D1899" s="137"/>
      <c r="E1899" s="138"/>
      <c r="F1899" s="139"/>
      <c r="G1899" s="139"/>
      <c r="H1899" s="2"/>
      <c r="I1899" s="140"/>
      <c r="J1899" s="140"/>
      <c r="K1899" s="141"/>
      <c r="L1899" s="142"/>
      <c r="M1899" s="143"/>
      <c r="N1899" s="143"/>
      <c r="X1899" s="149"/>
      <c r="Y1899" s="150"/>
      <c r="Z1899" s="150"/>
      <c r="AA1899" s="150"/>
      <c r="AB1899" s="151"/>
      <c r="AC1899" s="152"/>
      <c r="AD1899" s="150"/>
      <c r="AE1899" s="153"/>
      <c r="AF1899" s="153"/>
    </row>
    <row r="1900" spans="1:32">
      <c r="A1900" s="49"/>
      <c r="B1900" s="135"/>
      <c r="C1900" s="136"/>
      <c r="D1900" s="137"/>
      <c r="E1900" s="138"/>
      <c r="F1900" s="139"/>
      <c r="G1900" s="139"/>
      <c r="H1900" s="2"/>
      <c r="I1900" s="140"/>
      <c r="J1900" s="140"/>
      <c r="K1900" s="141"/>
      <c r="L1900" s="142"/>
      <c r="M1900" s="143"/>
      <c r="N1900" s="143"/>
      <c r="X1900" s="149"/>
      <c r="Y1900" s="150"/>
      <c r="Z1900" s="150"/>
      <c r="AA1900" s="150"/>
      <c r="AB1900" s="151"/>
      <c r="AC1900" s="152"/>
      <c r="AD1900" s="150"/>
      <c r="AE1900" s="153"/>
      <c r="AF1900" s="153"/>
    </row>
    <row r="1901" spans="1:32">
      <c r="A1901" s="49"/>
      <c r="B1901" s="135"/>
      <c r="C1901" s="136"/>
      <c r="D1901" s="137"/>
      <c r="E1901" s="138"/>
      <c r="F1901" s="139"/>
      <c r="G1901" s="139"/>
      <c r="H1901" s="2"/>
      <c r="I1901" s="140"/>
      <c r="J1901" s="140"/>
      <c r="K1901" s="141"/>
      <c r="L1901" s="142"/>
      <c r="M1901" s="143"/>
      <c r="N1901" s="143"/>
      <c r="X1901" s="149"/>
      <c r="Y1901" s="150"/>
      <c r="Z1901" s="150"/>
      <c r="AA1901" s="150"/>
      <c r="AB1901" s="151"/>
      <c r="AC1901" s="152"/>
      <c r="AD1901" s="150"/>
      <c r="AE1901" s="153"/>
      <c r="AF1901" s="153"/>
    </row>
    <row r="1902" spans="1:32">
      <c r="A1902" s="49"/>
      <c r="B1902" s="135"/>
      <c r="C1902" s="136"/>
      <c r="D1902" s="137"/>
      <c r="E1902" s="138"/>
      <c r="F1902" s="139"/>
      <c r="G1902" s="139"/>
      <c r="H1902" s="2"/>
      <c r="I1902" s="140"/>
      <c r="J1902" s="140"/>
      <c r="K1902" s="141"/>
      <c r="L1902" s="142"/>
      <c r="M1902" s="143"/>
      <c r="N1902" s="143"/>
      <c r="X1902" s="149"/>
      <c r="Y1902" s="150"/>
      <c r="Z1902" s="150"/>
      <c r="AA1902" s="150"/>
      <c r="AB1902" s="151"/>
      <c r="AC1902" s="152"/>
      <c r="AD1902" s="150"/>
      <c r="AE1902" s="153"/>
      <c r="AF1902" s="153"/>
    </row>
    <row r="1903" spans="1:32">
      <c r="A1903" s="49"/>
      <c r="B1903" s="135"/>
      <c r="C1903" s="136"/>
      <c r="D1903" s="137"/>
      <c r="E1903" s="138"/>
      <c r="F1903" s="139"/>
      <c r="G1903" s="139"/>
      <c r="H1903" s="2"/>
      <c r="I1903" s="140"/>
      <c r="J1903" s="140"/>
      <c r="K1903" s="141"/>
      <c r="L1903" s="142"/>
      <c r="M1903" s="143"/>
      <c r="N1903" s="143"/>
      <c r="X1903" s="149"/>
      <c r="Y1903" s="150"/>
      <c r="Z1903" s="150"/>
      <c r="AA1903" s="150"/>
      <c r="AB1903" s="151"/>
      <c r="AC1903" s="152"/>
      <c r="AD1903" s="150"/>
      <c r="AE1903" s="153"/>
      <c r="AF1903" s="153"/>
    </row>
    <row r="1904" spans="1:32">
      <c r="A1904" s="49"/>
      <c r="B1904" s="135"/>
      <c r="C1904" s="136"/>
      <c r="D1904" s="137"/>
      <c r="E1904" s="138"/>
      <c r="F1904" s="139"/>
      <c r="G1904" s="139"/>
      <c r="H1904" s="2"/>
      <c r="I1904" s="140"/>
      <c r="J1904" s="140"/>
      <c r="K1904" s="141"/>
      <c r="L1904" s="142"/>
      <c r="M1904" s="143"/>
      <c r="N1904" s="143"/>
      <c r="X1904" s="149"/>
      <c r="Y1904" s="150"/>
      <c r="Z1904" s="150"/>
      <c r="AA1904" s="150"/>
      <c r="AB1904" s="151"/>
      <c r="AC1904" s="152"/>
      <c r="AD1904" s="150"/>
      <c r="AE1904" s="153"/>
      <c r="AF1904" s="153"/>
    </row>
    <row r="1905" spans="1:32">
      <c r="A1905" s="49"/>
      <c r="B1905" s="135"/>
      <c r="C1905" s="136"/>
      <c r="D1905" s="137"/>
      <c r="E1905" s="138"/>
      <c r="F1905" s="139"/>
      <c r="G1905" s="139"/>
      <c r="H1905" s="2"/>
      <c r="I1905" s="140"/>
      <c r="J1905" s="140"/>
      <c r="K1905" s="141"/>
      <c r="L1905" s="142"/>
      <c r="M1905" s="143"/>
      <c r="N1905" s="143"/>
      <c r="X1905" s="149"/>
      <c r="Y1905" s="150"/>
      <c r="Z1905" s="150"/>
      <c r="AA1905" s="150"/>
      <c r="AB1905" s="151"/>
      <c r="AC1905" s="152"/>
      <c r="AD1905" s="150"/>
      <c r="AE1905" s="153"/>
      <c r="AF1905" s="153"/>
    </row>
    <row r="1906" spans="1:32">
      <c r="A1906" s="49"/>
      <c r="B1906" s="135"/>
      <c r="C1906" s="136"/>
      <c r="D1906" s="137"/>
      <c r="E1906" s="138"/>
      <c r="F1906" s="139"/>
      <c r="G1906" s="139"/>
      <c r="H1906" s="2"/>
      <c r="I1906" s="140"/>
      <c r="J1906" s="140"/>
      <c r="K1906" s="141"/>
      <c r="L1906" s="142"/>
      <c r="M1906" s="143"/>
      <c r="N1906" s="143"/>
      <c r="X1906" s="149"/>
      <c r="Y1906" s="150"/>
      <c r="Z1906" s="150"/>
      <c r="AA1906" s="150"/>
      <c r="AB1906" s="151"/>
      <c r="AC1906" s="152"/>
      <c r="AD1906" s="150"/>
      <c r="AE1906" s="153"/>
      <c r="AF1906" s="153"/>
    </row>
    <row r="1907" spans="1:32">
      <c r="A1907" s="49"/>
      <c r="B1907" s="135"/>
      <c r="C1907" s="136"/>
      <c r="D1907" s="137"/>
      <c r="E1907" s="138"/>
      <c r="F1907" s="139"/>
      <c r="G1907" s="139"/>
      <c r="H1907" s="2"/>
      <c r="I1907" s="140"/>
      <c r="J1907" s="140"/>
      <c r="K1907" s="141"/>
      <c r="L1907" s="142"/>
      <c r="M1907" s="143"/>
      <c r="N1907" s="143"/>
      <c r="X1907" s="149"/>
      <c r="Y1907" s="150"/>
      <c r="Z1907" s="150"/>
      <c r="AA1907" s="150"/>
      <c r="AB1907" s="151"/>
      <c r="AC1907" s="152"/>
      <c r="AD1907" s="150"/>
      <c r="AE1907" s="153"/>
      <c r="AF1907" s="153"/>
    </row>
    <row r="1908" spans="1:32">
      <c r="A1908" s="49"/>
      <c r="B1908" s="135"/>
      <c r="C1908" s="136"/>
      <c r="D1908" s="137"/>
      <c r="E1908" s="138"/>
      <c r="F1908" s="139"/>
      <c r="G1908" s="139"/>
      <c r="H1908" s="2"/>
      <c r="I1908" s="140"/>
      <c r="J1908" s="140"/>
      <c r="K1908" s="141"/>
      <c r="L1908" s="142"/>
      <c r="M1908" s="143"/>
      <c r="N1908" s="143"/>
      <c r="X1908" s="149"/>
      <c r="Y1908" s="150"/>
      <c r="Z1908" s="150"/>
      <c r="AA1908" s="150"/>
      <c r="AB1908" s="151"/>
      <c r="AC1908" s="152"/>
      <c r="AD1908" s="150"/>
      <c r="AE1908" s="153"/>
      <c r="AF1908" s="153"/>
    </row>
    <row r="1909" spans="1:32">
      <c r="A1909" s="49"/>
      <c r="B1909" s="135"/>
      <c r="C1909" s="136"/>
      <c r="D1909" s="137"/>
      <c r="E1909" s="138"/>
      <c r="F1909" s="139"/>
      <c r="G1909" s="139"/>
      <c r="H1909" s="2"/>
      <c r="I1909" s="140"/>
      <c r="J1909" s="140"/>
      <c r="K1909" s="141"/>
      <c r="L1909" s="142"/>
      <c r="M1909" s="143"/>
      <c r="N1909" s="143"/>
      <c r="X1909" s="149"/>
      <c r="Y1909" s="150"/>
      <c r="Z1909" s="150"/>
      <c r="AA1909" s="150"/>
      <c r="AB1909" s="151"/>
      <c r="AC1909" s="152"/>
      <c r="AD1909" s="150"/>
      <c r="AE1909" s="153"/>
      <c r="AF1909" s="153"/>
    </row>
    <row r="1910" spans="1:32">
      <c r="A1910" s="49"/>
      <c r="B1910" s="135"/>
      <c r="C1910" s="136"/>
      <c r="D1910" s="137"/>
      <c r="E1910" s="138"/>
      <c r="F1910" s="139"/>
      <c r="G1910" s="139"/>
      <c r="H1910" s="2"/>
      <c r="I1910" s="140"/>
      <c r="J1910" s="140"/>
      <c r="K1910" s="141"/>
      <c r="L1910" s="142"/>
      <c r="M1910" s="143"/>
      <c r="N1910" s="143"/>
      <c r="X1910" s="149"/>
      <c r="Y1910" s="150"/>
      <c r="Z1910" s="150"/>
      <c r="AA1910" s="150"/>
      <c r="AB1910" s="151"/>
      <c r="AC1910" s="152"/>
      <c r="AD1910" s="150"/>
      <c r="AE1910" s="153"/>
      <c r="AF1910" s="153"/>
    </row>
    <row r="1911" spans="1:32">
      <c r="A1911" s="49"/>
      <c r="B1911" s="135"/>
      <c r="C1911" s="136"/>
      <c r="D1911" s="137"/>
      <c r="E1911" s="138"/>
      <c r="F1911" s="139"/>
      <c r="G1911" s="139"/>
      <c r="H1911" s="2"/>
      <c r="I1911" s="140"/>
      <c r="J1911" s="140"/>
      <c r="K1911" s="141"/>
      <c r="L1911" s="142"/>
      <c r="M1911" s="143"/>
      <c r="N1911" s="143"/>
      <c r="X1911" s="149"/>
      <c r="Y1911" s="150"/>
      <c r="Z1911" s="150"/>
      <c r="AA1911" s="150"/>
      <c r="AB1911" s="151"/>
      <c r="AC1911" s="152"/>
      <c r="AD1911" s="150"/>
      <c r="AE1911" s="153"/>
      <c r="AF1911" s="153"/>
    </row>
    <row r="1912" spans="1:32">
      <c r="A1912" s="49"/>
      <c r="B1912" s="135"/>
      <c r="C1912" s="136"/>
      <c r="D1912" s="137"/>
      <c r="E1912" s="138"/>
      <c r="F1912" s="139"/>
      <c r="G1912" s="139"/>
      <c r="H1912" s="2"/>
      <c r="I1912" s="140"/>
      <c r="J1912" s="140"/>
      <c r="K1912" s="141"/>
      <c r="L1912" s="142"/>
      <c r="M1912" s="143"/>
      <c r="N1912" s="143"/>
      <c r="X1912" s="149"/>
      <c r="Y1912" s="150"/>
      <c r="Z1912" s="150"/>
      <c r="AA1912" s="150"/>
      <c r="AB1912" s="151"/>
      <c r="AC1912" s="152"/>
      <c r="AD1912" s="150"/>
      <c r="AE1912" s="153"/>
      <c r="AF1912" s="153"/>
    </row>
    <row r="1913" spans="1:32">
      <c r="A1913" s="49"/>
      <c r="B1913" s="135"/>
      <c r="C1913" s="136"/>
      <c r="D1913" s="137"/>
      <c r="E1913" s="138"/>
      <c r="F1913" s="139"/>
      <c r="G1913" s="139"/>
      <c r="H1913" s="2"/>
      <c r="I1913" s="140"/>
      <c r="J1913" s="140"/>
      <c r="K1913" s="141"/>
      <c r="L1913" s="142"/>
      <c r="M1913" s="143"/>
      <c r="N1913" s="143"/>
      <c r="X1913" s="149"/>
      <c r="Y1913" s="150"/>
      <c r="Z1913" s="150"/>
      <c r="AA1913" s="150"/>
      <c r="AB1913" s="151"/>
      <c r="AC1913" s="152"/>
      <c r="AD1913" s="150"/>
      <c r="AE1913" s="153"/>
      <c r="AF1913" s="153"/>
    </row>
    <row r="1914" spans="1:32">
      <c r="A1914" s="49"/>
      <c r="B1914" s="135"/>
      <c r="C1914" s="136"/>
      <c r="D1914" s="137"/>
      <c r="E1914" s="138"/>
      <c r="F1914" s="139"/>
      <c r="G1914" s="139"/>
      <c r="H1914" s="2"/>
      <c r="I1914" s="140"/>
      <c r="J1914" s="140"/>
      <c r="K1914" s="141"/>
      <c r="L1914" s="142"/>
      <c r="M1914" s="143"/>
      <c r="N1914" s="143"/>
      <c r="X1914" s="149"/>
      <c r="Y1914" s="150"/>
      <c r="Z1914" s="150"/>
      <c r="AA1914" s="150"/>
      <c r="AB1914" s="151"/>
      <c r="AC1914" s="152"/>
      <c r="AD1914" s="150"/>
      <c r="AE1914" s="153"/>
      <c r="AF1914" s="153"/>
    </row>
    <row r="1915" spans="1:32">
      <c r="A1915" s="49"/>
      <c r="B1915" s="135"/>
      <c r="C1915" s="136"/>
      <c r="D1915" s="137"/>
      <c r="E1915" s="138"/>
      <c r="F1915" s="139"/>
      <c r="G1915" s="139"/>
      <c r="H1915" s="2"/>
      <c r="I1915" s="140"/>
      <c r="J1915" s="140"/>
      <c r="K1915" s="141"/>
      <c r="L1915" s="142"/>
      <c r="M1915" s="143"/>
      <c r="N1915" s="143"/>
      <c r="X1915" s="149"/>
      <c r="Y1915" s="150"/>
      <c r="Z1915" s="150"/>
      <c r="AA1915" s="150"/>
      <c r="AB1915" s="151"/>
      <c r="AC1915" s="152"/>
      <c r="AD1915" s="150"/>
      <c r="AE1915" s="153"/>
      <c r="AF1915" s="153"/>
    </row>
    <row r="1916" spans="1:32">
      <c r="A1916" s="49"/>
      <c r="B1916" s="135"/>
      <c r="C1916" s="136"/>
      <c r="D1916" s="137"/>
      <c r="E1916" s="138"/>
      <c r="F1916" s="139"/>
      <c r="G1916" s="139"/>
      <c r="H1916" s="2"/>
      <c r="I1916" s="140"/>
      <c r="J1916" s="140"/>
      <c r="K1916" s="141"/>
      <c r="L1916" s="142"/>
      <c r="M1916" s="143"/>
      <c r="N1916" s="143"/>
      <c r="X1916" s="149"/>
      <c r="Y1916" s="150"/>
      <c r="Z1916" s="150"/>
      <c r="AA1916" s="150"/>
      <c r="AB1916" s="151"/>
      <c r="AC1916" s="152"/>
      <c r="AD1916" s="150"/>
      <c r="AE1916" s="153"/>
      <c r="AF1916" s="153"/>
    </row>
    <row r="1917" spans="1:32">
      <c r="A1917" s="49"/>
      <c r="B1917" s="135"/>
      <c r="C1917" s="136"/>
      <c r="D1917" s="137"/>
      <c r="E1917" s="138"/>
      <c r="F1917" s="139"/>
      <c r="G1917" s="139"/>
      <c r="H1917" s="2"/>
      <c r="I1917" s="140"/>
      <c r="J1917" s="140"/>
      <c r="K1917" s="141"/>
      <c r="L1917" s="142"/>
      <c r="M1917" s="143"/>
      <c r="N1917" s="143"/>
      <c r="X1917" s="149"/>
      <c r="Y1917" s="150"/>
      <c r="Z1917" s="150"/>
      <c r="AA1917" s="150"/>
      <c r="AB1917" s="151"/>
      <c r="AC1917" s="152"/>
      <c r="AD1917" s="150"/>
      <c r="AE1917" s="153"/>
      <c r="AF1917" s="153"/>
    </row>
    <row r="1918" spans="1:32">
      <c r="A1918" s="49"/>
      <c r="B1918" s="135"/>
      <c r="C1918" s="136"/>
      <c r="D1918" s="137"/>
      <c r="E1918" s="138"/>
      <c r="F1918" s="139"/>
      <c r="G1918" s="139"/>
      <c r="H1918" s="2"/>
      <c r="I1918" s="140"/>
      <c r="J1918" s="140"/>
      <c r="K1918" s="141"/>
      <c r="L1918" s="142"/>
      <c r="M1918" s="143"/>
      <c r="N1918" s="143"/>
      <c r="X1918" s="149"/>
      <c r="Y1918" s="150"/>
      <c r="Z1918" s="150"/>
      <c r="AA1918" s="150"/>
      <c r="AB1918" s="151"/>
      <c r="AC1918" s="152"/>
      <c r="AD1918" s="150"/>
      <c r="AE1918" s="153"/>
      <c r="AF1918" s="153"/>
    </row>
    <row r="1919" spans="1:32">
      <c r="A1919" s="49"/>
      <c r="B1919" s="135"/>
      <c r="C1919" s="136"/>
      <c r="D1919" s="137"/>
      <c r="E1919" s="138"/>
      <c r="F1919" s="139"/>
      <c r="G1919" s="139"/>
      <c r="H1919" s="2"/>
      <c r="I1919" s="140"/>
      <c r="J1919" s="140"/>
      <c r="K1919" s="141"/>
      <c r="L1919" s="142"/>
      <c r="M1919" s="143"/>
      <c r="N1919" s="143"/>
      <c r="X1919" s="149"/>
      <c r="Y1919" s="150"/>
      <c r="Z1919" s="150"/>
      <c r="AA1919" s="150"/>
      <c r="AB1919" s="151"/>
      <c r="AC1919" s="152"/>
      <c r="AD1919" s="150"/>
      <c r="AE1919" s="153"/>
      <c r="AF1919" s="153"/>
    </row>
    <row r="1920" spans="1:32">
      <c r="A1920" s="49"/>
      <c r="B1920" s="135"/>
      <c r="C1920" s="136"/>
      <c r="D1920" s="137"/>
      <c r="E1920" s="138"/>
      <c r="F1920" s="139"/>
      <c r="G1920" s="139"/>
      <c r="H1920" s="2"/>
      <c r="I1920" s="140"/>
      <c r="J1920" s="140"/>
      <c r="K1920" s="141"/>
      <c r="L1920" s="142"/>
      <c r="M1920" s="143"/>
      <c r="N1920" s="143"/>
      <c r="X1920" s="149"/>
      <c r="Y1920" s="150"/>
      <c r="Z1920" s="150"/>
      <c r="AA1920" s="150"/>
      <c r="AB1920" s="151"/>
      <c r="AC1920" s="152"/>
      <c r="AD1920" s="150"/>
      <c r="AE1920" s="153"/>
      <c r="AF1920" s="153"/>
    </row>
    <row r="1921" spans="1:32">
      <c r="A1921" s="49"/>
      <c r="B1921" s="135"/>
      <c r="C1921" s="136"/>
      <c r="D1921" s="137"/>
      <c r="E1921" s="138"/>
      <c r="F1921" s="139"/>
      <c r="G1921" s="139"/>
      <c r="H1921" s="2"/>
      <c r="I1921" s="140"/>
      <c r="J1921" s="140"/>
      <c r="K1921" s="141"/>
      <c r="L1921" s="142"/>
      <c r="M1921" s="143"/>
      <c r="N1921" s="143"/>
      <c r="X1921" s="149"/>
      <c r="Y1921" s="150"/>
      <c r="Z1921" s="150"/>
      <c r="AA1921" s="150"/>
      <c r="AB1921" s="151"/>
      <c r="AC1921" s="152"/>
      <c r="AD1921" s="150"/>
      <c r="AE1921" s="153"/>
      <c r="AF1921" s="153"/>
    </row>
    <row r="1922" spans="1:32">
      <c r="A1922" s="49"/>
      <c r="B1922" s="135"/>
      <c r="C1922" s="136"/>
      <c r="D1922" s="137"/>
      <c r="E1922" s="138"/>
      <c r="F1922" s="139"/>
      <c r="G1922" s="139"/>
      <c r="H1922" s="2"/>
      <c r="I1922" s="140"/>
      <c r="J1922" s="140"/>
      <c r="K1922" s="141"/>
      <c r="L1922" s="142"/>
      <c r="M1922" s="143"/>
      <c r="N1922" s="143"/>
      <c r="X1922" s="149"/>
      <c r="Y1922" s="150"/>
      <c r="Z1922" s="150"/>
      <c r="AA1922" s="150"/>
      <c r="AB1922" s="151"/>
      <c r="AC1922" s="152"/>
      <c r="AD1922" s="150"/>
      <c r="AE1922" s="153"/>
      <c r="AF1922" s="153"/>
    </row>
    <row r="1923" spans="1:32">
      <c r="A1923" s="49"/>
      <c r="B1923" s="135"/>
      <c r="C1923" s="136"/>
      <c r="D1923" s="137"/>
      <c r="E1923" s="138"/>
      <c r="F1923" s="139"/>
      <c r="G1923" s="139"/>
      <c r="H1923" s="2"/>
      <c r="I1923" s="140"/>
      <c r="J1923" s="140"/>
      <c r="K1923" s="141"/>
      <c r="L1923" s="142"/>
      <c r="M1923" s="143"/>
      <c r="N1923" s="143"/>
      <c r="X1923" s="149"/>
      <c r="Y1923" s="150"/>
      <c r="Z1923" s="150"/>
      <c r="AA1923" s="150"/>
      <c r="AB1923" s="151"/>
      <c r="AC1923" s="152"/>
      <c r="AD1923" s="150"/>
      <c r="AE1923" s="153"/>
      <c r="AF1923" s="153"/>
    </row>
    <row r="1924" spans="1:32">
      <c r="A1924" s="49"/>
      <c r="B1924" s="135"/>
      <c r="C1924" s="136"/>
      <c r="D1924" s="137"/>
      <c r="E1924" s="138"/>
      <c r="F1924" s="139"/>
      <c r="G1924" s="139"/>
      <c r="H1924" s="2"/>
      <c r="I1924" s="140"/>
      <c r="J1924" s="140"/>
      <c r="K1924" s="141"/>
      <c r="L1924" s="142"/>
      <c r="M1924" s="143"/>
      <c r="N1924" s="143"/>
      <c r="X1924" s="149"/>
      <c r="Y1924" s="150"/>
      <c r="Z1924" s="150"/>
      <c r="AA1924" s="150"/>
      <c r="AB1924" s="151"/>
      <c r="AC1924" s="152"/>
      <c r="AD1924" s="150"/>
      <c r="AE1924" s="153"/>
      <c r="AF1924" s="153"/>
    </row>
    <row r="1925" spans="1:32">
      <c r="A1925" s="49"/>
      <c r="B1925" s="135"/>
      <c r="C1925" s="136"/>
      <c r="D1925" s="137"/>
      <c r="E1925" s="138"/>
      <c r="F1925" s="139"/>
      <c r="G1925" s="139"/>
      <c r="H1925" s="2"/>
      <c r="I1925" s="140"/>
      <c r="J1925" s="140"/>
      <c r="K1925" s="141"/>
      <c r="L1925" s="142"/>
      <c r="M1925" s="143"/>
      <c r="N1925" s="143"/>
      <c r="X1925" s="149"/>
      <c r="Y1925" s="150"/>
      <c r="Z1925" s="150"/>
      <c r="AA1925" s="150"/>
      <c r="AB1925" s="151"/>
      <c r="AC1925" s="152"/>
      <c r="AD1925" s="150"/>
      <c r="AE1925" s="153"/>
      <c r="AF1925" s="153"/>
    </row>
    <row r="1926" spans="1:32">
      <c r="A1926" s="49"/>
      <c r="B1926" s="135"/>
      <c r="C1926" s="136"/>
      <c r="D1926" s="137"/>
      <c r="E1926" s="138"/>
      <c r="F1926" s="139"/>
      <c r="G1926" s="139"/>
      <c r="H1926" s="2"/>
      <c r="I1926" s="140"/>
      <c r="J1926" s="140"/>
      <c r="K1926" s="141"/>
      <c r="L1926" s="142"/>
      <c r="M1926" s="143"/>
      <c r="N1926" s="143"/>
      <c r="X1926" s="149"/>
      <c r="Y1926" s="150"/>
      <c r="Z1926" s="150"/>
      <c r="AA1926" s="150"/>
      <c r="AB1926" s="151"/>
      <c r="AC1926" s="152"/>
      <c r="AD1926" s="150"/>
      <c r="AE1926" s="153"/>
      <c r="AF1926" s="153"/>
    </row>
    <row r="1927" spans="1:32">
      <c r="A1927" s="49"/>
      <c r="B1927" s="135"/>
      <c r="C1927" s="136"/>
      <c r="D1927" s="137"/>
      <c r="E1927" s="138"/>
      <c r="F1927" s="139"/>
      <c r="G1927" s="139"/>
      <c r="H1927" s="2"/>
      <c r="I1927" s="140"/>
      <c r="J1927" s="140"/>
      <c r="K1927" s="141"/>
      <c r="L1927" s="142"/>
      <c r="M1927" s="143"/>
      <c r="N1927" s="143"/>
      <c r="X1927" s="149"/>
      <c r="Y1927" s="150"/>
      <c r="Z1927" s="150"/>
      <c r="AA1927" s="150"/>
      <c r="AB1927" s="151"/>
      <c r="AC1927" s="152"/>
      <c r="AD1927" s="150"/>
      <c r="AE1927" s="153"/>
      <c r="AF1927" s="153"/>
    </row>
    <row r="1928" spans="1:32">
      <c r="A1928" s="49"/>
      <c r="B1928" s="135"/>
      <c r="C1928" s="136"/>
      <c r="D1928" s="137"/>
      <c r="E1928" s="138"/>
      <c r="F1928" s="139"/>
      <c r="G1928" s="139"/>
      <c r="H1928" s="2"/>
      <c r="I1928" s="140"/>
      <c r="J1928" s="140"/>
      <c r="K1928" s="141"/>
      <c r="L1928" s="142"/>
      <c r="M1928" s="143"/>
      <c r="N1928" s="143"/>
      <c r="X1928" s="149"/>
      <c r="Y1928" s="150"/>
      <c r="Z1928" s="150"/>
      <c r="AA1928" s="150"/>
      <c r="AB1928" s="151"/>
      <c r="AC1928" s="152"/>
      <c r="AD1928" s="150"/>
      <c r="AE1928" s="153"/>
      <c r="AF1928" s="153"/>
    </row>
    <row r="1929" spans="1:32">
      <c r="A1929" s="49"/>
      <c r="B1929" s="135"/>
      <c r="C1929" s="136"/>
      <c r="D1929" s="137"/>
      <c r="E1929" s="138"/>
      <c r="F1929" s="139"/>
      <c r="G1929" s="139"/>
      <c r="H1929" s="2"/>
      <c r="I1929" s="140"/>
      <c r="J1929" s="140"/>
      <c r="K1929" s="141"/>
      <c r="L1929" s="142"/>
      <c r="M1929" s="143"/>
      <c r="N1929" s="143"/>
      <c r="X1929" s="149"/>
      <c r="Y1929" s="150"/>
      <c r="Z1929" s="150"/>
      <c r="AA1929" s="150"/>
      <c r="AB1929" s="151"/>
      <c r="AC1929" s="152"/>
      <c r="AD1929" s="150"/>
      <c r="AE1929" s="153"/>
      <c r="AF1929" s="153"/>
    </row>
    <row r="1930" spans="1:32">
      <c r="A1930" s="49"/>
      <c r="B1930" s="135"/>
      <c r="C1930" s="136"/>
      <c r="D1930" s="137"/>
      <c r="E1930" s="138"/>
      <c r="F1930" s="139"/>
      <c r="G1930" s="139"/>
      <c r="H1930" s="2"/>
      <c r="I1930" s="140"/>
      <c r="J1930" s="140"/>
      <c r="K1930" s="141"/>
      <c r="L1930" s="142"/>
      <c r="M1930" s="143"/>
      <c r="N1930" s="143"/>
      <c r="X1930" s="149"/>
      <c r="Y1930" s="150"/>
      <c r="Z1930" s="150"/>
      <c r="AA1930" s="150"/>
      <c r="AB1930" s="151"/>
      <c r="AC1930" s="152"/>
      <c r="AD1930" s="150"/>
      <c r="AE1930" s="153"/>
      <c r="AF1930" s="153"/>
    </row>
    <row r="1931" spans="1:32">
      <c r="A1931" s="49"/>
      <c r="B1931" s="135"/>
      <c r="C1931" s="136"/>
      <c r="D1931" s="137"/>
      <c r="E1931" s="138"/>
      <c r="F1931" s="139"/>
      <c r="G1931" s="139"/>
      <c r="H1931" s="2"/>
      <c r="I1931" s="140"/>
      <c r="J1931" s="140"/>
      <c r="K1931" s="141"/>
      <c r="L1931" s="142"/>
      <c r="M1931" s="143"/>
      <c r="N1931" s="143"/>
      <c r="X1931" s="149"/>
      <c r="Y1931" s="150"/>
      <c r="Z1931" s="150"/>
      <c r="AA1931" s="150"/>
      <c r="AB1931" s="151"/>
      <c r="AC1931" s="152"/>
      <c r="AD1931" s="150"/>
      <c r="AE1931" s="153"/>
      <c r="AF1931" s="153"/>
    </row>
    <row r="1932" spans="1:32">
      <c r="A1932" s="49"/>
      <c r="B1932" s="135"/>
      <c r="C1932" s="136"/>
      <c r="D1932" s="137"/>
      <c r="E1932" s="138"/>
      <c r="F1932" s="139"/>
      <c r="G1932" s="139"/>
      <c r="H1932" s="2"/>
      <c r="I1932" s="140"/>
      <c r="J1932" s="140"/>
      <c r="K1932" s="141"/>
      <c r="L1932" s="142"/>
      <c r="M1932" s="143"/>
      <c r="N1932" s="143"/>
      <c r="X1932" s="149"/>
      <c r="Y1932" s="150"/>
      <c r="Z1932" s="150"/>
      <c r="AA1932" s="150"/>
      <c r="AB1932" s="151"/>
      <c r="AC1932" s="152"/>
      <c r="AD1932" s="150"/>
      <c r="AE1932" s="153"/>
      <c r="AF1932" s="153"/>
    </row>
    <row r="1933" spans="1:32">
      <c r="A1933" s="49"/>
      <c r="B1933" s="135"/>
      <c r="C1933" s="136"/>
      <c r="D1933" s="137"/>
      <c r="E1933" s="138"/>
      <c r="F1933" s="139"/>
      <c r="G1933" s="139"/>
      <c r="H1933" s="2"/>
      <c r="I1933" s="140"/>
      <c r="J1933" s="140"/>
      <c r="K1933" s="141"/>
      <c r="L1933" s="142"/>
      <c r="M1933" s="143"/>
      <c r="N1933" s="143"/>
      <c r="X1933" s="149"/>
      <c r="Y1933" s="150"/>
      <c r="Z1933" s="150"/>
      <c r="AA1933" s="150"/>
      <c r="AB1933" s="151"/>
      <c r="AC1933" s="152"/>
      <c r="AD1933" s="150"/>
      <c r="AE1933" s="153"/>
      <c r="AF1933" s="153"/>
    </row>
    <row r="1934" spans="1:32">
      <c r="A1934" s="49"/>
      <c r="B1934" s="135"/>
      <c r="C1934" s="136"/>
      <c r="D1934" s="137"/>
      <c r="E1934" s="138"/>
      <c r="F1934" s="139"/>
      <c r="G1934" s="139"/>
      <c r="H1934" s="2"/>
      <c r="I1934" s="140"/>
      <c r="J1934" s="140"/>
      <c r="K1934" s="141"/>
      <c r="L1934" s="142"/>
      <c r="M1934" s="143"/>
      <c r="N1934" s="143"/>
      <c r="X1934" s="149"/>
      <c r="Y1934" s="150"/>
      <c r="Z1934" s="150"/>
      <c r="AA1934" s="150"/>
      <c r="AB1934" s="151"/>
      <c r="AC1934" s="152"/>
      <c r="AD1934" s="150"/>
      <c r="AE1934" s="153"/>
      <c r="AF1934" s="153"/>
    </row>
    <row r="1935" spans="1:32">
      <c r="A1935" s="49"/>
      <c r="B1935" s="135"/>
      <c r="C1935" s="136"/>
      <c r="D1935" s="137"/>
      <c r="E1935" s="138"/>
      <c r="F1935" s="139"/>
      <c r="G1935" s="139"/>
      <c r="H1935" s="2"/>
      <c r="I1935" s="140"/>
      <c r="J1935" s="140"/>
      <c r="K1935" s="141"/>
      <c r="L1935" s="142"/>
      <c r="M1935" s="143"/>
      <c r="N1935" s="143"/>
      <c r="X1935" s="149"/>
      <c r="Y1935" s="150"/>
      <c r="Z1935" s="150"/>
      <c r="AA1935" s="150"/>
      <c r="AB1935" s="151"/>
      <c r="AC1935" s="152"/>
      <c r="AD1935" s="150"/>
      <c r="AE1935" s="153"/>
      <c r="AF1935" s="153"/>
    </row>
    <row r="1936" spans="1:32">
      <c r="A1936" s="49"/>
      <c r="B1936" s="135"/>
      <c r="C1936" s="136"/>
      <c r="D1936" s="137"/>
      <c r="E1936" s="138"/>
      <c r="F1936" s="139"/>
      <c r="G1936" s="139"/>
      <c r="H1936" s="2"/>
      <c r="I1936" s="140"/>
      <c r="J1936" s="140"/>
      <c r="K1936" s="141"/>
      <c r="L1936" s="142"/>
      <c r="M1936" s="143"/>
      <c r="N1936" s="143"/>
      <c r="X1936" s="149"/>
      <c r="Y1936" s="150"/>
      <c r="Z1936" s="150"/>
      <c r="AA1936" s="150"/>
      <c r="AB1936" s="151"/>
      <c r="AC1936" s="152"/>
      <c r="AD1936" s="150"/>
      <c r="AE1936" s="153"/>
      <c r="AF1936" s="153"/>
    </row>
    <row r="1937" spans="1:32">
      <c r="A1937" s="49"/>
      <c r="B1937" s="135"/>
      <c r="C1937" s="136"/>
      <c r="D1937" s="137"/>
      <c r="E1937" s="138"/>
      <c r="F1937" s="139"/>
      <c r="G1937" s="139"/>
      <c r="H1937" s="2"/>
      <c r="I1937" s="140"/>
      <c r="J1937" s="140"/>
      <c r="K1937" s="141"/>
      <c r="L1937" s="142"/>
      <c r="M1937" s="143"/>
      <c r="N1937" s="143"/>
      <c r="X1937" s="149"/>
      <c r="Y1937" s="150"/>
      <c r="Z1937" s="150"/>
      <c r="AA1937" s="150"/>
      <c r="AB1937" s="151"/>
      <c r="AC1937" s="152"/>
      <c r="AD1937" s="150"/>
      <c r="AE1937" s="153"/>
      <c r="AF1937" s="153"/>
    </row>
    <row r="1938" spans="1:32">
      <c r="A1938" s="49"/>
      <c r="B1938" s="135"/>
      <c r="C1938" s="136"/>
      <c r="D1938" s="137"/>
      <c r="E1938" s="138"/>
      <c r="F1938" s="139"/>
      <c r="G1938" s="139"/>
      <c r="H1938" s="2"/>
      <c r="I1938" s="140"/>
      <c r="J1938" s="140"/>
      <c r="K1938" s="141"/>
      <c r="L1938" s="142"/>
      <c r="M1938" s="143"/>
      <c r="N1938" s="143"/>
      <c r="X1938" s="149"/>
      <c r="Y1938" s="150"/>
      <c r="Z1938" s="150"/>
      <c r="AA1938" s="150"/>
      <c r="AB1938" s="151"/>
      <c r="AC1938" s="152"/>
      <c r="AD1938" s="150"/>
      <c r="AE1938" s="153"/>
      <c r="AF1938" s="153"/>
    </row>
    <row r="1939" spans="1:32">
      <c r="A1939" s="49"/>
      <c r="B1939" s="135"/>
      <c r="C1939" s="136"/>
      <c r="D1939" s="137"/>
      <c r="E1939" s="138"/>
      <c r="F1939" s="139"/>
      <c r="G1939" s="139"/>
      <c r="H1939" s="2"/>
      <c r="I1939" s="140"/>
      <c r="J1939" s="140"/>
      <c r="K1939" s="141"/>
      <c r="L1939" s="142"/>
      <c r="M1939" s="143"/>
      <c r="N1939" s="143"/>
      <c r="X1939" s="149"/>
      <c r="Y1939" s="150"/>
      <c r="Z1939" s="150"/>
      <c r="AA1939" s="150"/>
      <c r="AB1939" s="151"/>
      <c r="AC1939" s="152"/>
      <c r="AD1939" s="150"/>
      <c r="AE1939" s="153"/>
      <c r="AF1939" s="153"/>
    </row>
    <row r="1940" spans="1:32">
      <c r="A1940" s="49"/>
      <c r="B1940" s="135"/>
      <c r="C1940" s="136"/>
      <c r="D1940" s="137"/>
      <c r="E1940" s="138"/>
      <c r="F1940" s="139"/>
      <c r="G1940" s="139"/>
      <c r="H1940" s="2"/>
      <c r="I1940" s="140"/>
      <c r="J1940" s="140"/>
      <c r="K1940" s="141"/>
      <c r="L1940" s="142"/>
      <c r="M1940" s="143"/>
      <c r="N1940" s="143"/>
      <c r="X1940" s="149"/>
      <c r="Y1940" s="150"/>
      <c r="Z1940" s="150"/>
      <c r="AA1940" s="150"/>
      <c r="AB1940" s="151"/>
      <c r="AC1940" s="152"/>
      <c r="AD1940" s="150"/>
      <c r="AE1940" s="153"/>
      <c r="AF1940" s="153"/>
    </row>
    <row r="1941" spans="1:32">
      <c r="A1941" s="49"/>
      <c r="B1941" s="135"/>
      <c r="C1941" s="136"/>
      <c r="D1941" s="137"/>
      <c r="E1941" s="138"/>
      <c r="F1941" s="139"/>
      <c r="G1941" s="139"/>
      <c r="H1941" s="2"/>
      <c r="I1941" s="140"/>
      <c r="J1941" s="140"/>
      <c r="K1941" s="141"/>
      <c r="L1941" s="142"/>
      <c r="M1941" s="143"/>
      <c r="N1941" s="143"/>
      <c r="X1941" s="149"/>
      <c r="Y1941" s="150"/>
      <c r="Z1941" s="150"/>
      <c r="AA1941" s="150"/>
      <c r="AB1941" s="151"/>
      <c r="AC1941" s="152"/>
      <c r="AD1941" s="150"/>
      <c r="AE1941" s="153"/>
      <c r="AF1941" s="153"/>
    </row>
    <row r="1942" spans="1:32">
      <c r="A1942" s="49"/>
      <c r="B1942" s="135"/>
      <c r="C1942" s="136"/>
      <c r="D1942" s="137"/>
      <c r="E1942" s="138"/>
      <c r="F1942" s="139"/>
      <c r="G1942" s="139"/>
      <c r="H1942" s="2"/>
      <c r="I1942" s="140"/>
      <c r="J1942" s="140"/>
      <c r="K1942" s="141"/>
      <c r="L1942" s="142"/>
      <c r="M1942" s="143"/>
      <c r="N1942" s="143"/>
      <c r="X1942" s="149"/>
      <c r="Y1942" s="150"/>
      <c r="Z1942" s="150"/>
      <c r="AA1942" s="150"/>
      <c r="AB1942" s="151"/>
      <c r="AC1942" s="152"/>
      <c r="AD1942" s="150"/>
      <c r="AE1942" s="153"/>
      <c r="AF1942" s="153"/>
    </row>
    <row r="1943" spans="1:32">
      <c r="A1943" s="49"/>
      <c r="B1943" s="135"/>
      <c r="C1943" s="136"/>
      <c r="D1943" s="137"/>
      <c r="E1943" s="138"/>
      <c r="F1943" s="139"/>
      <c r="G1943" s="139"/>
      <c r="H1943" s="2"/>
      <c r="I1943" s="140"/>
      <c r="J1943" s="140"/>
      <c r="K1943" s="141"/>
      <c r="L1943" s="142"/>
      <c r="M1943" s="143"/>
      <c r="N1943" s="143"/>
      <c r="X1943" s="149"/>
      <c r="Y1943" s="150"/>
      <c r="Z1943" s="150"/>
      <c r="AA1943" s="150"/>
      <c r="AB1943" s="151"/>
      <c r="AC1943" s="152"/>
      <c r="AD1943" s="150"/>
      <c r="AE1943" s="153"/>
      <c r="AF1943" s="153"/>
    </row>
    <row r="1944" spans="1:32">
      <c r="A1944" s="49"/>
      <c r="B1944" s="135"/>
      <c r="C1944" s="136"/>
      <c r="D1944" s="137"/>
      <c r="E1944" s="138"/>
      <c r="F1944" s="139"/>
      <c r="G1944" s="139"/>
      <c r="H1944" s="2"/>
      <c r="I1944" s="140"/>
      <c r="J1944" s="140"/>
      <c r="K1944" s="141"/>
      <c r="L1944" s="142"/>
      <c r="M1944" s="143"/>
      <c r="N1944" s="143"/>
      <c r="X1944" s="149"/>
      <c r="Y1944" s="150"/>
      <c r="Z1944" s="150"/>
      <c r="AA1944" s="150"/>
      <c r="AB1944" s="151"/>
      <c r="AC1944" s="152"/>
      <c r="AD1944" s="150"/>
      <c r="AE1944" s="153"/>
      <c r="AF1944" s="153"/>
    </row>
    <row r="1945" spans="1:32">
      <c r="A1945" s="49"/>
      <c r="B1945" s="135"/>
      <c r="C1945" s="136"/>
      <c r="D1945" s="137"/>
      <c r="E1945" s="138"/>
      <c r="F1945" s="139"/>
      <c r="G1945" s="139"/>
      <c r="H1945" s="2"/>
      <c r="I1945" s="140"/>
      <c r="J1945" s="140"/>
      <c r="K1945" s="141"/>
      <c r="L1945" s="142"/>
      <c r="M1945" s="143"/>
      <c r="N1945" s="143"/>
      <c r="X1945" s="149"/>
      <c r="Y1945" s="150"/>
      <c r="Z1945" s="150"/>
      <c r="AA1945" s="150"/>
      <c r="AB1945" s="151"/>
      <c r="AC1945" s="152"/>
      <c r="AD1945" s="150"/>
      <c r="AE1945" s="153"/>
      <c r="AF1945" s="153"/>
    </row>
    <row r="1946" spans="1:32">
      <c r="A1946" s="49"/>
      <c r="B1946" s="135"/>
      <c r="C1946" s="136"/>
      <c r="D1946" s="137"/>
      <c r="E1946" s="138"/>
      <c r="F1946" s="139"/>
      <c r="G1946" s="139"/>
      <c r="H1946" s="2"/>
      <c r="I1946" s="140"/>
      <c r="J1946" s="140"/>
      <c r="K1946" s="141"/>
      <c r="L1946" s="142"/>
      <c r="M1946" s="143"/>
      <c r="N1946" s="143"/>
      <c r="X1946" s="149"/>
      <c r="Y1946" s="150"/>
      <c r="Z1946" s="150"/>
      <c r="AA1946" s="150"/>
      <c r="AB1946" s="151"/>
      <c r="AC1946" s="152"/>
      <c r="AD1946" s="150"/>
      <c r="AE1946" s="153"/>
      <c r="AF1946" s="153"/>
    </row>
    <row r="1947" spans="1:32">
      <c r="A1947" s="49"/>
      <c r="B1947" s="135"/>
      <c r="C1947" s="136"/>
      <c r="D1947" s="137"/>
      <c r="E1947" s="138"/>
      <c r="F1947" s="139"/>
      <c r="G1947" s="139"/>
      <c r="H1947" s="2"/>
      <c r="I1947" s="140"/>
      <c r="J1947" s="140"/>
      <c r="K1947" s="141"/>
      <c r="L1947" s="142"/>
      <c r="M1947" s="143"/>
      <c r="N1947" s="143"/>
      <c r="X1947" s="149"/>
      <c r="Y1947" s="150"/>
      <c r="Z1947" s="150"/>
      <c r="AA1947" s="150"/>
      <c r="AB1947" s="151"/>
      <c r="AC1947" s="152"/>
      <c r="AD1947" s="150"/>
      <c r="AE1947" s="153"/>
      <c r="AF1947" s="153"/>
    </row>
    <row r="1948" spans="1:32">
      <c r="A1948" s="49"/>
      <c r="B1948" s="135"/>
      <c r="C1948" s="136"/>
      <c r="D1948" s="137"/>
      <c r="E1948" s="138"/>
      <c r="F1948" s="139"/>
      <c r="G1948" s="139"/>
      <c r="H1948" s="2"/>
      <c r="I1948" s="140"/>
      <c r="J1948" s="140"/>
      <c r="K1948" s="141"/>
      <c r="L1948" s="142"/>
      <c r="M1948" s="143"/>
      <c r="N1948" s="143"/>
      <c r="X1948" s="149"/>
      <c r="Y1948" s="150"/>
      <c r="Z1948" s="150"/>
      <c r="AA1948" s="150"/>
      <c r="AB1948" s="151"/>
      <c r="AC1948" s="152"/>
      <c r="AD1948" s="150"/>
      <c r="AE1948" s="153"/>
      <c r="AF1948" s="153"/>
    </row>
    <row r="1949" spans="1:32">
      <c r="A1949" s="49"/>
      <c r="B1949" s="135"/>
      <c r="C1949" s="136"/>
      <c r="D1949" s="137"/>
      <c r="E1949" s="138"/>
      <c r="F1949" s="139"/>
      <c r="G1949" s="139"/>
      <c r="H1949" s="2"/>
      <c r="I1949" s="140"/>
      <c r="J1949" s="140"/>
      <c r="K1949" s="141"/>
      <c r="L1949" s="142"/>
      <c r="M1949" s="143"/>
      <c r="N1949" s="143"/>
      <c r="X1949" s="149"/>
      <c r="Y1949" s="150"/>
      <c r="Z1949" s="150"/>
      <c r="AA1949" s="150"/>
      <c r="AB1949" s="151"/>
      <c r="AC1949" s="152"/>
      <c r="AD1949" s="150"/>
      <c r="AE1949" s="153"/>
      <c r="AF1949" s="153"/>
    </row>
    <row r="1950" spans="1:32">
      <c r="A1950" s="49"/>
      <c r="B1950" s="135"/>
      <c r="C1950" s="136"/>
      <c r="D1950" s="137"/>
      <c r="E1950" s="138"/>
      <c r="F1950" s="139"/>
      <c r="G1950" s="139"/>
      <c r="H1950" s="2"/>
      <c r="I1950" s="140"/>
      <c r="J1950" s="140"/>
      <c r="K1950" s="141"/>
      <c r="L1950" s="142"/>
      <c r="M1950" s="143"/>
      <c r="N1950" s="143"/>
      <c r="X1950" s="149"/>
      <c r="Y1950" s="150"/>
      <c r="Z1950" s="150"/>
      <c r="AA1950" s="150"/>
      <c r="AB1950" s="151"/>
      <c r="AC1950" s="152"/>
      <c r="AD1950" s="150"/>
      <c r="AE1950" s="153"/>
      <c r="AF1950" s="153"/>
    </row>
    <row r="1951" spans="1:32">
      <c r="A1951" s="49"/>
      <c r="B1951" s="135"/>
      <c r="C1951" s="136"/>
      <c r="D1951" s="137"/>
      <c r="E1951" s="138"/>
      <c r="F1951" s="139"/>
      <c r="G1951" s="139"/>
      <c r="H1951" s="2"/>
      <c r="I1951" s="140"/>
      <c r="J1951" s="140"/>
      <c r="K1951" s="141"/>
      <c r="L1951" s="142"/>
      <c r="M1951" s="143"/>
      <c r="N1951" s="143"/>
      <c r="X1951" s="149"/>
      <c r="Y1951" s="150"/>
      <c r="Z1951" s="150"/>
      <c r="AA1951" s="150"/>
      <c r="AB1951" s="151"/>
      <c r="AC1951" s="152"/>
      <c r="AD1951" s="150"/>
      <c r="AE1951" s="153"/>
      <c r="AF1951" s="153"/>
    </row>
    <row r="1952" spans="1:32">
      <c r="A1952" s="49"/>
      <c r="B1952" s="135"/>
      <c r="C1952" s="136"/>
      <c r="D1952" s="137"/>
      <c r="E1952" s="138"/>
      <c r="F1952" s="139"/>
      <c r="G1952" s="139"/>
      <c r="H1952" s="2"/>
      <c r="I1952" s="140"/>
      <c r="J1952" s="140"/>
      <c r="K1952" s="141"/>
      <c r="L1952" s="142"/>
      <c r="M1952" s="143"/>
      <c r="N1952" s="143"/>
      <c r="X1952" s="149"/>
      <c r="Y1952" s="150"/>
      <c r="Z1952" s="150"/>
      <c r="AA1952" s="150"/>
      <c r="AB1952" s="151"/>
      <c r="AC1952" s="152"/>
      <c r="AD1952" s="150"/>
      <c r="AE1952" s="153"/>
      <c r="AF1952" s="153"/>
    </row>
    <row r="1953" spans="1:32">
      <c r="A1953" s="49"/>
      <c r="B1953" s="135"/>
      <c r="C1953" s="136"/>
      <c r="D1953" s="137"/>
      <c r="E1953" s="138"/>
      <c r="F1953" s="139"/>
      <c r="G1953" s="139"/>
      <c r="H1953" s="2"/>
      <c r="I1953" s="140"/>
      <c r="J1953" s="140"/>
      <c r="K1953" s="141"/>
      <c r="L1953" s="142"/>
      <c r="M1953" s="143"/>
      <c r="N1953" s="143"/>
      <c r="X1953" s="149"/>
      <c r="Y1953" s="150"/>
      <c r="Z1953" s="150"/>
      <c r="AA1953" s="150"/>
      <c r="AB1953" s="151"/>
      <c r="AC1953" s="152"/>
      <c r="AD1953" s="150"/>
      <c r="AE1953" s="153"/>
      <c r="AF1953" s="153"/>
    </row>
    <row r="1954" spans="1:32">
      <c r="A1954" s="49"/>
      <c r="B1954" s="135"/>
      <c r="C1954" s="136"/>
      <c r="D1954" s="137"/>
      <c r="E1954" s="138"/>
      <c r="F1954" s="139"/>
      <c r="G1954" s="139"/>
      <c r="H1954" s="2"/>
      <c r="I1954" s="140"/>
      <c r="J1954" s="140"/>
      <c r="K1954" s="141"/>
      <c r="L1954" s="142"/>
      <c r="M1954" s="143"/>
      <c r="N1954" s="143"/>
      <c r="X1954" s="149"/>
      <c r="Y1954" s="150"/>
      <c r="Z1954" s="150"/>
      <c r="AA1954" s="150"/>
      <c r="AB1954" s="151"/>
      <c r="AC1954" s="152"/>
      <c r="AD1954" s="150"/>
      <c r="AE1954" s="153"/>
      <c r="AF1954" s="153"/>
    </row>
    <row r="1955" spans="1:32">
      <c r="A1955" s="49"/>
      <c r="B1955" s="135"/>
      <c r="C1955" s="136"/>
      <c r="D1955" s="137"/>
      <c r="E1955" s="138"/>
      <c r="F1955" s="139"/>
      <c r="G1955" s="139"/>
      <c r="H1955" s="2"/>
      <c r="I1955" s="140"/>
      <c r="J1955" s="140"/>
      <c r="K1955" s="141"/>
      <c r="L1955" s="142"/>
      <c r="M1955" s="143"/>
      <c r="N1955" s="143"/>
      <c r="X1955" s="149"/>
      <c r="Y1955" s="150"/>
      <c r="Z1955" s="150"/>
      <c r="AA1955" s="150"/>
      <c r="AB1955" s="151"/>
      <c r="AC1955" s="152"/>
      <c r="AD1955" s="150"/>
      <c r="AE1955" s="153"/>
      <c r="AF1955" s="153"/>
    </row>
    <row r="1956" spans="1:32">
      <c r="A1956" s="49"/>
      <c r="B1956" s="135"/>
      <c r="C1956" s="136"/>
      <c r="D1956" s="137"/>
      <c r="E1956" s="138"/>
      <c r="F1956" s="139"/>
      <c r="G1956" s="139"/>
      <c r="H1956" s="2"/>
      <c r="I1956" s="140"/>
      <c r="J1956" s="140"/>
      <c r="K1956" s="141"/>
      <c r="L1956" s="142"/>
      <c r="M1956" s="143"/>
      <c r="N1956" s="143"/>
      <c r="X1956" s="149"/>
      <c r="Y1956" s="150"/>
      <c r="Z1956" s="150"/>
      <c r="AA1956" s="150"/>
      <c r="AB1956" s="151"/>
      <c r="AC1956" s="152"/>
      <c r="AD1956" s="150"/>
      <c r="AE1956" s="153"/>
      <c r="AF1956" s="153"/>
    </row>
    <row r="1957" spans="1:32">
      <c r="A1957" s="49"/>
      <c r="B1957" s="135"/>
      <c r="C1957" s="136"/>
      <c r="D1957" s="137"/>
      <c r="E1957" s="138"/>
      <c r="F1957" s="139"/>
      <c r="G1957" s="139"/>
      <c r="H1957" s="2"/>
      <c r="I1957" s="140"/>
      <c r="J1957" s="140"/>
      <c r="K1957" s="141"/>
      <c r="L1957" s="142"/>
      <c r="M1957" s="143"/>
      <c r="N1957" s="143"/>
      <c r="X1957" s="149"/>
      <c r="Y1957" s="150"/>
      <c r="Z1957" s="150"/>
      <c r="AA1957" s="150"/>
      <c r="AB1957" s="151"/>
      <c r="AC1957" s="152"/>
      <c r="AD1957" s="150"/>
      <c r="AE1957" s="153"/>
      <c r="AF1957" s="153"/>
    </row>
    <row r="1958" spans="1:32">
      <c r="A1958" s="49"/>
      <c r="B1958" s="135"/>
      <c r="C1958" s="136"/>
      <c r="D1958" s="137"/>
      <c r="E1958" s="138"/>
      <c r="F1958" s="139"/>
      <c r="G1958" s="139"/>
      <c r="H1958" s="2"/>
      <c r="I1958" s="140"/>
      <c r="J1958" s="140"/>
      <c r="K1958" s="141"/>
      <c r="L1958" s="142"/>
      <c r="M1958" s="143"/>
      <c r="N1958" s="143"/>
      <c r="X1958" s="149"/>
      <c r="Y1958" s="150"/>
      <c r="Z1958" s="150"/>
      <c r="AA1958" s="150"/>
      <c r="AB1958" s="151"/>
      <c r="AC1958" s="152"/>
      <c r="AD1958" s="150"/>
      <c r="AE1958" s="153"/>
      <c r="AF1958" s="153"/>
    </row>
    <row r="1959" spans="1:32">
      <c r="A1959" s="49"/>
      <c r="B1959" s="135"/>
      <c r="C1959" s="136"/>
      <c r="D1959" s="137"/>
      <c r="E1959" s="138"/>
      <c r="F1959" s="139"/>
      <c r="G1959" s="139"/>
      <c r="H1959" s="2"/>
      <c r="I1959" s="140"/>
      <c r="J1959" s="140"/>
      <c r="K1959" s="141"/>
      <c r="L1959" s="142"/>
      <c r="M1959" s="143"/>
      <c r="N1959" s="143"/>
      <c r="X1959" s="149"/>
      <c r="Y1959" s="150"/>
      <c r="Z1959" s="150"/>
      <c r="AA1959" s="150"/>
      <c r="AB1959" s="151"/>
      <c r="AC1959" s="152"/>
      <c r="AD1959" s="150"/>
      <c r="AE1959" s="153"/>
      <c r="AF1959" s="153"/>
    </row>
    <row r="1960" spans="1:32">
      <c r="A1960" s="49"/>
      <c r="B1960" s="135"/>
      <c r="C1960" s="136"/>
      <c r="D1960" s="137"/>
      <c r="E1960" s="138"/>
      <c r="F1960" s="139"/>
      <c r="G1960" s="139"/>
      <c r="H1960" s="2"/>
      <c r="I1960" s="140"/>
      <c r="J1960" s="140"/>
      <c r="K1960" s="141"/>
      <c r="L1960" s="142"/>
      <c r="M1960" s="143"/>
      <c r="N1960" s="143"/>
      <c r="X1960" s="149"/>
      <c r="Y1960" s="150"/>
      <c r="Z1960" s="150"/>
      <c r="AA1960" s="150"/>
      <c r="AB1960" s="151"/>
      <c r="AC1960" s="152"/>
      <c r="AD1960" s="150"/>
      <c r="AE1960" s="153"/>
      <c r="AF1960" s="153"/>
    </row>
    <row r="1961" spans="1:32">
      <c r="A1961" s="49"/>
      <c r="B1961" s="135"/>
      <c r="C1961" s="136"/>
      <c r="D1961" s="137"/>
      <c r="E1961" s="138"/>
      <c r="F1961" s="139"/>
      <c r="G1961" s="139"/>
      <c r="H1961" s="2"/>
      <c r="I1961" s="140"/>
      <c r="J1961" s="140"/>
      <c r="K1961" s="141"/>
      <c r="L1961" s="142"/>
      <c r="M1961" s="143"/>
      <c r="N1961" s="143"/>
      <c r="X1961" s="149"/>
      <c r="Y1961" s="150"/>
      <c r="Z1961" s="150"/>
      <c r="AA1961" s="150"/>
      <c r="AB1961" s="151"/>
      <c r="AC1961" s="152"/>
      <c r="AD1961" s="150"/>
      <c r="AE1961" s="153"/>
      <c r="AF1961" s="153"/>
    </row>
    <row r="1962" spans="1:32">
      <c r="A1962" s="49"/>
      <c r="B1962" s="135"/>
      <c r="C1962" s="136"/>
      <c r="D1962" s="137"/>
      <c r="E1962" s="138"/>
      <c r="F1962" s="139"/>
      <c r="G1962" s="139"/>
      <c r="H1962" s="2"/>
      <c r="I1962" s="140"/>
      <c r="J1962" s="140"/>
      <c r="K1962" s="141"/>
      <c r="L1962" s="142"/>
      <c r="M1962" s="143"/>
      <c r="N1962" s="143"/>
      <c r="X1962" s="149"/>
      <c r="Y1962" s="150"/>
      <c r="Z1962" s="150"/>
      <c r="AA1962" s="150"/>
      <c r="AB1962" s="151"/>
      <c r="AC1962" s="152"/>
      <c r="AD1962" s="150"/>
      <c r="AE1962" s="153"/>
      <c r="AF1962" s="153"/>
    </row>
    <row r="1963" spans="1:32">
      <c r="A1963" s="49"/>
      <c r="B1963" s="135"/>
      <c r="C1963" s="136"/>
      <c r="D1963" s="137"/>
      <c r="E1963" s="138"/>
      <c r="F1963" s="139"/>
      <c r="G1963" s="139"/>
      <c r="H1963" s="2"/>
      <c r="I1963" s="140"/>
      <c r="J1963" s="140"/>
      <c r="K1963" s="141"/>
      <c r="L1963" s="142"/>
      <c r="M1963" s="143"/>
      <c r="N1963" s="143"/>
      <c r="X1963" s="149"/>
      <c r="Y1963" s="150"/>
      <c r="Z1963" s="150"/>
      <c r="AA1963" s="150"/>
      <c r="AB1963" s="151"/>
      <c r="AC1963" s="152"/>
      <c r="AD1963" s="150"/>
      <c r="AE1963" s="153"/>
      <c r="AF1963" s="153"/>
    </row>
    <row r="1964" spans="1:32">
      <c r="A1964" s="49"/>
      <c r="B1964" s="135"/>
      <c r="C1964" s="136"/>
      <c r="D1964" s="137"/>
      <c r="E1964" s="138"/>
      <c r="F1964" s="139"/>
      <c r="G1964" s="139"/>
      <c r="H1964" s="2"/>
      <c r="I1964" s="140"/>
      <c r="J1964" s="140"/>
      <c r="K1964" s="141"/>
      <c r="L1964" s="142"/>
      <c r="M1964" s="143"/>
      <c r="N1964" s="143"/>
      <c r="X1964" s="149"/>
      <c r="Y1964" s="150"/>
      <c r="Z1964" s="150"/>
      <c r="AA1964" s="150"/>
      <c r="AB1964" s="151"/>
      <c r="AC1964" s="152"/>
      <c r="AD1964" s="150"/>
      <c r="AE1964" s="153"/>
      <c r="AF1964" s="153"/>
    </row>
    <row r="1965" spans="1:32">
      <c r="A1965" s="49"/>
      <c r="B1965" s="135"/>
      <c r="C1965" s="136"/>
      <c r="D1965" s="137"/>
      <c r="E1965" s="138"/>
      <c r="F1965" s="139"/>
      <c r="G1965" s="139"/>
      <c r="H1965" s="2"/>
      <c r="I1965" s="140"/>
      <c r="J1965" s="140"/>
      <c r="K1965" s="141"/>
      <c r="L1965" s="142"/>
      <c r="M1965" s="143"/>
      <c r="N1965" s="143"/>
      <c r="X1965" s="149"/>
      <c r="Y1965" s="150"/>
      <c r="Z1965" s="150"/>
      <c r="AA1965" s="150"/>
      <c r="AB1965" s="151"/>
      <c r="AC1965" s="152"/>
      <c r="AD1965" s="150"/>
      <c r="AE1965" s="153"/>
      <c r="AF1965" s="153"/>
    </row>
    <row r="1966" spans="1:32">
      <c r="A1966" s="49"/>
      <c r="B1966" s="135"/>
      <c r="C1966" s="136"/>
      <c r="D1966" s="137"/>
      <c r="E1966" s="138"/>
      <c r="F1966" s="139"/>
      <c r="G1966" s="139"/>
      <c r="H1966" s="2"/>
      <c r="I1966" s="140"/>
      <c r="J1966" s="140"/>
      <c r="K1966" s="141"/>
      <c r="L1966" s="142"/>
      <c r="M1966" s="143"/>
      <c r="N1966" s="143"/>
      <c r="X1966" s="149"/>
      <c r="Y1966" s="150"/>
      <c r="Z1966" s="150"/>
      <c r="AA1966" s="150"/>
      <c r="AB1966" s="151"/>
      <c r="AC1966" s="152"/>
      <c r="AD1966" s="150"/>
      <c r="AE1966" s="153"/>
      <c r="AF1966" s="153"/>
    </row>
    <row r="1967" spans="1:32">
      <c r="A1967" s="49"/>
      <c r="B1967" s="135"/>
      <c r="C1967" s="136"/>
      <c r="D1967" s="137"/>
      <c r="E1967" s="138"/>
      <c r="F1967" s="139"/>
      <c r="G1967" s="139"/>
      <c r="H1967" s="2"/>
      <c r="I1967" s="140"/>
      <c r="J1967" s="140"/>
      <c r="K1967" s="141"/>
      <c r="L1967" s="142"/>
      <c r="M1967" s="143"/>
      <c r="N1967" s="143"/>
      <c r="X1967" s="149"/>
      <c r="Y1967" s="150"/>
      <c r="Z1967" s="150"/>
      <c r="AA1967" s="150"/>
      <c r="AB1967" s="151"/>
      <c r="AC1967" s="152"/>
      <c r="AD1967" s="150"/>
      <c r="AE1967" s="153"/>
      <c r="AF1967" s="153"/>
    </row>
    <row r="1968" spans="1:32">
      <c r="A1968" s="49"/>
      <c r="B1968" s="135"/>
      <c r="C1968" s="136"/>
      <c r="D1968" s="137"/>
      <c r="E1968" s="138"/>
      <c r="F1968" s="139"/>
      <c r="G1968" s="139"/>
      <c r="H1968" s="2"/>
      <c r="I1968" s="140"/>
      <c r="J1968" s="140"/>
      <c r="K1968" s="141"/>
      <c r="L1968" s="142"/>
      <c r="M1968" s="143"/>
      <c r="N1968" s="143"/>
      <c r="X1968" s="149"/>
      <c r="Y1968" s="150"/>
      <c r="Z1968" s="150"/>
      <c r="AA1968" s="150"/>
      <c r="AB1968" s="151"/>
      <c r="AC1968" s="152"/>
      <c r="AD1968" s="150"/>
      <c r="AE1968" s="153"/>
      <c r="AF1968" s="153"/>
    </row>
    <row r="1969" spans="1:32">
      <c r="A1969" s="49"/>
      <c r="B1969" s="135"/>
      <c r="C1969" s="136"/>
      <c r="D1969" s="137"/>
      <c r="E1969" s="138"/>
      <c r="F1969" s="139"/>
      <c r="G1969" s="139"/>
      <c r="H1969" s="2"/>
      <c r="I1969" s="140"/>
      <c r="J1969" s="140"/>
      <c r="K1969" s="141"/>
      <c r="L1969" s="142"/>
      <c r="M1969" s="143"/>
      <c r="N1969" s="143"/>
      <c r="X1969" s="149"/>
      <c r="Y1969" s="150"/>
      <c r="Z1969" s="150"/>
      <c r="AA1969" s="150"/>
      <c r="AB1969" s="151"/>
      <c r="AC1969" s="152"/>
      <c r="AD1969" s="150"/>
      <c r="AE1969" s="153"/>
      <c r="AF1969" s="153"/>
    </row>
    <row r="1970" spans="1:32">
      <c r="A1970" s="49"/>
      <c r="B1970" s="135"/>
      <c r="C1970" s="136"/>
      <c r="D1970" s="137"/>
      <c r="E1970" s="138"/>
      <c r="F1970" s="139"/>
      <c r="G1970" s="139"/>
      <c r="H1970" s="2"/>
      <c r="I1970" s="140"/>
      <c r="J1970" s="140"/>
      <c r="K1970" s="141"/>
      <c r="L1970" s="142"/>
      <c r="M1970" s="143"/>
      <c r="N1970" s="143"/>
      <c r="X1970" s="149"/>
      <c r="Y1970" s="150"/>
      <c r="Z1970" s="150"/>
      <c r="AA1970" s="150"/>
      <c r="AB1970" s="151"/>
      <c r="AC1970" s="152"/>
      <c r="AD1970" s="150"/>
      <c r="AE1970" s="153"/>
      <c r="AF1970" s="153"/>
    </row>
    <row r="1971" spans="1:32">
      <c r="A1971" s="49"/>
      <c r="B1971" s="135"/>
      <c r="C1971" s="136"/>
      <c r="D1971" s="137"/>
      <c r="E1971" s="138"/>
      <c r="F1971" s="139"/>
      <c r="G1971" s="139"/>
      <c r="H1971" s="2"/>
      <c r="I1971" s="140"/>
      <c r="J1971" s="140"/>
      <c r="K1971" s="141"/>
      <c r="L1971" s="142"/>
      <c r="M1971" s="143"/>
      <c r="N1971" s="143"/>
      <c r="X1971" s="149"/>
      <c r="Y1971" s="150"/>
      <c r="Z1971" s="150"/>
      <c r="AA1971" s="150"/>
      <c r="AB1971" s="151"/>
      <c r="AC1971" s="152"/>
      <c r="AD1971" s="150"/>
      <c r="AE1971" s="153"/>
      <c r="AF1971" s="153"/>
    </row>
    <row r="1972" spans="1:32">
      <c r="A1972" s="49"/>
      <c r="B1972" s="135"/>
      <c r="C1972" s="136"/>
      <c r="D1972" s="137"/>
      <c r="E1972" s="138"/>
      <c r="F1972" s="139"/>
      <c r="G1972" s="139"/>
      <c r="H1972" s="2"/>
      <c r="I1972" s="140"/>
      <c r="J1972" s="140"/>
      <c r="K1972" s="141"/>
      <c r="L1972" s="142"/>
      <c r="M1972" s="143"/>
      <c r="N1972" s="143"/>
      <c r="X1972" s="149"/>
      <c r="Y1972" s="150"/>
      <c r="Z1972" s="150"/>
      <c r="AA1972" s="150"/>
      <c r="AB1972" s="151"/>
      <c r="AC1972" s="152"/>
      <c r="AD1972" s="150"/>
      <c r="AE1972" s="153"/>
      <c r="AF1972" s="153"/>
    </row>
    <row r="1973" spans="1:32">
      <c r="A1973" s="49"/>
      <c r="B1973" s="135"/>
      <c r="C1973" s="136"/>
      <c r="D1973" s="137"/>
      <c r="E1973" s="138"/>
      <c r="F1973" s="139"/>
      <c r="G1973" s="139"/>
      <c r="H1973" s="2"/>
      <c r="I1973" s="140"/>
      <c r="J1973" s="140"/>
      <c r="K1973" s="141"/>
      <c r="L1973" s="142"/>
      <c r="M1973" s="143"/>
      <c r="N1973" s="143"/>
      <c r="X1973" s="149"/>
      <c r="Y1973" s="150"/>
      <c r="Z1973" s="150"/>
      <c r="AA1973" s="150"/>
      <c r="AB1973" s="151"/>
      <c r="AC1973" s="152"/>
      <c r="AD1973" s="150"/>
      <c r="AE1973" s="153"/>
      <c r="AF1973" s="153"/>
    </row>
    <row r="1974" spans="1:32">
      <c r="A1974" s="49"/>
      <c r="B1974" s="135"/>
      <c r="C1974" s="136"/>
      <c r="D1974" s="137"/>
      <c r="E1974" s="138"/>
      <c r="F1974" s="139"/>
      <c r="G1974" s="139"/>
      <c r="H1974" s="2"/>
      <c r="I1974" s="140"/>
      <c r="J1974" s="140"/>
      <c r="K1974" s="141"/>
      <c r="L1974" s="142"/>
      <c r="M1974" s="143"/>
      <c r="N1974" s="143"/>
      <c r="X1974" s="149"/>
      <c r="Y1974" s="150"/>
      <c r="Z1974" s="150"/>
      <c r="AA1974" s="150"/>
      <c r="AB1974" s="151"/>
      <c r="AC1974" s="152"/>
      <c r="AD1974" s="150"/>
      <c r="AE1974" s="153"/>
      <c r="AF1974" s="153"/>
    </row>
    <row r="1975" spans="1:32">
      <c r="A1975" s="49"/>
      <c r="B1975" s="135"/>
      <c r="C1975" s="136"/>
      <c r="D1975" s="137"/>
      <c r="E1975" s="138"/>
      <c r="F1975" s="139"/>
      <c r="G1975" s="139"/>
      <c r="H1975" s="2"/>
      <c r="I1975" s="140"/>
      <c r="J1975" s="140"/>
      <c r="K1975" s="141"/>
      <c r="L1975" s="142"/>
      <c r="M1975" s="143"/>
      <c r="N1975" s="143"/>
      <c r="X1975" s="149"/>
      <c r="Y1975" s="150"/>
      <c r="Z1975" s="150"/>
      <c r="AA1975" s="150"/>
      <c r="AB1975" s="151"/>
      <c r="AC1975" s="152"/>
      <c r="AD1975" s="150"/>
      <c r="AE1975" s="153"/>
      <c r="AF1975" s="153"/>
    </row>
    <row r="1976" spans="1:32">
      <c r="A1976" s="49"/>
      <c r="B1976" s="135"/>
      <c r="C1976" s="136"/>
      <c r="D1976" s="137"/>
      <c r="E1976" s="138"/>
      <c r="F1976" s="139"/>
      <c r="G1976" s="139"/>
      <c r="H1976" s="2"/>
      <c r="I1976" s="140"/>
      <c r="J1976" s="140"/>
      <c r="K1976" s="141"/>
      <c r="L1976" s="142"/>
      <c r="M1976" s="143"/>
      <c r="N1976" s="143"/>
      <c r="X1976" s="149"/>
      <c r="Y1976" s="150"/>
      <c r="Z1976" s="150"/>
      <c r="AA1976" s="150"/>
      <c r="AB1976" s="151"/>
      <c r="AC1976" s="152"/>
      <c r="AD1976" s="150"/>
      <c r="AE1976" s="153"/>
      <c r="AF1976" s="153"/>
    </row>
    <row r="1977" spans="1:32">
      <c r="A1977" s="49"/>
      <c r="B1977" s="135"/>
      <c r="C1977" s="136"/>
      <c r="D1977" s="137"/>
      <c r="E1977" s="138"/>
      <c r="F1977" s="139"/>
      <c r="G1977" s="139"/>
      <c r="H1977" s="2"/>
      <c r="I1977" s="140"/>
      <c r="J1977" s="140"/>
      <c r="K1977" s="141"/>
      <c r="L1977" s="142"/>
      <c r="M1977" s="143"/>
      <c r="N1977" s="143"/>
      <c r="X1977" s="149"/>
      <c r="Y1977" s="150"/>
      <c r="Z1977" s="150"/>
      <c r="AA1977" s="150"/>
      <c r="AB1977" s="151"/>
      <c r="AC1977" s="152"/>
      <c r="AD1977" s="150"/>
      <c r="AE1977" s="153"/>
      <c r="AF1977" s="153"/>
    </row>
    <row r="1978" spans="1:32">
      <c r="A1978" s="49"/>
      <c r="B1978" s="135"/>
      <c r="C1978" s="136"/>
      <c r="D1978" s="137"/>
      <c r="E1978" s="138"/>
      <c r="F1978" s="139"/>
      <c r="G1978" s="139"/>
      <c r="H1978" s="2"/>
      <c r="I1978" s="140"/>
      <c r="J1978" s="140"/>
      <c r="K1978" s="141"/>
      <c r="L1978" s="142"/>
      <c r="M1978" s="143"/>
      <c r="N1978" s="143"/>
      <c r="X1978" s="149"/>
      <c r="Y1978" s="150"/>
      <c r="Z1978" s="150"/>
      <c r="AA1978" s="150"/>
      <c r="AB1978" s="151"/>
      <c r="AC1978" s="152"/>
      <c r="AD1978" s="150"/>
      <c r="AE1978" s="153"/>
      <c r="AF1978" s="153"/>
    </row>
    <row r="1979" spans="1:32">
      <c r="A1979" s="49"/>
      <c r="B1979" s="135"/>
      <c r="C1979" s="136"/>
      <c r="D1979" s="137"/>
      <c r="E1979" s="138"/>
      <c r="F1979" s="139"/>
      <c r="G1979" s="139"/>
      <c r="H1979" s="2"/>
      <c r="I1979" s="140"/>
      <c r="J1979" s="140"/>
      <c r="K1979" s="141"/>
      <c r="L1979" s="142"/>
      <c r="M1979" s="143"/>
      <c r="N1979" s="143"/>
      <c r="X1979" s="149"/>
      <c r="Y1979" s="150"/>
      <c r="Z1979" s="150"/>
      <c r="AA1979" s="150"/>
      <c r="AB1979" s="151"/>
      <c r="AC1979" s="152"/>
      <c r="AD1979" s="150"/>
      <c r="AE1979" s="153"/>
      <c r="AF1979" s="153"/>
    </row>
    <row r="1980" spans="1:32">
      <c r="A1980" s="49"/>
      <c r="B1980" s="135"/>
      <c r="C1980" s="136"/>
      <c r="D1980" s="137"/>
      <c r="E1980" s="138"/>
      <c r="F1980" s="139"/>
      <c r="G1980" s="139"/>
      <c r="H1980" s="2"/>
      <c r="I1980" s="140"/>
      <c r="J1980" s="140"/>
      <c r="K1980" s="141"/>
      <c r="L1980" s="142"/>
      <c r="M1980" s="143"/>
      <c r="N1980" s="143"/>
      <c r="X1980" s="149"/>
      <c r="Y1980" s="150"/>
      <c r="Z1980" s="150"/>
      <c r="AA1980" s="150"/>
      <c r="AB1980" s="151"/>
      <c r="AC1980" s="152"/>
      <c r="AD1980" s="150"/>
      <c r="AE1980" s="153"/>
      <c r="AF1980" s="153"/>
    </row>
    <row r="1981" spans="1:32">
      <c r="A1981" s="49"/>
      <c r="B1981" s="135"/>
      <c r="C1981" s="136"/>
      <c r="D1981" s="137"/>
      <c r="E1981" s="138"/>
      <c r="F1981" s="139"/>
      <c r="G1981" s="139"/>
      <c r="H1981" s="2"/>
      <c r="I1981" s="140"/>
      <c r="J1981" s="140"/>
      <c r="K1981" s="141"/>
      <c r="L1981" s="142"/>
      <c r="M1981" s="143"/>
      <c r="N1981" s="143"/>
      <c r="X1981" s="149"/>
      <c r="Y1981" s="150"/>
      <c r="Z1981" s="150"/>
      <c r="AA1981" s="150"/>
      <c r="AB1981" s="151"/>
      <c r="AC1981" s="152"/>
      <c r="AD1981" s="150"/>
      <c r="AE1981" s="153"/>
      <c r="AF1981" s="153"/>
    </row>
    <row r="1982" spans="1:32">
      <c r="A1982" s="49"/>
      <c r="B1982" s="135"/>
      <c r="C1982" s="136"/>
      <c r="D1982" s="137"/>
      <c r="E1982" s="138"/>
      <c r="F1982" s="139"/>
      <c r="G1982" s="139"/>
      <c r="H1982" s="2"/>
      <c r="I1982" s="140"/>
      <c r="J1982" s="140"/>
      <c r="K1982" s="141"/>
      <c r="L1982" s="142"/>
      <c r="M1982" s="143"/>
      <c r="N1982" s="143"/>
      <c r="X1982" s="149"/>
      <c r="Y1982" s="150"/>
      <c r="Z1982" s="150"/>
      <c r="AA1982" s="150"/>
      <c r="AB1982" s="151"/>
      <c r="AC1982" s="152"/>
      <c r="AD1982" s="150"/>
      <c r="AE1982" s="153"/>
      <c r="AF1982" s="153"/>
    </row>
    <row r="1983" spans="1:32">
      <c r="A1983" s="49"/>
      <c r="B1983" s="135"/>
      <c r="C1983" s="136"/>
      <c r="D1983" s="137"/>
      <c r="E1983" s="138"/>
      <c r="F1983" s="139"/>
      <c r="G1983" s="139"/>
      <c r="H1983" s="2"/>
      <c r="I1983" s="140"/>
      <c r="J1983" s="140"/>
      <c r="K1983" s="141"/>
      <c r="L1983" s="142"/>
      <c r="M1983" s="143"/>
      <c r="N1983" s="143"/>
      <c r="X1983" s="149"/>
      <c r="Y1983" s="150"/>
      <c r="Z1983" s="150"/>
      <c r="AA1983" s="150"/>
      <c r="AB1983" s="151"/>
      <c r="AC1983" s="152"/>
      <c r="AD1983" s="150"/>
      <c r="AE1983" s="153"/>
      <c r="AF1983" s="153"/>
    </row>
    <row r="1984" spans="1:32">
      <c r="A1984" s="49"/>
      <c r="B1984" s="135"/>
      <c r="C1984" s="136"/>
      <c r="D1984" s="137"/>
      <c r="E1984" s="138"/>
      <c r="F1984" s="139"/>
      <c r="G1984" s="139"/>
      <c r="H1984" s="2"/>
      <c r="I1984" s="140"/>
      <c r="J1984" s="140"/>
      <c r="K1984" s="141"/>
      <c r="L1984" s="142"/>
      <c r="M1984" s="143"/>
      <c r="N1984" s="143"/>
      <c r="X1984" s="149"/>
      <c r="Y1984" s="150"/>
      <c r="Z1984" s="150"/>
      <c r="AA1984" s="150"/>
      <c r="AB1984" s="151"/>
      <c r="AC1984" s="152"/>
      <c r="AD1984" s="150"/>
      <c r="AE1984" s="153"/>
      <c r="AF1984" s="153"/>
    </row>
    <row r="1985" spans="1:32">
      <c r="A1985" s="49"/>
      <c r="B1985" s="135"/>
      <c r="C1985" s="136"/>
      <c r="D1985" s="137"/>
      <c r="E1985" s="138"/>
      <c r="F1985" s="139"/>
      <c r="G1985" s="139"/>
      <c r="H1985" s="2"/>
      <c r="I1985" s="140"/>
      <c r="J1985" s="140"/>
      <c r="K1985" s="141"/>
      <c r="L1985" s="142"/>
      <c r="M1985" s="143"/>
      <c r="N1985" s="143"/>
      <c r="X1985" s="149"/>
      <c r="Y1985" s="150"/>
      <c r="Z1985" s="150"/>
      <c r="AA1985" s="150"/>
      <c r="AB1985" s="151"/>
      <c r="AC1985" s="152"/>
      <c r="AD1985" s="150"/>
      <c r="AE1985" s="153"/>
      <c r="AF1985" s="153"/>
    </row>
    <row r="1986" spans="1:32">
      <c r="A1986" s="49"/>
      <c r="B1986" s="135"/>
      <c r="C1986" s="136"/>
      <c r="D1986" s="137"/>
      <c r="E1986" s="138"/>
      <c r="F1986" s="139"/>
      <c r="G1986" s="139"/>
      <c r="H1986" s="2"/>
      <c r="I1986" s="140"/>
      <c r="J1986" s="140"/>
      <c r="K1986" s="141"/>
      <c r="L1986" s="142"/>
      <c r="M1986" s="143"/>
      <c r="N1986" s="143"/>
      <c r="X1986" s="149"/>
      <c r="Y1986" s="150"/>
      <c r="Z1986" s="150"/>
      <c r="AA1986" s="150"/>
      <c r="AB1986" s="151"/>
      <c r="AC1986" s="152"/>
      <c r="AD1986" s="150"/>
      <c r="AE1986" s="153"/>
      <c r="AF1986" s="153"/>
    </row>
    <row r="1987" spans="1:32">
      <c r="A1987" s="49"/>
      <c r="B1987" s="135"/>
      <c r="C1987" s="136"/>
      <c r="D1987" s="137"/>
      <c r="E1987" s="138"/>
      <c r="F1987" s="139"/>
      <c r="G1987" s="139"/>
      <c r="H1987" s="2"/>
      <c r="I1987" s="140"/>
      <c r="J1987" s="140"/>
      <c r="K1987" s="141"/>
      <c r="L1987" s="142"/>
      <c r="M1987" s="143"/>
      <c r="N1987" s="143"/>
      <c r="X1987" s="149"/>
      <c r="Y1987" s="150"/>
      <c r="Z1987" s="150"/>
      <c r="AA1987" s="150"/>
      <c r="AB1987" s="151"/>
      <c r="AC1987" s="152"/>
      <c r="AD1987" s="150"/>
      <c r="AE1987" s="153"/>
      <c r="AF1987" s="153"/>
    </row>
    <row r="1988" spans="1:32">
      <c r="A1988" s="49"/>
      <c r="B1988" s="135"/>
      <c r="C1988" s="136"/>
      <c r="D1988" s="137"/>
      <c r="E1988" s="138"/>
      <c r="F1988" s="139"/>
      <c r="G1988" s="139"/>
      <c r="H1988" s="2"/>
      <c r="I1988" s="140"/>
      <c r="J1988" s="140"/>
      <c r="K1988" s="141"/>
      <c r="L1988" s="142"/>
      <c r="M1988" s="143"/>
      <c r="N1988" s="143"/>
      <c r="X1988" s="149"/>
      <c r="Y1988" s="150"/>
      <c r="Z1988" s="150"/>
      <c r="AA1988" s="150"/>
      <c r="AB1988" s="151"/>
      <c r="AC1988" s="152"/>
      <c r="AD1988" s="150"/>
      <c r="AE1988" s="153"/>
      <c r="AF1988" s="153"/>
    </row>
    <row r="1989" spans="1:32">
      <c r="A1989" s="49"/>
      <c r="B1989" s="135"/>
      <c r="C1989" s="136"/>
      <c r="D1989" s="137"/>
      <c r="E1989" s="138"/>
      <c r="F1989" s="139"/>
      <c r="G1989" s="139"/>
      <c r="H1989" s="2"/>
      <c r="I1989" s="140"/>
      <c r="J1989" s="140"/>
      <c r="K1989" s="141"/>
      <c r="L1989" s="142"/>
      <c r="M1989" s="143"/>
      <c r="N1989" s="143"/>
      <c r="X1989" s="149"/>
      <c r="Y1989" s="150"/>
      <c r="Z1989" s="150"/>
      <c r="AA1989" s="150"/>
      <c r="AB1989" s="151"/>
      <c r="AC1989" s="152"/>
      <c r="AD1989" s="150"/>
      <c r="AE1989" s="153"/>
      <c r="AF1989" s="153"/>
    </row>
    <row r="1990" spans="1:32">
      <c r="A1990" s="49"/>
      <c r="B1990" s="135"/>
      <c r="C1990" s="136"/>
      <c r="D1990" s="137"/>
      <c r="E1990" s="138"/>
      <c r="F1990" s="139"/>
      <c r="G1990" s="139"/>
      <c r="H1990" s="2"/>
      <c r="I1990" s="140"/>
      <c r="J1990" s="140"/>
      <c r="K1990" s="141"/>
      <c r="L1990" s="142"/>
      <c r="M1990" s="143"/>
      <c r="N1990" s="143"/>
      <c r="X1990" s="149"/>
      <c r="Y1990" s="150"/>
      <c r="Z1990" s="150"/>
      <c r="AA1990" s="150"/>
      <c r="AB1990" s="151"/>
      <c r="AC1990" s="152"/>
      <c r="AD1990" s="150"/>
      <c r="AE1990" s="153"/>
      <c r="AF1990" s="153"/>
    </row>
    <row r="1991" spans="1:32">
      <c r="A1991" s="49"/>
      <c r="B1991" s="135"/>
      <c r="C1991" s="136"/>
      <c r="D1991" s="137"/>
      <c r="E1991" s="138"/>
      <c r="F1991" s="139"/>
      <c r="G1991" s="139"/>
      <c r="H1991" s="2"/>
      <c r="I1991" s="140"/>
      <c r="J1991" s="140"/>
      <c r="K1991" s="141"/>
      <c r="L1991" s="142"/>
      <c r="M1991" s="143"/>
      <c r="N1991" s="143"/>
      <c r="X1991" s="149"/>
      <c r="Y1991" s="150"/>
      <c r="Z1991" s="150"/>
      <c r="AA1991" s="150"/>
      <c r="AB1991" s="151"/>
      <c r="AC1991" s="152"/>
      <c r="AD1991" s="150"/>
      <c r="AE1991" s="153"/>
      <c r="AF1991" s="153"/>
    </row>
    <row r="1992" spans="1:32">
      <c r="A1992" s="49"/>
      <c r="B1992" s="135"/>
      <c r="C1992" s="136"/>
      <c r="D1992" s="137"/>
      <c r="E1992" s="138"/>
      <c r="F1992" s="139"/>
      <c r="G1992" s="139"/>
      <c r="H1992" s="2"/>
      <c r="I1992" s="140"/>
      <c r="J1992" s="140"/>
      <c r="K1992" s="141"/>
      <c r="L1992" s="142"/>
      <c r="M1992" s="143"/>
      <c r="N1992" s="143"/>
      <c r="X1992" s="149"/>
      <c r="Y1992" s="150"/>
      <c r="Z1992" s="150"/>
      <c r="AA1992" s="150"/>
      <c r="AB1992" s="151"/>
      <c r="AC1992" s="152"/>
      <c r="AD1992" s="150"/>
      <c r="AE1992" s="153"/>
      <c r="AF1992" s="153"/>
    </row>
    <row r="1993" spans="1:32">
      <c r="A1993" s="49"/>
      <c r="B1993" s="135"/>
      <c r="C1993" s="136"/>
      <c r="D1993" s="137"/>
      <c r="E1993" s="138"/>
      <c r="F1993" s="139"/>
      <c r="G1993" s="139"/>
      <c r="H1993" s="2"/>
      <c r="I1993" s="140"/>
      <c r="J1993" s="140"/>
      <c r="K1993" s="141"/>
      <c r="L1993" s="142"/>
      <c r="M1993" s="143"/>
      <c r="N1993" s="143"/>
      <c r="X1993" s="149"/>
      <c r="Y1993" s="150"/>
      <c r="Z1993" s="150"/>
      <c r="AA1993" s="150"/>
      <c r="AB1993" s="151"/>
      <c r="AC1993" s="152"/>
      <c r="AD1993" s="150"/>
      <c r="AE1993" s="153"/>
      <c r="AF1993" s="153"/>
    </row>
    <row r="1994" spans="1:32">
      <c r="A1994" s="49"/>
      <c r="B1994" s="135"/>
      <c r="C1994" s="136"/>
      <c r="D1994" s="137"/>
      <c r="E1994" s="138"/>
      <c r="F1994" s="139"/>
      <c r="G1994" s="139"/>
      <c r="H1994" s="2"/>
      <c r="I1994" s="140"/>
      <c r="J1994" s="140"/>
      <c r="K1994" s="141"/>
      <c r="L1994" s="142"/>
      <c r="M1994" s="143"/>
      <c r="N1994" s="143"/>
      <c r="X1994" s="149"/>
      <c r="Y1994" s="150"/>
      <c r="Z1994" s="150"/>
      <c r="AA1994" s="150"/>
      <c r="AB1994" s="151"/>
      <c r="AC1994" s="152"/>
      <c r="AD1994" s="150"/>
      <c r="AE1994" s="153"/>
      <c r="AF1994" s="153"/>
    </row>
    <row r="1995" spans="1:32">
      <c r="A1995" s="49"/>
      <c r="B1995" s="135"/>
      <c r="C1995" s="136"/>
      <c r="D1995" s="137"/>
      <c r="E1995" s="138"/>
      <c r="F1995" s="139"/>
      <c r="G1995" s="139"/>
      <c r="H1995" s="2"/>
      <c r="I1995" s="140"/>
      <c r="J1995" s="140"/>
      <c r="K1995" s="141"/>
      <c r="L1995" s="142"/>
      <c r="M1995" s="143"/>
      <c r="N1995" s="143"/>
      <c r="X1995" s="149"/>
      <c r="Y1995" s="150"/>
      <c r="Z1995" s="150"/>
      <c r="AA1995" s="150"/>
      <c r="AB1995" s="151"/>
      <c r="AC1995" s="152"/>
      <c r="AD1995" s="150"/>
      <c r="AE1995" s="153"/>
      <c r="AF1995" s="153"/>
    </row>
    <row r="1996" spans="1:32">
      <c r="A1996" s="49"/>
      <c r="B1996" s="135"/>
      <c r="C1996" s="136"/>
      <c r="D1996" s="137"/>
      <c r="E1996" s="138"/>
      <c r="F1996" s="139"/>
      <c r="G1996" s="139"/>
      <c r="H1996" s="2"/>
      <c r="I1996" s="140"/>
      <c r="J1996" s="140"/>
      <c r="K1996" s="141"/>
      <c r="L1996" s="142"/>
      <c r="M1996" s="143"/>
      <c r="N1996" s="143"/>
      <c r="X1996" s="149"/>
      <c r="Y1996" s="150"/>
      <c r="Z1996" s="150"/>
      <c r="AA1996" s="150"/>
      <c r="AB1996" s="151"/>
      <c r="AC1996" s="152"/>
      <c r="AD1996" s="150"/>
      <c r="AE1996" s="153"/>
      <c r="AF1996" s="153"/>
    </row>
    <row r="1997" spans="1:32">
      <c r="A1997" s="49"/>
      <c r="B1997" s="135"/>
      <c r="C1997" s="136"/>
      <c r="D1997" s="137"/>
      <c r="E1997" s="138"/>
      <c r="F1997" s="139"/>
      <c r="G1997" s="139"/>
      <c r="H1997" s="2"/>
      <c r="I1997" s="140"/>
      <c r="J1997" s="140"/>
      <c r="K1997" s="141"/>
      <c r="L1997" s="142"/>
      <c r="M1997" s="143"/>
      <c r="N1997" s="143"/>
      <c r="X1997" s="149"/>
      <c r="Y1997" s="150"/>
      <c r="Z1997" s="150"/>
      <c r="AA1997" s="150"/>
      <c r="AB1997" s="151"/>
      <c r="AC1997" s="152"/>
      <c r="AD1997" s="150"/>
      <c r="AE1997" s="153"/>
      <c r="AF1997" s="153"/>
    </row>
    <row r="1998" spans="1:32">
      <c r="A1998" s="49"/>
      <c r="B1998" s="135"/>
      <c r="C1998" s="136"/>
      <c r="D1998" s="137"/>
      <c r="E1998" s="138"/>
      <c r="F1998" s="139"/>
      <c r="G1998" s="139"/>
      <c r="H1998" s="2"/>
      <c r="I1998" s="140"/>
      <c r="J1998" s="140"/>
      <c r="K1998" s="141"/>
      <c r="L1998" s="142"/>
      <c r="M1998" s="143"/>
      <c r="N1998" s="143"/>
      <c r="X1998" s="149"/>
      <c r="Y1998" s="150"/>
      <c r="Z1998" s="150"/>
      <c r="AA1998" s="150"/>
      <c r="AB1998" s="151"/>
      <c r="AC1998" s="152"/>
      <c r="AD1998" s="150"/>
      <c r="AE1998" s="153"/>
      <c r="AF1998" s="153"/>
    </row>
    <row r="1999" spans="1:32">
      <c r="A1999" s="49"/>
      <c r="B1999" s="135"/>
      <c r="C1999" s="136"/>
      <c r="D1999" s="137"/>
      <c r="E1999" s="138"/>
      <c r="F1999" s="139"/>
      <c r="G1999" s="139"/>
      <c r="H1999" s="2"/>
      <c r="I1999" s="140"/>
      <c r="J1999" s="140"/>
      <c r="K1999" s="141"/>
      <c r="L1999" s="142"/>
      <c r="M1999" s="143"/>
      <c r="N1999" s="143"/>
      <c r="X1999" s="149"/>
      <c r="Y1999" s="150"/>
      <c r="Z1999" s="150"/>
      <c r="AA1999" s="150"/>
      <c r="AB1999" s="151"/>
      <c r="AC1999" s="152"/>
      <c r="AD1999" s="150"/>
      <c r="AE1999" s="153"/>
      <c r="AF1999" s="153"/>
    </row>
    <row r="2000" spans="1:32">
      <c r="A2000" s="49"/>
      <c r="B2000" s="135"/>
      <c r="C2000" s="136"/>
      <c r="D2000" s="137"/>
      <c r="E2000" s="138"/>
      <c r="F2000" s="139"/>
      <c r="G2000" s="139"/>
      <c r="H2000" s="2"/>
      <c r="I2000" s="140"/>
      <c r="J2000" s="140"/>
      <c r="K2000" s="141"/>
      <c r="L2000" s="142"/>
      <c r="M2000" s="143"/>
      <c r="N2000" s="143"/>
      <c r="X2000" s="149"/>
      <c r="Y2000" s="150"/>
      <c r="Z2000" s="150"/>
      <c r="AA2000" s="150"/>
      <c r="AB2000" s="151"/>
      <c r="AC2000" s="152"/>
      <c r="AD2000" s="150"/>
      <c r="AE2000" s="153"/>
      <c r="AF2000" s="153"/>
    </row>
    <row r="2001" spans="1:32">
      <c r="A2001" s="49"/>
      <c r="B2001" s="135"/>
      <c r="C2001" s="136"/>
      <c r="D2001" s="137"/>
      <c r="E2001" s="138"/>
      <c r="F2001" s="139"/>
      <c r="G2001" s="139"/>
      <c r="H2001" s="2"/>
      <c r="I2001" s="140"/>
      <c r="J2001" s="140"/>
      <c r="K2001" s="141"/>
      <c r="L2001" s="142"/>
      <c r="M2001" s="143"/>
      <c r="N2001" s="143"/>
      <c r="X2001" s="149"/>
      <c r="Y2001" s="150"/>
      <c r="Z2001" s="150"/>
      <c r="AA2001" s="150"/>
      <c r="AB2001" s="151"/>
      <c r="AC2001" s="152"/>
      <c r="AD2001" s="150"/>
      <c r="AE2001" s="153"/>
      <c r="AF2001" s="153"/>
    </row>
    <row r="2002" spans="1:32">
      <c r="A2002" s="49"/>
      <c r="B2002" s="135"/>
      <c r="C2002" s="136"/>
      <c r="D2002" s="137"/>
      <c r="E2002" s="138"/>
      <c r="F2002" s="139"/>
      <c r="G2002" s="139"/>
      <c r="H2002" s="2"/>
      <c r="I2002" s="140"/>
      <c r="J2002" s="140"/>
      <c r="K2002" s="141"/>
      <c r="L2002" s="142"/>
      <c r="M2002" s="143"/>
      <c r="N2002" s="143"/>
      <c r="X2002" s="149"/>
      <c r="Y2002" s="150"/>
      <c r="Z2002" s="150"/>
      <c r="AA2002" s="150"/>
      <c r="AB2002" s="151"/>
      <c r="AC2002" s="152"/>
      <c r="AD2002" s="150"/>
      <c r="AE2002" s="153"/>
      <c r="AF2002" s="153"/>
    </row>
    <row r="2003" spans="1:32">
      <c r="A2003" s="49"/>
      <c r="B2003" s="135"/>
      <c r="C2003" s="136"/>
      <c r="D2003" s="137"/>
      <c r="E2003" s="138"/>
      <c r="F2003" s="139"/>
      <c r="G2003" s="139"/>
      <c r="H2003" s="2"/>
      <c r="I2003" s="140"/>
      <c r="J2003" s="140"/>
      <c r="K2003" s="141"/>
      <c r="L2003" s="142"/>
      <c r="M2003" s="143"/>
      <c r="N2003" s="143"/>
      <c r="X2003" s="149"/>
      <c r="Y2003" s="150"/>
      <c r="Z2003" s="150"/>
      <c r="AA2003" s="150"/>
      <c r="AB2003" s="151"/>
      <c r="AC2003" s="152"/>
      <c r="AD2003" s="150"/>
      <c r="AE2003" s="153"/>
      <c r="AF2003" s="153"/>
    </row>
    <row r="2004" spans="1:32">
      <c r="A2004" s="49"/>
      <c r="B2004" s="135"/>
      <c r="C2004" s="136"/>
      <c r="D2004" s="137"/>
      <c r="E2004" s="138"/>
      <c r="F2004" s="139"/>
      <c r="G2004" s="139"/>
      <c r="H2004" s="2"/>
      <c r="I2004" s="140"/>
      <c r="J2004" s="140"/>
      <c r="K2004" s="141"/>
      <c r="L2004" s="142"/>
      <c r="M2004" s="143"/>
      <c r="N2004" s="143"/>
      <c r="X2004" s="149"/>
      <c r="Y2004" s="150"/>
      <c r="Z2004" s="150"/>
      <c r="AA2004" s="150"/>
      <c r="AB2004" s="151"/>
      <c r="AC2004" s="152"/>
      <c r="AD2004" s="150"/>
      <c r="AE2004" s="153"/>
      <c r="AF2004" s="153"/>
    </row>
    <row r="2005" spans="1:32">
      <c r="A2005" s="49"/>
      <c r="B2005" s="135"/>
      <c r="C2005" s="136"/>
      <c r="D2005" s="137"/>
      <c r="E2005" s="138"/>
      <c r="F2005" s="139"/>
      <c r="G2005" s="139"/>
      <c r="H2005" s="2"/>
      <c r="I2005" s="140"/>
      <c r="J2005" s="140"/>
      <c r="K2005" s="141"/>
      <c r="L2005" s="142"/>
      <c r="M2005" s="143"/>
      <c r="N2005" s="143"/>
      <c r="X2005" s="149"/>
      <c r="Y2005" s="150"/>
      <c r="Z2005" s="150"/>
      <c r="AA2005" s="150"/>
      <c r="AB2005" s="151"/>
      <c r="AC2005" s="152"/>
      <c r="AD2005" s="150"/>
      <c r="AE2005" s="153"/>
      <c r="AF2005" s="153"/>
    </row>
    <row r="2006" spans="1:32">
      <c r="A2006" s="49"/>
      <c r="B2006" s="135"/>
      <c r="C2006" s="136"/>
      <c r="D2006" s="137"/>
      <c r="E2006" s="138"/>
      <c r="F2006" s="139"/>
      <c r="G2006" s="139"/>
      <c r="H2006" s="2"/>
      <c r="I2006" s="140"/>
      <c r="J2006" s="140"/>
      <c r="K2006" s="141"/>
      <c r="L2006" s="142"/>
      <c r="M2006" s="143"/>
      <c r="N2006" s="143"/>
      <c r="X2006" s="149"/>
      <c r="Y2006" s="150"/>
      <c r="Z2006" s="150"/>
      <c r="AA2006" s="150"/>
      <c r="AB2006" s="151"/>
      <c r="AC2006" s="152"/>
      <c r="AD2006" s="150"/>
      <c r="AE2006" s="153"/>
      <c r="AF2006" s="153"/>
    </row>
    <row r="2007" spans="1:32">
      <c r="A2007" s="49"/>
      <c r="B2007" s="135"/>
      <c r="C2007" s="136"/>
      <c r="D2007" s="137"/>
      <c r="E2007" s="138"/>
      <c r="F2007" s="139"/>
      <c r="G2007" s="139"/>
      <c r="H2007" s="2"/>
      <c r="I2007" s="140"/>
      <c r="J2007" s="140"/>
      <c r="K2007" s="141"/>
      <c r="L2007" s="142"/>
      <c r="M2007" s="143"/>
      <c r="N2007" s="143"/>
      <c r="X2007" s="149"/>
      <c r="Y2007" s="150"/>
      <c r="Z2007" s="150"/>
      <c r="AA2007" s="150"/>
      <c r="AB2007" s="151"/>
      <c r="AC2007" s="152"/>
      <c r="AD2007" s="150"/>
      <c r="AE2007" s="153"/>
      <c r="AF2007" s="153"/>
    </row>
    <row r="2008" spans="1:32">
      <c r="A2008" s="49"/>
      <c r="B2008" s="135"/>
      <c r="C2008" s="136"/>
      <c r="D2008" s="137"/>
      <c r="E2008" s="138"/>
      <c r="F2008" s="139"/>
      <c r="G2008" s="139"/>
      <c r="H2008" s="2"/>
      <c r="I2008" s="140"/>
      <c r="J2008" s="140"/>
      <c r="K2008" s="141"/>
      <c r="L2008" s="142"/>
      <c r="M2008" s="143"/>
      <c r="N2008" s="143"/>
      <c r="X2008" s="149"/>
      <c r="Y2008" s="150"/>
      <c r="Z2008" s="150"/>
      <c r="AA2008" s="150"/>
      <c r="AB2008" s="151"/>
      <c r="AC2008" s="152"/>
      <c r="AD2008" s="150"/>
      <c r="AE2008" s="153"/>
      <c r="AF2008" s="153"/>
    </row>
    <row r="2009" spans="1:32">
      <c r="A2009" s="49"/>
      <c r="B2009" s="135"/>
      <c r="C2009" s="136"/>
      <c r="D2009" s="137"/>
      <c r="E2009" s="138"/>
      <c r="F2009" s="139"/>
      <c r="G2009" s="139"/>
      <c r="H2009" s="2"/>
      <c r="I2009" s="140"/>
      <c r="J2009" s="140"/>
      <c r="K2009" s="141"/>
      <c r="L2009" s="142"/>
      <c r="M2009" s="143"/>
      <c r="N2009" s="143"/>
      <c r="X2009" s="149"/>
      <c r="Y2009" s="150"/>
      <c r="Z2009" s="150"/>
      <c r="AA2009" s="150"/>
      <c r="AB2009" s="151"/>
      <c r="AC2009" s="152"/>
      <c r="AD2009" s="150"/>
      <c r="AE2009" s="153"/>
      <c r="AF2009" s="153"/>
    </row>
    <row r="2010" spans="1:32">
      <c r="A2010" s="49"/>
      <c r="B2010" s="135"/>
      <c r="C2010" s="136"/>
      <c r="D2010" s="137"/>
      <c r="E2010" s="138"/>
      <c r="F2010" s="139"/>
      <c r="G2010" s="139"/>
      <c r="H2010" s="2"/>
      <c r="I2010" s="140"/>
      <c r="J2010" s="140"/>
      <c r="K2010" s="141"/>
      <c r="L2010" s="142"/>
      <c r="M2010" s="143"/>
      <c r="N2010" s="143"/>
      <c r="X2010" s="149"/>
      <c r="Y2010" s="150"/>
      <c r="Z2010" s="150"/>
      <c r="AA2010" s="150"/>
      <c r="AB2010" s="151"/>
      <c r="AC2010" s="152"/>
      <c r="AD2010" s="150"/>
      <c r="AE2010" s="153"/>
      <c r="AF2010" s="153"/>
    </row>
    <row r="2011" spans="1:32">
      <c r="A2011" s="49"/>
      <c r="B2011" s="135"/>
      <c r="C2011" s="136"/>
      <c r="D2011" s="137"/>
      <c r="E2011" s="138"/>
      <c r="F2011" s="139"/>
      <c r="G2011" s="139"/>
      <c r="H2011" s="2"/>
      <c r="I2011" s="140"/>
      <c r="J2011" s="140"/>
      <c r="K2011" s="141"/>
      <c r="L2011" s="142"/>
      <c r="M2011" s="143"/>
      <c r="N2011" s="143"/>
      <c r="X2011" s="149"/>
      <c r="Y2011" s="150"/>
      <c r="Z2011" s="150"/>
      <c r="AA2011" s="150"/>
      <c r="AB2011" s="151"/>
      <c r="AC2011" s="152"/>
      <c r="AD2011" s="150"/>
      <c r="AE2011" s="153"/>
      <c r="AF2011" s="153"/>
    </row>
    <row r="2012" spans="1:32">
      <c r="A2012" s="49"/>
      <c r="B2012" s="135"/>
      <c r="C2012" s="136"/>
      <c r="D2012" s="137"/>
      <c r="E2012" s="138"/>
      <c r="F2012" s="139"/>
      <c r="G2012" s="139"/>
      <c r="H2012" s="2"/>
      <c r="I2012" s="140"/>
      <c r="J2012" s="140"/>
      <c r="K2012" s="141"/>
      <c r="L2012" s="142"/>
      <c r="M2012" s="143"/>
      <c r="N2012" s="143"/>
      <c r="X2012" s="149"/>
      <c r="Y2012" s="150"/>
      <c r="Z2012" s="150"/>
      <c r="AA2012" s="150"/>
      <c r="AB2012" s="151"/>
      <c r="AC2012" s="152"/>
      <c r="AD2012" s="150"/>
      <c r="AE2012" s="153"/>
      <c r="AF2012" s="153"/>
    </row>
    <row r="2013" spans="1:32">
      <c r="A2013" s="49"/>
      <c r="B2013" s="135"/>
      <c r="C2013" s="136"/>
      <c r="D2013" s="137"/>
      <c r="E2013" s="138"/>
      <c r="F2013" s="139"/>
      <c r="G2013" s="139"/>
      <c r="H2013" s="2"/>
      <c r="I2013" s="140"/>
      <c r="J2013" s="140"/>
      <c r="K2013" s="141"/>
      <c r="L2013" s="142"/>
      <c r="M2013" s="143"/>
      <c r="N2013" s="143"/>
      <c r="X2013" s="149"/>
      <c r="Y2013" s="150"/>
      <c r="Z2013" s="150"/>
      <c r="AA2013" s="150"/>
      <c r="AB2013" s="151"/>
      <c r="AC2013" s="152"/>
      <c r="AD2013" s="150"/>
      <c r="AE2013" s="153"/>
      <c r="AF2013" s="153"/>
    </row>
    <row r="2014" spans="1:32">
      <c r="A2014" s="49"/>
      <c r="B2014" s="135"/>
      <c r="C2014" s="136"/>
      <c r="D2014" s="137"/>
      <c r="E2014" s="138"/>
      <c r="F2014" s="139"/>
      <c r="G2014" s="139"/>
      <c r="H2014" s="2"/>
      <c r="I2014" s="140"/>
      <c r="J2014" s="140"/>
      <c r="K2014" s="141"/>
      <c r="L2014" s="142"/>
      <c r="M2014" s="143"/>
      <c r="N2014" s="143"/>
      <c r="X2014" s="149"/>
      <c r="Y2014" s="150"/>
      <c r="Z2014" s="150"/>
      <c r="AA2014" s="150"/>
      <c r="AB2014" s="151"/>
      <c r="AC2014" s="152"/>
      <c r="AD2014" s="150"/>
      <c r="AE2014" s="153"/>
      <c r="AF2014" s="153"/>
    </row>
    <row r="2015" spans="1:32">
      <c r="A2015" s="49"/>
      <c r="B2015" s="135"/>
      <c r="C2015" s="136"/>
      <c r="D2015" s="137"/>
      <c r="E2015" s="138"/>
      <c r="F2015" s="139"/>
      <c r="G2015" s="139"/>
      <c r="H2015" s="2"/>
      <c r="I2015" s="140"/>
      <c r="J2015" s="140"/>
      <c r="K2015" s="141"/>
      <c r="L2015" s="142"/>
      <c r="M2015" s="143"/>
      <c r="N2015" s="143"/>
      <c r="X2015" s="149"/>
      <c r="Y2015" s="150"/>
      <c r="Z2015" s="150"/>
      <c r="AA2015" s="150"/>
      <c r="AB2015" s="151"/>
      <c r="AC2015" s="152"/>
      <c r="AD2015" s="150"/>
      <c r="AE2015" s="153"/>
      <c r="AF2015" s="153"/>
    </row>
    <row r="2016" spans="1:32">
      <c r="A2016" s="49"/>
      <c r="B2016" s="135"/>
      <c r="C2016" s="136"/>
      <c r="D2016" s="137"/>
      <c r="E2016" s="138"/>
      <c r="F2016" s="139"/>
      <c r="G2016" s="139"/>
      <c r="H2016" s="2"/>
      <c r="I2016" s="140"/>
      <c r="J2016" s="140"/>
      <c r="K2016" s="141"/>
      <c r="L2016" s="142"/>
      <c r="M2016" s="143"/>
      <c r="N2016" s="143"/>
      <c r="X2016" s="149"/>
      <c r="Y2016" s="150"/>
      <c r="Z2016" s="150"/>
      <c r="AA2016" s="150"/>
      <c r="AB2016" s="151"/>
      <c r="AC2016" s="152"/>
      <c r="AD2016" s="150"/>
      <c r="AE2016" s="153"/>
      <c r="AF2016" s="153"/>
    </row>
    <row r="2017" spans="1:32">
      <c r="A2017" s="49"/>
      <c r="B2017" s="135"/>
      <c r="C2017" s="136"/>
      <c r="D2017" s="137"/>
      <c r="E2017" s="138"/>
      <c r="F2017" s="139"/>
      <c r="G2017" s="139"/>
      <c r="H2017" s="2"/>
      <c r="I2017" s="140"/>
      <c r="J2017" s="140"/>
      <c r="K2017" s="141"/>
      <c r="L2017" s="142"/>
      <c r="M2017" s="143"/>
      <c r="N2017" s="143"/>
      <c r="X2017" s="149"/>
      <c r="Y2017" s="150"/>
      <c r="Z2017" s="150"/>
      <c r="AA2017" s="150"/>
      <c r="AB2017" s="151"/>
      <c r="AC2017" s="152"/>
      <c r="AD2017" s="150"/>
      <c r="AE2017" s="153"/>
      <c r="AF2017" s="153"/>
    </row>
    <row r="2018" spans="1:32">
      <c r="A2018" s="49"/>
      <c r="B2018" s="135"/>
      <c r="C2018" s="136"/>
      <c r="D2018" s="137"/>
      <c r="E2018" s="138"/>
      <c r="F2018" s="139"/>
      <c r="G2018" s="139"/>
      <c r="H2018" s="2"/>
      <c r="I2018" s="140"/>
      <c r="J2018" s="140"/>
      <c r="K2018" s="141"/>
      <c r="L2018" s="142"/>
      <c r="M2018" s="143"/>
      <c r="N2018" s="143"/>
      <c r="X2018" s="149"/>
      <c r="Y2018" s="150"/>
      <c r="Z2018" s="150"/>
      <c r="AA2018" s="150"/>
      <c r="AB2018" s="151"/>
      <c r="AC2018" s="152"/>
      <c r="AD2018" s="150"/>
      <c r="AE2018" s="153"/>
      <c r="AF2018" s="153"/>
    </row>
    <row r="2019" spans="1:32">
      <c r="A2019" s="49"/>
      <c r="B2019" s="135"/>
      <c r="C2019" s="136"/>
      <c r="D2019" s="137"/>
      <c r="E2019" s="138"/>
      <c r="F2019" s="139"/>
      <c r="G2019" s="139"/>
      <c r="H2019" s="2"/>
      <c r="I2019" s="140"/>
      <c r="J2019" s="140"/>
      <c r="K2019" s="141"/>
      <c r="L2019" s="142"/>
      <c r="M2019" s="143"/>
      <c r="N2019" s="143"/>
      <c r="X2019" s="149"/>
      <c r="Y2019" s="150"/>
      <c r="Z2019" s="150"/>
      <c r="AA2019" s="150"/>
      <c r="AB2019" s="151"/>
      <c r="AC2019" s="152"/>
      <c r="AD2019" s="150"/>
      <c r="AE2019" s="153"/>
      <c r="AF2019" s="153"/>
    </row>
    <row r="2020" spans="1:32">
      <c r="A2020" s="49"/>
      <c r="B2020" s="135"/>
      <c r="C2020" s="136"/>
      <c r="D2020" s="137"/>
      <c r="E2020" s="138"/>
      <c r="F2020" s="139"/>
      <c r="G2020" s="139"/>
      <c r="H2020" s="2"/>
      <c r="I2020" s="140"/>
      <c r="J2020" s="140"/>
      <c r="K2020" s="141"/>
      <c r="L2020" s="142"/>
      <c r="M2020" s="143"/>
      <c r="N2020" s="143"/>
      <c r="X2020" s="149"/>
      <c r="Y2020" s="150"/>
      <c r="Z2020" s="150"/>
      <c r="AA2020" s="150"/>
      <c r="AB2020" s="151"/>
      <c r="AC2020" s="152"/>
      <c r="AD2020" s="150"/>
      <c r="AE2020" s="153"/>
      <c r="AF2020" s="153"/>
    </row>
    <row r="2021" spans="1:32">
      <c r="A2021" s="49"/>
      <c r="B2021" s="135"/>
      <c r="C2021" s="136"/>
      <c r="D2021" s="137"/>
      <c r="E2021" s="138"/>
      <c r="F2021" s="139"/>
      <c r="G2021" s="139"/>
      <c r="H2021" s="2"/>
      <c r="I2021" s="140"/>
      <c r="J2021" s="140"/>
      <c r="K2021" s="141"/>
      <c r="L2021" s="142"/>
      <c r="M2021" s="143"/>
      <c r="N2021" s="143"/>
      <c r="X2021" s="149"/>
      <c r="Y2021" s="150"/>
      <c r="Z2021" s="150"/>
      <c r="AA2021" s="150"/>
      <c r="AB2021" s="151"/>
      <c r="AC2021" s="152"/>
      <c r="AD2021" s="150"/>
      <c r="AE2021" s="153"/>
      <c r="AF2021" s="153"/>
    </row>
    <row r="2022" spans="1:32">
      <c r="A2022" s="49"/>
      <c r="B2022" s="135"/>
      <c r="C2022" s="136"/>
      <c r="D2022" s="137"/>
      <c r="E2022" s="138"/>
      <c r="F2022" s="139"/>
      <c r="G2022" s="139"/>
      <c r="H2022" s="2"/>
      <c r="I2022" s="140"/>
      <c r="J2022" s="140"/>
      <c r="K2022" s="141"/>
      <c r="L2022" s="142"/>
      <c r="M2022" s="143"/>
      <c r="N2022" s="143"/>
      <c r="X2022" s="149"/>
      <c r="Y2022" s="150"/>
      <c r="Z2022" s="150"/>
      <c r="AA2022" s="150"/>
      <c r="AB2022" s="151"/>
      <c r="AC2022" s="152"/>
      <c r="AD2022" s="150"/>
      <c r="AE2022" s="153"/>
      <c r="AF2022" s="153"/>
    </row>
    <row r="2023" spans="1:32">
      <c r="A2023" s="49"/>
      <c r="B2023" s="135"/>
      <c r="C2023" s="136"/>
      <c r="D2023" s="137"/>
      <c r="E2023" s="138"/>
      <c r="F2023" s="139"/>
      <c r="G2023" s="139"/>
      <c r="H2023" s="2"/>
      <c r="I2023" s="140"/>
      <c r="J2023" s="140"/>
      <c r="K2023" s="141"/>
      <c r="L2023" s="142"/>
      <c r="M2023" s="143"/>
      <c r="N2023" s="143"/>
      <c r="X2023" s="149"/>
      <c r="Y2023" s="150"/>
      <c r="Z2023" s="150"/>
      <c r="AA2023" s="150"/>
      <c r="AB2023" s="151"/>
      <c r="AC2023" s="152"/>
      <c r="AD2023" s="150"/>
      <c r="AE2023" s="153"/>
      <c r="AF2023" s="153"/>
    </row>
    <row r="2024" spans="1:32">
      <c r="A2024" s="49"/>
      <c r="B2024" s="135"/>
      <c r="C2024" s="136"/>
      <c r="D2024" s="137"/>
      <c r="E2024" s="138"/>
      <c r="F2024" s="139"/>
      <c r="G2024" s="139"/>
      <c r="H2024" s="2"/>
      <c r="I2024" s="140"/>
      <c r="J2024" s="140"/>
      <c r="K2024" s="141"/>
      <c r="L2024" s="142"/>
      <c r="M2024" s="143"/>
      <c r="N2024" s="143"/>
      <c r="X2024" s="149"/>
      <c r="Y2024" s="150"/>
      <c r="Z2024" s="150"/>
      <c r="AA2024" s="150"/>
      <c r="AB2024" s="151"/>
      <c r="AC2024" s="152"/>
      <c r="AD2024" s="150"/>
      <c r="AE2024" s="153"/>
      <c r="AF2024" s="153"/>
    </row>
    <row r="2025" spans="1:32">
      <c r="A2025" s="49"/>
      <c r="B2025" s="135"/>
      <c r="C2025" s="136"/>
      <c r="D2025" s="137"/>
      <c r="E2025" s="138"/>
      <c r="F2025" s="139"/>
      <c r="G2025" s="139"/>
      <c r="H2025" s="2"/>
      <c r="I2025" s="140"/>
      <c r="J2025" s="140"/>
      <c r="K2025" s="141"/>
      <c r="L2025" s="142"/>
      <c r="M2025" s="143"/>
      <c r="N2025" s="143"/>
      <c r="X2025" s="149"/>
      <c r="Y2025" s="150"/>
      <c r="Z2025" s="150"/>
      <c r="AA2025" s="150"/>
      <c r="AB2025" s="151"/>
      <c r="AC2025" s="152"/>
      <c r="AD2025" s="150"/>
      <c r="AE2025" s="153"/>
      <c r="AF2025" s="153"/>
    </row>
    <row r="2026" spans="1:32">
      <c r="A2026" s="49"/>
      <c r="B2026" s="135"/>
      <c r="C2026" s="136"/>
      <c r="D2026" s="137"/>
      <c r="E2026" s="138"/>
      <c r="F2026" s="139"/>
      <c r="G2026" s="139"/>
      <c r="H2026" s="2"/>
      <c r="I2026" s="140"/>
      <c r="J2026" s="140"/>
      <c r="K2026" s="141"/>
      <c r="L2026" s="142"/>
      <c r="M2026" s="143"/>
      <c r="N2026" s="143"/>
      <c r="X2026" s="149"/>
      <c r="Y2026" s="150"/>
      <c r="Z2026" s="150"/>
      <c r="AA2026" s="150"/>
      <c r="AB2026" s="151"/>
      <c r="AC2026" s="152"/>
      <c r="AD2026" s="150"/>
      <c r="AE2026" s="153"/>
      <c r="AF2026" s="153"/>
    </row>
    <row r="2027" spans="1:32">
      <c r="A2027" s="49"/>
      <c r="B2027" s="135"/>
      <c r="C2027" s="136"/>
      <c r="D2027" s="137"/>
      <c r="E2027" s="138"/>
      <c r="F2027" s="139"/>
      <c r="G2027" s="139"/>
      <c r="H2027" s="2"/>
      <c r="I2027" s="140"/>
      <c r="J2027" s="140"/>
      <c r="K2027" s="141"/>
      <c r="L2027" s="142"/>
      <c r="M2027" s="143"/>
      <c r="N2027" s="143"/>
      <c r="X2027" s="149"/>
      <c r="Y2027" s="150"/>
      <c r="Z2027" s="150"/>
      <c r="AA2027" s="150"/>
      <c r="AB2027" s="151"/>
      <c r="AC2027" s="152"/>
      <c r="AD2027" s="150"/>
      <c r="AE2027" s="153"/>
      <c r="AF2027" s="153"/>
    </row>
    <row r="2028" spans="1:32">
      <c r="A2028" s="49"/>
      <c r="B2028" s="135"/>
      <c r="C2028" s="136"/>
      <c r="D2028" s="137"/>
      <c r="E2028" s="138"/>
      <c r="F2028" s="139"/>
      <c r="G2028" s="139"/>
      <c r="H2028" s="2"/>
      <c r="I2028" s="140"/>
      <c r="J2028" s="140"/>
      <c r="K2028" s="141"/>
      <c r="L2028" s="142"/>
      <c r="M2028" s="143"/>
      <c r="N2028" s="143"/>
      <c r="X2028" s="149"/>
      <c r="Y2028" s="150"/>
      <c r="Z2028" s="150"/>
      <c r="AA2028" s="150"/>
      <c r="AB2028" s="151"/>
      <c r="AC2028" s="152"/>
      <c r="AD2028" s="150"/>
      <c r="AE2028" s="153"/>
      <c r="AF2028" s="153"/>
    </row>
    <row r="2029" spans="1:32">
      <c r="A2029" s="49"/>
      <c r="B2029" s="135"/>
      <c r="C2029" s="136"/>
      <c r="D2029" s="137"/>
      <c r="E2029" s="138"/>
      <c r="F2029" s="139"/>
      <c r="G2029" s="139"/>
      <c r="H2029" s="2"/>
      <c r="I2029" s="140"/>
      <c r="J2029" s="140"/>
      <c r="K2029" s="141"/>
      <c r="L2029" s="142"/>
      <c r="M2029" s="143"/>
      <c r="N2029" s="143"/>
      <c r="X2029" s="149"/>
      <c r="Y2029" s="150"/>
      <c r="Z2029" s="150"/>
      <c r="AA2029" s="150"/>
      <c r="AB2029" s="151"/>
      <c r="AC2029" s="152"/>
      <c r="AD2029" s="150"/>
      <c r="AE2029" s="153"/>
      <c r="AF2029" s="153"/>
    </row>
    <row r="2030" spans="1:32">
      <c r="A2030" s="49"/>
      <c r="B2030" s="135"/>
      <c r="C2030" s="136"/>
      <c r="D2030" s="137"/>
      <c r="E2030" s="138"/>
      <c r="F2030" s="139"/>
      <c r="G2030" s="139"/>
      <c r="H2030" s="2"/>
      <c r="I2030" s="140"/>
      <c r="J2030" s="140"/>
      <c r="K2030" s="141"/>
      <c r="L2030" s="142"/>
      <c r="M2030" s="143"/>
      <c r="N2030" s="143"/>
      <c r="X2030" s="149"/>
      <c r="Y2030" s="150"/>
      <c r="Z2030" s="150"/>
      <c r="AA2030" s="150"/>
      <c r="AB2030" s="151"/>
      <c r="AC2030" s="152"/>
      <c r="AD2030" s="150"/>
      <c r="AE2030" s="153"/>
      <c r="AF2030" s="153"/>
    </row>
    <row r="2031" spans="1:32">
      <c r="A2031" s="49"/>
      <c r="B2031" s="135"/>
      <c r="C2031" s="136"/>
      <c r="D2031" s="137"/>
      <c r="E2031" s="138"/>
      <c r="F2031" s="139"/>
      <c r="G2031" s="139"/>
      <c r="H2031" s="2"/>
      <c r="I2031" s="140"/>
      <c r="J2031" s="140"/>
      <c r="K2031" s="141"/>
      <c r="L2031" s="142"/>
      <c r="M2031" s="143"/>
      <c r="N2031" s="143"/>
      <c r="X2031" s="149"/>
      <c r="Y2031" s="150"/>
      <c r="Z2031" s="150"/>
      <c r="AA2031" s="150"/>
      <c r="AB2031" s="151"/>
      <c r="AC2031" s="152"/>
      <c r="AD2031" s="150"/>
      <c r="AE2031" s="153"/>
      <c r="AF2031" s="153"/>
    </row>
    <row r="2032" spans="1:32">
      <c r="A2032" s="49"/>
      <c r="B2032" s="135"/>
      <c r="C2032" s="136"/>
      <c r="D2032" s="137"/>
      <c r="E2032" s="138"/>
      <c r="F2032" s="139"/>
      <c r="G2032" s="139"/>
      <c r="H2032" s="2"/>
      <c r="I2032" s="140"/>
      <c r="J2032" s="140"/>
      <c r="K2032" s="141"/>
      <c r="L2032" s="142"/>
      <c r="M2032" s="143"/>
      <c r="N2032" s="143"/>
      <c r="X2032" s="149"/>
      <c r="Y2032" s="150"/>
      <c r="Z2032" s="150"/>
      <c r="AA2032" s="150"/>
      <c r="AB2032" s="151"/>
      <c r="AC2032" s="152"/>
      <c r="AD2032" s="150"/>
      <c r="AE2032" s="153"/>
      <c r="AF2032" s="153"/>
    </row>
    <row r="2033" spans="1:32">
      <c r="A2033" s="49"/>
      <c r="B2033" s="135"/>
      <c r="C2033" s="136"/>
      <c r="D2033" s="137"/>
      <c r="E2033" s="138"/>
      <c r="F2033" s="139"/>
      <c r="G2033" s="139"/>
      <c r="H2033" s="2"/>
      <c r="I2033" s="140"/>
      <c r="J2033" s="140"/>
      <c r="K2033" s="141"/>
      <c r="L2033" s="142"/>
      <c r="M2033" s="143"/>
      <c r="N2033" s="143"/>
      <c r="X2033" s="149"/>
      <c r="Y2033" s="150"/>
      <c r="Z2033" s="150"/>
      <c r="AA2033" s="150"/>
      <c r="AB2033" s="151"/>
      <c r="AC2033" s="152"/>
      <c r="AD2033" s="150"/>
      <c r="AE2033" s="153"/>
      <c r="AF2033" s="153"/>
    </row>
    <row r="2034" spans="1:32">
      <c r="A2034" s="49"/>
      <c r="B2034" s="135"/>
      <c r="C2034" s="136"/>
      <c r="D2034" s="137"/>
      <c r="E2034" s="138"/>
      <c r="F2034" s="139"/>
      <c r="G2034" s="139"/>
      <c r="H2034" s="2"/>
      <c r="I2034" s="140"/>
      <c r="J2034" s="140"/>
      <c r="K2034" s="141"/>
      <c r="L2034" s="142"/>
      <c r="M2034" s="143"/>
      <c r="N2034" s="143"/>
      <c r="X2034" s="149"/>
      <c r="Y2034" s="150"/>
      <c r="Z2034" s="150"/>
      <c r="AA2034" s="150"/>
      <c r="AB2034" s="151"/>
      <c r="AC2034" s="152"/>
      <c r="AD2034" s="150"/>
      <c r="AE2034" s="153"/>
      <c r="AF2034" s="153"/>
    </row>
    <row r="2035" spans="1:32">
      <c r="A2035" s="49"/>
      <c r="B2035" s="135"/>
      <c r="C2035" s="136"/>
      <c r="D2035" s="137"/>
      <c r="E2035" s="138"/>
      <c r="F2035" s="139"/>
      <c r="G2035" s="139"/>
      <c r="H2035" s="2"/>
      <c r="I2035" s="140"/>
      <c r="J2035" s="140"/>
      <c r="K2035" s="141"/>
      <c r="L2035" s="142"/>
      <c r="M2035" s="143"/>
      <c r="N2035" s="143"/>
      <c r="X2035" s="149"/>
      <c r="Y2035" s="150"/>
      <c r="Z2035" s="150"/>
      <c r="AA2035" s="150"/>
      <c r="AB2035" s="151"/>
      <c r="AC2035" s="152"/>
      <c r="AD2035" s="150"/>
      <c r="AE2035" s="153"/>
      <c r="AF2035" s="153"/>
    </row>
    <row r="2036" spans="1:32">
      <c r="A2036" s="49"/>
      <c r="B2036" s="135"/>
      <c r="C2036" s="136"/>
      <c r="D2036" s="137"/>
      <c r="E2036" s="138"/>
      <c r="F2036" s="139"/>
      <c r="G2036" s="139"/>
      <c r="H2036" s="2"/>
      <c r="I2036" s="140"/>
      <c r="J2036" s="140"/>
      <c r="K2036" s="141"/>
      <c r="L2036" s="142"/>
      <c r="M2036" s="143"/>
      <c r="N2036" s="143"/>
      <c r="X2036" s="149"/>
      <c r="Y2036" s="150"/>
      <c r="Z2036" s="150"/>
      <c r="AA2036" s="150"/>
      <c r="AB2036" s="151"/>
      <c r="AC2036" s="152"/>
      <c r="AD2036" s="150"/>
      <c r="AE2036" s="153"/>
      <c r="AF2036" s="153"/>
    </row>
    <row r="2037" spans="1:32">
      <c r="A2037" s="49"/>
      <c r="B2037" s="135"/>
      <c r="C2037" s="136"/>
      <c r="D2037" s="137"/>
      <c r="E2037" s="138"/>
      <c r="F2037" s="139"/>
      <c r="G2037" s="139"/>
      <c r="H2037" s="2"/>
      <c r="I2037" s="140"/>
      <c r="J2037" s="140"/>
      <c r="K2037" s="141"/>
      <c r="L2037" s="142"/>
      <c r="M2037" s="143"/>
      <c r="N2037" s="143"/>
      <c r="X2037" s="149"/>
      <c r="Y2037" s="150"/>
      <c r="Z2037" s="150"/>
      <c r="AA2037" s="150"/>
      <c r="AB2037" s="151"/>
      <c r="AC2037" s="152"/>
      <c r="AD2037" s="150"/>
      <c r="AE2037" s="153"/>
      <c r="AF2037" s="153"/>
    </row>
    <row r="2038" spans="1:32">
      <c r="A2038" s="49"/>
      <c r="B2038" s="135"/>
      <c r="C2038" s="136"/>
      <c r="D2038" s="137"/>
      <c r="E2038" s="138"/>
      <c r="F2038" s="139"/>
      <c r="G2038" s="139"/>
      <c r="H2038" s="2"/>
      <c r="I2038" s="140"/>
      <c r="J2038" s="140"/>
      <c r="K2038" s="141"/>
      <c r="L2038" s="142"/>
      <c r="M2038" s="143"/>
      <c r="N2038" s="143"/>
      <c r="X2038" s="149"/>
      <c r="Y2038" s="150"/>
      <c r="Z2038" s="150"/>
      <c r="AA2038" s="150"/>
      <c r="AB2038" s="151"/>
      <c r="AC2038" s="152"/>
      <c r="AD2038" s="150"/>
      <c r="AE2038" s="153"/>
      <c r="AF2038" s="153"/>
    </row>
    <row r="2039" spans="1:32">
      <c r="A2039" s="49"/>
      <c r="B2039" s="135"/>
      <c r="C2039" s="136"/>
      <c r="D2039" s="137"/>
      <c r="E2039" s="138"/>
      <c r="F2039" s="139"/>
      <c r="G2039" s="139"/>
      <c r="H2039" s="2"/>
      <c r="I2039" s="140"/>
      <c r="J2039" s="140"/>
      <c r="K2039" s="141"/>
      <c r="L2039" s="142"/>
      <c r="M2039" s="143"/>
      <c r="N2039" s="143"/>
      <c r="X2039" s="149"/>
      <c r="Y2039" s="150"/>
      <c r="Z2039" s="150"/>
      <c r="AA2039" s="150"/>
      <c r="AB2039" s="151"/>
      <c r="AC2039" s="152"/>
      <c r="AD2039" s="150"/>
      <c r="AE2039" s="153"/>
      <c r="AF2039" s="153"/>
    </row>
    <row r="2040" spans="1:32">
      <c r="A2040" s="49"/>
      <c r="B2040" s="135"/>
      <c r="C2040" s="136"/>
      <c r="D2040" s="137"/>
      <c r="E2040" s="138"/>
      <c r="F2040" s="139"/>
      <c r="G2040" s="139"/>
      <c r="H2040" s="2"/>
      <c r="I2040" s="140"/>
      <c r="J2040" s="140"/>
      <c r="K2040" s="141"/>
      <c r="L2040" s="142"/>
      <c r="M2040" s="143"/>
      <c r="N2040" s="143"/>
      <c r="X2040" s="149"/>
      <c r="Y2040" s="150"/>
      <c r="Z2040" s="150"/>
      <c r="AA2040" s="150"/>
      <c r="AB2040" s="151"/>
      <c r="AC2040" s="152"/>
      <c r="AD2040" s="150"/>
      <c r="AE2040" s="153"/>
      <c r="AF2040" s="153"/>
    </row>
    <row r="2041" spans="1:32">
      <c r="A2041" s="49"/>
      <c r="B2041" s="135"/>
      <c r="C2041" s="136"/>
      <c r="D2041" s="137"/>
      <c r="E2041" s="138"/>
      <c r="F2041" s="139"/>
      <c r="G2041" s="139"/>
      <c r="H2041" s="2"/>
      <c r="I2041" s="140"/>
      <c r="J2041" s="140"/>
      <c r="K2041" s="141"/>
      <c r="L2041" s="142"/>
      <c r="M2041" s="143"/>
      <c r="N2041" s="143"/>
      <c r="X2041" s="149"/>
      <c r="Y2041" s="150"/>
      <c r="Z2041" s="150"/>
      <c r="AA2041" s="150"/>
      <c r="AB2041" s="151"/>
      <c r="AC2041" s="152"/>
      <c r="AD2041" s="150"/>
      <c r="AE2041" s="153"/>
      <c r="AF2041" s="153"/>
    </row>
    <row r="2042" spans="1:32">
      <c r="A2042" s="49"/>
      <c r="B2042" s="135"/>
      <c r="C2042" s="136"/>
      <c r="D2042" s="137"/>
      <c r="E2042" s="138"/>
      <c r="F2042" s="139"/>
      <c r="G2042" s="139"/>
      <c r="H2042" s="2"/>
      <c r="I2042" s="140"/>
      <c r="J2042" s="140"/>
      <c r="K2042" s="141"/>
      <c r="L2042" s="142"/>
      <c r="M2042" s="143"/>
      <c r="N2042" s="143"/>
      <c r="X2042" s="149"/>
      <c r="Y2042" s="150"/>
      <c r="Z2042" s="150"/>
      <c r="AA2042" s="150"/>
      <c r="AB2042" s="151"/>
      <c r="AC2042" s="152"/>
      <c r="AD2042" s="150"/>
      <c r="AE2042" s="153"/>
      <c r="AF2042" s="153"/>
    </row>
    <row r="2043" spans="1:32">
      <c r="A2043" s="49"/>
      <c r="B2043" s="135"/>
      <c r="C2043" s="136"/>
      <c r="D2043" s="137"/>
      <c r="E2043" s="138"/>
      <c r="F2043" s="139"/>
      <c r="G2043" s="139"/>
      <c r="H2043" s="2"/>
      <c r="I2043" s="140"/>
      <c r="J2043" s="140"/>
      <c r="K2043" s="141"/>
      <c r="L2043" s="142"/>
      <c r="M2043" s="143"/>
      <c r="N2043" s="143"/>
      <c r="X2043" s="149"/>
      <c r="Y2043" s="150"/>
      <c r="Z2043" s="150"/>
      <c r="AA2043" s="150"/>
      <c r="AB2043" s="151"/>
      <c r="AC2043" s="152"/>
      <c r="AD2043" s="150"/>
      <c r="AE2043" s="153"/>
      <c r="AF2043" s="153"/>
    </row>
    <row r="2044" spans="1:32">
      <c r="A2044" s="49"/>
      <c r="B2044" s="135"/>
      <c r="C2044" s="136"/>
      <c r="D2044" s="137"/>
      <c r="E2044" s="138"/>
      <c r="F2044" s="139"/>
      <c r="G2044" s="139"/>
      <c r="H2044" s="2"/>
      <c r="I2044" s="140"/>
      <c r="J2044" s="140"/>
      <c r="K2044" s="141"/>
      <c r="L2044" s="142"/>
      <c r="M2044" s="143"/>
      <c r="N2044" s="143"/>
      <c r="X2044" s="149"/>
      <c r="Y2044" s="150"/>
      <c r="Z2044" s="150"/>
      <c r="AA2044" s="150"/>
      <c r="AB2044" s="151"/>
      <c r="AC2044" s="152"/>
      <c r="AD2044" s="150"/>
      <c r="AE2044" s="153"/>
      <c r="AF2044" s="153"/>
    </row>
    <row r="2045" spans="1:32">
      <c r="A2045" s="49"/>
      <c r="B2045" s="135"/>
      <c r="C2045" s="136"/>
      <c r="D2045" s="137"/>
      <c r="E2045" s="138"/>
      <c r="F2045" s="139"/>
      <c r="G2045" s="139"/>
      <c r="H2045" s="2"/>
      <c r="I2045" s="140"/>
      <c r="J2045" s="140"/>
      <c r="K2045" s="141"/>
      <c r="L2045" s="142"/>
      <c r="M2045" s="143"/>
      <c r="N2045" s="143"/>
      <c r="X2045" s="149"/>
      <c r="Y2045" s="150"/>
      <c r="Z2045" s="150"/>
      <c r="AA2045" s="150"/>
      <c r="AB2045" s="151"/>
      <c r="AC2045" s="152"/>
      <c r="AD2045" s="150"/>
      <c r="AE2045" s="153"/>
      <c r="AF2045" s="153"/>
    </row>
    <row r="2046" spans="1:32">
      <c r="A2046" s="49"/>
      <c r="B2046" s="135"/>
      <c r="C2046" s="136"/>
      <c r="D2046" s="137"/>
      <c r="E2046" s="138"/>
      <c r="F2046" s="139"/>
      <c r="G2046" s="139"/>
      <c r="H2046" s="2"/>
      <c r="I2046" s="140"/>
      <c r="J2046" s="140"/>
      <c r="K2046" s="141"/>
      <c r="L2046" s="142"/>
      <c r="M2046" s="143"/>
      <c r="N2046" s="143"/>
      <c r="X2046" s="149"/>
      <c r="Y2046" s="150"/>
      <c r="Z2046" s="150"/>
      <c r="AA2046" s="150"/>
      <c r="AB2046" s="151"/>
      <c r="AC2046" s="152"/>
      <c r="AD2046" s="150"/>
      <c r="AE2046" s="153"/>
      <c r="AF2046" s="153"/>
    </row>
    <row r="2047" spans="1:32">
      <c r="A2047" s="49"/>
      <c r="B2047" s="135"/>
      <c r="C2047" s="136"/>
      <c r="D2047" s="137"/>
      <c r="E2047" s="138"/>
      <c r="F2047" s="139"/>
      <c r="G2047" s="139"/>
      <c r="H2047" s="2"/>
      <c r="I2047" s="140"/>
      <c r="J2047" s="140"/>
      <c r="K2047" s="141"/>
      <c r="L2047" s="142"/>
      <c r="M2047" s="143"/>
      <c r="N2047" s="143"/>
      <c r="X2047" s="149"/>
      <c r="Y2047" s="150"/>
      <c r="Z2047" s="150"/>
      <c r="AA2047" s="150"/>
      <c r="AB2047" s="151"/>
      <c r="AC2047" s="152"/>
      <c r="AD2047" s="150"/>
      <c r="AE2047" s="153"/>
      <c r="AF2047" s="153"/>
    </row>
    <row r="2048" spans="1:32">
      <c r="A2048" s="49"/>
      <c r="B2048" s="135"/>
      <c r="C2048" s="136"/>
      <c r="D2048" s="137"/>
      <c r="E2048" s="138"/>
      <c r="F2048" s="139"/>
      <c r="G2048" s="139"/>
      <c r="H2048" s="2"/>
      <c r="I2048" s="140"/>
      <c r="J2048" s="140"/>
      <c r="K2048" s="141"/>
      <c r="L2048" s="142"/>
      <c r="M2048" s="143"/>
      <c r="N2048" s="143"/>
      <c r="X2048" s="149"/>
      <c r="Y2048" s="150"/>
      <c r="Z2048" s="150"/>
      <c r="AA2048" s="150"/>
      <c r="AB2048" s="151"/>
      <c r="AC2048" s="152"/>
      <c r="AD2048" s="150"/>
      <c r="AE2048" s="153"/>
      <c r="AF2048" s="153"/>
    </row>
    <row r="2049" spans="1:32">
      <c r="A2049" s="49"/>
      <c r="B2049" s="135"/>
      <c r="C2049" s="136"/>
      <c r="D2049" s="137"/>
      <c r="E2049" s="138"/>
      <c r="F2049" s="139"/>
      <c r="G2049" s="139"/>
      <c r="H2049" s="2"/>
      <c r="I2049" s="140"/>
      <c r="J2049" s="140"/>
      <c r="K2049" s="141"/>
      <c r="L2049" s="142"/>
      <c r="M2049" s="143"/>
      <c r="N2049" s="143"/>
      <c r="X2049" s="149"/>
      <c r="Y2049" s="150"/>
      <c r="Z2049" s="150"/>
      <c r="AA2049" s="150"/>
      <c r="AB2049" s="151"/>
      <c r="AC2049" s="152"/>
      <c r="AD2049" s="150"/>
      <c r="AE2049" s="153"/>
      <c r="AF2049" s="153"/>
    </row>
    <row r="2050" spans="1:32">
      <c r="A2050" s="49"/>
      <c r="B2050" s="135"/>
      <c r="C2050" s="136"/>
      <c r="D2050" s="137"/>
      <c r="E2050" s="138"/>
      <c r="F2050" s="139"/>
      <c r="G2050" s="139"/>
      <c r="H2050" s="2"/>
      <c r="I2050" s="140"/>
      <c r="J2050" s="140"/>
      <c r="K2050" s="141"/>
      <c r="L2050" s="142"/>
      <c r="M2050" s="143"/>
      <c r="N2050" s="143"/>
      <c r="X2050" s="149"/>
      <c r="Y2050" s="150"/>
      <c r="Z2050" s="150"/>
      <c r="AA2050" s="150"/>
      <c r="AB2050" s="151"/>
      <c r="AC2050" s="152"/>
      <c r="AD2050" s="150"/>
      <c r="AE2050" s="153"/>
      <c r="AF2050" s="153"/>
    </row>
    <row r="2051" spans="1:32">
      <c r="A2051" s="49"/>
      <c r="B2051" s="135"/>
      <c r="C2051" s="136"/>
      <c r="D2051" s="137"/>
      <c r="E2051" s="138"/>
      <c r="F2051" s="139"/>
      <c r="G2051" s="139"/>
      <c r="H2051" s="2"/>
      <c r="I2051" s="140"/>
      <c r="J2051" s="140"/>
      <c r="K2051" s="141"/>
      <c r="L2051" s="142"/>
      <c r="M2051" s="143"/>
      <c r="N2051" s="143"/>
      <c r="X2051" s="149"/>
      <c r="Y2051" s="150"/>
      <c r="Z2051" s="150"/>
      <c r="AA2051" s="150"/>
      <c r="AB2051" s="151"/>
      <c r="AC2051" s="152"/>
      <c r="AD2051" s="150"/>
      <c r="AE2051" s="153"/>
      <c r="AF2051" s="153"/>
    </row>
    <row r="2052" spans="1:32">
      <c r="A2052" s="49"/>
      <c r="B2052" s="135"/>
      <c r="C2052" s="136"/>
      <c r="D2052" s="137"/>
      <c r="E2052" s="138"/>
      <c r="F2052" s="139"/>
      <c r="G2052" s="139"/>
      <c r="H2052" s="2"/>
      <c r="I2052" s="140"/>
      <c r="J2052" s="140"/>
      <c r="K2052" s="141"/>
      <c r="L2052" s="142"/>
      <c r="M2052" s="143"/>
      <c r="N2052" s="143"/>
      <c r="X2052" s="149"/>
      <c r="Y2052" s="150"/>
      <c r="Z2052" s="150"/>
      <c r="AA2052" s="150"/>
      <c r="AB2052" s="151"/>
      <c r="AC2052" s="152"/>
      <c r="AD2052" s="150"/>
      <c r="AE2052" s="153"/>
      <c r="AF2052" s="153"/>
    </row>
    <row r="2053" spans="1:32">
      <c r="A2053" s="49"/>
      <c r="B2053" s="135"/>
      <c r="C2053" s="136"/>
      <c r="D2053" s="137"/>
      <c r="E2053" s="138"/>
      <c r="F2053" s="139"/>
      <c r="G2053" s="139"/>
      <c r="H2053" s="2"/>
      <c r="I2053" s="140"/>
      <c r="J2053" s="140"/>
      <c r="K2053" s="141"/>
      <c r="L2053" s="142"/>
      <c r="M2053" s="143"/>
      <c r="N2053" s="143"/>
      <c r="X2053" s="149"/>
      <c r="Y2053" s="150"/>
      <c r="Z2053" s="150"/>
      <c r="AA2053" s="150"/>
      <c r="AB2053" s="151"/>
      <c r="AC2053" s="152"/>
      <c r="AD2053" s="150"/>
      <c r="AE2053" s="153"/>
      <c r="AF2053" s="153"/>
    </row>
    <row r="2054" spans="1:32">
      <c r="A2054" s="49"/>
      <c r="B2054" s="135"/>
      <c r="C2054" s="136"/>
      <c r="D2054" s="137"/>
      <c r="E2054" s="138"/>
      <c r="F2054" s="139"/>
      <c r="G2054" s="139"/>
      <c r="H2054" s="2"/>
      <c r="I2054" s="140"/>
      <c r="J2054" s="140"/>
      <c r="K2054" s="141"/>
      <c r="L2054" s="142"/>
      <c r="M2054" s="143"/>
      <c r="N2054" s="143"/>
      <c r="X2054" s="149"/>
      <c r="Y2054" s="150"/>
      <c r="Z2054" s="150"/>
      <c r="AA2054" s="150"/>
      <c r="AB2054" s="151"/>
      <c r="AC2054" s="152"/>
      <c r="AD2054" s="150"/>
      <c r="AE2054" s="153"/>
      <c r="AF2054" s="153"/>
    </row>
    <row r="2055" spans="1:32">
      <c r="A2055" s="49"/>
      <c r="B2055" s="135"/>
      <c r="C2055" s="136"/>
      <c r="D2055" s="137"/>
      <c r="E2055" s="138"/>
      <c r="F2055" s="139"/>
      <c r="G2055" s="139"/>
      <c r="H2055" s="2"/>
      <c r="I2055" s="140"/>
      <c r="J2055" s="140"/>
      <c r="K2055" s="141"/>
      <c r="L2055" s="142"/>
      <c r="M2055" s="143"/>
      <c r="N2055" s="143"/>
      <c r="X2055" s="149"/>
      <c r="Y2055" s="150"/>
      <c r="Z2055" s="150"/>
      <c r="AA2055" s="150"/>
      <c r="AB2055" s="151"/>
      <c r="AC2055" s="152"/>
      <c r="AD2055" s="150"/>
      <c r="AE2055" s="153"/>
      <c r="AF2055" s="153"/>
    </row>
    <row r="2056" spans="1:32">
      <c r="A2056" s="49"/>
      <c r="B2056" s="135"/>
      <c r="C2056" s="136"/>
      <c r="D2056" s="137"/>
      <c r="E2056" s="138"/>
      <c r="F2056" s="139"/>
      <c r="G2056" s="139"/>
      <c r="H2056" s="2"/>
      <c r="I2056" s="140"/>
      <c r="J2056" s="140"/>
      <c r="K2056" s="141"/>
      <c r="L2056" s="142"/>
      <c r="M2056" s="143"/>
      <c r="N2056" s="143"/>
      <c r="X2056" s="149"/>
      <c r="Y2056" s="150"/>
      <c r="Z2056" s="150"/>
      <c r="AA2056" s="150"/>
      <c r="AB2056" s="151"/>
      <c r="AC2056" s="152"/>
      <c r="AD2056" s="150"/>
      <c r="AE2056" s="153"/>
      <c r="AF2056" s="153"/>
    </row>
    <row r="2057" spans="1:32">
      <c r="A2057" s="49"/>
      <c r="B2057" s="135"/>
      <c r="C2057" s="136"/>
      <c r="D2057" s="137"/>
      <c r="E2057" s="138"/>
      <c r="F2057" s="139"/>
      <c r="G2057" s="139"/>
      <c r="H2057" s="2"/>
      <c r="I2057" s="140"/>
      <c r="J2057" s="140"/>
      <c r="K2057" s="141"/>
      <c r="L2057" s="142"/>
      <c r="M2057" s="143"/>
      <c r="N2057" s="143"/>
      <c r="X2057" s="149"/>
      <c r="Y2057" s="150"/>
      <c r="Z2057" s="150"/>
      <c r="AA2057" s="150"/>
      <c r="AB2057" s="151"/>
      <c r="AC2057" s="152"/>
      <c r="AD2057" s="150"/>
      <c r="AE2057" s="153"/>
      <c r="AF2057" s="153"/>
    </row>
    <row r="2058" spans="1:32">
      <c r="A2058" s="49"/>
      <c r="B2058" s="135"/>
      <c r="C2058" s="136"/>
      <c r="D2058" s="137"/>
      <c r="E2058" s="138"/>
      <c r="F2058" s="139"/>
      <c r="G2058" s="139"/>
      <c r="H2058" s="2"/>
      <c r="I2058" s="140"/>
      <c r="J2058" s="140"/>
      <c r="K2058" s="141"/>
      <c r="L2058" s="142"/>
      <c r="M2058" s="143"/>
      <c r="N2058" s="143"/>
      <c r="X2058" s="149"/>
      <c r="Y2058" s="150"/>
      <c r="Z2058" s="150"/>
      <c r="AA2058" s="150"/>
      <c r="AB2058" s="151"/>
      <c r="AC2058" s="152"/>
      <c r="AD2058" s="150"/>
      <c r="AE2058" s="153"/>
      <c r="AF2058" s="153"/>
    </row>
    <row r="2059" spans="1:32">
      <c r="A2059" s="49"/>
      <c r="B2059" s="135"/>
      <c r="C2059" s="136"/>
      <c r="D2059" s="137"/>
      <c r="E2059" s="138"/>
      <c r="F2059" s="139"/>
      <c r="G2059" s="139"/>
      <c r="H2059" s="2"/>
      <c r="I2059" s="140"/>
      <c r="J2059" s="140"/>
      <c r="K2059" s="141"/>
      <c r="L2059" s="142"/>
      <c r="M2059" s="143"/>
      <c r="N2059" s="143"/>
      <c r="X2059" s="149"/>
      <c r="Y2059" s="150"/>
      <c r="Z2059" s="150"/>
      <c r="AA2059" s="150"/>
      <c r="AB2059" s="151"/>
      <c r="AC2059" s="152"/>
      <c r="AD2059" s="150"/>
      <c r="AE2059" s="153"/>
      <c r="AF2059" s="153"/>
    </row>
    <row r="2060" spans="1:32">
      <c r="A2060" s="49"/>
      <c r="B2060" s="135"/>
      <c r="C2060" s="136"/>
      <c r="D2060" s="137"/>
      <c r="E2060" s="138"/>
      <c r="F2060" s="139"/>
      <c r="G2060" s="139"/>
      <c r="H2060" s="2"/>
      <c r="I2060" s="140"/>
      <c r="J2060" s="140"/>
      <c r="K2060" s="141"/>
      <c r="L2060" s="142"/>
      <c r="M2060" s="143"/>
      <c r="N2060" s="143"/>
      <c r="X2060" s="149"/>
      <c r="Y2060" s="150"/>
      <c r="Z2060" s="150"/>
      <c r="AA2060" s="150"/>
      <c r="AB2060" s="151"/>
      <c r="AC2060" s="152"/>
      <c r="AD2060" s="150"/>
      <c r="AE2060" s="153"/>
      <c r="AF2060" s="153"/>
    </row>
    <row r="2061" spans="1:32">
      <c r="A2061" s="49"/>
      <c r="B2061" s="135"/>
      <c r="C2061" s="136"/>
      <c r="D2061" s="137"/>
      <c r="E2061" s="138"/>
      <c r="F2061" s="139"/>
      <c r="G2061" s="139"/>
      <c r="H2061" s="2"/>
      <c r="I2061" s="140"/>
      <c r="J2061" s="140"/>
      <c r="K2061" s="141"/>
      <c r="L2061" s="142"/>
      <c r="M2061" s="143"/>
      <c r="N2061" s="143"/>
      <c r="X2061" s="149"/>
      <c r="Y2061" s="150"/>
      <c r="Z2061" s="150"/>
      <c r="AA2061" s="150"/>
      <c r="AB2061" s="151"/>
      <c r="AC2061" s="152"/>
      <c r="AD2061" s="150"/>
      <c r="AE2061" s="153"/>
      <c r="AF2061" s="153"/>
    </row>
    <row r="2062" spans="1:32">
      <c r="A2062" s="49"/>
      <c r="B2062" s="135"/>
      <c r="C2062" s="136"/>
      <c r="D2062" s="137"/>
      <c r="E2062" s="138"/>
      <c r="F2062" s="139"/>
      <c r="G2062" s="139"/>
      <c r="H2062" s="2"/>
      <c r="I2062" s="140"/>
      <c r="J2062" s="140"/>
      <c r="K2062" s="141"/>
      <c r="L2062" s="142"/>
      <c r="M2062" s="143"/>
      <c r="N2062" s="143"/>
      <c r="X2062" s="149"/>
      <c r="Y2062" s="150"/>
      <c r="Z2062" s="150"/>
      <c r="AA2062" s="150"/>
      <c r="AB2062" s="151"/>
      <c r="AC2062" s="152"/>
      <c r="AD2062" s="150"/>
      <c r="AE2062" s="153"/>
      <c r="AF2062" s="153"/>
    </row>
    <row r="2063" spans="1:32">
      <c r="A2063" s="49"/>
      <c r="B2063" s="135"/>
      <c r="C2063" s="136"/>
      <c r="D2063" s="137"/>
      <c r="E2063" s="138"/>
      <c r="F2063" s="139"/>
      <c r="G2063" s="139"/>
      <c r="H2063" s="2"/>
      <c r="I2063" s="140"/>
      <c r="J2063" s="140"/>
      <c r="K2063" s="141"/>
      <c r="L2063" s="142"/>
      <c r="M2063" s="143"/>
      <c r="N2063" s="143"/>
      <c r="X2063" s="149"/>
      <c r="Y2063" s="150"/>
      <c r="Z2063" s="150"/>
      <c r="AA2063" s="150"/>
      <c r="AB2063" s="151"/>
      <c r="AC2063" s="152"/>
      <c r="AD2063" s="150"/>
      <c r="AE2063" s="153"/>
      <c r="AF2063" s="153"/>
    </row>
    <row r="2064" spans="1:32">
      <c r="A2064" s="49"/>
      <c r="B2064" s="135"/>
      <c r="C2064" s="136"/>
      <c r="D2064" s="137"/>
      <c r="E2064" s="138"/>
      <c r="F2064" s="139"/>
      <c r="G2064" s="139"/>
      <c r="H2064" s="2"/>
      <c r="I2064" s="140"/>
      <c r="J2064" s="140"/>
      <c r="K2064" s="141"/>
      <c r="L2064" s="142"/>
      <c r="M2064" s="143"/>
      <c r="N2064" s="143"/>
      <c r="X2064" s="149"/>
      <c r="Y2064" s="150"/>
      <c r="Z2064" s="150"/>
      <c r="AA2064" s="150"/>
      <c r="AB2064" s="151"/>
      <c r="AC2064" s="152"/>
      <c r="AD2064" s="150"/>
      <c r="AE2064" s="153"/>
      <c r="AF2064" s="153"/>
    </row>
    <row r="2065" spans="1:32">
      <c r="A2065" s="49"/>
      <c r="B2065" s="135"/>
      <c r="C2065" s="136"/>
      <c r="D2065" s="137"/>
      <c r="E2065" s="138"/>
      <c r="F2065" s="139"/>
      <c r="G2065" s="139"/>
      <c r="H2065" s="2"/>
      <c r="I2065" s="140"/>
      <c r="J2065" s="140"/>
      <c r="K2065" s="141"/>
      <c r="L2065" s="142"/>
      <c r="M2065" s="143"/>
      <c r="N2065" s="143"/>
      <c r="X2065" s="149"/>
      <c r="Y2065" s="150"/>
      <c r="Z2065" s="150"/>
      <c r="AA2065" s="150"/>
      <c r="AB2065" s="151"/>
      <c r="AC2065" s="152"/>
      <c r="AD2065" s="150"/>
      <c r="AE2065" s="153"/>
      <c r="AF2065" s="153"/>
    </row>
    <row r="2066" spans="1:32">
      <c r="A2066" s="49"/>
      <c r="B2066" s="135"/>
      <c r="C2066" s="136"/>
      <c r="D2066" s="137"/>
      <c r="E2066" s="138"/>
      <c r="F2066" s="139"/>
      <c r="G2066" s="139"/>
      <c r="H2066" s="2"/>
      <c r="I2066" s="140"/>
      <c r="J2066" s="140"/>
      <c r="K2066" s="141"/>
      <c r="L2066" s="142"/>
      <c r="M2066" s="143"/>
      <c r="N2066" s="143"/>
      <c r="X2066" s="149"/>
      <c r="Y2066" s="150"/>
      <c r="Z2066" s="150"/>
      <c r="AA2066" s="150"/>
      <c r="AB2066" s="151"/>
      <c r="AC2066" s="152"/>
      <c r="AD2066" s="150"/>
      <c r="AE2066" s="153"/>
      <c r="AF2066" s="153"/>
    </row>
    <row r="2067" spans="1:32">
      <c r="A2067" s="49"/>
      <c r="B2067" s="135"/>
      <c r="C2067" s="136"/>
      <c r="D2067" s="137"/>
      <c r="E2067" s="138"/>
      <c r="F2067" s="139"/>
      <c r="G2067" s="139"/>
      <c r="H2067" s="2"/>
      <c r="I2067" s="140"/>
      <c r="J2067" s="140"/>
      <c r="K2067" s="141"/>
      <c r="L2067" s="142"/>
      <c r="M2067" s="143"/>
      <c r="N2067" s="143"/>
      <c r="X2067" s="149"/>
      <c r="Y2067" s="150"/>
      <c r="Z2067" s="150"/>
      <c r="AA2067" s="150"/>
      <c r="AB2067" s="151"/>
      <c r="AC2067" s="152"/>
      <c r="AD2067" s="150"/>
      <c r="AE2067" s="153"/>
      <c r="AF2067" s="153"/>
    </row>
    <row r="2068" spans="1:32">
      <c r="A2068" s="49"/>
      <c r="B2068" s="135"/>
      <c r="C2068" s="136"/>
      <c r="D2068" s="137"/>
      <c r="E2068" s="138"/>
      <c r="F2068" s="139"/>
      <c r="G2068" s="139"/>
      <c r="H2068" s="2"/>
      <c r="I2068" s="140"/>
      <c r="J2068" s="140"/>
      <c r="K2068" s="141"/>
      <c r="L2068" s="142"/>
      <c r="M2068" s="143"/>
      <c r="N2068" s="143"/>
      <c r="X2068" s="149"/>
      <c r="Y2068" s="150"/>
      <c r="Z2068" s="150"/>
      <c r="AA2068" s="150"/>
      <c r="AB2068" s="151"/>
      <c r="AC2068" s="152"/>
      <c r="AD2068" s="150"/>
      <c r="AE2068" s="153"/>
      <c r="AF2068" s="153"/>
    </row>
    <row r="2069" spans="1:32">
      <c r="A2069" s="49"/>
      <c r="B2069" s="135"/>
      <c r="C2069" s="136"/>
      <c r="D2069" s="137"/>
      <c r="E2069" s="138"/>
      <c r="F2069" s="139"/>
      <c r="G2069" s="139"/>
      <c r="H2069" s="2"/>
      <c r="I2069" s="140"/>
      <c r="J2069" s="140"/>
      <c r="K2069" s="141"/>
      <c r="L2069" s="142"/>
      <c r="M2069" s="143"/>
      <c r="N2069" s="143"/>
      <c r="X2069" s="149"/>
      <c r="Y2069" s="150"/>
      <c r="Z2069" s="150"/>
      <c r="AA2069" s="150"/>
      <c r="AB2069" s="151"/>
      <c r="AC2069" s="152"/>
      <c r="AD2069" s="150"/>
      <c r="AE2069" s="153"/>
      <c r="AF2069" s="153"/>
    </row>
    <row r="2070" spans="1:32">
      <c r="A2070" s="49"/>
      <c r="B2070" s="135"/>
      <c r="C2070" s="136"/>
      <c r="D2070" s="137"/>
      <c r="E2070" s="138"/>
      <c r="F2070" s="139"/>
      <c r="G2070" s="139"/>
      <c r="H2070" s="2"/>
      <c r="I2070" s="140"/>
      <c r="J2070" s="140"/>
      <c r="K2070" s="141"/>
      <c r="L2070" s="142"/>
      <c r="M2070" s="143"/>
      <c r="N2070" s="143"/>
      <c r="X2070" s="149"/>
      <c r="Y2070" s="150"/>
      <c r="Z2070" s="150"/>
      <c r="AA2070" s="150"/>
      <c r="AB2070" s="151"/>
      <c r="AC2070" s="152"/>
      <c r="AD2070" s="150"/>
      <c r="AE2070" s="153"/>
      <c r="AF2070" s="153"/>
    </row>
    <row r="2071" spans="1:32">
      <c r="A2071" s="49"/>
      <c r="B2071" s="135"/>
      <c r="C2071" s="136"/>
      <c r="D2071" s="137"/>
      <c r="E2071" s="138"/>
      <c r="F2071" s="139"/>
      <c r="G2071" s="139"/>
      <c r="H2071" s="2"/>
      <c r="I2071" s="140"/>
      <c r="J2071" s="140"/>
      <c r="K2071" s="141"/>
      <c r="L2071" s="142"/>
      <c r="M2071" s="143"/>
      <c r="N2071" s="143"/>
      <c r="X2071" s="149"/>
      <c r="Y2071" s="150"/>
      <c r="Z2071" s="150"/>
      <c r="AA2071" s="150"/>
      <c r="AB2071" s="151"/>
      <c r="AC2071" s="152"/>
      <c r="AD2071" s="150"/>
      <c r="AE2071" s="153"/>
      <c r="AF2071" s="153"/>
    </row>
    <row r="2072" spans="1:32">
      <c r="A2072" s="49"/>
      <c r="B2072" s="135"/>
      <c r="C2072" s="136"/>
      <c r="D2072" s="137"/>
      <c r="E2072" s="138"/>
      <c r="F2072" s="139"/>
      <c r="G2072" s="139"/>
      <c r="H2072" s="2"/>
      <c r="I2072" s="140"/>
      <c r="J2072" s="140"/>
      <c r="K2072" s="141"/>
      <c r="L2072" s="142"/>
      <c r="M2072" s="143"/>
      <c r="N2072" s="143"/>
      <c r="X2072" s="149"/>
      <c r="Y2072" s="150"/>
      <c r="Z2072" s="150"/>
      <c r="AA2072" s="150"/>
      <c r="AB2072" s="151"/>
      <c r="AC2072" s="152"/>
      <c r="AD2072" s="150"/>
      <c r="AE2072" s="153"/>
      <c r="AF2072" s="153"/>
    </row>
    <row r="2073" spans="1:32">
      <c r="A2073" s="49"/>
      <c r="B2073" s="135"/>
      <c r="C2073" s="136"/>
      <c r="D2073" s="137"/>
      <c r="E2073" s="138"/>
      <c r="F2073" s="139"/>
      <c r="G2073" s="139"/>
      <c r="H2073" s="2"/>
      <c r="I2073" s="140"/>
      <c r="J2073" s="140"/>
      <c r="K2073" s="141"/>
      <c r="L2073" s="142"/>
      <c r="M2073" s="143"/>
      <c r="N2073" s="143"/>
      <c r="X2073" s="149"/>
      <c r="Y2073" s="150"/>
      <c r="Z2073" s="150"/>
      <c r="AA2073" s="150"/>
      <c r="AB2073" s="151"/>
      <c r="AC2073" s="152"/>
      <c r="AD2073" s="150"/>
      <c r="AE2073" s="153"/>
      <c r="AF2073" s="153"/>
    </row>
    <row r="2074" spans="1:32">
      <c r="A2074" s="49"/>
      <c r="B2074" s="135"/>
      <c r="C2074" s="136"/>
      <c r="D2074" s="137"/>
      <c r="E2074" s="138"/>
      <c r="F2074" s="139"/>
      <c r="G2074" s="139"/>
      <c r="H2074" s="2"/>
      <c r="I2074" s="140"/>
      <c r="J2074" s="140"/>
      <c r="K2074" s="141"/>
      <c r="L2074" s="142"/>
      <c r="M2074" s="143"/>
      <c r="N2074" s="143"/>
      <c r="X2074" s="149"/>
      <c r="Y2074" s="150"/>
      <c r="Z2074" s="150"/>
      <c r="AA2074" s="150"/>
      <c r="AB2074" s="151"/>
      <c r="AC2074" s="152"/>
      <c r="AD2074" s="150"/>
      <c r="AE2074" s="153"/>
      <c r="AF2074" s="153"/>
    </row>
    <row r="2075" spans="1:32">
      <c r="A2075" s="49"/>
      <c r="B2075" s="135"/>
      <c r="C2075" s="136"/>
      <c r="D2075" s="137"/>
      <c r="E2075" s="138"/>
      <c r="F2075" s="139"/>
      <c r="G2075" s="139"/>
      <c r="H2075" s="2"/>
      <c r="I2075" s="140"/>
      <c r="J2075" s="140"/>
      <c r="K2075" s="141"/>
      <c r="L2075" s="142"/>
      <c r="M2075" s="143"/>
      <c r="N2075" s="143"/>
      <c r="X2075" s="149"/>
      <c r="Y2075" s="150"/>
      <c r="Z2075" s="150"/>
      <c r="AA2075" s="150"/>
      <c r="AB2075" s="151"/>
      <c r="AC2075" s="152"/>
      <c r="AD2075" s="150"/>
      <c r="AE2075" s="153"/>
      <c r="AF2075" s="153"/>
    </row>
    <row r="2076" spans="1:32">
      <c r="A2076" s="49"/>
      <c r="B2076" s="135"/>
      <c r="C2076" s="136"/>
      <c r="D2076" s="137"/>
      <c r="E2076" s="138"/>
      <c r="F2076" s="139"/>
      <c r="G2076" s="139"/>
      <c r="H2076" s="2"/>
      <c r="I2076" s="140"/>
      <c r="J2076" s="140"/>
      <c r="K2076" s="141"/>
      <c r="L2076" s="142"/>
      <c r="M2076" s="143"/>
      <c r="N2076" s="143"/>
      <c r="X2076" s="149"/>
      <c r="Y2076" s="150"/>
      <c r="Z2076" s="150"/>
      <c r="AA2076" s="150"/>
      <c r="AB2076" s="151"/>
      <c r="AC2076" s="152"/>
      <c r="AD2076" s="150"/>
      <c r="AE2076" s="153"/>
      <c r="AF2076" s="153"/>
    </row>
    <row r="2077" spans="1:32">
      <c r="A2077" s="49"/>
      <c r="B2077" s="135"/>
      <c r="C2077" s="136"/>
      <c r="D2077" s="137"/>
      <c r="E2077" s="138"/>
      <c r="F2077" s="139"/>
      <c r="G2077" s="139"/>
      <c r="H2077" s="2"/>
      <c r="I2077" s="140"/>
      <c r="J2077" s="140"/>
      <c r="K2077" s="141"/>
      <c r="L2077" s="142"/>
      <c r="M2077" s="143"/>
      <c r="N2077" s="143"/>
      <c r="X2077" s="149"/>
      <c r="Y2077" s="150"/>
      <c r="Z2077" s="150"/>
      <c r="AA2077" s="150"/>
      <c r="AB2077" s="151"/>
      <c r="AC2077" s="152"/>
      <c r="AD2077" s="150"/>
      <c r="AE2077" s="153"/>
      <c r="AF2077" s="153"/>
    </row>
    <row r="2078" spans="1:32">
      <c r="A2078" s="49"/>
      <c r="B2078" s="135"/>
      <c r="C2078" s="136"/>
      <c r="D2078" s="137"/>
      <c r="E2078" s="138"/>
      <c r="F2078" s="139"/>
      <c r="G2078" s="139"/>
      <c r="H2078" s="2"/>
      <c r="I2078" s="140"/>
      <c r="J2078" s="140"/>
      <c r="K2078" s="141"/>
      <c r="L2078" s="142"/>
      <c r="M2078" s="143"/>
      <c r="N2078" s="143"/>
      <c r="X2078" s="149"/>
      <c r="Y2078" s="150"/>
      <c r="Z2078" s="150"/>
      <c r="AA2078" s="150"/>
      <c r="AB2078" s="151"/>
      <c r="AC2078" s="152"/>
      <c r="AD2078" s="150"/>
      <c r="AE2078" s="153"/>
      <c r="AF2078" s="153"/>
    </row>
    <row r="2079" spans="1:32">
      <c r="A2079" s="49"/>
      <c r="B2079" s="135"/>
      <c r="C2079" s="136"/>
      <c r="D2079" s="137"/>
      <c r="E2079" s="138"/>
      <c r="F2079" s="139"/>
      <c r="G2079" s="139"/>
      <c r="H2079" s="2"/>
      <c r="I2079" s="140"/>
      <c r="J2079" s="140"/>
      <c r="K2079" s="141"/>
      <c r="L2079" s="142"/>
      <c r="M2079" s="143"/>
      <c r="N2079" s="143"/>
      <c r="X2079" s="149"/>
      <c r="Y2079" s="150"/>
      <c r="Z2079" s="150"/>
      <c r="AA2079" s="150"/>
      <c r="AB2079" s="151"/>
      <c r="AC2079" s="152"/>
      <c r="AD2079" s="150"/>
      <c r="AE2079" s="153"/>
      <c r="AF2079" s="153"/>
    </row>
    <row r="2080" spans="1:32">
      <c r="A2080" s="49"/>
      <c r="B2080" s="135"/>
      <c r="C2080" s="136"/>
      <c r="D2080" s="137"/>
      <c r="E2080" s="138"/>
      <c r="F2080" s="139"/>
      <c r="G2080" s="139"/>
      <c r="H2080" s="2"/>
      <c r="I2080" s="140"/>
      <c r="J2080" s="140"/>
      <c r="K2080" s="141"/>
      <c r="L2080" s="142"/>
      <c r="M2080" s="143"/>
      <c r="N2080" s="143"/>
      <c r="X2080" s="149"/>
      <c r="Y2080" s="150"/>
      <c r="Z2080" s="150"/>
      <c r="AA2080" s="150"/>
      <c r="AB2080" s="151"/>
      <c r="AC2080" s="152"/>
      <c r="AD2080" s="150"/>
      <c r="AE2080" s="153"/>
      <c r="AF2080" s="153"/>
    </row>
    <row r="2081" spans="1:32">
      <c r="A2081" s="49"/>
      <c r="B2081" s="135"/>
      <c r="C2081" s="136"/>
      <c r="D2081" s="137"/>
      <c r="E2081" s="138"/>
      <c r="F2081" s="139"/>
      <c r="G2081" s="139"/>
      <c r="H2081" s="2"/>
      <c r="I2081" s="140"/>
      <c r="J2081" s="140"/>
      <c r="K2081" s="141"/>
      <c r="L2081" s="142"/>
      <c r="M2081" s="143"/>
      <c r="N2081" s="143"/>
      <c r="X2081" s="149"/>
      <c r="Y2081" s="150"/>
      <c r="Z2081" s="150"/>
      <c r="AA2081" s="150"/>
      <c r="AB2081" s="151"/>
      <c r="AC2081" s="152"/>
      <c r="AD2081" s="150"/>
      <c r="AE2081" s="153"/>
      <c r="AF2081" s="153"/>
    </row>
    <row r="2082" spans="1:32">
      <c r="A2082" s="49"/>
      <c r="B2082" s="135"/>
      <c r="C2082" s="136"/>
      <c r="D2082" s="137"/>
      <c r="E2082" s="138"/>
      <c r="F2082" s="139"/>
      <c r="G2082" s="139"/>
      <c r="H2082" s="2"/>
      <c r="I2082" s="140"/>
      <c r="J2082" s="140"/>
      <c r="K2082" s="141"/>
      <c r="L2082" s="142"/>
      <c r="M2082" s="143"/>
      <c r="N2082" s="143"/>
      <c r="X2082" s="149"/>
      <c r="Y2082" s="150"/>
      <c r="Z2082" s="150"/>
      <c r="AA2082" s="150"/>
      <c r="AB2082" s="151"/>
      <c r="AC2082" s="152"/>
      <c r="AD2082" s="150"/>
      <c r="AE2082" s="153"/>
      <c r="AF2082" s="153"/>
    </row>
    <row r="2083" spans="1:32">
      <c r="A2083" s="49"/>
      <c r="B2083" s="135"/>
      <c r="C2083" s="136"/>
      <c r="D2083" s="137"/>
      <c r="E2083" s="138"/>
      <c r="F2083" s="139"/>
      <c r="G2083" s="139"/>
      <c r="H2083" s="2"/>
      <c r="I2083" s="140"/>
      <c r="J2083" s="140"/>
      <c r="K2083" s="141"/>
      <c r="L2083" s="142"/>
      <c r="M2083" s="143"/>
      <c r="N2083" s="143"/>
      <c r="X2083" s="149"/>
      <c r="Y2083" s="150"/>
      <c r="Z2083" s="150"/>
      <c r="AA2083" s="150"/>
      <c r="AB2083" s="151"/>
      <c r="AC2083" s="152"/>
      <c r="AD2083" s="150"/>
      <c r="AE2083" s="153"/>
      <c r="AF2083" s="153"/>
    </row>
    <row r="2084" spans="1:32">
      <c r="A2084" s="49"/>
      <c r="B2084" s="135"/>
      <c r="C2084" s="136"/>
      <c r="D2084" s="137"/>
      <c r="E2084" s="138"/>
      <c r="F2084" s="139"/>
      <c r="G2084" s="139"/>
      <c r="H2084" s="2"/>
      <c r="I2084" s="140"/>
      <c r="J2084" s="140"/>
      <c r="K2084" s="141"/>
      <c r="L2084" s="142"/>
      <c r="M2084" s="143"/>
      <c r="N2084" s="143"/>
      <c r="X2084" s="149"/>
      <c r="Y2084" s="150"/>
      <c r="Z2084" s="150"/>
      <c r="AA2084" s="150"/>
      <c r="AB2084" s="151"/>
      <c r="AC2084" s="152"/>
      <c r="AD2084" s="150"/>
      <c r="AE2084" s="153"/>
      <c r="AF2084" s="153"/>
    </row>
    <row r="2085" spans="1:32">
      <c r="A2085" s="49"/>
      <c r="B2085" s="135"/>
      <c r="C2085" s="136"/>
      <c r="D2085" s="137"/>
      <c r="E2085" s="138"/>
      <c r="F2085" s="139"/>
      <c r="G2085" s="139"/>
      <c r="H2085" s="2"/>
      <c r="I2085" s="140"/>
      <c r="J2085" s="140"/>
      <c r="K2085" s="141"/>
      <c r="L2085" s="142"/>
      <c r="M2085" s="143"/>
      <c r="N2085" s="143"/>
      <c r="X2085" s="149"/>
      <c r="Y2085" s="150"/>
      <c r="Z2085" s="150"/>
      <c r="AA2085" s="150"/>
      <c r="AB2085" s="151"/>
      <c r="AC2085" s="152"/>
      <c r="AD2085" s="150"/>
      <c r="AE2085" s="153"/>
      <c r="AF2085" s="153"/>
    </row>
    <row r="2086" spans="1:32">
      <c r="A2086" s="49"/>
      <c r="B2086" s="135"/>
      <c r="C2086" s="136"/>
      <c r="D2086" s="137"/>
      <c r="E2086" s="138"/>
      <c r="F2086" s="139"/>
      <c r="G2086" s="139"/>
      <c r="H2086" s="2"/>
      <c r="I2086" s="140"/>
      <c r="J2086" s="140"/>
      <c r="K2086" s="141"/>
      <c r="L2086" s="142"/>
      <c r="M2086" s="143"/>
      <c r="N2086" s="143"/>
      <c r="X2086" s="149"/>
      <c r="Y2086" s="150"/>
      <c r="Z2086" s="150"/>
      <c r="AA2086" s="150"/>
      <c r="AB2086" s="151"/>
      <c r="AC2086" s="152"/>
      <c r="AD2086" s="150"/>
      <c r="AE2086" s="153"/>
      <c r="AF2086" s="153"/>
    </row>
    <row r="2087" spans="1:32">
      <c r="A2087" s="49"/>
      <c r="B2087" s="135"/>
      <c r="C2087" s="136"/>
      <c r="D2087" s="137"/>
      <c r="E2087" s="138"/>
      <c r="F2087" s="139"/>
      <c r="G2087" s="139"/>
      <c r="H2087" s="2"/>
      <c r="I2087" s="140"/>
      <c r="J2087" s="140"/>
      <c r="K2087" s="141"/>
      <c r="L2087" s="142"/>
      <c r="M2087" s="143"/>
      <c r="N2087" s="143"/>
      <c r="X2087" s="149"/>
      <c r="Y2087" s="150"/>
      <c r="Z2087" s="150"/>
      <c r="AA2087" s="150"/>
      <c r="AB2087" s="151"/>
      <c r="AC2087" s="152"/>
      <c r="AD2087" s="150"/>
      <c r="AE2087" s="153"/>
      <c r="AF2087" s="153"/>
    </row>
    <row r="2088" spans="1:32">
      <c r="A2088" s="49"/>
      <c r="B2088" s="135"/>
      <c r="C2088" s="136"/>
      <c r="D2088" s="137"/>
      <c r="E2088" s="138"/>
      <c r="F2088" s="139"/>
      <c r="G2088" s="139"/>
      <c r="H2088" s="2"/>
      <c r="I2088" s="140"/>
      <c r="J2088" s="140"/>
      <c r="K2088" s="141"/>
      <c r="L2088" s="142"/>
      <c r="M2088" s="143"/>
      <c r="N2088" s="143"/>
      <c r="X2088" s="149"/>
      <c r="Y2088" s="150"/>
      <c r="Z2088" s="150"/>
      <c r="AA2088" s="150"/>
      <c r="AB2088" s="151"/>
      <c r="AC2088" s="152"/>
      <c r="AD2088" s="150"/>
      <c r="AE2088" s="153"/>
      <c r="AF2088" s="153"/>
    </row>
    <row r="2089" spans="1:32">
      <c r="A2089" s="49"/>
      <c r="B2089" s="135"/>
      <c r="C2089" s="136"/>
      <c r="D2089" s="137"/>
      <c r="E2089" s="138"/>
      <c r="F2089" s="139"/>
      <c r="G2089" s="139"/>
      <c r="H2089" s="2"/>
      <c r="I2089" s="140"/>
      <c r="J2089" s="140"/>
      <c r="K2089" s="141"/>
      <c r="L2089" s="142"/>
      <c r="M2089" s="143"/>
      <c r="N2089" s="143"/>
      <c r="X2089" s="149"/>
      <c r="Y2089" s="150"/>
      <c r="Z2089" s="150"/>
      <c r="AA2089" s="150"/>
      <c r="AB2089" s="151"/>
      <c r="AC2089" s="152"/>
      <c r="AD2089" s="150"/>
      <c r="AE2089" s="153"/>
      <c r="AF2089" s="153"/>
    </row>
    <row r="2090" spans="1:32">
      <c r="A2090" s="49"/>
      <c r="B2090" s="135"/>
      <c r="C2090" s="136"/>
      <c r="D2090" s="137"/>
      <c r="E2090" s="138"/>
      <c r="F2090" s="139"/>
      <c r="G2090" s="139"/>
      <c r="H2090" s="2"/>
      <c r="I2090" s="140"/>
      <c r="J2090" s="140"/>
      <c r="K2090" s="141"/>
      <c r="L2090" s="142"/>
      <c r="M2090" s="143"/>
      <c r="N2090" s="143"/>
      <c r="X2090" s="149"/>
      <c r="Y2090" s="150"/>
      <c r="Z2090" s="150"/>
      <c r="AA2090" s="150"/>
      <c r="AB2090" s="151"/>
      <c r="AC2090" s="152"/>
      <c r="AD2090" s="150"/>
      <c r="AE2090" s="153"/>
      <c r="AF2090" s="153"/>
    </row>
    <row r="2091" spans="1:32">
      <c r="A2091" s="49"/>
      <c r="B2091" s="135"/>
      <c r="C2091" s="136"/>
      <c r="D2091" s="137"/>
      <c r="E2091" s="138"/>
      <c r="F2091" s="139"/>
      <c r="G2091" s="139"/>
      <c r="H2091" s="2"/>
      <c r="I2091" s="140"/>
      <c r="J2091" s="140"/>
      <c r="K2091" s="141"/>
      <c r="L2091" s="142"/>
      <c r="M2091" s="143"/>
      <c r="N2091" s="143"/>
      <c r="X2091" s="149"/>
      <c r="Y2091" s="150"/>
      <c r="Z2091" s="150"/>
      <c r="AA2091" s="150"/>
      <c r="AB2091" s="151"/>
      <c r="AC2091" s="152"/>
      <c r="AD2091" s="150"/>
      <c r="AE2091" s="153"/>
      <c r="AF2091" s="153"/>
    </row>
    <row r="2092" spans="1:32">
      <c r="A2092" s="49"/>
      <c r="B2092" s="135"/>
      <c r="C2092" s="136"/>
      <c r="D2092" s="137"/>
      <c r="E2092" s="138"/>
      <c r="F2092" s="139"/>
      <c r="G2092" s="139"/>
      <c r="H2092" s="2"/>
      <c r="I2092" s="140"/>
      <c r="J2092" s="140"/>
      <c r="K2092" s="141"/>
      <c r="L2092" s="142"/>
      <c r="M2092" s="143"/>
      <c r="N2092" s="143"/>
      <c r="X2092" s="149"/>
      <c r="Y2092" s="150"/>
      <c r="Z2092" s="150"/>
      <c r="AA2092" s="150"/>
      <c r="AB2092" s="151"/>
      <c r="AC2092" s="152"/>
      <c r="AD2092" s="150"/>
      <c r="AE2092" s="153"/>
      <c r="AF2092" s="153"/>
    </row>
    <row r="2093" spans="1:32">
      <c r="A2093" s="49"/>
      <c r="B2093" s="135"/>
      <c r="C2093" s="136"/>
      <c r="D2093" s="137"/>
      <c r="E2093" s="138"/>
      <c r="F2093" s="139"/>
      <c r="G2093" s="139"/>
      <c r="H2093" s="2"/>
      <c r="I2093" s="140"/>
      <c r="J2093" s="140"/>
      <c r="K2093" s="141"/>
      <c r="L2093" s="142"/>
      <c r="M2093" s="143"/>
      <c r="N2093" s="143"/>
      <c r="X2093" s="149"/>
      <c r="Y2093" s="150"/>
      <c r="Z2093" s="150"/>
      <c r="AA2093" s="150"/>
      <c r="AB2093" s="151"/>
      <c r="AC2093" s="152"/>
      <c r="AD2093" s="150"/>
      <c r="AE2093" s="153"/>
      <c r="AF2093" s="153"/>
    </row>
    <row r="2094" spans="1:32">
      <c r="A2094" s="49"/>
      <c r="B2094" s="135"/>
      <c r="C2094" s="136"/>
      <c r="D2094" s="137"/>
      <c r="E2094" s="138"/>
      <c r="F2094" s="139"/>
      <c r="G2094" s="139"/>
      <c r="H2094" s="2"/>
      <c r="I2094" s="140"/>
      <c r="J2094" s="140"/>
      <c r="K2094" s="141"/>
      <c r="L2094" s="142"/>
      <c r="M2094" s="143"/>
      <c r="N2094" s="143"/>
      <c r="X2094" s="149"/>
      <c r="Y2094" s="150"/>
      <c r="Z2094" s="150"/>
      <c r="AA2094" s="150"/>
      <c r="AB2094" s="151"/>
      <c r="AC2094" s="152"/>
      <c r="AD2094" s="150"/>
      <c r="AE2094" s="153"/>
      <c r="AF2094" s="153"/>
    </row>
    <row r="2095" spans="1:32">
      <c r="A2095" s="49"/>
      <c r="B2095" s="135"/>
      <c r="C2095" s="136"/>
      <c r="D2095" s="137"/>
      <c r="E2095" s="138"/>
      <c r="F2095" s="139"/>
      <c r="G2095" s="139"/>
      <c r="H2095" s="2"/>
      <c r="I2095" s="140"/>
      <c r="J2095" s="140"/>
      <c r="K2095" s="141"/>
      <c r="L2095" s="142"/>
      <c r="M2095" s="143"/>
      <c r="N2095" s="143"/>
      <c r="X2095" s="149"/>
      <c r="Y2095" s="150"/>
      <c r="Z2095" s="150"/>
      <c r="AA2095" s="150"/>
      <c r="AB2095" s="151"/>
      <c r="AC2095" s="152"/>
      <c r="AD2095" s="150"/>
      <c r="AE2095" s="153"/>
      <c r="AF2095" s="153"/>
    </row>
    <row r="2096" spans="1:32">
      <c r="A2096" s="49"/>
      <c r="B2096" s="135"/>
      <c r="C2096" s="136"/>
      <c r="D2096" s="137"/>
      <c r="E2096" s="138"/>
      <c r="F2096" s="139"/>
      <c r="G2096" s="139"/>
      <c r="H2096" s="2"/>
      <c r="I2096" s="140"/>
      <c r="J2096" s="140"/>
      <c r="K2096" s="141"/>
      <c r="L2096" s="142"/>
      <c r="M2096" s="143"/>
      <c r="N2096" s="143"/>
      <c r="X2096" s="149"/>
      <c r="Y2096" s="150"/>
      <c r="Z2096" s="150"/>
      <c r="AA2096" s="150"/>
      <c r="AB2096" s="151"/>
      <c r="AC2096" s="152"/>
      <c r="AD2096" s="150"/>
      <c r="AE2096" s="153"/>
      <c r="AF2096" s="153"/>
    </row>
    <row r="2097" spans="1:32">
      <c r="A2097" s="49"/>
      <c r="B2097" s="135"/>
      <c r="C2097" s="136"/>
      <c r="D2097" s="137"/>
      <c r="E2097" s="138"/>
      <c r="F2097" s="139"/>
      <c r="G2097" s="139"/>
      <c r="H2097" s="2"/>
      <c r="I2097" s="140"/>
      <c r="J2097" s="140"/>
      <c r="K2097" s="141"/>
      <c r="L2097" s="142"/>
      <c r="M2097" s="143"/>
      <c r="N2097" s="143"/>
      <c r="X2097" s="149"/>
      <c r="Y2097" s="150"/>
      <c r="Z2097" s="150"/>
      <c r="AA2097" s="150"/>
      <c r="AB2097" s="151"/>
      <c r="AC2097" s="152"/>
      <c r="AD2097" s="150"/>
      <c r="AE2097" s="153"/>
      <c r="AF2097" s="153"/>
    </row>
    <row r="2098" spans="1:32">
      <c r="A2098" s="49"/>
      <c r="B2098" s="135"/>
      <c r="C2098" s="136"/>
      <c r="D2098" s="137"/>
      <c r="E2098" s="138"/>
      <c r="F2098" s="139"/>
      <c r="G2098" s="139"/>
      <c r="H2098" s="2"/>
      <c r="I2098" s="140"/>
      <c r="J2098" s="140"/>
      <c r="K2098" s="141"/>
      <c r="L2098" s="142"/>
      <c r="M2098" s="143"/>
      <c r="N2098" s="143"/>
      <c r="X2098" s="149"/>
      <c r="Y2098" s="150"/>
      <c r="Z2098" s="150"/>
      <c r="AA2098" s="150"/>
      <c r="AB2098" s="151"/>
      <c r="AC2098" s="152"/>
      <c r="AD2098" s="150"/>
      <c r="AE2098" s="153"/>
      <c r="AF2098" s="153"/>
    </row>
    <row r="2099" spans="1:32">
      <c r="A2099" s="49"/>
      <c r="B2099" s="135"/>
      <c r="C2099" s="136"/>
      <c r="D2099" s="137"/>
      <c r="E2099" s="138"/>
      <c r="F2099" s="139"/>
      <c r="G2099" s="139"/>
      <c r="H2099" s="2"/>
      <c r="I2099" s="140"/>
      <c r="J2099" s="140"/>
      <c r="K2099" s="141"/>
      <c r="L2099" s="142"/>
      <c r="M2099" s="143"/>
      <c r="N2099" s="143"/>
      <c r="X2099" s="149"/>
      <c r="Y2099" s="150"/>
      <c r="Z2099" s="150"/>
      <c r="AA2099" s="150"/>
      <c r="AB2099" s="151"/>
      <c r="AC2099" s="152"/>
      <c r="AD2099" s="150"/>
      <c r="AE2099" s="153"/>
      <c r="AF2099" s="153"/>
    </row>
    <row r="2100" spans="1:32">
      <c r="A2100" s="49"/>
      <c r="B2100" s="135"/>
      <c r="C2100" s="136"/>
      <c r="D2100" s="137"/>
      <c r="E2100" s="138"/>
      <c r="F2100" s="139"/>
      <c r="G2100" s="139"/>
      <c r="H2100" s="2"/>
      <c r="I2100" s="140"/>
      <c r="J2100" s="140"/>
      <c r="K2100" s="141"/>
      <c r="L2100" s="142"/>
      <c r="M2100" s="143"/>
      <c r="N2100" s="143"/>
      <c r="X2100" s="149"/>
      <c r="Y2100" s="150"/>
      <c r="Z2100" s="150"/>
      <c r="AA2100" s="150"/>
      <c r="AB2100" s="151"/>
      <c r="AC2100" s="152"/>
      <c r="AD2100" s="150"/>
      <c r="AE2100" s="153"/>
      <c r="AF2100" s="153"/>
    </row>
    <row r="2101" spans="1:32">
      <c r="A2101" s="49"/>
      <c r="B2101" s="135"/>
      <c r="C2101" s="136"/>
      <c r="D2101" s="137"/>
      <c r="E2101" s="138"/>
      <c r="F2101" s="139"/>
      <c r="G2101" s="139"/>
      <c r="H2101" s="2"/>
      <c r="I2101" s="140"/>
      <c r="J2101" s="140"/>
      <c r="K2101" s="141"/>
      <c r="L2101" s="142"/>
      <c r="M2101" s="143"/>
      <c r="N2101" s="143"/>
      <c r="X2101" s="149"/>
      <c r="Y2101" s="150"/>
      <c r="Z2101" s="150"/>
      <c r="AA2101" s="150"/>
      <c r="AB2101" s="151"/>
      <c r="AC2101" s="152"/>
      <c r="AD2101" s="150"/>
      <c r="AE2101" s="153"/>
      <c r="AF2101" s="153"/>
    </row>
    <row r="2102" spans="1:32">
      <c r="A2102" s="49"/>
      <c r="B2102" s="135"/>
      <c r="C2102" s="136"/>
      <c r="D2102" s="137"/>
      <c r="E2102" s="138"/>
      <c r="F2102" s="139"/>
      <c r="G2102" s="139"/>
      <c r="H2102" s="2"/>
      <c r="I2102" s="140"/>
      <c r="J2102" s="140"/>
      <c r="K2102" s="141"/>
      <c r="L2102" s="142"/>
      <c r="M2102" s="143"/>
      <c r="N2102" s="143"/>
      <c r="X2102" s="149"/>
      <c r="Y2102" s="150"/>
      <c r="Z2102" s="150"/>
      <c r="AA2102" s="150"/>
      <c r="AB2102" s="151"/>
      <c r="AC2102" s="152"/>
      <c r="AD2102" s="150"/>
      <c r="AE2102" s="153"/>
      <c r="AF2102" s="153"/>
    </row>
    <row r="2103" spans="1:32">
      <c r="A2103" s="49"/>
      <c r="B2103" s="135"/>
      <c r="C2103" s="136"/>
      <c r="D2103" s="137"/>
      <c r="E2103" s="138"/>
      <c r="F2103" s="139"/>
      <c r="G2103" s="139"/>
      <c r="H2103" s="2"/>
      <c r="I2103" s="140"/>
      <c r="J2103" s="140"/>
      <c r="K2103" s="141"/>
      <c r="L2103" s="142"/>
      <c r="M2103" s="143"/>
      <c r="N2103" s="143"/>
      <c r="X2103" s="149"/>
      <c r="Y2103" s="150"/>
      <c r="Z2103" s="150"/>
      <c r="AA2103" s="150"/>
      <c r="AB2103" s="151"/>
      <c r="AC2103" s="152"/>
      <c r="AD2103" s="150"/>
      <c r="AE2103" s="153"/>
      <c r="AF2103" s="153"/>
    </row>
    <row r="2104" spans="1:32">
      <c r="A2104" s="49"/>
      <c r="B2104" s="135"/>
      <c r="C2104" s="136"/>
      <c r="D2104" s="137"/>
      <c r="E2104" s="138"/>
      <c r="F2104" s="139"/>
      <c r="G2104" s="139"/>
      <c r="H2104" s="2"/>
      <c r="I2104" s="140"/>
      <c r="J2104" s="140"/>
      <c r="K2104" s="141"/>
      <c r="L2104" s="142"/>
      <c r="M2104" s="143"/>
      <c r="N2104" s="143"/>
      <c r="X2104" s="149"/>
      <c r="Y2104" s="150"/>
      <c r="Z2104" s="150"/>
      <c r="AA2104" s="150"/>
      <c r="AB2104" s="151"/>
      <c r="AC2104" s="152"/>
      <c r="AD2104" s="150"/>
      <c r="AE2104" s="153"/>
      <c r="AF2104" s="153"/>
    </row>
    <row r="2105" spans="1:32">
      <c r="A2105" s="49"/>
      <c r="B2105" s="135"/>
      <c r="C2105" s="136"/>
      <c r="D2105" s="137"/>
      <c r="E2105" s="138"/>
      <c r="F2105" s="139"/>
      <c r="G2105" s="139"/>
      <c r="H2105" s="2"/>
      <c r="I2105" s="140"/>
      <c r="J2105" s="140"/>
      <c r="K2105" s="141"/>
      <c r="L2105" s="142"/>
      <c r="M2105" s="143"/>
      <c r="N2105" s="143"/>
      <c r="X2105" s="149"/>
      <c r="Y2105" s="150"/>
      <c r="Z2105" s="150"/>
      <c r="AA2105" s="150"/>
      <c r="AB2105" s="151"/>
      <c r="AC2105" s="152"/>
      <c r="AD2105" s="150"/>
      <c r="AE2105" s="153"/>
      <c r="AF2105" s="153"/>
    </row>
    <row r="2106" spans="1:32">
      <c r="A2106" s="49"/>
      <c r="B2106" s="135"/>
      <c r="C2106" s="136"/>
      <c r="D2106" s="137"/>
      <c r="E2106" s="138"/>
      <c r="F2106" s="139"/>
      <c r="G2106" s="139"/>
      <c r="H2106" s="2"/>
      <c r="I2106" s="140"/>
      <c r="J2106" s="140"/>
      <c r="K2106" s="141"/>
      <c r="L2106" s="142"/>
      <c r="M2106" s="143"/>
      <c r="N2106" s="143"/>
      <c r="X2106" s="149"/>
      <c r="Y2106" s="150"/>
      <c r="Z2106" s="150"/>
      <c r="AA2106" s="150"/>
      <c r="AB2106" s="151"/>
      <c r="AC2106" s="152"/>
      <c r="AD2106" s="150"/>
      <c r="AE2106" s="153"/>
      <c r="AF2106" s="153"/>
    </row>
    <row r="2107" spans="1:32">
      <c r="A2107" s="49"/>
      <c r="B2107" s="135"/>
      <c r="C2107" s="136"/>
      <c r="D2107" s="137"/>
      <c r="E2107" s="138"/>
      <c r="F2107" s="139"/>
      <c r="G2107" s="139"/>
      <c r="H2107" s="2"/>
      <c r="I2107" s="140"/>
      <c r="J2107" s="140"/>
      <c r="K2107" s="141"/>
      <c r="L2107" s="142"/>
      <c r="M2107" s="143"/>
      <c r="N2107" s="143"/>
      <c r="X2107" s="149"/>
      <c r="Y2107" s="150"/>
      <c r="Z2107" s="150"/>
      <c r="AA2107" s="150"/>
      <c r="AB2107" s="151"/>
      <c r="AC2107" s="152"/>
      <c r="AD2107" s="150"/>
      <c r="AE2107" s="153"/>
      <c r="AF2107" s="153"/>
    </row>
    <row r="2108" spans="1:32">
      <c r="A2108" s="49"/>
      <c r="B2108" s="135"/>
      <c r="C2108" s="136"/>
      <c r="D2108" s="137"/>
      <c r="E2108" s="138"/>
      <c r="F2108" s="139"/>
      <c r="G2108" s="139"/>
      <c r="H2108" s="2"/>
      <c r="I2108" s="140"/>
      <c r="J2108" s="140"/>
      <c r="K2108" s="141"/>
      <c r="L2108" s="142"/>
      <c r="M2108" s="143"/>
      <c r="N2108" s="143"/>
      <c r="X2108" s="149"/>
      <c r="Y2108" s="150"/>
      <c r="Z2108" s="150"/>
      <c r="AA2108" s="150"/>
      <c r="AB2108" s="151"/>
      <c r="AC2108" s="152"/>
      <c r="AD2108" s="150"/>
      <c r="AE2108" s="153"/>
      <c r="AF2108" s="153"/>
    </row>
    <row r="2109" spans="1:32">
      <c r="A2109" s="49"/>
      <c r="B2109" s="135"/>
      <c r="C2109" s="136"/>
      <c r="D2109" s="137"/>
      <c r="E2109" s="138"/>
      <c r="F2109" s="139"/>
      <c r="G2109" s="139"/>
      <c r="H2109" s="2"/>
      <c r="I2109" s="140"/>
      <c r="J2109" s="140"/>
      <c r="K2109" s="141"/>
      <c r="L2109" s="142"/>
      <c r="M2109" s="143"/>
      <c r="N2109" s="143"/>
      <c r="X2109" s="149"/>
      <c r="Y2109" s="150"/>
      <c r="Z2109" s="150"/>
      <c r="AA2109" s="150"/>
      <c r="AB2109" s="151"/>
      <c r="AC2109" s="152"/>
      <c r="AD2109" s="150"/>
      <c r="AE2109" s="153"/>
      <c r="AF2109" s="153"/>
    </row>
    <row r="2110" spans="1:32">
      <c r="A2110" s="49"/>
      <c r="B2110" s="135"/>
      <c r="C2110" s="136"/>
      <c r="D2110" s="137"/>
      <c r="E2110" s="138"/>
      <c r="F2110" s="139"/>
      <c r="G2110" s="139"/>
      <c r="H2110" s="2"/>
      <c r="I2110" s="140"/>
      <c r="J2110" s="140"/>
      <c r="K2110" s="141"/>
      <c r="L2110" s="142"/>
      <c r="M2110" s="143"/>
      <c r="N2110" s="143"/>
      <c r="X2110" s="149"/>
      <c r="Y2110" s="150"/>
      <c r="Z2110" s="150"/>
      <c r="AA2110" s="150"/>
      <c r="AB2110" s="151"/>
      <c r="AC2110" s="152"/>
      <c r="AD2110" s="150"/>
      <c r="AE2110" s="153"/>
      <c r="AF2110" s="153"/>
    </row>
    <row r="2111" spans="1:32">
      <c r="A2111" s="49"/>
      <c r="B2111" s="135"/>
      <c r="C2111" s="136"/>
      <c r="D2111" s="137"/>
      <c r="E2111" s="138"/>
      <c r="F2111" s="139"/>
      <c r="G2111" s="139"/>
      <c r="H2111" s="2"/>
      <c r="I2111" s="140"/>
      <c r="J2111" s="140"/>
      <c r="K2111" s="141"/>
      <c r="L2111" s="142"/>
      <c r="M2111" s="143"/>
      <c r="N2111" s="143"/>
      <c r="X2111" s="149"/>
      <c r="Y2111" s="150"/>
      <c r="Z2111" s="150"/>
      <c r="AA2111" s="150"/>
      <c r="AB2111" s="151"/>
      <c r="AC2111" s="152"/>
      <c r="AD2111" s="150"/>
      <c r="AE2111" s="153"/>
      <c r="AF2111" s="153"/>
    </row>
    <row r="2112" spans="1:32">
      <c r="A2112" s="49"/>
      <c r="B2112" s="135"/>
      <c r="C2112" s="136"/>
      <c r="D2112" s="137"/>
      <c r="E2112" s="138"/>
      <c r="F2112" s="139"/>
      <c r="G2112" s="139"/>
      <c r="H2112" s="2"/>
      <c r="I2112" s="140"/>
      <c r="J2112" s="140"/>
      <c r="K2112" s="141"/>
      <c r="L2112" s="142"/>
      <c r="M2112" s="143"/>
      <c r="N2112" s="143"/>
      <c r="X2112" s="149"/>
      <c r="Y2112" s="150"/>
      <c r="Z2112" s="150"/>
      <c r="AA2112" s="150"/>
      <c r="AB2112" s="151"/>
      <c r="AC2112" s="152"/>
      <c r="AD2112" s="150"/>
      <c r="AE2112" s="153"/>
      <c r="AF2112" s="153"/>
    </row>
    <row r="2113" spans="1:32">
      <c r="A2113" s="49"/>
      <c r="B2113" s="135"/>
      <c r="C2113" s="136"/>
      <c r="D2113" s="137"/>
      <c r="E2113" s="138"/>
      <c r="F2113" s="139"/>
      <c r="G2113" s="139"/>
      <c r="H2113" s="2"/>
      <c r="I2113" s="140"/>
      <c r="J2113" s="140"/>
      <c r="K2113" s="141"/>
      <c r="L2113" s="142"/>
      <c r="M2113" s="143"/>
      <c r="N2113" s="143"/>
      <c r="X2113" s="149"/>
      <c r="Y2113" s="150"/>
      <c r="Z2113" s="150"/>
      <c r="AA2113" s="150"/>
      <c r="AB2113" s="151"/>
      <c r="AC2113" s="152"/>
      <c r="AD2113" s="150"/>
      <c r="AE2113" s="153"/>
      <c r="AF2113" s="153"/>
    </row>
    <row r="2114" spans="1:32">
      <c r="A2114" s="49"/>
      <c r="B2114" s="135"/>
      <c r="C2114" s="136"/>
      <c r="D2114" s="137"/>
      <c r="E2114" s="138"/>
      <c r="F2114" s="139"/>
      <c r="G2114" s="139"/>
      <c r="H2114" s="2"/>
      <c r="I2114" s="140"/>
      <c r="J2114" s="140"/>
      <c r="K2114" s="141"/>
      <c r="L2114" s="142"/>
      <c r="M2114" s="143"/>
      <c r="N2114" s="143"/>
      <c r="X2114" s="149"/>
      <c r="Y2114" s="150"/>
      <c r="Z2114" s="150"/>
      <c r="AA2114" s="150"/>
      <c r="AB2114" s="151"/>
      <c r="AC2114" s="152"/>
      <c r="AD2114" s="150"/>
      <c r="AE2114" s="153"/>
      <c r="AF2114" s="153"/>
    </row>
    <row r="2115" spans="1:32">
      <c r="A2115" s="49"/>
      <c r="B2115" s="135"/>
      <c r="C2115" s="136"/>
      <c r="D2115" s="137"/>
      <c r="E2115" s="138"/>
      <c r="F2115" s="139"/>
      <c r="G2115" s="139"/>
      <c r="H2115" s="2"/>
      <c r="I2115" s="140"/>
      <c r="J2115" s="140"/>
      <c r="K2115" s="141"/>
      <c r="L2115" s="142"/>
      <c r="M2115" s="143"/>
      <c r="N2115" s="143"/>
      <c r="X2115" s="149"/>
      <c r="Y2115" s="150"/>
      <c r="Z2115" s="150"/>
      <c r="AA2115" s="150"/>
      <c r="AB2115" s="151"/>
      <c r="AC2115" s="152"/>
      <c r="AD2115" s="150"/>
      <c r="AE2115" s="153"/>
      <c r="AF2115" s="153"/>
    </row>
    <row r="2116" spans="1:32">
      <c r="A2116" s="49"/>
      <c r="B2116" s="135"/>
      <c r="C2116" s="136"/>
      <c r="D2116" s="137"/>
      <c r="E2116" s="138"/>
      <c r="F2116" s="139"/>
      <c r="G2116" s="139"/>
      <c r="H2116" s="2"/>
      <c r="I2116" s="140"/>
      <c r="J2116" s="140"/>
      <c r="K2116" s="141"/>
      <c r="L2116" s="142"/>
      <c r="M2116" s="143"/>
      <c r="N2116" s="143"/>
      <c r="X2116" s="149"/>
      <c r="Y2116" s="150"/>
      <c r="Z2116" s="150"/>
      <c r="AA2116" s="150"/>
      <c r="AB2116" s="151"/>
      <c r="AC2116" s="152"/>
      <c r="AD2116" s="150"/>
      <c r="AE2116" s="153"/>
      <c r="AF2116" s="153"/>
    </row>
    <row r="2117" spans="1:32">
      <c r="A2117" s="49"/>
      <c r="B2117" s="135"/>
      <c r="C2117" s="136"/>
      <c r="D2117" s="137"/>
      <c r="E2117" s="138"/>
      <c r="F2117" s="139"/>
      <c r="G2117" s="139"/>
      <c r="H2117" s="2"/>
      <c r="I2117" s="140"/>
      <c r="J2117" s="140"/>
      <c r="K2117" s="141"/>
      <c r="L2117" s="142"/>
      <c r="M2117" s="143"/>
      <c r="N2117" s="143"/>
      <c r="X2117" s="149"/>
      <c r="Y2117" s="150"/>
      <c r="Z2117" s="150"/>
      <c r="AA2117" s="150"/>
      <c r="AB2117" s="151"/>
      <c r="AC2117" s="152"/>
      <c r="AD2117" s="150"/>
      <c r="AE2117" s="153"/>
      <c r="AF2117" s="153"/>
    </row>
    <row r="2118" spans="1:32">
      <c r="A2118" s="49"/>
      <c r="B2118" s="135"/>
      <c r="C2118" s="136"/>
      <c r="D2118" s="137"/>
      <c r="E2118" s="138"/>
      <c r="F2118" s="139"/>
      <c r="G2118" s="139"/>
      <c r="H2118" s="2"/>
      <c r="I2118" s="140"/>
      <c r="J2118" s="140"/>
      <c r="K2118" s="141"/>
      <c r="L2118" s="142"/>
      <c r="M2118" s="143"/>
      <c r="N2118" s="143"/>
      <c r="X2118" s="149"/>
      <c r="Y2118" s="150"/>
      <c r="Z2118" s="150"/>
      <c r="AA2118" s="150"/>
      <c r="AB2118" s="151"/>
      <c r="AC2118" s="152"/>
      <c r="AD2118" s="150"/>
      <c r="AE2118" s="153"/>
      <c r="AF2118" s="153"/>
    </row>
    <row r="2119" spans="1:32">
      <c r="A2119" s="49"/>
      <c r="B2119" s="135"/>
      <c r="C2119" s="136"/>
      <c r="D2119" s="137"/>
      <c r="E2119" s="138"/>
      <c r="F2119" s="139"/>
      <c r="G2119" s="139"/>
      <c r="H2119" s="2"/>
      <c r="I2119" s="140"/>
      <c r="J2119" s="140"/>
      <c r="K2119" s="141"/>
      <c r="L2119" s="142"/>
      <c r="M2119" s="143"/>
      <c r="N2119" s="143"/>
      <c r="X2119" s="149"/>
      <c r="Y2119" s="150"/>
      <c r="Z2119" s="150"/>
      <c r="AA2119" s="150"/>
      <c r="AB2119" s="151"/>
      <c r="AC2119" s="152"/>
      <c r="AD2119" s="150"/>
      <c r="AE2119" s="153"/>
      <c r="AF2119" s="153"/>
    </row>
    <row r="2120" spans="1:32">
      <c r="A2120" s="49"/>
      <c r="B2120" s="135"/>
      <c r="C2120" s="136"/>
      <c r="D2120" s="137"/>
      <c r="E2120" s="138"/>
      <c r="F2120" s="139"/>
      <c r="G2120" s="139"/>
      <c r="H2120" s="2"/>
      <c r="I2120" s="140"/>
      <c r="J2120" s="140"/>
      <c r="K2120" s="141"/>
      <c r="L2120" s="142"/>
      <c r="M2120" s="143"/>
      <c r="N2120" s="143"/>
      <c r="X2120" s="149"/>
      <c r="Y2120" s="150"/>
      <c r="Z2120" s="150"/>
      <c r="AA2120" s="150"/>
      <c r="AB2120" s="151"/>
      <c r="AC2120" s="152"/>
      <c r="AD2120" s="150"/>
      <c r="AE2120" s="153"/>
      <c r="AF2120" s="153"/>
    </row>
    <row r="2121" spans="1:32">
      <c r="A2121" s="49"/>
      <c r="B2121" s="135"/>
      <c r="C2121" s="136"/>
      <c r="D2121" s="137"/>
      <c r="E2121" s="138"/>
      <c r="F2121" s="139"/>
      <c r="G2121" s="139"/>
      <c r="H2121" s="2"/>
      <c r="I2121" s="140"/>
      <c r="J2121" s="140"/>
      <c r="K2121" s="141"/>
      <c r="L2121" s="142"/>
      <c r="M2121" s="143"/>
      <c r="N2121" s="143"/>
      <c r="X2121" s="149"/>
      <c r="Y2121" s="150"/>
      <c r="Z2121" s="150"/>
      <c r="AA2121" s="150"/>
      <c r="AB2121" s="151"/>
      <c r="AC2121" s="152"/>
      <c r="AD2121" s="150"/>
      <c r="AE2121" s="153"/>
      <c r="AF2121" s="153"/>
    </row>
    <row r="2122" spans="1:32">
      <c r="A2122" s="49"/>
      <c r="B2122" s="135"/>
      <c r="C2122" s="136"/>
      <c r="D2122" s="137"/>
      <c r="E2122" s="138"/>
      <c r="F2122" s="139"/>
      <c r="G2122" s="139"/>
      <c r="H2122" s="2"/>
      <c r="I2122" s="140"/>
      <c r="J2122" s="140"/>
      <c r="K2122" s="141"/>
      <c r="L2122" s="142"/>
      <c r="M2122" s="143"/>
      <c r="N2122" s="143"/>
      <c r="X2122" s="149"/>
      <c r="Y2122" s="150"/>
      <c r="Z2122" s="150"/>
      <c r="AA2122" s="150"/>
      <c r="AB2122" s="151"/>
      <c r="AC2122" s="152"/>
      <c r="AD2122" s="150"/>
      <c r="AE2122" s="153"/>
      <c r="AF2122" s="153"/>
    </row>
    <row r="2123" spans="1:32">
      <c r="A2123" s="49"/>
      <c r="B2123" s="135"/>
      <c r="C2123" s="136"/>
      <c r="D2123" s="137"/>
      <c r="E2123" s="138"/>
      <c r="F2123" s="139"/>
      <c r="G2123" s="139"/>
      <c r="H2123" s="2"/>
      <c r="I2123" s="140"/>
      <c r="J2123" s="140"/>
      <c r="K2123" s="141"/>
      <c r="L2123" s="142"/>
      <c r="M2123" s="143"/>
      <c r="N2123" s="143"/>
      <c r="X2123" s="149"/>
      <c r="Y2123" s="150"/>
      <c r="Z2123" s="150"/>
      <c r="AA2123" s="150"/>
      <c r="AB2123" s="151"/>
      <c r="AC2123" s="152"/>
      <c r="AD2123" s="150"/>
      <c r="AE2123" s="153"/>
      <c r="AF2123" s="153"/>
    </row>
    <row r="2124" spans="1:32">
      <c r="A2124" s="49"/>
      <c r="B2124" s="135"/>
      <c r="C2124" s="136"/>
      <c r="D2124" s="137"/>
      <c r="E2124" s="138"/>
      <c r="F2124" s="139"/>
      <c r="G2124" s="139"/>
      <c r="H2124" s="2"/>
      <c r="I2124" s="140"/>
      <c r="J2124" s="140"/>
      <c r="K2124" s="141"/>
      <c r="L2124" s="142"/>
      <c r="M2124" s="143"/>
      <c r="N2124" s="143"/>
      <c r="X2124" s="149"/>
      <c r="Y2124" s="150"/>
      <c r="Z2124" s="150"/>
      <c r="AA2124" s="150"/>
      <c r="AB2124" s="151"/>
      <c r="AC2124" s="152"/>
      <c r="AD2124" s="150"/>
      <c r="AE2124" s="153"/>
      <c r="AF2124" s="153"/>
    </row>
    <row r="2125" spans="1:32">
      <c r="A2125" s="49"/>
      <c r="B2125" s="135"/>
      <c r="C2125" s="136"/>
      <c r="D2125" s="137"/>
      <c r="E2125" s="138"/>
      <c r="F2125" s="139"/>
      <c r="G2125" s="139"/>
      <c r="H2125" s="2"/>
      <c r="I2125" s="140"/>
      <c r="J2125" s="140"/>
      <c r="K2125" s="141"/>
      <c r="L2125" s="142"/>
      <c r="M2125" s="143"/>
      <c r="N2125" s="143"/>
      <c r="X2125" s="149"/>
      <c r="Y2125" s="150"/>
      <c r="Z2125" s="150"/>
      <c r="AA2125" s="150"/>
      <c r="AB2125" s="151"/>
      <c r="AC2125" s="152"/>
      <c r="AD2125" s="150"/>
      <c r="AE2125" s="153"/>
      <c r="AF2125" s="153"/>
    </row>
    <row r="2126" spans="1:32">
      <c r="A2126" s="49"/>
      <c r="B2126" s="135"/>
      <c r="C2126" s="136"/>
      <c r="D2126" s="137"/>
      <c r="E2126" s="138"/>
      <c r="F2126" s="139"/>
      <c r="G2126" s="139"/>
      <c r="H2126" s="2"/>
      <c r="I2126" s="140"/>
      <c r="J2126" s="140"/>
      <c r="K2126" s="141"/>
      <c r="L2126" s="142"/>
      <c r="M2126" s="143"/>
      <c r="N2126" s="143"/>
      <c r="X2126" s="149"/>
      <c r="Y2126" s="150"/>
      <c r="Z2126" s="150"/>
      <c r="AA2126" s="150"/>
      <c r="AB2126" s="151"/>
      <c r="AC2126" s="152"/>
      <c r="AD2126" s="150"/>
      <c r="AE2126" s="153"/>
      <c r="AF2126" s="153"/>
    </row>
    <row r="2127" spans="1:32">
      <c r="A2127" s="49"/>
      <c r="B2127" s="135"/>
      <c r="C2127" s="136"/>
      <c r="D2127" s="137"/>
      <c r="E2127" s="138"/>
      <c r="F2127" s="139"/>
      <c r="G2127" s="139"/>
      <c r="H2127" s="2"/>
      <c r="I2127" s="140"/>
      <c r="J2127" s="140"/>
      <c r="K2127" s="141"/>
      <c r="L2127" s="142"/>
      <c r="M2127" s="143"/>
      <c r="N2127" s="143"/>
      <c r="X2127" s="149"/>
      <c r="Y2127" s="150"/>
      <c r="Z2127" s="150"/>
      <c r="AA2127" s="150"/>
      <c r="AB2127" s="151"/>
      <c r="AC2127" s="152"/>
      <c r="AD2127" s="150"/>
      <c r="AE2127" s="153"/>
      <c r="AF2127" s="153"/>
    </row>
    <row r="2128" spans="1:32">
      <c r="A2128" s="49"/>
      <c r="B2128" s="135"/>
      <c r="C2128" s="136"/>
      <c r="D2128" s="137"/>
      <c r="E2128" s="138"/>
      <c r="F2128" s="139"/>
      <c r="G2128" s="139"/>
      <c r="H2128" s="2"/>
      <c r="I2128" s="140"/>
      <c r="J2128" s="140"/>
      <c r="K2128" s="141"/>
      <c r="L2128" s="142"/>
      <c r="M2128" s="143"/>
      <c r="N2128" s="143"/>
      <c r="X2128" s="149"/>
      <c r="Y2128" s="150"/>
      <c r="Z2128" s="150"/>
      <c r="AA2128" s="150"/>
      <c r="AB2128" s="151"/>
      <c r="AC2128" s="152"/>
      <c r="AD2128" s="150"/>
      <c r="AE2128" s="153"/>
      <c r="AF2128" s="153"/>
    </row>
    <row r="2129" spans="1:32">
      <c r="A2129" s="49"/>
      <c r="B2129" s="135"/>
      <c r="C2129" s="136"/>
      <c r="D2129" s="137"/>
      <c r="E2129" s="138"/>
      <c r="F2129" s="139"/>
      <c r="G2129" s="139"/>
      <c r="H2129" s="2"/>
      <c r="I2129" s="140"/>
      <c r="J2129" s="140"/>
      <c r="K2129" s="141"/>
      <c r="L2129" s="142"/>
      <c r="M2129" s="143"/>
      <c r="N2129" s="143"/>
      <c r="X2129" s="149"/>
      <c r="Y2129" s="150"/>
      <c r="Z2129" s="150"/>
      <c r="AA2129" s="150"/>
      <c r="AB2129" s="151"/>
      <c r="AC2129" s="152"/>
      <c r="AD2129" s="150"/>
      <c r="AE2129" s="153"/>
      <c r="AF2129" s="153"/>
    </row>
    <row r="2130" spans="1:32">
      <c r="A2130" s="49"/>
      <c r="B2130" s="135"/>
      <c r="C2130" s="136"/>
      <c r="D2130" s="137"/>
      <c r="E2130" s="138"/>
      <c r="F2130" s="139"/>
      <c r="G2130" s="139"/>
      <c r="H2130" s="2"/>
      <c r="I2130" s="140"/>
      <c r="J2130" s="140"/>
      <c r="K2130" s="141"/>
      <c r="L2130" s="142"/>
      <c r="M2130" s="143"/>
      <c r="N2130" s="143"/>
      <c r="X2130" s="149"/>
      <c r="Y2130" s="150"/>
      <c r="Z2130" s="150"/>
      <c r="AA2130" s="150"/>
      <c r="AB2130" s="151"/>
      <c r="AC2130" s="152"/>
      <c r="AD2130" s="150"/>
      <c r="AE2130" s="153"/>
      <c r="AF2130" s="153"/>
    </row>
    <row r="2131" spans="1:32">
      <c r="A2131" s="49"/>
      <c r="B2131" s="135"/>
      <c r="C2131" s="136"/>
      <c r="D2131" s="137"/>
      <c r="E2131" s="138"/>
      <c r="F2131" s="139"/>
      <c r="G2131" s="139"/>
      <c r="H2131" s="2"/>
      <c r="I2131" s="140"/>
      <c r="J2131" s="140"/>
      <c r="K2131" s="141"/>
      <c r="L2131" s="142"/>
      <c r="M2131" s="143"/>
      <c r="N2131" s="143"/>
      <c r="X2131" s="149"/>
      <c r="Y2131" s="150"/>
      <c r="Z2131" s="150"/>
      <c r="AA2131" s="150"/>
      <c r="AB2131" s="151"/>
      <c r="AC2131" s="152"/>
      <c r="AD2131" s="150"/>
      <c r="AE2131" s="153"/>
      <c r="AF2131" s="153"/>
    </row>
    <row r="2132" spans="1:32">
      <c r="A2132" s="49"/>
      <c r="B2132" s="135"/>
      <c r="C2132" s="136"/>
      <c r="D2132" s="137"/>
      <c r="E2132" s="138"/>
      <c r="F2132" s="139"/>
      <c r="G2132" s="139"/>
      <c r="H2132" s="2"/>
      <c r="I2132" s="140"/>
      <c r="J2132" s="140"/>
      <c r="K2132" s="141"/>
      <c r="L2132" s="142"/>
      <c r="M2132" s="143"/>
      <c r="N2132" s="143"/>
      <c r="X2132" s="149"/>
      <c r="Y2132" s="150"/>
      <c r="Z2132" s="150"/>
      <c r="AA2132" s="150"/>
      <c r="AB2132" s="151"/>
      <c r="AC2132" s="152"/>
      <c r="AD2132" s="150"/>
      <c r="AE2132" s="153"/>
      <c r="AF2132" s="153"/>
    </row>
    <row r="2133" spans="1:32">
      <c r="A2133" s="49"/>
      <c r="B2133" s="135"/>
      <c r="C2133" s="136"/>
      <c r="D2133" s="137"/>
      <c r="E2133" s="138"/>
      <c r="F2133" s="139"/>
      <c r="G2133" s="139"/>
      <c r="H2133" s="2"/>
      <c r="I2133" s="140"/>
      <c r="J2133" s="140"/>
      <c r="K2133" s="141"/>
      <c r="L2133" s="142"/>
      <c r="M2133" s="143"/>
      <c r="N2133" s="143"/>
      <c r="X2133" s="149"/>
      <c r="Y2133" s="150"/>
      <c r="Z2133" s="150"/>
      <c r="AA2133" s="150"/>
      <c r="AB2133" s="151"/>
      <c r="AC2133" s="152"/>
      <c r="AD2133" s="150"/>
      <c r="AE2133" s="153"/>
      <c r="AF2133" s="153"/>
    </row>
    <row r="2134" spans="1:32">
      <c r="A2134" s="49"/>
      <c r="B2134" s="135"/>
      <c r="C2134" s="136"/>
      <c r="D2134" s="137"/>
      <c r="E2134" s="138"/>
      <c r="F2134" s="139"/>
      <c r="G2134" s="139"/>
      <c r="H2134" s="2"/>
      <c r="I2134" s="140"/>
      <c r="J2134" s="140"/>
      <c r="K2134" s="141"/>
      <c r="L2134" s="142"/>
      <c r="M2134" s="143"/>
      <c r="N2134" s="143"/>
      <c r="X2134" s="149"/>
      <c r="Y2134" s="150"/>
      <c r="Z2134" s="150"/>
      <c r="AA2134" s="150"/>
      <c r="AB2134" s="151"/>
      <c r="AC2134" s="152"/>
      <c r="AD2134" s="150"/>
      <c r="AE2134" s="153"/>
      <c r="AF2134" s="153"/>
    </row>
    <row r="2135" spans="1:32">
      <c r="A2135" s="49"/>
      <c r="B2135" s="135"/>
      <c r="C2135" s="136"/>
      <c r="D2135" s="137"/>
      <c r="E2135" s="138"/>
      <c r="F2135" s="139"/>
      <c r="G2135" s="139"/>
      <c r="H2135" s="2"/>
      <c r="I2135" s="140"/>
      <c r="J2135" s="140"/>
      <c r="K2135" s="141"/>
      <c r="L2135" s="142"/>
      <c r="M2135" s="143"/>
      <c r="N2135" s="143"/>
      <c r="X2135" s="149"/>
      <c r="Y2135" s="150"/>
      <c r="Z2135" s="150"/>
      <c r="AA2135" s="150"/>
      <c r="AB2135" s="151"/>
      <c r="AC2135" s="152"/>
      <c r="AD2135" s="150"/>
      <c r="AE2135" s="153"/>
      <c r="AF2135" s="153"/>
    </row>
    <row r="2136" spans="1:32">
      <c r="A2136" s="49"/>
      <c r="B2136" s="135"/>
      <c r="C2136" s="136"/>
      <c r="D2136" s="137"/>
      <c r="E2136" s="138"/>
      <c r="F2136" s="139"/>
      <c r="G2136" s="139"/>
      <c r="H2136" s="2"/>
      <c r="I2136" s="140"/>
      <c r="J2136" s="140"/>
      <c r="K2136" s="141"/>
      <c r="L2136" s="142"/>
      <c r="M2136" s="143"/>
      <c r="N2136" s="143"/>
      <c r="X2136" s="149"/>
      <c r="Y2136" s="150"/>
      <c r="Z2136" s="150"/>
      <c r="AA2136" s="150"/>
      <c r="AB2136" s="151"/>
      <c r="AC2136" s="152"/>
      <c r="AD2136" s="150"/>
      <c r="AE2136" s="153"/>
      <c r="AF2136" s="153"/>
    </row>
    <row r="2137" spans="1:32">
      <c r="A2137" s="49"/>
      <c r="B2137" s="135"/>
      <c r="C2137" s="136"/>
      <c r="D2137" s="137"/>
      <c r="E2137" s="138"/>
      <c r="F2137" s="139"/>
      <c r="G2137" s="139"/>
      <c r="H2137" s="2"/>
      <c r="I2137" s="140"/>
      <c r="J2137" s="140"/>
      <c r="K2137" s="141"/>
      <c r="L2137" s="142"/>
      <c r="M2137" s="143"/>
      <c r="N2137" s="143"/>
      <c r="X2137" s="149"/>
      <c r="Y2137" s="150"/>
      <c r="Z2137" s="150"/>
      <c r="AA2137" s="150"/>
      <c r="AB2137" s="151"/>
      <c r="AC2137" s="152"/>
      <c r="AD2137" s="150"/>
      <c r="AE2137" s="153"/>
      <c r="AF2137" s="153"/>
    </row>
    <row r="2138" spans="1:32">
      <c r="A2138" s="49"/>
      <c r="B2138" s="135"/>
      <c r="C2138" s="136"/>
      <c r="D2138" s="137"/>
      <c r="E2138" s="138"/>
      <c r="F2138" s="139"/>
      <c r="G2138" s="139"/>
      <c r="H2138" s="2"/>
      <c r="I2138" s="140"/>
      <c r="J2138" s="140"/>
      <c r="K2138" s="141"/>
      <c r="L2138" s="142"/>
      <c r="M2138" s="143"/>
      <c r="N2138" s="143"/>
      <c r="X2138" s="149"/>
      <c r="Y2138" s="150"/>
      <c r="Z2138" s="150"/>
      <c r="AA2138" s="150"/>
      <c r="AB2138" s="151"/>
      <c r="AC2138" s="152"/>
      <c r="AD2138" s="150"/>
      <c r="AE2138" s="153"/>
      <c r="AF2138" s="153"/>
    </row>
    <row r="2139" spans="1:32">
      <c r="A2139" s="49"/>
      <c r="B2139" s="135"/>
      <c r="C2139" s="136"/>
      <c r="D2139" s="137"/>
      <c r="E2139" s="138"/>
      <c r="F2139" s="139"/>
      <c r="G2139" s="139"/>
      <c r="H2139" s="2"/>
      <c r="I2139" s="140"/>
      <c r="J2139" s="140"/>
      <c r="K2139" s="141"/>
      <c r="L2139" s="142"/>
      <c r="M2139" s="143"/>
      <c r="N2139" s="143"/>
      <c r="X2139" s="149"/>
      <c r="Y2139" s="150"/>
      <c r="Z2139" s="150"/>
      <c r="AA2139" s="150"/>
      <c r="AB2139" s="151"/>
      <c r="AC2139" s="152"/>
      <c r="AD2139" s="150"/>
      <c r="AE2139" s="153"/>
      <c r="AF2139" s="153"/>
    </row>
    <row r="2140" spans="1:32">
      <c r="A2140" s="49"/>
      <c r="B2140" s="135"/>
      <c r="C2140" s="136"/>
      <c r="D2140" s="137"/>
      <c r="E2140" s="138"/>
      <c r="F2140" s="139"/>
      <c r="G2140" s="139"/>
      <c r="H2140" s="2"/>
      <c r="I2140" s="140"/>
      <c r="J2140" s="140"/>
      <c r="K2140" s="141"/>
      <c r="L2140" s="142"/>
      <c r="M2140" s="143"/>
      <c r="N2140" s="143"/>
      <c r="X2140" s="149"/>
      <c r="Y2140" s="150"/>
      <c r="Z2140" s="150"/>
      <c r="AA2140" s="150"/>
      <c r="AB2140" s="151"/>
      <c r="AC2140" s="152"/>
      <c r="AD2140" s="150"/>
      <c r="AE2140" s="153"/>
      <c r="AF2140" s="153"/>
    </row>
    <row r="2141" spans="1:32">
      <c r="A2141" s="49"/>
      <c r="B2141" s="135"/>
      <c r="C2141" s="136"/>
      <c r="D2141" s="137"/>
      <c r="E2141" s="138"/>
      <c r="F2141" s="139"/>
      <c r="G2141" s="139"/>
      <c r="H2141" s="2"/>
      <c r="I2141" s="140"/>
      <c r="J2141" s="140"/>
      <c r="K2141" s="141"/>
      <c r="L2141" s="142"/>
      <c r="M2141" s="143"/>
      <c r="N2141" s="143"/>
      <c r="X2141" s="149"/>
      <c r="Y2141" s="150"/>
      <c r="Z2141" s="150"/>
      <c r="AA2141" s="150"/>
      <c r="AB2141" s="151"/>
      <c r="AC2141" s="152"/>
      <c r="AD2141" s="150"/>
      <c r="AE2141" s="153"/>
      <c r="AF2141" s="153"/>
    </row>
    <row r="2142" spans="1:32">
      <c r="A2142" s="49"/>
      <c r="B2142" s="135"/>
      <c r="C2142" s="136"/>
      <c r="D2142" s="137"/>
      <c r="E2142" s="138"/>
      <c r="F2142" s="139"/>
      <c r="G2142" s="139"/>
      <c r="H2142" s="2"/>
      <c r="I2142" s="140"/>
      <c r="J2142" s="140"/>
      <c r="K2142" s="141"/>
      <c r="L2142" s="142"/>
      <c r="M2142" s="143"/>
      <c r="N2142" s="143"/>
      <c r="X2142" s="149"/>
      <c r="Y2142" s="150"/>
      <c r="Z2142" s="150"/>
      <c r="AA2142" s="150"/>
      <c r="AB2142" s="151"/>
      <c r="AC2142" s="152"/>
      <c r="AD2142" s="150"/>
      <c r="AE2142" s="153"/>
      <c r="AF2142" s="153"/>
    </row>
    <row r="2143" spans="1:32">
      <c r="A2143" s="49"/>
      <c r="B2143" s="135"/>
      <c r="C2143" s="136"/>
      <c r="D2143" s="137"/>
      <c r="E2143" s="138"/>
      <c r="F2143" s="139"/>
      <c r="G2143" s="139"/>
      <c r="H2143" s="2"/>
      <c r="I2143" s="140"/>
      <c r="J2143" s="140"/>
      <c r="K2143" s="141"/>
      <c r="L2143" s="142"/>
      <c r="M2143" s="143"/>
      <c r="N2143" s="143"/>
      <c r="X2143" s="149"/>
      <c r="Y2143" s="150"/>
      <c r="Z2143" s="150"/>
      <c r="AA2143" s="150"/>
      <c r="AB2143" s="151"/>
      <c r="AC2143" s="152"/>
      <c r="AD2143" s="150"/>
      <c r="AE2143" s="153"/>
      <c r="AF2143" s="153"/>
    </row>
    <row r="2144" spans="1:32">
      <c r="A2144" s="49"/>
      <c r="B2144" s="135"/>
      <c r="C2144" s="136"/>
      <c r="D2144" s="137"/>
      <c r="E2144" s="138"/>
      <c r="F2144" s="139"/>
      <c r="G2144" s="139"/>
      <c r="H2144" s="2"/>
      <c r="I2144" s="140"/>
      <c r="J2144" s="140"/>
      <c r="K2144" s="141"/>
      <c r="L2144" s="142"/>
      <c r="M2144" s="143"/>
      <c r="N2144" s="143"/>
      <c r="X2144" s="149"/>
      <c r="Y2144" s="150"/>
      <c r="Z2144" s="150"/>
      <c r="AA2144" s="150"/>
      <c r="AB2144" s="151"/>
      <c r="AC2144" s="152"/>
      <c r="AD2144" s="150"/>
      <c r="AE2144" s="153"/>
      <c r="AF2144" s="153"/>
    </row>
    <row r="2145" spans="1:32">
      <c r="A2145" s="49"/>
      <c r="B2145" s="135"/>
      <c r="C2145" s="136"/>
      <c r="D2145" s="137"/>
      <c r="E2145" s="138"/>
      <c r="F2145" s="139"/>
      <c r="G2145" s="139"/>
      <c r="H2145" s="2"/>
      <c r="I2145" s="140"/>
      <c r="J2145" s="140"/>
      <c r="K2145" s="141"/>
      <c r="L2145" s="142"/>
      <c r="M2145" s="143"/>
      <c r="N2145" s="143"/>
      <c r="X2145" s="149"/>
      <c r="Y2145" s="150"/>
      <c r="Z2145" s="150"/>
      <c r="AA2145" s="150"/>
      <c r="AB2145" s="151"/>
      <c r="AC2145" s="152"/>
      <c r="AD2145" s="150"/>
      <c r="AE2145" s="153"/>
      <c r="AF2145" s="153"/>
    </row>
    <row r="2146" spans="1:32">
      <c r="A2146" s="49"/>
      <c r="B2146" s="135"/>
      <c r="C2146" s="136"/>
      <c r="D2146" s="137"/>
      <c r="E2146" s="138"/>
      <c r="F2146" s="139"/>
      <c r="G2146" s="139"/>
      <c r="H2146" s="2"/>
      <c r="I2146" s="140"/>
      <c r="J2146" s="140"/>
      <c r="K2146" s="141"/>
      <c r="L2146" s="142"/>
      <c r="M2146" s="143"/>
      <c r="N2146" s="143"/>
      <c r="X2146" s="149"/>
      <c r="Y2146" s="150"/>
      <c r="Z2146" s="150"/>
      <c r="AA2146" s="150"/>
      <c r="AB2146" s="151"/>
      <c r="AC2146" s="152"/>
      <c r="AD2146" s="150"/>
      <c r="AE2146" s="153"/>
      <c r="AF2146" s="153"/>
    </row>
    <row r="2147" spans="1:32">
      <c r="A2147" s="49"/>
      <c r="B2147" s="135"/>
      <c r="C2147" s="136"/>
      <c r="D2147" s="137"/>
      <c r="E2147" s="138"/>
      <c r="F2147" s="139"/>
      <c r="G2147" s="139"/>
      <c r="H2147" s="2"/>
      <c r="I2147" s="140"/>
      <c r="J2147" s="140"/>
      <c r="K2147" s="141"/>
      <c r="L2147" s="142"/>
      <c r="M2147" s="143"/>
      <c r="N2147" s="143"/>
      <c r="X2147" s="149"/>
      <c r="Y2147" s="150"/>
      <c r="Z2147" s="150"/>
      <c r="AA2147" s="150"/>
      <c r="AB2147" s="151"/>
      <c r="AC2147" s="152"/>
      <c r="AD2147" s="150"/>
      <c r="AE2147" s="153"/>
      <c r="AF2147" s="153"/>
    </row>
    <row r="2148" spans="1:32">
      <c r="A2148" s="49"/>
      <c r="B2148" s="135"/>
      <c r="C2148" s="136"/>
      <c r="D2148" s="137"/>
      <c r="E2148" s="138"/>
      <c r="F2148" s="139"/>
      <c r="G2148" s="139"/>
      <c r="H2148" s="2"/>
      <c r="I2148" s="140"/>
      <c r="J2148" s="140"/>
      <c r="K2148" s="141"/>
      <c r="L2148" s="142"/>
      <c r="M2148" s="143"/>
      <c r="N2148" s="143"/>
      <c r="X2148" s="149"/>
      <c r="Y2148" s="150"/>
      <c r="Z2148" s="150"/>
      <c r="AA2148" s="150"/>
      <c r="AB2148" s="151"/>
      <c r="AC2148" s="152"/>
      <c r="AD2148" s="150"/>
      <c r="AE2148" s="153"/>
      <c r="AF2148" s="153"/>
    </row>
    <row r="2149" spans="1:32">
      <c r="A2149" s="49"/>
      <c r="B2149" s="135"/>
      <c r="C2149" s="136"/>
      <c r="D2149" s="137"/>
      <c r="E2149" s="138"/>
      <c r="F2149" s="139"/>
      <c r="G2149" s="139"/>
      <c r="H2149" s="2"/>
      <c r="I2149" s="140"/>
      <c r="J2149" s="140"/>
      <c r="K2149" s="141"/>
      <c r="L2149" s="142"/>
      <c r="M2149" s="143"/>
      <c r="N2149" s="143"/>
      <c r="X2149" s="149"/>
      <c r="Y2149" s="150"/>
      <c r="Z2149" s="150"/>
      <c r="AA2149" s="150"/>
      <c r="AB2149" s="151"/>
      <c r="AC2149" s="152"/>
      <c r="AD2149" s="150"/>
      <c r="AE2149" s="153"/>
      <c r="AF2149" s="153"/>
    </row>
    <row r="2150" spans="1:32">
      <c r="A2150" s="49"/>
      <c r="B2150" s="135"/>
      <c r="C2150" s="136"/>
      <c r="D2150" s="137"/>
      <c r="E2150" s="138"/>
      <c r="F2150" s="139"/>
      <c r="G2150" s="139"/>
      <c r="H2150" s="2"/>
      <c r="I2150" s="140"/>
      <c r="J2150" s="140"/>
      <c r="K2150" s="141"/>
      <c r="L2150" s="142"/>
      <c r="M2150" s="143"/>
      <c r="N2150" s="143"/>
      <c r="X2150" s="149"/>
      <c r="Y2150" s="150"/>
      <c r="Z2150" s="150"/>
      <c r="AA2150" s="150"/>
      <c r="AB2150" s="151"/>
      <c r="AC2150" s="152"/>
      <c r="AD2150" s="150"/>
      <c r="AE2150" s="153"/>
      <c r="AF2150" s="153"/>
    </row>
    <row r="2151" spans="1:32">
      <c r="A2151" s="49"/>
      <c r="B2151" s="135"/>
      <c r="C2151" s="136"/>
      <c r="D2151" s="137"/>
      <c r="E2151" s="138"/>
      <c r="F2151" s="139"/>
      <c r="G2151" s="139"/>
      <c r="H2151" s="2"/>
      <c r="I2151" s="140"/>
      <c r="J2151" s="140"/>
      <c r="K2151" s="141"/>
      <c r="L2151" s="142"/>
      <c r="M2151" s="143"/>
      <c r="N2151" s="143"/>
      <c r="X2151" s="149"/>
      <c r="Y2151" s="150"/>
      <c r="Z2151" s="150"/>
      <c r="AA2151" s="150"/>
      <c r="AB2151" s="151"/>
      <c r="AC2151" s="152"/>
      <c r="AD2151" s="150"/>
      <c r="AE2151" s="153"/>
      <c r="AF2151" s="153"/>
    </row>
    <row r="2152" spans="1:32">
      <c r="A2152" s="49"/>
      <c r="B2152" s="135"/>
      <c r="C2152" s="136"/>
      <c r="D2152" s="137"/>
      <c r="E2152" s="138"/>
      <c r="F2152" s="139"/>
      <c r="G2152" s="139"/>
      <c r="H2152" s="2"/>
      <c r="I2152" s="140"/>
      <c r="J2152" s="140"/>
      <c r="K2152" s="141"/>
      <c r="L2152" s="142"/>
      <c r="M2152" s="143"/>
      <c r="N2152" s="143"/>
      <c r="X2152" s="149"/>
      <c r="Y2152" s="150"/>
      <c r="Z2152" s="150"/>
      <c r="AA2152" s="150"/>
      <c r="AB2152" s="151"/>
      <c r="AC2152" s="152"/>
      <c r="AD2152" s="150"/>
      <c r="AE2152" s="153"/>
      <c r="AF2152" s="153"/>
    </row>
    <row r="2153" spans="1:32">
      <c r="A2153" s="49"/>
      <c r="B2153" s="135"/>
      <c r="C2153" s="136"/>
      <c r="D2153" s="137"/>
      <c r="E2153" s="138"/>
      <c r="F2153" s="139"/>
      <c r="G2153" s="139"/>
      <c r="H2153" s="2"/>
      <c r="I2153" s="140"/>
      <c r="J2153" s="140"/>
      <c r="K2153" s="141"/>
      <c r="L2153" s="142"/>
      <c r="M2153" s="143"/>
      <c r="N2153" s="143"/>
      <c r="X2153" s="149"/>
      <c r="Y2153" s="150"/>
      <c r="Z2153" s="150"/>
      <c r="AA2153" s="150"/>
      <c r="AB2153" s="151"/>
      <c r="AC2153" s="152"/>
      <c r="AD2153" s="150"/>
      <c r="AE2153" s="153"/>
      <c r="AF2153" s="153"/>
    </row>
    <row r="2154" spans="1:32">
      <c r="A2154" s="49"/>
      <c r="B2154" s="135"/>
      <c r="C2154" s="136"/>
      <c r="D2154" s="137"/>
      <c r="E2154" s="138"/>
      <c r="F2154" s="139"/>
      <c r="G2154" s="139"/>
      <c r="H2154" s="2"/>
      <c r="I2154" s="140"/>
      <c r="J2154" s="140"/>
      <c r="K2154" s="141"/>
      <c r="L2154" s="142"/>
      <c r="M2154" s="143"/>
      <c r="N2154" s="143"/>
      <c r="X2154" s="149"/>
      <c r="Y2154" s="150"/>
      <c r="Z2154" s="150"/>
      <c r="AA2154" s="150"/>
      <c r="AB2154" s="151"/>
      <c r="AC2154" s="152"/>
      <c r="AD2154" s="150"/>
      <c r="AE2154" s="153"/>
      <c r="AF2154" s="153"/>
    </row>
    <row r="2155" spans="1:32">
      <c r="A2155" s="49"/>
      <c r="B2155" s="135"/>
      <c r="C2155" s="136"/>
      <c r="D2155" s="137"/>
      <c r="E2155" s="138"/>
      <c r="F2155" s="139"/>
      <c r="G2155" s="139"/>
      <c r="H2155" s="2"/>
      <c r="I2155" s="140"/>
      <c r="J2155" s="140"/>
      <c r="K2155" s="141"/>
      <c r="L2155" s="142"/>
      <c r="M2155" s="143"/>
      <c r="N2155" s="143"/>
      <c r="X2155" s="149"/>
      <c r="Y2155" s="150"/>
      <c r="Z2155" s="150"/>
      <c r="AA2155" s="150"/>
      <c r="AB2155" s="151"/>
      <c r="AC2155" s="152"/>
      <c r="AD2155" s="150"/>
      <c r="AE2155" s="153"/>
      <c r="AF2155" s="153"/>
    </row>
    <row r="2156" spans="1:32">
      <c r="A2156" s="49"/>
      <c r="B2156" s="135"/>
      <c r="C2156" s="136"/>
      <c r="D2156" s="137"/>
      <c r="E2156" s="138"/>
      <c r="F2156" s="139"/>
      <c r="G2156" s="139"/>
      <c r="H2156" s="2"/>
      <c r="I2156" s="140"/>
      <c r="J2156" s="140"/>
      <c r="K2156" s="141"/>
      <c r="L2156" s="142"/>
      <c r="M2156" s="143"/>
      <c r="N2156" s="143"/>
      <c r="X2156" s="149"/>
      <c r="Y2156" s="150"/>
      <c r="Z2156" s="150"/>
      <c r="AA2156" s="150"/>
      <c r="AB2156" s="151"/>
      <c r="AC2156" s="152"/>
      <c r="AD2156" s="150"/>
      <c r="AE2156" s="153"/>
      <c r="AF2156" s="153"/>
    </row>
    <row r="2157" spans="1:32">
      <c r="A2157" s="49"/>
      <c r="B2157" s="135"/>
      <c r="C2157" s="136"/>
      <c r="D2157" s="137"/>
      <c r="E2157" s="138"/>
      <c r="F2157" s="139"/>
      <c r="G2157" s="139"/>
      <c r="H2157" s="2"/>
      <c r="I2157" s="140"/>
      <c r="J2157" s="140"/>
      <c r="K2157" s="141"/>
      <c r="L2157" s="142"/>
      <c r="M2157" s="143"/>
      <c r="N2157" s="143"/>
      <c r="X2157" s="149"/>
      <c r="Y2157" s="150"/>
      <c r="Z2157" s="150"/>
      <c r="AA2157" s="150"/>
      <c r="AB2157" s="151"/>
      <c r="AC2157" s="152"/>
      <c r="AD2157" s="150"/>
      <c r="AE2157" s="153"/>
      <c r="AF2157" s="153"/>
    </row>
    <row r="2158" spans="1:32">
      <c r="A2158" s="49"/>
      <c r="B2158" s="135"/>
      <c r="C2158" s="136"/>
      <c r="D2158" s="137"/>
      <c r="E2158" s="138"/>
      <c r="F2158" s="139"/>
      <c r="G2158" s="139"/>
      <c r="H2158" s="2"/>
      <c r="I2158" s="140"/>
      <c r="J2158" s="140"/>
      <c r="K2158" s="141"/>
      <c r="L2158" s="142"/>
      <c r="M2158" s="143"/>
      <c r="N2158" s="143"/>
      <c r="X2158" s="149"/>
      <c r="Y2158" s="150"/>
      <c r="Z2158" s="150"/>
      <c r="AA2158" s="150"/>
      <c r="AB2158" s="151"/>
      <c r="AC2158" s="152"/>
      <c r="AD2158" s="150"/>
      <c r="AE2158" s="153"/>
      <c r="AF2158" s="153"/>
    </row>
    <row r="2159" spans="1:32">
      <c r="A2159" s="49"/>
      <c r="B2159" s="135"/>
      <c r="C2159" s="136"/>
      <c r="D2159" s="137"/>
      <c r="E2159" s="138"/>
      <c r="F2159" s="139"/>
      <c r="G2159" s="139"/>
      <c r="H2159" s="2"/>
      <c r="I2159" s="140"/>
      <c r="J2159" s="140"/>
      <c r="K2159" s="141"/>
      <c r="L2159" s="142"/>
      <c r="M2159" s="143"/>
      <c r="N2159" s="143"/>
      <c r="X2159" s="149"/>
      <c r="Y2159" s="150"/>
      <c r="Z2159" s="150"/>
      <c r="AA2159" s="150"/>
      <c r="AB2159" s="151"/>
      <c r="AC2159" s="152"/>
      <c r="AD2159" s="150"/>
      <c r="AE2159" s="153"/>
      <c r="AF2159" s="153"/>
    </row>
    <row r="2160" spans="1:32">
      <c r="A2160" s="49"/>
      <c r="B2160" s="135"/>
      <c r="C2160" s="136"/>
      <c r="D2160" s="137"/>
      <c r="E2160" s="138"/>
      <c r="F2160" s="139"/>
      <c r="G2160" s="139"/>
      <c r="H2160" s="2"/>
      <c r="I2160" s="140"/>
      <c r="J2160" s="140"/>
      <c r="K2160" s="141"/>
      <c r="L2160" s="142"/>
      <c r="M2160" s="143"/>
      <c r="N2160" s="143"/>
      <c r="X2160" s="149"/>
      <c r="Y2160" s="150"/>
      <c r="Z2160" s="150"/>
      <c r="AA2160" s="150"/>
      <c r="AB2160" s="151"/>
      <c r="AC2160" s="152"/>
      <c r="AD2160" s="150"/>
      <c r="AE2160" s="153"/>
      <c r="AF2160" s="153"/>
    </row>
    <row r="2161" spans="1:32">
      <c r="A2161" s="49"/>
      <c r="B2161" s="135"/>
      <c r="C2161" s="136"/>
      <c r="D2161" s="137"/>
      <c r="E2161" s="138"/>
      <c r="F2161" s="139"/>
      <c r="G2161" s="139"/>
      <c r="H2161" s="2"/>
      <c r="I2161" s="140"/>
      <c r="J2161" s="140"/>
      <c r="K2161" s="141"/>
      <c r="L2161" s="142"/>
      <c r="M2161" s="143"/>
      <c r="N2161" s="143"/>
      <c r="X2161" s="149"/>
      <c r="Y2161" s="150"/>
      <c r="Z2161" s="150"/>
      <c r="AA2161" s="150"/>
      <c r="AB2161" s="151"/>
      <c r="AC2161" s="152"/>
      <c r="AD2161" s="150"/>
      <c r="AE2161" s="153"/>
      <c r="AF2161" s="153"/>
    </row>
    <row r="2162" spans="1:32">
      <c r="A2162" s="49"/>
      <c r="B2162" s="135"/>
      <c r="C2162" s="136"/>
      <c r="D2162" s="137"/>
      <c r="E2162" s="138"/>
      <c r="F2162" s="139"/>
      <c r="G2162" s="139"/>
      <c r="H2162" s="2"/>
      <c r="I2162" s="140"/>
      <c r="J2162" s="140"/>
      <c r="K2162" s="141"/>
      <c r="L2162" s="142"/>
      <c r="M2162" s="143"/>
      <c r="N2162" s="143"/>
      <c r="X2162" s="149"/>
      <c r="Y2162" s="150"/>
      <c r="Z2162" s="150"/>
      <c r="AA2162" s="150"/>
      <c r="AB2162" s="151"/>
      <c r="AC2162" s="152"/>
      <c r="AD2162" s="150"/>
      <c r="AE2162" s="153"/>
      <c r="AF2162" s="153"/>
    </row>
    <row r="2163" spans="1:32">
      <c r="A2163" s="49"/>
      <c r="B2163" s="135"/>
      <c r="C2163" s="136"/>
      <c r="D2163" s="137"/>
      <c r="E2163" s="138"/>
      <c r="F2163" s="139"/>
      <c r="G2163" s="139"/>
      <c r="H2163" s="2"/>
      <c r="I2163" s="140"/>
      <c r="J2163" s="140"/>
      <c r="K2163" s="141"/>
      <c r="L2163" s="142"/>
      <c r="M2163" s="143"/>
      <c r="N2163" s="143"/>
      <c r="X2163" s="149"/>
      <c r="Y2163" s="150"/>
      <c r="Z2163" s="150"/>
      <c r="AA2163" s="150"/>
      <c r="AB2163" s="151"/>
      <c r="AC2163" s="152"/>
      <c r="AD2163" s="150"/>
      <c r="AE2163" s="153"/>
      <c r="AF2163" s="153"/>
    </row>
    <row r="2164" spans="1:32">
      <c r="A2164" s="49"/>
      <c r="B2164" s="135"/>
      <c r="C2164" s="136"/>
      <c r="D2164" s="137"/>
      <c r="E2164" s="138"/>
      <c r="F2164" s="139"/>
      <c r="G2164" s="139"/>
      <c r="H2164" s="2"/>
      <c r="I2164" s="140"/>
      <c r="J2164" s="140"/>
      <c r="K2164" s="141"/>
      <c r="L2164" s="142"/>
      <c r="M2164" s="143"/>
      <c r="N2164" s="143"/>
      <c r="X2164" s="149"/>
      <c r="Y2164" s="150"/>
      <c r="Z2164" s="150"/>
      <c r="AA2164" s="150"/>
      <c r="AB2164" s="151"/>
      <c r="AC2164" s="152"/>
      <c r="AD2164" s="150"/>
      <c r="AE2164" s="153"/>
      <c r="AF2164" s="153"/>
    </row>
    <row r="2165" spans="1:32">
      <c r="A2165" s="49"/>
      <c r="B2165" s="135"/>
      <c r="C2165" s="136"/>
      <c r="D2165" s="137"/>
      <c r="E2165" s="138"/>
      <c r="F2165" s="139"/>
      <c r="G2165" s="139"/>
      <c r="H2165" s="2"/>
      <c r="I2165" s="140"/>
      <c r="J2165" s="140"/>
      <c r="K2165" s="141"/>
      <c r="L2165" s="142"/>
      <c r="M2165" s="143"/>
      <c r="N2165" s="143"/>
      <c r="X2165" s="149"/>
      <c r="Y2165" s="150"/>
      <c r="Z2165" s="150"/>
      <c r="AA2165" s="150"/>
      <c r="AB2165" s="151"/>
      <c r="AC2165" s="152"/>
      <c r="AD2165" s="150"/>
      <c r="AE2165" s="153"/>
      <c r="AF2165" s="153"/>
    </row>
    <row r="2166" spans="1:32">
      <c r="A2166" s="49"/>
      <c r="B2166" s="135"/>
      <c r="C2166" s="136"/>
      <c r="D2166" s="137"/>
      <c r="E2166" s="138"/>
      <c r="F2166" s="139"/>
      <c r="G2166" s="139"/>
      <c r="H2166" s="2"/>
      <c r="I2166" s="140"/>
      <c r="J2166" s="140"/>
      <c r="K2166" s="141"/>
      <c r="L2166" s="142"/>
      <c r="M2166" s="143"/>
      <c r="N2166" s="143"/>
      <c r="X2166" s="149"/>
      <c r="Y2166" s="150"/>
      <c r="Z2166" s="150"/>
      <c r="AA2166" s="150"/>
      <c r="AB2166" s="151"/>
      <c r="AC2166" s="152"/>
      <c r="AD2166" s="150"/>
      <c r="AE2166" s="153"/>
      <c r="AF2166" s="153"/>
    </row>
    <row r="2167" spans="1:32">
      <c r="A2167" s="49"/>
      <c r="B2167" s="135"/>
      <c r="C2167" s="136"/>
      <c r="D2167" s="137"/>
      <c r="E2167" s="138"/>
      <c r="F2167" s="139"/>
      <c r="G2167" s="139"/>
      <c r="H2167" s="2"/>
      <c r="I2167" s="140"/>
      <c r="J2167" s="140"/>
      <c r="K2167" s="141"/>
      <c r="L2167" s="142"/>
      <c r="M2167" s="143"/>
      <c r="N2167" s="143"/>
      <c r="X2167" s="149"/>
      <c r="Y2167" s="150"/>
      <c r="Z2167" s="150"/>
      <c r="AA2167" s="150"/>
      <c r="AB2167" s="151"/>
      <c r="AC2167" s="152"/>
      <c r="AD2167" s="150"/>
      <c r="AE2167" s="153"/>
      <c r="AF2167" s="153"/>
    </row>
    <row r="2168" spans="1:32">
      <c r="A2168" s="49"/>
      <c r="B2168" s="135"/>
      <c r="C2168" s="136"/>
      <c r="D2168" s="137"/>
      <c r="E2168" s="138"/>
      <c r="F2168" s="139"/>
      <c r="G2168" s="139"/>
      <c r="H2168" s="2"/>
      <c r="I2168" s="140"/>
      <c r="J2168" s="140"/>
      <c r="K2168" s="141"/>
      <c r="L2168" s="142"/>
      <c r="M2168" s="143"/>
      <c r="N2168" s="143"/>
      <c r="X2168" s="149"/>
      <c r="Y2168" s="150"/>
      <c r="Z2168" s="150"/>
      <c r="AA2168" s="150"/>
      <c r="AB2168" s="151"/>
      <c r="AC2168" s="152"/>
      <c r="AD2168" s="150"/>
      <c r="AE2168" s="153"/>
      <c r="AF2168" s="153"/>
    </row>
    <row r="2169" spans="1:32">
      <c r="A2169" s="49"/>
      <c r="B2169" s="135"/>
      <c r="C2169" s="136"/>
      <c r="D2169" s="137"/>
      <c r="E2169" s="138"/>
      <c r="F2169" s="139"/>
      <c r="G2169" s="139"/>
      <c r="H2169" s="2"/>
      <c r="I2169" s="140"/>
      <c r="J2169" s="140"/>
      <c r="K2169" s="141"/>
      <c r="L2169" s="142"/>
      <c r="M2169" s="143"/>
      <c r="N2169" s="143"/>
      <c r="X2169" s="149"/>
      <c r="Y2169" s="150"/>
      <c r="Z2169" s="150"/>
      <c r="AA2169" s="150"/>
      <c r="AB2169" s="151"/>
      <c r="AC2169" s="152"/>
      <c r="AD2169" s="150"/>
      <c r="AE2169" s="153"/>
      <c r="AF2169" s="153"/>
    </row>
    <row r="2170" spans="1:32">
      <c r="A2170" s="49"/>
      <c r="B2170" s="135"/>
      <c r="C2170" s="136"/>
      <c r="D2170" s="137"/>
      <c r="E2170" s="138"/>
      <c r="F2170" s="139"/>
      <c r="G2170" s="139"/>
      <c r="H2170" s="2"/>
      <c r="I2170" s="140"/>
      <c r="J2170" s="140"/>
      <c r="K2170" s="141"/>
      <c r="L2170" s="142"/>
      <c r="M2170" s="143"/>
      <c r="N2170" s="143"/>
      <c r="X2170" s="149"/>
      <c r="Y2170" s="150"/>
      <c r="Z2170" s="150"/>
      <c r="AA2170" s="150"/>
      <c r="AB2170" s="151"/>
      <c r="AC2170" s="152"/>
      <c r="AD2170" s="150"/>
      <c r="AE2170" s="153"/>
      <c r="AF2170" s="153"/>
    </row>
    <row r="2171" spans="1:32">
      <c r="A2171" s="49"/>
      <c r="B2171" s="135"/>
      <c r="C2171" s="136"/>
      <c r="D2171" s="137"/>
      <c r="E2171" s="138"/>
      <c r="F2171" s="139"/>
      <c r="G2171" s="139"/>
      <c r="H2171" s="2"/>
      <c r="I2171" s="140"/>
      <c r="J2171" s="140"/>
      <c r="K2171" s="141"/>
      <c r="L2171" s="142"/>
      <c r="M2171" s="143"/>
      <c r="N2171" s="143"/>
      <c r="X2171" s="149"/>
      <c r="Y2171" s="150"/>
      <c r="Z2171" s="150"/>
      <c r="AA2171" s="150"/>
      <c r="AB2171" s="151"/>
      <c r="AC2171" s="152"/>
      <c r="AD2171" s="150"/>
      <c r="AE2171" s="153"/>
      <c r="AF2171" s="153"/>
    </row>
    <row r="2172" spans="1:32">
      <c r="A2172" s="49"/>
      <c r="B2172" s="135"/>
      <c r="C2172" s="136"/>
      <c r="D2172" s="137"/>
      <c r="E2172" s="138"/>
      <c r="F2172" s="139"/>
      <c r="G2172" s="139"/>
      <c r="H2172" s="2"/>
      <c r="I2172" s="140"/>
      <c r="J2172" s="140"/>
      <c r="K2172" s="141"/>
      <c r="L2172" s="142"/>
      <c r="M2172" s="143"/>
      <c r="N2172" s="143"/>
      <c r="X2172" s="149"/>
      <c r="Y2172" s="150"/>
      <c r="Z2172" s="150"/>
      <c r="AA2172" s="150"/>
      <c r="AB2172" s="151"/>
      <c r="AC2172" s="152"/>
      <c r="AD2172" s="150"/>
      <c r="AE2172" s="153"/>
      <c r="AF2172" s="153"/>
    </row>
    <row r="2173" spans="1:32">
      <c r="A2173" s="49"/>
      <c r="B2173" s="135"/>
      <c r="C2173" s="136"/>
      <c r="D2173" s="137"/>
      <c r="E2173" s="138"/>
      <c r="F2173" s="139"/>
      <c r="G2173" s="139"/>
      <c r="H2173" s="2"/>
      <c r="I2173" s="140"/>
      <c r="J2173" s="140"/>
      <c r="K2173" s="141"/>
      <c r="L2173" s="142"/>
      <c r="M2173" s="143"/>
      <c r="N2173" s="143"/>
      <c r="X2173" s="149"/>
      <c r="Y2173" s="150"/>
      <c r="Z2173" s="150"/>
      <c r="AA2173" s="150"/>
      <c r="AB2173" s="151"/>
      <c r="AC2173" s="152"/>
      <c r="AD2173" s="150"/>
      <c r="AE2173" s="153"/>
      <c r="AF2173" s="153"/>
    </row>
    <row r="2174" spans="1:32">
      <c r="A2174" s="49"/>
      <c r="B2174" s="135"/>
      <c r="C2174" s="136"/>
      <c r="D2174" s="137"/>
      <c r="E2174" s="138"/>
      <c r="F2174" s="139"/>
      <c r="G2174" s="139"/>
      <c r="H2174" s="2"/>
      <c r="I2174" s="140"/>
      <c r="J2174" s="140"/>
      <c r="K2174" s="141"/>
      <c r="L2174" s="142"/>
      <c r="M2174" s="143"/>
      <c r="N2174" s="143"/>
      <c r="X2174" s="149"/>
      <c r="Y2174" s="150"/>
      <c r="Z2174" s="150"/>
      <c r="AA2174" s="150"/>
      <c r="AB2174" s="151"/>
      <c r="AC2174" s="152"/>
      <c r="AD2174" s="150"/>
      <c r="AE2174" s="153"/>
      <c r="AF2174" s="153"/>
    </row>
    <row r="2175" spans="1:32">
      <c r="A2175" s="49"/>
      <c r="B2175" s="135"/>
      <c r="C2175" s="136"/>
      <c r="D2175" s="137"/>
      <c r="E2175" s="138"/>
      <c r="F2175" s="139"/>
      <c r="G2175" s="139"/>
      <c r="H2175" s="2"/>
      <c r="I2175" s="140"/>
      <c r="J2175" s="140"/>
      <c r="K2175" s="141"/>
      <c r="L2175" s="142"/>
      <c r="M2175" s="143"/>
      <c r="N2175" s="143"/>
      <c r="X2175" s="149"/>
      <c r="Y2175" s="150"/>
      <c r="Z2175" s="150"/>
      <c r="AA2175" s="150"/>
      <c r="AB2175" s="151"/>
      <c r="AC2175" s="152"/>
      <c r="AD2175" s="150"/>
      <c r="AE2175" s="153"/>
      <c r="AF2175" s="153"/>
    </row>
    <row r="2176" spans="1:32">
      <c r="A2176" s="49"/>
      <c r="B2176" s="135"/>
      <c r="C2176" s="136"/>
      <c r="D2176" s="137"/>
      <c r="E2176" s="138"/>
      <c r="F2176" s="139"/>
      <c r="G2176" s="139"/>
      <c r="H2176" s="2"/>
      <c r="I2176" s="140"/>
      <c r="J2176" s="140"/>
      <c r="K2176" s="141"/>
      <c r="L2176" s="142"/>
      <c r="M2176" s="143"/>
      <c r="N2176" s="143"/>
      <c r="X2176" s="149"/>
      <c r="Y2176" s="150"/>
      <c r="Z2176" s="150"/>
      <c r="AA2176" s="150"/>
      <c r="AB2176" s="151"/>
      <c r="AC2176" s="152"/>
      <c r="AD2176" s="150"/>
      <c r="AE2176" s="153"/>
      <c r="AF2176" s="153"/>
    </row>
    <row r="2177" spans="1:32">
      <c r="A2177" s="49"/>
      <c r="B2177" s="135"/>
      <c r="C2177" s="136"/>
      <c r="D2177" s="137"/>
      <c r="E2177" s="138"/>
      <c r="F2177" s="139"/>
      <c r="G2177" s="139"/>
      <c r="H2177" s="2"/>
      <c r="I2177" s="140"/>
      <c r="J2177" s="140"/>
      <c r="K2177" s="141"/>
      <c r="L2177" s="142"/>
      <c r="M2177" s="143"/>
      <c r="N2177" s="143"/>
      <c r="X2177" s="149"/>
      <c r="Y2177" s="150"/>
      <c r="Z2177" s="150"/>
      <c r="AA2177" s="150"/>
      <c r="AB2177" s="151"/>
      <c r="AC2177" s="152"/>
      <c r="AD2177" s="150"/>
      <c r="AE2177" s="153"/>
      <c r="AF2177" s="153"/>
    </row>
    <row r="2178" spans="1:32">
      <c r="A2178" s="49"/>
      <c r="B2178" s="135"/>
      <c r="C2178" s="136"/>
      <c r="D2178" s="137"/>
      <c r="E2178" s="138"/>
      <c r="F2178" s="139"/>
      <c r="G2178" s="139"/>
      <c r="H2178" s="2"/>
      <c r="I2178" s="140"/>
      <c r="J2178" s="140"/>
      <c r="K2178" s="141"/>
      <c r="L2178" s="142"/>
      <c r="M2178" s="143"/>
      <c r="N2178" s="143"/>
      <c r="X2178" s="149"/>
      <c r="Y2178" s="150"/>
      <c r="Z2178" s="150"/>
      <c r="AA2178" s="150"/>
      <c r="AB2178" s="151"/>
      <c r="AC2178" s="152"/>
      <c r="AD2178" s="150"/>
      <c r="AE2178" s="153"/>
      <c r="AF2178" s="153"/>
    </row>
    <row r="2179" spans="1:32">
      <c r="A2179" s="49"/>
      <c r="B2179" s="135"/>
      <c r="C2179" s="136"/>
      <c r="D2179" s="137"/>
      <c r="E2179" s="138"/>
      <c r="F2179" s="139"/>
      <c r="G2179" s="139"/>
      <c r="H2179" s="2"/>
      <c r="I2179" s="140"/>
      <c r="J2179" s="140"/>
      <c r="K2179" s="141"/>
      <c r="L2179" s="142"/>
      <c r="M2179" s="143"/>
      <c r="N2179" s="143"/>
      <c r="X2179" s="149"/>
      <c r="Y2179" s="150"/>
      <c r="Z2179" s="150"/>
      <c r="AA2179" s="150"/>
      <c r="AB2179" s="151"/>
      <c r="AC2179" s="152"/>
      <c r="AD2179" s="150"/>
      <c r="AE2179" s="153"/>
      <c r="AF2179" s="153"/>
    </row>
    <row r="2180" spans="1:32">
      <c r="A2180" s="49"/>
      <c r="B2180" s="135"/>
      <c r="C2180" s="136"/>
      <c r="D2180" s="137"/>
      <c r="E2180" s="138"/>
      <c r="F2180" s="139"/>
      <c r="G2180" s="139"/>
      <c r="H2180" s="2"/>
      <c r="I2180" s="140"/>
      <c r="J2180" s="140"/>
      <c r="K2180" s="141"/>
      <c r="L2180" s="142"/>
      <c r="M2180" s="143"/>
      <c r="N2180" s="143"/>
      <c r="X2180" s="149"/>
      <c r="Y2180" s="150"/>
      <c r="Z2180" s="150"/>
      <c r="AA2180" s="150"/>
      <c r="AB2180" s="151"/>
      <c r="AC2180" s="152"/>
      <c r="AD2180" s="150"/>
      <c r="AE2180" s="153"/>
      <c r="AF2180" s="153"/>
    </row>
    <row r="2181" spans="1:32">
      <c r="A2181" s="49"/>
      <c r="B2181" s="135"/>
      <c r="C2181" s="136"/>
      <c r="D2181" s="137"/>
      <c r="E2181" s="138"/>
      <c r="F2181" s="139"/>
      <c r="G2181" s="139"/>
      <c r="H2181" s="2"/>
      <c r="I2181" s="140"/>
      <c r="J2181" s="140"/>
      <c r="K2181" s="141"/>
      <c r="L2181" s="142"/>
      <c r="M2181" s="143"/>
      <c r="N2181" s="143"/>
      <c r="X2181" s="149"/>
      <c r="Y2181" s="150"/>
      <c r="Z2181" s="150"/>
      <c r="AA2181" s="150"/>
      <c r="AB2181" s="151"/>
      <c r="AC2181" s="152"/>
      <c r="AD2181" s="150"/>
      <c r="AE2181" s="153"/>
      <c r="AF2181" s="153"/>
    </row>
    <row r="2182" spans="1:32">
      <c r="A2182" s="49"/>
      <c r="B2182" s="135"/>
      <c r="C2182" s="136"/>
      <c r="D2182" s="137"/>
      <c r="E2182" s="138"/>
      <c r="F2182" s="139"/>
      <c r="G2182" s="139"/>
      <c r="H2182" s="2"/>
      <c r="I2182" s="140"/>
      <c r="J2182" s="140"/>
      <c r="K2182" s="141"/>
      <c r="L2182" s="142"/>
      <c r="M2182" s="143"/>
      <c r="N2182" s="143"/>
      <c r="X2182" s="149"/>
      <c r="Y2182" s="150"/>
      <c r="Z2182" s="150"/>
      <c r="AA2182" s="150"/>
      <c r="AB2182" s="151"/>
      <c r="AC2182" s="152"/>
      <c r="AD2182" s="150"/>
      <c r="AE2182" s="153"/>
      <c r="AF2182" s="153"/>
    </row>
    <row r="2183" spans="1:32">
      <c r="A2183" s="49"/>
      <c r="B2183" s="135"/>
      <c r="C2183" s="136"/>
      <c r="D2183" s="137"/>
      <c r="E2183" s="138"/>
      <c r="F2183" s="139"/>
      <c r="G2183" s="139"/>
      <c r="H2183" s="2"/>
      <c r="I2183" s="140"/>
      <c r="J2183" s="140"/>
      <c r="K2183" s="141"/>
      <c r="L2183" s="142"/>
      <c r="M2183" s="143"/>
      <c r="N2183" s="143"/>
      <c r="X2183" s="149"/>
      <c r="Y2183" s="150"/>
      <c r="Z2183" s="150"/>
      <c r="AA2183" s="150"/>
      <c r="AB2183" s="151"/>
      <c r="AC2183" s="152"/>
      <c r="AD2183" s="150"/>
      <c r="AE2183" s="153"/>
      <c r="AF2183" s="153"/>
    </row>
    <row r="2184" spans="1:32">
      <c r="A2184" s="49"/>
      <c r="B2184" s="135"/>
      <c r="C2184" s="136"/>
      <c r="D2184" s="137"/>
      <c r="E2184" s="138"/>
      <c r="F2184" s="139"/>
      <c r="G2184" s="139"/>
      <c r="H2184" s="2"/>
      <c r="I2184" s="140"/>
      <c r="J2184" s="140"/>
      <c r="K2184" s="141"/>
      <c r="L2184" s="142"/>
      <c r="M2184" s="143"/>
      <c r="N2184" s="143"/>
      <c r="X2184" s="149"/>
      <c r="Y2184" s="150"/>
      <c r="Z2184" s="150"/>
      <c r="AA2184" s="150"/>
      <c r="AB2184" s="151"/>
      <c r="AC2184" s="152"/>
      <c r="AD2184" s="150"/>
      <c r="AE2184" s="153"/>
      <c r="AF2184" s="153"/>
    </row>
    <row r="2185" spans="1:32">
      <c r="A2185" s="49"/>
      <c r="B2185" s="135"/>
      <c r="C2185" s="136"/>
      <c r="D2185" s="137"/>
      <c r="E2185" s="138"/>
      <c r="F2185" s="139"/>
      <c r="G2185" s="139"/>
      <c r="H2185" s="2"/>
      <c r="I2185" s="140"/>
      <c r="J2185" s="140"/>
      <c r="K2185" s="141"/>
      <c r="L2185" s="142"/>
      <c r="M2185" s="143"/>
      <c r="N2185" s="143"/>
      <c r="X2185" s="149"/>
      <c r="Y2185" s="150"/>
      <c r="Z2185" s="150"/>
      <c r="AA2185" s="150"/>
      <c r="AB2185" s="151"/>
      <c r="AC2185" s="152"/>
      <c r="AD2185" s="150"/>
      <c r="AE2185" s="153"/>
      <c r="AF2185" s="153"/>
    </row>
    <row r="2186" spans="1:32">
      <c r="A2186" s="49"/>
      <c r="B2186" s="135"/>
      <c r="C2186" s="136"/>
      <c r="D2186" s="137"/>
      <c r="E2186" s="138"/>
      <c r="F2186" s="139"/>
      <c r="G2186" s="139"/>
      <c r="H2186" s="2"/>
      <c r="I2186" s="140"/>
      <c r="J2186" s="140"/>
      <c r="K2186" s="141"/>
      <c r="L2186" s="142"/>
      <c r="M2186" s="143"/>
      <c r="N2186" s="143"/>
      <c r="X2186" s="149"/>
      <c r="Y2186" s="150"/>
      <c r="Z2186" s="150"/>
      <c r="AA2186" s="150"/>
      <c r="AB2186" s="151"/>
      <c r="AC2186" s="152"/>
      <c r="AD2186" s="150"/>
      <c r="AE2186" s="153"/>
      <c r="AF2186" s="153"/>
    </row>
    <row r="2187" spans="1:32">
      <c r="A2187" s="49"/>
      <c r="B2187" s="135"/>
      <c r="C2187" s="136"/>
      <c r="D2187" s="137"/>
      <c r="E2187" s="138"/>
      <c r="F2187" s="139"/>
      <c r="G2187" s="139"/>
      <c r="H2187" s="2"/>
      <c r="I2187" s="140"/>
      <c r="J2187" s="140"/>
      <c r="K2187" s="141"/>
      <c r="L2187" s="142"/>
      <c r="M2187" s="143"/>
      <c r="N2187" s="143"/>
      <c r="X2187" s="149"/>
      <c r="Y2187" s="150"/>
      <c r="Z2187" s="150"/>
      <c r="AA2187" s="150"/>
      <c r="AB2187" s="151"/>
      <c r="AC2187" s="152"/>
      <c r="AD2187" s="150"/>
      <c r="AE2187" s="153"/>
      <c r="AF2187" s="153"/>
    </row>
    <row r="2188" spans="1:32">
      <c r="A2188" s="49"/>
      <c r="B2188" s="135"/>
      <c r="C2188" s="136"/>
      <c r="D2188" s="137"/>
      <c r="E2188" s="138"/>
      <c r="F2188" s="139"/>
      <c r="G2188" s="139"/>
      <c r="H2188" s="2"/>
      <c r="I2188" s="140"/>
      <c r="J2188" s="140"/>
      <c r="K2188" s="141"/>
      <c r="L2188" s="142"/>
      <c r="M2188" s="143"/>
      <c r="N2188" s="143"/>
      <c r="X2188" s="149"/>
      <c r="Y2188" s="150"/>
      <c r="Z2188" s="150"/>
      <c r="AA2188" s="150"/>
      <c r="AB2188" s="151"/>
      <c r="AC2188" s="152"/>
      <c r="AD2188" s="150"/>
      <c r="AE2188" s="153"/>
      <c r="AF2188" s="153"/>
    </row>
    <row r="2189" spans="1:32">
      <c r="A2189" s="49"/>
      <c r="B2189" s="135"/>
      <c r="C2189" s="136"/>
      <c r="D2189" s="137"/>
      <c r="E2189" s="138"/>
      <c r="F2189" s="139"/>
      <c r="G2189" s="139"/>
      <c r="H2189" s="2"/>
      <c r="I2189" s="140"/>
      <c r="J2189" s="140"/>
      <c r="K2189" s="141"/>
      <c r="L2189" s="142"/>
      <c r="M2189" s="143"/>
      <c r="N2189" s="143"/>
      <c r="X2189" s="149"/>
      <c r="Y2189" s="150"/>
      <c r="Z2189" s="150"/>
      <c r="AA2189" s="150"/>
      <c r="AB2189" s="151"/>
      <c r="AC2189" s="152"/>
      <c r="AD2189" s="150"/>
      <c r="AE2189" s="153"/>
      <c r="AF2189" s="153"/>
    </row>
    <row r="2190" spans="1:32">
      <c r="A2190" s="49"/>
      <c r="B2190" s="135"/>
      <c r="C2190" s="136"/>
      <c r="D2190" s="137"/>
      <c r="E2190" s="138"/>
      <c r="F2190" s="139"/>
      <c r="G2190" s="139"/>
      <c r="H2190" s="2"/>
      <c r="I2190" s="140"/>
      <c r="J2190" s="140"/>
      <c r="K2190" s="141"/>
      <c r="L2190" s="142"/>
      <c r="M2190" s="143"/>
      <c r="N2190" s="143"/>
      <c r="X2190" s="149"/>
      <c r="Y2190" s="150"/>
      <c r="Z2190" s="150"/>
      <c r="AA2190" s="150"/>
      <c r="AB2190" s="151"/>
      <c r="AC2190" s="152"/>
      <c r="AD2190" s="150"/>
      <c r="AE2190" s="153"/>
      <c r="AF2190" s="153"/>
    </row>
    <row r="2191" spans="1:32">
      <c r="A2191" s="49"/>
      <c r="B2191" s="135"/>
      <c r="C2191" s="136"/>
      <c r="D2191" s="137"/>
      <c r="E2191" s="138"/>
      <c r="F2191" s="139"/>
      <c r="G2191" s="139"/>
      <c r="H2191" s="2"/>
      <c r="I2191" s="140"/>
      <c r="J2191" s="140"/>
      <c r="K2191" s="141"/>
      <c r="L2191" s="142"/>
      <c r="M2191" s="143"/>
      <c r="N2191" s="143"/>
      <c r="X2191" s="149"/>
      <c r="Y2191" s="150"/>
      <c r="Z2191" s="150"/>
      <c r="AA2191" s="150"/>
      <c r="AB2191" s="151"/>
      <c r="AC2191" s="152"/>
      <c r="AD2191" s="150"/>
      <c r="AE2191" s="153"/>
      <c r="AF2191" s="153"/>
    </row>
    <row r="2192" spans="1:32">
      <c r="A2192" s="49"/>
      <c r="B2192" s="135"/>
      <c r="C2192" s="136"/>
      <c r="D2192" s="137"/>
      <c r="E2192" s="138"/>
      <c r="F2192" s="139"/>
      <c r="G2192" s="139"/>
      <c r="H2192" s="2"/>
      <c r="I2192" s="140"/>
      <c r="J2192" s="140"/>
      <c r="K2192" s="141"/>
      <c r="L2192" s="142"/>
      <c r="M2192" s="143"/>
      <c r="N2192" s="143"/>
      <c r="X2192" s="149"/>
      <c r="Y2192" s="150"/>
      <c r="Z2192" s="150"/>
      <c r="AA2192" s="150"/>
      <c r="AB2192" s="151"/>
      <c r="AC2192" s="152"/>
      <c r="AD2192" s="150"/>
      <c r="AE2192" s="153"/>
      <c r="AF2192" s="153"/>
    </row>
    <row r="2193" spans="1:32">
      <c r="A2193" s="49"/>
      <c r="B2193" s="135"/>
      <c r="C2193" s="136"/>
      <c r="D2193" s="137"/>
      <c r="E2193" s="138"/>
      <c r="F2193" s="139"/>
      <c r="G2193" s="139"/>
      <c r="H2193" s="2"/>
      <c r="I2193" s="140"/>
      <c r="J2193" s="140"/>
      <c r="K2193" s="141"/>
      <c r="L2193" s="142"/>
      <c r="M2193" s="143"/>
      <c r="N2193" s="143"/>
      <c r="X2193" s="149"/>
      <c r="Y2193" s="150"/>
      <c r="Z2193" s="150"/>
      <c r="AA2193" s="150"/>
      <c r="AB2193" s="151"/>
      <c r="AC2193" s="152"/>
      <c r="AD2193" s="150"/>
      <c r="AE2193" s="153"/>
      <c r="AF2193" s="153"/>
    </row>
    <row r="2194" spans="1:32">
      <c r="A2194" s="49"/>
      <c r="B2194" s="135"/>
      <c r="C2194" s="136"/>
      <c r="D2194" s="137"/>
      <c r="E2194" s="138"/>
      <c r="F2194" s="139"/>
      <c r="G2194" s="139"/>
      <c r="H2194" s="2"/>
      <c r="I2194" s="140"/>
      <c r="J2194" s="140"/>
      <c r="K2194" s="141"/>
      <c r="L2194" s="142"/>
      <c r="M2194" s="143"/>
      <c r="N2194" s="143"/>
      <c r="X2194" s="149"/>
      <c r="Y2194" s="150"/>
      <c r="Z2194" s="150"/>
      <c r="AA2194" s="150"/>
      <c r="AB2194" s="151"/>
      <c r="AC2194" s="152"/>
      <c r="AD2194" s="150"/>
      <c r="AE2194" s="153"/>
      <c r="AF2194" s="153"/>
    </row>
    <row r="2195" spans="1:32">
      <c r="A2195" s="49"/>
      <c r="B2195" s="135"/>
      <c r="C2195" s="136"/>
      <c r="D2195" s="137"/>
      <c r="E2195" s="138"/>
      <c r="F2195" s="139"/>
      <c r="G2195" s="139"/>
      <c r="H2195" s="2"/>
      <c r="I2195" s="140"/>
      <c r="J2195" s="140"/>
      <c r="K2195" s="141"/>
      <c r="L2195" s="142"/>
      <c r="M2195" s="143"/>
      <c r="N2195" s="143"/>
      <c r="X2195" s="149"/>
      <c r="Y2195" s="150"/>
      <c r="Z2195" s="150"/>
      <c r="AA2195" s="150"/>
      <c r="AB2195" s="151"/>
      <c r="AC2195" s="152"/>
      <c r="AD2195" s="150"/>
      <c r="AE2195" s="153"/>
      <c r="AF2195" s="153"/>
    </row>
    <row r="2196" spans="1:32">
      <c r="A2196" s="49"/>
      <c r="B2196" s="135"/>
      <c r="C2196" s="136"/>
      <c r="D2196" s="137"/>
      <c r="E2196" s="138"/>
      <c r="F2196" s="139"/>
      <c r="G2196" s="139"/>
      <c r="H2196" s="2"/>
      <c r="I2196" s="140"/>
      <c r="J2196" s="140"/>
      <c r="K2196" s="141"/>
      <c r="L2196" s="142"/>
      <c r="M2196" s="143"/>
      <c r="N2196" s="143"/>
      <c r="X2196" s="149"/>
      <c r="Y2196" s="150"/>
      <c r="Z2196" s="150"/>
      <c r="AA2196" s="150"/>
      <c r="AB2196" s="151"/>
      <c r="AC2196" s="152"/>
      <c r="AD2196" s="150"/>
      <c r="AE2196" s="153"/>
      <c r="AF2196" s="153"/>
    </row>
    <row r="2197" spans="1:32">
      <c r="A2197" s="49"/>
      <c r="B2197" s="135"/>
      <c r="C2197" s="136"/>
      <c r="D2197" s="137"/>
      <c r="E2197" s="138"/>
      <c r="F2197" s="139"/>
      <c r="G2197" s="139"/>
      <c r="H2197" s="2"/>
      <c r="I2197" s="140"/>
      <c r="J2197" s="140"/>
      <c r="K2197" s="141"/>
      <c r="L2197" s="142"/>
      <c r="M2197" s="143"/>
      <c r="N2197" s="143"/>
      <c r="X2197" s="149"/>
      <c r="Y2197" s="150"/>
      <c r="Z2197" s="150"/>
      <c r="AA2197" s="150"/>
      <c r="AB2197" s="151"/>
      <c r="AC2197" s="152"/>
      <c r="AD2197" s="150"/>
      <c r="AE2197" s="153"/>
      <c r="AF2197" s="153"/>
    </row>
    <row r="2198" spans="1:32">
      <c r="A2198" s="49"/>
      <c r="B2198" s="135"/>
      <c r="C2198" s="136"/>
      <c r="D2198" s="137"/>
      <c r="E2198" s="138"/>
      <c r="F2198" s="139"/>
      <c r="G2198" s="139"/>
      <c r="H2198" s="2"/>
      <c r="I2198" s="140"/>
      <c r="J2198" s="140"/>
      <c r="K2198" s="141"/>
      <c r="L2198" s="142"/>
      <c r="M2198" s="143"/>
      <c r="N2198" s="143"/>
      <c r="X2198" s="149"/>
      <c r="Y2198" s="150"/>
      <c r="Z2198" s="150"/>
      <c r="AA2198" s="150"/>
      <c r="AB2198" s="151"/>
      <c r="AC2198" s="152"/>
      <c r="AD2198" s="150"/>
      <c r="AE2198" s="153"/>
      <c r="AF2198" s="153"/>
    </row>
    <row r="2199" spans="1:32">
      <c r="A2199" s="49"/>
      <c r="B2199" s="135"/>
      <c r="C2199" s="136"/>
      <c r="D2199" s="137"/>
      <c r="E2199" s="138"/>
      <c r="F2199" s="139"/>
      <c r="G2199" s="139"/>
      <c r="H2199" s="2"/>
      <c r="I2199" s="140"/>
      <c r="J2199" s="140"/>
      <c r="K2199" s="141"/>
      <c r="L2199" s="142"/>
      <c r="M2199" s="143"/>
      <c r="N2199" s="143"/>
      <c r="X2199" s="149"/>
      <c r="Y2199" s="150"/>
      <c r="Z2199" s="150"/>
      <c r="AA2199" s="150"/>
      <c r="AB2199" s="151"/>
      <c r="AC2199" s="152"/>
      <c r="AD2199" s="150"/>
      <c r="AE2199" s="153"/>
      <c r="AF2199" s="153"/>
    </row>
    <row r="2200" spans="1:32">
      <c r="A2200" s="49"/>
      <c r="B2200" s="135"/>
      <c r="C2200" s="136"/>
      <c r="D2200" s="137"/>
      <c r="E2200" s="138"/>
      <c r="F2200" s="139"/>
      <c r="G2200" s="139"/>
      <c r="H2200" s="2"/>
      <c r="I2200" s="140"/>
      <c r="J2200" s="140"/>
      <c r="K2200" s="141"/>
      <c r="L2200" s="142"/>
      <c r="M2200" s="143"/>
      <c r="N2200" s="143"/>
      <c r="X2200" s="149"/>
      <c r="Y2200" s="150"/>
      <c r="Z2200" s="150"/>
      <c r="AA2200" s="150"/>
      <c r="AB2200" s="151"/>
      <c r="AC2200" s="152"/>
      <c r="AD2200" s="150"/>
      <c r="AE2200" s="153"/>
      <c r="AF2200" s="153"/>
    </row>
    <row r="2201" spans="1:32">
      <c r="A2201" s="49"/>
      <c r="B2201" s="135"/>
      <c r="C2201" s="136"/>
      <c r="D2201" s="137"/>
      <c r="E2201" s="138"/>
      <c r="F2201" s="139"/>
      <c r="G2201" s="139"/>
      <c r="H2201" s="2"/>
      <c r="I2201" s="140"/>
      <c r="J2201" s="140"/>
      <c r="K2201" s="141"/>
      <c r="L2201" s="142"/>
      <c r="M2201" s="143"/>
      <c r="N2201" s="143"/>
      <c r="X2201" s="149"/>
      <c r="Y2201" s="150"/>
      <c r="Z2201" s="150"/>
      <c r="AA2201" s="150"/>
      <c r="AB2201" s="151"/>
      <c r="AC2201" s="152"/>
      <c r="AD2201" s="150"/>
      <c r="AE2201" s="153"/>
      <c r="AF2201" s="153"/>
    </row>
    <row r="2202" spans="1:32">
      <c r="A2202" s="49"/>
      <c r="B2202" s="135"/>
      <c r="C2202" s="136"/>
      <c r="D2202" s="137"/>
      <c r="E2202" s="138"/>
      <c r="F2202" s="139"/>
      <c r="G2202" s="139"/>
      <c r="H2202" s="2"/>
      <c r="I2202" s="140"/>
      <c r="J2202" s="140"/>
      <c r="K2202" s="141"/>
      <c r="L2202" s="142"/>
      <c r="M2202" s="143"/>
      <c r="N2202" s="143"/>
      <c r="X2202" s="149"/>
      <c r="Y2202" s="150"/>
      <c r="Z2202" s="150"/>
      <c r="AA2202" s="150"/>
      <c r="AB2202" s="151"/>
      <c r="AC2202" s="152"/>
      <c r="AD2202" s="150"/>
      <c r="AE2202" s="153"/>
      <c r="AF2202" s="153"/>
    </row>
    <row r="2203" spans="1:32">
      <c r="A2203" s="49"/>
      <c r="B2203" s="135"/>
      <c r="C2203" s="136"/>
      <c r="D2203" s="137"/>
      <c r="E2203" s="138"/>
      <c r="F2203" s="139"/>
      <c r="G2203" s="139"/>
      <c r="H2203" s="2"/>
      <c r="I2203" s="140"/>
      <c r="J2203" s="140"/>
      <c r="K2203" s="141"/>
      <c r="L2203" s="142"/>
      <c r="M2203" s="143"/>
      <c r="N2203" s="143"/>
      <c r="X2203" s="149"/>
      <c r="Y2203" s="150"/>
      <c r="Z2203" s="150"/>
      <c r="AA2203" s="150"/>
      <c r="AB2203" s="151"/>
      <c r="AC2203" s="152"/>
      <c r="AD2203" s="150"/>
      <c r="AE2203" s="153"/>
      <c r="AF2203" s="153"/>
    </row>
    <row r="2204" spans="1:32">
      <c r="A2204" s="49"/>
      <c r="B2204" s="135"/>
      <c r="C2204" s="136"/>
      <c r="D2204" s="137"/>
      <c r="E2204" s="138"/>
      <c r="F2204" s="139"/>
      <c r="G2204" s="139"/>
      <c r="H2204" s="2"/>
      <c r="I2204" s="140"/>
      <c r="J2204" s="140"/>
      <c r="K2204" s="141"/>
      <c r="L2204" s="142"/>
      <c r="M2204" s="143"/>
      <c r="N2204" s="143"/>
      <c r="X2204" s="149"/>
      <c r="Y2204" s="150"/>
      <c r="Z2204" s="150"/>
      <c r="AA2204" s="150"/>
      <c r="AB2204" s="151"/>
      <c r="AC2204" s="152"/>
      <c r="AD2204" s="150"/>
      <c r="AE2204" s="153"/>
      <c r="AF2204" s="153"/>
    </row>
    <row r="2205" spans="1:32">
      <c r="A2205" s="49"/>
      <c r="B2205" s="135"/>
      <c r="C2205" s="136"/>
      <c r="D2205" s="137"/>
      <c r="E2205" s="138"/>
      <c r="F2205" s="139"/>
      <c r="G2205" s="139"/>
      <c r="H2205" s="2"/>
      <c r="I2205" s="140"/>
      <c r="J2205" s="140"/>
      <c r="K2205" s="141"/>
      <c r="L2205" s="142"/>
      <c r="M2205" s="143"/>
      <c r="N2205" s="143"/>
      <c r="X2205" s="149"/>
      <c r="Y2205" s="150"/>
      <c r="Z2205" s="150"/>
      <c r="AA2205" s="150"/>
      <c r="AB2205" s="151"/>
      <c r="AC2205" s="152"/>
      <c r="AD2205" s="150"/>
      <c r="AE2205" s="153"/>
      <c r="AF2205" s="153"/>
    </row>
    <row r="2206" spans="1:32">
      <c r="A2206" s="49"/>
      <c r="B2206" s="135"/>
      <c r="C2206" s="136"/>
      <c r="D2206" s="137"/>
      <c r="E2206" s="138"/>
      <c r="F2206" s="139"/>
      <c r="G2206" s="139"/>
      <c r="H2206" s="2"/>
      <c r="I2206" s="140"/>
      <c r="J2206" s="140"/>
      <c r="K2206" s="141"/>
      <c r="L2206" s="142"/>
      <c r="M2206" s="143"/>
      <c r="N2206" s="143"/>
      <c r="X2206" s="149"/>
      <c r="Y2206" s="150"/>
      <c r="Z2206" s="150"/>
      <c r="AA2206" s="150"/>
      <c r="AB2206" s="151"/>
      <c r="AC2206" s="152"/>
      <c r="AD2206" s="150"/>
      <c r="AE2206" s="153"/>
      <c r="AF2206" s="153"/>
    </row>
    <row r="2207" spans="1:32">
      <c r="A2207" s="49"/>
      <c r="B2207" s="135"/>
      <c r="C2207" s="136"/>
      <c r="D2207" s="137"/>
      <c r="E2207" s="138"/>
      <c r="F2207" s="139"/>
      <c r="G2207" s="139"/>
      <c r="H2207" s="2"/>
      <c r="I2207" s="140"/>
      <c r="J2207" s="140"/>
      <c r="K2207" s="141"/>
      <c r="L2207" s="142"/>
      <c r="M2207" s="143"/>
      <c r="N2207" s="143"/>
      <c r="X2207" s="149"/>
      <c r="Y2207" s="150"/>
      <c r="Z2207" s="150"/>
      <c r="AA2207" s="150"/>
      <c r="AB2207" s="151"/>
      <c r="AC2207" s="152"/>
      <c r="AD2207" s="150"/>
      <c r="AE2207" s="153"/>
      <c r="AF2207" s="153"/>
    </row>
    <row r="2208" spans="1:32">
      <c r="A2208" s="49"/>
      <c r="B2208" s="135"/>
      <c r="C2208" s="136"/>
      <c r="D2208" s="137"/>
      <c r="E2208" s="138"/>
      <c r="F2208" s="139"/>
      <c r="G2208" s="139"/>
      <c r="H2208" s="2"/>
      <c r="I2208" s="140"/>
      <c r="J2208" s="140"/>
      <c r="K2208" s="141"/>
      <c r="L2208" s="142"/>
      <c r="M2208" s="143"/>
      <c r="N2208" s="143"/>
      <c r="X2208" s="149"/>
      <c r="Y2208" s="150"/>
      <c r="Z2208" s="150"/>
      <c r="AA2208" s="150"/>
      <c r="AB2208" s="151"/>
      <c r="AC2208" s="152"/>
      <c r="AD2208" s="150"/>
      <c r="AE2208" s="153"/>
      <c r="AF2208" s="153"/>
    </row>
    <row r="2209" spans="1:32">
      <c r="A2209" s="49"/>
      <c r="B2209" s="135"/>
      <c r="C2209" s="136"/>
      <c r="D2209" s="137"/>
      <c r="E2209" s="138"/>
      <c r="F2209" s="139"/>
      <c r="G2209" s="139"/>
      <c r="H2209" s="2"/>
      <c r="I2209" s="140"/>
      <c r="J2209" s="140"/>
      <c r="K2209" s="141"/>
      <c r="L2209" s="142"/>
      <c r="M2209" s="143"/>
      <c r="N2209" s="143"/>
      <c r="X2209" s="149"/>
      <c r="Y2209" s="150"/>
      <c r="Z2209" s="150"/>
      <c r="AA2209" s="150"/>
      <c r="AB2209" s="151"/>
      <c r="AC2209" s="152"/>
      <c r="AD2209" s="150"/>
      <c r="AE2209" s="153"/>
      <c r="AF2209" s="153"/>
    </row>
    <row r="2210" spans="1:32">
      <c r="A2210" s="49"/>
      <c r="B2210" s="135"/>
      <c r="C2210" s="136"/>
      <c r="D2210" s="137"/>
      <c r="E2210" s="138"/>
      <c r="F2210" s="139"/>
      <c r="G2210" s="139"/>
      <c r="H2210" s="2"/>
      <c r="I2210" s="140"/>
      <c r="J2210" s="140"/>
      <c r="K2210" s="141"/>
      <c r="L2210" s="142"/>
      <c r="M2210" s="143"/>
      <c r="N2210" s="143"/>
      <c r="X2210" s="149"/>
      <c r="Y2210" s="150"/>
      <c r="Z2210" s="150"/>
      <c r="AA2210" s="150"/>
      <c r="AB2210" s="151"/>
      <c r="AC2210" s="152"/>
      <c r="AD2210" s="150"/>
      <c r="AE2210" s="153"/>
      <c r="AF2210" s="153"/>
    </row>
    <row r="2211" spans="1:32">
      <c r="A2211" s="49"/>
      <c r="B2211" s="135"/>
      <c r="C2211" s="136"/>
      <c r="D2211" s="137"/>
      <c r="E2211" s="138"/>
      <c r="F2211" s="139"/>
      <c r="G2211" s="139"/>
      <c r="H2211" s="2"/>
      <c r="I2211" s="140"/>
      <c r="J2211" s="140"/>
      <c r="K2211" s="141"/>
      <c r="L2211" s="142"/>
      <c r="M2211" s="143"/>
      <c r="N2211" s="143"/>
      <c r="X2211" s="149"/>
      <c r="Y2211" s="150"/>
      <c r="Z2211" s="150"/>
      <c r="AA2211" s="150"/>
      <c r="AB2211" s="151"/>
      <c r="AC2211" s="152"/>
      <c r="AD2211" s="150"/>
      <c r="AE2211" s="153"/>
      <c r="AF2211" s="153"/>
    </row>
    <row r="2212" spans="1:32">
      <c r="A2212" s="49"/>
      <c r="B2212" s="135"/>
      <c r="C2212" s="136"/>
      <c r="D2212" s="137"/>
      <c r="E2212" s="138"/>
      <c r="F2212" s="139"/>
      <c r="G2212" s="139"/>
      <c r="H2212" s="2"/>
      <c r="I2212" s="140"/>
      <c r="J2212" s="140"/>
      <c r="K2212" s="141"/>
      <c r="L2212" s="142"/>
      <c r="M2212" s="143"/>
      <c r="N2212" s="143"/>
      <c r="X2212" s="149"/>
      <c r="Y2212" s="150"/>
      <c r="Z2212" s="150"/>
      <c r="AA2212" s="150"/>
      <c r="AB2212" s="151"/>
      <c r="AC2212" s="152"/>
      <c r="AD2212" s="150"/>
      <c r="AE2212" s="153"/>
      <c r="AF2212" s="153"/>
    </row>
    <row r="2213" spans="1:32">
      <c r="A2213" s="49"/>
      <c r="B2213" s="135"/>
      <c r="C2213" s="136"/>
      <c r="D2213" s="137"/>
      <c r="E2213" s="138"/>
      <c r="F2213" s="139"/>
      <c r="G2213" s="139"/>
      <c r="H2213" s="2"/>
      <c r="I2213" s="140"/>
      <c r="J2213" s="140"/>
      <c r="K2213" s="141"/>
      <c r="L2213" s="142"/>
      <c r="M2213" s="143"/>
      <c r="N2213" s="143"/>
      <c r="X2213" s="149"/>
      <c r="Y2213" s="150"/>
      <c r="Z2213" s="150"/>
      <c r="AA2213" s="150"/>
      <c r="AB2213" s="151"/>
      <c r="AC2213" s="152"/>
      <c r="AD2213" s="150"/>
      <c r="AE2213" s="153"/>
      <c r="AF2213" s="153"/>
    </row>
    <row r="2214" spans="1:32">
      <c r="A2214" s="49"/>
      <c r="B2214" s="135"/>
      <c r="C2214" s="136"/>
      <c r="D2214" s="137"/>
      <c r="E2214" s="138"/>
      <c r="F2214" s="139"/>
      <c r="G2214" s="139"/>
      <c r="H2214" s="2"/>
      <c r="I2214" s="140"/>
      <c r="J2214" s="140"/>
      <c r="K2214" s="141"/>
      <c r="L2214" s="142"/>
      <c r="M2214" s="143"/>
      <c r="N2214" s="143"/>
      <c r="X2214" s="149"/>
      <c r="Y2214" s="150"/>
      <c r="Z2214" s="150"/>
      <c r="AA2214" s="150"/>
      <c r="AB2214" s="151"/>
      <c r="AC2214" s="152"/>
      <c r="AD2214" s="150"/>
      <c r="AE2214" s="153"/>
      <c r="AF2214" s="153"/>
    </row>
    <row r="2215" spans="1:32">
      <c r="A2215" s="49"/>
      <c r="B2215" s="135"/>
      <c r="C2215" s="136"/>
      <c r="D2215" s="137"/>
      <c r="E2215" s="138"/>
      <c r="F2215" s="139"/>
      <c r="G2215" s="139"/>
      <c r="H2215" s="2"/>
      <c r="I2215" s="140"/>
      <c r="J2215" s="140"/>
      <c r="K2215" s="141"/>
      <c r="L2215" s="142"/>
      <c r="M2215" s="143"/>
      <c r="N2215" s="143"/>
      <c r="X2215" s="149"/>
      <c r="Y2215" s="150"/>
      <c r="Z2215" s="150"/>
      <c r="AA2215" s="150"/>
      <c r="AB2215" s="151"/>
      <c r="AC2215" s="152"/>
      <c r="AD2215" s="150"/>
      <c r="AE2215" s="153"/>
      <c r="AF2215" s="153"/>
    </row>
    <row r="2216" spans="1:32">
      <c r="A2216" s="49"/>
      <c r="B2216" s="135"/>
      <c r="C2216" s="136"/>
      <c r="D2216" s="137"/>
      <c r="E2216" s="138"/>
      <c r="F2216" s="139"/>
      <c r="G2216" s="139"/>
      <c r="H2216" s="2"/>
      <c r="I2216" s="140"/>
      <c r="J2216" s="140"/>
      <c r="K2216" s="141"/>
      <c r="L2216" s="142"/>
      <c r="M2216" s="143"/>
      <c r="N2216" s="143"/>
      <c r="X2216" s="149"/>
      <c r="Y2216" s="150"/>
      <c r="Z2216" s="150"/>
      <c r="AA2216" s="150"/>
      <c r="AB2216" s="151"/>
      <c r="AC2216" s="152"/>
      <c r="AD2216" s="150"/>
      <c r="AE2216" s="153"/>
      <c r="AF2216" s="153"/>
    </row>
    <row r="2217" spans="1:32">
      <c r="A2217" s="49"/>
      <c r="B2217" s="135"/>
      <c r="C2217" s="136"/>
      <c r="D2217" s="137"/>
      <c r="E2217" s="138"/>
      <c r="F2217" s="139"/>
      <c r="G2217" s="139"/>
      <c r="H2217" s="2"/>
      <c r="I2217" s="140"/>
      <c r="J2217" s="140"/>
      <c r="K2217" s="141"/>
      <c r="L2217" s="142"/>
      <c r="M2217" s="143"/>
      <c r="N2217" s="143"/>
      <c r="X2217" s="149"/>
      <c r="Y2217" s="150"/>
      <c r="Z2217" s="150"/>
      <c r="AA2217" s="150"/>
      <c r="AB2217" s="151"/>
      <c r="AC2217" s="152"/>
      <c r="AD2217" s="150"/>
      <c r="AE2217" s="153"/>
      <c r="AF2217" s="153"/>
    </row>
    <row r="2218" spans="1:32">
      <c r="A2218" s="49"/>
      <c r="B2218" s="135"/>
      <c r="C2218" s="136"/>
      <c r="D2218" s="137"/>
      <c r="E2218" s="138"/>
      <c r="F2218" s="139"/>
      <c r="G2218" s="139"/>
      <c r="H2218" s="2"/>
      <c r="I2218" s="140"/>
      <c r="J2218" s="140"/>
      <c r="K2218" s="141"/>
      <c r="L2218" s="142"/>
      <c r="M2218" s="143"/>
      <c r="N2218" s="143"/>
      <c r="X2218" s="149"/>
      <c r="Y2218" s="150"/>
      <c r="Z2218" s="150"/>
      <c r="AA2218" s="150"/>
      <c r="AB2218" s="151"/>
      <c r="AC2218" s="152"/>
      <c r="AD2218" s="150"/>
      <c r="AE2218" s="153"/>
      <c r="AF2218" s="153"/>
    </row>
    <row r="2219" spans="1:32">
      <c r="A2219" s="49"/>
      <c r="B2219" s="135"/>
      <c r="C2219" s="136"/>
      <c r="D2219" s="137"/>
      <c r="E2219" s="138"/>
      <c r="F2219" s="139"/>
      <c r="G2219" s="139"/>
      <c r="H2219" s="2"/>
      <c r="I2219" s="140"/>
      <c r="J2219" s="140"/>
      <c r="K2219" s="141"/>
      <c r="L2219" s="142"/>
      <c r="M2219" s="143"/>
      <c r="N2219" s="143"/>
      <c r="X2219" s="149"/>
      <c r="Y2219" s="150"/>
      <c r="Z2219" s="150"/>
      <c r="AA2219" s="150"/>
      <c r="AB2219" s="151"/>
      <c r="AC2219" s="152"/>
      <c r="AD2219" s="150"/>
      <c r="AE2219" s="153"/>
      <c r="AF2219" s="153"/>
    </row>
    <row r="2220" spans="1:32">
      <c r="A2220" s="49"/>
      <c r="B2220" s="135"/>
      <c r="C2220" s="136"/>
      <c r="D2220" s="137"/>
      <c r="E2220" s="138"/>
      <c r="F2220" s="139"/>
      <c r="G2220" s="139"/>
      <c r="H2220" s="2"/>
      <c r="I2220" s="140"/>
      <c r="J2220" s="140"/>
      <c r="K2220" s="141"/>
      <c r="L2220" s="142"/>
      <c r="M2220" s="143"/>
      <c r="N2220" s="143"/>
      <c r="X2220" s="149"/>
      <c r="Y2220" s="150"/>
      <c r="Z2220" s="150"/>
      <c r="AA2220" s="150"/>
      <c r="AB2220" s="151"/>
      <c r="AC2220" s="152"/>
      <c r="AD2220" s="150"/>
      <c r="AE2220" s="153"/>
      <c r="AF2220" s="153"/>
    </row>
    <row r="2221" spans="1:32">
      <c r="A2221" s="49"/>
      <c r="B2221" s="135"/>
      <c r="C2221" s="136"/>
      <c r="D2221" s="137"/>
      <c r="E2221" s="138"/>
      <c r="F2221" s="139"/>
      <c r="G2221" s="139"/>
      <c r="H2221" s="2"/>
      <c r="I2221" s="140"/>
      <c r="J2221" s="140"/>
      <c r="K2221" s="141"/>
      <c r="L2221" s="142"/>
      <c r="M2221" s="143"/>
      <c r="N2221" s="143"/>
      <c r="X2221" s="149"/>
      <c r="Y2221" s="150"/>
      <c r="Z2221" s="150"/>
      <c r="AA2221" s="150"/>
      <c r="AB2221" s="151"/>
      <c r="AC2221" s="152"/>
      <c r="AD2221" s="150"/>
      <c r="AE2221" s="153"/>
      <c r="AF2221" s="153"/>
    </row>
    <row r="2222" spans="1:32">
      <c r="A2222" s="49"/>
      <c r="B2222" s="135"/>
      <c r="C2222" s="136"/>
      <c r="D2222" s="137"/>
      <c r="E2222" s="138"/>
      <c r="F2222" s="139"/>
      <c r="G2222" s="139"/>
      <c r="H2222" s="2"/>
      <c r="I2222" s="140"/>
      <c r="J2222" s="140"/>
      <c r="K2222" s="141"/>
      <c r="L2222" s="142"/>
      <c r="M2222" s="143"/>
      <c r="N2222" s="143"/>
      <c r="X2222" s="149"/>
      <c r="Y2222" s="150"/>
      <c r="Z2222" s="150"/>
      <c r="AA2222" s="150"/>
      <c r="AB2222" s="151"/>
      <c r="AC2222" s="152"/>
      <c r="AD2222" s="150"/>
      <c r="AE2222" s="153"/>
      <c r="AF2222" s="153"/>
    </row>
    <row r="2223" spans="1:32">
      <c r="A2223" s="49"/>
      <c r="B2223" s="135"/>
      <c r="C2223" s="136"/>
      <c r="D2223" s="137"/>
      <c r="E2223" s="138"/>
      <c r="F2223" s="139"/>
      <c r="G2223" s="139"/>
      <c r="H2223" s="2"/>
      <c r="I2223" s="140"/>
      <c r="J2223" s="140"/>
      <c r="K2223" s="141"/>
      <c r="L2223" s="142"/>
      <c r="M2223" s="143"/>
      <c r="N2223" s="143"/>
      <c r="X2223" s="149"/>
      <c r="Y2223" s="150"/>
      <c r="Z2223" s="150"/>
      <c r="AA2223" s="150"/>
      <c r="AB2223" s="151"/>
      <c r="AC2223" s="152"/>
      <c r="AD2223" s="150"/>
      <c r="AE2223" s="153"/>
      <c r="AF2223" s="153"/>
    </row>
    <row r="2224" spans="1:32">
      <c r="A2224" s="49"/>
      <c r="B2224" s="135"/>
      <c r="C2224" s="136"/>
      <c r="D2224" s="137"/>
      <c r="E2224" s="138"/>
      <c r="F2224" s="139"/>
      <c r="G2224" s="139"/>
      <c r="H2224" s="2"/>
      <c r="I2224" s="140"/>
      <c r="J2224" s="140"/>
      <c r="K2224" s="141"/>
      <c r="L2224" s="142"/>
      <c r="M2224" s="143"/>
      <c r="N2224" s="143"/>
      <c r="X2224" s="149"/>
      <c r="Y2224" s="150"/>
      <c r="Z2224" s="150"/>
      <c r="AA2224" s="150"/>
      <c r="AB2224" s="151"/>
      <c r="AC2224" s="152"/>
      <c r="AD2224" s="150"/>
      <c r="AE2224" s="153"/>
      <c r="AF2224" s="153"/>
    </row>
    <row r="2225" spans="1:32">
      <c r="A2225" s="49"/>
      <c r="B2225" s="135"/>
      <c r="C2225" s="136"/>
      <c r="D2225" s="137"/>
      <c r="E2225" s="138"/>
      <c r="F2225" s="139"/>
      <c r="G2225" s="139"/>
      <c r="H2225" s="2"/>
      <c r="I2225" s="140"/>
      <c r="J2225" s="140"/>
      <c r="K2225" s="141"/>
      <c r="L2225" s="142"/>
      <c r="M2225" s="143"/>
      <c r="N2225" s="143"/>
      <c r="X2225" s="149"/>
      <c r="Y2225" s="150"/>
      <c r="Z2225" s="150"/>
      <c r="AA2225" s="150"/>
      <c r="AB2225" s="151"/>
      <c r="AC2225" s="152"/>
      <c r="AD2225" s="150"/>
      <c r="AE2225" s="153"/>
      <c r="AF2225" s="153"/>
    </row>
    <row r="2226" spans="1:32">
      <c r="A2226" s="49"/>
      <c r="B2226" s="135"/>
      <c r="C2226" s="136"/>
      <c r="D2226" s="137"/>
      <c r="E2226" s="138"/>
      <c r="F2226" s="139"/>
      <c r="G2226" s="139"/>
      <c r="H2226" s="2"/>
      <c r="I2226" s="140"/>
      <c r="J2226" s="140"/>
      <c r="K2226" s="141"/>
      <c r="L2226" s="142"/>
      <c r="M2226" s="143"/>
      <c r="N2226" s="143"/>
      <c r="X2226" s="149"/>
      <c r="Y2226" s="150"/>
      <c r="Z2226" s="150"/>
      <c r="AA2226" s="150"/>
      <c r="AB2226" s="151"/>
      <c r="AC2226" s="152"/>
      <c r="AD2226" s="150"/>
      <c r="AE2226" s="153"/>
      <c r="AF2226" s="153"/>
    </row>
    <row r="2227" spans="1:32">
      <c r="A2227" s="49"/>
      <c r="B2227" s="135"/>
      <c r="C2227" s="136"/>
      <c r="D2227" s="137"/>
      <c r="E2227" s="138"/>
      <c r="F2227" s="139"/>
      <c r="G2227" s="139"/>
      <c r="H2227" s="2"/>
      <c r="I2227" s="140"/>
      <c r="J2227" s="140"/>
      <c r="K2227" s="141"/>
      <c r="L2227" s="142"/>
      <c r="M2227" s="143"/>
      <c r="N2227" s="143"/>
      <c r="X2227" s="149"/>
      <c r="Y2227" s="150"/>
      <c r="Z2227" s="150"/>
      <c r="AA2227" s="150"/>
      <c r="AB2227" s="151"/>
      <c r="AC2227" s="152"/>
      <c r="AD2227" s="150"/>
      <c r="AE2227" s="153"/>
      <c r="AF2227" s="153"/>
    </row>
    <row r="2228" spans="1:32">
      <c r="A2228" s="49"/>
      <c r="B2228" s="135"/>
      <c r="C2228" s="136"/>
      <c r="D2228" s="137"/>
      <c r="E2228" s="138"/>
      <c r="F2228" s="139"/>
      <c r="G2228" s="139"/>
      <c r="H2228" s="2"/>
      <c r="I2228" s="140"/>
      <c r="J2228" s="140"/>
      <c r="K2228" s="141"/>
      <c r="L2228" s="142"/>
      <c r="M2228" s="143"/>
      <c r="N2228" s="143"/>
      <c r="X2228" s="149"/>
      <c r="Y2228" s="150"/>
      <c r="Z2228" s="150"/>
      <c r="AA2228" s="150"/>
      <c r="AB2228" s="151"/>
      <c r="AC2228" s="152"/>
      <c r="AD2228" s="150"/>
      <c r="AE2228" s="153"/>
      <c r="AF2228" s="153"/>
    </row>
    <row r="2229" spans="1:32">
      <c r="A2229" s="49"/>
      <c r="B2229" s="135"/>
      <c r="C2229" s="136"/>
      <c r="D2229" s="137"/>
      <c r="E2229" s="138"/>
      <c r="F2229" s="139"/>
      <c r="G2229" s="139"/>
      <c r="H2229" s="2"/>
      <c r="I2229" s="140"/>
      <c r="J2229" s="140"/>
      <c r="K2229" s="141"/>
      <c r="L2229" s="142"/>
      <c r="M2229" s="143"/>
      <c r="N2229" s="143"/>
      <c r="X2229" s="149"/>
      <c r="Y2229" s="150"/>
      <c r="Z2229" s="150"/>
      <c r="AA2229" s="150"/>
      <c r="AB2229" s="151"/>
      <c r="AC2229" s="152"/>
      <c r="AD2229" s="150"/>
      <c r="AE2229" s="153"/>
      <c r="AF2229" s="153"/>
    </row>
    <row r="2230" spans="1:32">
      <c r="A2230" s="49"/>
      <c r="B2230" s="135"/>
      <c r="C2230" s="136"/>
      <c r="D2230" s="137"/>
      <c r="E2230" s="138"/>
      <c r="F2230" s="139"/>
      <c r="G2230" s="139"/>
      <c r="H2230" s="2"/>
      <c r="I2230" s="140"/>
      <c r="J2230" s="140"/>
      <c r="K2230" s="141"/>
      <c r="L2230" s="142"/>
      <c r="M2230" s="143"/>
      <c r="N2230" s="143"/>
      <c r="X2230" s="149"/>
      <c r="Y2230" s="150"/>
      <c r="Z2230" s="150"/>
      <c r="AA2230" s="150"/>
      <c r="AB2230" s="151"/>
      <c r="AC2230" s="152"/>
      <c r="AD2230" s="150"/>
      <c r="AE2230" s="153"/>
      <c r="AF2230" s="153"/>
    </row>
    <row r="2231" spans="1:32">
      <c r="A2231" s="49"/>
      <c r="B2231" s="135"/>
      <c r="C2231" s="136"/>
      <c r="D2231" s="137"/>
      <c r="E2231" s="138"/>
      <c r="F2231" s="139"/>
      <c r="G2231" s="139"/>
      <c r="H2231" s="2"/>
      <c r="I2231" s="140"/>
      <c r="J2231" s="140"/>
      <c r="K2231" s="141"/>
      <c r="L2231" s="142"/>
      <c r="M2231" s="143"/>
      <c r="N2231" s="143"/>
      <c r="X2231" s="149"/>
      <c r="Y2231" s="150"/>
      <c r="Z2231" s="150"/>
      <c r="AA2231" s="150"/>
      <c r="AB2231" s="151"/>
      <c r="AC2231" s="152"/>
      <c r="AD2231" s="150"/>
      <c r="AE2231" s="153"/>
      <c r="AF2231" s="153"/>
    </row>
    <row r="2232" spans="1:32">
      <c r="A2232" s="49"/>
      <c r="B2232" s="135"/>
      <c r="C2232" s="136"/>
      <c r="D2232" s="137"/>
      <c r="E2232" s="138"/>
      <c r="F2232" s="139"/>
      <c r="G2232" s="139"/>
      <c r="H2232" s="2"/>
      <c r="I2232" s="140"/>
      <c r="J2232" s="140"/>
      <c r="K2232" s="141"/>
      <c r="L2232" s="142"/>
      <c r="M2232" s="143"/>
      <c r="N2232" s="143"/>
      <c r="X2232" s="149"/>
      <c r="Y2232" s="150"/>
      <c r="Z2232" s="150"/>
      <c r="AA2232" s="150"/>
      <c r="AB2232" s="151"/>
      <c r="AC2232" s="152"/>
      <c r="AD2232" s="150"/>
      <c r="AE2232" s="153"/>
      <c r="AF2232" s="153"/>
    </row>
    <row r="2233" spans="1:32">
      <c r="A2233" s="49"/>
      <c r="B2233" s="135"/>
      <c r="C2233" s="136"/>
      <c r="D2233" s="137"/>
      <c r="E2233" s="138"/>
      <c r="F2233" s="139"/>
      <c r="G2233" s="139"/>
      <c r="H2233" s="2"/>
      <c r="I2233" s="140"/>
      <c r="J2233" s="140"/>
      <c r="K2233" s="141"/>
      <c r="L2233" s="142"/>
      <c r="M2233" s="143"/>
      <c r="N2233" s="143"/>
      <c r="X2233" s="149"/>
      <c r="Y2233" s="150"/>
      <c r="Z2233" s="150"/>
      <c r="AA2233" s="150"/>
      <c r="AB2233" s="151"/>
      <c r="AC2233" s="152"/>
      <c r="AD2233" s="150"/>
      <c r="AE2233" s="153"/>
      <c r="AF2233" s="153"/>
    </row>
    <row r="2234" spans="1:32">
      <c r="A2234" s="49"/>
      <c r="B2234" s="135"/>
      <c r="C2234" s="136"/>
      <c r="D2234" s="137"/>
      <c r="E2234" s="138"/>
      <c r="F2234" s="139"/>
      <c r="G2234" s="139"/>
      <c r="H2234" s="2"/>
      <c r="I2234" s="140"/>
      <c r="J2234" s="140"/>
      <c r="K2234" s="141"/>
      <c r="L2234" s="142"/>
      <c r="M2234" s="143"/>
      <c r="N2234" s="143"/>
      <c r="X2234" s="149"/>
      <c r="Y2234" s="150"/>
      <c r="Z2234" s="150"/>
      <c r="AA2234" s="150"/>
      <c r="AB2234" s="151"/>
      <c r="AC2234" s="152"/>
      <c r="AD2234" s="150"/>
      <c r="AE2234" s="153"/>
      <c r="AF2234" s="153"/>
    </row>
    <row r="2235" spans="1:32">
      <c r="A2235" s="49"/>
      <c r="B2235" s="135"/>
      <c r="C2235" s="136"/>
      <c r="D2235" s="137"/>
      <c r="E2235" s="138"/>
      <c r="F2235" s="139"/>
      <c r="G2235" s="139"/>
      <c r="H2235" s="2"/>
      <c r="I2235" s="140"/>
      <c r="J2235" s="140"/>
      <c r="K2235" s="141"/>
      <c r="L2235" s="142"/>
      <c r="M2235" s="143"/>
      <c r="N2235" s="143"/>
      <c r="X2235" s="149"/>
      <c r="Y2235" s="150"/>
      <c r="Z2235" s="150"/>
      <c r="AA2235" s="150"/>
      <c r="AB2235" s="151"/>
      <c r="AC2235" s="152"/>
      <c r="AD2235" s="150"/>
      <c r="AE2235" s="153"/>
      <c r="AF2235" s="153"/>
    </row>
    <row r="2236" spans="1:32">
      <c r="A2236" s="49"/>
      <c r="B2236" s="135"/>
      <c r="C2236" s="136"/>
      <c r="D2236" s="137"/>
      <c r="E2236" s="138"/>
      <c r="F2236" s="139"/>
      <c r="G2236" s="139"/>
      <c r="H2236" s="2"/>
      <c r="I2236" s="140"/>
      <c r="J2236" s="140"/>
      <c r="K2236" s="141"/>
      <c r="L2236" s="142"/>
      <c r="M2236" s="143"/>
      <c r="N2236" s="143"/>
      <c r="X2236" s="149"/>
      <c r="Y2236" s="150"/>
      <c r="Z2236" s="150"/>
      <c r="AA2236" s="150"/>
      <c r="AB2236" s="151"/>
      <c r="AC2236" s="152"/>
      <c r="AD2236" s="150"/>
      <c r="AE2236" s="153"/>
      <c r="AF2236" s="153"/>
    </row>
    <row r="2237" spans="1:32">
      <c r="A2237" s="49"/>
      <c r="B2237" s="135"/>
      <c r="C2237" s="136"/>
      <c r="D2237" s="137"/>
      <c r="E2237" s="138"/>
      <c r="F2237" s="139"/>
      <c r="G2237" s="139"/>
      <c r="H2237" s="2"/>
      <c r="I2237" s="140"/>
      <c r="J2237" s="140"/>
      <c r="K2237" s="141"/>
      <c r="L2237" s="142"/>
      <c r="M2237" s="143"/>
      <c r="N2237" s="143"/>
      <c r="X2237" s="149"/>
      <c r="Y2237" s="150"/>
      <c r="Z2237" s="150"/>
      <c r="AA2237" s="150"/>
      <c r="AB2237" s="151"/>
      <c r="AC2237" s="152"/>
      <c r="AD2237" s="150"/>
      <c r="AE2237" s="153"/>
      <c r="AF2237" s="153"/>
    </row>
    <row r="2238" spans="1:32">
      <c r="A2238" s="49"/>
      <c r="B2238" s="135"/>
      <c r="C2238" s="136"/>
      <c r="D2238" s="137"/>
      <c r="E2238" s="138"/>
      <c r="F2238" s="139"/>
      <c r="G2238" s="139"/>
      <c r="H2238" s="2"/>
      <c r="I2238" s="140"/>
      <c r="J2238" s="140"/>
      <c r="K2238" s="141"/>
      <c r="L2238" s="142"/>
      <c r="M2238" s="143"/>
      <c r="N2238" s="143"/>
      <c r="X2238" s="149"/>
      <c r="Y2238" s="150"/>
      <c r="Z2238" s="150"/>
      <c r="AA2238" s="150"/>
      <c r="AB2238" s="151"/>
      <c r="AC2238" s="152"/>
      <c r="AD2238" s="150"/>
      <c r="AE2238" s="153"/>
      <c r="AF2238" s="153"/>
    </row>
    <row r="2239" spans="1:32">
      <c r="A2239" s="49"/>
      <c r="B2239" s="135"/>
      <c r="C2239" s="136"/>
      <c r="D2239" s="137"/>
      <c r="E2239" s="138"/>
      <c r="F2239" s="139"/>
      <c r="G2239" s="139"/>
      <c r="H2239" s="2"/>
      <c r="I2239" s="140"/>
      <c r="J2239" s="140"/>
      <c r="K2239" s="141"/>
      <c r="L2239" s="142"/>
      <c r="M2239" s="143"/>
      <c r="N2239" s="143"/>
      <c r="X2239" s="149"/>
      <c r="Y2239" s="150"/>
      <c r="Z2239" s="150"/>
      <c r="AA2239" s="150"/>
      <c r="AB2239" s="151"/>
      <c r="AC2239" s="152"/>
      <c r="AD2239" s="150"/>
      <c r="AE2239" s="153"/>
      <c r="AF2239" s="153"/>
    </row>
    <row r="2240" spans="1:32">
      <c r="A2240" s="49"/>
      <c r="B2240" s="135"/>
      <c r="C2240" s="136"/>
      <c r="D2240" s="137"/>
      <c r="E2240" s="138"/>
      <c r="F2240" s="139"/>
      <c r="G2240" s="139"/>
      <c r="H2240" s="2"/>
      <c r="I2240" s="140"/>
      <c r="J2240" s="140"/>
      <c r="K2240" s="141"/>
      <c r="L2240" s="142"/>
      <c r="M2240" s="143"/>
      <c r="N2240" s="143"/>
      <c r="X2240" s="149"/>
      <c r="Y2240" s="150"/>
      <c r="Z2240" s="150"/>
      <c r="AA2240" s="150"/>
      <c r="AB2240" s="151"/>
      <c r="AC2240" s="152"/>
      <c r="AD2240" s="150"/>
      <c r="AE2240" s="153"/>
      <c r="AF2240" s="153"/>
    </row>
    <row r="2241" spans="1:32">
      <c r="A2241" s="49"/>
      <c r="B2241" s="135"/>
      <c r="C2241" s="136"/>
      <c r="D2241" s="137"/>
      <c r="E2241" s="138"/>
      <c r="F2241" s="139"/>
      <c r="G2241" s="139"/>
      <c r="H2241" s="2"/>
      <c r="I2241" s="140"/>
      <c r="J2241" s="140"/>
      <c r="K2241" s="141"/>
      <c r="L2241" s="142"/>
      <c r="M2241" s="143"/>
      <c r="N2241" s="143"/>
      <c r="X2241" s="149"/>
      <c r="Y2241" s="150"/>
      <c r="Z2241" s="150"/>
      <c r="AA2241" s="150"/>
      <c r="AB2241" s="151"/>
      <c r="AC2241" s="152"/>
      <c r="AD2241" s="150"/>
      <c r="AE2241" s="153"/>
      <c r="AF2241" s="153"/>
    </row>
    <row r="2242" spans="1:32">
      <c r="A2242" s="49"/>
      <c r="B2242" s="135"/>
      <c r="C2242" s="136"/>
      <c r="D2242" s="137"/>
      <c r="E2242" s="138"/>
      <c r="F2242" s="139"/>
      <c r="G2242" s="139"/>
      <c r="H2242" s="2"/>
      <c r="I2242" s="140"/>
      <c r="J2242" s="140"/>
      <c r="K2242" s="141"/>
      <c r="L2242" s="142"/>
      <c r="M2242" s="143"/>
      <c r="N2242" s="143"/>
      <c r="X2242" s="149"/>
      <c r="Y2242" s="150"/>
      <c r="Z2242" s="150"/>
      <c r="AA2242" s="150"/>
      <c r="AB2242" s="151"/>
      <c r="AC2242" s="152"/>
      <c r="AD2242" s="150"/>
      <c r="AE2242" s="153"/>
      <c r="AF2242" s="153"/>
    </row>
    <row r="2243" spans="1:32">
      <c r="A2243" s="49"/>
      <c r="B2243" s="135"/>
      <c r="C2243" s="136"/>
      <c r="D2243" s="137"/>
      <c r="E2243" s="138"/>
      <c r="F2243" s="139"/>
      <c r="G2243" s="139"/>
      <c r="H2243" s="2"/>
      <c r="I2243" s="140"/>
      <c r="J2243" s="140"/>
      <c r="K2243" s="141"/>
      <c r="L2243" s="142"/>
      <c r="M2243" s="143"/>
      <c r="N2243" s="143"/>
      <c r="X2243" s="149"/>
      <c r="Y2243" s="150"/>
      <c r="Z2243" s="150"/>
      <c r="AA2243" s="150"/>
      <c r="AB2243" s="151"/>
      <c r="AC2243" s="152"/>
      <c r="AD2243" s="150"/>
      <c r="AE2243" s="153"/>
      <c r="AF2243" s="153"/>
    </row>
    <row r="2244" spans="1:32">
      <c r="A2244" s="49"/>
      <c r="B2244" s="135"/>
      <c r="C2244" s="136"/>
      <c r="D2244" s="137"/>
      <c r="E2244" s="138"/>
      <c r="F2244" s="139"/>
      <c r="G2244" s="139"/>
      <c r="H2244" s="2"/>
      <c r="I2244" s="140"/>
      <c r="J2244" s="140"/>
      <c r="K2244" s="141"/>
      <c r="L2244" s="142"/>
      <c r="M2244" s="143"/>
      <c r="N2244" s="143"/>
      <c r="X2244" s="149"/>
      <c r="Y2244" s="150"/>
      <c r="Z2244" s="150"/>
      <c r="AA2244" s="150"/>
      <c r="AB2244" s="151"/>
      <c r="AC2244" s="152"/>
      <c r="AD2244" s="150"/>
      <c r="AE2244" s="153"/>
      <c r="AF2244" s="153"/>
    </row>
    <row r="2245" spans="1:32">
      <c r="A2245" s="49"/>
      <c r="B2245" s="135"/>
      <c r="C2245" s="136"/>
      <c r="D2245" s="137"/>
      <c r="E2245" s="138"/>
      <c r="F2245" s="139"/>
      <c r="G2245" s="139"/>
      <c r="H2245" s="2"/>
      <c r="I2245" s="140"/>
      <c r="J2245" s="140"/>
      <c r="K2245" s="141"/>
      <c r="L2245" s="142"/>
      <c r="M2245" s="143"/>
      <c r="N2245" s="143"/>
      <c r="X2245" s="149"/>
      <c r="Y2245" s="150"/>
      <c r="Z2245" s="150"/>
      <c r="AA2245" s="150"/>
      <c r="AB2245" s="151"/>
      <c r="AC2245" s="152"/>
      <c r="AD2245" s="150"/>
      <c r="AE2245" s="153"/>
      <c r="AF2245" s="153"/>
    </row>
    <row r="2246" spans="1:32">
      <c r="A2246" s="49"/>
      <c r="B2246" s="135"/>
      <c r="C2246" s="136"/>
      <c r="D2246" s="137"/>
      <c r="E2246" s="138"/>
      <c r="F2246" s="139"/>
      <c r="G2246" s="139"/>
      <c r="H2246" s="2"/>
      <c r="I2246" s="140"/>
      <c r="J2246" s="140"/>
      <c r="K2246" s="141"/>
      <c r="L2246" s="142"/>
      <c r="M2246" s="143"/>
      <c r="N2246" s="143"/>
      <c r="X2246" s="149"/>
      <c r="Y2246" s="150"/>
      <c r="Z2246" s="150"/>
      <c r="AA2246" s="150"/>
      <c r="AB2246" s="151"/>
      <c r="AC2246" s="152"/>
      <c r="AD2246" s="150"/>
      <c r="AE2246" s="153"/>
      <c r="AF2246" s="153"/>
    </row>
    <row r="2247" spans="1:32">
      <c r="A2247" s="49"/>
      <c r="B2247" s="135"/>
      <c r="C2247" s="136"/>
      <c r="D2247" s="137"/>
      <c r="E2247" s="138"/>
      <c r="F2247" s="139"/>
      <c r="G2247" s="139"/>
      <c r="H2247" s="2"/>
      <c r="I2247" s="140"/>
      <c r="J2247" s="140"/>
      <c r="K2247" s="141"/>
      <c r="L2247" s="142"/>
      <c r="M2247" s="143"/>
      <c r="N2247" s="143"/>
      <c r="X2247" s="149"/>
      <c r="Y2247" s="150"/>
      <c r="Z2247" s="150"/>
      <c r="AA2247" s="150"/>
      <c r="AB2247" s="151"/>
      <c r="AC2247" s="152"/>
      <c r="AD2247" s="150"/>
      <c r="AE2247" s="153"/>
      <c r="AF2247" s="153"/>
    </row>
    <row r="2248" spans="1:32">
      <c r="A2248" s="49"/>
      <c r="B2248" s="135"/>
      <c r="C2248" s="136"/>
      <c r="D2248" s="137"/>
      <c r="E2248" s="138"/>
      <c r="F2248" s="139"/>
      <c r="G2248" s="139"/>
      <c r="H2248" s="2"/>
      <c r="I2248" s="140"/>
      <c r="J2248" s="140"/>
      <c r="K2248" s="141"/>
      <c r="L2248" s="142"/>
      <c r="M2248" s="143"/>
      <c r="N2248" s="143"/>
      <c r="X2248" s="149"/>
      <c r="Y2248" s="150"/>
      <c r="Z2248" s="150"/>
      <c r="AA2248" s="150"/>
      <c r="AB2248" s="151"/>
      <c r="AC2248" s="152"/>
      <c r="AD2248" s="150"/>
      <c r="AE2248" s="153"/>
      <c r="AF2248" s="153"/>
    </row>
    <row r="2249" spans="1:32">
      <c r="A2249" s="49"/>
      <c r="B2249" s="135"/>
      <c r="C2249" s="136"/>
      <c r="D2249" s="137"/>
      <c r="E2249" s="138"/>
      <c r="F2249" s="139"/>
      <c r="G2249" s="139"/>
      <c r="H2249" s="2"/>
      <c r="I2249" s="140"/>
      <c r="J2249" s="140"/>
      <c r="K2249" s="141"/>
      <c r="L2249" s="142"/>
      <c r="M2249" s="143"/>
      <c r="N2249" s="143"/>
      <c r="X2249" s="149"/>
      <c r="Y2249" s="150"/>
      <c r="Z2249" s="150"/>
      <c r="AA2249" s="150"/>
      <c r="AB2249" s="151"/>
      <c r="AC2249" s="152"/>
      <c r="AD2249" s="150"/>
      <c r="AE2249" s="153"/>
      <c r="AF2249" s="153"/>
    </row>
    <row r="2250" spans="1:32">
      <c r="A2250" s="49"/>
      <c r="B2250" s="135"/>
      <c r="C2250" s="136"/>
      <c r="D2250" s="137"/>
      <c r="E2250" s="138"/>
      <c r="F2250" s="139"/>
      <c r="G2250" s="139"/>
      <c r="H2250" s="2"/>
      <c r="I2250" s="140"/>
      <c r="J2250" s="140"/>
      <c r="K2250" s="141"/>
      <c r="L2250" s="142"/>
      <c r="M2250" s="143"/>
      <c r="N2250" s="143"/>
      <c r="X2250" s="149"/>
      <c r="Y2250" s="150"/>
      <c r="Z2250" s="150"/>
      <c r="AA2250" s="150"/>
      <c r="AB2250" s="151"/>
      <c r="AC2250" s="152"/>
      <c r="AD2250" s="150"/>
      <c r="AE2250" s="153"/>
      <c r="AF2250" s="153"/>
    </row>
    <row r="2251" spans="1:32">
      <c r="A2251" s="49"/>
      <c r="B2251" s="135"/>
      <c r="C2251" s="136"/>
      <c r="D2251" s="137"/>
      <c r="E2251" s="138"/>
      <c r="F2251" s="139"/>
      <c r="G2251" s="139"/>
      <c r="H2251" s="2"/>
      <c r="I2251" s="140"/>
      <c r="J2251" s="140"/>
      <c r="K2251" s="141"/>
      <c r="L2251" s="142"/>
      <c r="M2251" s="143"/>
      <c r="N2251" s="143"/>
      <c r="X2251" s="149"/>
      <c r="Y2251" s="150"/>
      <c r="Z2251" s="150"/>
      <c r="AA2251" s="150"/>
      <c r="AB2251" s="151"/>
      <c r="AC2251" s="152"/>
      <c r="AD2251" s="150"/>
      <c r="AE2251" s="153"/>
      <c r="AF2251" s="153"/>
    </row>
    <row r="2252" spans="1:32">
      <c r="A2252" s="49"/>
      <c r="B2252" s="135"/>
      <c r="C2252" s="136"/>
      <c r="D2252" s="137"/>
      <c r="E2252" s="138"/>
      <c r="F2252" s="139"/>
      <c r="G2252" s="139"/>
      <c r="H2252" s="2"/>
      <c r="I2252" s="140"/>
      <c r="J2252" s="140"/>
      <c r="K2252" s="141"/>
      <c r="L2252" s="142"/>
      <c r="M2252" s="143"/>
      <c r="N2252" s="143"/>
      <c r="X2252" s="149"/>
      <c r="Y2252" s="150"/>
      <c r="Z2252" s="150"/>
      <c r="AA2252" s="150"/>
      <c r="AB2252" s="151"/>
      <c r="AC2252" s="152"/>
      <c r="AD2252" s="150"/>
      <c r="AE2252" s="153"/>
      <c r="AF2252" s="153"/>
    </row>
    <row r="2253" spans="1:32">
      <c r="A2253" s="49"/>
      <c r="B2253" s="135"/>
      <c r="C2253" s="136"/>
      <c r="D2253" s="137"/>
      <c r="E2253" s="138"/>
      <c r="F2253" s="139"/>
      <c r="G2253" s="139"/>
      <c r="H2253" s="2"/>
      <c r="I2253" s="140"/>
      <c r="J2253" s="140"/>
      <c r="K2253" s="141"/>
      <c r="L2253" s="142"/>
      <c r="M2253" s="143"/>
      <c r="N2253" s="143"/>
      <c r="X2253" s="149"/>
      <c r="Y2253" s="150"/>
      <c r="Z2253" s="150"/>
      <c r="AA2253" s="150"/>
      <c r="AB2253" s="151"/>
      <c r="AC2253" s="152"/>
      <c r="AD2253" s="150"/>
      <c r="AE2253" s="153"/>
      <c r="AF2253" s="153"/>
    </row>
    <row r="2254" spans="1:32">
      <c r="A2254" s="49"/>
      <c r="B2254" s="135"/>
      <c r="C2254" s="136"/>
      <c r="D2254" s="137"/>
      <c r="E2254" s="138"/>
      <c r="F2254" s="139"/>
      <c r="G2254" s="139"/>
      <c r="H2254" s="2"/>
      <c r="I2254" s="140"/>
      <c r="J2254" s="140"/>
      <c r="K2254" s="141"/>
      <c r="L2254" s="142"/>
      <c r="M2254" s="143"/>
      <c r="N2254" s="143"/>
      <c r="X2254" s="149"/>
      <c r="Y2254" s="150"/>
      <c r="Z2254" s="150"/>
      <c r="AA2254" s="150"/>
      <c r="AB2254" s="151"/>
      <c r="AC2254" s="152"/>
      <c r="AD2254" s="150"/>
      <c r="AE2254" s="153"/>
      <c r="AF2254" s="153"/>
    </row>
    <row r="2255" spans="1:32">
      <c r="A2255" s="49"/>
      <c r="B2255" s="135"/>
      <c r="C2255" s="136"/>
      <c r="D2255" s="137"/>
      <c r="E2255" s="138"/>
      <c r="F2255" s="139"/>
      <c r="G2255" s="139"/>
      <c r="H2255" s="2"/>
      <c r="I2255" s="140"/>
      <c r="J2255" s="140"/>
      <c r="K2255" s="141"/>
      <c r="L2255" s="142"/>
      <c r="M2255" s="143"/>
      <c r="N2255" s="143"/>
      <c r="X2255" s="149"/>
      <c r="Y2255" s="150"/>
      <c r="Z2255" s="150"/>
      <c r="AA2255" s="150"/>
      <c r="AB2255" s="151"/>
      <c r="AC2255" s="152"/>
      <c r="AD2255" s="150"/>
      <c r="AE2255" s="153"/>
      <c r="AF2255" s="153"/>
    </row>
    <row r="2256" spans="1:32">
      <c r="A2256" s="49"/>
      <c r="B2256" s="135"/>
      <c r="C2256" s="136"/>
      <c r="D2256" s="137"/>
      <c r="E2256" s="138"/>
      <c r="F2256" s="139"/>
      <c r="G2256" s="139"/>
      <c r="H2256" s="2"/>
      <c r="I2256" s="140"/>
      <c r="J2256" s="140"/>
      <c r="K2256" s="141"/>
      <c r="L2256" s="142"/>
      <c r="M2256" s="143"/>
      <c r="N2256" s="143"/>
      <c r="X2256" s="149"/>
      <c r="Y2256" s="150"/>
      <c r="Z2256" s="150"/>
      <c r="AA2256" s="150"/>
      <c r="AB2256" s="151"/>
      <c r="AC2256" s="152"/>
      <c r="AD2256" s="150"/>
      <c r="AE2256" s="153"/>
      <c r="AF2256" s="153"/>
    </row>
    <row r="2257" spans="1:32">
      <c r="A2257" s="49"/>
      <c r="B2257" s="135"/>
      <c r="C2257" s="136"/>
      <c r="D2257" s="137"/>
      <c r="E2257" s="138"/>
      <c r="F2257" s="139"/>
      <c r="G2257" s="139"/>
      <c r="H2257" s="2"/>
      <c r="I2257" s="140"/>
      <c r="J2257" s="140"/>
      <c r="K2257" s="141"/>
      <c r="L2257" s="142"/>
      <c r="M2257" s="143"/>
      <c r="N2257" s="143"/>
      <c r="X2257" s="149"/>
      <c r="Y2257" s="150"/>
      <c r="Z2257" s="150"/>
      <c r="AA2257" s="150"/>
      <c r="AB2257" s="151"/>
      <c r="AC2257" s="152"/>
      <c r="AD2257" s="150"/>
      <c r="AE2257" s="153"/>
      <c r="AF2257" s="153"/>
    </row>
    <row r="2258" spans="1:32">
      <c r="A2258" s="49"/>
      <c r="B2258" s="135"/>
      <c r="C2258" s="136"/>
      <c r="D2258" s="137"/>
      <c r="E2258" s="138"/>
      <c r="F2258" s="139"/>
      <c r="G2258" s="139"/>
      <c r="H2258" s="2"/>
      <c r="I2258" s="140"/>
      <c r="J2258" s="140"/>
      <c r="K2258" s="141"/>
      <c r="L2258" s="142"/>
      <c r="M2258" s="143"/>
      <c r="N2258" s="143"/>
      <c r="X2258" s="149"/>
      <c r="Y2258" s="150"/>
      <c r="Z2258" s="150"/>
      <c r="AA2258" s="150"/>
      <c r="AB2258" s="151"/>
      <c r="AC2258" s="152"/>
      <c r="AD2258" s="150"/>
      <c r="AE2258" s="153"/>
      <c r="AF2258" s="153"/>
    </row>
    <row r="2259" spans="1:32">
      <c r="A2259" s="49"/>
      <c r="B2259" s="135"/>
      <c r="C2259" s="136"/>
      <c r="D2259" s="137"/>
      <c r="E2259" s="138"/>
      <c r="F2259" s="139"/>
      <c r="G2259" s="139"/>
      <c r="H2259" s="2"/>
      <c r="I2259" s="140"/>
      <c r="J2259" s="140"/>
      <c r="K2259" s="141"/>
      <c r="L2259" s="142"/>
      <c r="M2259" s="143"/>
      <c r="N2259" s="143"/>
      <c r="X2259" s="149"/>
      <c r="Y2259" s="150"/>
      <c r="Z2259" s="150"/>
      <c r="AA2259" s="150"/>
      <c r="AB2259" s="151"/>
      <c r="AC2259" s="152"/>
      <c r="AD2259" s="150"/>
      <c r="AE2259" s="153"/>
      <c r="AF2259" s="153"/>
    </row>
    <row r="2260" spans="1:32">
      <c r="A2260" s="49"/>
      <c r="B2260" s="135"/>
      <c r="C2260" s="136"/>
      <c r="D2260" s="137"/>
      <c r="E2260" s="138"/>
      <c r="F2260" s="139"/>
      <c r="G2260" s="139"/>
      <c r="H2260" s="2"/>
      <c r="I2260" s="140"/>
      <c r="J2260" s="140"/>
      <c r="K2260" s="141"/>
      <c r="L2260" s="142"/>
      <c r="M2260" s="143"/>
      <c r="N2260" s="143"/>
      <c r="X2260" s="149"/>
      <c r="Y2260" s="150"/>
      <c r="Z2260" s="150"/>
      <c r="AA2260" s="150"/>
      <c r="AB2260" s="151"/>
      <c r="AC2260" s="152"/>
      <c r="AD2260" s="150"/>
      <c r="AE2260" s="153"/>
      <c r="AF2260" s="153"/>
    </row>
    <row r="2261" spans="1:32">
      <c r="A2261" s="49"/>
      <c r="B2261" s="135"/>
      <c r="C2261" s="136"/>
      <c r="D2261" s="137"/>
      <c r="E2261" s="138"/>
      <c r="F2261" s="139"/>
      <c r="G2261" s="139"/>
      <c r="H2261" s="2"/>
      <c r="I2261" s="140"/>
      <c r="J2261" s="140"/>
      <c r="K2261" s="141"/>
      <c r="L2261" s="142"/>
      <c r="M2261" s="143"/>
      <c r="N2261" s="143"/>
      <c r="X2261" s="149"/>
      <c r="Y2261" s="150"/>
      <c r="Z2261" s="150"/>
      <c r="AA2261" s="150"/>
      <c r="AB2261" s="151"/>
      <c r="AC2261" s="152"/>
      <c r="AD2261" s="150"/>
      <c r="AE2261" s="153"/>
      <c r="AF2261" s="153"/>
    </row>
    <row r="2262" spans="1:32">
      <c r="A2262" s="49"/>
      <c r="B2262" s="135"/>
      <c r="C2262" s="136"/>
      <c r="D2262" s="137"/>
      <c r="E2262" s="138"/>
      <c r="F2262" s="139"/>
      <c r="G2262" s="139"/>
      <c r="H2262" s="2"/>
      <c r="I2262" s="140"/>
      <c r="J2262" s="140"/>
      <c r="K2262" s="141"/>
      <c r="L2262" s="142"/>
      <c r="M2262" s="143"/>
      <c r="N2262" s="143"/>
      <c r="X2262" s="149"/>
      <c r="Y2262" s="150"/>
      <c r="Z2262" s="150"/>
      <c r="AA2262" s="150"/>
      <c r="AB2262" s="151"/>
      <c r="AC2262" s="152"/>
      <c r="AD2262" s="150"/>
      <c r="AE2262" s="153"/>
      <c r="AF2262" s="153"/>
    </row>
    <row r="2263" spans="1:32">
      <c r="A2263" s="49"/>
      <c r="B2263" s="135"/>
      <c r="C2263" s="136"/>
      <c r="D2263" s="137"/>
      <c r="E2263" s="138"/>
      <c r="F2263" s="139"/>
      <c r="G2263" s="139"/>
      <c r="H2263" s="2"/>
      <c r="I2263" s="140"/>
      <c r="J2263" s="140"/>
      <c r="K2263" s="141"/>
      <c r="L2263" s="142"/>
      <c r="M2263" s="143"/>
      <c r="N2263" s="143"/>
      <c r="X2263" s="149"/>
      <c r="Y2263" s="150"/>
      <c r="Z2263" s="150"/>
      <c r="AA2263" s="150"/>
      <c r="AB2263" s="151"/>
      <c r="AC2263" s="152"/>
      <c r="AD2263" s="150"/>
      <c r="AE2263" s="153"/>
      <c r="AF2263" s="153"/>
    </row>
    <row r="2264" spans="1:32">
      <c r="A2264" s="49"/>
      <c r="B2264" s="135"/>
      <c r="C2264" s="136"/>
      <c r="D2264" s="137"/>
      <c r="E2264" s="138"/>
      <c r="F2264" s="139"/>
      <c r="G2264" s="139"/>
      <c r="H2264" s="2"/>
      <c r="I2264" s="140"/>
      <c r="J2264" s="140"/>
      <c r="K2264" s="141"/>
      <c r="L2264" s="142"/>
      <c r="M2264" s="143"/>
      <c r="N2264" s="143"/>
      <c r="X2264" s="149"/>
      <c r="Y2264" s="150"/>
      <c r="Z2264" s="150"/>
      <c r="AA2264" s="150"/>
      <c r="AB2264" s="151"/>
      <c r="AC2264" s="152"/>
      <c r="AD2264" s="150"/>
      <c r="AE2264" s="153"/>
      <c r="AF2264" s="153"/>
    </row>
    <row r="2265" spans="1:32">
      <c r="A2265" s="49"/>
      <c r="B2265" s="135"/>
      <c r="C2265" s="136"/>
      <c r="D2265" s="137"/>
      <c r="E2265" s="138"/>
      <c r="F2265" s="139"/>
      <c r="G2265" s="139"/>
      <c r="H2265" s="2"/>
      <c r="I2265" s="140"/>
      <c r="J2265" s="140"/>
      <c r="K2265" s="141"/>
      <c r="L2265" s="142"/>
      <c r="M2265" s="143"/>
      <c r="N2265" s="143"/>
      <c r="X2265" s="149"/>
      <c r="Y2265" s="150"/>
      <c r="Z2265" s="150"/>
      <c r="AA2265" s="150"/>
      <c r="AB2265" s="151"/>
      <c r="AC2265" s="152"/>
      <c r="AD2265" s="150"/>
      <c r="AE2265" s="153"/>
      <c r="AF2265" s="153"/>
    </row>
    <row r="2266" spans="1:32">
      <c r="A2266" s="49"/>
      <c r="B2266" s="135"/>
      <c r="C2266" s="136"/>
      <c r="D2266" s="137"/>
      <c r="E2266" s="138"/>
      <c r="F2266" s="139"/>
      <c r="G2266" s="139"/>
      <c r="H2266" s="2"/>
      <c r="I2266" s="140"/>
      <c r="J2266" s="140"/>
      <c r="K2266" s="141"/>
      <c r="L2266" s="142"/>
      <c r="M2266" s="143"/>
      <c r="N2266" s="143"/>
      <c r="X2266" s="149"/>
      <c r="Y2266" s="150"/>
      <c r="Z2266" s="150"/>
      <c r="AA2266" s="150"/>
      <c r="AB2266" s="151"/>
      <c r="AC2266" s="152"/>
      <c r="AD2266" s="150"/>
      <c r="AE2266" s="153"/>
      <c r="AF2266" s="153"/>
    </row>
    <row r="2267" spans="1:32">
      <c r="A2267" s="49"/>
      <c r="B2267" s="135"/>
      <c r="C2267" s="136"/>
      <c r="D2267" s="137"/>
      <c r="E2267" s="138"/>
      <c r="F2267" s="139"/>
      <c r="G2267" s="139"/>
      <c r="H2267" s="2"/>
      <c r="I2267" s="140"/>
      <c r="J2267" s="140"/>
      <c r="K2267" s="141"/>
      <c r="L2267" s="142"/>
      <c r="M2267" s="143"/>
      <c r="N2267" s="143"/>
      <c r="X2267" s="149"/>
      <c r="Y2267" s="150"/>
      <c r="Z2267" s="150"/>
      <c r="AA2267" s="150"/>
      <c r="AB2267" s="151"/>
      <c r="AC2267" s="152"/>
      <c r="AD2267" s="150"/>
      <c r="AE2267" s="153"/>
      <c r="AF2267" s="153"/>
    </row>
    <row r="2268" spans="1:32">
      <c r="A2268" s="49"/>
      <c r="B2268" s="135"/>
      <c r="C2268" s="136"/>
      <c r="D2268" s="137"/>
      <c r="E2268" s="138"/>
      <c r="F2268" s="139"/>
      <c r="G2268" s="139"/>
      <c r="H2268" s="2"/>
      <c r="I2268" s="140"/>
      <c r="J2268" s="140"/>
      <c r="K2268" s="141"/>
      <c r="L2268" s="142"/>
      <c r="M2268" s="143"/>
      <c r="N2268" s="143"/>
      <c r="X2268" s="149"/>
      <c r="Y2268" s="150"/>
      <c r="Z2268" s="150"/>
      <c r="AA2268" s="150"/>
      <c r="AB2268" s="151"/>
      <c r="AC2268" s="152"/>
      <c r="AD2268" s="150"/>
      <c r="AE2268" s="153"/>
      <c r="AF2268" s="153"/>
    </row>
    <row r="2269" spans="1:32">
      <c r="A2269" s="49"/>
      <c r="B2269" s="135"/>
      <c r="C2269" s="136"/>
      <c r="D2269" s="137"/>
      <c r="E2269" s="138"/>
      <c r="F2269" s="139"/>
      <c r="G2269" s="139"/>
      <c r="H2269" s="2"/>
      <c r="I2269" s="140"/>
      <c r="J2269" s="140"/>
      <c r="K2269" s="141"/>
      <c r="L2269" s="142"/>
      <c r="M2269" s="143"/>
      <c r="N2269" s="143"/>
      <c r="X2269" s="149"/>
      <c r="Y2269" s="150"/>
      <c r="Z2269" s="150"/>
      <c r="AA2269" s="150"/>
      <c r="AB2269" s="151"/>
      <c r="AC2269" s="152"/>
      <c r="AD2269" s="150"/>
      <c r="AE2269" s="153"/>
      <c r="AF2269" s="153"/>
    </row>
    <row r="2270" spans="1:32">
      <c r="A2270" s="49"/>
      <c r="B2270" s="135"/>
      <c r="C2270" s="136"/>
      <c r="D2270" s="137"/>
      <c r="E2270" s="138"/>
      <c r="F2270" s="139"/>
      <c r="G2270" s="139"/>
      <c r="H2270" s="2"/>
      <c r="I2270" s="140"/>
      <c r="J2270" s="140"/>
      <c r="K2270" s="141"/>
      <c r="L2270" s="142"/>
      <c r="M2270" s="143"/>
      <c r="N2270" s="143"/>
      <c r="X2270" s="149"/>
      <c r="Y2270" s="150"/>
      <c r="Z2270" s="150"/>
      <c r="AA2270" s="150"/>
      <c r="AB2270" s="151"/>
      <c r="AC2270" s="152"/>
      <c r="AD2270" s="150"/>
      <c r="AE2270" s="153"/>
      <c r="AF2270" s="153"/>
    </row>
    <row r="2271" spans="1:32">
      <c r="A2271" s="49"/>
      <c r="B2271" s="135"/>
      <c r="C2271" s="136"/>
      <c r="D2271" s="137"/>
      <c r="E2271" s="138"/>
      <c r="F2271" s="139"/>
      <c r="G2271" s="139"/>
      <c r="H2271" s="2"/>
      <c r="I2271" s="140"/>
      <c r="J2271" s="140"/>
      <c r="K2271" s="141"/>
      <c r="L2271" s="142"/>
      <c r="M2271" s="143"/>
      <c r="N2271" s="143"/>
      <c r="X2271" s="149"/>
      <c r="Y2271" s="150"/>
      <c r="Z2271" s="150"/>
      <c r="AA2271" s="150"/>
      <c r="AB2271" s="151"/>
      <c r="AC2271" s="152"/>
      <c r="AD2271" s="150"/>
      <c r="AE2271" s="153"/>
      <c r="AF2271" s="153"/>
    </row>
    <row r="2272" spans="1:32">
      <c r="A2272" s="49"/>
      <c r="B2272" s="135"/>
      <c r="C2272" s="136"/>
      <c r="D2272" s="137"/>
      <c r="E2272" s="138"/>
      <c r="F2272" s="139"/>
      <c r="G2272" s="139"/>
      <c r="H2272" s="2"/>
      <c r="I2272" s="140"/>
      <c r="J2272" s="140"/>
      <c r="K2272" s="141"/>
      <c r="L2272" s="142"/>
      <c r="M2272" s="143"/>
      <c r="N2272" s="143"/>
      <c r="X2272" s="149"/>
      <c r="Y2272" s="150"/>
      <c r="Z2272" s="150"/>
      <c r="AA2272" s="150"/>
      <c r="AB2272" s="151"/>
      <c r="AC2272" s="152"/>
      <c r="AD2272" s="150"/>
      <c r="AE2272" s="153"/>
      <c r="AF2272" s="153"/>
    </row>
    <row r="2273" spans="1:32">
      <c r="A2273" s="49"/>
      <c r="B2273" s="135"/>
      <c r="C2273" s="136"/>
      <c r="D2273" s="137"/>
      <c r="E2273" s="138"/>
      <c r="F2273" s="139"/>
      <c r="G2273" s="139"/>
      <c r="H2273" s="2"/>
      <c r="I2273" s="140"/>
      <c r="J2273" s="140"/>
      <c r="K2273" s="141"/>
      <c r="L2273" s="142"/>
      <c r="M2273" s="143"/>
      <c r="N2273" s="143"/>
      <c r="X2273" s="149"/>
      <c r="Y2273" s="150"/>
      <c r="Z2273" s="150"/>
      <c r="AA2273" s="150"/>
      <c r="AB2273" s="151"/>
      <c r="AC2273" s="152"/>
      <c r="AD2273" s="150"/>
      <c r="AE2273" s="153"/>
      <c r="AF2273" s="153"/>
    </row>
    <row r="2274" spans="1:32">
      <c r="A2274" s="49"/>
      <c r="B2274" s="135"/>
      <c r="C2274" s="136"/>
      <c r="D2274" s="137"/>
      <c r="E2274" s="138"/>
      <c r="F2274" s="139"/>
      <c r="G2274" s="139"/>
      <c r="H2274" s="2"/>
      <c r="I2274" s="140"/>
      <c r="J2274" s="140"/>
      <c r="K2274" s="141"/>
      <c r="L2274" s="142"/>
      <c r="M2274" s="143"/>
      <c r="N2274" s="143"/>
      <c r="X2274" s="149"/>
      <c r="Y2274" s="150"/>
      <c r="Z2274" s="150"/>
      <c r="AA2274" s="150"/>
      <c r="AB2274" s="151"/>
      <c r="AC2274" s="152"/>
      <c r="AD2274" s="150"/>
      <c r="AE2274" s="153"/>
      <c r="AF2274" s="153"/>
    </row>
    <row r="2275" spans="1:32">
      <c r="A2275" s="49"/>
      <c r="B2275" s="135"/>
      <c r="C2275" s="136"/>
      <c r="D2275" s="137"/>
      <c r="E2275" s="138"/>
      <c r="F2275" s="139"/>
      <c r="G2275" s="139"/>
      <c r="H2275" s="2"/>
      <c r="I2275" s="140"/>
      <c r="J2275" s="140"/>
      <c r="K2275" s="141"/>
      <c r="L2275" s="142"/>
      <c r="M2275" s="143"/>
      <c r="N2275" s="143"/>
      <c r="X2275" s="149"/>
      <c r="Y2275" s="150"/>
      <c r="Z2275" s="150"/>
      <c r="AA2275" s="150"/>
      <c r="AB2275" s="151"/>
      <c r="AC2275" s="152"/>
      <c r="AD2275" s="150"/>
      <c r="AE2275" s="153"/>
      <c r="AF2275" s="153"/>
    </row>
    <row r="2276" spans="1:32">
      <c r="A2276" s="49"/>
      <c r="B2276" s="135"/>
      <c r="C2276" s="136"/>
      <c r="D2276" s="137"/>
      <c r="E2276" s="138"/>
      <c r="F2276" s="139"/>
      <c r="G2276" s="139"/>
      <c r="H2276" s="2"/>
      <c r="I2276" s="140"/>
      <c r="J2276" s="140"/>
      <c r="K2276" s="141"/>
      <c r="L2276" s="142"/>
      <c r="M2276" s="143"/>
      <c r="N2276" s="143"/>
      <c r="X2276" s="149"/>
      <c r="Y2276" s="150"/>
      <c r="Z2276" s="150"/>
      <c r="AA2276" s="150"/>
      <c r="AB2276" s="151"/>
      <c r="AC2276" s="152"/>
      <c r="AD2276" s="150"/>
      <c r="AE2276" s="153"/>
      <c r="AF2276" s="153"/>
    </row>
    <row r="2277" spans="1:32">
      <c r="A2277" s="49"/>
      <c r="B2277" s="135"/>
      <c r="C2277" s="136"/>
      <c r="D2277" s="137"/>
      <c r="E2277" s="138"/>
      <c r="F2277" s="139"/>
      <c r="G2277" s="139"/>
      <c r="H2277" s="2"/>
      <c r="I2277" s="140"/>
      <c r="J2277" s="140"/>
      <c r="K2277" s="141"/>
      <c r="L2277" s="142"/>
      <c r="M2277" s="143"/>
      <c r="N2277" s="143"/>
      <c r="X2277" s="149"/>
      <c r="Y2277" s="150"/>
      <c r="Z2277" s="150"/>
      <c r="AA2277" s="150"/>
      <c r="AB2277" s="151"/>
      <c r="AC2277" s="152"/>
      <c r="AD2277" s="150"/>
      <c r="AE2277" s="153"/>
      <c r="AF2277" s="153"/>
    </row>
    <row r="2278" spans="1:32">
      <c r="A2278" s="49"/>
      <c r="B2278" s="135"/>
      <c r="C2278" s="136"/>
      <c r="D2278" s="137"/>
      <c r="E2278" s="138"/>
      <c r="F2278" s="139"/>
      <c r="G2278" s="139"/>
      <c r="H2278" s="2"/>
      <c r="I2278" s="140"/>
      <c r="J2278" s="140"/>
      <c r="K2278" s="141"/>
      <c r="L2278" s="142"/>
      <c r="M2278" s="143"/>
      <c r="N2278" s="143"/>
      <c r="X2278" s="149"/>
      <c r="Y2278" s="150"/>
      <c r="Z2278" s="150"/>
      <c r="AA2278" s="150"/>
      <c r="AB2278" s="151"/>
      <c r="AC2278" s="152"/>
      <c r="AD2278" s="150"/>
      <c r="AE2278" s="153"/>
      <c r="AF2278" s="153"/>
    </row>
    <row r="2279" spans="1:32">
      <c r="A2279" s="49"/>
      <c r="B2279" s="135"/>
      <c r="C2279" s="136"/>
      <c r="D2279" s="137"/>
      <c r="E2279" s="138"/>
      <c r="F2279" s="139"/>
      <c r="G2279" s="139"/>
      <c r="H2279" s="2"/>
      <c r="I2279" s="140"/>
      <c r="J2279" s="140"/>
      <c r="K2279" s="141"/>
      <c r="L2279" s="142"/>
      <c r="M2279" s="143"/>
      <c r="N2279" s="143"/>
      <c r="X2279" s="149"/>
      <c r="Y2279" s="150"/>
      <c r="Z2279" s="150"/>
      <c r="AA2279" s="150"/>
      <c r="AB2279" s="151"/>
      <c r="AC2279" s="152"/>
      <c r="AD2279" s="150"/>
      <c r="AE2279" s="153"/>
      <c r="AF2279" s="153"/>
    </row>
    <row r="2280" spans="1:32">
      <c r="A2280" s="49"/>
      <c r="B2280" s="135"/>
      <c r="C2280" s="136"/>
      <c r="D2280" s="137"/>
      <c r="E2280" s="138"/>
      <c r="F2280" s="139"/>
      <c r="G2280" s="139"/>
      <c r="H2280" s="2"/>
      <c r="I2280" s="140"/>
      <c r="J2280" s="140"/>
      <c r="K2280" s="141"/>
      <c r="L2280" s="142"/>
      <c r="M2280" s="143"/>
      <c r="N2280" s="143"/>
      <c r="X2280" s="149"/>
      <c r="Y2280" s="150"/>
      <c r="Z2280" s="150"/>
      <c r="AA2280" s="150"/>
      <c r="AB2280" s="151"/>
      <c r="AC2280" s="152"/>
      <c r="AD2280" s="150"/>
      <c r="AE2280" s="153"/>
      <c r="AF2280" s="153"/>
    </row>
    <row r="2281" spans="1:32">
      <c r="A2281" s="49"/>
      <c r="B2281" s="135"/>
      <c r="C2281" s="136"/>
      <c r="D2281" s="137"/>
      <c r="E2281" s="138"/>
      <c r="F2281" s="139"/>
      <c r="G2281" s="139"/>
      <c r="H2281" s="2"/>
      <c r="I2281" s="140"/>
      <c r="J2281" s="140"/>
      <c r="K2281" s="141"/>
      <c r="L2281" s="142"/>
      <c r="M2281" s="143"/>
      <c r="N2281" s="143"/>
      <c r="X2281" s="149"/>
      <c r="Y2281" s="150"/>
      <c r="Z2281" s="150"/>
      <c r="AA2281" s="150"/>
      <c r="AB2281" s="151"/>
      <c r="AC2281" s="152"/>
      <c r="AD2281" s="150"/>
      <c r="AE2281" s="153"/>
      <c r="AF2281" s="153"/>
    </row>
    <row r="2282" spans="1:32">
      <c r="A2282" s="49"/>
      <c r="B2282" s="135"/>
      <c r="C2282" s="136"/>
      <c r="D2282" s="137"/>
      <c r="E2282" s="138"/>
      <c r="F2282" s="139"/>
      <c r="G2282" s="139"/>
      <c r="H2282" s="2"/>
      <c r="I2282" s="140"/>
      <c r="J2282" s="140"/>
      <c r="K2282" s="141"/>
      <c r="L2282" s="142"/>
      <c r="M2282" s="143"/>
      <c r="N2282" s="143"/>
      <c r="X2282" s="149"/>
      <c r="Y2282" s="150"/>
      <c r="Z2282" s="150"/>
      <c r="AA2282" s="150"/>
      <c r="AB2282" s="151"/>
      <c r="AC2282" s="152"/>
      <c r="AD2282" s="150"/>
      <c r="AE2282" s="153"/>
      <c r="AF2282" s="153"/>
    </row>
    <row r="2283" spans="1:32">
      <c r="A2283" s="49"/>
      <c r="B2283" s="135"/>
      <c r="C2283" s="136"/>
      <c r="D2283" s="137"/>
      <c r="E2283" s="138"/>
      <c r="F2283" s="139"/>
      <c r="G2283" s="139"/>
      <c r="H2283" s="2"/>
      <c r="I2283" s="140"/>
      <c r="J2283" s="140"/>
      <c r="K2283" s="141"/>
      <c r="L2283" s="142"/>
      <c r="M2283" s="143"/>
      <c r="N2283" s="143"/>
      <c r="X2283" s="149"/>
      <c r="Y2283" s="150"/>
      <c r="Z2283" s="150"/>
      <c r="AA2283" s="150"/>
      <c r="AB2283" s="151"/>
      <c r="AC2283" s="152"/>
      <c r="AD2283" s="150"/>
      <c r="AE2283" s="153"/>
      <c r="AF2283" s="153"/>
    </row>
    <row r="2284" spans="1:32">
      <c r="A2284" s="49"/>
      <c r="B2284" s="135"/>
      <c r="C2284" s="136"/>
      <c r="D2284" s="137"/>
      <c r="E2284" s="138"/>
      <c r="F2284" s="139"/>
      <c r="G2284" s="139"/>
      <c r="H2284" s="2"/>
      <c r="I2284" s="140"/>
      <c r="J2284" s="140"/>
      <c r="K2284" s="141"/>
      <c r="L2284" s="142"/>
      <c r="M2284" s="143"/>
      <c r="N2284" s="143"/>
      <c r="X2284" s="149"/>
      <c r="Y2284" s="150"/>
      <c r="Z2284" s="150"/>
      <c r="AA2284" s="150"/>
      <c r="AB2284" s="151"/>
      <c r="AC2284" s="152"/>
      <c r="AD2284" s="150"/>
      <c r="AE2284" s="153"/>
      <c r="AF2284" s="153"/>
    </row>
    <row r="2285" spans="1:32">
      <c r="A2285" s="49"/>
      <c r="B2285" s="135"/>
      <c r="C2285" s="136"/>
      <c r="D2285" s="137"/>
      <c r="E2285" s="138"/>
      <c r="F2285" s="139"/>
      <c r="G2285" s="139"/>
      <c r="H2285" s="2"/>
      <c r="I2285" s="140"/>
      <c r="J2285" s="140"/>
      <c r="K2285" s="141"/>
      <c r="L2285" s="142"/>
      <c r="M2285" s="143"/>
      <c r="N2285" s="143"/>
      <c r="X2285" s="149"/>
      <c r="Y2285" s="150"/>
      <c r="Z2285" s="150"/>
      <c r="AA2285" s="150"/>
      <c r="AB2285" s="151"/>
      <c r="AC2285" s="152"/>
      <c r="AD2285" s="150"/>
      <c r="AE2285" s="153"/>
      <c r="AF2285" s="153"/>
    </row>
    <row r="2286" spans="1:32">
      <c r="A2286" s="49"/>
      <c r="B2286" s="135"/>
      <c r="C2286" s="136"/>
      <c r="D2286" s="137"/>
      <c r="E2286" s="138"/>
      <c r="F2286" s="139"/>
      <c r="G2286" s="139"/>
      <c r="H2286" s="2"/>
      <c r="I2286" s="140"/>
      <c r="J2286" s="140"/>
      <c r="K2286" s="141"/>
      <c r="L2286" s="142"/>
      <c r="M2286" s="143"/>
      <c r="N2286" s="143"/>
      <c r="X2286" s="149"/>
      <c r="Y2286" s="150"/>
      <c r="Z2286" s="150"/>
      <c r="AA2286" s="150"/>
      <c r="AB2286" s="151"/>
      <c r="AC2286" s="152"/>
      <c r="AD2286" s="150"/>
      <c r="AE2286" s="153"/>
      <c r="AF2286" s="153"/>
    </row>
    <row r="2287" spans="1:32">
      <c r="A2287" s="49"/>
      <c r="B2287" s="135"/>
      <c r="C2287" s="136"/>
      <c r="D2287" s="137"/>
      <c r="E2287" s="138"/>
      <c r="F2287" s="139"/>
      <c r="G2287" s="139"/>
      <c r="H2287" s="2"/>
      <c r="I2287" s="140"/>
      <c r="J2287" s="140"/>
      <c r="K2287" s="141"/>
      <c r="L2287" s="142"/>
      <c r="M2287" s="143"/>
      <c r="N2287" s="143"/>
      <c r="X2287" s="149"/>
      <c r="Y2287" s="150"/>
      <c r="Z2287" s="150"/>
      <c r="AA2287" s="150"/>
      <c r="AB2287" s="151"/>
      <c r="AC2287" s="152"/>
      <c r="AD2287" s="150"/>
      <c r="AE2287" s="153"/>
      <c r="AF2287" s="153"/>
    </row>
    <row r="2288" spans="1:32">
      <c r="A2288" s="49"/>
      <c r="B2288" s="135"/>
      <c r="C2288" s="136"/>
      <c r="D2288" s="137"/>
      <c r="E2288" s="138"/>
      <c r="F2288" s="139"/>
      <c r="G2288" s="139"/>
      <c r="H2288" s="2"/>
      <c r="I2288" s="140"/>
      <c r="J2288" s="140"/>
      <c r="K2288" s="141"/>
      <c r="L2288" s="142"/>
      <c r="M2288" s="143"/>
      <c r="N2288" s="143"/>
      <c r="X2288" s="149"/>
      <c r="Y2288" s="150"/>
      <c r="Z2288" s="150"/>
      <c r="AA2288" s="150"/>
      <c r="AB2288" s="151"/>
      <c r="AC2288" s="152"/>
      <c r="AD2288" s="150"/>
      <c r="AE2288" s="153"/>
      <c r="AF2288" s="153"/>
    </row>
    <row r="2289" spans="1:32">
      <c r="A2289" s="49"/>
      <c r="B2289" s="135"/>
      <c r="C2289" s="136"/>
      <c r="D2289" s="137"/>
      <c r="E2289" s="138"/>
      <c r="F2289" s="139"/>
      <c r="G2289" s="139"/>
      <c r="H2289" s="2"/>
      <c r="I2289" s="140"/>
      <c r="J2289" s="140"/>
      <c r="K2289" s="141"/>
      <c r="L2289" s="142"/>
      <c r="M2289" s="143"/>
      <c r="N2289" s="143"/>
      <c r="X2289" s="149"/>
      <c r="Y2289" s="150"/>
      <c r="Z2289" s="150"/>
      <c r="AA2289" s="150"/>
      <c r="AB2289" s="151"/>
      <c r="AC2289" s="152"/>
      <c r="AD2289" s="150"/>
      <c r="AE2289" s="153"/>
      <c r="AF2289" s="153"/>
    </row>
    <row r="2290" spans="1:32">
      <c r="A2290" s="49"/>
      <c r="B2290" s="135"/>
      <c r="C2290" s="136"/>
      <c r="D2290" s="137"/>
      <c r="E2290" s="138"/>
      <c r="F2290" s="139"/>
      <c r="G2290" s="139"/>
      <c r="H2290" s="2"/>
      <c r="I2290" s="140"/>
      <c r="J2290" s="140"/>
      <c r="K2290" s="141"/>
      <c r="L2290" s="142"/>
      <c r="M2290" s="143"/>
      <c r="N2290" s="143"/>
      <c r="X2290" s="149"/>
      <c r="Y2290" s="150"/>
      <c r="Z2290" s="150"/>
      <c r="AA2290" s="150"/>
      <c r="AB2290" s="151"/>
      <c r="AC2290" s="152"/>
      <c r="AD2290" s="150"/>
      <c r="AE2290" s="153"/>
      <c r="AF2290" s="153"/>
    </row>
    <row r="2291" spans="1:32">
      <c r="A2291" s="49"/>
      <c r="B2291" s="135"/>
      <c r="C2291" s="136"/>
      <c r="D2291" s="137"/>
      <c r="E2291" s="138"/>
      <c r="F2291" s="139"/>
      <c r="G2291" s="139"/>
      <c r="H2291" s="2"/>
      <c r="I2291" s="140"/>
      <c r="J2291" s="140"/>
      <c r="K2291" s="141"/>
      <c r="L2291" s="142"/>
      <c r="M2291" s="143"/>
      <c r="N2291" s="143"/>
      <c r="X2291" s="149"/>
      <c r="Y2291" s="150"/>
      <c r="Z2291" s="150"/>
      <c r="AA2291" s="150"/>
      <c r="AB2291" s="151"/>
      <c r="AC2291" s="152"/>
      <c r="AD2291" s="150"/>
      <c r="AE2291" s="153"/>
      <c r="AF2291" s="153"/>
    </row>
    <row r="2292" spans="1:32">
      <c r="A2292" s="49"/>
      <c r="B2292" s="135"/>
      <c r="C2292" s="136"/>
      <c r="D2292" s="137"/>
      <c r="E2292" s="138"/>
      <c r="F2292" s="139"/>
      <c r="G2292" s="139"/>
      <c r="H2292" s="2"/>
      <c r="I2292" s="140"/>
      <c r="J2292" s="140"/>
      <c r="K2292" s="141"/>
      <c r="L2292" s="142"/>
      <c r="M2292" s="143"/>
      <c r="N2292" s="143"/>
      <c r="X2292" s="149"/>
      <c r="Y2292" s="150"/>
      <c r="Z2292" s="150"/>
      <c r="AA2292" s="150"/>
      <c r="AB2292" s="151"/>
      <c r="AC2292" s="152"/>
      <c r="AD2292" s="150"/>
      <c r="AE2292" s="153"/>
      <c r="AF2292" s="153"/>
    </row>
    <row r="2293" spans="1:32">
      <c r="A2293" s="49"/>
      <c r="B2293" s="135"/>
      <c r="C2293" s="136"/>
      <c r="D2293" s="137"/>
      <c r="E2293" s="138"/>
      <c r="F2293" s="139"/>
      <c r="G2293" s="139"/>
      <c r="H2293" s="2"/>
      <c r="I2293" s="140"/>
      <c r="J2293" s="140"/>
      <c r="K2293" s="141"/>
      <c r="L2293" s="142"/>
      <c r="M2293" s="143"/>
      <c r="N2293" s="143"/>
      <c r="X2293" s="149"/>
      <c r="Y2293" s="150"/>
      <c r="Z2293" s="150"/>
      <c r="AA2293" s="150"/>
      <c r="AB2293" s="151"/>
      <c r="AC2293" s="152"/>
      <c r="AD2293" s="150"/>
      <c r="AE2293" s="153"/>
      <c r="AF2293" s="153"/>
    </row>
    <row r="2294" spans="1:32">
      <c r="A2294" s="49"/>
      <c r="B2294" s="135"/>
      <c r="C2294" s="136"/>
      <c r="D2294" s="137"/>
      <c r="E2294" s="138"/>
      <c r="F2294" s="139"/>
      <c r="G2294" s="139"/>
      <c r="H2294" s="2"/>
      <c r="I2294" s="140"/>
      <c r="J2294" s="140"/>
      <c r="K2294" s="141"/>
      <c r="L2294" s="142"/>
      <c r="M2294" s="143"/>
      <c r="N2294" s="143"/>
      <c r="X2294" s="149"/>
      <c r="Y2294" s="150"/>
      <c r="Z2294" s="150"/>
      <c r="AA2294" s="150"/>
      <c r="AB2294" s="151"/>
      <c r="AC2294" s="152"/>
      <c r="AD2294" s="150"/>
      <c r="AE2294" s="153"/>
      <c r="AF2294" s="153"/>
    </row>
    <row r="2295" spans="1:32">
      <c r="A2295" s="49"/>
      <c r="B2295" s="135"/>
      <c r="C2295" s="136"/>
      <c r="D2295" s="137"/>
      <c r="E2295" s="138"/>
      <c r="F2295" s="139"/>
      <c r="G2295" s="139"/>
      <c r="H2295" s="2"/>
      <c r="I2295" s="140"/>
      <c r="J2295" s="140"/>
      <c r="K2295" s="141"/>
      <c r="L2295" s="142"/>
      <c r="M2295" s="143"/>
      <c r="N2295" s="143"/>
      <c r="X2295" s="149"/>
      <c r="Y2295" s="150"/>
      <c r="Z2295" s="150"/>
      <c r="AA2295" s="150"/>
      <c r="AB2295" s="151"/>
      <c r="AC2295" s="152"/>
      <c r="AD2295" s="150"/>
      <c r="AE2295" s="153"/>
      <c r="AF2295" s="153"/>
    </row>
    <row r="2296" spans="1:32">
      <c r="A2296" s="49"/>
      <c r="B2296" s="135"/>
      <c r="C2296" s="136"/>
      <c r="D2296" s="137"/>
      <c r="E2296" s="138"/>
      <c r="F2296" s="139"/>
      <c r="G2296" s="139"/>
      <c r="H2296" s="2"/>
      <c r="I2296" s="140"/>
      <c r="J2296" s="140"/>
      <c r="K2296" s="141"/>
      <c r="L2296" s="142"/>
      <c r="M2296" s="143"/>
      <c r="N2296" s="143"/>
      <c r="X2296" s="149"/>
      <c r="Y2296" s="150"/>
      <c r="Z2296" s="150"/>
      <c r="AA2296" s="150"/>
      <c r="AB2296" s="151"/>
      <c r="AC2296" s="152"/>
      <c r="AD2296" s="150"/>
      <c r="AE2296" s="153"/>
      <c r="AF2296" s="153"/>
    </row>
    <row r="2297" spans="1:32">
      <c r="A2297" s="49"/>
      <c r="B2297" s="135"/>
      <c r="C2297" s="136"/>
      <c r="D2297" s="137"/>
      <c r="E2297" s="138"/>
      <c r="F2297" s="139"/>
      <c r="G2297" s="139"/>
      <c r="H2297" s="2"/>
      <c r="I2297" s="140"/>
      <c r="J2297" s="140"/>
      <c r="K2297" s="141"/>
      <c r="L2297" s="142"/>
      <c r="M2297" s="143"/>
      <c r="N2297" s="143"/>
      <c r="X2297" s="149"/>
      <c r="Y2297" s="150"/>
      <c r="Z2297" s="150"/>
      <c r="AA2297" s="150"/>
      <c r="AB2297" s="151"/>
      <c r="AC2297" s="152"/>
      <c r="AD2297" s="150"/>
      <c r="AE2297" s="153"/>
      <c r="AF2297" s="153"/>
    </row>
    <row r="2298" spans="1:32">
      <c r="A2298" s="49"/>
      <c r="B2298" s="135"/>
      <c r="C2298" s="136"/>
      <c r="D2298" s="137"/>
      <c r="E2298" s="138"/>
      <c r="F2298" s="139"/>
      <c r="G2298" s="139"/>
      <c r="H2298" s="2"/>
      <c r="I2298" s="140"/>
      <c r="J2298" s="140"/>
      <c r="K2298" s="141"/>
      <c r="L2298" s="142"/>
      <c r="M2298" s="143"/>
      <c r="N2298" s="143"/>
      <c r="X2298" s="149"/>
      <c r="Y2298" s="150"/>
      <c r="Z2298" s="150"/>
      <c r="AA2298" s="150"/>
      <c r="AB2298" s="151"/>
      <c r="AC2298" s="152"/>
      <c r="AD2298" s="150"/>
      <c r="AE2298" s="153"/>
      <c r="AF2298" s="153"/>
    </row>
    <row r="2299" spans="1:32">
      <c r="A2299" s="49"/>
      <c r="B2299" s="135"/>
      <c r="C2299" s="136"/>
      <c r="D2299" s="137"/>
      <c r="E2299" s="138"/>
      <c r="F2299" s="139"/>
      <c r="G2299" s="139"/>
      <c r="H2299" s="2"/>
      <c r="I2299" s="140"/>
      <c r="J2299" s="140"/>
      <c r="K2299" s="141"/>
      <c r="L2299" s="142"/>
      <c r="M2299" s="143"/>
      <c r="N2299" s="143"/>
      <c r="X2299" s="149"/>
      <c r="Y2299" s="150"/>
      <c r="Z2299" s="150"/>
      <c r="AA2299" s="150"/>
      <c r="AB2299" s="151"/>
      <c r="AC2299" s="152"/>
      <c r="AD2299" s="150"/>
      <c r="AE2299" s="153"/>
      <c r="AF2299" s="153"/>
    </row>
    <row r="2300" spans="1:32">
      <c r="A2300" s="49"/>
      <c r="B2300" s="135"/>
      <c r="C2300" s="136"/>
      <c r="D2300" s="137"/>
      <c r="E2300" s="138"/>
      <c r="F2300" s="139"/>
      <c r="G2300" s="139"/>
      <c r="H2300" s="2"/>
      <c r="I2300" s="140"/>
      <c r="J2300" s="140"/>
      <c r="K2300" s="141"/>
      <c r="L2300" s="142"/>
      <c r="M2300" s="143"/>
      <c r="N2300" s="143"/>
      <c r="X2300" s="149"/>
      <c r="Y2300" s="150"/>
      <c r="Z2300" s="150"/>
      <c r="AA2300" s="150"/>
      <c r="AB2300" s="151"/>
      <c r="AC2300" s="152"/>
      <c r="AD2300" s="150"/>
      <c r="AE2300" s="153"/>
      <c r="AF2300" s="153"/>
    </row>
    <row r="2301" spans="1:32">
      <c r="A2301" s="49"/>
      <c r="B2301" s="135"/>
      <c r="C2301" s="136"/>
      <c r="D2301" s="137"/>
      <c r="E2301" s="138"/>
      <c r="F2301" s="139"/>
      <c r="G2301" s="139"/>
      <c r="H2301" s="2"/>
      <c r="I2301" s="140"/>
      <c r="J2301" s="140"/>
      <c r="K2301" s="141"/>
      <c r="L2301" s="142"/>
      <c r="M2301" s="143"/>
      <c r="N2301" s="143"/>
      <c r="X2301" s="149"/>
      <c r="Y2301" s="150"/>
      <c r="Z2301" s="150"/>
      <c r="AA2301" s="150"/>
      <c r="AB2301" s="151"/>
      <c r="AC2301" s="152"/>
      <c r="AD2301" s="150"/>
      <c r="AE2301" s="153"/>
      <c r="AF2301" s="153"/>
    </row>
    <row r="2302" spans="1:32">
      <c r="A2302" s="49"/>
      <c r="B2302" s="135"/>
      <c r="C2302" s="136"/>
      <c r="D2302" s="137"/>
      <c r="E2302" s="138"/>
      <c r="F2302" s="139"/>
      <c r="G2302" s="139"/>
      <c r="H2302" s="2"/>
      <c r="I2302" s="140"/>
      <c r="J2302" s="140"/>
      <c r="K2302" s="141"/>
      <c r="L2302" s="142"/>
      <c r="M2302" s="143"/>
      <c r="N2302" s="143"/>
      <c r="X2302" s="149"/>
      <c r="Y2302" s="150"/>
      <c r="Z2302" s="150"/>
      <c r="AA2302" s="150"/>
      <c r="AB2302" s="151"/>
      <c r="AC2302" s="152"/>
      <c r="AD2302" s="150"/>
      <c r="AE2302" s="153"/>
      <c r="AF2302" s="153"/>
    </row>
    <row r="2303" spans="1:32">
      <c r="A2303" s="49"/>
      <c r="B2303" s="135"/>
      <c r="C2303" s="136"/>
      <c r="D2303" s="137"/>
      <c r="E2303" s="138"/>
      <c r="F2303" s="139"/>
      <c r="G2303" s="139"/>
      <c r="H2303" s="2"/>
      <c r="I2303" s="140"/>
      <c r="J2303" s="140"/>
      <c r="K2303" s="141"/>
      <c r="L2303" s="142"/>
      <c r="M2303" s="143"/>
      <c r="N2303" s="143"/>
      <c r="X2303" s="149"/>
      <c r="Y2303" s="150"/>
      <c r="Z2303" s="150"/>
      <c r="AA2303" s="150"/>
      <c r="AB2303" s="151"/>
      <c r="AC2303" s="152"/>
      <c r="AD2303" s="150"/>
      <c r="AE2303" s="153"/>
      <c r="AF2303" s="153"/>
    </row>
    <row r="2304" spans="1:32">
      <c r="A2304" s="49"/>
      <c r="B2304" s="135"/>
      <c r="C2304" s="136"/>
      <c r="D2304" s="137"/>
      <c r="E2304" s="138"/>
      <c r="F2304" s="139"/>
      <c r="G2304" s="139"/>
      <c r="H2304" s="2"/>
      <c r="I2304" s="140"/>
      <c r="J2304" s="140"/>
      <c r="K2304" s="141"/>
      <c r="L2304" s="142"/>
      <c r="M2304" s="143"/>
      <c r="N2304" s="143"/>
      <c r="X2304" s="149"/>
      <c r="Y2304" s="150"/>
      <c r="Z2304" s="150"/>
      <c r="AA2304" s="150"/>
      <c r="AB2304" s="151"/>
      <c r="AC2304" s="152"/>
      <c r="AD2304" s="150"/>
      <c r="AE2304" s="153"/>
      <c r="AF2304" s="153"/>
    </row>
    <row r="2305" spans="1:32">
      <c r="A2305" s="49"/>
      <c r="B2305" s="135"/>
      <c r="C2305" s="136"/>
      <c r="D2305" s="137"/>
      <c r="E2305" s="138"/>
      <c r="F2305" s="139"/>
      <c r="G2305" s="139"/>
      <c r="H2305" s="2"/>
      <c r="I2305" s="140"/>
      <c r="J2305" s="140"/>
      <c r="K2305" s="141"/>
      <c r="L2305" s="142"/>
      <c r="M2305" s="143"/>
      <c r="N2305" s="143"/>
      <c r="X2305" s="149"/>
      <c r="Y2305" s="150"/>
      <c r="Z2305" s="150"/>
      <c r="AA2305" s="150"/>
      <c r="AB2305" s="151"/>
      <c r="AC2305" s="152"/>
      <c r="AD2305" s="150"/>
      <c r="AE2305" s="153"/>
      <c r="AF2305" s="153"/>
    </row>
    <row r="2306" spans="1:32">
      <c r="A2306" s="49"/>
      <c r="B2306" s="135"/>
      <c r="C2306" s="136"/>
      <c r="D2306" s="137"/>
      <c r="E2306" s="138"/>
      <c r="F2306" s="139"/>
      <c r="G2306" s="139"/>
      <c r="H2306" s="2"/>
      <c r="I2306" s="140"/>
      <c r="J2306" s="140"/>
      <c r="K2306" s="141"/>
      <c r="L2306" s="142"/>
      <c r="M2306" s="143"/>
      <c r="N2306" s="143"/>
      <c r="X2306" s="149"/>
      <c r="Y2306" s="150"/>
      <c r="Z2306" s="150"/>
      <c r="AA2306" s="150"/>
      <c r="AB2306" s="151"/>
      <c r="AC2306" s="152"/>
      <c r="AD2306" s="150"/>
      <c r="AE2306" s="153"/>
      <c r="AF2306" s="153"/>
    </row>
    <row r="2307" spans="1:32">
      <c r="A2307" s="49"/>
      <c r="B2307" s="135"/>
      <c r="C2307" s="136"/>
      <c r="D2307" s="137"/>
      <c r="E2307" s="138"/>
      <c r="F2307" s="139"/>
      <c r="G2307" s="139"/>
      <c r="H2307" s="2"/>
      <c r="I2307" s="140"/>
      <c r="J2307" s="140"/>
      <c r="K2307" s="141"/>
      <c r="L2307" s="142"/>
      <c r="M2307" s="143"/>
      <c r="N2307" s="143"/>
      <c r="X2307" s="149"/>
      <c r="Y2307" s="150"/>
      <c r="Z2307" s="150"/>
      <c r="AA2307" s="150"/>
      <c r="AB2307" s="151"/>
      <c r="AC2307" s="152"/>
      <c r="AD2307" s="150"/>
      <c r="AE2307" s="153"/>
      <c r="AF2307" s="153"/>
    </row>
    <row r="2308" spans="1:32">
      <c r="A2308" s="49"/>
      <c r="B2308" s="135"/>
      <c r="C2308" s="136"/>
      <c r="D2308" s="137"/>
      <c r="E2308" s="138"/>
      <c r="F2308" s="139"/>
      <c r="G2308" s="139"/>
      <c r="H2308" s="2"/>
      <c r="I2308" s="140"/>
      <c r="J2308" s="140"/>
      <c r="K2308" s="141"/>
      <c r="L2308" s="142"/>
      <c r="M2308" s="143"/>
      <c r="N2308" s="143"/>
      <c r="X2308" s="149"/>
      <c r="Y2308" s="150"/>
      <c r="Z2308" s="150"/>
      <c r="AA2308" s="150"/>
      <c r="AB2308" s="151"/>
      <c r="AC2308" s="152"/>
      <c r="AD2308" s="150"/>
      <c r="AE2308" s="153"/>
      <c r="AF2308" s="153"/>
    </row>
    <row r="2309" spans="1:32">
      <c r="A2309" s="49"/>
      <c r="B2309" s="135"/>
      <c r="C2309" s="136"/>
      <c r="D2309" s="137"/>
      <c r="E2309" s="138"/>
      <c r="F2309" s="139"/>
      <c r="G2309" s="139"/>
      <c r="H2309" s="2"/>
      <c r="I2309" s="140"/>
      <c r="J2309" s="140"/>
      <c r="K2309" s="141"/>
      <c r="L2309" s="142"/>
      <c r="M2309" s="143"/>
      <c r="N2309" s="143"/>
      <c r="X2309" s="149"/>
      <c r="Y2309" s="150"/>
      <c r="Z2309" s="150"/>
      <c r="AA2309" s="150"/>
      <c r="AB2309" s="151"/>
      <c r="AC2309" s="152"/>
      <c r="AD2309" s="150"/>
      <c r="AE2309" s="153"/>
      <c r="AF2309" s="153"/>
    </row>
    <row r="2310" spans="1:32">
      <c r="A2310" s="49"/>
      <c r="B2310" s="135"/>
      <c r="C2310" s="136"/>
      <c r="D2310" s="137"/>
      <c r="E2310" s="138"/>
      <c r="F2310" s="139"/>
      <c r="G2310" s="139"/>
      <c r="H2310" s="2"/>
      <c r="I2310" s="140"/>
      <c r="J2310" s="140"/>
      <c r="K2310" s="141"/>
      <c r="L2310" s="142"/>
      <c r="M2310" s="143"/>
      <c r="N2310" s="143"/>
      <c r="X2310" s="149"/>
      <c r="Y2310" s="150"/>
      <c r="Z2310" s="150"/>
      <c r="AA2310" s="150"/>
      <c r="AB2310" s="151"/>
      <c r="AC2310" s="152"/>
      <c r="AD2310" s="150"/>
      <c r="AE2310" s="153"/>
      <c r="AF2310" s="153"/>
    </row>
    <row r="2311" spans="1:32">
      <c r="A2311" s="49"/>
      <c r="B2311" s="135"/>
      <c r="C2311" s="136"/>
      <c r="D2311" s="137"/>
      <c r="E2311" s="138"/>
      <c r="F2311" s="139"/>
      <c r="G2311" s="139"/>
      <c r="H2311" s="2"/>
      <c r="I2311" s="140"/>
      <c r="J2311" s="140"/>
      <c r="K2311" s="141"/>
      <c r="L2311" s="142"/>
      <c r="M2311" s="143"/>
      <c r="N2311" s="143"/>
      <c r="X2311" s="149"/>
      <c r="Y2311" s="150"/>
      <c r="Z2311" s="150"/>
      <c r="AA2311" s="150"/>
      <c r="AB2311" s="151"/>
      <c r="AC2311" s="152"/>
      <c r="AD2311" s="150"/>
      <c r="AE2311" s="153"/>
      <c r="AF2311" s="153"/>
    </row>
    <row r="2312" spans="1:32">
      <c r="A2312" s="49"/>
      <c r="B2312" s="135"/>
      <c r="C2312" s="136"/>
      <c r="D2312" s="137"/>
      <c r="E2312" s="138"/>
      <c r="F2312" s="139"/>
      <c r="G2312" s="139"/>
      <c r="H2312" s="2"/>
      <c r="I2312" s="140"/>
      <c r="J2312" s="140"/>
      <c r="K2312" s="141"/>
      <c r="L2312" s="142"/>
      <c r="M2312" s="143"/>
      <c r="N2312" s="143"/>
      <c r="X2312" s="149"/>
      <c r="Y2312" s="150"/>
      <c r="Z2312" s="150"/>
      <c r="AA2312" s="150"/>
      <c r="AB2312" s="151"/>
      <c r="AC2312" s="152"/>
      <c r="AD2312" s="150"/>
      <c r="AE2312" s="153"/>
      <c r="AF2312" s="153"/>
    </row>
    <row r="2313" spans="1:32">
      <c r="A2313" s="49"/>
      <c r="B2313" s="135"/>
      <c r="C2313" s="136"/>
      <c r="D2313" s="137"/>
      <c r="E2313" s="138"/>
      <c r="F2313" s="139"/>
      <c r="G2313" s="139"/>
      <c r="H2313" s="2"/>
      <c r="I2313" s="140"/>
      <c r="J2313" s="140"/>
      <c r="K2313" s="141"/>
      <c r="L2313" s="142"/>
      <c r="M2313" s="143"/>
      <c r="N2313" s="143"/>
      <c r="X2313" s="149"/>
      <c r="Y2313" s="150"/>
      <c r="Z2313" s="150"/>
      <c r="AA2313" s="150"/>
      <c r="AB2313" s="151"/>
      <c r="AC2313" s="152"/>
      <c r="AD2313" s="150"/>
      <c r="AE2313" s="153"/>
      <c r="AF2313" s="153"/>
    </row>
    <row r="2314" spans="1:32">
      <c r="A2314" s="49"/>
      <c r="B2314" s="135"/>
      <c r="C2314" s="136"/>
      <c r="D2314" s="137"/>
      <c r="E2314" s="138"/>
      <c r="F2314" s="139"/>
      <c r="G2314" s="139"/>
      <c r="H2314" s="2"/>
      <c r="I2314" s="140"/>
      <c r="J2314" s="140"/>
      <c r="K2314" s="141"/>
      <c r="L2314" s="142"/>
      <c r="M2314" s="143"/>
      <c r="N2314" s="143"/>
      <c r="X2314" s="149"/>
      <c r="Y2314" s="150"/>
      <c r="Z2314" s="150"/>
      <c r="AA2314" s="150"/>
      <c r="AB2314" s="151"/>
      <c r="AC2314" s="152"/>
      <c r="AD2314" s="150"/>
      <c r="AE2314" s="153"/>
      <c r="AF2314" s="153"/>
    </row>
    <row r="2315" spans="1:32">
      <c r="A2315" s="49"/>
      <c r="B2315" s="135"/>
      <c r="C2315" s="136"/>
      <c r="D2315" s="137"/>
      <c r="E2315" s="138"/>
      <c r="F2315" s="139"/>
      <c r="G2315" s="139"/>
      <c r="H2315" s="2"/>
      <c r="I2315" s="140"/>
      <c r="J2315" s="140"/>
      <c r="K2315" s="141"/>
      <c r="L2315" s="142"/>
      <c r="M2315" s="143"/>
      <c r="N2315" s="143"/>
      <c r="X2315" s="149"/>
      <c r="Y2315" s="150"/>
      <c r="Z2315" s="150"/>
      <c r="AA2315" s="150"/>
      <c r="AB2315" s="151"/>
      <c r="AC2315" s="152"/>
      <c r="AD2315" s="150"/>
      <c r="AE2315" s="153"/>
      <c r="AF2315" s="153"/>
    </row>
    <row r="2316" spans="1:32">
      <c r="A2316" s="49"/>
      <c r="B2316" s="135"/>
      <c r="C2316" s="136"/>
      <c r="D2316" s="137"/>
      <c r="E2316" s="138"/>
      <c r="F2316" s="139"/>
      <c r="G2316" s="139"/>
      <c r="H2316" s="2"/>
      <c r="I2316" s="140"/>
      <c r="J2316" s="140"/>
      <c r="K2316" s="141"/>
      <c r="L2316" s="142"/>
      <c r="M2316" s="143"/>
      <c r="N2316" s="143"/>
      <c r="X2316" s="149"/>
      <c r="Y2316" s="150"/>
      <c r="Z2316" s="150"/>
      <c r="AA2316" s="150"/>
      <c r="AB2316" s="151"/>
      <c r="AC2316" s="152"/>
      <c r="AD2316" s="150"/>
      <c r="AE2316" s="153"/>
      <c r="AF2316" s="153"/>
    </row>
    <row r="2317" spans="1:32">
      <c r="A2317" s="49"/>
      <c r="B2317" s="135"/>
      <c r="C2317" s="136"/>
      <c r="D2317" s="137"/>
      <c r="E2317" s="138"/>
      <c r="F2317" s="139"/>
      <c r="G2317" s="139"/>
      <c r="H2317" s="2"/>
      <c r="I2317" s="140"/>
      <c r="J2317" s="140"/>
      <c r="K2317" s="141"/>
      <c r="L2317" s="142"/>
      <c r="M2317" s="143"/>
      <c r="N2317" s="143"/>
      <c r="X2317" s="149"/>
      <c r="Y2317" s="150"/>
      <c r="Z2317" s="150"/>
      <c r="AA2317" s="150"/>
      <c r="AB2317" s="151"/>
      <c r="AC2317" s="152"/>
      <c r="AD2317" s="150"/>
      <c r="AE2317" s="153"/>
      <c r="AF2317" s="153"/>
    </row>
    <row r="2318" spans="1:32">
      <c r="A2318" s="49"/>
      <c r="B2318" s="135"/>
      <c r="C2318" s="136"/>
      <c r="D2318" s="137"/>
      <c r="E2318" s="138"/>
      <c r="F2318" s="139"/>
      <c r="G2318" s="139"/>
      <c r="H2318" s="2"/>
      <c r="I2318" s="140"/>
      <c r="J2318" s="140"/>
      <c r="K2318" s="141"/>
      <c r="L2318" s="142"/>
      <c r="M2318" s="143"/>
      <c r="N2318" s="143"/>
      <c r="X2318" s="149"/>
      <c r="Y2318" s="150"/>
      <c r="Z2318" s="150"/>
      <c r="AA2318" s="150"/>
      <c r="AB2318" s="151"/>
      <c r="AC2318" s="152"/>
      <c r="AD2318" s="150"/>
      <c r="AE2318" s="153"/>
      <c r="AF2318" s="153"/>
    </row>
    <row r="2319" spans="1:32">
      <c r="A2319" s="49"/>
      <c r="B2319" s="135"/>
      <c r="C2319" s="136"/>
      <c r="D2319" s="137"/>
      <c r="E2319" s="138"/>
      <c r="F2319" s="139"/>
      <c r="G2319" s="139"/>
      <c r="H2319" s="2"/>
      <c r="I2319" s="140"/>
      <c r="J2319" s="140"/>
      <c r="K2319" s="141"/>
      <c r="L2319" s="142"/>
      <c r="M2319" s="143"/>
      <c r="N2319" s="143"/>
      <c r="X2319" s="149"/>
      <c r="Y2319" s="150"/>
      <c r="Z2319" s="150"/>
      <c r="AA2319" s="150"/>
      <c r="AB2319" s="151"/>
      <c r="AC2319" s="152"/>
      <c r="AD2319" s="150"/>
      <c r="AE2319" s="153"/>
      <c r="AF2319" s="153"/>
    </row>
    <row r="2320" spans="1:32">
      <c r="A2320" s="49"/>
      <c r="B2320" s="135"/>
      <c r="C2320" s="136"/>
      <c r="D2320" s="137"/>
      <c r="E2320" s="138"/>
      <c r="F2320" s="139"/>
      <c r="G2320" s="139"/>
      <c r="H2320" s="2"/>
      <c r="I2320" s="140"/>
      <c r="J2320" s="140"/>
      <c r="K2320" s="141"/>
      <c r="L2320" s="142"/>
      <c r="M2320" s="143"/>
      <c r="N2320" s="143"/>
      <c r="X2320" s="149"/>
      <c r="Y2320" s="150"/>
      <c r="Z2320" s="150"/>
      <c r="AA2320" s="150"/>
      <c r="AB2320" s="151"/>
      <c r="AC2320" s="152"/>
      <c r="AD2320" s="150"/>
      <c r="AE2320" s="153"/>
      <c r="AF2320" s="153"/>
    </row>
    <row r="2321" spans="1:32">
      <c r="A2321" s="49"/>
      <c r="B2321" s="135"/>
      <c r="C2321" s="136"/>
      <c r="D2321" s="137"/>
      <c r="E2321" s="138"/>
      <c r="F2321" s="139"/>
      <c r="G2321" s="139"/>
      <c r="H2321" s="2"/>
      <c r="I2321" s="140"/>
      <c r="J2321" s="140"/>
      <c r="K2321" s="141"/>
      <c r="L2321" s="142"/>
      <c r="M2321" s="143"/>
      <c r="N2321" s="143"/>
      <c r="X2321" s="149"/>
      <c r="Y2321" s="150"/>
      <c r="Z2321" s="150"/>
      <c r="AA2321" s="150"/>
      <c r="AB2321" s="151"/>
      <c r="AC2321" s="152"/>
      <c r="AD2321" s="150"/>
      <c r="AE2321" s="153"/>
      <c r="AF2321" s="153"/>
    </row>
    <row r="2322" spans="1:32">
      <c r="A2322" s="49"/>
      <c r="B2322" s="135"/>
      <c r="C2322" s="136"/>
      <c r="D2322" s="137"/>
      <c r="E2322" s="138"/>
      <c r="F2322" s="139"/>
      <c r="G2322" s="139"/>
      <c r="H2322" s="2"/>
      <c r="I2322" s="140"/>
      <c r="J2322" s="140"/>
      <c r="K2322" s="141"/>
      <c r="L2322" s="142"/>
      <c r="M2322" s="143"/>
      <c r="N2322" s="143"/>
      <c r="X2322" s="149"/>
      <c r="Y2322" s="150"/>
      <c r="Z2322" s="150"/>
      <c r="AA2322" s="150"/>
      <c r="AB2322" s="151"/>
      <c r="AC2322" s="152"/>
      <c r="AD2322" s="150"/>
      <c r="AE2322" s="153"/>
      <c r="AF2322" s="153"/>
    </row>
    <row r="2323" spans="1:32">
      <c r="A2323" s="49"/>
      <c r="B2323" s="135"/>
      <c r="C2323" s="136"/>
      <c r="D2323" s="137"/>
      <c r="E2323" s="138"/>
      <c r="F2323" s="139"/>
      <c r="G2323" s="139"/>
      <c r="H2323" s="2"/>
      <c r="I2323" s="140"/>
      <c r="J2323" s="140"/>
      <c r="K2323" s="141"/>
      <c r="L2323" s="142"/>
      <c r="M2323" s="143"/>
      <c r="N2323" s="143"/>
      <c r="X2323" s="149"/>
      <c r="Y2323" s="150"/>
      <c r="Z2323" s="150"/>
      <c r="AA2323" s="150"/>
      <c r="AB2323" s="151"/>
      <c r="AC2323" s="152"/>
      <c r="AD2323" s="150"/>
      <c r="AE2323" s="153"/>
      <c r="AF2323" s="153"/>
    </row>
    <row r="2324" spans="1:32">
      <c r="A2324" s="49"/>
      <c r="B2324" s="135"/>
      <c r="C2324" s="136"/>
      <c r="D2324" s="137"/>
      <c r="E2324" s="138"/>
      <c r="F2324" s="139"/>
      <c r="G2324" s="139"/>
      <c r="H2324" s="2"/>
      <c r="I2324" s="140"/>
      <c r="J2324" s="140"/>
      <c r="K2324" s="141"/>
      <c r="L2324" s="142"/>
      <c r="M2324" s="143"/>
      <c r="N2324" s="143"/>
      <c r="X2324" s="149"/>
      <c r="Y2324" s="150"/>
      <c r="Z2324" s="150"/>
      <c r="AA2324" s="150"/>
      <c r="AB2324" s="151"/>
      <c r="AC2324" s="152"/>
      <c r="AD2324" s="150"/>
      <c r="AE2324" s="153"/>
      <c r="AF2324" s="153"/>
    </row>
    <row r="2325" spans="1:32">
      <c r="A2325" s="49"/>
      <c r="B2325" s="135"/>
      <c r="C2325" s="136"/>
      <c r="D2325" s="137"/>
      <c r="E2325" s="138"/>
      <c r="F2325" s="139"/>
      <c r="G2325" s="139"/>
      <c r="H2325" s="2"/>
      <c r="I2325" s="140"/>
      <c r="J2325" s="140"/>
      <c r="K2325" s="141"/>
      <c r="L2325" s="142"/>
      <c r="M2325" s="143"/>
      <c r="N2325" s="143"/>
      <c r="X2325" s="149"/>
      <c r="Y2325" s="150"/>
      <c r="Z2325" s="150"/>
      <c r="AA2325" s="150"/>
      <c r="AB2325" s="151"/>
      <c r="AC2325" s="152"/>
      <c r="AD2325" s="150"/>
      <c r="AE2325" s="153"/>
      <c r="AF2325" s="153"/>
    </row>
    <row r="2326" spans="1:32">
      <c r="A2326" s="49"/>
      <c r="B2326" s="135"/>
      <c r="C2326" s="136"/>
      <c r="D2326" s="137"/>
      <c r="E2326" s="138"/>
      <c r="F2326" s="139"/>
      <c r="G2326" s="139"/>
      <c r="H2326" s="2"/>
      <c r="I2326" s="140"/>
      <c r="J2326" s="140"/>
      <c r="K2326" s="141"/>
      <c r="L2326" s="142"/>
      <c r="M2326" s="143"/>
      <c r="N2326" s="143"/>
      <c r="X2326" s="149"/>
      <c r="Y2326" s="150"/>
      <c r="Z2326" s="150"/>
      <c r="AA2326" s="150"/>
      <c r="AB2326" s="151"/>
      <c r="AC2326" s="152"/>
      <c r="AD2326" s="150"/>
      <c r="AE2326" s="153"/>
      <c r="AF2326" s="153"/>
    </row>
    <row r="2327" spans="1:32">
      <c r="A2327" s="49"/>
      <c r="B2327" s="135"/>
      <c r="C2327" s="136"/>
      <c r="D2327" s="137"/>
      <c r="E2327" s="138"/>
      <c r="F2327" s="139"/>
      <c r="G2327" s="139"/>
      <c r="H2327" s="2"/>
      <c r="I2327" s="140"/>
      <c r="J2327" s="140"/>
      <c r="K2327" s="141"/>
      <c r="L2327" s="142"/>
      <c r="M2327" s="143"/>
      <c r="N2327" s="143"/>
      <c r="X2327" s="149"/>
      <c r="Y2327" s="150"/>
      <c r="Z2327" s="150"/>
      <c r="AA2327" s="150"/>
      <c r="AB2327" s="151"/>
      <c r="AC2327" s="152"/>
      <c r="AD2327" s="150"/>
      <c r="AE2327" s="153"/>
      <c r="AF2327" s="153"/>
    </row>
    <row r="2328" spans="1:32">
      <c r="A2328" s="49"/>
      <c r="B2328" s="135"/>
      <c r="C2328" s="136"/>
      <c r="D2328" s="137"/>
      <c r="E2328" s="138"/>
      <c r="F2328" s="139"/>
      <c r="G2328" s="139"/>
      <c r="H2328" s="2"/>
      <c r="I2328" s="140"/>
      <c r="J2328" s="140"/>
      <c r="K2328" s="141"/>
      <c r="L2328" s="142"/>
      <c r="M2328" s="143"/>
      <c r="N2328" s="143"/>
      <c r="X2328" s="149"/>
      <c r="Y2328" s="150"/>
      <c r="Z2328" s="150"/>
      <c r="AA2328" s="150"/>
      <c r="AB2328" s="151"/>
      <c r="AC2328" s="152"/>
      <c r="AD2328" s="150"/>
      <c r="AE2328" s="153"/>
      <c r="AF2328" s="153"/>
    </row>
    <row r="2329" spans="1:32">
      <c r="A2329" s="49"/>
      <c r="B2329" s="135"/>
      <c r="C2329" s="136"/>
      <c r="D2329" s="137"/>
      <c r="E2329" s="138"/>
      <c r="F2329" s="139"/>
      <c r="G2329" s="139"/>
      <c r="H2329" s="2"/>
      <c r="I2329" s="140"/>
      <c r="J2329" s="140"/>
      <c r="K2329" s="141"/>
      <c r="L2329" s="142"/>
      <c r="M2329" s="143"/>
      <c r="N2329" s="143"/>
      <c r="X2329" s="149"/>
      <c r="Y2329" s="150"/>
      <c r="Z2329" s="150"/>
      <c r="AA2329" s="150"/>
      <c r="AB2329" s="151"/>
      <c r="AC2329" s="152"/>
      <c r="AD2329" s="150"/>
      <c r="AE2329" s="153"/>
      <c r="AF2329" s="153"/>
    </row>
    <row r="2330" spans="1:32">
      <c r="A2330" s="49"/>
      <c r="B2330" s="135"/>
      <c r="C2330" s="136"/>
      <c r="D2330" s="137"/>
      <c r="E2330" s="138"/>
      <c r="F2330" s="139"/>
      <c r="G2330" s="139"/>
      <c r="H2330" s="2"/>
      <c r="I2330" s="140"/>
      <c r="J2330" s="140"/>
      <c r="K2330" s="141"/>
      <c r="L2330" s="142"/>
      <c r="M2330" s="143"/>
      <c r="N2330" s="143"/>
      <c r="X2330" s="149"/>
      <c r="Y2330" s="150"/>
      <c r="Z2330" s="150"/>
      <c r="AA2330" s="150"/>
      <c r="AB2330" s="151"/>
      <c r="AC2330" s="152"/>
      <c r="AD2330" s="150"/>
      <c r="AE2330" s="153"/>
      <c r="AF2330" s="153"/>
    </row>
    <row r="2331" spans="1:32">
      <c r="A2331" s="49"/>
      <c r="B2331" s="135"/>
      <c r="C2331" s="136"/>
      <c r="D2331" s="137"/>
      <c r="E2331" s="138"/>
      <c r="F2331" s="139"/>
      <c r="G2331" s="139"/>
      <c r="H2331" s="2"/>
      <c r="I2331" s="140"/>
      <c r="J2331" s="140"/>
      <c r="K2331" s="141"/>
      <c r="L2331" s="142"/>
      <c r="M2331" s="143"/>
      <c r="N2331" s="143"/>
      <c r="X2331" s="149"/>
      <c r="Y2331" s="150"/>
      <c r="Z2331" s="150"/>
      <c r="AA2331" s="150"/>
      <c r="AB2331" s="151"/>
      <c r="AC2331" s="152"/>
      <c r="AD2331" s="150"/>
      <c r="AE2331" s="153"/>
      <c r="AF2331" s="153"/>
    </row>
    <row r="2332" spans="1:32">
      <c r="A2332" s="49"/>
      <c r="B2332" s="135"/>
      <c r="C2332" s="136"/>
      <c r="D2332" s="137"/>
      <c r="E2332" s="138"/>
      <c r="F2332" s="139"/>
      <c r="G2332" s="139"/>
      <c r="H2332" s="2"/>
      <c r="I2332" s="140"/>
      <c r="J2332" s="140"/>
      <c r="K2332" s="141"/>
      <c r="L2332" s="142"/>
      <c r="M2332" s="143"/>
      <c r="N2332" s="143"/>
      <c r="X2332" s="149"/>
      <c r="Y2332" s="150"/>
      <c r="Z2332" s="150"/>
      <c r="AA2332" s="150"/>
      <c r="AB2332" s="151"/>
      <c r="AC2332" s="152"/>
      <c r="AD2332" s="150"/>
      <c r="AE2332" s="153"/>
      <c r="AF2332" s="153"/>
    </row>
    <row r="2333" spans="1:32">
      <c r="A2333" s="49"/>
      <c r="B2333" s="135"/>
      <c r="C2333" s="136"/>
      <c r="D2333" s="137"/>
      <c r="E2333" s="138"/>
      <c r="F2333" s="139"/>
      <c r="G2333" s="139"/>
      <c r="H2333" s="2"/>
      <c r="I2333" s="140"/>
      <c r="J2333" s="140"/>
      <c r="K2333" s="141"/>
      <c r="L2333" s="142"/>
      <c r="M2333" s="143"/>
      <c r="N2333" s="143"/>
      <c r="X2333" s="149"/>
      <c r="Y2333" s="150"/>
      <c r="Z2333" s="150"/>
      <c r="AA2333" s="150"/>
      <c r="AB2333" s="151"/>
      <c r="AC2333" s="152"/>
      <c r="AD2333" s="150"/>
      <c r="AE2333" s="153"/>
      <c r="AF2333" s="153"/>
    </row>
    <row r="2334" spans="1:32">
      <c r="A2334" s="49"/>
      <c r="B2334" s="135"/>
      <c r="C2334" s="136"/>
      <c r="D2334" s="137"/>
      <c r="E2334" s="138"/>
      <c r="F2334" s="139"/>
      <c r="G2334" s="139"/>
      <c r="H2334" s="2"/>
      <c r="I2334" s="140"/>
      <c r="J2334" s="140"/>
      <c r="K2334" s="141"/>
      <c r="L2334" s="142"/>
      <c r="M2334" s="143"/>
      <c r="N2334" s="143"/>
      <c r="X2334" s="149"/>
      <c r="Y2334" s="150"/>
      <c r="Z2334" s="150"/>
      <c r="AA2334" s="150"/>
      <c r="AB2334" s="151"/>
      <c r="AC2334" s="152"/>
      <c r="AD2334" s="150"/>
      <c r="AE2334" s="153"/>
      <c r="AF2334" s="153"/>
    </row>
    <row r="2335" spans="1:32">
      <c r="A2335" s="49"/>
      <c r="B2335" s="135"/>
      <c r="C2335" s="136"/>
      <c r="D2335" s="137"/>
      <c r="E2335" s="138"/>
      <c r="F2335" s="139"/>
      <c r="G2335" s="139"/>
      <c r="H2335" s="2"/>
      <c r="I2335" s="140"/>
      <c r="J2335" s="140"/>
      <c r="K2335" s="141"/>
      <c r="L2335" s="142"/>
      <c r="M2335" s="143"/>
      <c r="N2335" s="143"/>
      <c r="X2335" s="149"/>
      <c r="Y2335" s="150"/>
      <c r="Z2335" s="150"/>
      <c r="AA2335" s="150"/>
      <c r="AB2335" s="151"/>
      <c r="AC2335" s="152"/>
      <c r="AD2335" s="150"/>
      <c r="AE2335" s="153"/>
      <c r="AF2335" s="153"/>
    </row>
    <row r="2336" spans="1:32">
      <c r="A2336" s="49"/>
      <c r="B2336" s="135"/>
      <c r="C2336" s="136"/>
      <c r="D2336" s="137"/>
      <c r="E2336" s="138"/>
      <c r="F2336" s="139"/>
      <c r="G2336" s="139"/>
      <c r="H2336" s="2"/>
      <c r="I2336" s="140"/>
      <c r="J2336" s="140"/>
      <c r="K2336" s="141"/>
      <c r="L2336" s="142"/>
      <c r="M2336" s="143"/>
      <c r="N2336" s="143"/>
      <c r="X2336" s="149"/>
      <c r="Y2336" s="150"/>
      <c r="Z2336" s="150"/>
      <c r="AA2336" s="150"/>
      <c r="AB2336" s="151"/>
      <c r="AC2336" s="152"/>
      <c r="AD2336" s="150"/>
      <c r="AE2336" s="153"/>
      <c r="AF2336" s="153"/>
    </row>
    <row r="2337" spans="1:32">
      <c r="A2337" s="49"/>
      <c r="B2337" s="135"/>
      <c r="C2337" s="136"/>
      <c r="D2337" s="137"/>
      <c r="E2337" s="138"/>
      <c r="F2337" s="139"/>
      <c r="G2337" s="139"/>
      <c r="H2337" s="2"/>
      <c r="I2337" s="140"/>
      <c r="J2337" s="140"/>
      <c r="K2337" s="141"/>
      <c r="L2337" s="142"/>
      <c r="M2337" s="143"/>
      <c r="N2337" s="143"/>
      <c r="X2337" s="149"/>
      <c r="Y2337" s="150"/>
      <c r="Z2337" s="150"/>
      <c r="AA2337" s="150"/>
      <c r="AB2337" s="151"/>
      <c r="AC2337" s="152"/>
      <c r="AD2337" s="150"/>
      <c r="AE2337" s="153"/>
      <c r="AF2337" s="153"/>
    </row>
    <row r="2338" spans="1:32">
      <c r="A2338" s="49"/>
      <c r="B2338" s="135"/>
      <c r="C2338" s="136"/>
      <c r="D2338" s="137"/>
      <c r="E2338" s="138"/>
      <c r="F2338" s="139"/>
      <c r="G2338" s="139"/>
      <c r="H2338" s="2"/>
      <c r="I2338" s="140"/>
      <c r="J2338" s="140"/>
      <c r="K2338" s="141"/>
      <c r="L2338" s="142"/>
      <c r="M2338" s="143"/>
      <c r="N2338" s="143"/>
      <c r="X2338" s="149"/>
      <c r="Y2338" s="150"/>
      <c r="Z2338" s="150"/>
      <c r="AA2338" s="150"/>
      <c r="AB2338" s="151"/>
      <c r="AC2338" s="152"/>
      <c r="AD2338" s="150"/>
      <c r="AE2338" s="153"/>
      <c r="AF2338" s="153"/>
    </row>
    <row r="2339" spans="1:32">
      <c r="A2339" s="49"/>
      <c r="B2339" s="135"/>
      <c r="C2339" s="136"/>
      <c r="D2339" s="137"/>
      <c r="E2339" s="138"/>
      <c r="F2339" s="139"/>
      <c r="G2339" s="139"/>
      <c r="H2339" s="2"/>
      <c r="I2339" s="140"/>
      <c r="J2339" s="140"/>
      <c r="K2339" s="141"/>
      <c r="L2339" s="142"/>
      <c r="M2339" s="143"/>
      <c r="N2339" s="143"/>
      <c r="X2339" s="149"/>
      <c r="Y2339" s="150"/>
      <c r="Z2339" s="150"/>
      <c r="AA2339" s="150"/>
      <c r="AB2339" s="151"/>
      <c r="AC2339" s="152"/>
      <c r="AD2339" s="150"/>
      <c r="AE2339" s="153"/>
      <c r="AF2339" s="153"/>
    </row>
    <row r="2340" spans="1:32">
      <c r="A2340" s="49"/>
      <c r="B2340" s="135"/>
      <c r="C2340" s="136"/>
      <c r="D2340" s="137"/>
      <c r="E2340" s="138"/>
      <c r="F2340" s="139"/>
      <c r="G2340" s="139"/>
      <c r="H2340" s="2"/>
      <c r="I2340" s="140"/>
      <c r="J2340" s="140"/>
      <c r="K2340" s="141"/>
      <c r="L2340" s="142"/>
      <c r="M2340" s="143"/>
      <c r="N2340" s="143"/>
      <c r="X2340" s="149"/>
      <c r="Y2340" s="150"/>
      <c r="Z2340" s="150"/>
      <c r="AA2340" s="150"/>
      <c r="AB2340" s="151"/>
      <c r="AC2340" s="152"/>
      <c r="AD2340" s="150"/>
      <c r="AE2340" s="153"/>
      <c r="AF2340" s="153"/>
    </row>
    <row r="2341" spans="1:32">
      <c r="A2341" s="49"/>
      <c r="B2341" s="135"/>
      <c r="C2341" s="136"/>
      <c r="D2341" s="137"/>
      <c r="E2341" s="138"/>
      <c r="F2341" s="139"/>
      <c r="G2341" s="139"/>
      <c r="H2341" s="2"/>
      <c r="I2341" s="140"/>
      <c r="J2341" s="140"/>
      <c r="K2341" s="141"/>
      <c r="L2341" s="142"/>
      <c r="M2341" s="143"/>
      <c r="N2341" s="143"/>
      <c r="X2341" s="149"/>
      <c r="Y2341" s="150"/>
      <c r="Z2341" s="150"/>
      <c r="AA2341" s="150"/>
      <c r="AB2341" s="151"/>
      <c r="AC2341" s="152"/>
      <c r="AD2341" s="150"/>
      <c r="AE2341" s="153"/>
      <c r="AF2341" s="153"/>
    </row>
    <row r="2342" spans="1:32">
      <c r="A2342" s="49"/>
      <c r="B2342" s="135"/>
      <c r="C2342" s="136"/>
      <c r="D2342" s="137"/>
      <c r="E2342" s="138"/>
      <c r="F2342" s="139"/>
      <c r="G2342" s="139"/>
      <c r="H2342" s="2"/>
      <c r="I2342" s="140"/>
      <c r="J2342" s="140"/>
      <c r="K2342" s="141"/>
      <c r="L2342" s="142"/>
      <c r="M2342" s="143"/>
      <c r="N2342" s="143"/>
      <c r="X2342" s="149"/>
      <c r="Y2342" s="150"/>
      <c r="Z2342" s="150"/>
      <c r="AA2342" s="150"/>
      <c r="AB2342" s="151"/>
      <c r="AC2342" s="152"/>
      <c r="AD2342" s="150"/>
      <c r="AE2342" s="153"/>
      <c r="AF2342" s="153"/>
    </row>
    <row r="2343" spans="1:32">
      <c r="A2343" s="49"/>
      <c r="B2343" s="135"/>
      <c r="C2343" s="136"/>
      <c r="D2343" s="137"/>
      <c r="E2343" s="138"/>
      <c r="F2343" s="139"/>
      <c r="G2343" s="139"/>
      <c r="H2343" s="2"/>
      <c r="I2343" s="140"/>
      <c r="J2343" s="140"/>
      <c r="K2343" s="141"/>
      <c r="L2343" s="142"/>
      <c r="M2343" s="143"/>
      <c r="N2343" s="143"/>
      <c r="X2343" s="149"/>
      <c r="Y2343" s="150"/>
      <c r="Z2343" s="150"/>
      <c r="AA2343" s="150"/>
      <c r="AB2343" s="151"/>
      <c r="AC2343" s="152"/>
      <c r="AD2343" s="150"/>
      <c r="AE2343" s="153"/>
      <c r="AF2343" s="153"/>
    </row>
    <row r="2344" spans="1:32">
      <c r="A2344" s="49"/>
      <c r="B2344" s="135"/>
      <c r="C2344" s="136"/>
      <c r="D2344" s="137"/>
      <c r="E2344" s="138"/>
      <c r="F2344" s="139"/>
      <c r="G2344" s="139"/>
      <c r="H2344" s="2"/>
      <c r="I2344" s="140"/>
      <c r="J2344" s="140"/>
      <c r="K2344" s="141"/>
      <c r="L2344" s="142"/>
      <c r="M2344" s="143"/>
      <c r="N2344" s="143"/>
      <c r="X2344" s="149"/>
      <c r="Y2344" s="150"/>
      <c r="Z2344" s="150"/>
      <c r="AA2344" s="150"/>
      <c r="AB2344" s="151"/>
      <c r="AC2344" s="152"/>
      <c r="AD2344" s="150"/>
      <c r="AE2344" s="153"/>
      <c r="AF2344" s="153"/>
    </row>
    <row r="2345" spans="1:32">
      <c r="A2345" s="49"/>
      <c r="B2345" s="135"/>
      <c r="C2345" s="136"/>
      <c r="D2345" s="137"/>
      <c r="E2345" s="138"/>
      <c r="F2345" s="139"/>
      <c r="G2345" s="139"/>
      <c r="H2345" s="2"/>
      <c r="I2345" s="140"/>
      <c r="J2345" s="140"/>
      <c r="K2345" s="141"/>
      <c r="L2345" s="142"/>
      <c r="M2345" s="143"/>
      <c r="N2345" s="143"/>
      <c r="X2345" s="149"/>
      <c r="Y2345" s="150"/>
      <c r="Z2345" s="150"/>
      <c r="AA2345" s="150"/>
      <c r="AB2345" s="151"/>
      <c r="AC2345" s="152"/>
      <c r="AD2345" s="150"/>
      <c r="AE2345" s="153"/>
      <c r="AF2345" s="153"/>
    </row>
    <row r="2346" spans="1:32">
      <c r="A2346" s="49"/>
      <c r="B2346" s="135"/>
      <c r="C2346" s="136"/>
      <c r="D2346" s="137"/>
      <c r="E2346" s="138"/>
      <c r="F2346" s="139"/>
      <c r="G2346" s="139"/>
      <c r="H2346" s="2"/>
      <c r="I2346" s="140"/>
      <c r="J2346" s="140"/>
      <c r="K2346" s="141"/>
      <c r="L2346" s="142"/>
      <c r="M2346" s="143"/>
      <c r="N2346" s="143"/>
      <c r="X2346" s="149"/>
      <c r="Y2346" s="150"/>
      <c r="Z2346" s="150"/>
      <c r="AA2346" s="150"/>
      <c r="AB2346" s="151"/>
      <c r="AC2346" s="152"/>
      <c r="AD2346" s="150"/>
      <c r="AE2346" s="153"/>
      <c r="AF2346" s="153"/>
    </row>
    <row r="2347" spans="1:32">
      <c r="A2347" s="49"/>
      <c r="B2347" s="135"/>
      <c r="C2347" s="136"/>
      <c r="D2347" s="137"/>
      <c r="E2347" s="138"/>
      <c r="F2347" s="139"/>
      <c r="G2347" s="139"/>
      <c r="H2347" s="2"/>
      <c r="I2347" s="140"/>
      <c r="J2347" s="140"/>
      <c r="K2347" s="141"/>
      <c r="L2347" s="142"/>
      <c r="M2347" s="143"/>
      <c r="N2347" s="143"/>
      <c r="X2347" s="149"/>
      <c r="Y2347" s="150"/>
      <c r="Z2347" s="150"/>
      <c r="AA2347" s="150"/>
      <c r="AB2347" s="151"/>
      <c r="AC2347" s="152"/>
      <c r="AD2347" s="150"/>
      <c r="AE2347" s="153"/>
      <c r="AF2347" s="153"/>
    </row>
    <row r="2348" spans="1:32">
      <c r="A2348" s="49"/>
      <c r="B2348" s="135"/>
      <c r="C2348" s="136"/>
      <c r="D2348" s="137"/>
      <c r="E2348" s="138"/>
      <c r="F2348" s="139"/>
      <c r="G2348" s="139"/>
      <c r="H2348" s="2"/>
      <c r="I2348" s="140"/>
      <c r="J2348" s="140"/>
      <c r="K2348" s="141"/>
      <c r="L2348" s="142"/>
      <c r="M2348" s="143"/>
      <c r="N2348" s="143"/>
      <c r="X2348" s="149"/>
      <c r="Y2348" s="150"/>
      <c r="Z2348" s="150"/>
      <c r="AA2348" s="150"/>
      <c r="AB2348" s="151"/>
      <c r="AC2348" s="152"/>
      <c r="AD2348" s="150"/>
      <c r="AE2348" s="153"/>
      <c r="AF2348" s="153"/>
    </row>
    <row r="2349" spans="1:32">
      <c r="A2349" s="49"/>
      <c r="B2349" s="135"/>
      <c r="C2349" s="136"/>
      <c r="D2349" s="137"/>
      <c r="E2349" s="138"/>
      <c r="F2349" s="139"/>
      <c r="G2349" s="139"/>
      <c r="H2349" s="2"/>
      <c r="I2349" s="140"/>
      <c r="J2349" s="140"/>
      <c r="K2349" s="141"/>
      <c r="L2349" s="142"/>
      <c r="M2349" s="143"/>
      <c r="N2349" s="143"/>
      <c r="X2349" s="149"/>
      <c r="Y2349" s="150"/>
      <c r="Z2349" s="150"/>
      <c r="AA2349" s="150"/>
      <c r="AB2349" s="151"/>
      <c r="AC2349" s="152"/>
      <c r="AD2349" s="150"/>
      <c r="AE2349" s="153"/>
      <c r="AF2349" s="153"/>
    </row>
    <row r="2350" spans="1:32">
      <c r="A2350" s="49"/>
      <c r="B2350" s="135"/>
      <c r="C2350" s="136"/>
      <c r="D2350" s="137"/>
      <c r="E2350" s="138"/>
      <c r="F2350" s="139"/>
      <c r="G2350" s="139"/>
      <c r="H2350" s="2"/>
      <c r="I2350" s="140"/>
      <c r="J2350" s="140"/>
      <c r="K2350" s="141"/>
      <c r="L2350" s="142"/>
      <c r="M2350" s="143"/>
      <c r="N2350" s="143"/>
      <c r="X2350" s="149"/>
      <c r="Y2350" s="150"/>
      <c r="Z2350" s="150"/>
      <c r="AA2350" s="150"/>
      <c r="AB2350" s="151"/>
      <c r="AC2350" s="152"/>
      <c r="AD2350" s="150"/>
      <c r="AE2350" s="153"/>
      <c r="AF2350" s="153"/>
    </row>
    <row r="2351" spans="1:32">
      <c r="A2351" s="49"/>
      <c r="B2351" s="135"/>
      <c r="C2351" s="136"/>
      <c r="D2351" s="137"/>
      <c r="E2351" s="138"/>
      <c r="F2351" s="139"/>
      <c r="G2351" s="139"/>
      <c r="H2351" s="2"/>
      <c r="I2351" s="140"/>
      <c r="J2351" s="140"/>
      <c r="K2351" s="141"/>
      <c r="L2351" s="142"/>
      <c r="M2351" s="143"/>
      <c r="N2351" s="143"/>
      <c r="X2351" s="149"/>
      <c r="Y2351" s="150"/>
      <c r="Z2351" s="150"/>
      <c r="AA2351" s="150"/>
      <c r="AB2351" s="151"/>
      <c r="AC2351" s="152"/>
      <c r="AD2351" s="150"/>
      <c r="AE2351" s="153"/>
      <c r="AF2351" s="153"/>
    </row>
    <row r="2352" spans="1:32">
      <c r="A2352" s="49"/>
      <c r="B2352" s="135"/>
      <c r="C2352" s="136"/>
      <c r="D2352" s="137"/>
      <c r="E2352" s="138"/>
      <c r="F2352" s="139"/>
      <c r="G2352" s="139"/>
      <c r="H2352" s="2"/>
      <c r="I2352" s="140"/>
      <c r="J2352" s="140"/>
      <c r="K2352" s="141"/>
      <c r="L2352" s="142"/>
      <c r="M2352" s="143"/>
      <c r="N2352" s="143"/>
      <c r="X2352" s="149"/>
      <c r="Y2352" s="150"/>
      <c r="Z2352" s="150"/>
      <c r="AA2352" s="150"/>
      <c r="AB2352" s="151"/>
      <c r="AC2352" s="152"/>
      <c r="AD2352" s="150"/>
      <c r="AE2352" s="153"/>
      <c r="AF2352" s="153"/>
    </row>
    <row r="2353" spans="1:32">
      <c r="A2353" s="49"/>
      <c r="B2353" s="135"/>
      <c r="C2353" s="136"/>
      <c r="D2353" s="137"/>
      <c r="E2353" s="138"/>
      <c r="F2353" s="139"/>
      <c r="G2353" s="139"/>
      <c r="H2353" s="2"/>
      <c r="I2353" s="140"/>
      <c r="J2353" s="140"/>
      <c r="K2353" s="141"/>
      <c r="L2353" s="142"/>
      <c r="M2353" s="143"/>
      <c r="N2353" s="143"/>
      <c r="X2353" s="149"/>
      <c r="Y2353" s="150"/>
      <c r="Z2353" s="150"/>
      <c r="AA2353" s="150"/>
      <c r="AB2353" s="151"/>
      <c r="AC2353" s="152"/>
      <c r="AD2353" s="150"/>
      <c r="AE2353" s="153"/>
      <c r="AF2353" s="153"/>
    </row>
    <row r="2354" spans="1:32">
      <c r="A2354" s="49"/>
      <c r="B2354" s="135"/>
      <c r="C2354" s="136"/>
      <c r="D2354" s="137"/>
      <c r="E2354" s="138"/>
      <c r="F2354" s="139"/>
      <c r="G2354" s="139"/>
      <c r="H2354" s="2"/>
      <c r="I2354" s="140"/>
      <c r="J2354" s="140"/>
      <c r="K2354" s="141"/>
      <c r="L2354" s="142"/>
      <c r="M2354" s="143"/>
      <c r="N2354" s="143"/>
      <c r="X2354" s="149"/>
      <c r="Y2354" s="150"/>
      <c r="Z2354" s="150"/>
      <c r="AA2354" s="150"/>
      <c r="AB2354" s="151"/>
      <c r="AC2354" s="152"/>
      <c r="AD2354" s="150"/>
      <c r="AE2354" s="153"/>
      <c r="AF2354" s="153"/>
    </row>
    <row r="2355" spans="1:32">
      <c r="A2355" s="49"/>
      <c r="B2355" s="135"/>
      <c r="C2355" s="136"/>
      <c r="D2355" s="137"/>
      <c r="E2355" s="138"/>
      <c r="F2355" s="139"/>
      <c r="G2355" s="139"/>
      <c r="H2355" s="2"/>
      <c r="I2355" s="140"/>
      <c r="J2355" s="140"/>
      <c r="K2355" s="141"/>
      <c r="L2355" s="142"/>
      <c r="M2355" s="143"/>
      <c r="N2355" s="143"/>
      <c r="X2355" s="149"/>
      <c r="Y2355" s="150"/>
      <c r="Z2355" s="150"/>
      <c r="AA2355" s="150"/>
      <c r="AB2355" s="151"/>
      <c r="AC2355" s="152"/>
      <c r="AD2355" s="150"/>
      <c r="AE2355" s="153"/>
      <c r="AF2355" s="153"/>
    </row>
    <row r="2356" spans="1:32">
      <c r="A2356" s="49"/>
      <c r="B2356" s="135"/>
      <c r="C2356" s="136"/>
      <c r="D2356" s="137"/>
      <c r="E2356" s="138"/>
      <c r="F2356" s="139"/>
      <c r="G2356" s="139"/>
      <c r="H2356" s="2"/>
      <c r="I2356" s="140"/>
      <c r="J2356" s="140"/>
      <c r="K2356" s="141"/>
      <c r="L2356" s="142"/>
      <c r="M2356" s="143"/>
      <c r="N2356" s="143"/>
      <c r="X2356" s="149"/>
      <c r="Y2356" s="150"/>
      <c r="Z2356" s="150"/>
      <c r="AA2356" s="150"/>
      <c r="AB2356" s="151"/>
      <c r="AC2356" s="152"/>
      <c r="AD2356" s="150"/>
      <c r="AE2356" s="153"/>
      <c r="AF2356" s="153"/>
    </row>
    <row r="2357" spans="1:32">
      <c r="A2357" s="49"/>
      <c r="B2357" s="135"/>
      <c r="C2357" s="136"/>
      <c r="D2357" s="137"/>
      <c r="E2357" s="138"/>
      <c r="F2357" s="139"/>
      <c r="G2357" s="139"/>
      <c r="H2357" s="2"/>
      <c r="I2357" s="140"/>
      <c r="J2357" s="140"/>
      <c r="K2357" s="141"/>
      <c r="L2357" s="142"/>
      <c r="M2357" s="143"/>
      <c r="N2357" s="143"/>
      <c r="X2357" s="149"/>
      <c r="Y2357" s="150"/>
      <c r="Z2357" s="150"/>
      <c r="AA2357" s="150"/>
      <c r="AB2357" s="151"/>
      <c r="AC2357" s="152"/>
      <c r="AD2357" s="150"/>
      <c r="AE2357" s="153"/>
      <c r="AF2357" s="153"/>
    </row>
    <row r="2358" spans="1:32">
      <c r="A2358" s="49"/>
      <c r="B2358" s="135"/>
      <c r="C2358" s="136"/>
      <c r="D2358" s="137"/>
      <c r="E2358" s="138"/>
      <c r="F2358" s="139"/>
      <c r="G2358" s="139"/>
      <c r="H2358" s="2"/>
      <c r="I2358" s="140"/>
      <c r="J2358" s="140"/>
      <c r="K2358" s="141"/>
      <c r="L2358" s="142"/>
      <c r="M2358" s="143"/>
      <c r="N2358" s="143"/>
      <c r="X2358" s="149"/>
      <c r="Y2358" s="150"/>
      <c r="Z2358" s="150"/>
      <c r="AA2358" s="150"/>
      <c r="AB2358" s="151"/>
      <c r="AC2358" s="152"/>
      <c r="AD2358" s="150"/>
      <c r="AE2358" s="153"/>
      <c r="AF2358" s="153"/>
    </row>
    <row r="2359" spans="1:32">
      <c r="A2359" s="49"/>
      <c r="B2359" s="135"/>
      <c r="C2359" s="136"/>
      <c r="D2359" s="137"/>
      <c r="E2359" s="138"/>
      <c r="F2359" s="139"/>
      <c r="G2359" s="139"/>
      <c r="H2359" s="2"/>
      <c r="I2359" s="140"/>
      <c r="J2359" s="140"/>
      <c r="K2359" s="141"/>
      <c r="L2359" s="142"/>
      <c r="M2359" s="143"/>
      <c r="N2359" s="143"/>
      <c r="X2359" s="149"/>
      <c r="Y2359" s="150"/>
      <c r="Z2359" s="150"/>
      <c r="AA2359" s="150"/>
      <c r="AB2359" s="151"/>
      <c r="AC2359" s="152"/>
      <c r="AD2359" s="150"/>
      <c r="AE2359" s="153"/>
      <c r="AF2359" s="153"/>
    </row>
    <row r="2360" spans="1:32">
      <c r="A2360" s="49"/>
      <c r="B2360" s="135"/>
      <c r="C2360" s="136"/>
      <c r="D2360" s="137"/>
      <c r="E2360" s="138"/>
      <c r="F2360" s="139"/>
      <c r="G2360" s="139"/>
      <c r="H2360" s="2"/>
      <c r="I2360" s="140"/>
      <c r="J2360" s="140"/>
      <c r="K2360" s="141"/>
      <c r="L2360" s="142"/>
      <c r="M2360" s="143"/>
      <c r="N2360" s="143"/>
      <c r="X2360" s="149"/>
      <c r="Y2360" s="150"/>
      <c r="Z2360" s="150"/>
      <c r="AA2360" s="150"/>
      <c r="AB2360" s="151"/>
      <c r="AC2360" s="152"/>
      <c r="AD2360" s="150"/>
      <c r="AE2360" s="153"/>
      <c r="AF2360" s="153"/>
    </row>
    <row r="2361" spans="1:32">
      <c r="A2361" s="49"/>
      <c r="B2361" s="135"/>
      <c r="C2361" s="136"/>
      <c r="D2361" s="137"/>
      <c r="E2361" s="138"/>
      <c r="F2361" s="139"/>
      <c r="G2361" s="139"/>
      <c r="H2361" s="2"/>
      <c r="I2361" s="140"/>
      <c r="J2361" s="140"/>
      <c r="K2361" s="141"/>
      <c r="L2361" s="142"/>
      <c r="M2361" s="143"/>
      <c r="N2361" s="143"/>
      <c r="X2361" s="149"/>
      <c r="Y2361" s="150"/>
      <c r="Z2361" s="150"/>
      <c r="AA2361" s="150"/>
      <c r="AB2361" s="151"/>
      <c r="AC2361" s="152"/>
      <c r="AD2361" s="150"/>
      <c r="AE2361" s="153"/>
      <c r="AF2361" s="153"/>
    </row>
    <row r="2362" spans="1:32">
      <c r="A2362" s="49"/>
      <c r="B2362" s="135"/>
      <c r="C2362" s="136"/>
      <c r="D2362" s="137"/>
      <c r="E2362" s="138"/>
      <c r="F2362" s="139"/>
      <c r="G2362" s="139"/>
      <c r="H2362" s="2"/>
      <c r="I2362" s="140"/>
      <c r="J2362" s="140"/>
      <c r="K2362" s="141"/>
      <c r="L2362" s="142"/>
      <c r="M2362" s="143"/>
      <c r="N2362" s="143"/>
      <c r="X2362" s="149"/>
      <c r="Y2362" s="150"/>
      <c r="Z2362" s="150"/>
      <c r="AA2362" s="150"/>
      <c r="AB2362" s="151"/>
      <c r="AC2362" s="152"/>
      <c r="AD2362" s="150"/>
      <c r="AE2362" s="153"/>
      <c r="AF2362" s="153"/>
    </row>
    <row r="2363" spans="1:32">
      <c r="A2363" s="49"/>
      <c r="B2363" s="135"/>
      <c r="C2363" s="136"/>
      <c r="D2363" s="137"/>
      <c r="E2363" s="138"/>
      <c r="F2363" s="139"/>
      <c r="G2363" s="139"/>
      <c r="H2363" s="2"/>
      <c r="I2363" s="140"/>
      <c r="J2363" s="140"/>
      <c r="K2363" s="141"/>
      <c r="L2363" s="142"/>
      <c r="M2363" s="143"/>
      <c r="N2363" s="143"/>
      <c r="X2363" s="149"/>
      <c r="Y2363" s="150"/>
      <c r="Z2363" s="150"/>
      <c r="AA2363" s="150"/>
      <c r="AB2363" s="151"/>
      <c r="AC2363" s="152"/>
      <c r="AD2363" s="150"/>
      <c r="AE2363" s="153"/>
      <c r="AF2363" s="153"/>
    </row>
    <row r="2364" spans="1:32">
      <c r="A2364" s="49"/>
      <c r="B2364" s="135"/>
      <c r="C2364" s="136"/>
      <c r="D2364" s="137"/>
      <c r="E2364" s="138"/>
      <c r="F2364" s="139"/>
      <c r="G2364" s="139"/>
      <c r="H2364" s="2"/>
      <c r="I2364" s="140"/>
      <c r="J2364" s="140"/>
      <c r="K2364" s="141"/>
      <c r="L2364" s="142"/>
      <c r="M2364" s="143"/>
      <c r="N2364" s="143"/>
      <c r="X2364" s="149"/>
      <c r="Y2364" s="150"/>
      <c r="Z2364" s="150"/>
      <c r="AA2364" s="150"/>
      <c r="AB2364" s="151"/>
      <c r="AC2364" s="152"/>
      <c r="AD2364" s="150"/>
      <c r="AE2364" s="153"/>
      <c r="AF2364" s="153"/>
    </row>
    <row r="2365" spans="1:32">
      <c r="A2365" s="49"/>
      <c r="B2365" s="135"/>
      <c r="C2365" s="136"/>
      <c r="D2365" s="137"/>
      <c r="E2365" s="138"/>
      <c r="F2365" s="139"/>
      <c r="G2365" s="139"/>
      <c r="H2365" s="2"/>
      <c r="I2365" s="140"/>
      <c r="J2365" s="140"/>
      <c r="K2365" s="141"/>
      <c r="L2365" s="142"/>
      <c r="M2365" s="143"/>
      <c r="N2365" s="143"/>
      <c r="X2365" s="149"/>
      <c r="Y2365" s="150"/>
      <c r="Z2365" s="150"/>
      <c r="AA2365" s="150"/>
      <c r="AB2365" s="151"/>
      <c r="AC2365" s="152"/>
      <c r="AD2365" s="150"/>
      <c r="AE2365" s="153"/>
      <c r="AF2365" s="153"/>
    </row>
    <row r="2366" spans="1:32">
      <c r="A2366" s="49"/>
      <c r="B2366" s="135"/>
      <c r="C2366" s="136"/>
      <c r="D2366" s="137"/>
      <c r="E2366" s="138"/>
      <c r="F2366" s="139"/>
      <c r="G2366" s="139"/>
      <c r="H2366" s="2"/>
      <c r="I2366" s="140"/>
      <c r="J2366" s="140"/>
      <c r="K2366" s="141"/>
      <c r="L2366" s="142"/>
      <c r="M2366" s="143"/>
      <c r="N2366" s="143"/>
      <c r="X2366" s="149"/>
      <c r="Y2366" s="150"/>
      <c r="Z2366" s="150"/>
      <c r="AA2366" s="150"/>
      <c r="AB2366" s="151"/>
      <c r="AC2366" s="152"/>
      <c r="AD2366" s="150"/>
      <c r="AE2366" s="153"/>
      <c r="AF2366" s="153"/>
    </row>
    <row r="2367" spans="1:32">
      <c r="A2367" s="49"/>
      <c r="B2367" s="135"/>
      <c r="C2367" s="136"/>
      <c r="D2367" s="137"/>
      <c r="E2367" s="138"/>
      <c r="F2367" s="139"/>
      <c r="G2367" s="139"/>
      <c r="H2367" s="2"/>
      <c r="I2367" s="140"/>
      <c r="J2367" s="140"/>
      <c r="K2367" s="141"/>
      <c r="L2367" s="142"/>
      <c r="M2367" s="143"/>
      <c r="N2367" s="143"/>
      <c r="X2367" s="149"/>
      <c r="Y2367" s="150"/>
      <c r="Z2367" s="150"/>
      <c r="AA2367" s="150"/>
      <c r="AB2367" s="151"/>
      <c r="AC2367" s="152"/>
      <c r="AD2367" s="150"/>
      <c r="AE2367" s="153"/>
      <c r="AF2367" s="153"/>
    </row>
    <row r="2368" spans="1:32">
      <c r="A2368" s="49"/>
      <c r="B2368" s="135"/>
      <c r="C2368" s="136"/>
      <c r="D2368" s="137"/>
      <c r="E2368" s="138"/>
      <c r="F2368" s="139"/>
      <c r="G2368" s="139"/>
      <c r="H2368" s="2"/>
      <c r="I2368" s="140"/>
      <c r="J2368" s="140"/>
      <c r="K2368" s="141"/>
      <c r="L2368" s="142"/>
      <c r="M2368" s="143"/>
      <c r="N2368" s="143"/>
      <c r="X2368" s="149"/>
      <c r="Y2368" s="150"/>
      <c r="Z2368" s="150"/>
      <c r="AA2368" s="150"/>
      <c r="AB2368" s="151"/>
      <c r="AC2368" s="152"/>
      <c r="AD2368" s="150"/>
      <c r="AE2368" s="153"/>
      <c r="AF2368" s="153"/>
    </row>
    <row r="2369" spans="1:32">
      <c r="A2369" s="49"/>
      <c r="B2369" s="135"/>
      <c r="C2369" s="136"/>
      <c r="D2369" s="137"/>
      <c r="E2369" s="138"/>
      <c r="F2369" s="139"/>
      <c r="G2369" s="139"/>
      <c r="H2369" s="2"/>
      <c r="I2369" s="140"/>
      <c r="J2369" s="140"/>
      <c r="K2369" s="141"/>
      <c r="L2369" s="142"/>
      <c r="M2369" s="143"/>
      <c r="N2369" s="143"/>
      <c r="X2369" s="149"/>
      <c r="Y2369" s="150"/>
      <c r="Z2369" s="150"/>
      <c r="AA2369" s="150"/>
      <c r="AB2369" s="151"/>
      <c r="AC2369" s="152"/>
      <c r="AD2369" s="150"/>
      <c r="AE2369" s="153"/>
      <c r="AF2369" s="153"/>
    </row>
    <row r="2370" spans="1:32">
      <c r="A2370" s="49"/>
      <c r="B2370" s="135"/>
      <c r="C2370" s="136"/>
      <c r="D2370" s="137"/>
      <c r="E2370" s="138"/>
      <c r="F2370" s="139"/>
      <c r="G2370" s="139"/>
      <c r="H2370" s="2"/>
      <c r="I2370" s="140"/>
      <c r="J2370" s="140"/>
      <c r="K2370" s="141"/>
      <c r="L2370" s="142"/>
      <c r="M2370" s="143"/>
      <c r="N2370" s="143"/>
      <c r="X2370" s="149"/>
      <c r="Y2370" s="150"/>
      <c r="Z2370" s="150"/>
      <c r="AA2370" s="150"/>
      <c r="AB2370" s="151"/>
      <c r="AC2370" s="152"/>
      <c r="AD2370" s="150"/>
      <c r="AE2370" s="153"/>
      <c r="AF2370" s="153"/>
    </row>
    <row r="2371" spans="1:32">
      <c r="A2371" s="49"/>
      <c r="B2371" s="135"/>
      <c r="C2371" s="136"/>
      <c r="D2371" s="137"/>
      <c r="E2371" s="138"/>
      <c r="F2371" s="139"/>
      <c r="G2371" s="139"/>
      <c r="H2371" s="2"/>
      <c r="I2371" s="140"/>
      <c r="J2371" s="140"/>
      <c r="K2371" s="141"/>
      <c r="L2371" s="142"/>
      <c r="M2371" s="143"/>
      <c r="N2371" s="143"/>
      <c r="X2371" s="149"/>
      <c r="Y2371" s="150"/>
      <c r="Z2371" s="150"/>
      <c r="AA2371" s="150"/>
      <c r="AB2371" s="151"/>
      <c r="AC2371" s="152"/>
      <c r="AD2371" s="150"/>
      <c r="AE2371" s="153"/>
      <c r="AF2371" s="153"/>
    </row>
    <row r="2372" spans="1:32">
      <c r="A2372" s="49"/>
      <c r="B2372" s="135"/>
      <c r="C2372" s="136"/>
      <c r="D2372" s="137"/>
      <c r="E2372" s="138"/>
      <c r="F2372" s="139"/>
      <c r="G2372" s="139"/>
      <c r="H2372" s="2"/>
      <c r="I2372" s="140"/>
      <c r="J2372" s="140"/>
      <c r="K2372" s="141"/>
      <c r="L2372" s="142"/>
      <c r="M2372" s="143"/>
      <c r="N2372" s="143"/>
      <c r="X2372" s="149"/>
      <c r="Y2372" s="150"/>
      <c r="Z2372" s="150"/>
      <c r="AA2372" s="150"/>
      <c r="AB2372" s="151"/>
      <c r="AC2372" s="152"/>
      <c r="AD2372" s="150"/>
      <c r="AE2372" s="153"/>
      <c r="AF2372" s="153"/>
    </row>
    <row r="2373" spans="1:32">
      <c r="A2373" s="49"/>
      <c r="B2373" s="135"/>
      <c r="C2373" s="136"/>
      <c r="D2373" s="137"/>
      <c r="E2373" s="138"/>
      <c r="F2373" s="139"/>
      <c r="G2373" s="139"/>
      <c r="H2373" s="2"/>
      <c r="I2373" s="140"/>
      <c r="J2373" s="140"/>
      <c r="K2373" s="141"/>
      <c r="L2373" s="142"/>
      <c r="M2373" s="143"/>
      <c r="N2373" s="143"/>
      <c r="X2373" s="149"/>
      <c r="Y2373" s="150"/>
      <c r="Z2373" s="150"/>
      <c r="AA2373" s="150"/>
      <c r="AB2373" s="151"/>
      <c r="AC2373" s="152"/>
      <c r="AD2373" s="150"/>
      <c r="AE2373" s="153"/>
      <c r="AF2373" s="153"/>
    </row>
    <row r="2374" spans="1:32">
      <c r="A2374" s="49"/>
      <c r="B2374" s="135"/>
      <c r="C2374" s="136"/>
      <c r="D2374" s="137"/>
      <c r="E2374" s="138"/>
      <c r="F2374" s="139"/>
      <c r="G2374" s="139"/>
      <c r="H2374" s="2"/>
      <c r="I2374" s="140"/>
      <c r="J2374" s="140"/>
      <c r="K2374" s="141"/>
      <c r="L2374" s="142"/>
      <c r="M2374" s="143"/>
      <c r="N2374" s="143"/>
      <c r="X2374" s="149"/>
      <c r="Y2374" s="150"/>
      <c r="Z2374" s="150"/>
      <c r="AA2374" s="150"/>
      <c r="AB2374" s="151"/>
      <c r="AC2374" s="152"/>
      <c r="AD2374" s="150"/>
      <c r="AE2374" s="153"/>
      <c r="AF2374" s="153"/>
    </row>
    <row r="2375" spans="1:32">
      <c r="A2375" s="49"/>
      <c r="B2375" s="135"/>
      <c r="C2375" s="136"/>
      <c r="D2375" s="137"/>
      <c r="E2375" s="138"/>
      <c r="F2375" s="139"/>
      <c r="G2375" s="139"/>
      <c r="H2375" s="2"/>
      <c r="I2375" s="140"/>
      <c r="J2375" s="140"/>
      <c r="K2375" s="141"/>
      <c r="L2375" s="142"/>
      <c r="M2375" s="143"/>
      <c r="N2375" s="143"/>
      <c r="X2375" s="149"/>
      <c r="Y2375" s="150"/>
      <c r="Z2375" s="150"/>
      <c r="AA2375" s="150"/>
      <c r="AB2375" s="151"/>
      <c r="AC2375" s="152"/>
      <c r="AD2375" s="150"/>
      <c r="AE2375" s="153"/>
      <c r="AF2375" s="153"/>
    </row>
    <row r="2376" spans="1:32">
      <c r="A2376" s="49"/>
      <c r="B2376" s="135"/>
      <c r="C2376" s="136"/>
      <c r="D2376" s="137"/>
      <c r="E2376" s="138"/>
      <c r="F2376" s="139"/>
      <c r="G2376" s="139"/>
      <c r="H2376" s="2"/>
      <c r="I2376" s="140"/>
      <c r="J2376" s="140"/>
      <c r="K2376" s="141"/>
      <c r="L2376" s="142"/>
      <c r="M2376" s="143"/>
      <c r="N2376" s="143"/>
      <c r="X2376" s="149"/>
      <c r="Y2376" s="150"/>
      <c r="Z2376" s="150"/>
      <c r="AA2376" s="150"/>
      <c r="AB2376" s="151"/>
      <c r="AC2376" s="152"/>
      <c r="AD2376" s="150"/>
      <c r="AE2376" s="153"/>
      <c r="AF2376" s="153"/>
    </row>
    <row r="2377" spans="1:32">
      <c r="A2377" s="49"/>
      <c r="B2377" s="135"/>
      <c r="C2377" s="136"/>
      <c r="D2377" s="137"/>
      <c r="E2377" s="138"/>
      <c r="F2377" s="139"/>
      <c r="G2377" s="139"/>
      <c r="H2377" s="2"/>
      <c r="I2377" s="140"/>
      <c r="J2377" s="140"/>
      <c r="K2377" s="141"/>
      <c r="L2377" s="142"/>
      <c r="M2377" s="143"/>
      <c r="N2377" s="143"/>
      <c r="X2377" s="149"/>
      <c r="Y2377" s="150"/>
      <c r="Z2377" s="150"/>
      <c r="AA2377" s="150"/>
      <c r="AB2377" s="151"/>
      <c r="AC2377" s="152"/>
      <c r="AD2377" s="150"/>
      <c r="AE2377" s="153"/>
      <c r="AF2377" s="153"/>
    </row>
    <row r="2378" spans="1:32">
      <c r="A2378" s="49"/>
      <c r="B2378" s="135"/>
      <c r="C2378" s="136"/>
      <c r="D2378" s="137"/>
      <c r="E2378" s="138"/>
      <c r="F2378" s="139"/>
      <c r="G2378" s="139"/>
      <c r="H2378" s="2"/>
      <c r="I2378" s="140"/>
      <c r="J2378" s="140"/>
      <c r="K2378" s="141"/>
      <c r="L2378" s="142"/>
      <c r="M2378" s="143"/>
      <c r="N2378" s="143"/>
      <c r="X2378" s="149"/>
      <c r="Y2378" s="150"/>
      <c r="Z2378" s="150"/>
      <c r="AA2378" s="150"/>
      <c r="AB2378" s="151"/>
      <c r="AC2378" s="152"/>
      <c r="AD2378" s="150"/>
      <c r="AE2378" s="153"/>
      <c r="AF2378" s="153"/>
    </row>
    <row r="2379" spans="1:32">
      <c r="A2379" s="49"/>
      <c r="B2379" s="135"/>
      <c r="C2379" s="136"/>
      <c r="D2379" s="137"/>
      <c r="E2379" s="138"/>
      <c r="F2379" s="139"/>
      <c r="G2379" s="139"/>
      <c r="H2379" s="2"/>
      <c r="I2379" s="140"/>
      <c r="J2379" s="140"/>
      <c r="K2379" s="141"/>
      <c r="L2379" s="142"/>
      <c r="M2379" s="143"/>
      <c r="N2379" s="143"/>
      <c r="X2379" s="149"/>
      <c r="Y2379" s="150"/>
      <c r="Z2379" s="150"/>
      <c r="AA2379" s="150"/>
      <c r="AB2379" s="151"/>
      <c r="AC2379" s="152"/>
      <c r="AD2379" s="150"/>
      <c r="AE2379" s="153"/>
      <c r="AF2379" s="153"/>
    </row>
    <row r="2380" spans="1:32">
      <c r="A2380" s="49"/>
      <c r="B2380" s="135"/>
      <c r="C2380" s="136"/>
      <c r="D2380" s="137"/>
      <c r="E2380" s="138"/>
      <c r="F2380" s="139"/>
      <c r="G2380" s="139"/>
      <c r="H2380" s="2"/>
      <c r="I2380" s="140"/>
      <c r="J2380" s="140"/>
      <c r="K2380" s="141"/>
      <c r="L2380" s="142"/>
      <c r="M2380" s="143"/>
      <c r="N2380" s="143"/>
      <c r="X2380" s="149"/>
      <c r="Y2380" s="150"/>
      <c r="Z2380" s="150"/>
      <c r="AA2380" s="150"/>
      <c r="AB2380" s="151"/>
      <c r="AC2380" s="152"/>
      <c r="AD2380" s="150"/>
      <c r="AE2380" s="153"/>
      <c r="AF2380" s="153"/>
    </row>
    <row r="2381" spans="1:32">
      <c r="A2381" s="49"/>
      <c r="B2381" s="135"/>
      <c r="C2381" s="136"/>
      <c r="D2381" s="137"/>
      <c r="E2381" s="138"/>
      <c r="F2381" s="139"/>
      <c r="G2381" s="139"/>
      <c r="H2381" s="2"/>
      <c r="I2381" s="140"/>
      <c r="J2381" s="140"/>
      <c r="K2381" s="141"/>
      <c r="L2381" s="142"/>
      <c r="M2381" s="143"/>
      <c r="N2381" s="143"/>
      <c r="X2381" s="149"/>
      <c r="Y2381" s="150"/>
      <c r="Z2381" s="150"/>
      <c r="AA2381" s="150"/>
      <c r="AB2381" s="151"/>
      <c r="AC2381" s="152"/>
      <c r="AD2381" s="150"/>
      <c r="AE2381" s="153"/>
      <c r="AF2381" s="153"/>
    </row>
    <row r="2382" spans="1:32">
      <c r="A2382" s="49"/>
      <c r="B2382" s="135"/>
      <c r="C2382" s="136"/>
      <c r="D2382" s="137"/>
      <c r="E2382" s="138"/>
      <c r="F2382" s="139"/>
      <c r="G2382" s="139"/>
      <c r="H2382" s="2"/>
      <c r="I2382" s="140"/>
      <c r="J2382" s="140"/>
      <c r="K2382" s="141"/>
      <c r="L2382" s="142"/>
      <c r="M2382" s="143"/>
      <c r="N2382" s="143"/>
      <c r="X2382" s="149"/>
      <c r="Y2382" s="150"/>
      <c r="Z2382" s="150"/>
      <c r="AA2382" s="150"/>
      <c r="AB2382" s="151"/>
      <c r="AC2382" s="152"/>
      <c r="AD2382" s="150"/>
      <c r="AE2382" s="153"/>
      <c r="AF2382" s="153"/>
    </row>
    <row r="2383" spans="1:32">
      <c r="A2383" s="49"/>
      <c r="B2383" s="135"/>
      <c r="C2383" s="136"/>
      <c r="D2383" s="137"/>
      <c r="E2383" s="138"/>
      <c r="F2383" s="139"/>
      <c r="G2383" s="139"/>
      <c r="H2383" s="2"/>
      <c r="I2383" s="140"/>
      <c r="J2383" s="140"/>
      <c r="K2383" s="141"/>
      <c r="L2383" s="142"/>
      <c r="M2383" s="143"/>
      <c r="N2383" s="143"/>
      <c r="X2383" s="149"/>
      <c r="Y2383" s="150"/>
      <c r="Z2383" s="150"/>
      <c r="AA2383" s="150"/>
      <c r="AB2383" s="151"/>
      <c r="AC2383" s="152"/>
      <c r="AD2383" s="150"/>
      <c r="AE2383" s="153"/>
      <c r="AF2383" s="153"/>
    </row>
    <row r="2384" spans="1:32">
      <c r="A2384" s="49"/>
      <c r="B2384" s="135"/>
      <c r="C2384" s="136"/>
      <c r="D2384" s="137"/>
      <c r="E2384" s="138"/>
      <c r="F2384" s="139"/>
      <c r="G2384" s="139"/>
      <c r="H2384" s="2"/>
      <c r="I2384" s="140"/>
      <c r="J2384" s="140"/>
      <c r="K2384" s="141"/>
      <c r="L2384" s="142"/>
      <c r="M2384" s="143"/>
      <c r="N2384" s="143"/>
      <c r="X2384" s="149"/>
      <c r="Y2384" s="150"/>
      <c r="Z2384" s="150"/>
      <c r="AA2384" s="150"/>
      <c r="AB2384" s="151"/>
      <c r="AC2384" s="152"/>
      <c r="AD2384" s="150"/>
      <c r="AE2384" s="153"/>
      <c r="AF2384" s="153"/>
    </row>
    <row r="2385" spans="1:32">
      <c r="A2385" s="49"/>
      <c r="B2385" s="135"/>
      <c r="C2385" s="136"/>
      <c r="D2385" s="137"/>
      <c r="E2385" s="138"/>
      <c r="F2385" s="139"/>
      <c r="G2385" s="139"/>
      <c r="H2385" s="2"/>
      <c r="I2385" s="140"/>
      <c r="J2385" s="140"/>
      <c r="K2385" s="141"/>
      <c r="L2385" s="142"/>
      <c r="M2385" s="143"/>
      <c r="N2385" s="143"/>
      <c r="X2385" s="149"/>
      <c r="Y2385" s="150"/>
      <c r="Z2385" s="150"/>
      <c r="AA2385" s="150"/>
      <c r="AB2385" s="151"/>
      <c r="AC2385" s="152"/>
      <c r="AD2385" s="150"/>
      <c r="AE2385" s="153"/>
      <c r="AF2385" s="153"/>
    </row>
    <row r="2386" spans="1:32">
      <c r="A2386" s="49"/>
      <c r="B2386" s="135"/>
      <c r="C2386" s="136"/>
      <c r="D2386" s="137"/>
      <c r="E2386" s="138"/>
      <c r="F2386" s="139"/>
      <c r="G2386" s="139"/>
      <c r="H2386" s="2"/>
      <c r="I2386" s="140"/>
      <c r="J2386" s="140"/>
      <c r="K2386" s="141"/>
      <c r="L2386" s="142"/>
      <c r="M2386" s="143"/>
      <c r="N2386" s="143"/>
      <c r="X2386" s="149"/>
      <c r="Y2386" s="150"/>
      <c r="Z2386" s="150"/>
      <c r="AA2386" s="150"/>
      <c r="AB2386" s="151"/>
      <c r="AC2386" s="152"/>
      <c r="AD2386" s="150"/>
      <c r="AE2386" s="153"/>
      <c r="AF2386" s="153"/>
    </row>
    <row r="2387" spans="1:32">
      <c r="A2387" s="49"/>
      <c r="B2387" s="135"/>
      <c r="C2387" s="136"/>
      <c r="D2387" s="137"/>
      <c r="E2387" s="138"/>
      <c r="F2387" s="139"/>
      <c r="G2387" s="139"/>
      <c r="H2387" s="2"/>
      <c r="I2387" s="140"/>
      <c r="J2387" s="140"/>
      <c r="K2387" s="141"/>
      <c r="L2387" s="142"/>
      <c r="M2387" s="143"/>
      <c r="N2387" s="143"/>
      <c r="X2387" s="149"/>
      <c r="Y2387" s="150"/>
      <c r="Z2387" s="150"/>
      <c r="AA2387" s="150"/>
      <c r="AB2387" s="151"/>
      <c r="AC2387" s="152"/>
      <c r="AD2387" s="150"/>
      <c r="AE2387" s="153"/>
      <c r="AF2387" s="153"/>
    </row>
    <row r="2388" spans="1:32">
      <c r="A2388" s="49"/>
      <c r="B2388" s="135"/>
      <c r="C2388" s="136"/>
      <c r="D2388" s="137"/>
      <c r="E2388" s="138"/>
      <c r="F2388" s="139"/>
      <c r="G2388" s="139"/>
      <c r="H2388" s="2"/>
      <c r="I2388" s="140"/>
      <c r="J2388" s="140"/>
      <c r="K2388" s="141"/>
      <c r="L2388" s="142"/>
      <c r="M2388" s="143"/>
      <c r="N2388" s="143"/>
      <c r="X2388" s="149"/>
      <c r="Y2388" s="150"/>
      <c r="Z2388" s="150"/>
      <c r="AA2388" s="150"/>
      <c r="AB2388" s="151"/>
      <c r="AC2388" s="152"/>
      <c r="AD2388" s="150"/>
      <c r="AE2388" s="153"/>
      <c r="AF2388" s="153"/>
    </row>
    <row r="2389" spans="1:32">
      <c r="A2389" s="49"/>
      <c r="B2389" s="135"/>
      <c r="C2389" s="136"/>
      <c r="D2389" s="137"/>
      <c r="E2389" s="138"/>
      <c r="F2389" s="139"/>
      <c r="G2389" s="139"/>
      <c r="H2389" s="2"/>
      <c r="I2389" s="140"/>
      <c r="J2389" s="140"/>
      <c r="K2389" s="141"/>
      <c r="L2389" s="142"/>
      <c r="M2389" s="143"/>
      <c r="N2389" s="143"/>
      <c r="X2389" s="149"/>
      <c r="Y2389" s="150"/>
      <c r="Z2389" s="150"/>
      <c r="AA2389" s="150"/>
      <c r="AB2389" s="151"/>
      <c r="AC2389" s="152"/>
      <c r="AD2389" s="150"/>
      <c r="AE2389" s="153"/>
      <c r="AF2389" s="153"/>
    </row>
    <row r="2390" spans="1:32">
      <c r="A2390" s="49"/>
      <c r="B2390" s="135"/>
      <c r="C2390" s="136"/>
      <c r="D2390" s="137"/>
      <c r="E2390" s="138"/>
      <c r="F2390" s="139"/>
      <c r="G2390" s="139"/>
      <c r="H2390" s="2"/>
      <c r="I2390" s="140"/>
      <c r="J2390" s="140"/>
      <c r="K2390" s="141"/>
      <c r="L2390" s="142"/>
      <c r="M2390" s="143"/>
      <c r="N2390" s="143"/>
      <c r="X2390" s="149"/>
      <c r="Y2390" s="150"/>
      <c r="Z2390" s="150"/>
      <c r="AA2390" s="150"/>
      <c r="AB2390" s="151"/>
      <c r="AC2390" s="152"/>
      <c r="AD2390" s="150"/>
      <c r="AE2390" s="153"/>
      <c r="AF2390" s="153"/>
    </row>
    <row r="2391" spans="1:32">
      <c r="A2391" s="49"/>
      <c r="B2391" s="135"/>
      <c r="C2391" s="136"/>
      <c r="D2391" s="137"/>
      <c r="E2391" s="138"/>
      <c r="F2391" s="139"/>
      <c r="G2391" s="139"/>
      <c r="H2391" s="2"/>
      <c r="I2391" s="140"/>
      <c r="J2391" s="140"/>
      <c r="K2391" s="141"/>
      <c r="L2391" s="142"/>
      <c r="M2391" s="143"/>
      <c r="N2391" s="143"/>
      <c r="X2391" s="149"/>
      <c r="Y2391" s="150"/>
      <c r="Z2391" s="150"/>
      <c r="AA2391" s="150"/>
      <c r="AB2391" s="151"/>
      <c r="AC2391" s="152"/>
      <c r="AD2391" s="150"/>
      <c r="AE2391" s="153"/>
      <c r="AF2391" s="153"/>
    </row>
    <row r="2392" spans="1:32">
      <c r="A2392" s="49"/>
      <c r="B2392" s="135"/>
      <c r="C2392" s="136"/>
      <c r="D2392" s="137"/>
      <c r="E2392" s="138"/>
      <c r="F2392" s="139"/>
      <c r="G2392" s="139"/>
      <c r="H2392" s="2"/>
      <c r="I2392" s="140"/>
      <c r="J2392" s="140"/>
      <c r="K2392" s="141"/>
      <c r="L2392" s="142"/>
      <c r="M2392" s="143"/>
      <c r="N2392" s="143"/>
      <c r="X2392" s="149"/>
      <c r="Y2392" s="150"/>
      <c r="Z2392" s="150"/>
      <c r="AA2392" s="150"/>
      <c r="AB2392" s="151"/>
      <c r="AC2392" s="152"/>
      <c r="AD2392" s="150"/>
      <c r="AE2392" s="153"/>
      <c r="AF2392" s="153"/>
    </row>
    <row r="2393" spans="1:32">
      <c r="A2393" s="49"/>
      <c r="B2393" s="135"/>
      <c r="C2393" s="136"/>
      <c r="D2393" s="137"/>
      <c r="E2393" s="138"/>
      <c r="F2393" s="139"/>
      <c r="G2393" s="139"/>
      <c r="H2393" s="2"/>
      <c r="I2393" s="140"/>
      <c r="J2393" s="140"/>
      <c r="K2393" s="141"/>
      <c r="L2393" s="142"/>
      <c r="M2393" s="143"/>
      <c r="N2393" s="143"/>
      <c r="X2393" s="149"/>
      <c r="Y2393" s="150"/>
      <c r="Z2393" s="150"/>
      <c r="AA2393" s="150"/>
      <c r="AB2393" s="151"/>
      <c r="AC2393" s="152"/>
      <c r="AD2393" s="150"/>
      <c r="AE2393" s="153"/>
      <c r="AF2393" s="153"/>
    </row>
    <row r="2394" spans="1:32">
      <c r="A2394" s="49"/>
      <c r="B2394" s="135"/>
      <c r="C2394" s="136"/>
      <c r="D2394" s="137"/>
      <c r="E2394" s="138"/>
      <c r="F2394" s="139"/>
      <c r="G2394" s="139"/>
      <c r="H2394" s="2"/>
      <c r="I2394" s="140"/>
      <c r="J2394" s="140"/>
      <c r="K2394" s="141"/>
      <c r="L2394" s="142"/>
      <c r="M2394" s="143"/>
      <c r="N2394" s="143"/>
      <c r="X2394" s="149"/>
      <c r="Y2394" s="150"/>
      <c r="Z2394" s="150"/>
      <c r="AA2394" s="150"/>
      <c r="AB2394" s="151"/>
      <c r="AC2394" s="152"/>
      <c r="AD2394" s="150"/>
      <c r="AE2394" s="153"/>
      <c r="AF2394" s="153"/>
    </row>
    <row r="2395" spans="1:32">
      <c r="A2395" s="49"/>
      <c r="B2395" s="135"/>
      <c r="C2395" s="136"/>
      <c r="D2395" s="137"/>
      <c r="E2395" s="138"/>
      <c r="F2395" s="139"/>
      <c r="G2395" s="139"/>
      <c r="H2395" s="2"/>
      <c r="I2395" s="140"/>
      <c r="J2395" s="140"/>
      <c r="K2395" s="141"/>
      <c r="L2395" s="142"/>
      <c r="M2395" s="143"/>
      <c r="N2395" s="143"/>
      <c r="X2395" s="149"/>
      <c r="Y2395" s="150"/>
      <c r="Z2395" s="150"/>
      <c r="AA2395" s="150"/>
      <c r="AB2395" s="151"/>
      <c r="AC2395" s="152"/>
      <c r="AD2395" s="150"/>
      <c r="AE2395" s="153"/>
      <c r="AF2395" s="153"/>
    </row>
    <row r="2396" spans="1:32">
      <c r="A2396" s="49"/>
      <c r="B2396" s="135"/>
      <c r="C2396" s="136"/>
      <c r="D2396" s="137"/>
      <c r="E2396" s="138"/>
      <c r="F2396" s="139"/>
      <c r="G2396" s="139"/>
      <c r="H2396" s="2"/>
      <c r="I2396" s="140"/>
      <c r="J2396" s="140"/>
      <c r="K2396" s="141"/>
      <c r="L2396" s="142"/>
      <c r="M2396" s="143"/>
      <c r="N2396" s="143"/>
      <c r="X2396" s="149"/>
      <c r="Y2396" s="150"/>
      <c r="Z2396" s="150"/>
      <c r="AA2396" s="150"/>
      <c r="AB2396" s="151"/>
      <c r="AC2396" s="152"/>
      <c r="AD2396" s="150"/>
      <c r="AE2396" s="153"/>
      <c r="AF2396" s="153"/>
    </row>
    <row r="2397" spans="1:32">
      <c r="A2397" s="49"/>
      <c r="B2397" s="135"/>
      <c r="C2397" s="136"/>
      <c r="D2397" s="137"/>
      <c r="E2397" s="138"/>
      <c r="F2397" s="139"/>
      <c r="G2397" s="139"/>
      <c r="H2397" s="2"/>
      <c r="I2397" s="140"/>
      <c r="J2397" s="140"/>
      <c r="K2397" s="141"/>
      <c r="L2397" s="142"/>
      <c r="M2397" s="143"/>
      <c r="N2397" s="143"/>
      <c r="X2397" s="149"/>
      <c r="Y2397" s="150"/>
      <c r="Z2397" s="150"/>
      <c r="AA2397" s="150"/>
      <c r="AB2397" s="151"/>
      <c r="AC2397" s="152"/>
      <c r="AD2397" s="150"/>
      <c r="AE2397" s="153"/>
      <c r="AF2397" s="153"/>
    </row>
    <row r="2398" spans="1:32">
      <c r="A2398" s="49"/>
      <c r="B2398" s="135"/>
      <c r="C2398" s="136"/>
      <c r="D2398" s="137"/>
      <c r="E2398" s="138"/>
      <c r="F2398" s="139"/>
      <c r="G2398" s="139"/>
      <c r="H2398" s="2"/>
      <c r="I2398" s="140"/>
      <c r="J2398" s="140"/>
      <c r="K2398" s="141"/>
      <c r="L2398" s="142"/>
      <c r="M2398" s="143"/>
      <c r="N2398" s="143"/>
      <c r="X2398" s="149"/>
      <c r="Y2398" s="150"/>
      <c r="Z2398" s="150"/>
      <c r="AA2398" s="150"/>
      <c r="AB2398" s="151"/>
      <c r="AC2398" s="152"/>
      <c r="AD2398" s="150"/>
      <c r="AE2398" s="153"/>
      <c r="AF2398" s="153"/>
    </row>
    <row r="2399" spans="1:32">
      <c r="A2399" s="49"/>
      <c r="B2399" s="135"/>
      <c r="C2399" s="136"/>
      <c r="D2399" s="137"/>
      <c r="E2399" s="138"/>
      <c r="F2399" s="139"/>
      <c r="G2399" s="139"/>
      <c r="H2399" s="2"/>
      <c r="I2399" s="140"/>
      <c r="J2399" s="140"/>
      <c r="K2399" s="141"/>
      <c r="L2399" s="142"/>
      <c r="M2399" s="143"/>
      <c r="N2399" s="143"/>
      <c r="X2399" s="149"/>
      <c r="Y2399" s="150"/>
      <c r="Z2399" s="150"/>
      <c r="AA2399" s="150"/>
      <c r="AB2399" s="151"/>
      <c r="AC2399" s="152"/>
      <c r="AD2399" s="150"/>
      <c r="AE2399" s="153"/>
      <c r="AF2399" s="153"/>
    </row>
    <row r="2400" spans="1:32">
      <c r="A2400" s="49"/>
      <c r="B2400" s="135"/>
      <c r="C2400" s="136"/>
      <c r="D2400" s="137"/>
      <c r="E2400" s="138"/>
      <c r="F2400" s="139"/>
      <c r="G2400" s="139"/>
      <c r="H2400" s="2"/>
      <c r="I2400" s="140"/>
      <c r="J2400" s="140"/>
      <c r="K2400" s="141"/>
      <c r="L2400" s="142"/>
      <c r="M2400" s="143"/>
      <c r="N2400" s="143"/>
      <c r="X2400" s="149"/>
      <c r="Y2400" s="150"/>
      <c r="Z2400" s="150"/>
      <c r="AA2400" s="150"/>
      <c r="AB2400" s="151"/>
      <c r="AC2400" s="152"/>
      <c r="AD2400" s="150"/>
      <c r="AE2400" s="153"/>
      <c r="AF2400" s="153"/>
    </row>
    <row r="2401" spans="1:32">
      <c r="A2401" s="49"/>
      <c r="B2401" s="135"/>
      <c r="C2401" s="136"/>
      <c r="D2401" s="137"/>
      <c r="E2401" s="138"/>
      <c r="F2401" s="139"/>
      <c r="G2401" s="139"/>
      <c r="H2401" s="2"/>
      <c r="I2401" s="140"/>
      <c r="J2401" s="140"/>
      <c r="K2401" s="141"/>
      <c r="L2401" s="142"/>
      <c r="M2401" s="143"/>
      <c r="N2401" s="143"/>
      <c r="X2401" s="149"/>
      <c r="Y2401" s="150"/>
      <c r="Z2401" s="150"/>
      <c r="AA2401" s="150"/>
      <c r="AB2401" s="151"/>
      <c r="AC2401" s="152"/>
      <c r="AD2401" s="150"/>
      <c r="AE2401" s="153"/>
      <c r="AF2401" s="153"/>
    </row>
    <row r="2402" spans="1:32">
      <c r="A2402" s="49"/>
      <c r="B2402" s="135"/>
      <c r="C2402" s="136"/>
      <c r="D2402" s="137"/>
      <c r="E2402" s="138"/>
      <c r="F2402" s="139"/>
      <c r="G2402" s="139"/>
      <c r="H2402" s="2"/>
      <c r="I2402" s="140"/>
      <c r="J2402" s="140"/>
      <c r="K2402" s="141"/>
      <c r="L2402" s="142"/>
      <c r="M2402" s="143"/>
      <c r="N2402" s="143"/>
      <c r="X2402" s="149"/>
      <c r="Y2402" s="150"/>
      <c r="Z2402" s="150"/>
      <c r="AA2402" s="150"/>
      <c r="AB2402" s="151"/>
      <c r="AC2402" s="152"/>
      <c r="AD2402" s="150"/>
      <c r="AE2402" s="153"/>
      <c r="AF2402" s="153"/>
    </row>
    <row r="2403" spans="1:32">
      <c r="A2403" s="49"/>
      <c r="B2403" s="135"/>
      <c r="C2403" s="136"/>
      <c r="D2403" s="137"/>
      <c r="E2403" s="138"/>
      <c r="F2403" s="139"/>
      <c r="G2403" s="139"/>
      <c r="H2403" s="2"/>
      <c r="I2403" s="140"/>
      <c r="J2403" s="140"/>
      <c r="K2403" s="141"/>
      <c r="L2403" s="142"/>
      <c r="M2403" s="143"/>
      <c r="N2403" s="143"/>
      <c r="X2403" s="149"/>
      <c r="Y2403" s="150"/>
      <c r="Z2403" s="150"/>
      <c r="AA2403" s="150"/>
      <c r="AB2403" s="151"/>
      <c r="AC2403" s="152"/>
      <c r="AD2403" s="150"/>
      <c r="AE2403" s="153"/>
      <c r="AF2403" s="153"/>
    </row>
    <row r="2404" spans="1:32">
      <c r="A2404" s="49"/>
      <c r="B2404" s="135"/>
      <c r="C2404" s="136"/>
      <c r="D2404" s="137"/>
      <c r="E2404" s="138"/>
      <c r="F2404" s="139"/>
      <c r="G2404" s="139"/>
      <c r="H2404" s="2"/>
      <c r="I2404" s="140"/>
      <c r="J2404" s="140"/>
      <c r="K2404" s="141"/>
      <c r="L2404" s="142"/>
      <c r="M2404" s="143"/>
      <c r="N2404" s="143"/>
      <c r="X2404" s="149"/>
      <c r="Y2404" s="150"/>
      <c r="Z2404" s="150"/>
      <c r="AA2404" s="150"/>
      <c r="AB2404" s="151"/>
      <c r="AC2404" s="152"/>
      <c r="AD2404" s="150"/>
      <c r="AE2404" s="153"/>
      <c r="AF2404" s="153"/>
    </row>
    <row r="2405" spans="1:32">
      <c r="A2405" s="49"/>
      <c r="B2405" s="135"/>
      <c r="C2405" s="136"/>
      <c r="D2405" s="137"/>
      <c r="E2405" s="138"/>
      <c r="F2405" s="139"/>
      <c r="G2405" s="139"/>
      <c r="H2405" s="2"/>
      <c r="I2405" s="140"/>
      <c r="J2405" s="140"/>
      <c r="K2405" s="141"/>
      <c r="L2405" s="142"/>
      <c r="M2405" s="143"/>
      <c r="N2405" s="143"/>
      <c r="X2405" s="149"/>
      <c r="Y2405" s="150"/>
      <c r="Z2405" s="150"/>
      <c r="AA2405" s="150"/>
      <c r="AB2405" s="151"/>
      <c r="AC2405" s="152"/>
      <c r="AD2405" s="150"/>
      <c r="AE2405" s="153"/>
      <c r="AF2405" s="153"/>
    </row>
    <row r="2406" spans="1:32">
      <c r="A2406" s="49"/>
      <c r="B2406" s="135"/>
      <c r="C2406" s="136"/>
      <c r="D2406" s="137"/>
      <c r="E2406" s="138"/>
      <c r="F2406" s="139"/>
      <c r="G2406" s="139"/>
      <c r="H2406" s="2"/>
      <c r="I2406" s="140"/>
      <c r="J2406" s="140"/>
      <c r="K2406" s="141"/>
      <c r="L2406" s="142"/>
      <c r="M2406" s="143"/>
      <c r="N2406" s="143"/>
      <c r="X2406" s="149"/>
      <c r="Y2406" s="150"/>
      <c r="Z2406" s="150"/>
      <c r="AA2406" s="150"/>
      <c r="AB2406" s="151"/>
      <c r="AC2406" s="152"/>
      <c r="AD2406" s="150"/>
      <c r="AE2406" s="153"/>
      <c r="AF2406" s="153"/>
    </row>
    <row r="2407" spans="1:32">
      <c r="A2407" s="49"/>
      <c r="B2407" s="135"/>
      <c r="C2407" s="136"/>
      <c r="D2407" s="137"/>
      <c r="E2407" s="138"/>
      <c r="F2407" s="139"/>
      <c r="G2407" s="139"/>
      <c r="H2407" s="2"/>
      <c r="I2407" s="140"/>
      <c r="J2407" s="140"/>
      <c r="K2407" s="141"/>
      <c r="L2407" s="142"/>
      <c r="M2407" s="143"/>
      <c r="N2407" s="143"/>
      <c r="X2407" s="149"/>
      <c r="Y2407" s="150"/>
      <c r="Z2407" s="150"/>
      <c r="AA2407" s="150"/>
      <c r="AB2407" s="151"/>
      <c r="AC2407" s="152"/>
      <c r="AD2407" s="150"/>
      <c r="AE2407" s="153"/>
      <c r="AF2407" s="153"/>
    </row>
    <row r="2408" spans="1:32">
      <c r="A2408" s="49"/>
      <c r="B2408" s="135"/>
      <c r="C2408" s="136"/>
      <c r="D2408" s="137"/>
      <c r="E2408" s="138"/>
      <c r="F2408" s="139"/>
      <c r="G2408" s="139"/>
      <c r="H2408" s="2"/>
      <c r="I2408" s="140"/>
      <c r="J2408" s="140"/>
      <c r="K2408" s="141"/>
      <c r="L2408" s="142"/>
      <c r="M2408" s="143"/>
      <c r="N2408" s="143"/>
      <c r="X2408" s="149"/>
      <c r="Y2408" s="150"/>
      <c r="Z2408" s="150"/>
      <c r="AA2408" s="150"/>
      <c r="AB2408" s="151"/>
      <c r="AC2408" s="152"/>
      <c r="AD2408" s="150"/>
      <c r="AE2408" s="153"/>
      <c r="AF2408" s="153"/>
    </row>
    <row r="2409" spans="1:32">
      <c r="A2409" s="49"/>
      <c r="B2409" s="135"/>
      <c r="C2409" s="136"/>
      <c r="D2409" s="137"/>
      <c r="E2409" s="138"/>
      <c r="F2409" s="139"/>
      <c r="G2409" s="139"/>
      <c r="H2409" s="2"/>
      <c r="I2409" s="140"/>
      <c r="J2409" s="140"/>
      <c r="K2409" s="141"/>
      <c r="L2409" s="142"/>
      <c r="M2409" s="143"/>
      <c r="N2409" s="143"/>
      <c r="X2409" s="149"/>
      <c r="Y2409" s="150"/>
      <c r="Z2409" s="150"/>
      <c r="AA2409" s="150"/>
      <c r="AB2409" s="151"/>
      <c r="AC2409" s="152"/>
      <c r="AD2409" s="150"/>
      <c r="AE2409" s="153"/>
      <c r="AF2409" s="153"/>
    </row>
    <row r="2410" spans="1:32">
      <c r="A2410" s="49"/>
      <c r="B2410" s="135"/>
      <c r="C2410" s="136"/>
      <c r="D2410" s="137"/>
      <c r="E2410" s="138"/>
      <c r="F2410" s="139"/>
      <c r="G2410" s="139"/>
      <c r="H2410" s="2"/>
      <c r="I2410" s="140"/>
      <c r="J2410" s="140"/>
      <c r="K2410" s="141"/>
      <c r="L2410" s="142"/>
      <c r="M2410" s="143"/>
      <c r="N2410" s="143"/>
      <c r="X2410" s="149"/>
      <c r="Y2410" s="150"/>
      <c r="Z2410" s="150"/>
      <c r="AA2410" s="150"/>
      <c r="AB2410" s="151"/>
      <c r="AC2410" s="152"/>
      <c r="AD2410" s="150"/>
      <c r="AE2410" s="153"/>
      <c r="AF2410" s="153"/>
    </row>
    <row r="2411" spans="1:32">
      <c r="A2411" s="49"/>
      <c r="B2411" s="135"/>
      <c r="C2411" s="136"/>
      <c r="D2411" s="137"/>
      <c r="E2411" s="138"/>
      <c r="F2411" s="139"/>
      <c r="G2411" s="139"/>
      <c r="H2411" s="2"/>
      <c r="I2411" s="140"/>
      <c r="J2411" s="140"/>
      <c r="K2411" s="141"/>
      <c r="L2411" s="142"/>
      <c r="M2411" s="143"/>
      <c r="N2411" s="143"/>
      <c r="X2411" s="149"/>
      <c r="Y2411" s="150"/>
      <c r="Z2411" s="150"/>
      <c r="AA2411" s="150"/>
      <c r="AB2411" s="151"/>
      <c r="AC2411" s="152"/>
      <c r="AD2411" s="150"/>
      <c r="AE2411" s="153"/>
      <c r="AF2411" s="153"/>
    </row>
    <row r="2412" spans="1:32">
      <c r="A2412" s="49"/>
      <c r="B2412" s="135"/>
      <c r="C2412" s="136"/>
      <c r="D2412" s="137"/>
      <c r="E2412" s="138"/>
      <c r="F2412" s="139"/>
      <c r="G2412" s="139"/>
      <c r="H2412" s="2"/>
      <c r="I2412" s="140"/>
      <c r="J2412" s="140"/>
      <c r="K2412" s="141"/>
      <c r="L2412" s="142"/>
      <c r="M2412" s="143"/>
      <c r="N2412" s="143"/>
      <c r="X2412" s="149"/>
      <c r="Y2412" s="150"/>
      <c r="Z2412" s="150"/>
      <c r="AA2412" s="150"/>
      <c r="AB2412" s="151"/>
      <c r="AC2412" s="152"/>
      <c r="AD2412" s="150"/>
      <c r="AE2412" s="153"/>
      <c r="AF2412" s="153"/>
    </row>
    <row r="2413" spans="1:32">
      <c r="A2413" s="49"/>
      <c r="B2413" s="135"/>
      <c r="C2413" s="136"/>
      <c r="D2413" s="137"/>
      <c r="E2413" s="138"/>
      <c r="F2413" s="139"/>
      <c r="G2413" s="139"/>
      <c r="H2413" s="2"/>
      <c r="I2413" s="140"/>
      <c r="J2413" s="140"/>
      <c r="K2413" s="141"/>
      <c r="L2413" s="142"/>
      <c r="M2413" s="143"/>
      <c r="N2413" s="143"/>
      <c r="X2413" s="149"/>
      <c r="Y2413" s="150"/>
      <c r="Z2413" s="150"/>
      <c r="AA2413" s="150"/>
      <c r="AB2413" s="151"/>
      <c r="AC2413" s="152"/>
      <c r="AD2413" s="150"/>
      <c r="AE2413" s="153"/>
      <c r="AF2413" s="153"/>
    </row>
    <row r="2414" spans="1:32">
      <c r="A2414" s="49"/>
      <c r="B2414" s="135"/>
      <c r="C2414" s="136"/>
      <c r="D2414" s="137"/>
      <c r="E2414" s="138"/>
      <c r="F2414" s="139"/>
      <c r="G2414" s="139"/>
      <c r="H2414" s="2"/>
      <c r="I2414" s="140"/>
      <c r="J2414" s="140"/>
      <c r="K2414" s="141"/>
      <c r="L2414" s="142"/>
      <c r="M2414" s="143"/>
      <c r="N2414" s="143"/>
      <c r="X2414" s="149"/>
      <c r="Y2414" s="150"/>
      <c r="Z2414" s="150"/>
      <c r="AA2414" s="150"/>
      <c r="AB2414" s="151"/>
      <c r="AC2414" s="152"/>
      <c r="AD2414" s="150"/>
      <c r="AE2414" s="153"/>
      <c r="AF2414" s="153"/>
    </row>
    <row r="2415" spans="1:32">
      <c r="A2415" s="49"/>
      <c r="B2415" s="135"/>
      <c r="C2415" s="136"/>
      <c r="D2415" s="137"/>
      <c r="E2415" s="138"/>
      <c r="F2415" s="139"/>
      <c r="G2415" s="139"/>
      <c r="H2415" s="2"/>
      <c r="I2415" s="140"/>
      <c r="J2415" s="140"/>
      <c r="K2415" s="141"/>
      <c r="L2415" s="142"/>
      <c r="M2415" s="143"/>
      <c r="N2415" s="143"/>
      <c r="X2415" s="149"/>
      <c r="Y2415" s="150"/>
      <c r="Z2415" s="150"/>
      <c r="AA2415" s="150"/>
      <c r="AB2415" s="151"/>
      <c r="AC2415" s="152"/>
      <c r="AD2415" s="150"/>
      <c r="AE2415" s="153"/>
      <c r="AF2415" s="153"/>
    </row>
    <row r="2416" spans="1:32">
      <c r="A2416" s="49"/>
      <c r="B2416" s="135"/>
      <c r="C2416" s="136"/>
      <c r="D2416" s="137"/>
      <c r="E2416" s="138"/>
      <c r="F2416" s="139"/>
      <c r="G2416" s="139"/>
      <c r="H2416" s="2"/>
      <c r="I2416" s="140"/>
      <c r="J2416" s="140"/>
      <c r="K2416" s="141"/>
      <c r="L2416" s="142"/>
      <c r="M2416" s="143"/>
      <c r="N2416" s="143"/>
      <c r="X2416" s="149"/>
      <c r="Y2416" s="150"/>
      <c r="Z2416" s="150"/>
      <c r="AA2416" s="150"/>
      <c r="AB2416" s="151"/>
      <c r="AC2416" s="152"/>
      <c r="AD2416" s="150"/>
      <c r="AE2416" s="153"/>
      <c r="AF2416" s="153"/>
    </row>
    <row r="2417" spans="1:32">
      <c r="A2417" s="49"/>
      <c r="B2417" s="135"/>
      <c r="C2417" s="136"/>
      <c r="D2417" s="137"/>
      <c r="E2417" s="138"/>
      <c r="F2417" s="139"/>
      <c r="G2417" s="139"/>
      <c r="H2417" s="2"/>
      <c r="I2417" s="140"/>
      <c r="J2417" s="140"/>
      <c r="K2417" s="141"/>
      <c r="L2417" s="142"/>
      <c r="M2417" s="143"/>
      <c r="N2417" s="143"/>
      <c r="X2417" s="149"/>
      <c r="Y2417" s="150"/>
      <c r="Z2417" s="150"/>
      <c r="AA2417" s="150"/>
      <c r="AB2417" s="151"/>
      <c r="AC2417" s="152"/>
      <c r="AD2417" s="150"/>
      <c r="AE2417" s="153"/>
      <c r="AF2417" s="153"/>
    </row>
    <row r="2418" spans="1:32">
      <c r="A2418" s="49"/>
      <c r="B2418" s="135"/>
      <c r="C2418" s="136"/>
      <c r="D2418" s="137"/>
      <c r="E2418" s="138"/>
      <c r="F2418" s="139"/>
      <c r="G2418" s="139"/>
      <c r="H2418" s="2"/>
      <c r="I2418" s="140"/>
      <c r="J2418" s="140"/>
      <c r="K2418" s="141"/>
      <c r="L2418" s="142"/>
      <c r="M2418" s="143"/>
      <c r="N2418" s="143"/>
      <c r="X2418" s="149"/>
      <c r="Y2418" s="150"/>
      <c r="Z2418" s="150"/>
      <c r="AA2418" s="150"/>
      <c r="AB2418" s="151"/>
      <c r="AC2418" s="152"/>
      <c r="AD2418" s="150"/>
      <c r="AE2418" s="153"/>
      <c r="AF2418" s="153"/>
    </row>
    <row r="2419" spans="1:32">
      <c r="A2419" s="49"/>
      <c r="B2419" s="135"/>
      <c r="C2419" s="136"/>
      <c r="D2419" s="137"/>
      <c r="E2419" s="138"/>
      <c r="F2419" s="139"/>
      <c r="G2419" s="139"/>
      <c r="H2419" s="2"/>
      <c r="I2419" s="140"/>
      <c r="J2419" s="140"/>
      <c r="K2419" s="141"/>
      <c r="L2419" s="142"/>
      <c r="M2419" s="143"/>
      <c r="N2419" s="143"/>
      <c r="X2419" s="149"/>
      <c r="Y2419" s="150"/>
      <c r="Z2419" s="150"/>
      <c r="AA2419" s="150"/>
      <c r="AB2419" s="151"/>
      <c r="AC2419" s="152"/>
      <c r="AD2419" s="150"/>
      <c r="AE2419" s="153"/>
      <c r="AF2419" s="153"/>
    </row>
    <row r="2420" spans="1:32">
      <c r="A2420" s="49"/>
      <c r="B2420" s="135"/>
      <c r="C2420" s="136"/>
      <c r="D2420" s="137"/>
      <c r="E2420" s="138"/>
      <c r="F2420" s="139"/>
      <c r="G2420" s="139"/>
      <c r="H2420" s="2"/>
      <c r="I2420" s="140"/>
      <c r="J2420" s="140"/>
      <c r="K2420" s="141"/>
      <c r="L2420" s="142"/>
      <c r="M2420" s="143"/>
      <c r="N2420" s="143"/>
      <c r="X2420" s="149"/>
      <c r="Y2420" s="150"/>
      <c r="Z2420" s="150"/>
      <c r="AA2420" s="150"/>
      <c r="AB2420" s="151"/>
      <c r="AC2420" s="152"/>
      <c r="AD2420" s="150"/>
      <c r="AE2420" s="153"/>
      <c r="AF2420" s="153"/>
    </row>
    <row r="2421" spans="1:32">
      <c r="A2421" s="49"/>
      <c r="B2421" s="135"/>
      <c r="C2421" s="136"/>
      <c r="D2421" s="137"/>
      <c r="E2421" s="138"/>
      <c r="F2421" s="139"/>
      <c r="G2421" s="139"/>
      <c r="H2421" s="2"/>
      <c r="I2421" s="140"/>
      <c r="J2421" s="140"/>
      <c r="K2421" s="141"/>
      <c r="L2421" s="142"/>
      <c r="M2421" s="143"/>
      <c r="N2421" s="143"/>
      <c r="X2421" s="149"/>
      <c r="Y2421" s="150"/>
      <c r="Z2421" s="150"/>
      <c r="AA2421" s="150"/>
      <c r="AB2421" s="151"/>
      <c r="AC2421" s="152"/>
      <c r="AD2421" s="150"/>
      <c r="AE2421" s="153"/>
      <c r="AF2421" s="153"/>
    </row>
    <row r="2422" spans="1:32">
      <c r="A2422" s="49"/>
      <c r="B2422" s="135"/>
      <c r="C2422" s="136"/>
      <c r="D2422" s="137"/>
      <c r="E2422" s="138"/>
      <c r="F2422" s="139"/>
      <c r="G2422" s="139"/>
      <c r="H2422" s="2"/>
      <c r="I2422" s="140"/>
      <c r="J2422" s="140"/>
      <c r="K2422" s="141"/>
      <c r="L2422" s="142"/>
      <c r="M2422" s="143"/>
      <c r="N2422" s="143"/>
      <c r="X2422" s="149"/>
      <c r="Y2422" s="150"/>
      <c r="Z2422" s="150"/>
      <c r="AA2422" s="150"/>
      <c r="AB2422" s="151"/>
      <c r="AC2422" s="152"/>
      <c r="AD2422" s="150"/>
      <c r="AE2422" s="153"/>
      <c r="AF2422" s="153"/>
    </row>
    <row r="2423" spans="1:32">
      <c r="A2423" s="49"/>
      <c r="B2423" s="135"/>
      <c r="C2423" s="136"/>
      <c r="D2423" s="137"/>
      <c r="E2423" s="138"/>
      <c r="F2423" s="139"/>
      <c r="G2423" s="139"/>
      <c r="H2423" s="2"/>
      <c r="I2423" s="140"/>
      <c r="J2423" s="140"/>
      <c r="K2423" s="141"/>
      <c r="L2423" s="142"/>
      <c r="M2423" s="143"/>
      <c r="N2423" s="143"/>
      <c r="X2423" s="149"/>
      <c r="Y2423" s="150"/>
      <c r="Z2423" s="150"/>
      <c r="AA2423" s="150"/>
      <c r="AB2423" s="151"/>
      <c r="AC2423" s="152"/>
      <c r="AD2423" s="150"/>
      <c r="AE2423" s="153"/>
      <c r="AF2423" s="153"/>
    </row>
    <row r="2424" spans="1:32">
      <c r="A2424" s="49"/>
      <c r="B2424" s="135"/>
      <c r="C2424" s="136"/>
      <c r="D2424" s="137"/>
      <c r="E2424" s="138"/>
      <c r="F2424" s="139"/>
      <c r="G2424" s="139"/>
      <c r="H2424" s="2"/>
      <c r="I2424" s="140"/>
      <c r="J2424" s="140"/>
      <c r="K2424" s="141"/>
      <c r="L2424" s="142"/>
      <c r="M2424" s="143"/>
      <c r="N2424" s="143"/>
      <c r="X2424" s="149"/>
      <c r="Y2424" s="150"/>
      <c r="Z2424" s="150"/>
      <c r="AA2424" s="150"/>
      <c r="AB2424" s="151"/>
      <c r="AC2424" s="152"/>
      <c r="AD2424" s="150"/>
      <c r="AE2424" s="153"/>
      <c r="AF2424" s="153"/>
    </row>
    <row r="2425" spans="1:32">
      <c r="A2425" s="49"/>
      <c r="B2425" s="135"/>
      <c r="C2425" s="136"/>
      <c r="D2425" s="137"/>
      <c r="E2425" s="138"/>
      <c r="F2425" s="139"/>
      <c r="G2425" s="139"/>
      <c r="H2425" s="2"/>
      <c r="I2425" s="140"/>
      <c r="J2425" s="140"/>
      <c r="K2425" s="141"/>
      <c r="L2425" s="142"/>
      <c r="M2425" s="143"/>
      <c r="N2425" s="143"/>
      <c r="X2425" s="149"/>
      <c r="Y2425" s="150"/>
      <c r="Z2425" s="150"/>
      <c r="AA2425" s="150"/>
      <c r="AB2425" s="151"/>
      <c r="AC2425" s="152"/>
      <c r="AD2425" s="150"/>
      <c r="AE2425" s="153"/>
      <c r="AF2425" s="153"/>
    </row>
    <row r="2426" spans="1:32">
      <c r="A2426" s="49"/>
      <c r="B2426" s="135"/>
      <c r="C2426" s="136"/>
      <c r="D2426" s="137"/>
      <c r="E2426" s="138"/>
      <c r="F2426" s="139"/>
      <c r="G2426" s="139"/>
      <c r="H2426" s="2"/>
      <c r="I2426" s="140"/>
      <c r="J2426" s="140"/>
      <c r="K2426" s="141"/>
      <c r="L2426" s="142"/>
      <c r="M2426" s="143"/>
      <c r="N2426" s="143"/>
      <c r="X2426" s="149"/>
      <c r="Y2426" s="150"/>
      <c r="Z2426" s="150"/>
      <c r="AA2426" s="150"/>
      <c r="AB2426" s="151"/>
      <c r="AC2426" s="152"/>
      <c r="AD2426" s="150"/>
      <c r="AE2426" s="153"/>
      <c r="AF2426" s="153"/>
    </row>
    <row r="2427" spans="1:32">
      <c r="A2427" s="49"/>
      <c r="B2427" s="135"/>
      <c r="C2427" s="136"/>
      <c r="D2427" s="137"/>
      <c r="E2427" s="138"/>
      <c r="F2427" s="139"/>
      <c r="G2427" s="139"/>
      <c r="H2427" s="2"/>
      <c r="I2427" s="140"/>
      <c r="J2427" s="140"/>
      <c r="K2427" s="141"/>
      <c r="L2427" s="142"/>
      <c r="M2427" s="143"/>
      <c r="N2427" s="143"/>
      <c r="X2427" s="149"/>
      <c r="Y2427" s="150"/>
      <c r="Z2427" s="150"/>
      <c r="AA2427" s="150"/>
      <c r="AB2427" s="151"/>
      <c r="AC2427" s="152"/>
      <c r="AD2427" s="150"/>
      <c r="AE2427" s="153"/>
      <c r="AF2427" s="153"/>
    </row>
    <row r="2428" spans="1:32">
      <c r="A2428" s="49"/>
      <c r="B2428" s="135"/>
      <c r="C2428" s="136"/>
      <c r="D2428" s="137"/>
      <c r="E2428" s="138"/>
      <c r="F2428" s="139"/>
      <c r="G2428" s="139"/>
      <c r="H2428" s="2"/>
      <c r="I2428" s="140"/>
      <c r="J2428" s="140"/>
      <c r="K2428" s="141"/>
      <c r="L2428" s="142"/>
      <c r="M2428" s="143"/>
      <c r="N2428" s="143"/>
      <c r="X2428" s="149"/>
      <c r="Y2428" s="150"/>
      <c r="Z2428" s="150"/>
      <c r="AA2428" s="150"/>
      <c r="AB2428" s="151"/>
      <c r="AC2428" s="152"/>
      <c r="AD2428" s="150"/>
      <c r="AE2428" s="153"/>
      <c r="AF2428" s="153"/>
    </row>
    <row r="2429" spans="1:32">
      <c r="A2429" s="49"/>
      <c r="B2429" s="135"/>
      <c r="C2429" s="136"/>
      <c r="D2429" s="137"/>
      <c r="E2429" s="138"/>
      <c r="F2429" s="139"/>
      <c r="G2429" s="139"/>
      <c r="H2429" s="2"/>
      <c r="I2429" s="140"/>
      <c r="J2429" s="140"/>
      <c r="K2429" s="141"/>
      <c r="L2429" s="142"/>
      <c r="M2429" s="143"/>
      <c r="N2429" s="143"/>
      <c r="X2429" s="149"/>
      <c r="Y2429" s="150"/>
      <c r="Z2429" s="150"/>
      <c r="AA2429" s="150"/>
      <c r="AB2429" s="151"/>
      <c r="AC2429" s="152"/>
      <c r="AD2429" s="150"/>
      <c r="AE2429" s="153"/>
      <c r="AF2429" s="153"/>
    </row>
    <row r="2430" spans="1:32">
      <c r="A2430" s="49"/>
      <c r="B2430" s="135"/>
      <c r="C2430" s="136"/>
      <c r="D2430" s="137"/>
      <c r="E2430" s="138"/>
      <c r="F2430" s="139"/>
      <c r="G2430" s="139"/>
      <c r="H2430" s="2"/>
      <c r="I2430" s="140"/>
      <c r="J2430" s="140"/>
      <c r="K2430" s="141"/>
      <c r="L2430" s="142"/>
      <c r="M2430" s="143"/>
      <c r="N2430" s="143"/>
      <c r="X2430" s="149"/>
      <c r="Y2430" s="150"/>
      <c r="Z2430" s="150"/>
      <c r="AA2430" s="150"/>
      <c r="AB2430" s="151"/>
      <c r="AC2430" s="152"/>
      <c r="AD2430" s="150"/>
      <c r="AE2430" s="153"/>
      <c r="AF2430" s="153"/>
    </row>
    <row r="2431" spans="1:32">
      <c r="A2431" s="49"/>
      <c r="B2431" s="135"/>
      <c r="C2431" s="136"/>
      <c r="D2431" s="137"/>
      <c r="E2431" s="138"/>
      <c r="F2431" s="139"/>
      <c r="G2431" s="139"/>
      <c r="H2431" s="2"/>
      <c r="I2431" s="140"/>
      <c r="J2431" s="140"/>
      <c r="K2431" s="141"/>
      <c r="L2431" s="142"/>
      <c r="M2431" s="143"/>
      <c r="N2431" s="143"/>
      <c r="X2431" s="149"/>
      <c r="Y2431" s="150"/>
      <c r="Z2431" s="150"/>
      <c r="AA2431" s="150"/>
      <c r="AB2431" s="151"/>
      <c r="AC2431" s="152"/>
      <c r="AD2431" s="150"/>
      <c r="AE2431" s="153"/>
      <c r="AF2431" s="153"/>
    </row>
    <row r="2432" spans="1:32">
      <c r="A2432" s="49"/>
      <c r="B2432" s="135"/>
      <c r="C2432" s="136"/>
      <c r="D2432" s="137"/>
      <c r="E2432" s="138"/>
      <c r="F2432" s="139"/>
      <c r="G2432" s="139"/>
      <c r="H2432" s="2"/>
      <c r="I2432" s="140"/>
      <c r="J2432" s="140"/>
      <c r="K2432" s="141"/>
      <c r="L2432" s="142"/>
      <c r="M2432" s="143"/>
      <c r="N2432" s="143"/>
      <c r="X2432" s="149"/>
      <c r="Y2432" s="150"/>
      <c r="Z2432" s="150"/>
      <c r="AA2432" s="150"/>
      <c r="AB2432" s="151"/>
      <c r="AC2432" s="152"/>
      <c r="AD2432" s="150"/>
      <c r="AE2432" s="153"/>
      <c r="AF2432" s="153"/>
    </row>
    <row r="2433" spans="1:32">
      <c r="A2433" s="49"/>
      <c r="B2433" s="135"/>
      <c r="C2433" s="136"/>
      <c r="D2433" s="137"/>
      <c r="E2433" s="138"/>
      <c r="F2433" s="139"/>
      <c r="G2433" s="139"/>
      <c r="H2433" s="2"/>
      <c r="I2433" s="140"/>
      <c r="J2433" s="140"/>
      <c r="K2433" s="141"/>
      <c r="L2433" s="142"/>
      <c r="M2433" s="143"/>
      <c r="N2433" s="143"/>
      <c r="X2433" s="149"/>
      <c r="Y2433" s="150"/>
      <c r="Z2433" s="150"/>
      <c r="AA2433" s="150"/>
      <c r="AB2433" s="151"/>
      <c r="AC2433" s="152"/>
      <c r="AD2433" s="150"/>
      <c r="AE2433" s="153"/>
      <c r="AF2433" s="153"/>
    </row>
    <row r="2434" spans="1:32">
      <c r="A2434" s="49"/>
      <c r="B2434" s="135"/>
      <c r="C2434" s="136"/>
      <c r="D2434" s="137"/>
      <c r="E2434" s="138"/>
      <c r="F2434" s="139"/>
      <c r="G2434" s="139"/>
      <c r="H2434" s="2"/>
      <c r="I2434" s="140"/>
      <c r="J2434" s="140"/>
      <c r="K2434" s="141"/>
      <c r="L2434" s="142"/>
      <c r="M2434" s="143"/>
      <c r="N2434" s="143"/>
      <c r="X2434" s="149"/>
      <c r="Y2434" s="150"/>
      <c r="Z2434" s="150"/>
      <c r="AA2434" s="150"/>
      <c r="AB2434" s="151"/>
      <c r="AC2434" s="152"/>
      <c r="AD2434" s="150"/>
      <c r="AE2434" s="153"/>
      <c r="AF2434" s="153"/>
    </row>
    <row r="2435" spans="1:32">
      <c r="A2435" s="49"/>
      <c r="B2435" s="135"/>
      <c r="C2435" s="136"/>
      <c r="D2435" s="137"/>
      <c r="E2435" s="138"/>
      <c r="F2435" s="139"/>
      <c r="G2435" s="139"/>
      <c r="H2435" s="2"/>
      <c r="I2435" s="140"/>
      <c r="J2435" s="140"/>
      <c r="K2435" s="141"/>
      <c r="L2435" s="142"/>
      <c r="M2435" s="143"/>
      <c r="N2435" s="143"/>
      <c r="X2435" s="149"/>
      <c r="Y2435" s="150"/>
      <c r="Z2435" s="150"/>
      <c r="AA2435" s="150"/>
      <c r="AB2435" s="151"/>
      <c r="AC2435" s="152"/>
      <c r="AD2435" s="150"/>
      <c r="AE2435" s="153"/>
      <c r="AF2435" s="153"/>
    </row>
    <row r="2436" spans="1:32">
      <c r="A2436" s="49"/>
      <c r="B2436" s="135"/>
      <c r="C2436" s="136"/>
      <c r="D2436" s="137"/>
      <c r="E2436" s="138"/>
      <c r="F2436" s="139"/>
      <c r="G2436" s="139"/>
      <c r="H2436" s="2"/>
      <c r="I2436" s="140"/>
      <c r="J2436" s="140"/>
      <c r="K2436" s="141"/>
      <c r="L2436" s="142"/>
      <c r="M2436" s="143"/>
      <c r="N2436" s="143"/>
      <c r="X2436" s="149"/>
      <c r="Y2436" s="150"/>
      <c r="Z2436" s="150"/>
      <c r="AA2436" s="150"/>
      <c r="AB2436" s="151"/>
      <c r="AC2436" s="152"/>
      <c r="AD2436" s="150"/>
      <c r="AE2436" s="153"/>
      <c r="AF2436" s="153"/>
    </row>
    <row r="2437" spans="1:32">
      <c r="A2437" s="49"/>
      <c r="B2437" s="135"/>
      <c r="C2437" s="136"/>
      <c r="D2437" s="137"/>
      <c r="E2437" s="138"/>
      <c r="F2437" s="139"/>
      <c r="G2437" s="139"/>
      <c r="H2437" s="2"/>
      <c r="I2437" s="140"/>
      <c r="J2437" s="140"/>
      <c r="K2437" s="141"/>
      <c r="L2437" s="142"/>
      <c r="M2437" s="143"/>
      <c r="N2437" s="143"/>
      <c r="X2437" s="149"/>
      <c r="Y2437" s="150"/>
      <c r="Z2437" s="150"/>
      <c r="AA2437" s="150"/>
      <c r="AB2437" s="151"/>
      <c r="AC2437" s="152"/>
      <c r="AD2437" s="150"/>
      <c r="AE2437" s="153"/>
      <c r="AF2437" s="153"/>
    </row>
    <row r="2438" spans="1:32">
      <c r="A2438" s="49"/>
      <c r="B2438" s="135"/>
      <c r="C2438" s="136"/>
      <c r="D2438" s="137"/>
      <c r="E2438" s="138"/>
      <c r="F2438" s="139"/>
      <c r="G2438" s="139"/>
      <c r="H2438" s="2"/>
      <c r="I2438" s="140"/>
      <c r="J2438" s="140"/>
      <c r="K2438" s="141"/>
      <c r="L2438" s="142"/>
      <c r="M2438" s="143"/>
      <c r="N2438" s="143"/>
      <c r="X2438" s="149"/>
      <c r="Y2438" s="150"/>
      <c r="Z2438" s="150"/>
      <c r="AA2438" s="150"/>
      <c r="AB2438" s="151"/>
      <c r="AC2438" s="152"/>
      <c r="AD2438" s="150"/>
      <c r="AE2438" s="153"/>
      <c r="AF2438" s="153"/>
    </row>
    <row r="2439" spans="1:32">
      <c r="A2439" s="49"/>
      <c r="B2439" s="135"/>
      <c r="C2439" s="136"/>
      <c r="D2439" s="137"/>
      <c r="E2439" s="138"/>
      <c r="F2439" s="139"/>
      <c r="G2439" s="139"/>
      <c r="H2439" s="2"/>
      <c r="I2439" s="140"/>
      <c r="J2439" s="140"/>
      <c r="K2439" s="141"/>
      <c r="L2439" s="142"/>
      <c r="M2439" s="143"/>
      <c r="N2439" s="143"/>
      <c r="X2439" s="149"/>
      <c r="Y2439" s="150"/>
      <c r="Z2439" s="150"/>
      <c r="AA2439" s="150"/>
      <c r="AB2439" s="151"/>
      <c r="AC2439" s="152"/>
      <c r="AD2439" s="150"/>
      <c r="AE2439" s="153"/>
      <c r="AF2439" s="153"/>
    </row>
    <row r="2440" spans="1:32">
      <c r="A2440" s="49"/>
      <c r="B2440" s="135"/>
      <c r="C2440" s="136"/>
      <c r="D2440" s="137"/>
      <c r="E2440" s="138"/>
      <c r="F2440" s="139"/>
      <c r="G2440" s="139"/>
      <c r="H2440" s="2"/>
      <c r="I2440" s="140"/>
      <c r="J2440" s="140"/>
      <c r="K2440" s="141"/>
      <c r="L2440" s="142"/>
      <c r="M2440" s="143"/>
      <c r="N2440" s="143"/>
      <c r="X2440" s="149"/>
      <c r="Y2440" s="150"/>
      <c r="Z2440" s="150"/>
      <c r="AA2440" s="150"/>
      <c r="AB2440" s="151"/>
      <c r="AC2440" s="152"/>
      <c r="AD2440" s="150"/>
      <c r="AE2440" s="153"/>
      <c r="AF2440" s="153"/>
    </row>
    <row r="2441" spans="1:32">
      <c r="A2441" s="49"/>
      <c r="B2441" s="135"/>
      <c r="C2441" s="136"/>
      <c r="D2441" s="137"/>
      <c r="E2441" s="138"/>
      <c r="F2441" s="139"/>
      <c r="G2441" s="139"/>
      <c r="H2441" s="2"/>
      <c r="I2441" s="140"/>
      <c r="J2441" s="140"/>
      <c r="K2441" s="141"/>
      <c r="L2441" s="142"/>
      <c r="M2441" s="143"/>
      <c r="N2441" s="143"/>
      <c r="X2441" s="149"/>
      <c r="Y2441" s="150"/>
      <c r="Z2441" s="150"/>
      <c r="AA2441" s="150"/>
      <c r="AB2441" s="151"/>
      <c r="AC2441" s="152"/>
      <c r="AD2441" s="150"/>
      <c r="AE2441" s="153"/>
      <c r="AF2441" s="153"/>
    </row>
    <row r="2442" spans="1:32">
      <c r="A2442" s="49"/>
      <c r="B2442" s="135"/>
      <c r="C2442" s="136"/>
      <c r="D2442" s="137"/>
      <c r="E2442" s="138"/>
      <c r="F2442" s="139"/>
      <c r="G2442" s="139"/>
      <c r="H2442" s="2"/>
      <c r="I2442" s="140"/>
      <c r="J2442" s="140"/>
      <c r="K2442" s="141"/>
      <c r="L2442" s="142"/>
      <c r="M2442" s="143"/>
      <c r="N2442" s="143"/>
      <c r="X2442" s="149"/>
      <c r="Y2442" s="150"/>
      <c r="Z2442" s="150"/>
      <c r="AA2442" s="150"/>
      <c r="AB2442" s="151"/>
      <c r="AC2442" s="152"/>
      <c r="AD2442" s="150"/>
      <c r="AE2442" s="153"/>
      <c r="AF2442" s="153"/>
    </row>
    <row r="2443" spans="1:32">
      <c r="A2443" s="49"/>
      <c r="B2443" s="135"/>
      <c r="C2443" s="136"/>
      <c r="D2443" s="137"/>
      <c r="E2443" s="138"/>
      <c r="F2443" s="139"/>
      <c r="G2443" s="139"/>
      <c r="H2443" s="2"/>
      <c r="I2443" s="140"/>
      <c r="J2443" s="140"/>
      <c r="K2443" s="141"/>
      <c r="L2443" s="142"/>
      <c r="M2443" s="143"/>
      <c r="N2443" s="143"/>
      <c r="X2443" s="149"/>
      <c r="Y2443" s="150"/>
      <c r="Z2443" s="150"/>
      <c r="AA2443" s="150"/>
      <c r="AB2443" s="151"/>
      <c r="AC2443" s="152"/>
      <c r="AD2443" s="150"/>
      <c r="AE2443" s="153"/>
      <c r="AF2443" s="153"/>
    </row>
    <row r="2444" spans="1:32">
      <c r="A2444" s="49"/>
      <c r="B2444" s="135"/>
      <c r="C2444" s="136"/>
      <c r="D2444" s="137"/>
      <c r="E2444" s="138"/>
      <c r="F2444" s="139"/>
      <c r="G2444" s="139"/>
      <c r="H2444" s="2"/>
      <c r="I2444" s="140"/>
      <c r="J2444" s="140"/>
      <c r="K2444" s="141"/>
      <c r="L2444" s="142"/>
      <c r="M2444" s="143"/>
      <c r="N2444" s="143"/>
      <c r="X2444" s="149"/>
      <c r="Y2444" s="150"/>
      <c r="Z2444" s="150"/>
      <c r="AA2444" s="150"/>
      <c r="AB2444" s="151"/>
      <c r="AC2444" s="152"/>
      <c r="AD2444" s="150"/>
      <c r="AE2444" s="153"/>
      <c r="AF2444" s="153"/>
    </row>
    <row r="2445" spans="1:32">
      <c r="A2445" s="49"/>
      <c r="B2445" s="135"/>
      <c r="C2445" s="136"/>
      <c r="D2445" s="137"/>
      <c r="E2445" s="138"/>
      <c r="F2445" s="139"/>
      <c r="G2445" s="139"/>
      <c r="H2445" s="2"/>
      <c r="I2445" s="140"/>
      <c r="J2445" s="140"/>
      <c r="K2445" s="141"/>
      <c r="L2445" s="142"/>
      <c r="M2445" s="143"/>
      <c r="N2445" s="143"/>
      <c r="X2445" s="149"/>
      <c r="Y2445" s="150"/>
      <c r="Z2445" s="150"/>
      <c r="AA2445" s="150"/>
      <c r="AB2445" s="151"/>
      <c r="AC2445" s="152"/>
      <c r="AD2445" s="150"/>
      <c r="AE2445" s="153"/>
      <c r="AF2445" s="153"/>
    </row>
    <row r="2446" spans="1:32">
      <c r="A2446" s="49"/>
      <c r="B2446" s="135"/>
      <c r="C2446" s="136"/>
      <c r="D2446" s="137"/>
      <c r="E2446" s="138"/>
      <c r="F2446" s="139"/>
      <c r="G2446" s="139"/>
      <c r="H2446" s="2"/>
      <c r="I2446" s="140"/>
      <c r="J2446" s="140"/>
      <c r="K2446" s="141"/>
      <c r="L2446" s="142"/>
      <c r="M2446" s="143"/>
      <c r="N2446" s="143"/>
      <c r="X2446" s="149"/>
      <c r="Y2446" s="150"/>
      <c r="Z2446" s="150"/>
      <c r="AA2446" s="150"/>
      <c r="AB2446" s="151"/>
      <c r="AC2446" s="152"/>
      <c r="AD2446" s="150"/>
      <c r="AE2446" s="153"/>
      <c r="AF2446" s="153"/>
    </row>
    <row r="2447" spans="1:32">
      <c r="A2447" s="49"/>
      <c r="B2447" s="135"/>
      <c r="C2447" s="136"/>
      <c r="D2447" s="137"/>
      <c r="E2447" s="138"/>
      <c r="F2447" s="139"/>
      <c r="G2447" s="139"/>
      <c r="H2447" s="2"/>
      <c r="I2447" s="140"/>
      <c r="J2447" s="140"/>
      <c r="K2447" s="141"/>
      <c r="L2447" s="142"/>
      <c r="M2447" s="143"/>
      <c r="N2447" s="143"/>
      <c r="X2447" s="149"/>
      <c r="Y2447" s="150"/>
      <c r="Z2447" s="150"/>
      <c r="AA2447" s="150"/>
      <c r="AB2447" s="151"/>
      <c r="AC2447" s="152"/>
      <c r="AD2447" s="150"/>
      <c r="AE2447" s="153"/>
      <c r="AF2447" s="153"/>
    </row>
    <row r="2448" spans="1:32">
      <c r="A2448" s="49"/>
      <c r="B2448" s="135"/>
      <c r="C2448" s="136"/>
      <c r="D2448" s="137"/>
      <c r="E2448" s="138"/>
      <c r="F2448" s="139"/>
      <c r="G2448" s="139"/>
      <c r="H2448" s="2"/>
      <c r="I2448" s="140"/>
      <c r="J2448" s="140"/>
      <c r="K2448" s="141"/>
      <c r="L2448" s="142"/>
      <c r="M2448" s="143"/>
      <c r="N2448" s="143"/>
      <c r="X2448" s="149"/>
      <c r="Y2448" s="150"/>
      <c r="Z2448" s="150"/>
      <c r="AA2448" s="150"/>
      <c r="AB2448" s="151"/>
      <c r="AC2448" s="152"/>
      <c r="AD2448" s="150"/>
      <c r="AE2448" s="153"/>
      <c r="AF2448" s="153"/>
    </row>
    <row r="2449" spans="1:32">
      <c r="A2449" s="49"/>
      <c r="B2449" s="135"/>
      <c r="C2449" s="136"/>
      <c r="D2449" s="137"/>
      <c r="E2449" s="138"/>
      <c r="F2449" s="139"/>
      <c r="G2449" s="139"/>
      <c r="H2449" s="2"/>
      <c r="I2449" s="140"/>
      <c r="J2449" s="140"/>
      <c r="K2449" s="141"/>
      <c r="L2449" s="142"/>
      <c r="M2449" s="143"/>
      <c r="N2449" s="143"/>
      <c r="X2449" s="149"/>
      <c r="Y2449" s="150"/>
      <c r="Z2449" s="150"/>
      <c r="AA2449" s="150"/>
      <c r="AB2449" s="151"/>
      <c r="AC2449" s="152"/>
      <c r="AD2449" s="150"/>
      <c r="AE2449" s="153"/>
      <c r="AF2449" s="153"/>
    </row>
    <row r="2450" spans="1:32">
      <c r="A2450" s="49"/>
      <c r="B2450" s="135"/>
      <c r="C2450" s="136"/>
      <c r="D2450" s="137"/>
      <c r="E2450" s="138"/>
      <c r="F2450" s="139"/>
      <c r="G2450" s="139"/>
      <c r="H2450" s="2"/>
      <c r="I2450" s="140"/>
      <c r="J2450" s="140"/>
      <c r="K2450" s="141"/>
      <c r="L2450" s="142"/>
      <c r="M2450" s="143"/>
      <c r="N2450" s="143"/>
      <c r="X2450" s="149"/>
      <c r="Y2450" s="150"/>
      <c r="Z2450" s="150"/>
      <c r="AA2450" s="150"/>
      <c r="AB2450" s="151"/>
      <c r="AC2450" s="152"/>
      <c r="AD2450" s="150"/>
      <c r="AE2450" s="153"/>
      <c r="AF2450" s="153"/>
    </row>
    <row r="2451" spans="1:32">
      <c r="A2451" s="49"/>
      <c r="B2451" s="135"/>
      <c r="C2451" s="136"/>
      <c r="D2451" s="137"/>
      <c r="E2451" s="138"/>
      <c r="F2451" s="139"/>
      <c r="G2451" s="139"/>
      <c r="H2451" s="2"/>
      <c r="I2451" s="140"/>
      <c r="J2451" s="140"/>
      <c r="K2451" s="141"/>
      <c r="L2451" s="142"/>
      <c r="M2451" s="143"/>
      <c r="N2451" s="143"/>
      <c r="X2451" s="149"/>
      <c r="Y2451" s="150"/>
      <c r="Z2451" s="150"/>
      <c r="AA2451" s="150"/>
      <c r="AB2451" s="151"/>
      <c r="AC2451" s="152"/>
      <c r="AD2451" s="150"/>
      <c r="AE2451" s="153"/>
      <c r="AF2451" s="153"/>
    </row>
    <row r="2452" spans="1:32">
      <c r="A2452" s="49"/>
      <c r="B2452" s="135"/>
      <c r="C2452" s="136"/>
      <c r="D2452" s="137"/>
      <c r="E2452" s="138"/>
      <c r="F2452" s="139"/>
      <c r="G2452" s="139"/>
      <c r="H2452" s="2"/>
      <c r="I2452" s="140"/>
      <c r="J2452" s="140"/>
      <c r="K2452" s="141"/>
      <c r="L2452" s="142"/>
      <c r="M2452" s="143"/>
      <c r="N2452" s="143"/>
      <c r="X2452" s="149"/>
      <c r="Y2452" s="150"/>
      <c r="Z2452" s="150"/>
      <c r="AA2452" s="150"/>
      <c r="AB2452" s="151"/>
      <c r="AC2452" s="152"/>
      <c r="AD2452" s="150"/>
      <c r="AE2452" s="153"/>
      <c r="AF2452" s="153"/>
    </row>
    <row r="2453" spans="1:32">
      <c r="A2453" s="49"/>
      <c r="B2453" s="135"/>
      <c r="C2453" s="136"/>
      <c r="D2453" s="137"/>
      <c r="E2453" s="138"/>
      <c r="F2453" s="139"/>
      <c r="G2453" s="139"/>
      <c r="H2453" s="2"/>
      <c r="I2453" s="140"/>
      <c r="J2453" s="140"/>
      <c r="K2453" s="141"/>
      <c r="L2453" s="142"/>
      <c r="M2453" s="143"/>
      <c r="N2453" s="143"/>
      <c r="X2453" s="149"/>
      <c r="Y2453" s="150"/>
      <c r="Z2453" s="150"/>
      <c r="AA2453" s="150"/>
      <c r="AB2453" s="151"/>
      <c r="AC2453" s="152"/>
      <c r="AD2453" s="150"/>
      <c r="AE2453" s="153"/>
      <c r="AF2453" s="153"/>
    </row>
    <row r="2454" spans="1:32">
      <c r="A2454" s="49"/>
      <c r="B2454" s="135"/>
      <c r="C2454" s="136"/>
      <c r="D2454" s="137"/>
      <c r="E2454" s="138"/>
      <c r="F2454" s="139"/>
      <c r="G2454" s="139"/>
      <c r="H2454" s="2"/>
      <c r="I2454" s="140"/>
      <c r="J2454" s="140"/>
      <c r="K2454" s="141"/>
      <c r="L2454" s="142"/>
      <c r="M2454" s="143"/>
      <c r="N2454" s="143"/>
      <c r="X2454" s="149"/>
      <c r="Y2454" s="150"/>
      <c r="Z2454" s="150"/>
      <c r="AA2454" s="150"/>
      <c r="AB2454" s="151"/>
      <c r="AC2454" s="152"/>
      <c r="AD2454" s="150"/>
      <c r="AE2454" s="153"/>
      <c r="AF2454" s="153"/>
    </row>
    <row r="2455" spans="1:32">
      <c r="A2455" s="49"/>
      <c r="B2455" s="135"/>
      <c r="C2455" s="136"/>
      <c r="D2455" s="137"/>
      <c r="E2455" s="138"/>
      <c r="F2455" s="139"/>
      <c r="G2455" s="139"/>
      <c r="H2455" s="2"/>
      <c r="I2455" s="140"/>
      <c r="J2455" s="140"/>
      <c r="K2455" s="141"/>
      <c r="L2455" s="142"/>
      <c r="M2455" s="143"/>
      <c r="N2455" s="143"/>
      <c r="X2455" s="149"/>
      <c r="Y2455" s="150"/>
      <c r="Z2455" s="150"/>
      <c r="AA2455" s="150"/>
      <c r="AB2455" s="151"/>
      <c r="AC2455" s="152"/>
      <c r="AD2455" s="150"/>
      <c r="AE2455" s="153"/>
      <c r="AF2455" s="153"/>
    </row>
    <row r="2456" spans="1:32">
      <c r="A2456" s="49"/>
      <c r="B2456" s="135"/>
      <c r="C2456" s="136"/>
      <c r="D2456" s="137"/>
      <c r="E2456" s="138"/>
      <c r="F2456" s="139"/>
      <c r="G2456" s="139"/>
      <c r="H2456" s="2"/>
      <c r="I2456" s="140"/>
      <c r="J2456" s="140"/>
      <c r="K2456" s="141"/>
      <c r="L2456" s="142"/>
      <c r="M2456" s="143"/>
      <c r="N2456" s="143"/>
      <c r="X2456" s="149"/>
      <c r="Y2456" s="150"/>
      <c r="Z2456" s="150"/>
      <c r="AA2456" s="150"/>
      <c r="AB2456" s="151"/>
      <c r="AC2456" s="152"/>
      <c r="AD2456" s="150"/>
      <c r="AE2456" s="153"/>
      <c r="AF2456" s="153"/>
    </row>
    <row r="2457" spans="1:32">
      <c r="A2457" s="49"/>
      <c r="B2457" s="135"/>
      <c r="C2457" s="136"/>
      <c r="D2457" s="137"/>
      <c r="E2457" s="138"/>
      <c r="F2457" s="139"/>
      <c r="G2457" s="139"/>
      <c r="H2457" s="2"/>
      <c r="I2457" s="140"/>
      <c r="J2457" s="140"/>
      <c r="K2457" s="141"/>
      <c r="L2457" s="142"/>
      <c r="M2457" s="143"/>
      <c r="N2457" s="143"/>
      <c r="X2457" s="149"/>
      <c r="Y2457" s="150"/>
      <c r="Z2457" s="150"/>
      <c r="AA2457" s="150"/>
      <c r="AB2457" s="151"/>
      <c r="AC2457" s="152"/>
      <c r="AD2457" s="150"/>
      <c r="AE2457" s="153"/>
      <c r="AF2457" s="153"/>
    </row>
    <row r="2458" spans="1:32">
      <c r="A2458" s="49"/>
      <c r="B2458" s="135"/>
      <c r="C2458" s="136"/>
      <c r="D2458" s="137"/>
      <c r="E2458" s="138"/>
      <c r="F2458" s="139"/>
      <c r="G2458" s="139"/>
      <c r="H2458" s="2"/>
      <c r="I2458" s="140"/>
      <c r="J2458" s="140"/>
      <c r="K2458" s="141"/>
      <c r="L2458" s="142"/>
      <c r="M2458" s="143"/>
      <c r="N2458" s="143"/>
      <c r="X2458" s="149"/>
      <c r="Y2458" s="150"/>
      <c r="Z2458" s="150"/>
      <c r="AA2458" s="150"/>
      <c r="AB2458" s="151"/>
      <c r="AC2458" s="152"/>
      <c r="AD2458" s="150"/>
      <c r="AE2458" s="153"/>
      <c r="AF2458" s="153"/>
    </row>
    <row r="2459" spans="1:32">
      <c r="A2459" s="49"/>
      <c r="B2459" s="135"/>
      <c r="C2459" s="136"/>
      <c r="D2459" s="137"/>
      <c r="E2459" s="138"/>
      <c r="F2459" s="139"/>
      <c r="G2459" s="139"/>
      <c r="H2459" s="2"/>
      <c r="I2459" s="140"/>
      <c r="J2459" s="140"/>
      <c r="K2459" s="141"/>
      <c r="L2459" s="142"/>
      <c r="M2459" s="143"/>
      <c r="N2459" s="143"/>
      <c r="X2459" s="149"/>
      <c r="Y2459" s="150"/>
      <c r="Z2459" s="150"/>
      <c r="AA2459" s="150"/>
      <c r="AB2459" s="151"/>
      <c r="AC2459" s="152"/>
      <c r="AD2459" s="150"/>
      <c r="AE2459" s="153"/>
      <c r="AF2459" s="153"/>
    </row>
    <row r="2460" spans="1:32">
      <c r="A2460" s="49"/>
      <c r="B2460" s="135"/>
      <c r="C2460" s="136"/>
      <c r="D2460" s="137"/>
      <c r="E2460" s="138"/>
      <c r="F2460" s="139"/>
      <c r="G2460" s="139"/>
      <c r="H2460" s="2"/>
      <c r="I2460" s="140"/>
      <c r="J2460" s="140"/>
      <c r="K2460" s="141"/>
      <c r="L2460" s="142"/>
      <c r="M2460" s="143"/>
      <c r="N2460" s="143"/>
      <c r="X2460" s="149"/>
      <c r="Y2460" s="150"/>
      <c r="Z2460" s="150"/>
      <c r="AA2460" s="150"/>
      <c r="AB2460" s="151"/>
      <c r="AC2460" s="152"/>
      <c r="AD2460" s="150"/>
      <c r="AE2460" s="153"/>
      <c r="AF2460" s="153"/>
    </row>
    <row r="2461" spans="1:32">
      <c r="A2461" s="49"/>
      <c r="B2461" s="135"/>
      <c r="C2461" s="136"/>
      <c r="D2461" s="137"/>
      <c r="E2461" s="138"/>
      <c r="F2461" s="139"/>
      <c r="G2461" s="139"/>
      <c r="H2461" s="2"/>
      <c r="I2461" s="140"/>
      <c r="J2461" s="140"/>
      <c r="K2461" s="141"/>
      <c r="L2461" s="142"/>
      <c r="M2461" s="143"/>
      <c r="N2461" s="143"/>
      <c r="X2461" s="149"/>
      <c r="Y2461" s="150"/>
      <c r="Z2461" s="150"/>
      <c r="AA2461" s="150"/>
      <c r="AB2461" s="151"/>
      <c r="AC2461" s="152"/>
      <c r="AD2461" s="150"/>
      <c r="AE2461" s="153"/>
      <c r="AF2461" s="153"/>
    </row>
    <row r="2462" spans="1:32">
      <c r="A2462" s="49"/>
      <c r="B2462" s="135"/>
      <c r="C2462" s="136"/>
      <c r="D2462" s="137"/>
      <c r="E2462" s="138"/>
      <c r="F2462" s="139"/>
      <c r="G2462" s="139"/>
      <c r="H2462" s="2"/>
      <c r="I2462" s="140"/>
      <c r="J2462" s="140"/>
      <c r="K2462" s="141"/>
      <c r="L2462" s="142"/>
      <c r="M2462" s="143"/>
      <c r="N2462" s="143"/>
      <c r="X2462" s="149"/>
      <c r="Y2462" s="150"/>
      <c r="Z2462" s="150"/>
      <c r="AA2462" s="150"/>
      <c r="AB2462" s="151"/>
      <c r="AC2462" s="152"/>
      <c r="AD2462" s="150"/>
      <c r="AE2462" s="153"/>
      <c r="AF2462" s="153"/>
    </row>
    <row r="2463" spans="1:32">
      <c r="A2463" s="49"/>
      <c r="B2463" s="135"/>
      <c r="C2463" s="136"/>
      <c r="D2463" s="137"/>
      <c r="E2463" s="138"/>
      <c r="F2463" s="139"/>
      <c r="G2463" s="139"/>
      <c r="H2463" s="2"/>
      <c r="I2463" s="140"/>
      <c r="J2463" s="140"/>
      <c r="K2463" s="141"/>
      <c r="L2463" s="142"/>
      <c r="M2463" s="143"/>
      <c r="N2463" s="143"/>
      <c r="X2463" s="149"/>
      <c r="Y2463" s="150"/>
      <c r="Z2463" s="150"/>
      <c r="AA2463" s="150"/>
      <c r="AB2463" s="151"/>
      <c r="AC2463" s="152"/>
      <c r="AD2463" s="150"/>
      <c r="AE2463" s="153"/>
      <c r="AF2463" s="153"/>
    </row>
    <row r="2464" spans="1:32">
      <c r="A2464" s="49"/>
      <c r="B2464" s="135"/>
      <c r="C2464" s="136"/>
      <c r="D2464" s="137"/>
      <c r="E2464" s="138"/>
      <c r="F2464" s="139"/>
      <c r="G2464" s="139"/>
      <c r="H2464" s="2"/>
      <c r="I2464" s="140"/>
      <c r="J2464" s="140"/>
      <c r="K2464" s="141"/>
      <c r="L2464" s="142"/>
      <c r="M2464" s="143"/>
      <c r="N2464" s="143"/>
      <c r="X2464" s="149"/>
      <c r="Y2464" s="150"/>
      <c r="Z2464" s="150"/>
      <c r="AA2464" s="150"/>
      <c r="AB2464" s="151"/>
      <c r="AC2464" s="152"/>
      <c r="AD2464" s="150"/>
      <c r="AE2464" s="153"/>
      <c r="AF2464" s="153"/>
    </row>
    <row r="2465" spans="1:32">
      <c r="A2465" s="49"/>
      <c r="B2465" s="135"/>
      <c r="C2465" s="136"/>
      <c r="D2465" s="137"/>
      <c r="E2465" s="138"/>
      <c r="F2465" s="139"/>
      <c r="G2465" s="139"/>
      <c r="H2465" s="2"/>
      <c r="I2465" s="140"/>
      <c r="J2465" s="140"/>
      <c r="K2465" s="141"/>
      <c r="L2465" s="142"/>
      <c r="M2465" s="143"/>
      <c r="N2465" s="143"/>
      <c r="X2465" s="149"/>
      <c r="Y2465" s="150"/>
      <c r="Z2465" s="150"/>
      <c r="AA2465" s="150"/>
      <c r="AB2465" s="151"/>
      <c r="AC2465" s="152"/>
      <c r="AD2465" s="150"/>
      <c r="AE2465" s="153"/>
      <c r="AF2465" s="153"/>
    </row>
    <row r="2466" spans="1:32">
      <c r="A2466" s="49"/>
      <c r="B2466" s="135"/>
      <c r="C2466" s="136"/>
      <c r="D2466" s="137"/>
      <c r="E2466" s="138"/>
      <c r="F2466" s="139"/>
      <c r="G2466" s="139"/>
      <c r="H2466" s="2"/>
      <c r="I2466" s="140"/>
      <c r="J2466" s="140"/>
      <c r="K2466" s="141"/>
      <c r="L2466" s="142"/>
      <c r="M2466" s="143"/>
      <c r="N2466" s="143"/>
      <c r="X2466" s="149"/>
      <c r="Y2466" s="150"/>
      <c r="Z2466" s="150"/>
      <c r="AA2466" s="150"/>
      <c r="AB2466" s="151"/>
      <c r="AC2466" s="152"/>
      <c r="AD2466" s="150"/>
      <c r="AE2466" s="153"/>
      <c r="AF2466" s="153"/>
    </row>
    <row r="2467" spans="1:32">
      <c r="A2467" s="49"/>
      <c r="B2467" s="135"/>
      <c r="C2467" s="136"/>
      <c r="D2467" s="137"/>
      <c r="E2467" s="138"/>
      <c r="F2467" s="139"/>
      <c r="G2467" s="139"/>
      <c r="H2467" s="2"/>
      <c r="I2467" s="140"/>
      <c r="J2467" s="140"/>
      <c r="K2467" s="141"/>
      <c r="L2467" s="142"/>
      <c r="M2467" s="143"/>
      <c r="N2467" s="143"/>
      <c r="X2467" s="149"/>
      <c r="Y2467" s="150"/>
      <c r="Z2467" s="150"/>
      <c r="AA2467" s="150"/>
      <c r="AB2467" s="151"/>
      <c r="AC2467" s="152"/>
      <c r="AD2467" s="150"/>
      <c r="AE2467" s="153"/>
      <c r="AF2467" s="153"/>
    </row>
    <row r="2468" spans="1:32">
      <c r="A2468" s="49"/>
      <c r="B2468" s="135"/>
      <c r="C2468" s="136"/>
      <c r="D2468" s="137"/>
      <c r="E2468" s="138"/>
      <c r="F2468" s="139"/>
      <c r="G2468" s="139"/>
      <c r="H2468" s="2"/>
      <c r="I2468" s="140"/>
      <c r="J2468" s="140"/>
      <c r="K2468" s="141"/>
      <c r="L2468" s="142"/>
      <c r="M2468" s="143"/>
      <c r="N2468" s="143"/>
      <c r="X2468" s="149"/>
      <c r="Y2468" s="150"/>
      <c r="Z2468" s="150"/>
      <c r="AA2468" s="150"/>
      <c r="AB2468" s="151"/>
      <c r="AC2468" s="152"/>
      <c r="AD2468" s="150"/>
      <c r="AE2468" s="153"/>
      <c r="AF2468" s="153"/>
    </row>
    <row r="2469" spans="1:32">
      <c r="A2469" s="49"/>
      <c r="B2469" s="135"/>
      <c r="C2469" s="136"/>
      <c r="D2469" s="137"/>
      <c r="E2469" s="138"/>
      <c r="F2469" s="139"/>
      <c r="G2469" s="139"/>
      <c r="H2469" s="2"/>
      <c r="I2469" s="140"/>
      <c r="J2469" s="140"/>
      <c r="K2469" s="141"/>
      <c r="L2469" s="142"/>
      <c r="M2469" s="143"/>
      <c r="N2469" s="143"/>
      <c r="X2469" s="149"/>
      <c r="Y2469" s="150"/>
      <c r="Z2469" s="150"/>
      <c r="AA2469" s="150"/>
      <c r="AB2469" s="151"/>
      <c r="AC2469" s="152"/>
      <c r="AD2469" s="150"/>
      <c r="AE2469" s="153"/>
      <c r="AF2469" s="153"/>
    </row>
    <row r="2470" spans="1:32">
      <c r="A2470" s="49"/>
      <c r="B2470" s="135"/>
      <c r="C2470" s="136"/>
      <c r="D2470" s="137"/>
      <c r="E2470" s="138"/>
      <c r="F2470" s="139"/>
      <c r="G2470" s="139"/>
      <c r="H2470" s="2"/>
      <c r="I2470" s="140"/>
      <c r="J2470" s="140"/>
      <c r="K2470" s="141"/>
      <c r="L2470" s="142"/>
      <c r="M2470" s="143"/>
      <c r="N2470" s="143"/>
      <c r="X2470" s="149"/>
      <c r="Y2470" s="150"/>
      <c r="Z2470" s="150"/>
      <c r="AA2470" s="150"/>
      <c r="AB2470" s="151"/>
      <c r="AC2470" s="152"/>
      <c r="AD2470" s="150"/>
      <c r="AE2470" s="153"/>
      <c r="AF2470" s="153"/>
    </row>
    <row r="2471" spans="1:32">
      <c r="A2471" s="49"/>
      <c r="B2471" s="135"/>
      <c r="C2471" s="136"/>
      <c r="D2471" s="137"/>
      <c r="E2471" s="138"/>
      <c r="F2471" s="139"/>
      <c r="G2471" s="139"/>
      <c r="H2471" s="2"/>
      <c r="I2471" s="140"/>
      <c r="J2471" s="140"/>
      <c r="K2471" s="141"/>
      <c r="L2471" s="142"/>
      <c r="M2471" s="143"/>
      <c r="N2471" s="143"/>
      <c r="X2471" s="149"/>
      <c r="Y2471" s="150"/>
      <c r="Z2471" s="150"/>
      <c r="AA2471" s="150"/>
      <c r="AB2471" s="151"/>
      <c r="AC2471" s="152"/>
      <c r="AD2471" s="150"/>
      <c r="AE2471" s="153"/>
      <c r="AF2471" s="153"/>
    </row>
    <row r="2472" spans="1:32">
      <c r="A2472" s="49"/>
      <c r="B2472" s="135"/>
      <c r="C2472" s="136"/>
      <c r="D2472" s="137"/>
      <c r="E2472" s="138"/>
      <c r="F2472" s="139"/>
      <c r="G2472" s="139"/>
      <c r="H2472" s="2"/>
      <c r="I2472" s="140"/>
      <c r="J2472" s="140"/>
      <c r="K2472" s="141"/>
      <c r="L2472" s="142"/>
      <c r="M2472" s="143"/>
      <c r="N2472" s="143"/>
      <c r="X2472" s="149"/>
      <c r="Y2472" s="150"/>
      <c r="Z2472" s="150"/>
      <c r="AA2472" s="150"/>
      <c r="AB2472" s="151"/>
      <c r="AC2472" s="152"/>
      <c r="AD2472" s="150"/>
      <c r="AE2472" s="153"/>
      <c r="AF2472" s="153"/>
    </row>
    <row r="2473" spans="1:32">
      <c r="A2473" s="49"/>
      <c r="B2473" s="135"/>
      <c r="C2473" s="136"/>
      <c r="D2473" s="137"/>
      <c r="E2473" s="138"/>
      <c r="F2473" s="139"/>
      <c r="G2473" s="139"/>
      <c r="H2473" s="2"/>
      <c r="I2473" s="140"/>
      <c r="J2473" s="140"/>
      <c r="K2473" s="141"/>
      <c r="L2473" s="142"/>
      <c r="M2473" s="143"/>
      <c r="N2473" s="143"/>
      <c r="X2473" s="149"/>
      <c r="Y2473" s="150"/>
      <c r="Z2473" s="150"/>
      <c r="AA2473" s="150"/>
      <c r="AB2473" s="151"/>
      <c r="AC2473" s="152"/>
      <c r="AD2473" s="150"/>
      <c r="AE2473" s="153"/>
      <c r="AF2473" s="153"/>
    </row>
    <row r="2474" spans="1:32">
      <c r="A2474" s="49"/>
      <c r="B2474" s="135"/>
      <c r="C2474" s="136"/>
      <c r="D2474" s="137"/>
      <c r="E2474" s="138"/>
      <c r="F2474" s="139"/>
      <c r="G2474" s="139"/>
      <c r="H2474" s="2"/>
      <c r="I2474" s="140"/>
      <c r="J2474" s="140"/>
      <c r="K2474" s="141"/>
      <c r="L2474" s="142"/>
      <c r="M2474" s="143"/>
      <c r="N2474" s="143"/>
      <c r="X2474" s="149"/>
      <c r="Y2474" s="150"/>
      <c r="Z2474" s="150"/>
      <c r="AA2474" s="150"/>
      <c r="AB2474" s="151"/>
      <c r="AC2474" s="152"/>
      <c r="AD2474" s="150"/>
      <c r="AE2474" s="153"/>
      <c r="AF2474" s="153"/>
    </row>
    <row r="2475" spans="1:32">
      <c r="A2475" s="49"/>
      <c r="B2475" s="135"/>
      <c r="C2475" s="136"/>
      <c r="D2475" s="137"/>
      <c r="E2475" s="138"/>
      <c r="F2475" s="139"/>
      <c r="G2475" s="139"/>
      <c r="H2475" s="2"/>
      <c r="I2475" s="140"/>
      <c r="J2475" s="140"/>
      <c r="K2475" s="141"/>
      <c r="L2475" s="142"/>
      <c r="M2475" s="143"/>
      <c r="N2475" s="143"/>
      <c r="X2475" s="149"/>
      <c r="Y2475" s="150"/>
      <c r="Z2475" s="150"/>
      <c r="AA2475" s="150"/>
      <c r="AB2475" s="151"/>
      <c r="AC2475" s="152"/>
      <c r="AD2475" s="150"/>
      <c r="AE2475" s="153"/>
      <c r="AF2475" s="153"/>
    </row>
    <row r="2476" spans="1:32">
      <c r="A2476" s="49"/>
      <c r="B2476" s="135"/>
      <c r="C2476" s="136"/>
      <c r="D2476" s="137"/>
      <c r="E2476" s="138"/>
      <c r="F2476" s="139"/>
      <c r="G2476" s="139"/>
      <c r="H2476" s="2"/>
      <c r="I2476" s="140"/>
      <c r="J2476" s="140"/>
      <c r="K2476" s="141"/>
      <c r="L2476" s="142"/>
      <c r="M2476" s="143"/>
      <c r="N2476" s="143"/>
      <c r="X2476" s="149"/>
      <c r="Y2476" s="150"/>
      <c r="Z2476" s="150"/>
      <c r="AA2476" s="150"/>
      <c r="AB2476" s="151"/>
      <c r="AC2476" s="152"/>
      <c r="AD2476" s="150"/>
      <c r="AE2476" s="153"/>
      <c r="AF2476" s="153"/>
    </row>
    <row r="2477" spans="1:32">
      <c r="A2477" s="49"/>
      <c r="B2477" s="135"/>
      <c r="C2477" s="136"/>
      <c r="D2477" s="137"/>
      <c r="E2477" s="138"/>
      <c r="F2477" s="139"/>
      <c r="G2477" s="139"/>
      <c r="H2477" s="2"/>
      <c r="I2477" s="140"/>
      <c r="J2477" s="140"/>
      <c r="K2477" s="141"/>
      <c r="L2477" s="142"/>
      <c r="M2477" s="143"/>
      <c r="N2477" s="143"/>
      <c r="X2477" s="149"/>
      <c r="Y2477" s="150"/>
      <c r="Z2477" s="150"/>
      <c r="AA2477" s="150"/>
      <c r="AB2477" s="151"/>
      <c r="AC2477" s="152"/>
      <c r="AD2477" s="150"/>
      <c r="AE2477" s="153"/>
      <c r="AF2477" s="153"/>
    </row>
    <row r="2478" spans="1:32">
      <c r="A2478" s="49"/>
      <c r="B2478" s="135"/>
      <c r="C2478" s="136"/>
      <c r="D2478" s="137"/>
      <c r="E2478" s="138"/>
      <c r="F2478" s="139"/>
      <c r="G2478" s="139"/>
      <c r="H2478" s="2"/>
      <c r="I2478" s="140"/>
      <c r="J2478" s="140"/>
      <c r="K2478" s="141"/>
      <c r="L2478" s="142"/>
      <c r="M2478" s="143"/>
      <c r="N2478" s="143"/>
      <c r="X2478" s="149"/>
      <c r="Y2478" s="150"/>
      <c r="Z2478" s="150"/>
      <c r="AA2478" s="150"/>
      <c r="AB2478" s="151"/>
      <c r="AC2478" s="152"/>
      <c r="AD2478" s="150"/>
      <c r="AE2478" s="153"/>
      <c r="AF2478" s="153"/>
    </row>
    <row r="2479" spans="1:32">
      <c r="A2479" s="49"/>
      <c r="B2479" s="135"/>
      <c r="C2479" s="136"/>
      <c r="D2479" s="137"/>
      <c r="E2479" s="138"/>
      <c r="F2479" s="139"/>
      <c r="G2479" s="139"/>
      <c r="H2479" s="2"/>
      <c r="I2479" s="140"/>
      <c r="J2479" s="140"/>
      <c r="K2479" s="141"/>
      <c r="L2479" s="142"/>
      <c r="M2479" s="143"/>
      <c r="N2479" s="143"/>
      <c r="X2479" s="149"/>
      <c r="Y2479" s="150"/>
      <c r="Z2479" s="150"/>
      <c r="AA2479" s="150"/>
      <c r="AB2479" s="151"/>
      <c r="AC2479" s="152"/>
      <c r="AD2479" s="150"/>
      <c r="AE2479" s="153"/>
      <c r="AF2479" s="153"/>
    </row>
    <row r="2480" spans="1:32">
      <c r="A2480" s="49"/>
      <c r="B2480" s="135"/>
      <c r="C2480" s="136"/>
      <c r="D2480" s="137"/>
      <c r="E2480" s="138"/>
      <c r="F2480" s="139"/>
      <c r="G2480" s="139"/>
      <c r="H2480" s="2"/>
      <c r="I2480" s="140"/>
      <c r="J2480" s="140"/>
      <c r="K2480" s="141"/>
      <c r="L2480" s="142"/>
      <c r="M2480" s="143"/>
      <c r="N2480" s="143"/>
      <c r="X2480" s="149"/>
      <c r="Y2480" s="150"/>
      <c r="Z2480" s="150"/>
      <c r="AA2480" s="150"/>
      <c r="AB2480" s="151"/>
      <c r="AC2480" s="152"/>
      <c r="AD2480" s="150"/>
      <c r="AE2480" s="153"/>
      <c r="AF2480" s="153"/>
    </row>
    <row r="2481" spans="1:32">
      <c r="A2481" s="49"/>
      <c r="B2481" s="135"/>
      <c r="C2481" s="136"/>
      <c r="D2481" s="137"/>
      <c r="E2481" s="138"/>
      <c r="F2481" s="139"/>
      <c r="G2481" s="139"/>
      <c r="H2481" s="2"/>
      <c r="I2481" s="140"/>
      <c r="J2481" s="140"/>
      <c r="K2481" s="141"/>
      <c r="L2481" s="142"/>
      <c r="M2481" s="143"/>
      <c r="N2481" s="143"/>
      <c r="X2481" s="149"/>
      <c r="Y2481" s="150"/>
      <c r="Z2481" s="150"/>
      <c r="AA2481" s="150"/>
      <c r="AB2481" s="151"/>
      <c r="AC2481" s="152"/>
      <c r="AD2481" s="150"/>
      <c r="AE2481" s="153"/>
      <c r="AF2481" s="153"/>
    </row>
    <row r="2482" spans="1:32">
      <c r="A2482" s="49"/>
      <c r="B2482" s="135"/>
      <c r="C2482" s="136"/>
      <c r="D2482" s="137"/>
      <c r="E2482" s="138"/>
      <c r="F2482" s="139"/>
      <c r="G2482" s="139"/>
      <c r="H2482" s="2"/>
      <c r="I2482" s="140"/>
      <c r="J2482" s="140"/>
      <c r="K2482" s="141"/>
      <c r="L2482" s="142"/>
      <c r="M2482" s="143"/>
      <c r="N2482" s="143"/>
      <c r="X2482" s="149"/>
      <c r="Y2482" s="150"/>
      <c r="Z2482" s="150"/>
      <c r="AA2482" s="150"/>
      <c r="AB2482" s="151"/>
      <c r="AC2482" s="152"/>
      <c r="AD2482" s="150"/>
      <c r="AE2482" s="153"/>
      <c r="AF2482" s="153"/>
    </row>
    <row r="2483" spans="1:32">
      <c r="A2483" s="49"/>
      <c r="B2483" s="135"/>
      <c r="C2483" s="136"/>
      <c r="D2483" s="137"/>
      <c r="E2483" s="138"/>
      <c r="F2483" s="139"/>
      <c r="G2483" s="139"/>
      <c r="H2483" s="2"/>
      <c r="I2483" s="140"/>
      <c r="J2483" s="140"/>
      <c r="K2483" s="141"/>
      <c r="L2483" s="142"/>
      <c r="M2483" s="143"/>
      <c r="N2483" s="143"/>
      <c r="X2483" s="149"/>
      <c r="Y2483" s="150"/>
      <c r="Z2483" s="150"/>
      <c r="AA2483" s="150"/>
      <c r="AB2483" s="151"/>
      <c r="AC2483" s="152"/>
      <c r="AD2483" s="150"/>
      <c r="AE2483" s="153"/>
      <c r="AF2483" s="153"/>
    </row>
    <row r="2484" spans="1:32">
      <c r="A2484" s="49"/>
      <c r="B2484" s="135"/>
      <c r="C2484" s="136"/>
      <c r="D2484" s="137"/>
      <c r="E2484" s="138"/>
      <c r="F2484" s="139"/>
      <c r="G2484" s="139"/>
      <c r="H2484" s="2"/>
      <c r="I2484" s="140"/>
      <c r="J2484" s="140"/>
      <c r="K2484" s="141"/>
      <c r="L2484" s="142"/>
      <c r="M2484" s="143"/>
      <c r="N2484" s="143"/>
      <c r="X2484" s="149"/>
      <c r="Y2484" s="150"/>
      <c r="Z2484" s="150"/>
      <c r="AA2484" s="150"/>
      <c r="AB2484" s="151"/>
      <c r="AC2484" s="152"/>
      <c r="AD2484" s="150"/>
      <c r="AE2484" s="153"/>
      <c r="AF2484" s="153"/>
    </row>
    <row r="2485" spans="1:32">
      <c r="A2485" s="49"/>
      <c r="B2485" s="135"/>
      <c r="C2485" s="136"/>
      <c r="D2485" s="137"/>
      <c r="E2485" s="138"/>
      <c r="F2485" s="139"/>
      <c r="G2485" s="139"/>
      <c r="H2485" s="2"/>
      <c r="I2485" s="140"/>
      <c r="J2485" s="140"/>
      <c r="K2485" s="141"/>
      <c r="L2485" s="142"/>
      <c r="M2485" s="143"/>
      <c r="N2485" s="143"/>
      <c r="X2485" s="149"/>
      <c r="Y2485" s="150"/>
      <c r="Z2485" s="150"/>
      <c r="AA2485" s="150"/>
      <c r="AB2485" s="151"/>
      <c r="AC2485" s="152"/>
      <c r="AD2485" s="150"/>
      <c r="AE2485" s="153"/>
      <c r="AF2485" s="153"/>
    </row>
    <row r="2486" spans="1:32">
      <c r="A2486" s="49"/>
      <c r="B2486" s="135"/>
      <c r="C2486" s="136"/>
      <c r="D2486" s="137"/>
      <c r="E2486" s="138"/>
      <c r="F2486" s="139"/>
      <c r="G2486" s="139"/>
      <c r="H2486" s="2"/>
      <c r="I2486" s="140"/>
      <c r="J2486" s="140"/>
      <c r="K2486" s="141"/>
      <c r="L2486" s="142"/>
      <c r="M2486" s="143"/>
      <c r="N2486" s="143"/>
      <c r="X2486" s="149"/>
      <c r="Y2486" s="150"/>
      <c r="Z2486" s="150"/>
      <c r="AA2486" s="150"/>
      <c r="AB2486" s="151"/>
      <c r="AC2486" s="152"/>
      <c r="AD2486" s="150"/>
      <c r="AE2486" s="153"/>
      <c r="AF2486" s="153"/>
    </row>
    <row r="2487" spans="1:32">
      <c r="A2487" s="49"/>
      <c r="B2487" s="135"/>
      <c r="C2487" s="136"/>
      <c r="D2487" s="137"/>
      <c r="E2487" s="138"/>
      <c r="F2487" s="139"/>
      <c r="G2487" s="139"/>
      <c r="H2487" s="2"/>
      <c r="I2487" s="140"/>
      <c r="J2487" s="140"/>
      <c r="K2487" s="141"/>
      <c r="L2487" s="142"/>
      <c r="M2487" s="143"/>
      <c r="N2487" s="143"/>
      <c r="X2487" s="149"/>
      <c r="Y2487" s="150"/>
      <c r="Z2487" s="150"/>
      <c r="AA2487" s="150"/>
      <c r="AB2487" s="151"/>
      <c r="AC2487" s="152"/>
      <c r="AD2487" s="150"/>
      <c r="AE2487" s="153"/>
      <c r="AF2487" s="153"/>
    </row>
    <row r="2488" spans="1:32">
      <c r="A2488" s="49"/>
      <c r="B2488" s="135"/>
      <c r="C2488" s="136"/>
      <c r="D2488" s="137"/>
      <c r="E2488" s="138"/>
      <c r="F2488" s="139"/>
      <c r="G2488" s="139"/>
      <c r="H2488" s="2"/>
      <c r="I2488" s="140"/>
      <c r="J2488" s="140"/>
      <c r="K2488" s="141"/>
      <c r="L2488" s="142"/>
      <c r="M2488" s="143"/>
      <c r="N2488" s="143"/>
      <c r="X2488" s="149"/>
      <c r="Y2488" s="150"/>
      <c r="Z2488" s="150"/>
      <c r="AA2488" s="150"/>
      <c r="AB2488" s="151"/>
      <c r="AC2488" s="152"/>
      <c r="AD2488" s="150"/>
      <c r="AE2488" s="153"/>
      <c r="AF2488" s="153"/>
    </row>
    <row r="2489" spans="1:32">
      <c r="A2489" s="49"/>
      <c r="B2489" s="135"/>
      <c r="C2489" s="136"/>
      <c r="D2489" s="137"/>
      <c r="E2489" s="138"/>
      <c r="F2489" s="139"/>
      <c r="G2489" s="139"/>
      <c r="H2489" s="2"/>
      <c r="I2489" s="140"/>
      <c r="J2489" s="140"/>
      <c r="K2489" s="141"/>
      <c r="L2489" s="142"/>
      <c r="M2489" s="143"/>
      <c r="N2489" s="143"/>
      <c r="X2489" s="149"/>
      <c r="Y2489" s="150"/>
      <c r="Z2489" s="150"/>
      <c r="AA2489" s="150"/>
      <c r="AB2489" s="151"/>
      <c r="AC2489" s="152"/>
      <c r="AD2489" s="150"/>
      <c r="AE2489" s="153"/>
      <c r="AF2489" s="153"/>
    </row>
    <row r="2490" spans="1:32">
      <c r="A2490" s="49"/>
      <c r="B2490" s="135"/>
      <c r="C2490" s="136"/>
      <c r="D2490" s="137"/>
      <c r="E2490" s="138"/>
      <c r="F2490" s="139"/>
      <c r="G2490" s="139"/>
      <c r="H2490" s="2"/>
      <c r="I2490" s="140"/>
      <c r="J2490" s="140"/>
      <c r="K2490" s="141"/>
      <c r="L2490" s="142"/>
      <c r="M2490" s="143"/>
      <c r="N2490" s="143"/>
      <c r="X2490" s="149"/>
      <c r="Y2490" s="150"/>
      <c r="Z2490" s="150"/>
      <c r="AA2490" s="150"/>
      <c r="AB2490" s="151"/>
      <c r="AC2490" s="152"/>
      <c r="AD2490" s="150"/>
      <c r="AE2490" s="153"/>
      <c r="AF2490" s="153"/>
    </row>
    <row r="2491" spans="1:32">
      <c r="A2491" s="49"/>
      <c r="B2491" s="135"/>
      <c r="C2491" s="136"/>
      <c r="D2491" s="137"/>
      <c r="E2491" s="138"/>
      <c r="F2491" s="139"/>
      <c r="G2491" s="139"/>
      <c r="H2491" s="2"/>
      <c r="I2491" s="140"/>
      <c r="J2491" s="140"/>
      <c r="K2491" s="141"/>
      <c r="L2491" s="142"/>
      <c r="M2491" s="143"/>
      <c r="N2491" s="143"/>
      <c r="X2491" s="149"/>
      <c r="Y2491" s="150"/>
      <c r="Z2491" s="150"/>
      <c r="AA2491" s="150"/>
      <c r="AB2491" s="151"/>
      <c r="AC2491" s="152"/>
      <c r="AD2491" s="150"/>
      <c r="AE2491" s="153"/>
      <c r="AF2491" s="153"/>
    </row>
    <row r="2492" spans="1:32">
      <c r="A2492" s="49"/>
      <c r="B2492" s="135"/>
      <c r="C2492" s="136"/>
      <c r="D2492" s="137"/>
      <c r="E2492" s="138"/>
      <c r="F2492" s="139"/>
      <c r="G2492" s="139"/>
      <c r="H2492" s="2"/>
      <c r="I2492" s="140"/>
      <c r="J2492" s="140"/>
      <c r="K2492" s="141"/>
      <c r="L2492" s="142"/>
      <c r="M2492" s="143"/>
      <c r="N2492" s="143"/>
      <c r="X2492" s="149"/>
      <c r="Y2492" s="150"/>
      <c r="Z2492" s="150"/>
      <c r="AA2492" s="150"/>
      <c r="AB2492" s="151"/>
      <c r="AC2492" s="152"/>
      <c r="AD2492" s="150"/>
      <c r="AE2492" s="153"/>
      <c r="AF2492" s="153"/>
    </row>
    <row r="2493" spans="1:32">
      <c r="A2493" s="49"/>
      <c r="B2493" s="135"/>
      <c r="C2493" s="136"/>
      <c r="D2493" s="137"/>
      <c r="E2493" s="138"/>
      <c r="F2493" s="139"/>
      <c r="G2493" s="139"/>
      <c r="H2493" s="2"/>
      <c r="I2493" s="140"/>
      <c r="J2493" s="140"/>
      <c r="K2493" s="141"/>
      <c r="L2493" s="142"/>
      <c r="M2493" s="143"/>
      <c r="N2493" s="143"/>
      <c r="X2493" s="149"/>
      <c r="Y2493" s="150"/>
      <c r="Z2493" s="150"/>
      <c r="AA2493" s="150"/>
      <c r="AB2493" s="151"/>
      <c r="AC2493" s="152"/>
      <c r="AD2493" s="150"/>
      <c r="AE2493" s="153"/>
      <c r="AF2493" s="153"/>
    </row>
    <row r="2494" spans="1:32">
      <c r="A2494" s="49"/>
      <c r="B2494" s="135"/>
      <c r="C2494" s="136"/>
      <c r="D2494" s="137"/>
      <c r="E2494" s="138"/>
      <c r="F2494" s="139"/>
      <c r="G2494" s="139"/>
      <c r="H2494" s="2"/>
      <c r="I2494" s="140"/>
      <c r="J2494" s="140"/>
      <c r="K2494" s="141"/>
      <c r="L2494" s="142"/>
      <c r="M2494" s="143"/>
      <c r="N2494" s="143"/>
      <c r="X2494" s="149"/>
      <c r="Y2494" s="150"/>
      <c r="Z2494" s="150"/>
      <c r="AA2494" s="150"/>
      <c r="AB2494" s="151"/>
      <c r="AC2494" s="152"/>
      <c r="AD2494" s="150"/>
      <c r="AE2494" s="153"/>
      <c r="AF2494" s="153"/>
    </row>
    <row r="2495" spans="1:32">
      <c r="A2495" s="49"/>
      <c r="B2495" s="135"/>
      <c r="C2495" s="136"/>
      <c r="D2495" s="137"/>
      <c r="E2495" s="138"/>
      <c r="F2495" s="139"/>
      <c r="G2495" s="139"/>
      <c r="H2495" s="2"/>
      <c r="I2495" s="140"/>
      <c r="J2495" s="140"/>
      <c r="K2495" s="141"/>
      <c r="L2495" s="142"/>
      <c r="M2495" s="143"/>
      <c r="N2495" s="143"/>
      <c r="X2495" s="149"/>
      <c r="Y2495" s="150"/>
      <c r="Z2495" s="150"/>
      <c r="AA2495" s="150"/>
      <c r="AB2495" s="151"/>
      <c r="AC2495" s="152"/>
      <c r="AD2495" s="150"/>
      <c r="AE2495" s="153"/>
      <c r="AF2495" s="153"/>
    </row>
    <row r="2496" spans="1:32">
      <c r="A2496" s="49"/>
      <c r="B2496" s="135"/>
      <c r="C2496" s="136"/>
      <c r="D2496" s="137"/>
      <c r="E2496" s="138"/>
      <c r="F2496" s="139"/>
      <c r="G2496" s="139"/>
      <c r="H2496" s="2"/>
      <c r="I2496" s="140"/>
      <c r="J2496" s="140"/>
      <c r="K2496" s="141"/>
      <c r="L2496" s="142"/>
      <c r="M2496" s="143"/>
      <c r="N2496" s="143"/>
      <c r="X2496" s="149"/>
      <c r="Y2496" s="150"/>
      <c r="Z2496" s="150"/>
      <c r="AA2496" s="150"/>
      <c r="AB2496" s="151"/>
      <c r="AC2496" s="152"/>
      <c r="AD2496" s="150"/>
      <c r="AE2496" s="153"/>
      <c r="AF2496" s="153"/>
    </row>
    <row r="2497" spans="1:32">
      <c r="A2497" s="49"/>
      <c r="B2497" s="135"/>
      <c r="C2497" s="136"/>
      <c r="D2497" s="137"/>
      <c r="E2497" s="138"/>
      <c r="F2497" s="139"/>
      <c r="G2497" s="139"/>
      <c r="H2497" s="2"/>
      <c r="I2497" s="140"/>
      <c r="J2497" s="140"/>
      <c r="K2497" s="141"/>
      <c r="L2497" s="142"/>
      <c r="M2497" s="143"/>
      <c r="N2497" s="143"/>
      <c r="X2497" s="149"/>
      <c r="Y2497" s="150"/>
      <c r="Z2497" s="150"/>
      <c r="AA2497" s="150"/>
      <c r="AB2497" s="151"/>
      <c r="AC2497" s="152"/>
      <c r="AD2497" s="150"/>
      <c r="AE2497" s="153"/>
      <c r="AF2497" s="153"/>
    </row>
    <row r="2498" spans="1:32">
      <c r="A2498" s="49"/>
      <c r="B2498" s="135"/>
      <c r="C2498" s="136"/>
      <c r="D2498" s="137"/>
      <c r="E2498" s="138"/>
      <c r="F2498" s="139"/>
      <c r="G2498" s="139"/>
      <c r="H2498" s="2"/>
      <c r="I2498" s="140"/>
      <c r="J2498" s="140"/>
      <c r="K2498" s="141"/>
      <c r="L2498" s="142"/>
      <c r="M2498" s="143"/>
      <c r="N2498" s="143"/>
      <c r="X2498" s="149"/>
      <c r="Y2498" s="150"/>
      <c r="Z2498" s="150"/>
      <c r="AA2498" s="150"/>
      <c r="AB2498" s="151"/>
      <c r="AC2498" s="152"/>
      <c r="AD2498" s="150"/>
      <c r="AE2498" s="153"/>
      <c r="AF2498" s="153"/>
    </row>
    <row r="2499" spans="1:32">
      <c r="A2499" s="49"/>
      <c r="B2499" s="135"/>
      <c r="C2499" s="136"/>
      <c r="D2499" s="137"/>
      <c r="E2499" s="138"/>
      <c r="F2499" s="139"/>
      <c r="G2499" s="139"/>
      <c r="H2499" s="2"/>
      <c r="I2499" s="140"/>
      <c r="J2499" s="140"/>
      <c r="K2499" s="141"/>
      <c r="L2499" s="142"/>
      <c r="M2499" s="143"/>
      <c r="N2499" s="143"/>
      <c r="X2499" s="149"/>
      <c r="Y2499" s="150"/>
      <c r="Z2499" s="150"/>
      <c r="AA2499" s="150"/>
      <c r="AB2499" s="151"/>
      <c r="AC2499" s="152"/>
      <c r="AD2499" s="150"/>
      <c r="AE2499" s="153"/>
      <c r="AF2499" s="153"/>
    </row>
    <row r="2500" spans="1:32">
      <c r="A2500" s="49"/>
      <c r="B2500" s="135"/>
      <c r="C2500" s="136"/>
      <c r="D2500" s="137"/>
      <c r="E2500" s="138"/>
      <c r="F2500" s="139"/>
      <c r="G2500" s="139"/>
      <c r="H2500" s="2"/>
      <c r="I2500" s="140"/>
      <c r="J2500" s="140"/>
      <c r="K2500" s="141"/>
      <c r="L2500" s="142"/>
      <c r="M2500" s="143"/>
      <c r="N2500" s="143"/>
      <c r="X2500" s="149"/>
      <c r="Y2500" s="150"/>
      <c r="Z2500" s="150"/>
      <c r="AA2500" s="150"/>
      <c r="AB2500" s="151"/>
      <c r="AC2500" s="152"/>
      <c r="AD2500" s="150"/>
      <c r="AE2500" s="153"/>
      <c r="AF2500" s="153"/>
    </row>
    <row r="2501" spans="1:32">
      <c r="A2501" s="49"/>
      <c r="B2501" s="135"/>
      <c r="C2501" s="136"/>
      <c r="D2501" s="137"/>
      <c r="E2501" s="138"/>
      <c r="F2501" s="139"/>
      <c r="G2501" s="139"/>
      <c r="H2501" s="2"/>
      <c r="I2501" s="140"/>
      <c r="J2501" s="140"/>
      <c r="K2501" s="141"/>
      <c r="L2501" s="142"/>
      <c r="M2501" s="143"/>
      <c r="N2501" s="143"/>
      <c r="X2501" s="149"/>
      <c r="Y2501" s="150"/>
      <c r="Z2501" s="150"/>
      <c r="AA2501" s="150"/>
      <c r="AB2501" s="151"/>
      <c r="AC2501" s="152"/>
      <c r="AD2501" s="150"/>
      <c r="AE2501" s="153"/>
      <c r="AF2501" s="153"/>
    </row>
    <row r="2502" spans="1:32">
      <c r="A2502" s="49"/>
      <c r="B2502" s="135"/>
      <c r="C2502" s="136"/>
      <c r="D2502" s="137"/>
      <c r="E2502" s="138"/>
      <c r="F2502" s="139"/>
      <c r="G2502" s="139"/>
      <c r="H2502" s="2"/>
      <c r="I2502" s="140"/>
      <c r="J2502" s="140"/>
      <c r="K2502" s="141"/>
      <c r="L2502" s="142"/>
      <c r="M2502" s="143"/>
      <c r="N2502" s="143"/>
      <c r="X2502" s="149"/>
      <c r="Y2502" s="150"/>
      <c r="Z2502" s="150"/>
      <c r="AA2502" s="150"/>
      <c r="AB2502" s="151"/>
      <c r="AC2502" s="152"/>
      <c r="AD2502" s="150"/>
      <c r="AE2502" s="153"/>
      <c r="AF2502" s="153"/>
    </row>
    <row r="2503" spans="1:32">
      <c r="A2503" s="49"/>
      <c r="B2503" s="135"/>
      <c r="C2503" s="136"/>
      <c r="D2503" s="137"/>
      <c r="E2503" s="138"/>
      <c r="F2503" s="139"/>
      <c r="G2503" s="139"/>
      <c r="H2503" s="2"/>
      <c r="I2503" s="140"/>
      <c r="J2503" s="140"/>
      <c r="K2503" s="141"/>
      <c r="L2503" s="142"/>
      <c r="M2503" s="143"/>
      <c r="N2503" s="143"/>
      <c r="X2503" s="149"/>
      <c r="Y2503" s="150"/>
      <c r="Z2503" s="150"/>
      <c r="AA2503" s="150"/>
      <c r="AB2503" s="151"/>
      <c r="AC2503" s="152"/>
      <c r="AD2503" s="150"/>
      <c r="AE2503" s="153"/>
      <c r="AF2503" s="153"/>
    </row>
    <row r="2504" spans="1:32">
      <c r="A2504" s="49"/>
      <c r="B2504" s="135"/>
      <c r="C2504" s="136"/>
      <c r="D2504" s="137"/>
      <c r="E2504" s="138"/>
      <c r="F2504" s="139"/>
      <c r="G2504" s="139"/>
      <c r="H2504" s="2"/>
      <c r="I2504" s="140"/>
      <c r="J2504" s="140"/>
      <c r="K2504" s="141"/>
      <c r="L2504" s="142"/>
      <c r="M2504" s="143"/>
      <c r="N2504" s="143"/>
      <c r="X2504" s="149"/>
      <c r="Y2504" s="150"/>
      <c r="Z2504" s="150"/>
      <c r="AA2504" s="150"/>
      <c r="AB2504" s="151"/>
      <c r="AC2504" s="152"/>
      <c r="AD2504" s="150"/>
      <c r="AE2504" s="153"/>
      <c r="AF2504" s="153"/>
    </row>
    <row r="2505" spans="1:32">
      <c r="A2505" s="49"/>
      <c r="B2505" s="135"/>
      <c r="C2505" s="136"/>
      <c r="D2505" s="137"/>
      <c r="E2505" s="138"/>
      <c r="F2505" s="139"/>
      <c r="G2505" s="139"/>
      <c r="H2505" s="2"/>
      <c r="I2505" s="140"/>
      <c r="J2505" s="140"/>
      <c r="K2505" s="141"/>
      <c r="L2505" s="142"/>
      <c r="M2505" s="143"/>
      <c r="N2505" s="143"/>
      <c r="X2505" s="149"/>
      <c r="Y2505" s="150"/>
      <c r="Z2505" s="150"/>
      <c r="AA2505" s="150"/>
      <c r="AB2505" s="151"/>
      <c r="AC2505" s="152"/>
      <c r="AD2505" s="150"/>
      <c r="AE2505" s="153"/>
      <c r="AF2505" s="153"/>
    </row>
    <row r="2506" spans="1:32">
      <c r="A2506" s="49"/>
      <c r="B2506" s="135"/>
      <c r="C2506" s="136"/>
      <c r="D2506" s="137"/>
      <c r="E2506" s="138"/>
      <c r="F2506" s="139"/>
      <c r="G2506" s="139"/>
      <c r="H2506" s="2"/>
      <c r="I2506" s="140"/>
      <c r="J2506" s="140"/>
      <c r="K2506" s="141"/>
      <c r="L2506" s="142"/>
      <c r="M2506" s="143"/>
      <c r="N2506" s="143"/>
      <c r="X2506" s="149"/>
      <c r="Y2506" s="150"/>
      <c r="Z2506" s="150"/>
      <c r="AA2506" s="150"/>
      <c r="AB2506" s="151"/>
      <c r="AC2506" s="152"/>
      <c r="AD2506" s="150"/>
      <c r="AE2506" s="153"/>
      <c r="AF2506" s="153"/>
    </row>
    <row r="2507" spans="1:32">
      <c r="A2507" s="49"/>
      <c r="B2507" s="135"/>
      <c r="C2507" s="136"/>
      <c r="D2507" s="137"/>
      <c r="E2507" s="138"/>
      <c r="F2507" s="139"/>
      <c r="G2507" s="139"/>
      <c r="H2507" s="2"/>
      <c r="I2507" s="140"/>
      <c r="J2507" s="140"/>
      <c r="K2507" s="141"/>
      <c r="L2507" s="142"/>
      <c r="M2507" s="143"/>
      <c r="N2507" s="143"/>
      <c r="X2507" s="149"/>
      <c r="Y2507" s="150"/>
      <c r="Z2507" s="150"/>
      <c r="AA2507" s="150"/>
      <c r="AB2507" s="151"/>
      <c r="AC2507" s="152"/>
      <c r="AD2507" s="150"/>
      <c r="AE2507" s="153"/>
      <c r="AF2507" s="153"/>
    </row>
    <row r="2508" spans="1:32">
      <c r="A2508" s="49"/>
      <c r="B2508" s="135"/>
      <c r="C2508" s="136"/>
      <c r="D2508" s="137"/>
      <c r="E2508" s="138"/>
      <c r="F2508" s="139"/>
      <c r="G2508" s="139"/>
      <c r="H2508" s="2"/>
      <c r="I2508" s="140"/>
      <c r="J2508" s="140"/>
      <c r="K2508" s="141"/>
      <c r="L2508" s="142"/>
      <c r="M2508" s="143"/>
      <c r="N2508" s="143"/>
      <c r="X2508" s="149"/>
      <c r="Y2508" s="150"/>
      <c r="Z2508" s="150"/>
      <c r="AA2508" s="150"/>
      <c r="AB2508" s="151"/>
      <c r="AC2508" s="152"/>
      <c r="AD2508" s="150"/>
      <c r="AE2508" s="153"/>
      <c r="AF2508" s="153"/>
    </row>
    <row r="2509" spans="1:32">
      <c r="A2509" s="49"/>
      <c r="B2509" s="135"/>
      <c r="C2509" s="136"/>
      <c r="D2509" s="137"/>
      <c r="E2509" s="138"/>
      <c r="F2509" s="139"/>
      <c r="G2509" s="139"/>
      <c r="H2509" s="2"/>
      <c r="I2509" s="140"/>
      <c r="J2509" s="140"/>
      <c r="K2509" s="141"/>
      <c r="L2509" s="142"/>
      <c r="M2509" s="143"/>
      <c r="N2509" s="143"/>
      <c r="X2509" s="149"/>
      <c r="Y2509" s="150"/>
      <c r="Z2509" s="150"/>
      <c r="AA2509" s="150"/>
      <c r="AB2509" s="151"/>
      <c r="AC2509" s="152"/>
      <c r="AD2509" s="150"/>
      <c r="AE2509" s="153"/>
      <c r="AF2509" s="153"/>
    </row>
    <row r="2510" spans="1:32">
      <c r="A2510" s="49"/>
      <c r="B2510" s="135"/>
      <c r="C2510" s="136"/>
      <c r="D2510" s="137"/>
      <c r="E2510" s="138"/>
      <c r="F2510" s="139"/>
      <c r="G2510" s="139"/>
      <c r="H2510" s="2"/>
      <c r="I2510" s="140"/>
      <c r="J2510" s="140"/>
      <c r="K2510" s="141"/>
      <c r="L2510" s="142"/>
      <c r="M2510" s="143"/>
      <c r="N2510" s="143"/>
      <c r="X2510" s="149"/>
      <c r="Y2510" s="150"/>
      <c r="Z2510" s="150"/>
      <c r="AA2510" s="150"/>
      <c r="AB2510" s="151"/>
      <c r="AC2510" s="152"/>
      <c r="AD2510" s="150"/>
      <c r="AE2510" s="153"/>
      <c r="AF2510" s="153"/>
    </row>
    <row r="2511" spans="1:32">
      <c r="A2511" s="49"/>
      <c r="B2511" s="135"/>
      <c r="C2511" s="136"/>
      <c r="D2511" s="137"/>
      <c r="E2511" s="138"/>
      <c r="F2511" s="139"/>
      <c r="G2511" s="139"/>
      <c r="H2511" s="2"/>
      <c r="I2511" s="140"/>
      <c r="J2511" s="140"/>
      <c r="K2511" s="141"/>
      <c r="L2511" s="142"/>
      <c r="M2511" s="143"/>
      <c r="N2511" s="143"/>
      <c r="X2511" s="149"/>
      <c r="Y2511" s="150"/>
      <c r="Z2511" s="150"/>
      <c r="AA2511" s="150"/>
      <c r="AB2511" s="151"/>
      <c r="AC2511" s="152"/>
      <c r="AD2511" s="150"/>
      <c r="AE2511" s="153"/>
      <c r="AF2511" s="153"/>
    </row>
    <row r="2512" spans="1:32">
      <c r="A2512" s="49"/>
      <c r="B2512" s="135"/>
      <c r="C2512" s="136"/>
      <c r="D2512" s="137"/>
      <c r="E2512" s="138"/>
      <c r="F2512" s="139"/>
      <c r="G2512" s="139"/>
      <c r="H2512" s="2"/>
      <c r="I2512" s="140"/>
      <c r="J2512" s="140"/>
      <c r="K2512" s="141"/>
      <c r="L2512" s="142"/>
      <c r="M2512" s="143"/>
      <c r="N2512" s="143"/>
      <c r="X2512" s="149"/>
      <c r="Y2512" s="150"/>
      <c r="Z2512" s="150"/>
      <c r="AA2512" s="150"/>
      <c r="AB2512" s="151"/>
      <c r="AC2512" s="152"/>
      <c r="AD2512" s="150"/>
      <c r="AE2512" s="153"/>
      <c r="AF2512" s="153"/>
    </row>
    <row r="2513" spans="1:32">
      <c r="A2513" s="49"/>
      <c r="B2513" s="135"/>
      <c r="C2513" s="136"/>
      <c r="D2513" s="137"/>
      <c r="E2513" s="138"/>
      <c r="F2513" s="139"/>
      <c r="G2513" s="139"/>
      <c r="H2513" s="2"/>
      <c r="I2513" s="140"/>
      <c r="J2513" s="140"/>
      <c r="K2513" s="141"/>
      <c r="L2513" s="142"/>
      <c r="M2513" s="143"/>
      <c r="N2513" s="143"/>
      <c r="X2513" s="149"/>
      <c r="Y2513" s="150"/>
      <c r="Z2513" s="150"/>
      <c r="AA2513" s="150"/>
      <c r="AB2513" s="151"/>
      <c r="AC2513" s="152"/>
      <c r="AD2513" s="150"/>
      <c r="AE2513" s="153"/>
      <c r="AF2513" s="153"/>
    </row>
    <row r="2514" spans="1:32">
      <c r="A2514" s="49"/>
      <c r="B2514" s="135"/>
      <c r="C2514" s="136"/>
      <c r="D2514" s="137"/>
      <c r="E2514" s="138"/>
      <c r="F2514" s="139"/>
      <c r="G2514" s="139"/>
      <c r="H2514" s="2"/>
      <c r="I2514" s="140"/>
      <c r="J2514" s="140"/>
      <c r="K2514" s="141"/>
      <c r="L2514" s="142"/>
      <c r="M2514" s="143"/>
      <c r="N2514" s="143"/>
      <c r="X2514" s="149"/>
      <c r="Y2514" s="150"/>
      <c r="Z2514" s="150"/>
      <c r="AA2514" s="150"/>
      <c r="AB2514" s="151"/>
      <c r="AC2514" s="152"/>
      <c r="AD2514" s="150"/>
      <c r="AE2514" s="153"/>
      <c r="AF2514" s="153"/>
    </row>
    <row r="2515" spans="1:32">
      <c r="A2515" s="49"/>
      <c r="B2515" s="135"/>
      <c r="C2515" s="136"/>
      <c r="D2515" s="137"/>
      <c r="E2515" s="138"/>
      <c r="F2515" s="139"/>
      <c r="G2515" s="139"/>
      <c r="H2515" s="2"/>
      <c r="I2515" s="140"/>
      <c r="J2515" s="140"/>
      <c r="K2515" s="141"/>
      <c r="L2515" s="142"/>
      <c r="M2515" s="143"/>
      <c r="N2515" s="143"/>
      <c r="X2515" s="149"/>
      <c r="Y2515" s="150"/>
      <c r="Z2515" s="150"/>
      <c r="AA2515" s="150"/>
      <c r="AB2515" s="151"/>
      <c r="AC2515" s="152"/>
      <c r="AD2515" s="150"/>
      <c r="AE2515" s="153"/>
      <c r="AF2515" s="153"/>
    </row>
    <row r="2516" spans="1:32">
      <c r="A2516" s="49"/>
      <c r="B2516" s="135"/>
      <c r="C2516" s="136"/>
      <c r="D2516" s="137"/>
      <c r="E2516" s="138"/>
      <c r="F2516" s="139"/>
      <c r="G2516" s="139"/>
      <c r="H2516" s="2"/>
      <c r="I2516" s="140"/>
      <c r="J2516" s="140"/>
      <c r="K2516" s="141"/>
      <c r="L2516" s="142"/>
      <c r="M2516" s="143"/>
      <c r="N2516" s="143"/>
      <c r="X2516" s="149"/>
      <c r="Y2516" s="150"/>
      <c r="Z2516" s="150"/>
      <c r="AA2516" s="150"/>
      <c r="AB2516" s="151"/>
      <c r="AC2516" s="152"/>
      <c r="AD2516" s="150"/>
      <c r="AE2516" s="153"/>
      <c r="AF2516" s="153"/>
    </row>
    <row r="2517" spans="1:32">
      <c r="A2517" s="49"/>
      <c r="B2517" s="135"/>
      <c r="C2517" s="136"/>
      <c r="D2517" s="137"/>
      <c r="E2517" s="138"/>
      <c r="F2517" s="139"/>
      <c r="G2517" s="139"/>
      <c r="H2517" s="2"/>
      <c r="I2517" s="140"/>
      <c r="J2517" s="140"/>
      <c r="K2517" s="141"/>
      <c r="L2517" s="142"/>
      <c r="M2517" s="143"/>
      <c r="N2517" s="143"/>
      <c r="X2517" s="149"/>
      <c r="Y2517" s="150"/>
      <c r="Z2517" s="150"/>
      <c r="AA2517" s="150"/>
      <c r="AB2517" s="151"/>
      <c r="AC2517" s="152"/>
      <c r="AD2517" s="150"/>
      <c r="AE2517" s="153"/>
      <c r="AF2517" s="153"/>
    </row>
    <row r="2518" spans="1:32">
      <c r="A2518" s="49"/>
      <c r="B2518" s="135"/>
      <c r="C2518" s="136"/>
      <c r="D2518" s="137"/>
      <c r="E2518" s="138"/>
      <c r="F2518" s="139"/>
      <c r="G2518" s="139"/>
      <c r="H2518" s="2"/>
      <c r="I2518" s="140"/>
      <c r="J2518" s="140"/>
      <c r="K2518" s="141"/>
      <c r="L2518" s="142"/>
      <c r="M2518" s="143"/>
      <c r="N2518" s="143"/>
      <c r="X2518" s="149"/>
      <c r="Y2518" s="150"/>
      <c r="Z2518" s="150"/>
      <c r="AA2518" s="150"/>
      <c r="AB2518" s="151"/>
      <c r="AC2518" s="152"/>
      <c r="AD2518" s="150"/>
      <c r="AE2518" s="153"/>
      <c r="AF2518" s="153"/>
    </row>
    <row r="2519" spans="1:32">
      <c r="A2519" s="49"/>
      <c r="B2519" s="135"/>
      <c r="C2519" s="136"/>
      <c r="D2519" s="137"/>
      <c r="E2519" s="138"/>
      <c r="F2519" s="139"/>
      <c r="G2519" s="139"/>
      <c r="H2519" s="2"/>
      <c r="I2519" s="140"/>
      <c r="J2519" s="140"/>
      <c r="K2519" s="141"/>
      <c r="L2519" s="142"/>
      <c r="M2519" s="143"/>
      <c r="N2519" s="143"/>
      <c r="X2519" s="149"/>
      <c r="Y2519" s="150"/>
      <c r="Z2519" s="150"/>
      <c r="AA2519" s="150"/>
      <c r="AB2519" s="151"/>
      <c r="AC2519" s="152"/>
      <c r="AD2519" s="150"/>
      <c r="AE2519" s="153"/>
      <c r="AF2519" s="153"/>
    </row>
    <row r="2520" spans="1:32">
      <c r="A2520" s="49"/>
      <c r="B2520" s="135"/>
      <c r="C2520" s="136"/>
      <c r="D2520" s="137"/>
      <c r="E2520" s="138"/>
      <c r="F2520" s="139"/>
      <c r="G2520" s="139"/>
      <c r="H2520" s="2"/>
      <c r="I2520" s="140"/>
      <c r="J2520" s="140"/>
      <c r="K2520" s="141"/>
      <c r="L2520" s="142"/>
      <c r="M2520" s="143"/>
      <c r="N2520" s="143"/>
      <c r="X2520" s="149"/>
      <c r="Y2520" s="150"/>
      <c r="Z2520" s="150"/>
      <c r="AA2520" s="150"/>
      <c r="AB2520" s="151"/>
      <c r="AC2520" s="152"/>
      <c r="AD2520" s="150"/>
      <c r="AE2520" s="153"/>
      <c r="AF2520" s="153"/>
    </row>
    <row r="2521" spans="1:32">
      <c r="A2521" s="49"/>
      <c r="B2521" s="135"/>
      <c r="C2521" s="136"/>
      <c r="D2521" s="137"/>
      <c r="E2521" s="138"/>
      <c r="F2521" s="139"/>
      <c r="G2521" s="139"/>
      <c r="H2521" s="2"/>
      <c r="I2521" s="140"/>
      <c r="J2521" s="140"/>
      <c r="K2521" s="141"/>
      <c r="L2521" s="142"/>
      <c r="M2521" s="143"/>
      <c r="N2521" s="143"/>
      <c r="X2521" s="149"/>
      <c r="Y2521" s="150"/>
      <c r="Z2521" s="150"/>
      <c r="AA2521" s="150"/>
      <c r="AB2521" s="151"/>
      <c r="AC2521" s="152"/>
      <c r="AD2521" s="150"/>
      <c r="AE2521" s="153"/>
      <c r="AF2521" s="153"/>
    </row>
    <row r="2522" spans="1:32">
      <c r="A2522" s="49"/>
      <c r="B2522" s="135"/>
      <c r="C2522" s="136"/>
      <c r="D2522" s="137"/>
      <c r="E2522" s="138"/>
      <c r="F2522" s="139"/>
      <c r="G2522" s="139"/>
      <c r="H2522" s="2"/>
      <c r="I2522" s="140"/>
      <c r="J2522" s="140"/>
      <c r="K2522" s="141"/>
      <c r="L2522" s="142"/>
      <c r="M2522" s="143"/>
      <c r="N2522" s="143"/>
      <c r="X2522" s="149"/>
      <c r="Y2522" s="150"/>
      <c r="Z2522" s="150"/>
      <c r="AA2522" s="150"/>
      <c r="AB2522" s="151"/>
      <c r="AC2522" s="152"/>
      <c r="AD2522" s="150"/>
      <c r="AE2522" s="153"/>
      <c r="AF2522" s="153"/>
    </row>
    <row r="2523" spans="1:32">
      <c r="A2523" s="49"/>
      <c r="B2523" s="135"/>
      <c r="C2523" s="136"/>
      <c r="D2523" s="137"/>
      <c r="E2523" s="138"/>
      <c r="F2523" s="139"/>
      <c r="G2523" s="139"/>
      <c r="H2523" s="2"/>
      <c r="I2523" s="140"/>
      <c r="J2523" s="140"/>
      <c r="K2523" s="141"/>
      <c r="L2523" s="142"/>
      <c r="M2523" s="143"/>
      <c r="N2523" s="143"/>
      <c r="X2523" s="149"/>
      <c r="Y2523" s="150"/>
      <c r="Z2523" s="150"/>
      <c r="AA2523" s="150"/>
      <c r="AB2523" s="151"/>
      <c r="AC2523" s="152"/>
      <c r="AD2523" s="150"/>
      <c r="AE2523" s="153"/>
      <c r="AF2523" s="153"/>
    </row>
    <row r="2524" spans="1:32">
      <c r="A2524" s="49"/>
      <c r="B2524" s="135"/>
      <c r="C2524" s="136"/>
      <c r="D2524" s="137"/>
      <c r="E2524" s="138"/>
      <c r="F2524" s="139"/>
      <c r="G2524" s="139"/>
      <c r="H2524" s="2"/>
      <c r="I2524" s="140"/>
      <c r="J2524" s="140"/>
      <c r="K2524" s="141"/>
      <c r="L2524" s="142"/>
      <c r="M2524" s="143"/>
      <c r="N2524" s="143"/>
      <c r="X2524" s="149"/>
      <c r="Y2524" s="150"/>
      <c r="Z2524" s="150"/>
      <c r="AA2524" s="150"/>
      <c r="AB2524" s="151"/>
      <c r="AC2524" s="152"/>
      <c r="AD2524" s="150"/>
      <c r="AE2524" s="153"/>
      <c r="AF2524" s="153"/>
    </row>
    <row r="2525" spans="1:32">
      <c r="A2525" s="49"/>
      <c r="B2525" s="135"/>
      <c r="C2525" s="136"/>
      <c r="D2525" s="137"/>
      <c r="E2525" s="138"/>
      <c r="F2525" s="139"/>
      <c r="G2525" s="139"/>
      <c r="H2525" s="2"/>
      <c r="I2525" s="140"/>
      <c r="J2525" s="140"/>
      <c r="K2525" s="141"/>
      <c r="L2525" s="142"/>
      <c r="M2525" s="143"/>
      <c r="N2525" s="143"/>
      <c r="X2525" s="149"/>
      <c r="Y2525" s="150"/>
      <c r="Z2525" s="150"/>
      <c r="AA2525" s="150"/>
      <c r="AB2525" s="151"/>
      <c r="AC2525" s="152"/>
      <c r="AD2525" s="150"/>
      <c r="AE2525" s="153"/>
      <c r="AF2525" s="153"/>
    </row>
    <row r="2526" spans="1:32">
      <c r="A2526" s="49"/>
      <c r="B2526" s="135"/>
      <c r="C2526" s="136"/>
      <c r="D2526" s="137"/>
      <c r="E2526" s="138"/>
      <c r="F2526" s="139"/>
      <c r="G2526" s="139"/>
      <c r="H2526" s="2"/>
      <c r="I2526" s="140"/>
      <c r="J2526" s="140"/>
      <c r="K2526" s="141"/>
      <c r="L2526" s="142"/>
      <c r="M2526" s="143"/>
      <c r="N2526" s="143"/>
      <c r="X2526" s="149"/>
      <c r="Y2526" s="150"/>
      <c r="Z2526" s="150"/>
      <c r="AA2526" s="150"/>
      <c r="AB2526" s="151"/>
      <c r="AC2526" s="152"/>
      <c r="AD2526" s="150"/>
      <c r="AE2526" s="153"/>
      <c r="AF2526" s="153"/>
    </row>
    <row r="2527" spans="1:32">
      <c r="A2527" s="49"/>
      <c r="B2527" s="135"/>
      <c r="C2527" s="136"/>
      <c r="D2527" s="137"/>
      <c r="E2527" s="138"/>
      <c r="F2527" s="139"/>
      <c r="G2527" s="139"/>
      <c r="H2527" s="2"/>
      <c r="I2527" s="140"/>
      <c r="J2527" s="140"/>
      <c r="K2527" s="141"/>
      <c r="L2527" s="142"/>
      <c r="M2527" s="143"/>
      <c r="N2527" s="143"/>
      <c r="X2527" s="149"/>
      <c r="Y2527" s="150"/>
      <c r="Z2527" s="150"/>
      <c r="AA2527" s="150"/>
      <c r="AB2527" s="151"/>
      <c r="AC2527" s="152"/>
      <c r="AD2527" s="150"/>
      <c r="AE2527" s="153"/>
      <c r="AF2527" s="153"/>
    </row>
    <row r="2528" spans="1:32">
      <c r="A2528" s="49"/>
      <c r="B2528" s="135"/>
      <c r="C2528" s="136"/>
      <c r="D2528" s="137"/>
      <c r="E2528" s="138"/>
      <c r="F2528" s="139"/>
      <c r="G2528" s="139"/>
      <c r="H2528" s="2"/>
      <c r="I2528" s="140"/>
      <c r="J2528" s="140"/>
      <c r="K2528" s="141"/>
      <c r="L2528" s="142"/>
      <c r="M2528" s="143"/>
      <c r="N2528" s="143"/>
      <c r="X2528" s="149"/>
      <c r="Y2528" s="150"/>
      <c r="Z2528" s="150"/>
      <c r="AA2528" s="150"/>
      <c r="AB2528" s="151"/>
      <c r="AC2528" s="152"/>
      <c r="AD2528" s="150"/>
      <c r="AE2528" s="153"/>
      <c r="AF2528" s="153"/>
    </row>
    <row r="2529" spans="1:32">
      <c r="A2529" s="49"/>
      <c r="B2529" s="135"/>
      <c r="C2529" s="136"/>
      <c r="D2529" s="137"/>
      <c r="E2529" s="138"/>
      <c r="F2529" s="139"/>
      <c r="G2529" s="139"/>
      <c r="H2529" s="2"/>
      <c r="I2529" s="140"/>
      <c r="J2529" s="140"/>
      <c r="K2529" s="141"/>
      <c r="L2529" s="142"/>
      <c r="M2529" s="143"/>
      <c r="N2529" s="143"/>
      <c r="X2529" s="149"/>
      <c r="Y2529" s="150"/>
      <c r="Z2529" s="150"/>
      <c r="AA2529" s="150"/>
      <c r="AB2529" s="151"/>
      <c r="AC2529" s="152"/>
      <c r="AD2529" s="150"/>
      <c r="AE2529" s="153"/>
      <c r="AF2529" s="153"/>
    </row>
    <row r="2530" spans="1:32">
      <c r="A2530" s="49"/>
      <c r="B2530" s="135"/>
      <c r="C2530" s="136"/>
      <c r="D2530" s="137"/>
      <c r="E2530" s="138"/>
      <c r="F2530" s="139"/>
      <c r="G2530" s="139"/>
      <c r="H2530" s="2"/>
      <c r="I2530" s="140"/>
      <c r="J2530" s="140"/>
      <c r="K2530" s="141"/>
      <c r="L2530" s="142"/>
      <c r="M2530" s="143"/>
      <c r="N2530" s="143"/>
      <c r="X2530" s="149"/>
      <c r="Y2530" s="150"/>
      <c r="Z2530" s="150"/>
      <c r="AA2530" s="150"/>
      <c r="AB2530" s="151"/>
      <c r="AC2530" s="152"/>
      <c r="AD2530" s="150"/>
      <c r="AE2530" s="153"/>
      <c r="AF2530" s="153"/>
    </row>
    <row r="2531" spans="1:32">
      <c r="A2531" s="49"/>
      <c r="B2531" s="135"/>
      <c r="C2531" s="136"/>
      <c r="D2531" s="137"/>
      <c r="E2531" s="138"/>
      <c r="F2531" s="139"/>
      <c r="G2531" s="139"/>
      <c r="H2531" s="2"/>
      <c r="I2531" s="140"/>
      <c r="J2531" s="140"/>
      <c r="K2531" s="141"/>
      <c r="L2531" s="142"/>
      <c r="M2531" s="143"/>
      <c r="N2531" s="143"/>
      <c r="X2531" s="149"/>
      <c r="Y2531" s="150"/>
      <c r="Z2531" s="150"/>
      <c r="AA2531" s="150"/>
      <c r="AB2531" s="151"/>
      <c r="AC2531" s="152"/>
      <c r="AD2531" s="150"/>
      <c r="AE2531" s="153"/>
      <c r="AF2531" s="153"/>
    </row>
    <row r="2532" spans="1:32">
      <c r="A2532" s="49"/>
      <c r="B2532" s="135"/>
      <c r="C2532" s="136"/>
      <c r="D2532" s="137"/>
      <c r="E2532" s="138"/>
      <c r="F2532" s="139"/>
      <c r="G2532" s="139"/>
      <c r="H2532" s="2"/>
      <c r="I2532" s="140"/>
      <c r="J2532" s="140"/>
      <c r="K2532" s="141"/>
      <c r="L2532" s="142"/>
      <c r="M2532" s="143"/>
      <c r="N2532" s="143"/>
      <c r="X2532" s="149"/>
      <c r="Y2532" s="150"/>
      <c r="Z2532" s="150"/>
      <c r="AA2532" s="150"/>
      <c r="AB2532" s="151"/>
      <c r="AC2532" s="152"/>
      <c r="AD2532" s="150"/>
      <c r="AE2532" s="153"/>
      <c r="AF2532" s="153"/>
    </row>
    <row r="2533" spans="1:32">
      <c r="A2533" s="49"/>
      <c r="B2533" s="135"/>
      <c r="C2533" s="136"/>
      <c r="D2533" s="137"/>
      <c r="E2533" s="138"/>
      <c r="F2533" s="139"/>
      <c r="G2533" s="139"/>
      <c r="H2533" s="2"/>
      <c r="I2533" s="140"/>
      <c r="J2533" s="140"/>
      <c r="K2533" s="141"/>
      <c r="L2533" s="142"/>
      <c r="M2533" s="143"/>
      <c r="N2533" s="143"/>
      <c r="X2533" s="149"/>
      <c r="Y2533" s="150"/>
      <c r="Z2533" s="150"/>
      <c r="AA2533" s="150"/>
      <c r="AB2533" s="151"/>
      <c r="AC2533" s="152"/>
      <c r="AD2533" s="150"/>
      <c r="AE2533" s="153"/>
      <c r="AF2533" s="153"/>
    </row>
    <row r="2534" spans="1:32">
      <c r="A2534" s="49"/>
      <c r="B2534" s="135"/>
      <c r="C2534" s="136"/>
      <c r="D2534" s="137"/>
      <c r="E2534" s="138"/>
      <c r="F2534" s="139"/>
      <c r="G2534" s="139"/>
      <c r="H2534" s="2"/>
      <c r="I2534" s="140"/>
      <c r="J2534" s="140"/>
      <c r="K2534" s="141"/>
      <c r="L2534" s="142"/>
      <c r="M2534" s="143"/>
      <c r="N2534" s="143"/>
      <c r="X2534" s="149"/>
      <c r="Y2534" s="150"/>
      <c r="Z2534" s="150"/>
      <c r="AA2534" s="150"/>
      <c r="AB2534" s="151"/>
      <c r="AC2534" s="152"/>
      <c r="AD2534" s="150"/>
      <c r="AE2534" s="153"/>
      <c r="AF2534" s="153"/>
    </row>
    <row r="2535" spans="1:32">
      <c r="A2535" s="49"/>
      <c r="B2535" s="135"/>
      <c r="C2535" s="136"/>
      <c r="D2535" s="137"/>
      <c r="E2535" s="138"/>
      <c r="F2535" s="139"/>
      <c r="G2535" s="139"/>
      <c r="H2535" s="2"/>
      <c r="I2535" s="140"/>
      <c r="J2535" s="140"/>
      <c r="K2535" s="141"/>
      <c r="L2535" s="142"/>
      <c r="M2535" s="143"/>
      <c r="N2535" s="143"/>
      <c r="X2535" s="149"/>
      <c r="Y2535" s="150"/>
      <c r="Z2535" s="150"/>
      <c r="AA2535" s="150"/>
      <c r="AB2535" s="151"/>
      <c r="AC2535" s="152"/>
      <c r="AD2535" s="150"/>
      <c r="AE2535" s="153"/>
      <c r="AF2535" s="153"/>
    </row>
    <row r="2536" spans="1:32">
      <c r="A2536" s="49"/>
      <c r="B2536" s="135"/>
      <c r="C2536" s="136"/>
      <c r="D2536" s="137"/>
      <c r="E2536" s="138"/>
      <c r="F2536" s="139"/>
      <c r="G2536" s="139"/>
      <c r="H2536" s="2"/>
      <c r="I2536" s="140"/>
      <c r="J2536" s="140"/>
      <c r="K2536" s="141"/>
      <c r="L2536" s="142"/>
      <c r="M2536" s="143"/>
      <c r="N2536" s="143"/>
      <c r="X2536" s="149"/>
      <c r="Y2536" s="150"/>
      <c r="Z2536" s="150"/>
      <c r="AA2536" s="150"/>
      <c r="AB2536" s="151"/>
      <c r="AC2536" s="152"/>
      <c r="AD2536" s="150"/>
      <c r="AE2536" s="153"/>
      <c r="AF2536" s="153"/>
    </row>
    <row r="2537" spans="1:32">
      <c r="A2537" s="49"/>
      <c r="B2537" s="135"/>
      <c r="C2537" s="136"/>
      <c r="D2537" s="137"/>
      <c r="E2537" s="138"/>
      <c r="F2537" s="139"/>
      <c r="G2537" s="139"/>
      <c r="H2537" s="2"/>
      <c r="I2537" s="140"/>
      <c r="J2537" s="140"/>
      <c r="K2537" s="141"/>
      <c r="L2537" s="142"/>
      <c r="M2537" s="143"/>
      <c r="N2537" s="143"/>
      <c r="X2537" s="149"/>
      <c r="Y2537" s="150"/>
      <c r="Z2537" s="150"/>
      <c r="AA2537" s="150"/>
      <c r="AB2537" s="151"/>
      <c r="AC2537" s="152"/>
      <c r="AD2537" s="150"/>
      <c r="AE2537" s="153"/>
      <c r="AF2537" s="153"/>
    </row>
    <row r="2538" spans="1:32">
      <c r="A2538" s="49"/>
      <c r="B2538" s="135"/>
      <c r="C2538" s="136"/>
      <c r="D2538" s="137"/>
      <c r="E2538" s="138"/>
      <c r="F2538" s="139"/>
      <c r="G2538" s="139"/>
      <c r="H2538" s="2"/>
      <c r="I2538" s="140"/>
      <c r="J2538" s="140"/>
      <c r="K2538" s="141"/>
      <c r="L2538" s="142"/>
      <c r="M2538" s="143"/>
      <c r="N2538" s="143"/>
      <c r="X2538" s="149"/>
      <c r="Y2538" s="150"/>
      <c r="Z2538" s="150"/>
      <c r="AA2538" s="150"/>
      <c r="AB2538" s="151"/>
      <c r="AC2538" s="152"/>
      <c r="AD2538" s="150"/>
      <c r="AE2538" s="153"/>
      <c r="AF2538" s="153"/>
    </row>
    <row r="2539" spans="1:32">
      <c r="A2539" s="49"/>
      <c r="B2539" s="135"/>
      <c r="C2539" s="136"/>
      <c r="D2539" s="137"/>
      <c r="E2539" s="138"/>
      <c r="F2539" s="139"/>
      <c r="G2539" s="139"/>
      <c r="H2539" s="2"/>
      <c r="I2539" s="140"/>
      <c r="J2539" s="140"/>
      <c r="K2539" s="141"/>
      <c r="L2539" s="142"/>
      <c r="M2539" s="143"/>
      <c r="N2539" s="143"/>
      <c r="X2539" s="149"/>
      <c r="Y2539" s="150"/>
      <c r="Z2539" s="150"/>
      <c r="AA2539" s="150"/>
      <c r="AB2539" s="151"/>
      <c r="AC2539" s="152"/>
      <c r="AD2539" s="150"/>
      <c r="AE2539" s="153"/>
      <c r="AF2539" s="153"/>
    </row>
    <row r="2540" spans="1:32">
      <c r="A2540" s="49"/>
      <c r="B2540" s="135"/>
      <c r="C2540" s="136"/>
      <c r="D2540" s="137"/>
      <c r="E2540" s="138"/>
      <c r="F2540" s="139"/>
      <c r="G2540" s="139"/>
      <c r="H2540" s="2"/>
      <c r="I2540" s="140"/>
      <c r="J2540" s="140"/>
      <c r="K2540" s="141"/>
      <c r="L2540" s="142"/>
      <c r="M2540" s="143"/>
      <c r="N2540" s="143"/>
      <c r="X2540" s="149"/>
      <c r="Y2540" s="150"/>
      <c r="Z2540" s="150"/>
      <c r="AA2540" s="150"/>
      <c r="AB2540" s="151"/>
      <c r="AC2540" s="152"/>
      <c r="AD2540" s="150"/>
      <c r="AE2540" s="153"/>
      <c r="AF2540" s="153"/>
    </row>
    <row r="2541" spans="1:32">
      <c r="A2541" s="49"/>
      <c r="B2541" s="135"/>
      <c r="C2541" s="136"/>
      <c r="D2541" s="137"/>
      <c r="E2541" s="138"/>
      <c r="F2541" s="139"/>
      <c r="G2541" s="139"/>
      <c r="H2541" s="2"/>
      <c r="I2541" s="140"/>
      <c r="J2541" s="140"/>
      <c r="K2541" s="141"/>
      <c r="L2541" s="142"/>
      <c r="M2541" s="143"/>
      <c r="N2541" s="143"/>
      <c r="X2541" s="149"/>
      <c r="Y2541" s="150"/>
      <c r="Z2541" s="150"/>
      <c r="AA2541" s="150"/>
      <c r="AB2541" s="151"/>
      <c r="AC2541" s="152"/>
      <c r="AD2541" s="150"/>
      <c r="AE2541" s="153"/>
      <c r="AF2541" s="153"/>
    </row>
    <row r="2542" spans="1:32">
      <c r="A2542" s="49"/>
      <c r="B2542" s="135"/>
      <c r="C2542" s="136"/>
      <c r="D2542" s="137"/>
      <c r="E2542" s="138"/>
      <c r="F2542" s="139"/>
      <c r="G2542" s="139"/>
      <c r="H2542" s="2"/>
      <c r="I2542" s="140"/>
      <c r="J2542" s="140"/>
      <c r="K2542" s="141"/>
      <c r="L2542" s="142"/>
      <c r="M2542" s="143"/>
      <c r="N2542" s="143"/>
      <c r="X2542" s="149"/>
      <c r="Y2542" s="150"/>
      <c r="Z2542" s="150"/>
      <c r="AA2542" s="150"/>
      <c r="AB2542" s="151"/>
      <c r="AC2542" s="152"/>
      <c r="AD2542" s="150"/>
      <c r="AE2542" s="153"/>
      <c r="AF2542" s="153"/>
    </row>
    <row r="2543" spans="1:32">
      <c r="A2543" s="49"/>
      <c r="B2543" s="135"/>
      <c r="C2543" s="136"/>
      <c r="D2543" s="137"/>
      <c r="E2543" s="138"/>
      <c r="F2543" s="139"/>
      <c r="G2543" s="139"/>
      <c r="H2543" s="2"/>
      <c r="I2543" s="140"/>
      <c r="J2543" s="140"/>
      <c r="K2543" s="141"/>
      <c r="L2543" s="142"/>
      <c r="M2543" s="143"/>
      <c r="N2543" s="143"/>
      <c r="X2543" s="149"/>
      <c r="Y2543" s="150"/>
      <c r="Z2543" s="150"/>
      <c r="AA2543" s="150"/>
      <c r="AB2543" s="151"/>
      <c r="AC2543" s="152"/>
      <c r="AD2543" s="150"/>
      <c r="AE2543" s="153"/>
      <c r="AF2543" s="153"/>
    </row>
    <row r="2544" spans="1:32">
      <c r="A2544" s="49"/>
      <c r="B2544" s="135"/>
      <c r="C2544" s="136"/>
      <c r="D2544" s="137"/>
      <c r="E2544" s="138"/>
      <c r="F2544" s="139"/>
      <c r="G2544" s="139"/>
      <c r="H2544" s="2"/>
      <c r="I2544" s="140"/>
      <c r="J2544" s="140"/>
      <c r="K2544" s="141"/>
      <c r="L2544" s="142"/>
      <c r="M2544" s="143"/>
      <c r="N2544" s="143"/>
      <c r="X2544" s="149"/>
      <c r="Y2544" s="150"/>
      <c r="Z2544" s="150"/>
      <c r="AA2544" s="150"/>
      <c r="AB2544" s="151"/>
      <c r="AC2544" s="152"/>
      <c r="AD2544" s="150"/>
      <c r="AE2544" s="153"/>
      <c r="AF2544" s="153"/>
    </row>
    <row r="2545" spans="1:32">
      <c r="A2545" s="49"/>
      <c r="B2545" s="135"/>
      <c r="C2545" s="136"/>
      <c r="D2545" s="137"/>
      <c r="E2545" s="138"/>
      <c r="F2545" s="139"/>
      <c r="G2545" s="139"/>
      <c r="H2545" s="2"/>
      <c r="I2545" s="140"/>
      <c r="J2545" s="140"/>
      <c r="K2545" s="141"/>
      <c r="L2545" s="142"/>
      <c r="M2545" s="143"/>
      <c r="N2545" s="143"/>
      <c r="X2545" s="149"/>
      <c r="Y2545" s="150"/>
      <c r="Z2545" s="150"/>
      <c r="AA2545" s="150"/>
      <c r="AB2545" s="151"/>
      <c r="AC2545" s="152"/>
      <c r="AD2545" s="150"/>
      <c r="AE2545" s="153"/>
      <c r="AF2545" s="153"/>
    </row>
    <row r="2546" spans="1:32">
      <c r="A2546" s="49"/>
      <c r="B2546" s="135"/>
      <c r="C2546" s="136"/>
      <c r="D2546" s="137"/>
      <c r="E2546" s="138"/>
      <c r="F2546" s="139"/>
      <c r="G2546" s="139"/>
      <c r="H2546" s="2"/>
      <c r="I2546" s="140"/>
      <c r="J2546" s="140"/>
      <c r="K2546" s="141"/>
      <c r="L2546" s="142"/>
      <c r="M2546" s="143"/>
      <c r="N2546" s="143"/>
      <c r="X2546" s="149"/>
      <c r="Y2546" s="150"/>
      <c r="Z2546" s="150"/>
      <c r="AA2546" s="150"/>
      <c r="AB2546" s="151"/>
      <c r="AC2546" s="152"/>
      <c r="AD2546" s="150"/>
      <c r="AE2546" s="153"/>
      <c r="AF2546" s="153"/>
    </row>
    <row r="2547" spans="1:32">
      <c r="A2547" s="49"/>
      <c r="B2547" s="135"/>
      <c r="C2547" s="136"/>
      <c r="D2547" s="137"/>
      <c r="E2547" s="138"/>
      <c r="F2547" s="139"/>
      <c r="G2547" s="139"/>
      <c r="H2547" s="2"/>
      <c r="I2547" s="140"/>
      <c r="J2547" s="140"/>
      <c r="K2547" s="141"/>
      <c r="L2547" s="142"/>
      <c r="M2547" s="143"/>
      <c r="N2547" s="143"/>
      <c r="X2547" s="149"/>
      <c r="Y2547" s="150"/>
      <c r="Z2547" s="150"/>
      <c r="AA2547" s="150"/>
      <c r="AB2547" s="151"/>
      <c r="AC2547" s="152"/>
      <c r="AD2547" s="150"/>
      <c r="AE2547" s="153"/>
      <c r="AF2547" s="153"/>
    </row>
    <row r="2548" spans="1:32">
      <c r="A2548" s="49"/>
      <c r="B2548" s="135"/>
      <c r="C2548" s="136"/>
      <c r="D2548" s="137"/>
      <c r="E2548" s="138"/>
      <c r="F2548" s="139"/>
      <c r="G2548" s="139"/>
      <c r="H2548" s="2"/>
      <c r="I2548" s="140"/>
      <c r="J2548" s="140"/>
      <c r="K2548" s="141"/>
      <c r="L2548" s="142"/>
      <c r="M2548" s="143"/>
      <c r="N2548" s="143"/>
      <c r="X2548" s="149"/>
      <c r="Y2548" s="150"/>
      <c r="Z2548" s="150"/>
      <c r="AA2548" s="150"/>
      <c r="AB2548" s="151"/>
      <c r="AC2548" s="152"/>
      <c r="AD2548" s="150"/>
      <c r="AE2548" s="153"/>
      <c r="AF2548" s="153"/>
    </row>
    <row r="2549" spans="1:32">
      <c r="A2549" s="49"/>
      <c r="B2549" s="135"/>
      <c r="C2549" s="136"/>
      <c r="D2549" s="137"/>
      <c r="E2549" s="138"/>
      <c r="F2549" s="139"/>
      <c r="G2549" s="139"/>
      <c r="H2549" s="2"/>
      <c r="I2549" s="140"/>
      <c r="J2549" s="140"/>
      <c r="K2549" s="141"/>
      <c r="L2549" s="142"/>
      <c r="M2549" s="143"/>
      <c r="N2549" s="143"/>
      <c r="X2549" s="149"/>
      <c r="Y2549" s="150"/>
      <c r="Z2549" s="150"/>
      <c r="AA2549" s="150"/>
      <c r="AB2549" s="151"/>
      <c r="AC2549" s="152"/>
      <c r="AD2549" s="150"/>
      <c r="AE2549" s="153"/>
      <c r="AF2549" s="153"/>
    </row>
    <row r="2550" spans="1:32">
      <c r="A2550" s="49"/>
      <c r="B2550" s="135"/>
      <c r="C2550" s="136"/>
      <c r="D2550" s="137"/>
      <c r="E2550" s="138"/>
      <c r="F2550" s="139"/>
      <c r="G2550" s="139"/>
      <c r="H2550" s="2"/>
      <c r="I2550" s="140"/>
      <c r="J2550" s="140"/>
      <c r="K2550" s="141"/>
      <c r="L2550" s="142"/>
      <c r="M2550" s="143"/>
      <c r="N2550" s="143"/>
      <c r="X2550" s="149"/>
      <c r="Y2550" s="150"/>
      <c r="Z2550" s="150"/>
      <c r="AA2550" s="150"/>
      <c r="AB2550" s="151"/>
      <c r="AC2550" s="152"/>
      <c r="AD2550" s="150"/>
      <c r="AE2550" s="153"/>
      <c r="AF2550" s="153"/>
    </row>
    <row r="2551" spans="1:32">
      <c r="A2551" s="49"/>
      <c r="B2551" s="135"/>
      <c r="C2551" s="136"/>
      <c r="D2551" s="137"/>
      <c r="E2551" s="138"/>
      <c r="F2551" s="139"/>
      <c r="G2551" s="139"/>
      <c r="H2551" s="2"/>
      <c r="I2551" s="140"/>
      <c r="J2551" s="140"/>
      <c r="K2551" s="141"/>
      <c r="L2551" s="142"/>
      <c r="M2551" s="143"/>
      <c r="N2551" s="143"/>
      <c r="X2551" s="149"/>
      <c r="Y2551" s="150"/>
      <c r="Z2551" s="150"/>
      <c r="AA2551" s="150"/>
      <c r="AB2551" s="151"/>
      <c r="AC2551" s="152"/>
      <c r="AD2551" s="150"/>
      <c r="AE2551" s="153"/>
      <c r="AF2551" s="153"/>
    </row>
    <row r="2552" spans="1:32">
      <c r="A2552" s="49"/>
      <c r="B2552" s="135"/>
      <c r="C2552" s="136"/>
      <c r="D2552" s="137"/>
      <c r="E2552" s="138"/>
      <c r="F2552" s="139"/>
      <c r="G2552" s="139"/>
      <c r="H2552" s="2"/>
      <c r="I2552" s="140"/>
      <c r="J2552" s="140"/>
      <c r="K2552" s="141"/>
      <c r="L2552" s="142"/>
      <c r="M2552" s="143"/>
      <c r="N2552" s="143"/>
      <c r="X2552" s="149"/>
      <c r="Y2552" s="150"/>
      <c r="Z2552" s="150"/>
      <c r="AA2552" s="150"/>
      <c r="AB2552" s="151"/>
      <c r="AC2552" s="152"/>
      <c r="AD2552" s="150"/>
      <c r="AE2552" s="153"/>
      <c r="AF2552" s="153"/>
    </row>
    <row r="2553" spans="1:32">
      <c r="A2553" s="49"/>
      <c r="B2553" s="135"/>
      <c r="C2553" s="136"/>
      <c r="D2553" s="137"/>
      <c r="E2553" s="138"/>
      <c r="F2553" s="139"/>
      <c r="G2553" s="139"/>
      <c r="H2553" s="2"/>
      <c r="I2553" s="140"/>
      <c r="J2553" s="140"/>
      <c r="K2553" s="141"/>
      <c r="L2553" s="142"/>
      <c r="M2553" s="143"/>
      <c r="N2553" s="143"/>
      <c r="X2553" s="149"/>
      <c r="Y2553" s="150"/>
      <c r="Z2553" s="150"/>
      <c r="AA2553" s="150"/>
      <c r="AB2553" s="151"/>
      <c r="AC2553" s="152"/>
      <c r="AD2553" s="150"/>
      <c r="AE2553" s="153"/>
      <c r="AF2553" s="153"/>
    </row>
    <row r="2554" spans="1:32">
      <c r="A2554" s="49"/>
      <c r="B2554" s="135"/>
      <c r="C2554" s="136"/>
      <c r="D2554" s="137"/>
      <c r="E2554" s="138"/>
      <c r="F2554" s="139"/>
      <c r="G2554" s="139"/>
      <c r="H2554" s="2"/>
      <c r="I2554" s="140"/>
      <c r="J2554" s="140"/>
      <c r="K2554" s="141"/>
      <c r="L2554" s="142"/>
      <c r="M2554" s="143"/>
      <c r="N2554" s="143"/>
      <c r="X2554" s="149"/>
      <c r="Y2554" s="150"/>
      <c r="Z2554" s="150"/>
      <c r="AA2554" s="150"/>
      <c r="AB2554" s="151"/>
      <c r="AC2554" s="152"/>
      <c r="AD2554" s="150"/>
      <c r="AE2554" s="153"/>
      <c r="AF2554" s="153"/>
    </row>
    <row r="2555" spans="1:32">
      <c r="A2555" s="49"/>
      <c r="B2555" s="135"/>
      <c r="C2555" s="136"/>
      <c r="D2555" s="137"/>
      <c r="E2555" s="138"/>
      <c r="F2555" s="139"/>
      <c r="G2555" s="139"/>
      <c r="H2555" s="2"/>
      <c r="I2555" s="140"/>
      <c r="J2555" s="140"/>
      <c r="K2555" s="141"/>
      <c r="L2555" s="142"/>
      <c r="M2555" s="143"/>
      <c r="N2555" s="143"/>
      <c r="X2555" s="149"/>
      <c r="Y2555" s="150"/>
      <c r="Z2555" s="150"/>
      <c r="AA2555" s="150"/>
      <c r="AB2555" s="151"/>
      <c r="AC2555" s="152"/>
      <c r="AD2555" s="150"/>
      <c r="AE2555" s="153"/>
      <c r="AF2555" s="153"/>
    </row>
    <row r="2556" spans="1:32">
      <c r="A2556" s="49"/>
      <c r="B2556" s="135"/>
      <c r="C2556" s="136"/>
      <c r="D2556" s="137"/>
      <c r="E2556" s="138"/>
      <c r="F2556" s="139"/>
      <c r="G2556" s="139"/>
      <c r="H2556" s="2"/>
      <c r="I2556" s="140"/>
      <c r="J2556" s="140"/>
      <c r="K2556" s="141"/>
      <c r="L2556" s="142"/>
      <c r="M2556" s="143"/>
      <c r="N2556" s="143"/>
      <c r="X2556" s="149"/>
      <c r="Y2556" s="150"/>
      <c r="Z2556" s="150"/>
      <c r="AA2556" s="150"/>
      <c r="AB2556" s="151"/>
      <c r="AC2556" s="152"/>
      <c r="AD2556" s="150"/>
      <c r="AE2556" s="153"/>
      <c r="AF2556" s="153"/>
    </row>
    <row r="2557" spans="1:32">
      <c r="A2557" s="49"/>
      <c r="B2557" s="135"/>
      <c r="C2557" s="136"/>
      <c r="D2557" s="137"/>
      <c r="E2557" s="138"/>
      <c r="F2557" s="139"/>
      <c r="G2557" s="139"/>
      <c r="H2557" s="2"/>
      <c r="I2557" s="140"/>
      <c r="J2557" s="140"/>
      <c r="K2557" s="141"/>
      <c r="L2557" s="142"/>
      <c r="M2557" s="143"/>
      <c r="N2557" s="143"/>
      <c r="X2557" s="149"/>
      <c r="Y2557" s="150"/>
      <c r="Z2557" s="150"/>
      <c r="AA2557" s="150"/>
      <c r="AB2557" s="151"/>
      <c r="AC2557" s="152"/>
      <c r="AD2557" s="150"/>
      <c r="AE2557" s="153"/>
      <c r="AF2557" s="153"/>
    </row>
    <row r="2558" spans="1:32">
      <c r="A2558" s="49"/>
      <c r="B2558" s="135"/>
      <c r="C2558" s="136"/>
      <c r="D2558" s="137"/>
      <c r="E2558" s="138"/>
      <c r="F2558" s="139"/>
      <c r="G2558" s="139"/>
      <c r="H2558" s="2"/>
      <c r="I2558" s="140"/>
      <c r="J2558" s="140"/>
      <c r="K2558" s="141"/>
      <c r="L2558" s="142"/>
      <c r="M2558" s="143"/>
      <c r="N2558" s="143"/>
      <c r="X2558" s="149"/>
      <c r="Y2558" s="150"/>
      <c r="Z2558" s="150"/>
      <c r="AA2558" s="150"/>
      <c r="AB2558" s="151"/>
      <c r="AC2558" s="152"/>
      <c r="AD2558" s="150"/>
      <c r="AE2558" s="153"/>
      <c r="AF2558" s="153"/>
    </row>
    <row r="2559" spans="1:32">
      <c r="A2559" s="49"/>
      <c r="B2559" s="135"/>
      <c r="C2559" s="136"/>
      <c r="D2559" s="137"/>
      <c r="E2559" s="138"/>
      <c r="F2559" s="139"/>
      <c r="G2559" s="139"/>
      <c r="H2559" s="2"/>
      <c r="I2559" s="140"/>
      <c r="J2559" s="140"/>
      <c r="K2559" s="141"/>
      <c r="L2559" s="142"/>
      <c r="M2559" s="143"/>
      <c r="N2559" s="143"/>
      <c r="X2559" s="149"/>
      <c r="Y2559" s="150"/>
      <c r="Z2559" s="150"/>
      <c r="AA2559" s="150"/>
      <c r="AB2559" s="151"/>
      <c r="AC2559" s="152"/>
      <c r="AD2559" s="150"/>
      <c r="AE2559" s="153"/>
      <c r="AF2559" s="153"/>
    </row>
    <row r="2560" spans="1:32">
      <c r="A2560" s="49"/>
      <c r="B2560" s="135"/>
      <c r="C2560" s="136"/>
      <c r="D2560" s="137"/>
      <c r="E2560" s="138"/>
      <c r="F2560" s="139"/>
      <c r="G2560" s="139"/>
      <c r="H2560" s="2"/>
      <c r="I2560" s="140"/>
      <c r="J2560" s="140"/>
      <c r="K2560" s="141"/>
      <c r="L2560" s="142"/>
      <c r="M2560" s="143"/>
      <c r="N2560" s="143"/>
      <c r="X2560" s="149"/>
      <c r="Y2560" s="150"/>
      <c r="Z2560" s="150"/>
      <c r="AA2560" s="150"/>
      <c r="AB2560" s="151"/>
      <c r="AC2560" s="152"/>
      <c r="AD2560" s="150"/>
      <c r="AE2560" s="153"/>
      <c r="AF2560" s="153"/>
    </row>
    <row r="2561" spans="1:32">
      <c r="A2561" s="49"/>
      <c r="B2561" s="135"/>
      <c r="C2561" s="136"/>
      <c r="D2561" s="137"/>
      <c r="E2561" s="138"/>
      <c r="F2561" s="139"/>
      <c r="G2561" s="139"/>
      <c r="H2561" s="2"/>
      <c r="I2561" s="140"/>
      <c r="J2561" s="140"/>
      <c r="K2561" s="141"/>
      <c r="L2561" s="142"/>
      <c r="M2561" s="143"/>
      <c r="N2561" s="143"/>
      <c r="X2561" s="149"/>
      <c r="Y2561" s="150"/>
      <c r="Z2561" s="150"/>
      <c r="AA2561" s="150"/>
      <c r="AB2561" s="151"/>
      <c r="AC2561" s="152"/>
      <c r="AD2561" s="150"/>
      <c r="AE2561" s="153"/>
      <c r="AF2561" s="153"/>
    </row>
    <row r="2562" spans="1:32">
      <c r="A2562" s="49"/>
      <c r="B2562" s="135"/>
      <c r="C2562" s="136"/>
      <c r="D2562" s="137"/>
      <c r="E2562" s="138"/>
      <c r="F2562" s="139"/>
      <c r="G2562" s="139"/>
      <c r="H2562" s="2"/>
      <c r="I2562" s="140"/>
      <c r="J2562" s="140"/>
      <c r="K2562" s="141"/>
      <c r="L2562" s="142"/>
      <c r="M2562" s="143"/>
      <c r="N2562" s="143"/>
      <c r="X2562" s="149"/>
      <c r="Y2562" s="150"/>
      <c r="Z2562" s="150"/>
      <c r="AA2562" s="150"/>
      <c r="AB2562" s="151"/>
      <c r="AC2562" s="152"/>
      <c r="AD2562" s="150"/>
      <c r="AE2562" s="153"/>
      <c r="AF2562" s="153"/>
    </row>
    <row r="2563" spans="1:32">
      <c r="A2563" s="49"/>
      <c r="B2563" s="135"/>
      <c r="C2563" s="136"/>
      <c r="D2563" s="137"/>
      <c r="E2563" s="138"/>
      <c r="F2563" s="139"/>
      <c r="G2563" s="139"/>
      <c r="H2563" s="2"/>
      <c r="I2563" s="140"/>
      <c r="J2563" s="140"/>
      <c r="K2563" s="141"/>
      <c r="L2563" s="142"/>
      <c r="M2563" s="143"/>
      <c r="N2563" s="143"/>
      <c r="X2563" s="149"/>
      <c r="Y2563" s="150"/>
      <c r="Z2563" s="150"/>
      <c r="AA2563" s="150"/>
      <c r="AB2563" s="151"/>
      <c r="AC2563" s="152"/>
      <c r="AD2563" s="150"/>
      <c r="AE2563" s="153"/>
      <c r="AF2563" s="153"/>
    </row>
    <row r="2564" spans="1:32">
      <c r="A2564" s="49"/>
      <c r="B2564" s="135"/>
      <c r="C2564" s="136"/>
      <c r="D2564" s="137"/>
      <c r="E2564" s="138"/>
      <c r="F2564" s="139"/>
      <c r="G2564" s="139"/>
      <c r="H2564" s="2"/>
      <c r="I2564" s="140"/>
      <c r="J2564" s="140"/>
      <c r="K2564" s="141"/>
      <c r="L2564" s="142"/>
      <c r="M2564" s="143"/>
      <c r="N2564" s="143"/>
      <c r="X2564" s="149"/>
      <c r="Y2564" s="150"/>
      <c r="Z2564" s="150"/>
      <c r="AA2564" s="150"/>
      <c r="AB2564" s="151"/>
      <c r="AC2564" s="152"/>
      <c r="AD2564" s="150"/>
      <c r="AE2564" s="153"/>
      <c r="AF2564" s="153"/>
    </row>
    <row r="2565" spans="1:32">
      <c r="A2565" s="49"/>
      <c r="B2565" s="135"/>
      <c r="C2565" s="136"/>
      <c r="D2565" s="137"/>
      <c r="E2565" s="138"/>
      <c r="F2565" s="139"/>
      <c r="G2565" s="139"/>
      <c r="H2565" s="2"/>
      <c r="I2565" s="140"/>
      <c r="J2565" s="140"/>
      <c r="K2565" s="141"/>
      <c r="L2565" s="142"/>
      <c r="M2565" s="143"/>
      <c r="N2565" s="143"/>
      <c r="X2565" s="149"/>
      <c r="Y2565" s="150"/>
      <c r="Z2565" s="150"/>
      <c r="AA2565" s="150"/>
      <c r="AB2565" s="151"/>
      <c r="AC2565" s="152"/>
      <c r="AD2565" s="150"/>
      <c r="AE2565" s="153"/>
      <c r="AF2565" s="153"/>
    </row>
    <row r="2566" spans="1:32">
      <c r="A2566" s="49"/>
      <c r="B2566" s="135"/>
      <c r="C2566" s="136"/>
      <c r="D2566" s="137"/>
      <c r="E2566" s="138"/>
      <c r="F2566" s="139"/>
      <c r="G2566" s="139"/>
      <c r="H2566" s="2"/>
      <c r="I2566" s="140"/>
      <c r="J2566" s="140"/>
      <c r="K2566" s="141"/>
      <c r="L2566" s="142"/>
      <c r="M2566" s="143"/>
      <c r="N2566" s="143"/>
      <c r="X2566" s="149"/>
      <c r="Y2566" s="150"/>
      <c r="Z2566" s="150"/>
      <c r="AA2566" s="150"/>
      <c r="AB2566" s="151"/>
      <c r="AC2566" s="152"/>
      <c r="AD2566" s="150"/>
      <c r="AE2566" s="153"/>
      <c r="AF2566" s="153"/>
    </row>
    <row r="2567" spans="1:32">
      <c r="A2567" s="49"/>
      <c r="B2567" s="135"/>
      <c r="C2567" s="136"/>
      <c r="D2567" s="137"/>
      <c r="E2567" s="138"/>
      <c r="F2567" s="139"/>
      <c r="G2567" s="139"/>
      <c r="H2567" s="2"/>
      <c r="I2567" s="140"/>
      <c r="J2567" s="140"/>
      <c r="K2567" s="141"/>
      <c r="L2567" s="142"/>
      <c r="M2567" s="143"/>
      <c r="N2567" s="143"/>
      <c r="X2567" s="149"/>
      <c r="Y2567" s="150"/>
      <c r="Z2567" s="150"/>
      <c r="AA2567" s="150"/>
      <c r="AB2567" s="151"/>
      <c r="AC2567" s="152"/>
      <c r="AD2567" s="150"/>
      <c r="AE2567" s="153"/>
      <c r="AF2567" s="153"/>
    </row>
    <row r="2568" spans="1:32">
      <c r="A2568" s="49"/>
      <c r="B2568" s="135"/>
      <c r="C2568" s="136"/>
      <c r="D2568" s="137"/>
      <c r="E2568" s="138"/>
      <c r="F2568" s="139"/>
      <c r="G2568" s="139"/>
      <c r="H2568" s="2"/>
      <c r="I2568" s="140"/>
      <c r="J2568" s="140"/>
      <c r="K2568" s="141"/>
      <c r="L2568" s="142"/>
      <c r="M2568" s="143"/>
      <c r="N2568" s="143"/>
      <c r="X2568" s="149"/>
      <c r="Y2568" s="150"/>
      <c r="Z2568" s="150"/>
      <c r="AA2568" s="150"/>
      <c r="AB2568" s="151"/>
      <c r="AC2568" s="152"/>
      <c r="AD2568" s="150"/>
      <c r="AE2568" s="153"/>
      <c r="AF2568" s="153"/>
    </row>
    <row r="2569" spans="1:32">
      <c r="A2569" s="49"/>
      <c r="B2569" s="135"/>
      <c r="C2569" s="136"/>
      <c r="D2569" s="137"/>
      <c r="E2569" s="138"/>
      <c r="F2569" s="139"/>
      <c r="G2569" s="139"/>
      <c r="H2569" s="2"/>
      <c r="I2569" s="140"/>
      <c r="J2569" s="140"/>
      <c r="K2569" s="141"/>
      <c r="L2569" s="142"/>
      <c r="M2569" s="143"/>
      <c r="N2569" s="143"/>
      <c r="X2569" s="149"/>
      <c r="Y2569" s="150"/>
      <c r="Z2569" s="150"/>
      <c r="AA2569" s="150"/>
      <c r="AB2569" s="151"/>
      <c r="AC2569" s="152"/>
      <c r="AD2569" s="150"/>
      <c r="AE2569" s="153"/>
      <c r="AF2569" s="153"/>
    </row>
    <row r="2570" spans="1:32">
      <c r="A2570" s="49"/>
      <c r="B2570" s="135"/>
      <c r="C2570" s="136"/>
      <c r="D2570" s="137"/>
      <c r="E2570" s="138"/>
      <c r="F2570" s="139"/>
      <c r="G2570" s="139"/>
      <c r="H2570" s="2"/>
      <c r="I2570" s="140"/>
      <c r="J2570" s="140"/>
      <c r="K2570" s="141"/>
      <c r="L2570" s="142"/>
      <c r="M2570" s="143"/>
      <c r="N2570" s="143"/>
      <c r="X2570" s="149"/>
      <c r="Y2570" s="150"/>
      <c r="Z2570" s="150"/>
      <c r="AA2570" s="150"/>
      <c r="AB2570" s="151"/>
      <c r="AC2570" s="152"/>
      <c r="AD2570" s="150"/>
      <c r="AE2570" s="153"/>
      <c r="AF2570" s="153"/>
    </row>
    <row r="2571" spans="1:32">
      <c r="A2571" s="49"/>
      <c r="B2571" s="135"/>
      <c r="C2571" s="136"/>
      <c r="D2571" s="137"/>
      <c r="E2571" s="138"/>
      <c r="F2571" s="139"/>
      <c r="G2571" s="139"/>
      <c r="H2571" s="2"/>
      <c r="I2571" s="140"/>
      <c r="J2571" s="140"/>
      <c r="K2571" s="141"/>
      <c r="L2571" s="142"/>
      <c r="M2571" s="143"/>
      <c r="N2571" s="143"/>
      <c r="X2571" s="149"/>
      <c r="Y2571" s="150"/>
      <c r="Z2571" s="150"/>
      <c r="AA2571" s="150"/>
      <c r="AB2571" s="151"/>
      <c r="AC2571" s="152"/>
      <c r="AD2571" s="150"/>
      <c r="AE2571" s="153"/>
      <c r="AF2571" s="153"/>
    </row>
    <row r="2572" spans="1:32">
      <c r="A2572" s="49"/>
      <c r="B2572" s="135"/>
      <c r="C2572" s="136"/>
      <c r="D2572" s="137"/>
      <c r="E2572" s="138"/>
      <c r="F2572" s="139"/>
      <c r="G2572" s="139"/>
      <c r="H2572" s="2"/>
      <c r="I2572" s="140"/>
      <c r="J2572" s="140"/>
      <c r="K2572" s="141"/>
      <c r="L2572" s="142"/>
      <c r="M2572" s="143"/>
      <c r="N2572" s="143"/>
      <c r="X2572" s="149"/>
      <c r="Y2572" s="150"/>
      <c r="Z2572" s="150"/>
      <c r="AA2572" s="150"/>
      <c r="AB2572" s="151"/>
      <c r="AC2572" s="152"/>
      <c r="AD2572" s="150"/>
      <c r="AE2572" s="153"/>
      <c r="AF2572" s="153"/>
    </row>
    <row r="2573" spans="1:32">
      <c r="A2573" s="49"/>
      <c r="B2573" s="135"/>
      <c r="C2573" s="136"/>
      <c r="D2573" s="137"/>
      <c r="E2573" s="138"/>
      <c r="F2573" s="139"/>
      <c r="G2573" s="139"/>
      <c r="H2573" s="2"/>
      <c r="I2573" s="140"/>
      <c r="J2573" s="140"/>
      <c r="K2573" s="141"/>
      <c r="L2573" s="142"/>
      <c r="M2573" s="143"/>
      <c r="N2573" s="143"/>
      <c r="X2573" s="149"/>
      <c r="Y2573" s="150"/>
      <c r="Z2573" s="150"/>
      <c r="AA2573" s="150"/>
      <c r="AB2573" s="151"/>
      <c r="AC2573" s="152"/>
      <c r="AD2573" s="150"/>
      <c r="AE2573" s="153"/>
      <c r="AF2573" s="153"/>
    </row>
    <row r="2574" spans="1:32">
      <c r="A2574" s="49"/>
      <c r="B2574" s="135"/>
      <c r="C2574" s="136"/>
      <c r="D2574" s="137"/>
      <c r="E2574" s="138"/>
      <c r="F2574" s="139"/>
      <c r="G2574" s="139"/>
      <c r="H2574" s="2"/>
      <c r="I2574" s="140"/>
      <c r="J2574" s="140"/>
      <c r="K2574" s="141"/>
      <c r="L2574" s="142"/>
      <c r="M2574" s="143"/>
      <c r="N2574" s="143"/>
      <c r="X2574" s="149"/>
      <c r="Y2574" s="150"/>
      <c r="Z2574" s="150"/>
      <c r="AA2574" s="150"/>
      <c r="AB2574" s="151"/>
      <c r="AC2574" s="152"/>
      <c r="AD2574" s="150"/>
      <c r="AE2574" s="153"/>
      <c r="AF2574" s="153"/>
    </row>
    <row r="2575" spans="1:32">
      <c r="A2575" s="49"/>
      <c r="B2575" s="135"/>
      <c r="C2575" s="136"/>
      <c r="D2575" s="137"/>
      <c r="E2575" s="138"/>
      <c r="F2575" s="139"/>
      <c r="G2575" s="139"/>
      <c r="H2575" s="2"/>
      <c r="I2575" s="140"/>
      <c r="J2575" s="140"/>
      <c r="K2575" s="141"/>
      <c r="L2575" s="142"/>
      <c r="M2575" s="143"/>
      <c r="N2575" s="143"/>
      <c r="X2575" s="149"/>
      <c r="Y2575" s="150"/>
      <c r="Z2575" s="150"/>
      <c r="AA2575" s="150"/>
      <c r="AB2575" s="151"/>
      <c r="AC2575" s="152"/>
      <c r="AD2575" s="150"/>
      <c r="AE2575" s="153"/>
      <c r="AF2575" s="153"/>
    </row>
    <row r="2576" spans="1:32">
      <c r="A2576" s="49"/>
      <c r="B2576" s="135"/>
      <c r="C2576" s="136"/>
      <c r="D2576" s="137"/>
      <c r="E2576" s="138"/>
      <c r="F2576" s="139"/>
      <c r="G2576" s="139"/>
      <c r="H2576" s="2"/>
      <c r="I2576" s="140"/>
      <c r="J2576" s="140"/>
      <c r="K2576" s="141"/>
      <c r="L2576" s="142"/>
      <c r="M2576" s="143"/>
      <c r="N2576" s="143"/>
      <c r="X2576" s="149"/>
      <c r="Y2576" s="150"/>
      <c r="Z2576" s="150"/>
      <c r="AA2576" s="150"/>
      <c r="AB2576" s="151"/>
      <c r="AC2576" s="152"/>
      <c r="AD2576" s="150"/>
      <c r="AE2576" s="153"/>
      <c r="AF2576" s="153"/>
    </row>
    <row r="2577" spans="1:32">
      <c r="A2577" s="49"/>
      <c r="B2577" s="135"/>
      <c r="C2577" s="136"/>
      <c r="D2577" s="137"/>
      <c r="E2577" s="138"/>
      <c r="F2577" s="139"/>
      <c r="G2577" s="139"/>
      <c r="H2577" s="2"/>
      <c r="I2577" s="140"/>
      <c r="J2577" s="140"/>
      <c r="K2577" s="141"/>
      <c r="L2577" s="142"/>
      <c r="M2577" s="143"/>
      <c r="N2577" s="143"/>
      <c r="X2577" s="149"/>
      <c r="Y2577" s="150"/>
      <c r="Z2577" s="150"/>
      <c r="AA2577" s="150"/>
      <c r="AB2577" s="151"/>
      <c r="AC2577" s="152"/>
      <c r="AD2577" s="150"/>
      <c r="AE2577" s="153"/>
      <c r="AF2577" s="153"/>
    </row>
    <row r="2578" spans="1:32">
      <c r="A2578" s="49"/>
      <c r="B2578" s="135"/>
      <c r="C2578" s="136"/>
      <c r="D2578" s="137"/>
      <c r="E2578" s="138"/>
      <c r="F2578" s="139"/>
      <c r="G2578" s="139"/>
      <c r="H2578" s="2"/>
      <c r="I2578" s="140"/>
      <c r="J2578" s="140"/>
      <c r="K2578" s="141"/>
      <c r="L2578" s="142"/>
      <c r="M2578" s="143"/>
      <c r="N2578" s="143"/>
      <c r="X2578" s="149"/>
      <c r="Y2578" s="150"/>
      <c r="Z2578" s="150"/>
      <c r="AA2578" s="150"/>
      <c r="AB2578" s="151"/>
      <c r="AC2578" s="152"/>
      <c r="AD2578" s="150"/>
      <c r="AE2578" s="153"/>
      <c r="AF2578" s="153"/>
    </row>
    <row r="2579" spans="1:32">
      <c r="A2579" s="49"/>
      <c r="B2579" s="135"/>
      <c r="C2579" s="136"/>
      <c r="D2579" s="137"/>
      <c r="E2579" s="138"/>
      <c r="F2579" s="139"/>
      <c r="G2579" s="139"/>
      <c r="H2579" s="2"/>
      <c r="I2579" s="140"/>
      <c r="J2579" s="140"/>
      <c r="K2579" s="141"/>
      <c r="L2579" s="142"/>
      <c r="M2579" s="143"/>
      <c r="N2579" s="143"/>
      <c r="X2579" s="149"/>
      <c r="Y2579" s="150"/>
      <c r="Z2579" s="150"/>
      <c r="AA2579" s="150"/>
      <c r="AB2579" s="151"/>
      <c r="AC2579" s="152"/>
      <c r="AD2579" s="150"/>
      <c r="AE2579" s="153"/>
      <c r="AF2579" s="153"/>
    </row>
    <row r="2580" spans="1:32">
      <c r="A2580" s="49"/>
      <c r="B2580" s="135"/>
      <c r="C2580" s="136"/>
      <c r="D2580" s="137"/>
      <c r="E2580" s="138"/>
      <c r="F2580" s="139"/>
      <c r="G2580" s="139"/>
      <c r="H2580" s="2"/>
      <c r="I2580" s="140"/>
      <c r="J2580" s="140"/>
      <c r="K2580" s="141"/>
      <c r="L2580" s="142"/>
      <c r="M2580" s="143"/>
      <c r="N2580" s="143"/>
      <c r="X2580" s="149"/>
      <c r="Y2580" s="150"/>
      <c r="Z2580" s="150"/>
      <c r="AA2580" s="150"/>
      <c r="AB2580" s="151"/>
      <c r="AC2580" s="152"/>
      <c r="AD2580" s="150"/>
      <c r="AE2580" s="153"/>
      <c r="AF2580" s="153"/>
    </row>
    <row r="2581" spans="1:32">
      <c r="A2581" s="49"/>
      <c r="B2581" s="135"/>
      <c r="C2581" s="136"/>
      <c r="D2581" s="137"/>
      <c r="E2581" s="138"/>
      <c r="F2581" s="139"/>
      <c r="G2581" s="139"/>
      <c r="H2581" s="2"/>
      <c r="I2581" s="140"/>
      <c r="J2581" s="140"/>
      <c r="K2581" s="141"/>
      <c r="L2581" s="142"/>
      <c r="M2581" s="143"/>
      <c r="N2581" s="143"/>
      <c r="X2581" s="149"/>
      <c r="Y2581" s="150"/>
      <c r="Z2581" s="150"/>
      <c r="AA2581" s="150"/>
      <c r="AB2581" s="151"/>
      <c r="AC2581" s="152"/>
      <c r="AD2581" s="150"/>
      <c r="AE2581" s="153"/>
      <c r="AF2581" s="153"/>
    </row>
    <row r="2582" spans="1:32">
      <c r="A2582" s="49"/>
      <c r="B2582" s="135"/>
      <c r="C2582" s="136"/>
      <c r="D2582" s="137"/>
      <c r="E2582" s="138"/>
      <c r="F2582" s="139"/>
      <c r="G2582" s="139"/>
      <c r="H2582" s="2"/>
      <c r="I2582" s="140"/>
      <c r="J2582" s="140"/>
      <c r="K2582" s="141"/>
      <c r="L2582" s="142"/>
      <c r="M2582" s="143"/>
      <c r="N2582" s="143"/>
      <c r="X2582" s="149"/>
      <c r="Y2582" s="150"/>
      <c r="Z2582" s="150"/>
      <c r="AA2582" s="150"/>
      <c r="AB2582" s="151"/>
      <c r="AC2582" s="152"/>
      <c r="AD2582" s="150"/>
      <c r="AE2582" s="153"/>
      <c r="AF2582" s="153"/>
    </row>
    <row r="2583" spans="1:32">
      <c r="A2583" s="49"/>
      <c r="B2583" s="135"/>
      <c r="C2583" s="136"/>
      <c r="D2583" s="137"/>
      <c r="E2583" s="138"/>
      <c r="F2583" s="139"/>
      <c r="G2583" s="139"/>
      <c r="H2583" s="2"/>
      <c r="I2583" s="140"/>
      <c r="J2583" s="140"/>
      <c r="K2583" s="141"/>
      <c r="L2583" s="142"/>
      <c r="M2583" s="143"/>
      <c r="N2583" s="143"/>
      <c r="X2583" s="149"/>
      <c r="Y2583" s="150"/>
      <c r="Z2583" s="150"/>
      <c r="AA2583" s="150"/>
      <c r="AB2583" s="151"/>
      <c r="AC2583" s="152"/>
      <c r="AD2583" s="150"/>
      <c r="AE2583" s="153"/>
      <c r="AF2583" s="153"/>
    </row>
    <row r="2584" spans="1:32">
      <c r="A2584" s="49"/>
      <c r="B2584" s="135"/>
      <c r="C2584" s="136"/>
      <c r="D2584" s="137"/>
      <c r="E2584" s="138"/>
      <c r="F2584" s="139"/>
      <c r="G2584" s="139"/>
      <c r="H2584" s="2"/>
      <c r="I2584" s="140"/>
      <c r="J2584" s="140"/>
      <c r="K2584" s="141"/>
      <c r="L2584" s="142"/>
      <c r="M2584" s="143"/>
      <c r="N2584" s="143"/>
      <c r="X2584" s="149"/>
      <c r="Y2584" s="150"/>
      <c r="Z2584" s="150"/>
      <c r="AA2584" s="150"/>
      <c r="AB2584" s="151"/>
      <c r="AC2584" s="152"/>
      <c r="AD2584" s="150"/>
      <c r="AE2584" s="153"/>
      <c r="AF2584" s="153"/>
    </row>
    <row r="2585" spans="1:32">
      <c r="A2585" s="49"/>
      <c r="B2585" s="135"/>
      <c r="C2585" s="136"/>
      <c r="D2585" s="137"/>
      <c r="E2585" s="138"/>
      <c r="F2585" s="139"/>
      <c r="G2585" s="139"/>
      <c r="H2585" s="2"/>
      <c r="I2585" s="140"/>
      <c r="J2585" s="140"/>
      <c r="K2585" s="141"/>
      <c r="L2585" s="142"/>
      <c r="M2585" s="143"/>
      <c r="N2585" s="143"/>
      <c r="X2585" s="149"/>
      <c r="Y2585" s="150"/>
      <c r="Z2585" s="150"/>
      <c r="AA2585" s="150"/>
      <c r="AB2585" s="151"/>
      <c r="AC2585" s="152"/>
      <c r="AD2585" s="150"/>
      <c r="AE2585" s="153"/>
      <c r="AF2585" s="153"/>
    </row>
    <row r="2586" spans="1:32">
      <c r="A2586" s="49"/>
      <c r="B2586" s="135"/>
      <c r="C2586" s="136"/>
      <c r="D2586" s="137"/>
      <c r="E2586" s="138"/>
      <c r="F2586" s="139"/>
      <c r="G2586" s="139"/>
      <c r="H2586" s="2"/>
      <c r="I2586" s="140"/>
      <c r="J2586" s="140"/>
      <c r="K2586" s="141"/>
      <c r="L2586" s="142"/>
      <c r="M2586" s="143"/>
      <c r="N2586" s="143"/>
      <c r="X2586" s="149"/>
      <c r="Y2586" s="150"/>
      <c r="Z2586" s="150"/>
      <c r="AA2586" s="150"/>
      <c r="AB2586" s="151"/>
      <c r="AC2586" s="152"/>
      <c r="AD2586" s="150"/>
      <c r="AE2586" s="153"/>
      <c r="AF2586" s="153"/>
    </row>
    <row r="2587" spans="1:32">
      <c r="A2587" s="49"/>
      <c r="B2587" s="135"/>
      <c r="C2587" s="136"/>
      <c r="D2587" s="137"/>
      <c r="E2587" s="138"/>
      <c r="F2587" s="139"/>
      <c r="G2587" s="139"/>
      <c r="H2587" s="2"/>
      <c r="I2587" s="140"/>
      <c r="J2587" s="140"/>
      <c r="K2587" s="141"/>
      <c r="L2587" s="142"/>
      <c r="M2587" s="143"/>
      <c r="N2587" s="143"/>
      <c r="X2587" s="149"/>
      <c r="Y2587" s="150"/>
      <c r="Z2587" s="150"/>
      <c r="AA2587" s="150"/>
      <c r="AB2587" s="151"/>
      <c r="AC2587" s="152"/>
      <c r="AD2587" s="150"/>
      <c r="AE2587" s="153"/>
      <c r="AF2587" s="153"/>
    </row>
    <row r="2588" spans="1:32">
      <c r="A2588" s="49"/>
      <c r="B2588" s="135"/>
      <c r="C2588" s="136"/>
      <c r="D2588" s="137"/>
      <c r="E2588" s="138"/>
      <c r="F2588" s="139"/>
      <c r="G2588" s="139"/>
      <c r="H2588" s="2"/>
      <c r="I2588" s="140"/>
      <c r="J2588" s="140"/>
      <c r="K2588" s="141"/>
      <c r="L2588" s="142"/>
      <c r="M2588" s="143"/>
      <c r="N2588" s="143"/>
      <c r="X2588" s="149"/>
      <c r="Y2588" s="150"/>
      <c r="Z2588" s="150"/>
      <c r="AA2588" s="150"/>
      <c r="AB2588" s="151"/>
      <c r="AC2588" s="152"/>
      <c r="AD2588" s="150"/>
      <c r="AE2588" s="153"/>
      <c r="AF2588" s="153"/>
    </row>
    <row r="2589" spans="1:32">
      <c r="A2589" s="49"/>
      <c r="B2589" s="135"/>
      <c r="C2589" s="136"/>
      <c r="D2589" s="137"/>
      <c r="E2589" s="138"/>
      <c r="F2589" s="139"/>
      <c r="G2589" s="139"/>
      <c r="H2589" s="2"/>
      <c r="I2589" s="140"/>
      <c r="J2589" s="140"/>
      <c r="K2589" s="141"/>
      <c r="L2589" s="142"/>
      <c r="M2589" s="143"/>
      <c r="N2589" s="143"/>
      <c r="X2589" s="149"/>
      <c r="Y2589" s="150"/>
      <c r="Z2589" s="150"/>
      <c r="AA2589" s="150"/>
      <c r="AB2589" s="151"/>
      <c r="AC2589" s="152"/>
      <c r="AD2589" s="150"/>
      <c r="AE2589" s="153"/>
      <c r="AF2589" s="153"/>
    </row>
    <row r="2590" spans="1:32">
      <c r="A2590" s="49"/>
      <c r="B2590" s="135"/>
      <c r="C2590" s="136"/>
      <c r="D2590" s="137"/>
      <c r="E2590" s="138"/>
      <c r="F2590" s="139"/>
      <c r="G2590" s="139"/>
      <c r="H2590" s="2"/>
      <c r="I2590" s="140"/>
      <c r="J2590" s="140"/>
      <c r="K2590" s="141"/>
      <c r="L2590" s="142"/>
      <c r="M2590" s="143"/>
      <c r="N2590" s="143"/>
      <c r="X2590" s="149"/>
      <c r="Y2590" s="150"/>
      <c r="Z2590" s="150"/>
      <c r="AA2590" s="150"/>
      <c r="AB2590" s="151"/>
      <c r="AC2590" s="152"/>
      <c r="AD2590" s="150"/>
      <c r="AE2590" s="153"/>
      <c r="AF2590" s="153"/>
    </row>
    <row r="2591" spans="1:32">
      <c r="A2591" s="49"/>
      <c r="B2591" s="135"/>
      <c r="C2591" s="136"/>
      <c r="D2591" s="137"/>
      <c r="E2591" s="138"/>
      <c r="F2591" s="139"/>
      <c r="G2591" s="139"/>
      <c r="H2591" s="2"/>
      <c r="I2591" s="140"/>
      <c r="J2591" s="140"/>
      <c r="K2591" s="141"/>
      <c r="L2591" s="142"/>
      <c r="M2591" s="143"/>
      <c r="N2591" s="143"/>
      <c r="X2591" s="149"/>
      <c r="Y2591" s="150"/>
      <c r="Z2591" s="150"/>
      <c r="AA2591" s="150"/>
      <c r="AB2591" s="151"/>
      <c r="AC2591" s="152"/>
      <c r="AD2591" s="150"/>
      <c r="AE2591" s="153"/>
      <c r="AF2591" s="153"/>
    </row>
    <row r="2592" spans="1:32">
      <c r="A2592" s="49"/>
      <c r="B2592" s="135"/>
      <c r="C2592" s="136"/>
      <c r="D2592" s="137"/>
      <c r="E2592" s="138"/>
      <c r="F2592" s="139"/>
      <c r="G2592" s="139"/>
      <c r="H2592" s="2"/>
      <c r="I2592" s="140"/>
      <c r="J2592" s="140"/>
      <c r="K2592" s="141"/>
      <c r="L2592" s="142"/>
      <c r="M2592" s="143"/>
      <c r="N2592" s="143"/>
      <c r="X2592" s="149"/>
      <c r="Y2592" s="150"/>
      <c r="Z2592" s="150"/>
      <c r="AA2592" s="150"/>
      <c r="AB2592" s="151"/>
      <c r="AC2592" s="152"/>
      <c r="AD2592" s="150"/>
      <c r="AE2592" s="153"/>
      <c r="AF2592" s="153"/>
    </row>
    <row r="2593" spans="1:32">
      <c r="A2593" s="49"/>
      <c r="B2593" s="135"/>
      <c r="C2593" s="136"/>
      <c r="D2593" s="137"/>
      <c r="E2593" s="138"/>
      <c r="F2593" s="139"/>
      <c r="G2593" s="139"/>
      <c r="H2593" s="2"/>
      <c r="I2593" s="140"/>
      <c r="J2593" s="140"/>
      <c r="K2593" s="141"/>
      <c r="L2593" s="142"/>
      <c r="M2593" s="143"/>
      <c r="N2593" s="143"/>
      <c r="X2593" s="149"/>
      <c r="Y2593" s="150"/>
      <c r="Z2593" s="150"/>
      <c r="AA2593" s="150"/>
      <c r="AB2593" s="151"/>
      <c r="AC2593" s="152"/>
      <c r="AD2593" s="150"/>
      <c r="AE2593" s="153"/>
      <c r="AF2593" s="153"/>
    </row>
    <row r="2594" spans="1:32">
      <c r="A2594" s="49"/>
      <c r="B2594" s="135"/>
      <c r="C2594" s="136"/>
      <c r="D2594" s="137"/>
      <c r="E2594" s="138"/>
      <c r="F2594" s="139"/>
      <c r="G2594" s="139"/>
      <c r="H2594" s="2"/>
      <c r="I2594" s="140"/>
      <c r="J2594" s="140"/>
      <c r="K2594" s="141"/>
      <c r="L2594" s="142"/>
      <c r="M2594" s="143"/>
      <c r="N2594" s="143"/>
      <c r="X2594" s="149"/>
      <c r="Y2594" s="150"/>
      <c r="Z2594" s="150"/>
      <c r="AA2594" s="150"/>
      <c r="AB2594" s="151"/>
      <c r="AC2594" s="152"/>
      <c r="AD2594" s="150"/>
      <c r="AE2594" s="153"/>
      <c r="AF2594" s="153"/>
    </row>
    <row r="2595" spans="1:32">
      <c r="A2595" s="49"/>
      <c r="B2595" s="135"/>
      <c r="C2595" s="136"/>
      <c r="D2595" s="137"/>
      <c r="E2595" s="138"/>
      <c r="F2595" s="139"/>
      <c r="G2595" s="139"/>
      <c r="H2595" s="2"/>
      <c r="I2595" s="140"/>
      <c r="J2595" s="140"/>
      <c r="K2595" s="141"/>
      <c r="L2595" s="142"/>
      <c r="M2595" s="143"/>
      <c r="N2595" s="143"/>
      <c r="X2595" s="149"/>
      <c r="Y2595" s="150"/>
      <c r="Z2595" s="150"/>
      <c r="AA2595" s="150"/>
      <c r="AB2595" s="151"/>
      <c r="AC2595" s="152"/>
      <c r="AD2595" s="150"/>
      <c r="AE2595" s="153"/>
      <c r="AF2595" s="153"/>
    </row>
    <row r="2596" spans="1:32">
      <c r="A2596" s="49"/>
      <c r="B2596" s="135"/>
      <c r="C2596" s="136"/>
      <c r="D2596" s="137"/>
      <c r="E2596" s="138"/>
      <c r="F2596" s="139"/>
      <c r="G2596" s="139"/>
      <c r="H2596" s="2"/>
      <c r="I2596" s="140"/>
      <c r="J2596" s="140"/>
      <c r="K2596" s="141"/>
      <c r="L2596" s="142"/>
      <c r="M2596" s="143"/>
      <c r="N2596" s="143"/>
      <c r="X2596" s="149"/>
      <c r="Y2596" s="150"/>
      <c r="Z2596" s="150"/>
      <c r="AA2596" s="150"/>
      <c r="AB2596" s="151"/>
      <c r="AC2596" s="152"/>
      <c r="AD2596" s="150"/>
      <c r="AE2596" s="153"/>
      <c r="AF2596" s="153"/>
    </row>
    <row r="2597" spans="1:32">
      <c r="A2597" s="49"/>
      <c r="B2597" s="135"/>
      <c r="C2597" s="136"/>
      <c r="D2597" s="137"/>
      <c r="E2597" s="138"/>
      <c r="F2597" s="139"/>
      <c r="G2597" s="139"/>
      <c r="H2597" s="2"/>
      <c r="I2597" s="140"/>
      <c r="J2597" s="140"/>
      <c r="K2597" s="141"/>
      <c r="L2597" s="142"/>
      <c r="M2597" s="143"/>
      <c r="N2597" s="143"/>
      <c r="X2597" s="149"/>
      <c r="Y2597" s="150"/>
      <c r="Z2597" s="150"/>
      <c r="AA2597" s="150"/>
      <c r="AB2597" s="151"/>
      <c r="AC2597" s="152"/>
      <c r="AD2597" s="150"/>
      <c r="AE2597" s="153"/>
      <c r="AF2597" s="153"/>
    </row>
    <row r="2598" spans="1:32">
      <c r="A2598" s="49"/>
      <c r="B2598" s="135"/>
      <c r="C2598" s="136"/>
      <c r="D2598" s="137"/>
      <c r="E2598" s="138"/>
      <c r="F2598" s="139"/>
      <c r="G2598" s="139"/>
      <c r="H2598" s="2"/>
      <c r="I2598" s="140"/>
      <c r="J2598" s="140"/>
      <c r="K2598" s="141"/>
      <c r="L2598" s="142"/>
      <c r="M2598" s="143"/>
      <c r="N2598" s="143"/>
      <c r="X2598" s="149"/>
      <c r="Y2598" s="150"/>
      <c r="Z2598" s="150"/>
      <c r="AA2598" s="150"/>
      <c r="AB2598" s="151"/>
      <c r="AC2598" s="152"/>
      <c r="AD2598" s="150"/>
      <c r="AE2598" s="153"/>
      <c r="AF2598" s="153"/>
    </row>
    <row r="2599" spans="1:32">
      <c r="A2599" s="49"/>
      <c r="B2599" s="135"/>
      <c r="C2599" s="136"/>
      <c r="D2599" s="137"/>
      <c r="E2599" s="138"/>
      <c r="F2599" s="139"/>
      <c r="G2599" s="139"/>
      <c r="H2599" s="2"/>
      <c r="I2599" s="140"/>
      <c r="J2599" s="140"/>
      <c r="K2599" s="141"/>
      <c r="L2599" s="142"/>
      <c r="M2599" s="143"/>
      <c r="N2599" s="143"/>
      <c r="X2599" s="149"/>
      <c r="Y2599" s="150"/>
      <c r="Z2599" s="150"/>
      <c r="AA2599" s="150"/>
      <c r="AB2599" s="151"/>
      <c r="AC2599" s="152"/>
      <c r="AD2599" s="150"/>
      <c r="AE2599" s="153"/>
      <c r="AF2599" s="153"/>
    </row>
    <row r="2600" spans="1:32">
      <c r="A2600" s="49"/>
      <c r="B2600" s="135"/>
      <c r="C2600" s="136"/>
      <c r="D2600" s="137"/>
      <c r="E2600" s="138"/>
      <c r="F2600" s="139"/>
      <c r="G2600" s="139"/>
      <c r="H2600" s="2"/>
      <c r="I2600" s="140"/>
      <c r="J2600" s="140"/>
      <c r="K2600" s="141"/>
      <c r="L2600" s="142"/>
      <c r="M2600" s="143"/>
      <c r="N2600" s="143"/>
      <c r="X2600" s="149"/>
      <c r="Y2600" s="150"/>
      <c r="Z2600" s="150"/>
      <c r="AA2600" s="150"/>
      <c r="AB2600" s="151"/>
      <c r="AC2600" s="152"/>
      <c r="AD2600" s="150"/>
      <c r="AE2600" s="153"/>
      <c r="AF2600" s="153"/>
    </row>
    <row r="2601" spans="1:32">
      <c r="A2601" s="49"/>
      <c r="B2601" s="135"/>
      <c r="C2601" s="136"/>
      <c r="D2601" s="137"/>
      <c r="E2601" s="138"/>
      <c r="F2601" s="139"/>
      <c r="G2601" s="139"/>
      <c r="H2601" s="2"/>
      <c r="I2601" s="140"/>
      <c r="J2601" s="140"/>
      <c r="K2601" s="141"/>
      <c r="L2601" s="142"/>
      <c r="M2601" s="143"/>
      <c r="N2601" s="143"/>
      <c r="X2601" s="149"/>
      <c r="Y2601" s="150"/>
      <c r="Z2601" s="150"/>
      <c r="AA2601" s="150"/>
      <c r="AB2601" s="151"/>
      <c r="AC2601" s="152"/>
      <c r="AD2601" s="150"/>
      <c r="AE2601" s="153"/>
      <c r="AF2601" s="153"/>
    </row>
    <row r="2602" spans="1:32">
      <c r="A2602" s="49"/>
      <c r="B2602" s="135"/>
      <c r="C2602" s="136"/>
      <c r="D2602" s="137"/>
      <c r="E2602" s="138"/>
      <c r="F2602" s="139"/>
      <c r="G2602" s="139"/>
      <c r="H2602" s="2"/>
      <c r="I2602" s="140"/>
      <c r="J2602" s="140"/>
      <c r="K2602" s="141"/>
      <c r="L2602" s="142"/>
      <c r="M2602" s="143"/>
      <c r="N2602" s="143"/>
      <c r="X2602" s="149"/>
      <c r="Y2602" s="150"/>
      <c r="Z2602" s="150"/>
      <c r="AA2602" s="150"/>
      <c r="AB2602" s="151"/>
      <c r="AC2602" s="152"/>
      <c r="AD2602" s="150"/>
      <c r="AE2602" s="153"/>
      <c r="AF2602" s="153"/>
    </row>
    <row r="2603" spans="1:32">
      <c r="A2603" s="49"/>
      <c r="B2603" s="135"/>
      <c r="C2603" s="136"/>
      <c r="D2603" s="137"/>
      <c r="E2603" s="138"/>
      <c r="F2603" s="139"/>
      <c r="G2603" s="139"/>
      <c r="H2603" s="2"/>
      <c r="I2603" s="140"/>
      <c r="J2603" s="140"/>
      <c r="K2603" s="141"/>
      <c r="L2603" s="142"/>
      <c r="M2603" s="143"/>
      <c r="N2603" s="143"/>
      <c r="X2603" s="149"/>
      <c r="Y2603" s="150"/>
      <c r="Z2603" s="150"/>
      <c r="AA2603" s="150"/>
      <c r="AB2603" s="151"/>
      <c r="AC2603" s="152"/>
      <c r="AD2603" s="150"/>
      <c r="AE2603" s="153"/>
      <c r="AF2603" s="153"/>
    </row>
    <row r="2604" spans="1:32">
      <c r="A2604" s="49"/>
      <c r="B2604" s="135"/>
      <c r="C2604" s="136"/>
      <c r="D2604" s="137"/>
      <c r="E2604" s="138"/>
      <c r="F2604" s="139"/>
      <c r="G2604" s="139"/>
      <c r="H2604" s="2"/>
      <c r="I2604" s="140"/>
      <c r="J2604" s="140"/>
      <c r="K2604" s="141"/>
      <c r="L2604" s="142"/>
      <c r="M2604" s="143"/>
      <c r="N2604" s="143"/>
      <c r="X2604" s="149"/>
      <c r="Y2604" s="150"/>
      <c r="Z2604" s="150"/>
      <c r="AA2604" s="150"/>
      <c r="AB2604" s="151"/>
      <c r="AC2604" s="152"/>
      <c r="AD2604" s="150"/>
      <c r="AE2604" s="153"/>
      <c r="AF2604" s="153"/>
    </row>
    <row r="2605" spans="1:32">
      <c r="A2605" s="49"/>
      <c r="B2605" s="135"/>
      <c r="C2605" s="136"/>
      <c r="D2605" s="137"/>
      <c r="E2605" s="138"/>
      <c r="F2605" s="139"/>
      <c r="G2605" s="139"/>
      <c r="H2605" s="2"/>
      <c r="I2605" s="140"/>
      <c r="J2605" s="140"/>
      <c r="K2605" s="141"/>
      <c r="L2605" s="142"/>
      <c r="M2605" s="143"/>
      <c r="N2605" s="143"/>
      <c r="X2605" s="149"/>
      <c r="Y2605" s="150"/>
      <c r="Z2605" s="150"/>
      <c r="AA2605" s="150"/>
      <c r="AB2605" s="151"/>
      <c r="AC2605" s="152"/>
      <c r="AD2605" s="150"/>
      <c r="AE2605" s="153"/>
      <c r="AF2605" s="153"/>
    </row>
    <row r="2606" spans="1:32">
      <c r="A2606" s="49"/>
      <c r="B2606" s="135"/>
      <c r="C2606" s="136"/>
      <c r="D2606" s="137"/>
      <c r="E2606" s="138"/>
      <c r="F2606" s="139"/>
      <c r="G2606" s="139"/>
      <c r="H2606" s="2"/>
      <c r="I2606" s="140"/>
      <c r="J2606" s="140"/>
      <c r="K2606" s="141"/>
      <c r="L2606" s="142"/>
      <c r="M2606" s="143"/>
      <c r="N2606" s="143"/>
      <c r="X2606" s="149"/>
      <c r="Y2606" s="150"/>
      <c r="Z2606" s="150"/>
      <c r="AA2606" s="150"/>
      <c r="AB2606" s="151"/>
      <c r="AC2606" s="152"/>
      <c r="AD2606" s="150"/>
      <c r="AE2606" s="153"/>
      <c r="AF2606" s="153"/>
    </row>
    <row r="2607" spans="1:32">
      <c r="A2607" s="49"/>
      <c r="B2607" s="135"/>
      <c r="C2607" s="136"/>
      <c r="D2607" s="137"/>
      <c r="E2607" s="138"/>
      <c r="F2607" s="139"/>
      <c r="G2607" s="139"/>
      <c r="H2607" s="2"/>
      <c r="I2607" s="140"/>
      <c r="J2607" s="140"/>
      <c r="K2607" s="141"/>
      <c r="L2607" s="142"/>
      <c r="M2607" s="143"/>
      <c r="N2607" s="143"/>
      <c r="X2607" s="149"/>
      <c r="Y2607" s="150"/>
      <c r="Z2607" s="150"/>
      <c r="AA2607" s="150"/>
      <c r="AB2607" s="151"/>
      <c r="AC2607" s="152"/>
      <c r="AD2607" s="150"/>
      <c r="AE2607" s="153"/>
      <c r="AF2607" s="153"/>
    </row>
    <row r="2608" spans="1:32">
      <c r="A2608" s="49"/>
      <c r="B2608" s="135"/>
      <c r="C2608" s="136"/>
      <c r="D2608" s="137"/>
      <c r="E2608" s="138"/>
      <c r="F2608" s="139"/>
      <c r="G2608" s="139"/>
      <c r="H2608" s="2"/>
      <c r="I2608" s="140"/>
      <c r="J2608" s="140"/>
      <c r="K2608" s="141"/>
      <c r="L2608" s="142"/>
      <c r="M2608" s="143"/>
      <c r="N2608" s="143"/>
      <c r="X2608" s="149"/>
      <c r="Y2608" s="150"/>
      <c r="Z2608" s="150"/>
      <c r="AA2608" s="150"/>
      <c r="AB2608" s="151"/>
      <c r="AC2608" s="152"/>
      <c r="AD2608" s="150"/>
      <c r="AE2608" s="153"/>
      <c r="AF2608" s="153"/>
    </row>
    <row r="2609" spans="1:32">
      <c r="A2609" s="49"/>
      <c r="B2609" s="135"/>
      <c r="C2609" s="136"/>
      <c r="D2609" s="137"/>
      <c r="E2609" s="138"/>
      <c r="F2609" s="139"/>
      <c r="G2609" s="139"/>
      <c r="H2609" s="2"/>
      <c r="I2609" s="140"/>
      <c r="J2609" s="140"/>
      <c r="K2609" s="141"/>
      <c r="L2609" s="142"/>
      <c r="M2609" s="143"/>
      <c r="N2609" s="143"/>
      <c r="X2609" s="149"/>
      <c r="Y2609" s="150"/>
      <c r="Z2609" s="150"/>
      <c r="AA2609" s="150"/>
      <c r="AB2609" s="151"/>
      <c r="AC2609" s="152"/>
      <c r="AD2609" s="150"/>
      <c r="AE2609" s="153"/>
      <c r="AF2609" s="153"/>
    </row>
    <row r="2610" spans="1:32">
      <c r="A2610" s="49"/>
      <c r="B2610" s="135"/>
      <c r="C2610" s="136"/>
      <c r="D2610" s="137"/>
      <c r="E2610" s="138"/>
      <c r="F2610" s="139"/>
      <c r="G2610" s="139"/>
      <c r="H2610" s="2"/>
      <c r="I2610" s="140"/>
      <c r="J2610" s="140"/>
      <c r="K2610" s="141"/>
      <c r="L2610" s="142"/>
      <c r="M2610" s="143"/>
      <c r="N2610" s="143"/>
      <c r="X2610" s="149"/>
      <c r="Y2610" s="150"/>
      <c r="Z2610" s="150"/>
      <c r="AA2610" s="150"/>
      <c r="AB2610" s="151"/>
      <c r="AC2610" s="152"/>
      <c r="AD2610" s="150"/>
      <c r="AE2610" s="153"/>
      <c r="AF2610" s="153"/>
    </row>
    <row r="2611" spans="1:32">
      <c r="A2611" s="49"/>
      <c r="B2611" s="135"/>
      <c r="C2611" s="136"/>
      <c r="D2611" s="137"/>
      <c r="E2611" s="138"/>
      <c r="F2611" s="139"/>
      <c r="G2611" s="139"/>
      <c r="H2611" s="2"/>
      <c r="I2611" s="140"/>
      <c r="J2611" s="140"/>
      <c r="K2611" s="141"/>
      <c r="L2611" s="142"/>
      <c r="M2611" s="143"/>
      <c r="N2611" s="143"/>
      <c r="X2611" s="149"/>
      <c r="Y2611" s="150"/>
      <c r="Z2611" s="150"/>
      <c r="AA2611" s="150"/>
      <c r="AB2611" s="151"/>
      <c r="AC2611" s="152"/>
      <c r="AD2611" s="150"/>
      <c r="AE2611" s="153"/>
      <c r="AF2611" s="153"/>
    </row>
    <row r="2612" spans="1:32">
      <c r="A2612" s="49"/>
      <c r="B2612" s="135"/>
      <c r="C2612" s="136"/>
      <c r="D2612" s="137"/>
      <c r="E2612" s="138"/>
      <c r="F2612" s="139"/>
      <c r="G2612" s="139"/>
      <c r="H2612" s="2"/>
      <c r="I2612" s="140"/>
      <c r="J2612" s="140"/>
      <c r="K2612" s="141"/>
      <c r="L2612" s="142"/>
      <c r="M2612" s="143"/>
      <c r="N2612" s="143"/>
      <c r="X2612" s="149"/>
      <c r="Y2612" s="150"/>
      <c r="Z2612" s="150"/>
      <c r="AA2612" s="150"/>
      <c r="AB2612" s="151"/>
      <c r="AC2612" s="152"/>
      <c r="AD2612" s="150"/>
      <c r="AE2612" s="153"/>
      <c r="AF2612" s="153"/>
    </row>
    <row r="2613" spans="1:32">
      <c r="A2613" s="49"/>
      <c r="B2613" s="135"/>
      <c r="C2613" s="136"/>
      <c r="D2613" s="137"/>
      <c r="E2613" s="138"/>
      <c r="F2613" s="139"/>
      <c r="G2613" s="139"/>
      <c r="H2613" s="2"/>
      <c r="I2613" s="140"/>
      <c r="J2613" s="140"/>
      <c r="K2613" s="141"/>
      <c r="L2613" s="142"/>
      <c r="M2613" s="143"/>
      <c r="N2613" s="143"/>
      <c r="X2613" s="149"/>
      <c r="Y2613" s="150"/>
      <c r="Z2613" s="150"/>
      <c r="AA2613" s="150"/>
      <c r="AB2613" s="151"/>
      <c r="AC2613" s="152"/>
      <c r="AD2613" s="150"/>
      <c r="AE2613" s="153"/>
      <c r="AF2613" s="153"/>
    </row>
    <row r="2614" spans="1:32">
      <c r="A2614" s="49"/>
      <c r="B2614" s="135"/>
      <c r="C2614" s="136"/>
      <c r="D2614" s="137"/>
      <c r="E2614" s="138"/>
      <c r="F2614" s="139"/>
      <c r="G2614" s="139"/>
      <c r="H2614" s="2"/>
      <c r="I2614" s="140"/>
      <c r="J2614" s="140"/>
      <c r="K2614" s="141"/>
      <c r="L2614" s="142"/>
      <c r="M2614" s="143"/>
      <c r="N2614" s="143"/>
      <c r="X2614" s="149"/>
      <c r="Y2614" s="150"/>
      <c r="Z2614" s="150"/>
      <c r="AA2614" s="150"/>
      <c r="AB2614" s="151"/>
      <c r="AC2614" s="152"/>
      <c r="AD2614" s="150"/>
      <c r="AE2614" s="153"/>
      <c r="AF2614" s="153"/>
    </row>
    <row r="2615" spans="1:32">
      <c r="A2615" s="49"/>
      <c r="B2615" s="135"/>
      <c r="C2615" s="136"/>
      <c r="D2615" s="137"/>
      <c r="E2615" s="138"/>
      <c r="F2615" s="139"/>
      <c r="G2615" s="139"/>
      <c r="H2615" s="2"/>
      <c r="I2615" s="140"/>
      <c r="J2615" s="140"/>
      <c r="K2615" s="141"/>
      <c r="L2615" s="142"/>
      <c r="M2615" s="143"/>
      <c r="N2615" s="143"/>
      <c r="O2615" s="128" t="s">
        <v>37</v>
      </c>
      <c r="X2615" s="149"/>
      <c r="Y2615" s="150"/>
      <c r="Z2615" s="150"/>
      <c r="AA2615" s="150"/>
      <c r="AB2615" s="151"/>
      <c r="AC2615" s="152"/>
      <c r="AD2615" s="150"/>
      <c r="AE2615" s="153"/>
      <c r="AF2615" s="153"/>
    </row>
    <row r="2616" spans="1:32">
      <c r="A2616" s="49"/>
      <c r="B2616" s="135"/>
      <c r="C2616" s="136"/>
      <c r="D2616" s="137"/>
      <c r="E2616" s="138"/>
      <c r="F2616" s="139"/>
      <c r="G2616" s="139"/>
      <c r="H2616" s="2"/>
      <c r="I2616" s="140"/>
      <c r="J2616" s="140"/>
      <c r="K2616" s="141"/>
      <c r="L2616" s="142"/>
      <c r="M2616" s="143"/>
      <c r="N2616" s="143"/>
      <c r="X2616" s="149"/>
      <c r="Y2616" s="150"/>
      <c r="Z2616" s="150"/>
      <c r="AA2616" s="150"/>
      <c r="AB2616" s="151"/>
      <c r="AC2616" s="152"/>
      <c r="AD2616" s="150"/>
      <c r="AE2616" s="153"/>
      <c r="AF2616" s="153"/>
    </row>
    <row r="2617" spans="1:32">
      <c r="A2617" s="49"/>
      <c r="B2617" s="135"/>
      <c r="C2617" s="136"/>
      <c r="D2617" s="137"/>
      <c r="E2617" s="138"/>
      <c r="F2617" s="139"/>
      <c r="G2617" s="139"/>
      <c r="H2617" s="2"/>
      <c r="I2617" s="140"/>
      <c r="J2617" s="140"/>
      <c r="K2617" s="141"/>
      <c r="L2617" s="142"/>
      <c r="M2617" s="143"/>
      <c r="N2617" s="143"/>
      <c r="X2617" s="149"/>
      <c r="Y2617" s="150"/>
      <c r="Z2617" s="150"/>
      <c r="AA2617" s="150"/>
      <c r="AB2617" s="151"/>
      <c r="AC2617" s="152"/>
      <c r="AD2617" s="150"/>
      <c r="AE2617" s="153"/>
      <c r="AF2617" s="153"/>
    </row>
    <row r="2618" spans="1:32">
      <c r="A2618" s="49"/>
      <c r="B2618" s="135"/>
      <c r="C2618" s="136"/>
      <c r="D2618" s="137"/>
      <c r="E2618" s="138"/>
      <c r="F2618" s="139"/>
      <c r="G2618" s="139"/>
      <c r="H2618" s="2"/>
      <c r="I2618" s="140"/>
      <c r="J2618" s="140"/>
      <c r="K2618" s="141"/>
      <c r="L2618" s="142"/>
      <c r="M2618" s="143"/>
      <c r="N2618" s="143"/>
      <c r="X2618" s="149"/>
      <c r="Y2618" s="150"/>
      <c r="Z2618" s="150"/>
      <c r="AA2618" s="150"/>
      <c r="AB2618" s="151"/>
      <c r="AC2618" s="152"/>
      <c r="AD2618" s="150"/>
      <c r="AE2618" s="153"/>
      <c r="AF2618" s="153"/>
    </row>
    <row r="2619" spans="1:32">
      <c r="A2619" s="49"/>
      <c r="B2619" s="135"/>
      <c r="C2619" s="136"/>
      <c r="D2619" s="137"/>
      <c r="E2619" s="138"/>
      <c r="F2619" s="139"/>
      <c r="G2619" s="139"/>
      <c r="H2619" s="2"/>
      <c r="I2619" s="140"/>
      <c r="J2619" s="140"/>
      <c r="K2619" s="141"/>
      <c r="L2619" s="142"/>
      <c r="M2619" s="143"/>
      <c r="N2619" s="143"/>
      <c r="X2619" s="149"/>
      <c r="Y2619" s="150"/>
      <c r="Z2619" s="150"/>
      <c r="AA2619" s="150"/>
      <c r="AB2619" s="151"/>
      <c r="AC2619" s="152"/>
      <c r="AD2619" s="150"/>
      <c r="AE2619" s="153"/>
      <c r="AF2619" s="153"/>
    </row>
    <row r="2620" spans="1:32">
      <c r="A2620" s="49"/>
      <c r="B2620" s="135"/>
      <c r="C2620" s="136"/>
      <c r="D2620" s="137"/>
      <c r="E2620" s="138"/>
      <c r="F2620" s="139"/>
      <c r="G2620" s="139"/>
      <c r="H2620" s="2"/>
      <c r="I2620" s="140"/>
      <c r="J2620" s="140"/>
      <c r="K2620" s="141"/>
      <c r="L2620" s="142"/>
      <c r="M2620" s="143"/>
      <c r="N2620" s="143"/>
      <c r="X2620" s="149"/>
      <c r="Y2620" s="150"/>
      <c r="Z2620" s="150"/>
      <c r="AA2620" s="150"/>
      <c r="AB2620" s="151"/>
      <c r="AC2620" s="152"/>
      <c r="AD2620" s="150"/>
      <c r="AE2620" s="153"/>
      <c r="AF2620" s="153"/>
    </row>
    <row r="2621" spans="1:32">
      <c r="A2621" s="49"/>
      <c r="B2621" s="135"/>
      <c r="C2621" s="136"/>
      <c r="D2621" s="137"/>
      <c r="E2621" s="138"/>
      <c r="F2621" s="139"/>
      <c r="G2621" s="139"/>
      <c r="H2621" s="2"/>
      <c r="I2621" s="140"/>
      <c r="J2621" s="140"/>
      <c r="K2621" s="141"/>
      <c r="L2621" s="142"/>
      <c r="M2621" s="143"/>
      <c r="N2621" s="143"/>
      <c r="X2621" s="149"/>
      <c r="Y2621" s="150"/>
      <c r="Z2621" s="150"/>
      <c r="AA2621" s="150"/>
      <c r="AB2621" s="151"/>
      <c r="AC2621" s="152"/>
      <c r="AD2621" s="150"/>
      <c r="AE2621" s="153"/>
      <c r="AF2621" s="153"/>
    </row>
    <row r="2622" spans="1:32">
      <c r="A2622" s="49"/>
      <c r="B2622" s="135"/>
      <c r="C2622" s="136"/>
      <c r="D2622" s="137"/>
      <c r="E2622" s="138"/>
      <c r="F2622" s="139"/>
      <c r="G2622" s="139"/>
      <c r="H2622" s="2"/>
      <c r="I2622" s="140"/>
      <c r="J2622" s="140"/>
      <c r="K2622" s="141"/>
      <c r="L2622" s="142"/>
      <c r="M2622" s="143"/>
      <c r="N2622" s="143"/>
      <c r="X2622" s="149"/>
      <c r="Y2622" s="150"/>
      <c r="Z2622" s="150"/>
      <c r="AA2622" s="150"/>
      <c r="AB2622" s="151"/>
      <c r="AC2622" s="152"/>
      <c r="AD2622" s="150"/>
      <c r="AE2622" s="153"/>
      <c r="AF2622" s="153"/>
    </row>
    <row r="2623" spans="1:32">
      <c r="A2623" s="49"/>
      <c r="B2623" s="135"/>
      <c r="C2623" s="136"/>
      <c r="D2623" s="137"/>
      <c r="E2623" s="138"/>
      <c r="F2623" s="139"/>
      <c r="G2623" s="139"/>
      <c r="H2623" s="2"/>
      <c r="I2623" s="140"/>
      <c r="J2623" s="140"/>
      <c r="K2623" s="141"/>
      <c r="L2623" s="142"/>
      <c r="M2623" s="143"/>
      <c r="N2623" s="143"/>
      <c r="X2623" s="149"/>
      <c r="Y2623" s="150"/>
      <c r="Z2623" s="150"/>
      <c r="AA2623" s="150"/>
      <c r="AB2623" s="151"/>
      <c r="AC2623" s="152"/>
      <c r="AD2623" s="150"/>
      <c r="AE2623" s="153"/>
      <c r="AF2623" s="153"/>
    </row>
    <row r="2624" spans="1:32">
      <c r="A2624" s="49"/>
      <c r="B2624" s="135"/>
      <c r="C2624" s="136"/>
      <c r="D2624" s="137"/>
      <c r="E2624" s="138"/>
      <c r="F2624" s="139"/>
      <c r="G2624" s="139"/>
      <c r="H2624" s="2"/>
      <c r="I2624" s="140"/>
      <c r="J2624" s="140"/>
      <c r="K2624" s="141"/>
      <c r="L2624" s="142"/>
      <c r="M2624" s="143"/>
      <c r="N2624" s="143"/>
      <c r="X2624" s="149"/>
      <c r="Y2624" s="150"/>
      <c r="Z2624" s="150"/>
      <c r="AA2624" s="150"/>
      <c r="AB2624" s="151"/>
      <c r="AC2624" s="152"/>
      <c r="AD2624" s="150"/>
      <c r="AE2624" s="153"/>
      <c r="AF2624" s="153"/>
    </row>
    <row r="2625" spans="1:32">
      <c r="A2625" s="49"/>
      <c r="B2625" s="135"/>
      <c r="C2625" s="136"/>
      <c r="D2625" s="137"/>
      <c r="E2625" s="138"/>
      <c r="F2625" s="139"/>
      <c r="G2625" s="139"/>
      <c r="H2625" s="2"/>
      <c r="I2625" s="140"/>
      <c r="J2625" s="140"/>
      <c r="K2625" s="141"/>
      <c r="L2625" s="142"/>
      <c r="M2625" s="143"/>
      <c r="N2625" s="143"/>
      <c r="X2625" s="149"/>
      <c r="Y2625" s="150"/>
      <c r="Z2625" s="150"/>
      <c r="AA2625" s="150"/>
      <c r="AB2625" s="151"/>
      <c r="AC2625" s="152"/>
      <c r="AD2625" s="150"/>
      <c r="AE2625" s="153"/>
      <c r="AF2625" s="153"/>
    </row>
    <row r="2626" spans="1:32">
      <c r="A2626" s="49"/>
      <c r="B2626" s="135"/>
      <c r="C2626" s="136"/>
      <c r="D2626" s="137"/>
      <c r="E2626" s="138"/>
      <c r="F2626" s="139"/>
      <c r="G2626" s="139"/>
      <c r="H2626" s="2"/>
      <c r="I2626" s="140"/>
      <c r="J2626" s="140"/>
      <c r="K2626" s="141"/>
      <c r="L2626" s="142"/>
      <c r="M2626" s="143"/>
      <c r="N2626" s="143"/>
      <c r="X2626" s="149"/>
      <c r="Y2626" s="150"/>
      <c r="Z2626" s="150"/>
      <c r="AA2626" s="150"/>
      <c r="AB2626" s="151"/>
      <c r="AC2626" s="152"/>
      <c r="AD2626" s="150"/>
      <c r="AE2626" s="153"/>
      <c r="AF2626" s="153"/>
    </row>
    <row r="2627" spans="1:32">
      <c r="A2627" s="49"/>
      <c r="B2627" s="135"/>
      <c r="C2627" s="136"/>
      <c r="D2627" s="137"/>
      <c r="E2627" s="138"/>
      <c r="F2627" s="139"/>
      <c r="G2627" s="139"/>
      <c r="H2627" s="2"/>
      <c r="I2627" s="140"/>
      <c r="J2627" s="140"/>
      <c r="K2627" s="141"/>
      <c r="L2627" s="142"/>
      <c r="M2627" s="143"/>
      <c r="N2627" s="143"/>
      <c r="X2627" s="149"/>
      <c r="Y2627" s="150"/>
      <c r="Z2627" s="150"/>
      <c r="AA2627" s="150"/>
      <c r="AB2627" s="151"/>
      <c r="AC2627" s="152"/>
      <c r="AD2627" s="150"/>
      <c r="AE2627" s="153"/>
      <c r="AF2627" s="153"/>
    </row>
    <row r="2628" spans="1:32">
      <c r="A2628" s="49"/>
      <c r="B2628" s="135"/>
      <c r="C2628" s="136"/>
      <c r="D2628" s="137"/>
      <c r="E2628" s="138"/>
      <c r="F2628" s="139"/>
      <c r="G2628" s="139"/>
      <c r="H2628" s="2"/>
      <c r="I2628" s="140"/>
      <c r="J2628" s="140"/>
      <c r="K2628" s="141"/>
      <c r="L2628" s="142"/>
      <c r="M2628" s="143"/>
      <c r="N2628" s="143"/>
      <c r="X2628" s="149"/>
      <c r="Y2628" s="150"/>
      <c r="Z2628" s="150"/>
      <c r="AA2628" s="150"/>
      <c r="AB2628" s="151"/>
      <c r="AC2628" s="152"/>
      <c r="AD2628" s="150"/>
      <c r="AE2628" s="153"/>
      <c r="AF2628" s="153"/>
    </row>
    <row r="2629" spans="1:32">
      <c r="A2629" s="49"/>
      <c r="B2629" s="135"/>
      <c r="C2629" s="136"/>
      <c r="D2629" s="137"/>
      <c r="E2629" s="138"/>
      <c r="F2629" s="139"/>
      <c r="G2629" s="139"/>
      <c r="H2629" s="2"/>
      <c r="I2629" s="140"/>
      <c r="J2629" s="140"/>
      <c r="K2629" s="141"/>
      <c r="L2629" s="142"/>
      <c r="M2629" s="143"/>
      <c r="N2629" s="143"/>
      <c r="X2629" s="149"/>
      <c r="Y2629" s="150"/>
      <c r="Z2629" s="150"/>
      <c r="AA2629" s="150"/>
      <c r="AB2629" s="151"/>
      <c r="AC2629" s="152"/>
      <c r="AD2629" s="150"/>
      <c r="AE2629" s="153"/>
      <c r="AF2629" s="153"/>
    </row>
    <row r="2630" spans="1:32">
      <c r="A2630" s="49"/>
      <c r="B2630" s="135"/>
      <c r="C2630" s="136"/>
      <c r="D2630" s="137"/>
      <c r="E2630" s="138"/>
      <c r="F2630" s="139"/>
      <c r="G2630" s="139"/>
      <c r="H2630" s="2"/>
      <c r="I2630" s="140"/>
      <c r="J2630" s="140"/>
      <c r="K2630" s="141"/>
      <c r="L2630" s="142"/>
      <c r="M2630" s="143"/>
      <c r="N2630" s="143"/>
      <c r="X2630" s="149"/>
      <c r="Y2630" s="150"/>
      <c r="Z2630" s="150"/>
      <c r="AA2630" s="150"/>
      <c r="AB2630" s="151"/>
      <c r="AC2630" s="152"/>
      <c r="AD2630" s="150"/>
      <c r="AE2630" s="153"/>
      <c r="AF2630" s="153"/>
    </row>
    <row r="2631" spans="1:32">
      <c r="A2631" s="49"/>
      <c r="B2631" s="135"/>
      <c r="C2631" s="136"/>
      <c r="D2631" s="137"/>
      <c r="E2631" s="138"/>
      <c r="F2631" s="139"/>
      <c r="G2631" s="139"/>
      <c r="H2631" s="2"/>
      <c r="I2631" s="140"/>
      <c r="J2631" s="140"/>
      <c r="K2631" s="141"/>
      <c r="L2631" s="142"/>
      <c r="M2631" s="143"/>
      <c r="N2631" s="143"/>
      <c r="X2631" s="149"/>
      <c r="Y2631" s="150"/>
      <c r="Z2631" s="150"/>
      <c r="AA2631" s="150"/>
      <c r="AB2631" s="151"/>
      <c r="AC2631" s="152"/>
      <c r="AD2631" s="150"/>
      <c r="AE2631" s="153"/>
      <c r="AF2631" s="153"/>
    </row>
    <row r="2632" spans="1:32">
      <c r="A2632" s="49"/>
      <c r="B2632" s="135"/>
      <c r="C2632" s="136"/>
      <c r="D2632" s="137"/>
      <c r="E2632" s="138"/>
      <c r="F2632" s="139"/>
      <c r="G2632" s="139"/>
      <c r="H2632" s="2"/>
      <c r="I2632" s="140"/>
      <c r="J2632" s="140"/>
      <c r="K2632" s="141"/>
      <c r="L2632" s="142"/>
      <c r="M2632" s="143"/>
      <c r="N2632" s="143"/>
      <c r="X2632" s="149"/>
      <c r="Y2632" s="150"/>
      <c r="Z2632" s="150"/>
      <c r="AA2632" s="150"/>
      <c r="AB2632" s="151"/>
      <c r="AC2632" s="152"/>
      <c r="AD2632" s="150"/>
      <c r="AE2632" s="153"/>
      <c r="AF2632" s="153"/>
    </row>
    <row r="2633" spans="1:32">
      <c r="A2633" s="49"/>
      <c r="B2633" s="135"/>
      <c r="C2633" s="136"/>
      <c r="D2633" s="137"/>
      <c r="E2633" s="138"/>
      <c r="F2633" s="139"/>
      <c r="G2633" s="139"/>
      <c r="H2633" s="2"/>
      <c r="I2633" s="140"/>
      <c r="J2633" s="140"/>
      <c r="K2633" s="141"/>
      <c r="L2633" s="142"/>
      <c r="M2633" s="143"/>
      <c r="N2633" s="143"/>
      <c r="X2633" s="149"/>
      <c r="Y2633" s="150"/>
      <c r="Z2633" s="150"/>
      <c r="AA2633" s="150"/>
      <c r="AB2633" s="151"/>
      <c r="AC2633" s="152"/>
      <c r="AD2633" s="150"/>
      <c r="AE2633" s="153"/>
      <c r="AF2633" s="153"/>
    </row>
    <row r="2634" spans="1:32">
      <c r="A2634" s="49"/>
      <c r="B2634" s="135"/>
      <c r="C2634" s="136"/>
      <c r="D2634" s="137"/>
      <c r="E2634" s="138"/>
      <c r="F2634" s="139"/>
      <c r="G2634" s="139"/>
      <c r="H2634" s="2"/>
      <c r="I2634" s="140"/>
      <c r="J2634" s="140"/>
      <c r="K2634" s="141"/>
      <c r="L2634" s="142"/>
      <c r="M2634" s="143"/>
      <c r="N2634" s="143"/>
      <c r="X2634" s="149"/>
      <c r="Y2634" s="150"/>
      <c r="Z2634" s="150"/>
      <c r="AA2634" s="150"/>
      <c r="AB2634" s="151"/>
      <c r="AC2634" s="152"/>
      <c r="AD2634" s="150"/>
      <c r="AE2634" s="153"/>
      <c r="AF2634" s="153"/>
    </row>
    <row r="2635" spans="1:32">
      <c r="A2635" s="49"/>
      <c r="B2635" s="135"/>
      <c r="C2635" s="136"/>
      <c r="D2635" s="137"/>
      <c r="E2635" s="138"/>
      <c r="F2635" s="139"/>
      <c r="G2635" s="139"/>
      <c r="H2635" s="2"/>
      <c r="I2635" s="140"/>
      <c r="J2635" s="140"/>
      <c r="K2635" s="141"/>
      <c r="L2635" s="142"/>
      <c r="M2635" s="143"/>
      <c r="N2635" s="143"/>
      <c r="X2635" s="149"/>
      <c r="Y2635" s="150"/>
      <c r="Z2635" s="150"/>
      <c r="AA2635" s="150"/>
      <c r="AB2635" s="151"/>
      <c r="AC2635" s="152"/>
      <c r="AD2635" s="150"/>
      <c r="AE2635" s="153"/>
      <c r="AF2635" s="153"/>
    </row>
    <row r="2636" spans="1:32">
      <c r="A2636" s="49"/>
      <c r="B2636" s="135"/>
      <c r="C2636" s="136"/>
      <c r="D2636" s="137"/>
      <c r="E2636" s="138"/>
      <c r="F2636" s="139"/>
      <c r="G2636" s="139"/>
      <c r="H2636" s="2"/>
      <c r="I2636" s="140"/>
      <c r="J2636" s="140"/>
      <c r="K2636" s="141"/>
      <c r="L2636" s="142"/>
      <c r="M2636" s="143"/>
      <c r="N2636" s="143"/>
      <c r="X2636" s="149"/>
      <c r="Y2636" s="150"/>
      <c r="Z2636" s="150"/>
      <c r="AA2636" s="150"/>
      <c r="AB2636" s="151"/>
      <c r="AC2636" s="152"/>
      <c r="AD2636" s="150"/>
      <c r="AE2636" s="153"/>
      <c r="AF2636" s="153"/>
    </row>
    <row r="2637" spans="1:32">
      <c r="A2637" s="49"/>
      <c r="B2637" s="135"/>
      <c r="C2637" s="136"/>
      <c r="D2637" s="137"/>
      <c r="E2637" s="138"/>
      <c r="F2637" s="139"/>
      <c r="G2637" s="139"/>
      <c r="H2637" s="2"/>
      <c r="I2637" s="140"/>
      <c r="J2637" s="140"/>
      <c r="K2637" s="141"/>
      <c r="L2637" s="142"/>
      <c r="M2637" s="143"/>
      <c r="N2637" s="143"/>
      <c r="X2637" s="149"/>
      <c r="Y2637" s="150"/>
      <c r="Z2637" s="150"/>
      <c r="AA2637" s="150"/>
      <c r="AB2637" s="151"/>
      <c r="AC2637" s="152"/>
      <c r="AD2637" s="150"/>
      <c r="AE2637" s="153"/>
      <c r="AF2637" s="153"/>
    </row>
    <row r="2638" spans="1:32">
      <c r="A2638" s="49"/>
      <c r="B2638" s="135"/>
      <c r="C2638" s="136"/>
      <c r="D2638" s="137"/>
      <c r="E2638" s="138"/>
      <c r="F2638" s="139"/>
      <c r="G2638" s="139"/>
      <c r="H2638" s="2"/>
      <c r="I2638" s="140"/>
      <c r="J2638" s="140"/>
      <c r="K2638" s="141"/>
      <c r="L2638" s="142"/>
      <c r="M2638" s="143"/>
      <c r="N2638" s="143"/>
      <c r="X2638" s="149"/>
      <c r="Y2638" s="150"/>
      <c r="Z2638" s="150"/>
      <c r="AA2638" s="150"/>
      <c r="AB2638" s="151"/>
      <c r="AC2638" s="152"/>
      <c r="AD2638" s="150"/>
      <c r="AE2638" s="153"/>
      <c r="AF2638" s="153"/>
    </row>
    <row r="2639" spans="1:32">
      <c r="A2639" s="49"/>
      <c r="B2639" s="135"/>
      <c r="C2639" s="136"/>
      <c r="D2639" s="137"/>
      <c r="E2639" s="138"/>
      <c r="F2639" s="139"/>
      <c r="G2639" s="139"/>
      <c r="H2639" s="2"/>
      <c r="I2639" s="140"/>
      <c r="J2639" s="140"/>
      <c r="K2639" s="141"/>
      <c r="L2639" s="142"/>
      <c r="M2639" s="143"/>
      <c r="N2639" s="143"/>
      <c r="X2639" s="149"/>
      <c r="Y2639" s="150"/>
      <c r="Z2639" s="150"/>
      <c r="AA2639" s="150"/>
      <c r="AB2639" s="151"/>
      <c r="AC2639" s="152"/>
      <c r="AD2639" s="150"/>
      <c r="AE2639" s="153"/>
      <c r="AF2639" s="153"/>
    </row>
    <row r="2640" spans="1:32">
      <c r="A2640" s="49"/>
      <c r="B2640" s="135"/>
      <c r="C2640" s="136"/>
      <c r="D2640" s="137"/>
      <c r="E2640" s="138"/>
      <c r="F2640" s="139"/>
      <c r="G2640" s="139"/>
      <c r="H2640" s="2"/>
      <c r="I2640" s="140"/>
      <c r="J2640" s="140"/>
      <c r="K2640" s="141"/>
      <c r="L2640" s="142"/>
      <c r="M2640" s="143"/>
      <c r="N2640" s="143"/>
      <c r="X2640" s="149"/>
      <c r="Y2640" s="150"/>
      <c r="Z2640" s="150"/>
      <c r="AA2640" s="150"/>
      <c r="AB2640" s="151"/>
      <c r="AC2640" s="152"/>
      <c r="AD2640" s="150"/>
      <c r="AE2640" s="153"/>
      <c r="AF2640" s="153"/>
    </row>
    <row r="2641" spans="1:32">
      <c r="A2641" s="49"/>
      <c r="B2641" s="135"/>
      <c r="C2641" s="136"/>
      <c r="D2641" s="137"/>
      <c r="E2641" s="138"/>
      <c r="F2641" s="139"/>
      <c r="G2641" s="139"/>
      <c r="H2641" s="2"/>
      <c r="I2641" s="140"/>
      <c r="J2641" s="140"/>
      <c r="K2641" s="141"/>
      <c r="L2641" s="142"/>
      <c r="M2641" s="143"/>
      <c r="N2641" s="143"/>
      <c r="X2641" s="149"/>
      <c r="Y2641" s="150"/>
      <c r="Z2641" s="150"/>
      <c r="AA2641" s="150"/>
      <c r="AB2641" s="151"/>
      <c r="AC2641" s="152"/>
      <c r="AD2641" s="150"/>
      <c r="AE2641" s="153"/>
      <c r="AF2641" s="153"/>
    </row>
    <row r="2642" spans="1:32">
      <c r="A2642" s="49"/>
      <c r="B2642" s="135"/>
      <c r="C2642" s="136"/>
      <c r="D2642" s="137"/>
      <c r="E2642" s="138"/>
      <c r="F2642" s="139"/>
      <c r="G2642" s="139"/>
      <c r="H2642" s="2"/>
      <c r="I2642" s="140"/>
      <c r="J2642" s="140"/>
      <c r="K2642" s="141"/>
      <c r="L2642" s="142"/>
      <c r="M2642" s="143"/>
      <c r="N2642" s="143"/>
      <c r="X2642" s="149"/>
      <c r="Y2642" s="150"/>
      <c r="Z2642" s="150"/>
      <c r="AA2642" s="150"/>
      <c r="AB2642" s="151"/>
      <c r="AC2642" s="152"/>
      <c r="AD2642" s="150"/>
      <c r="AE2642" s="153"/>
      <c r="AF2642" s="153"/>
    </row>
    <row r="2643" spans="1:32">
      <c r="A2643" s="49"/>
      <c r="B2643" s="135"/>
      <c r="C2643" s="136"/>
      <c r="D2643" s="137"/>
      <c r="E2643" s="138"/>
      <c r="F2643" s="139"/>
      <c r="G2643" s="139"/>
      <c r="H2643" s="2"/>
      <c r="I2643" s="140"/>
      <c r="J2643" s="140"/>
      <c r="K2643" s="141"/>
      <c r="L2643" s="142"/>
      <c r="M2643" s="143"/>
      <c r="N2643" s="143"/>
      <c r="X2643" s="149"/>
      <c r="Y2643" s="150"/>
      <c r="Z2643" s="150"/>
      <c r="AA2643" s="150"/>
      <c r="AB2643" s="151"/>
      <c r="AC2643" s="152"/>
      <c r="AD2643" s="150"/>
      <c r="AE2643" s="153"/>
      <c r="AF2643" s="153"/>
    </row>
    <row r="2644" spans="1:32">
      <c r="A2644" s="49"/>
      <c r="B2644" s="135"/>
      <c r="C2644" s="136"/>
      <c r="D2644" s="137"/>
      <c r="E2644" s="138"/>
      <c r="F2644" s="139"/>
      <c r="G2644" s="139"/>
      <c r="H2644" s="2"/>
      <c r="I2644" s="140"/>
      <c r="J2644" s="140"/>
      <c r="K2644" s="141"/>
      <c r="L2644" s="142"/>
      <c r="M2644" s="143"/>
      <c r="N2644" s="143"/>
      <c r="X2644" s="149"/>
      <c r="Y2644" s="150"/>
      <c r="Z2644" s="150"/>
      <c r="AA2644" s="150"/>
      <c r="AB2644" s="151"/>
      <c r="AC2644" s="152"/>
      <c r="AD2644" s="150"/>
      <c r="AE2644" s="153"/>
      <c r="AF2644" s="153"/>
    </row>
    <row r="2645" spans="1:32">
      <c r="A2645" s="49"/>
      <c r="B2645" s="135"/>
      <c r="C2645" s="136"/>
      <c r="D2645" s="137"/>
      <c r="E2645" s="138"/>
      <c r="F2645" s="139"/>
      <c r="G2645" s="139"/>
      <c r="H2645" s="2"/>
      <c r="I2645" s="140"/>
      <c r="J2645" s="140"/>
      <c r="K2645" s="141"/>
      <c r="L2645" s="142"/>
      <c r="M2645" s="143"/>
      <c r="N2645" s="143"/>
      <c r="X2645" s="149"/>
      <c r="Y2645" s="150"/>
      <c r="Z2645" s="150"/>
      <c r="AA2645" s="150"/>
      <c r="AB2645" s="151"/>
      <c r="AC2645" s="152"/>
      <c r="AD2645" s="150"/>
      <c r="AE2645" s="153"/>
      <c r="AF2645" s="153"/>
    </row>
    <row r="2646" spans="1:32">
      <c r="A2646" s="49"/>
      <c r="B2646" s="135"/>
      <c r="C2646" s="136"/>
      <c r="D2646" s="137"/>
      <c r="E2646" s="138"/>
      <c r="F2646" s="139"/>
      <c r="G2646" s="139"/>
      <c r="H2646" s="2"/>
      <c r="I2646" s="140"/>
      <c r="J2646" s="140"/>
      <c r="K2646" s="141"/>
      <c r="L2646" s="142"/>
      <c r="M2646" s="143"/>
      <c r="N2646" s="143"/>
      <c r="X2646" s="149"/>
      <c r="Y2646" s="150"/>
      <c r="Z2646" s="150"/>
      <c r="AA2646" s="150"/>
      <c r="AB2646" s="151"/>
      <c r="AC2646" s="152"/>
      <c r="AD2646" s="150"/>
      <c r="AE2646" s="153"/>
      <c r="AF2646" s="153"/>
    </row>
    <row r="2647" spans="1:32">
      <c r="A2647" s="49"/>
      <c r="B2647" s="135"/>
      <c r="C2647" s="136"/>
      <c r="D2647" s="137"/>
      <c r="E2647" s="138"/>
      <c r="F2647" s="139"/>
      <c r="G2647" s="139"/>
      <c r="H2647" s="2"/>
      <c r="I2647" s="140"/>
      <c r="J2647" s="140"/>
      <c r="K2647" s="141"/>
      <c r="L2647" s="142"/>
      <c r="M2647" s="143"/>
      <c r="N2647" s="143"/>
      <c r="X2647" s="149"/>
      <c r="Y2647" s="150"/>
      <c r="Z2647" s="150"/>
      <c r="AA2647" s="150"/>
      <c r="AB2647" s="151"/>
      <c r="AC2647" s="152"/>
      <c r="AD2647" s="150"/>
      <c r="AE2647" s="153"/>
      <c r="AF2647" s="153"/>
    </row>
    <row r="2648" spans="1:32">
      <c r="A2648" s="49"/>
      <c r="B2648" s="135"/>
      <c r="C2648" s="136"/>
      <c r="D2648" s="137"/>
      <c r="E2648" s="138"/>
      <c r="F2648" s="139"/>
      <c r="G2648" s="139"/>
      <c r="H2648" s="2"/>
      <c r="I2648" s="140"/>
      <c r="J2648" s="140"/>
      <c r="K2648" s="141"/>
      <c r="L2648" s="142"/>
      <c r="M2648" s="143"/>
      <c r="N2648" s="143"/>
      <c r="X2648" s="149"/>
      <c r="Y2648" s="150"/>
      <c r="Z2648" s="150"/>
      <c r="AA2648" s="150"/>
      <c r="AB2648" s="151"/>
      <c r="AC2648" s="152"/>
      <c r="AD2648" s="150"/>
      <c r="AE2648" s="153"/>
      <c r="AF2648" s="153"/>
    </row>
    <row r="2649" spans="1:32">
      <c r="A2649" s="49"/>
      <c r="B2649" s="135"/>
      <c r="C2649" s="136"/>
      <c r="D2649" s="137"/>
      <c r="E2649" s="138"/>
      <c r="F2649" s="139"/>
      <c r="G2649" s="139"/>
      <c r="H2649" s="2"/>
      <c r="I2649" s="140"/>
      <c r="J2649" s="140"/>
      <c r="K2649" s="141"/>
      <c r="L2649" s="142"/>
      <c r="M2649" s="143"/>
      <c r="N2649" s="143"/>
      <c r="X2649" s="149"/>
      <c r="Y2649" s="150"/>
      <c r="Z2649" s="150"/>
      <c r="AA2649" s="150"/>
      <c r="AB2649" s="151"/>
      <c r="AC2649" s="152"/>
      <c r="AD2649" s="150"/>
      <c r="AE2649" s="153"/>
      <c r="AF2649" s="153"/>
    </row>
    <row r="2650" spans="1:32">
      <c r="A2650" s="49"/>
      <c r="B2650" s="135"/>
      <c r="C2650" s="136"/>
      <c r="D2650" s="137"/>
      <c r="E2650" s="138"/>
      <c r="F2650" s="139"/>
      <c r="G2650" s="139"/>
      <c r="H2650" s="2"/>
      <c r="I2650" s="140"/>
      <c r="J2650" s="140"/>
      <c r="K2650" s="141"/>
      <c r="L2650" s="142"/>
      <c r="M2650" s="143"/>
      <c r="N2650" s="143"/>
      <c r="X2650" s="149"/>
      <c r="Y2650" s="150"/>
      <c r="Z2650" s="150"/>
      <c r="AA2650" s="150"/>
      <c r="AB2650" s="151"/>
      <c r="AC2650" s="152"/>
      <c r="AD2650" s="150"/>
      <c r="AE2650" s="153"/>
      <c r="AF2650" s="153"/>
    </row>
    <row r="2651" spans="1:32">
      <c r="A2651" s="49"/>
      <c r="B2651" s="135"/>
      <c r="C2651" s="136"/>
      <c r="D2651" s="137"/>
      <c r="E2651" s="138"/>
      <c r="F2651" s="139"/>
      <c r="G2651" s="139"/>
      <c r="H2651" s="2"/>
      <c r="I2651" s="140"/>
      <c r="J2651" s="140"/>
      <c r="K2651" s="141"/>
      <c r="L2651" s="142"/>
      <c r="M2651" s="143"/>
      <c r="N2651" s="143"/>
      <c r="X2651" s="149"/>
      <c r="Y2651" s="150"/>
      <c r="Z2651" s="150"/>
      <c r="AA2651" s="150"/>
      <c r="AB2651" s="151"/>
      <c r="AC2651" s="152"/>
      <c r="AD2651" s="150"/>
      <c r="AE2651" s="153"/>
      <c r="AF2651" s="153"/>
    </row>
    <row r="2652" spans="1:32">
      <c r="A2652" s="49"/>
      <c r="B2652" s="135"/>
      <c r="C2652" s="136"/>
      <c r="D2652" s="137"/>
      <c r="E2652" s="138"/>
      <c r="F2652" s="139"/>
      <c r="G2652" s="139"/>
      <c r="H2652" s="2"/>
      <c r="I2652" s="140"/>
      <c r="J2652" s="140"/>
      <c r="K2652" s="141"/>
      <c r="L2652" s="142"/>
      <c r="M2652" s="143"/>
      <c r="N2652" s="143"/>
      <c r="X2652" s="149"/>
      <c r="Y2652" s="150"/>
      <c r="Z2652" s="150"/>
      <c r="AA2652" s="150"/>
      <c r="AB2652" s="151"/>
      <c r="AC2652" s="152"/>
      <c r="AD2652" s="150"/>
      <c r="AE2652" s="153"/>
      <c r="AF2652" s="153"/>
    </row>
    <row r="2653" spans="1:32">
      <c r="A2653" s="49"/>
      <c r="B2653" s="135"/>
      <c r="C2653" s="136"/>
      <c r="D2653" s="137"/>
      <c r="E2653" s="138"/>
      <c r="F2653" s="139"/>
      <c r="G2653" s="139"/>
      <c r="H2653" s="2"/>
      <c r="I2653" s="140"/>
      <c r="J2653" s="140"/>
      <c r="K2653" s="141"/>
      <c r="L2653" s="142"/>
      <c r="M2653" s="143"/>
      <c r="N2653" s="143"/>
      <c r="X2653" s="149"/>
      <c r="Y2653" s="150"/>
      <c r="Z2653" s="150"/>
      <c r="AA2653" s="150"/>
      <c r="AB2653" s="151"/>
      <c r="AC2653" s="152"/>
      <c r="AD2653" s="150"/>
      <c r="AE2653" s="153"/>
      <c r="AF2653" s="153"/>
    </row>
    <row r="2654" spans="1:32">
      <c r="A2654" s="49"/>
      <c r="B2654" s="135"/>
      <c r="C2654" s="136"/>
      <c r="D2654" s="137"/>
      <c r="E2654" s="138"/>
      <c r="F2654" s="139"/>
      <c r="G2654" s="139"/>
      <c r="H2654" s="2"/>
      <c r="I2654" s="140"/>
      <c r="J2654" s="140"/>
      <c r="K2654" s="141"/>
      <c r="L2654" s="142"/>
      <c r="M2654" s="143"/>
      <c r="N2654" s="143"/>
      <c r="X2654" s="149"/>
      <c r="Y2654" s="150"/>
      <c r="Z2654" s="150"/>
      <c r="AA2654" s="150"/>
      <c r="AB2654" s="151"/>
      <c r="AC2654" s="152"/>
      <c r="AD2654" s="150"/>
      <c r="AE2654" s="153"/>
      <c r="AF2654" s="153"/>
    </row>
    <row r="2655" spans="1:32">
      <c r="A2655" s="49"/>
      <c r="B2655" s="135"/>
      <c r="C2655" s="136"/>
      <c r="D2655" s="137"/>
      <c r="E2655" s="138"/>
      <c r="F2655" s="139"/>
      <c r="G2655" s="139"/>
      <c r="H2655" s="2"/>
      <c r="I2655" s="140"/>
      <c r="J2655" s="140"/>
      <c r="K2655" s="141"/>
      <c r="L2655" s="142"/>
      <c r="M2655" s="143"/>
      <c r="N2655" s="143"/>
      <c r="X2655" s="149"/>
      <c r="Y2655" s="150"/>
      <c r="Z2655" s="150"/>
      <c r="AA2655" s="150"/>
      <c r="AB2655" s="151"/>
      <c r="AC2655" s="152"/>
      <c r="AD2655" s="150"/>
      <c r="AE2655" s="153"/>
      <c r="AF2655" s="153"/>
    </row>
    <row r="2656" spans="1:32">
      <c r="A2656" s="49"/>
      <c r="B2656" s="135"/>
      <c r="C2656" s="136"/>
      <c r="D2656" s="137"/>
      <c r="E2656" s="138"/>
      <c r="F2656" s="139"/>
      <c r="G2656" s="139"/>
      <c r="H2656" s="2"/>
      <c r="I2656" s="140"/>
      <c r="J2656" s="140"/>
      <c r="K2656" s="141"/>
      <c r="L2656" s="142"/>
      <c r="M2656" s="143"/>
      <c r="N2656" s="143"/>
      <c r="X2656" s="149"/>
      <c r="Y2656" s="150"/>
      <c r="Z2656" s="150"/>
      <c r="AA2656" s="150"/>
      <c r="AB2656" s="151"/>
      <c r="AC2656" s="152"/>
      <c r="AD2656" s="150"/>
      <c r="AE2656" s="153"/>
      <c r="AF2656" s="153"/>
    </row>
    <row r="2657" spans="1:32">
      <c r="A2657" s="49"/>
      <c r="B2657" s="135"/>
      <c r="C2657" s="136"/>
      <c r="D2657" s="137"/>
      <c r="E2657" s="138"/>
      <c r="F2657" s="139"/>
      <c r="G2657" s="139"/>
      <c r="H2657" s="2"/>
      <c r="I2657" s="140"/>
      <c r="J2657" s="140"/>
      <c r="K2657" s="141"/>
      <c r="L2657" s="142"/>
      <c r="M2657" s="143"/>
      <c r="N2657" s="143"/>
      <c r="X2657" s="149"/>
      <c r="Y2657" s="150"/>
      <c r="Z2657" s="150"/>
      <c r="AA2657" s="150"/>
      <c r="AB2657" s="151"/>
      <c r="AC2657" s="152"/>
      <c r="AD2657" s="150"/>
      <c r="AE2657" s="153"/>
      <c r="AF2657" s="153"/>
    </row>
    <row r="2658" spans="1:32">
      <c r="A2658" s="49"/>
      <c r="B2658" s="135"/>
      <c r="C2658" s="136"/>
      <c r="D2658" s="137"/>
      <c r="E2658" s="138"/>
      <c r="F2658" s="139"/>
      <c r="G2658" s="139"/>
      <c r="H2658" s="2"/>
      <c r="I2658" s="140"/>
      <c r="J2658" s="140"/>
      <c r="K2658" s="141"/>
      <c r="L2658" s="142"/>
      <c r="M2658" s="143"/>
      <c r="N2658" s="143"/>
      <c r="X2658" s="149"/>
      <c r="Y2658" s="150"/>
      <c r="Z2658" s="150"/>
      <c r="AA2658" s="150"/>
      <c r="AB2658" s="151"/>
      <c r="AC2658" s="152"/>
      <c r="AD2658" s="150"/>
      <c r="AE2658" s="153"/>
      <c r="AF2658" s="153"/>
    </row>
    <row r="2659" spans="1:32">
      <c r="A2659" s="49"/>
      <c r="B2659" s="135"/>
      <c r="C2659" s="136"/>
      <c r="D2659" s="137"/>
      <c r="E2659" s="138"/>
      <c r="F2659" s="139"/>
      <c r="G2659" s="139"/>
      <c r="H2659" s="2"/>
      <c r="I2659" s="140"/>
      <c r="J2659" s="140"/>
      <c r="K2659" s="141"/>
      <c r="L2659" s="142"/>
      <c r="M2659" s="143"/>
      <c r="N2659" s="143"/>
      <c r="X2659" s="149"/>
      <c r="Y2659" s="150"/>
      <c r="Z2659" s="150"/>
      <c r="AA2659" s="150"/>
      <c r="AB2659" s="151"/>
      <c r="AC2659" s="152"/>
      <c r="AD2659" s="150"/>
      <c r="AE2659" s="153"/>
      <c r="AF2659" s="153"/>
    </row>
    <row r="2660" spans="1:32">
      <c r="A2660" s="49"/>
      <c r="B2660" s="135"/>
      <c r="C2660" s="136"/>
      <c r="D2660" s="137"/>
      <c r="E2660" s="138"/>
      <c r="F2660" s="139"/>
      <c r="G2660" s="139"/>
      <c r="H2660" s="2"/>
      <c r="I2660" s="140"/>
      <c r="J2660" s="140"/>
      <c r="K2660" s="141"/>
      <c r="L2660" s="142"/>
      <c r="M2660" s="143"/>
      <c r="N2660" s="143"/>
      <c r="X2660" s="149"/>
      <c r="Y2660" s="150"/>
      <c r="Z2660" s="150"/>
      <c r="AA2660" s="150"/>
      <c r="AB2660" s="151"/>
      <c r="AC2660" s="152"/>
      <c r="AD2660" s="150"/>
      <c r="AE2660" s="153"/>
      <c r="AF2660" s="153"/>
    </row>
    <row r="2661" spans="1:32">
      <c r="A2661" s="49"/>
      <c r="B2661" s="135"/>
      <c r="C2661" s="136"/>
      <c r="D2661" s="137"/>
      <c r="E2661" s="138"/>
      <c r="F2661" s="139"/>
      <c r="G2661" s="139"/>
      <c r="H2661" s="2"/>
      <c r="I2661" s="140"/>
      <c r="J2661" s="140"/>
      <c r="K2661" s="141"/>
      <c r="L2661" s="142"/>
      <c r="M2661" s="143"/>
      <c r="N2661" s="143"/>
      <c r="X2661" s="149"/>
      <c r="Y2661" s="150"/>
      <c r="Z2661" s="150"/>
      <c r="AA2661" s="150"/>
      <c r="AB2661" s="151"/>
      <c r="AC2661" s="152"/>
      <c r="AD2661" s="150"/>
      <c r="AE2661" s="153"/>
      <c r="AF2661" s="153"/>
    </row>
    <row r="2662" spans="1:32">
      <c r="A2662" s="49"/>
      <c r="B2662" s="135"/>
      <c r="C2662" s="136"/>
      <c r="D2662" s="137"/>
      <c r="E2662" s="138"/>
      <c r="F2662" s="139"/>
      <c r="G2662" s="139"/>
      <c r="H2662" s="2"/>
      <c r="I2662" s="140"/>
      <c r="J2662" s="140"/>
      <c r="K2662" s="141"/>
      <c r="L2662" s="142"/>
      <c r="M2662" s="143"/>
      <c r="N2662" s="143"/>
      <c r="X2662" s="149"/>
      <c r="Y2662" s="150"/>
      <c r="Z2662" s="150"/>
      <c r="AA2662" s="150"/>
      <c r="AB2662" s="151"/>
      <c r="AC2662" s="152"/>
      <c r="AD2662" s="150"/>
      <c r="AE2662" s="153"/>
      <c r="AF2662" s="153"/>
    </row>
    <row r="2663" spans="1:32">
      <c r="A2663" s="49"/>
      <c r="B2663" s="135"/>
      <c r="C2663" s="136"/>
      <c r="D2663" s="137"/>
      <c r="E2663" s="138"/>
      <c r="F2663" s="139"/>
      <c r="G2663" s="139"/>
      <c r="H2663" s="2"/>
      <c r="I2663" s="140"/>
      <c r="J2663" s="140"/>
      <c r="K2663" s="141"/>
      <c r="L2663" s="142"/>
      <c r="M2663" s="143"/>
      <c r="N2663" s="143"/>
      <c r="X2663" s="149"/>
      <c r="Y2663" s="150"/>
      <c r="Z2663" s="150"/>
      <c r="AA2663" s="150"/>
      <c r="AB2663" s="151"/>
      <c r="AC2663" s="152"/>
      <c r="AD2663" s="150"/>
      <c r="AE2663" s="153"/>
      <c r="AF2663" s="153"/>
    </row>
    <row r="2664" spans="1:32">
      <c r="A2664" s="49"/>
      <c r="B2664" s="135"/>
      <c r="C2664" s="136"/>
      <c r="D2664" s="137"/>
      <c r="E2664" s="138"/>
      <c r="F2664" s="139"/>
      <c r="G2664" s="139"/>
      <c r="H2664" s="2"/>
      <c r="I2664" s="140"/>
      <c r="J2664" s="140"/>
      <c r="K2664" s="141"/>
      <c r="L2664" s="142"/>
      <c r="M2664" s="143"/>
      <c r="N2664" s="143"/>
      <c r="X2664" s="149"/>
      <c r="Y2664" s="150"/>
      <c r="Z2664" s="150"/>
      <c r="AA2664" s="150"/>
      <c r="AB2664" s="151"/>
      <c r="AC2664" s="152"/>
      <c r="AD2664" s="150"/>
      <c r="AE2664" s="153"/>
      <c r="AF2664" s="153"/>
    </row>
    <row r="2665" spans="1:32">
      <c r="A2665" s="49"/>
      <c r="B2665" s="135"/>
      <c r="C2665" s="136"/>
      <c r="D2665" s="137"/>
      <c r="E2665" s="138"/>
      <c r="F2665" s="139"/>
      <c r="G2665" s="139"/>
      <c r="H2665" s="2"/>
      <c r="I2665" s="140"/>
      <c r="J2665" s="140"/>
      <c r="K2665" s="141"/>
      <c r="L2665" s="142"/>
      <c r="M2665" s="143"/>
      <c r="N2665" s="143"/>
      <c r="X2665" s="149"/>
      <c r="Y2665" s="150"/>
      <c r="Z2665" s="150"/>
      <c r="AA2665" s="150"/>
      <c r="AB2665" s="151"/>
      <c r="AC2665" s="152"/>
      <c r="AD2665" s="150"/>
      <c r="AE2665" s="153"/>
      <c r="AF2665" s="153"/>
    </row>
    <row r="2666" spans="1:32">
      <c r="A2666" s="49"/>
      <c r="B2666" s="135"/>
      <c r="C2666" s="136"/>
      <c r="D2666" s="137"/>
      <c r="E2666" s="138"/>
      <c r="F2666" s="139"/>
      <c r="G2666" s="139"/>
      <c r="H2666" s="2"/>
      <c r="I2666" s="140"/>
      <c r="J2666" s="140"/>
      <c r="K2666" s="141"/>
      <c r="L2666" s="142"/>
      <c r="M2666" s="143"/>
      <c r="N2666" s="143"/>
      <c r="X2666" s="149"/>
      <c r="Y2666" s="150"/>
      <c r="Z2666" s="150"/>
      <c r="AA2666" s="150"/>
      <c r="AB2666" s="151"/>
      <c r="AC2666" s="152"/>
      <c r="AD2666" s="150"/>
      <c r="AE2666" s="153"/>
      <c r="AF2666" s="153"/>
    </row>
    <row r="2667" spans="1:32">
      <c r="A2667" s="49"/>
      <c r="B2667" s="135"/>
      <c r="C2667" s="136"/>
      <c r="D2667" s="137"/>
      <c r="E2667" s="138"/>
      <c r="F2667" s="139"/>
      <c r="G2667" s="139"/>
      <c r="H2667" s="2"/>
      <c r="I2667" s="140"/>
      <c r="J2667" s="140"/>
      <c r="K2667" s="141"/>
      <c r="L2667" s="142"/>
      <c r="M2667" s="143"/>
      <c r="N2667" s="143"/>
      <c r="X2667" s="149"/>
      <c r="Y2667" s="150"/>
      <c r="Z2667" s="150"/>
      <c r="AA2667" s="150"/>
      <c r="AB2667" s="151"/>
      <c r="AC2667" s="152"/>
      <c r="AD2667" s="150"/>
      <c r="AE2667" s="153"/>
      <c r="AF2667" s="153"/>
    </row>
    <row r="2668" spans="1:32">
      <c r="A2668" s="49"/>
      <c r="B2668" s="135"/>
      <c r="C2668" s="136"/>
      <c r="D2668" s="137"/>
      <c r="E2668" s="138"/>
      <c r="F2668" s="139"/>
      <c r="G2668" s="139"/>
      <c r="H2668" s="2"/>
      <c r="I2668" s="140"/>
      <c r="J2668" s="140"/>
      <c r="K2668" s="141"/>
      <c r="L2668" s="142"/>
      <c r="M2668" s="143"/>
      <c r="N2668" s="143"/>
      <c r="X2668" s="149"/>
      <c r="Y2668" s="150"/>
      <c r="Z2668" s="150"/>
      <c r="AA2668" s="150"/>
      <c r="AB2668" s="151"/>
      <c r="AC2668" s="152"/>
      <c r="AD2668" s="150"/>
      <c r="AE2668" s="153"/>
      <c r="AF2668" s="153"/>
    </row>
    <row r="2669" spans="1:32">
      <c r="A2669" s="49"/>
      <c r="B2669" s="135"/>
      <c r="C2669" s="136"/>
      <c r="D2669" s="137"/>
      <c r="E2669" s="138"/>
      <c r="F2669" s="139"/>
      <c r="G2669" s="139"/>
      <c r="H2669" s="2"/>
      <c r="I2669" s="140"/>
      <c r="J2669" s="140"/>
      <c r="K2669" s="141"/>
      <c r="L2669" s="142"/>
      <c r="M2669" s="143"/>
      <c r="N2669" s="143"/>
      <c r="X2669" s="149"/>
      <c r="Y2669" s="150"/>
      <c r="Z2669" s="150"/>
      <c r="AA2669" s="150"/>
      <c r="AB2669" s="151"/>
      <c r="AC2669" s="152"/>
      <c r="AD2669" s="150"/>
      <c r="AE2669" s="153"/>
      <c r="AF2669" s="153"/>
    </row>
    <row r="2670" spans="1:32">
      <c r="A2670" s="49"/>
      <c r="B2670" s="135"/>
      <c r="C2670" s="136"/>
      <c r="D2670" s="137"/>
      <c r="E2670" s="138"/>
      <c r="F2670" s="139"/>
      <c r="G2670" s="139"/>
      <c r="H2670" s="2"/>
      <c r="I2670" s="140"/>
      <c r="J2670" s="140"/>
      <c r="K2670" s="141"/>
      <c r="L2670" s="142"/>
      <c r="M2670" s="143"/>
      <c r="N2670" s="143"/>
      <c r="X2670" s="149"/>
      <c r="Y2670" s="150"/>
      <c r="Z2670" s="150"/>
      <c r="AA2670" s="150"/>
      <c r="AB2670" s="151"/>
      <c r="AC2670" s="152"/>
      <c r="AD2670" s="150"/>
      <c r="AE2670" s="153"/>
      <c r="AF2670" s="153"/>
    </row>
    <row r="2671" spans="1:32">
      <c r="A2671" s="49"/>
      <c r="B2671" s="135"/>
      <c r="C2671" s="136"/>
      <c r="D2671" s="137"/>
      <c r="E2671" s="138"/>
      <c r="F2671" s="139"/>
      <c r="G2671" s="139"/>
      <c r="H2671" s="2"/>
      <c r="I2671" s="140"/>
      <c r="J2671" s="140"/>
      <c r="K2671" s="141"/>
      <c r="L2671" s="142"/>
      <c r="M2671" s="143"/>
      <c r="N2671" s="143"/>
      <c r="X2671" s="149"/>
      <c r="Y2671" s="150"/>
      <c r="Z2671" s="150"/>
      <c r="AA2671" s="150"/>
      <c r="AB2671" s="151"/>
      <c r="AC2671" s="152"/>
      <c r="AD2671" s="150"/>
      <c r="AE2671" s="153"/>
      <c r="AF2671" s="153"/>
    </row>
    <row r="2672" spans="1:32">
      <c r="A2672" s="49"/>
      <c r="B2672" s="135"/>
      <c r="C2672" s="136"/>
      <c r="D2672" s="137"/>
      <c r="E2672" s="138"/>
      <c r="F2672" s="139"/>
      <c r="G2672" s="139"/>
      <c r="H2672" s="2"/>
      <c r="I2672" s="140"/>
      <c r="J2672" s="140"/>
      <c r="K2672" s="141"/>
      <c r="L2672" s="142"/>
      <c r="M2672" s="143"/>
      <c r="N2672" s="143"/>
      <c r="X2672" s="149"/>
      <c r="Y2672" s="150"/>
      <c r="Z2672" s="150"/>
      <c r="AA2672" s="150"/>
      <c r="AB2672" s="151"/>
      <c r="AC2672" s="152"/>
      <c r="AD2672" s="150"/>
      <c r="AE2672" s="153"/>
      <c r="AF2672" s="153"/>
    </row>
    <row r="2673" spans="1:32">
      <c r="A2673" s="49"/>
      <c r="B2673" s="135"/>
      <c r="C2673" s="136"/>
      <c r="D2673" s="137"/>
      <c r="E2673" s="138"/>
      <c r="F2673" s="139"/>
      <c r="G2673" s="139"/>
      <c r="H2673" s="2"/>
      <c r="I2673" s="140"/>
      <c r="J2673" s="140"/>
      <c r="K2673" s="141"/>
      <c r="L2673" s="142"/>
      <c r="M2673" s="143"/>
      <c r="N2673" s="143"/>
      <c r="X2673" s="149"/>
      <c r="Y2673" s="150"/>
      <c r="Z2673" s="150"/>
      <c r="AA2673" s="150"/>
      <c r="AB2673" s="151"/>
      <c r="AC2673" s="152"/>
      <c r="AD2673" s="150"/>
      <c r="AE2673" s="153"/>
      <c r="AF2673" s="153"/>
    </row>
    <row r="2674" spans="1:32">
      <c r="A2674" s="49"/>
      <c r="B2674" s="135"/>
      <c r="C2674" s="136"/>
      <c r="D2674" s="137"/>
      <c r="E2674" s="138"/>
      <c r="F2674" s="139"/>
      <c r="G2674" s="139"/>
      <c r="H2674" s="2"/>
      <c r="I2674" s="140"/>
      <c r="J2674" s="140"/>
      <c r="K2674" s="141"/>
      <c r="L2674" s="142"/>
      <c r="M2674" s="143"/>
      <c r="N2674" s="143"/>
      <c r="X2674" s="149"/>
      <c r="Y2674" s="150"/>
      <c r="Z2674" s="150"/>
      <c r="AA2674" s="150"/>
      <c r="AB2674" s="151"/>
      <c r="AC2674" s="152"/>
      <c r="AD2674" s="150"/>
      <c r="AE2674" s="153"/>
      <c r="AF2674" s="153"/>
    </row>
    <row r="2675" spans="1:32">
      <c r="A2675" s="49"/>
      <c r="B2675" s="135"/>
      <c r="C2675" s="136"/>
      <c r="D2675" s="137"/>
      <c r="E2675" s="138"/>
      <c r="F2675" s="139"/>
      <c r="G2675" s="139"/>
      <c r="H2675" s="2"/>
      <c r="I2675" s="140"/>
      <c r="J2675" s="140"/>
      <c r="K2675" s="141"/>
      <c r="L2675" s="142"/>
      <c r="M2675" s="143"/>
      <c r="N2675" s="143"/>
      <c r="X2675" s="149"/>
      <c r="Y2675" s="150"/>
      <c r="Z2675" s="150"/>
      <c r="AA2675" s="150"/>
      <c r="AB2675" s="151"/>
      <c r="AC2675" s="152"/>
      <c r="AD2675" s="150"/>
      <c r="AE2675" s="153"/>
      <c r="AF2675" s="153"/>
    </row>
    <row r="2676" spans="1:32">
      <c r="A2676" s="49"/>
      <c r="B2676" s="135"/>
      <c r="C2676" s="136"/>
      <c r="D2676" s="137"/>
      <c r="E2676" s="138"/>
      <c r="F2676" s="139"/>
      <c r="G2676" s="139"/>
      <c r="H2676" s="2"/>
      <c r="I2676" s="140"/>
      <c r="J2676" s="140"/>
      <c r="K2676" s="141"/>
      <c r="L2676" s="142"/>
      <c r="M2676" s="143"/>
      <c r="N2676" s="143"/>
      <c r="X2676" s="149"/>
      <c r="Y2676" s="150"/>
      <c r="Z2676" s="150"/>
      <c r="AA2676" s="150"/>
      <c r="AB2676" s="151"/>
      <c r="AC2676" s="152"/>
      <c r="AD2676" s="150"/>
      <c r="AE2676" s="153"/>
      <c r="AF2676" s="153"/>
    </row>
    <row r="2677" spans="1:32">
      <c r="A2677" s="49"/>
      <c r="B2677" s="135"/>
      <c r="C2677" s="136"/>
      <c r="D2677" s="137"/>
      <c r="E2677" s="138"/>
      <c r="F2677" s="139"/>
      <c r="G2677" s="139"/>
      <c r="H2677" s="2"/>
      <c r="I2677" s="140"/>
      <c r="J2677" s="140"/>
      <c r="K2677" s="141"/>
      <c r="L2677" s="142"/>
      <c r="M2677" s="143"/>
      <c r="N2677" s="143"/>
      <c r="X2677" s="149"/>
      <c r="Y2677" s="150"/>
      <c r="Z2677" s="150"/>
      <c r="AA2677" s="150"/>
      <c r="AB2677" s="151"/>
      <c r="AC2677" s="152"/>
      <c r="AD2677" s="150"/>
      <c r="AE2677" s="153"/>
      <c r="AF2677" s="153"/>
    </row>
    <row r="2678" spans="1:32">
      <c r="A2678" s="49"/>
      <c r="B2678" s="135"/>
      <c r="C2678" s="136"/>
      <c r="D2678" s="137"/>
      <c r="E2678" s="138"/>
      <c r="F2678" s="139"/>
      <c r="G2678" s="139"/>
      <c r="H2678" s="2"/>
      <c r="I2678" s="140"/>
      <c r="J2678" s="140"/>
      <c r="K2678" s="141"/>
      <c r="L2678" s="142"/>
      <c r="M2678" s="143"/>
      <c r="N2678" s="143"/>
      <c r="X2678" s="149"/>
      <c r="Y2678" s="150"/>
      <c r="Z2678" s="150"/>
      <c r="AA2678" s="150"/>
      <c r="AB2678" s="151"/>
      <c r="AC2678" s="152"/>
      <c r="AD2678" s="150"/>
      <c r="AE2678" s="153"/>
      <c r="AF2678" s="153"/>
    </row>
    <row r="2679" spans="1:32">
      <c r="A2679" s="49"/>
      <c r="B2679" s="135"/>
      <c r="C2679" s="136"/>
      <c r="D2679" s="137"/>
      <c r="E2679" s="138"/>
      <c r="F2679" s="139"/>
      <c r="G2679" s="139"/>
      <c r="H2679" s="2"/>
      <c r="I2679" s="140"/>
      <c r="J2679" s="140"/>
      <c r="K2679" s="141"/>
      <c r="L2679" s="142"/>
      <c r="M2679" s="143"/>
      <c r="N2679" s="143"/>
      <c r="X2679" s="149"/>
      <c r="Y2679" s="150"/>
      <c r="Z2679" s="150"/>
      <c r="AA2679" s="150"/>
      <c r="AB2679" s="151"/>
      <c r="AC2679" s="152"/>
      <c r="AD2679" s="150"/>
      <c r="AE2679" s="153"/>
      <c r="AF2679" s="153"/>
    </row>
    <row r="2680" spans="1:32">
      <c r="A2680" s="49"/>
      <c r="B2680" s="135"/>
      <c r="C2680" s="136"/>
      <c r="D2680" s="137"/>
      <c r="E2680" s="138"/>
      <c r="F2680" s="139"/>
      <c r="G2680" s="139"/>
      <c r="H2680" s="2"/>
      <c r="I2680" s="140"/>
      <c r="J2680" s="140"/>
      <c r="K2680" s="141"/>
      <c r="L2680" s="142"/>
      <c r="M2680" s="143"/>
      <c r="N2680" s="143"/>
      <c r="X2680" s="149"/>
      <c r="Y2680" s="150"/>
      <c r="Z2680" s="150"/>
      <c r="AA2680" s="150"/>
      <c r="AB2680" s="151"/>
      <c r="AC2680" s="152"/>
      <c r="AD2680" s="150"/>
      <c r="AE2680" s="153"/>
      <c r="AF2680" s="153"/>
    </row>
    <row r="2681" spans="1:32">
      <c r="A2681" s="49"/>
      <c r="B2681" s="135"/>
      <c r="C2681" s="136"/>
      <c r="D2681" s="137"/>
      <c r="E2681" s="138"/>
      <c r="F2681" s="139"/>
      <c r="G2681" s="139"/>
      <c r="H2681" s="2"/>
      <c r="I2681" s="140"/>
      <c r="J2681" s="140"/>
      <c r="K2681" s="141"/>
      <c r="L2681" s="142"/>
      <c r="M2681" s="143"/>
      <c r="N2681" s="143"/>
      <c r="X2681" s="149"/>
      <c r="Y2681" s="150"/>
      <c r="Z2681" s="150"/>
      <c r="AA2681" s="150"/>
      <c r="AB2681" s="151"/>
      <c r="AC2681" s="152"/>
      <c r="AD2681" s="150"/>
      <c r="AE2681" s="153"/>
      <c r="AF2681" s="153"/>
    </row>
    <row r="2682" spans="1:32">
      <c r="A2682" s="49"/>
      <c r="B2682" s="135"/>
      <c r="C2682" s="136"/>
      <c r="D2682" s="137"/>
      <c r="E2682" s="138"/>
      <c r="F2682" s="139"/>
      <c r="G2682" s="139"/>
      <c r="H2682" s="2"/>
      <c r="I2682" s="140"/>
      <c r="J2682" s="140"/>
      <c r="K2682" s="141"/>
      <c r="L2682" s="142"/>
      <c r="M2682" s="143"/>
      <c r="N2682" s="143"/>
      <c r="X2682" s="149"/>
      <c r="Y2682" s="150"/>
      <c r="Z2682" s="150"/>
      <c r="AA2682" s="150"/>
      <c r="AB2682" s="151"/>
      <c r="AC2682" s="152"/>
      <c r="AD2682" s="150"/>
      <c r="AE2682" s="153"/>
      <c r="AF2682" s="153"/>
    </row>
    <row r="2683" spans="1:32">
      <c r="A2683" s="49"/>
      <c r="B2683" s="135"/>
      <c r="C2683" s="136"/>
      <c r="D2683" s="137"/>
      <c r="E2683" s="138"/>
      <c r="F2683" s="139"/>
      <c r="G2683" s="139"/>
      <c r="H2683" s="2"/>
      <c r="I2683" s="140"/>
      <c r="J2683" s="140"/>
      <c r="K2683" s="141"/>
      <c r="L2683" s="142"/>
      <c r="M2683" s="143"/>
      <c r="N2683" s="143"/>
      <c r="X2683" s="149"/>
      <c r="Y2683" s="150"/>
      <c r="Z2683" s="150"/>
      <c r="AA2683" s="150"/>
      <c r="AB2683" s="151"/>
      <c r="AC2683" s="152"/>
      <c r="AD2683" s="150"/>
      <c r="AE2683" s="153"/>
      <c r="AF2683" s="153"/>
    </row>
    <row r="2684" spans="1:32">
      <c r="A2684" s="49"/>
      <c r="B2684" s="135"/>
      <c r="C2684" s="136"/>
      <c r="D2684" s="137"/>
      <c r="E2684" s="138"/>
      <c r="F2684" s="139"/>
      <c r="G2684" s="139"/>
      <c r="H2684" s="2"/>
      <c r="I2684" s="140"/>
      <c r="J2684" s="140"/>
      <c r="K2684" s="141"/>
      <c r="L2684" s="142"/>
      <c r="M2684" s="143"/>
      <c r="N2684" s="143"/>
      <c r="X2684" s="149"/>
      <c r="Y2684" s="150"/>
      <c r="Z2684" s="150"/>
      <c r="AA2684" s="150"/>
      <c r="AB2684" s="151"/>
      <c r="AC2684" s="152"/>
      <c r="AD2684" s="150"/>
      <c r="AE2684" s="153"/>
      <c r="AF2684" s="153"/>
    </row>
    <row r="2685" spans="1:32">
      <c r="A2685" s="49"/>
      <c r="B2685" s="135"/>
      <c r="C2685" s="136"/>
      <c r="D2685" s="137"/>
      <c r="E2685" s="138"/>
      <c r="F2685" s="139"/>
      <c r="G2685" s="139"/>
      <c r="H2685" s="2"/>
      <c r="I2685" s="140"/>
      <c r="J2685" s="140"/>
      <c r="K2685" s="141"/>
      <c r="L2685" s="142"/>
      <c r="M2685" s="143"/>
      <c r="N2685" s="143"/>
      <c r="X2685" s="149"/>
      <c r="Y2685" s="150"/>
      <c r="Z2685" s="150"/>
      <c r="AA2685" s="150"/>
      <c r="AB2685" s="151"/>
      <c r="AC2685" s="152"/>
      <c r="AD2685" s="150"/>
      <c r="AE2685" s="153"/>
      <c r="AF2685" s="153"/>
    </row>
    <row r="2686" spans="1:32">
      <c r="A2686" s="49"/>
      <c r="B2686" s="135"/>
      <c r="C2686" s="136"/>
      <c r="D2686" s="137"/>
      <c r="E2686" s="138"/>
      <c r="F2686" s="139"/>
      <c r="G2686" s="139"/>
      <c r="H2686" s="2"/>
      <c r="I2686" s="140"/>
      <c r="J2686" s="140"/>
      <c r="K2686" s="141"/>
      <c r="L2686" s="142"/>
      <c r="M2686" s="143"/>
      <c r="N2686" s="143"/>
      <c r="X2686" s="149"/>
      <c r="Y2686" s="150"/>
      <c r="Z2686" s="150"/>
      <c r="AA2686" s="150"/>
      <c r="AB2686" s="151"/>
      <c r="AC2686" s="152"/>
      <c r="AD2686" s="150"/>
      <c r="AE2686" s="153"/>
      <c r="AF2686" s="153"/>
    </row>
    <row r="2687" spans="1:32">
      <c r="A2687" s="49"/>
      <c r="B2687" s="135"/>
      <c r="C2687" s="136"/>
      <c r="D2687" s="137"/>
      <c r="E2687" s="138"/>
      <c r="F2687" s="139"/>
      <c r="G2687" s="139"/>
      <c r="H2687" s="2"/>
      <c r="I2687" s="140"/>
      <c r="J2687" s="140"/>
      <c r="K2687" s="141"/>
      <c r="L2687" s="142"/>
      <c r="M2687" s="143"/>
      <c r="N2687" s="143"/>
      <c r="X2687" s="149"/>
      <c r="Y2687" s="150"/>
      <c r="Z2687" s="150"/>
      <c r="AA2687" s="150"/>
      <c r="AB2687" s="151"/>
      <c r="AC2687" s="152"/>
      <c r="AD2687" s="150"/>
      <c r="AE2687" s="153"/>
      <c r="AF2687" s="153"/>
    </row>
    <row r="2688" spans="1:32">
      <c r="A2688" s="49"/>
      <c r="B2688" s="135"/>
      <c r="C2688" s="136"/>
      <c r="D2688" s="137"/>
      <c r="E2688" s="138"/>
      <c r="F2688" s="139"/>
      <c r="G2688" s="139"/>
      <c r="H2688" s="2"/>
      <c r="I2688" s="140"/>
      <c r="J2688" s="140"/>
      <c r="K2688" s="141"/>
      <c r="L2688" s="142"/>
      <c r="M2688" s="143"/>
      <c r="N2688" s="143"/>
      <c r="X2688" s="149"/>
      <c r="Y2688" s="150"/>
      <c r="Z2688" s="150"/>
      <c r="AA2688" s="150"/>
      <c r="AB2688" s="151"/>
      <c r="AC2688" s="152"/>
      <c r="AD2688" s="150"/>
      <c r="AE2688" s="153"/>
      <c r="AF2688" s="153"/>
    </row>
    <row r="2689" spans="1:32">
      <c r="A2689" s="49"/>
      <c r="B2689" s="135"/>
      <c r="C2689" s="136"/>
      <c r="D2689" s="137"/>
      <c r="E2689" s="138"/>
      <c r="F2689" s="139"/>
      <c r="G2689" s="139"/>
      <c r="H2689" s="2"/>
      <c r="I2689" s="140"/>
      <c r="J2689" s="140"/>
      <c r="K2689" s="141"/>
      <c r="L2689" s="142"/>
      <c r="M2689" s="143"/>
      <c r="N2689" s="143"/>
      <c r="X2689" s="149"/>
      <c r="Y2689" s="150"/>
      <c r="Z2689" s="150"/>
      <c r="AA2689" s="150"/>
      <c r="AB2689" s="151"/>
      <c r="AC2689" s="152"/>
      <c r="AD2689" s="150"/>
      <c r="AE2689" s="153"/>
      <c r="AF2689" s="153"/>
    </row>
    <row r="2690" spans="1:32">
      <c r="A2690" s="49"/>
      <c r="B2690" s="135"/>
      <c r="C2690" s="136"/>
      <c r="D2690" s="137"/>
      <c r="E2690" s="138"/>
      <c r="F2690" s="139"/>
      <c r="G2690" s="139"/>
      <c r="H2690" s="2"/>
      <c r="I2690" s="140"/>
      <c r="J2690" s="140"/>
      <c r="K2690" s="141"/>
      <c r="L2690" s="142"/>
      <c r="M2690" s="143"/>
      <c r="N2690" s="143"/>
      <c r="X2690" s="149"/>
      <c r="Y2690" s="150"/>
      <c r="Z2690" s="150"/>
      <c r="AA2690" s="150"/>
      <c r="AB2690" s="151"/>
      <c r="AC2690" s="152"/>
      <c r="AD2690" s="150"/>
      <c r="AE2690" s="153"/>
      <c r="AF2690" s="153"/>
    </row>
    <row r="2691" spans="1:32">
      <c r="A2691" s="49"/>
      <c r="B2691" s="135"/>
      <c r="C2691" s="136"/>
      <c r="D2691" s="137"/>
      <c r="E2691" s="138"/>
      <c r="F2691" s="139"/>
      <c r="G2691" s="139"/>
      <c r="H2691" s="2"/>
      <c r="I2691" s="140"/>
      <c r="J2691" s="140"/>
      <c r="K2691" s="141"/>
      <c r="L2691" s="142"/>
      <c r="M2691" s="143"/>
      <c r="N2691" s="143"/>
      <c r="X2691" s="149"/>
      <c r="Y2691" s="150"/>
      <c r="Z2691" s="150"/>
      <c r="AA2691" s="150"/>
      <c r="AB2691" s="151"/>
      <c r="AC2691" s="152"/>
      <c r="AD2691" s="150"/>
      <c r="AE2691" s="153"/>
      <c r="AF2691" s="153"/>
    </row>
    <row r="2692" spans="1:32">
      <c r="A2692" s="49"/>
      <c r="B2692" s="135"/>
      <c r="C2692" s="136"/>
      <c r="D2692" s="137"/>
      <c r="E2692" s="138"/>
      <c r="F2692" s="139"/>
      <c r="G2692" s="139"/>
      <c r="H2692" s="2"/>
      <c r="I2692" s="140"/>
      <c r="J2692" s="140"/>
      <c r="K2692" s="141"/>
      <c r="L2692" s="142"/>
      <c r="M2692" s="143"/>
      <c r="N2692" s="143"/>
      <c r="X2692" s="149"/>
      <c r="Y2692" s="150"/>
      <c r="Z2692" s="150"/>
      <c r="AA2692" s="150"/>
      <c r="AB2692" s="151"/>
      <c r="AC2692" s="152"/>
      <c r="AD2692" s="150"/>
      <c r="AE2692" s="153"/>
      <c r="AF2692" s="153"/>
    </row>
    <row r="2693" spans="1:32">
      <c r="A2693" s="49"/>
      <c r="B2693" s="135"/>
      <c r="C2693" s="136"/>
      <c r="D2693" s="137"/>
      <c r="E2693" s="138"/>
      <c r="F2693" s="139"/>
      <c r="G2693" s="139"/>
      <c r="H2693" s="2"/>
      <c r="I2693" s="140"/>
      <c r="J2693" s="140"/>
      <c r="K2693" s="141"/>
      <c r="L2693" s="142"/>
      <c r="M2693" s="143"/>
      <c r="N2693" s="143"/>
      <c r="X2693" s="149"/>
      <c r="Y2693" s="150"/>
      <c r="Z2693" s="150"/>
      <c r="AA2693" s="150"/>
      <c r="AB2693" s="151"/>
      <c r="AC2693" s="152"/>
      <c r="AD2693" s="150"/>
      <c r="AE2693" s="153"/>
      <c r="AF2693" s="153"/>
    </row>
    <row r="2694" spans="1:32">
      <c r="A2694" s="49"/>
      <c r="B2694" s="135"/>
      <c r="C2694" s="136"/>
      <c r="D2694" s="137"/>
      <c r="E2694" s="138"/>
      <c r="F2694" s="139"/>
      <c r="G2694" s="139"/>
      <c r="H2694" s="2"/>
      <c r="I2694" s="140"/>
      <c r="J2694" s="140"/>
      <c r="K2694" s="141"/>
      <c r="L2694" s="142"/>
      <c r="M2694" s="143"/>
      <c r="N2694" s="143"/>
      <c r="X2694" s="149"/>
      <c r="Y2694" s="150"/>
      <c r="Z2694" s="150"/>
      <c r="AA2694" s="150"/>
      <c r="AB2694" s="151"/>
      <c r="AC2694" s="152"/>
      <c r="AD2694" s="150"/>
      <c r="AE2694" s="153"/>
      <c r="AF2694" s="153"/>
    </row>
    <row r="2695" spans="1:32">
      <c r="A2695" s="49"/>
      <c r="B2695" s="135"/>
      <c r="C2695" s="136"/>
      <c r="D2695" s="137"/>
      <c r="E2695" s="138"/>
      <c r="F2695" s="139"/>
      <c r="G2695" s="139"/>
      <c r="H2695" s="2"/>
      <c r="I2695" s="140"/>
      <c r="J2695" s="140"/>
      <c r="K2695" s="141"/>
      <c r="L2695" s="142"/>
      <c r="M2695" s="143"/>
      <c r="N2695" s="143"/>
      <c r="X2695" s="149"/>
      <c r="Y2695" s="150"/>
      <c r="Z2695" s="150"/>
      <c r="AA2695" s="150"/>
      <c r="AB2695" s="151"/>
      <c r="AC2695" s="152"/>
      <c r="AD2695" s="150"/>
      <c r="AE2695" s="153"/>
      <c r="AF2695" s="153"/>
    </row>
    <row r="2696" spans="1:32">
      <c r="A2696" s="49"/>
      <c r="B2696" s="135"/>
      <c r="C2696" s="136"/>
      <c r="D2696" s="137"/>
      <c r="E2696" s="138"/>
      <c r="F2696" s="139"/>
      <c r="G2696" s="139"/>
      <c r="H2696" s="2"/>
      <c r="I2696" s="140"/>
      <c r="J2696" s="140"/>
      <c r="K2696" s="141"/>
      <c r="L2696" s="142"/>
      <c r="M2696" s="143"/>
      <c r="N2696" s="143"/>
      <c r="X2696" s="149"/>
      <c r="Y2696" s="150"/>
      <c r="Z2696" s="150"/>
      <c r="AA2696" s="150"/>
      <c r="AB2696" s="151"/>
      <c r="AC2696" s="152"/>
      <c r="AD2696" s="150"/>
      <c r="AE2696" s="153"/>
      <c r="AF2696" s="153"/>
    </row>
    <row r="2697" spans="1:32">
      <c r="A2697" s="49"/>
      <c r="B2697" s="135"/>
      <c r="C2697" s="136"/>
      <c r="D2697" s="137"/>
      <c r="E2697" s="138"/>
      <c r="F2697" s="139"/>
      <c r="G2697" s="139"/>
      <c r="H2697" s="2"/>
      <c r="I2697" s="140"/>
      <c r="J2697" s="140"/>
      <c r="K2697" s="141"/>
      <c r="L2697" s="142"/>
      <c r="M2697" s="143"/>
      <c r="N2697" s="143"/>
      <c r="X2697" s="149"/>
      <c r="Y2697" s="150"/>
      <c r="Z2697" s="150"/>
      <c r="AA2697" s="150"/>
      <c r="AB2697" s="151"/>
      <c r="AC2697" s="152"/>
      <c r="AD2697" s="150"/>
      <c r="AE2697" s="153"/>
      <c r="AF2697" s="153"/>
    </row>
    <row r="2698" spans="1:32">
      <c r="A2698" s="49"/>
      <c r="B2698" s="135"/>
      <c r="C2698" s="136"/>
      <c r="D2698" s="137"/>
      <c r="E2698" s="138"/>
      <c r="F2698" s="139"/>
      <c r="G2698" s="139"/>
      <c r="H2698" s="2"/>
      <c r="I2698" s="140"/>
      <c r="J2698" s="140"/>
      <c r="K2698" s="141"/>
      <c r="L2698" s="142"/>
      <c r="M2698" s="143"/>
      <c r="N2698" s="143"/>
      <c r="X2698" s="149"/>
      <c r="Y2698" s="150"/>
      <c r="Z2698" s="150"/>
      <c r="AA2698" s="150"/>
      <c r="AB2698" s="151"/>
      <c r="AC2698" s="152"/>
      <c r="AD2698" s="150"/>
      <c r="AE2698" s="153"/>
      <c r="AF2698" s="153"/>
    </row>
    <row r="2699" spans="1:32">
      <c r="A2699" s="49"/>
      <c r="B2699" s="135"/>
      <c r="C2699" s="136"/>
      <c r="D2699" s="137"/>
      <c r="E2699" s="138"/>
      <c r="F2699" s="139"/>
      <c r="G2699" s="139"/>
      <c r="H2699" s="2"/>
      <c r="I2699" s="140"/>
      <c r="J2699" s="140"/>
      <c r="K2699" s="141"/>
      <c r="L2699" s="142"/>
      <c r="M2699" s="143"/>
      <c r="N2699" s="143"/>
      <c r="X2699" s="149"/>
      <c r="Y2699" s="150"/>
      <c r="Z2699" s="150"/>
      <c r="AA2699" s="150"/>
      <c r="AB2699" s="151"/>
      <c r="AC2699" s="152"/>
      <c r="AD2699" s="150"/>
      <c r="AE2699" s="153"/>
      <c r="AF2699" s="153"/>
    </row>
    <row r="2700" spans="1:32">
      <c r="A2700" s="49"/>
      <c r="B2700" s="135"/>
      <c r="C2700" s="136"/>
      <c r="D2700" s="137"/>
      <c r="E2700" s="138"/>
      <c r="F2700" s="139"/>
      <c r="G2700" s="139"/>
      <c r="H2700" s="2"/>
      <c r="I2700" s="140"/>
      <c r="J2700" s="140"/>
      <c r="K2700" s="141"/>
      <c r="L2700" s="142"/>
      <c r="M2700" s="143"/>
      <c r="N2700" s="143"/>
      <c r="X2700" s="149"/>
      <c r="Y2700" s="150"/>
      <c r="Z2700" s="150"/>
      <c r="AA2700" s="150"/>
      <c r="AB2700" s="151"/>
      <c r="AC2700" s="152"/>
      <c r="AD2700" s="150"/>
      <c r="AE2700" s="153"/>
      <c r="AF2700" s="153"/>
    </row>
    <row r="2701" spans="1:32">
      <c r="A2701" s="49"/>
      <c r="B2701" s="135"/>
      <c r="C2701" s="136"/>
      <c r="D2701" s="137"/>
      <c r="E2701" s="138"/>
      <c r="F2701" s="139"/>
      <c r="G2701" s="139"/>
      <c r="H2701" s="2"/>
      <c r="I2701" s="140"/>
      <c r="J2701" s="140"/>
      <c r="K2701" s="141"/>
      <c r="L2701" s="142"/>
      <c r="M2701" s="143"/>
      <c r="N2701" s="143"/>
      <c r="X2701" s="149"/>
      <c r="Y2701" s="150"/>
      <c r="Z2701" s="150"/>
      <c r="AA2701" s="150"/>
      <c r="AB2701" s="151"/>
      <c r="AC2701" s="152"/>
      <c r="AD2701" s="150"/>
      <c r="AE2701" s="153"/>
      <c r="AF2701" s="153"/>
    </row>
    <row r="2702" spans="1:32">
      <c r="A2702" s="49"/>
      <c r="B2702" s="135"/>
      <c r="C2702" s="136"/>
      <c r="D2702" s="137"/>
      <c r="E2702" s="138"/>
      <c r="F2702" s="139"/>
      <c r="G2702" s="139"/>
      <c r="H2702" s="2"/>
      <c r="I2702" s="140"/>
      <c r="J2702" s="140"/>
      <c r="K2702" s="141"/>
      <c r="L2702" s="142"/>
      <c r="M2702" s="143"/>
      <c r="N2702" s="143"/>
      <c r="X2702" s="149"/>
      <c r="Y2702" s="150"/>
      <c r="Z2702" s="150"/>
      <c r="AA2702" s="150"/>
      <c r="AB2702" s="151"/>
      <c r="AC2702" s="152"/>
      <c r="AD2702" s="150"/>
      <c r="AE2702" s="153"/>
      <c r="AF2702" s="153"/>
    </row>
    <row r="2703" spans="1:32">
      <c r="A2703" s="49"/>
      <c r="B2703" s="135"/>
      <c r="C2703" s="136"/>
      <c r="D2703" s="137"/>
      <c r="E2703" s="138"/>
      <c r="F2703" s="139"/>
      <c r="G2703" s="139"/>
      <c r="H2703" s="2"/>
      <c r="I2703" s="140"/>
      <c r="J2703" s="140"/>
      <c r="K2703" s="141"/>
      <c r="L2703" s="142"/>
      <c r="M2703" s="143"/>
      <c r="N2703" s="143"/>
      <c r="X2703" s="149"/>
      <c r="Y2703" s="150"/>
      <c r="Z2703" s="150"/>
      <c r="AA2703" s="150"/>
      <c r="AB2703" s="151"/>
      <c r="AC2703" s="152"/>
      <c r="AD2703" s="150"/>
      <c r="AE2703" s="153"/>
      <c r="AF2703" s="153"/>
    </row>
    <row r="2704" spans="1:32">
      <c r="A2704" s="49"/>
      <c r="B2704" s="135"/>
      <c r="C2704" s="136"/>
      <c r="D2704" s="137"/>
      <c r="E2704" s="138"/>
      <c r="F2704" s="139"/>
      <c r="G2704" s="139"/>
      <c r="H2704" s="2"/>
      <c r="I2704" s="140"/>
      <c r="J2704" s="140"/>
      <c r="K2704" s="141"/>
      <c r="L2704" s="142"/>
      <c r="M2704" s="143"/>
      <c r="N2704" s="143"/>
      <c r="X2704" s="149"/>
      <c r="Y2704" s="150"/>
      <c r="Z2704" s="150"/>
      <c r="AA2704" s="150"/>
      <c r="AB2704" s="151"/>
      <c r="AC2704" s="152"/>
      <c r="AD2704" s="150"/>
      <c r="AE2704" s="153"/>
      <c r="AF2704" s="153"/>
    </row>
    <row r="2705" spans="1:32">
      <c r="A2705" s="49"/>
      <c r="B2705" s="135"/>
      <c r="C2705" s="136"/>
      <c r="D2705" s="137"/>
      <c r="E2705" s="138"/>
      <c r="F2705" s="139"/>
      <c r="G2705" s="139"/>
      <c r="H2705" s="2"/>
      <c r="I2705" s="140"/>
      <c r="J2705" s="140"/>
      <c r="K2705" s="141"/>
      <c r="L2705" s="142"/>
      <c r="M2705" s="143"/>
      <c r="N2705" s="143"/>
      <c r="X2705" s="149"/>
      <c r="Y2705" s="150"/>
      <c r="Z2705" s="150"/>
      <c r="AA2705" s="150"/>
      <c r="AB2705" s="151"/>
      <c r="AC2705" s="152"/>
      <c r="AD2705" s="150"/>
      <c r="AE2705" s="153"/>
      <c r="AF2705" s="153"/>
    </row>
    <row r="2706" spans="1:32">
      <c r="A2706" s="49"/>
      <c r="B2706" s="135"/>
      <c r="C2706" s="136"/>
      <c r="D2706" s="137"/>
      <c r="E2706" s="138"/>
      <c r="F2706" s="139"/>
      <c r="G2706" s="139"/>
      <c r="H2706" s="2"/>
      <c r="I2706" s="140"/>
      <c r="J2706" s="140"/>
      <c r="K2706" s="141"/>
      <c r="L2706" s="142"/>
      <c r="M2706" s="143"/>
      <c r="N2706" s="143"/>
      <c r="X2706" s="149"/>
      <c r="Y2706" s="150"/>
      <c r="Z2706" s="150"/>
      <c r="AA2706" s="150"/>
      <c r="AB2706" s="151"/>
      <c r="AC2706" s="152"/>
      <c r="AD2706" s="150"/>
      <c r="AE2706" s="153"/>
      <c r="AF2706" s="153"/>
    </row>
    <row r="2707" spans="1:32">
      <c r="A2707" s="49"/>
      <c r="B2707" s="135"/>
      <c r="C2707" s="136"/>
      <c r="D2707" s="137"/>
      <c r="E2707" s="138"/>
      <c r="F2707" s="139"/>
      <c r="G2707" s="139"/>
      <c r="H2707" s="2"/>
      <c r="I2707" s="140"/>
      <c r="J2707" s="140"/>
      <c r="K2707" s="141"/>
      <c r="L2707" s="142"/>
      <c r="M2707" s="143"/>
      <c r="N2707" s="143"/>
      <c r="X2707" s="149"/>
      <c r="Y2707" s="150"/>
      <c r="Z2707" s="150"/>
      <c r="AA2707" s="150"/>
      <c r="AB2707" s="151"/>
      <c r="AC2707" s="152"/>
      <c r="AD2707" s="150"/>
      <c r="AE2707" s="153"/>
      <c r="AF2707" s="153"/>
    </row>
    <row r="2708" spans="1:32">
      <c r="A2708" s="49"/>
      <c r="B2708" s="135"/>
      <c r="C2708" s="136"/>
      <c r="D2708" s="137"/>
      <c r="E2708" s="138"/>
      <c r="F2708" s="139"/>
      <c r="G2708" s="139"/>
      <c r="H2708" s="2"/>
      <c r="I2708" s="140"/>
      <c r="J2708" s="140"/>
      <c r="K2708" s="141"/>
      <c r="L2708" s="142"/>
      <c r="M2708" s="143"/>
      <c r="N2708" s="143"/>
      <c r="X2708" s="149"/>
      <c r="Y2708" s="150"/>
      <c r="Z2708" s="150"/>
      <c r="AA2708" s="150"/>
      <c r="AB2708" s="151"/>
      <c r="AC2708" s="152"/>
      <c r="AD2708" s="150"/>
      <c r="AE2708" s="153"/>
      <c r="AF2708" s="153"/>
    </row>
    <row r="2709" spans="1:32">
      <c r="A2709" s="49"/>
      <c r="B2709" s="135"/>
      <c r="C2709" s="136"/>
      <c r="D2709" s="137"/>
      <c r="E2709" s="138"/>
      <c r="F2709" s="139"/>
      <c r="G2709" s="139"/>
      <c r="H2709" s="2"/>
      <c r="I2709" s="140"/>
      <c r="J2709" s="140"/>
      <c r="K2709" s="141"/>
      <c r="L2709" s="142"/>
      <c r="M2709" s="143"/>
      <c r="N2709" s="143"/>
      <c r="X2709" s="149"/>
      <c r="Y2709" s="150"/>
      <c r="Z2709" s="150"/>
      <c r="AA2709" s="150"/>
      <c r="AB2709" s="151"/>
      <c r="AC2709" s="152"/>
      <c r="AD2709" s="150"/>
      <c r="AE2709" s="153"/>
      <c r="AF2709" s="153"/>
    </row>
    <row r="2710" spans="1:32">
      <c r="A2710" s="49"/>
      <c r="B2710" s="135"/>
      <c r="C2710" s="136"/>
      <c r="D2710" s="137"/>
      <c r="E2710" s="138"/>
      <c r="F2710" s="139"/>
      <c r="G2710" s="139"/>
      <c r="H2710" s="2"/>
      <c r="I2710" s="140"/>
      <c r="J2710" s="140"/>
      <c r="K2710" s="141"/>
      <c r="L2710" s="142"/>
      <c r="M2710" s="143"/>
      <c r="N2710" s="143"/>
      <c r="X2710" s="149"/>
      <c r="Y2710" s="150"/>
      <c r="Z2710" s="150"/>
      <c r="AA2710" s="150"/>
      <c r="AB2710" s="151"/>
      <c r="AC2710" s="152"/>
      <c r="AD2710" s="150"/>
      <c r="AE2710" s="153"/>
      <c r="AF2710" s="153"/>
    </row>
    <row r="2711" spans="1:32">
      <c r="A2711" s="49"/>
      <c r="B2711" s="135"/>
      <c r="C2711" s="136"/>
      <c r="D2711" s="137"/>
      <c r="E2711" s="138"/>
      <c r="F2711" s="139"/>
      <c r="G2711" s="139"/>
      <c r="H2711" s="2"/>
      <c r="I2711" s="140"/>
      <c r="J2711" s="140"/>
      <c r="K2711" s="141"/>
      <c r="L2711" s="142"/>
      <c r="M2711" s="143"/>
      <c r="N2711" s="143"/>
      <c r="X2711" s="149"/>
      <c r="Y2711" s="150"/>
      <c r="Z2711" s="150"/>
      <c r="AA2711" s="150"/>
      <c r="AB2711" s="151"/>
      <c r="AC2711" s="152"/>
      <c r="AD2711" s="150"/>
      <c r="AE2711" s="153"/>
      <c r="AF2711" s="153"/>
    </row>
    <row r="2712" spans="1:32">
      <c r="A2712" s="49"/>
      <c r="B2712" s="135"/>
      <c r="C2712" s="136"/>
      <c r="D2712" s="137"/>
      <c r="E2712" s="138"/>
      <c r="F2712" s="139"/>
      <c r="G2712" s="139"/>
      <c r="H2712" s="2"/>
      <c r="I2712" s="140"/>
      <c r="J2712" s="140"/>
      <c r="K2712" s="141"/>
      <c r="L2712" s="142"/>
      <c r="M2712" s="143"/>
      <c r="N2712" s="143"/>
      <c r="X2712" s="149"/>
      <c r="Y2712" s="150"/>
      <c r="Z2712" s="150"/>
      <c r="AA2712" s="150"/>
      <c r="AB2712" s="151"/>
      <c r="AC2712" s="152"/>
      <c r="AD2712" s="150"/>
      <c r="AE2712" s="153"/>
      <c r="AF2712" s="153"/>
    </row>
    <row r="2713" spans="1:32">
      <c r="A2713" s="49"/>
      <c r="B2713" s="135"/>
      <c r="C2713" s="136"/>
      <c r="D2713" s="137"/>
      <c r="E2713" s="138"/>
      <c r="F2713" s="139"/>
      <c r="G2713" s="139"/>
      <c r="H2713" s="2"/>
      <c r="I2713" s="140"/>
      <c r="J2713" s="140"/>
      <c r="K2713" s="141"/>
      <c r="L2713" s="142"/>
      <c r="M2713" s="143"/>
      <c r="N2713" s="143"/>
      <c r="X2713" s="149"/>
      <c r="Y2713" s="150"/>
      <c r="Z2713" s="150"/>
      <c r="AA2713" s="150"/>
      <c r="AB2713" s="151"/>
      <c r="AC2713" s="152"/>
      <c r="AD2713" s="150"/>
      <c r="AE2713" s="153"/>
      <c r="AF2713" s="153"/>
    </row>
    <row r="2714" spans="1:32">
      <c r="A2714" s="49"/>
      <c r="B2714" s="135"/>
      <c r="C2714" s="136"/>
      <c r="D2714" s="137"/>
      <c r="E2714" s="138"/>
      <c r="F2714" s="139"/>
      <c r="G2714" s="139"/>
      <c r="H2714" s="2"/>
      <c r="I2714" s="140"/>
      <c r="J2714" s="140"/>
      <c r="K2714" s="141"/>
      <c r="L2714" s="142"/>
      <c r="M2714" s="143"/>
      <c r="N2714" s="143"/>
      <c r="X2714" s="149"/>
      <c r="Y2714" s="150"/>
      <c r="Z2714" s="150"/>
      <c r="AA2714" s="150"/>
      <c r="AB2714" s="151"/>
      <c r="AC2714" s="152"/>
      <c r="AD2714" s="150"/>
      <c r="AE2714" s="153"/>
      <c r="AF2714" s="153"/>
    </row>
    <row r="2715" spans="1:32">
      <c r="A2715" s="49"/>
      <c r="B2715" s="135"/>
      <c r="C2715" s="136"/>
      <c r="D2715" s="137"/>
      <c r="E2715" s="138"/>
      <c r="F2715" s="139"/>
      <c r="G2715" s="139"/>
      <c r="H2715" s="2"/>
      <c r="I2715" s="140"/>
      <c r="J2715" s="140"/>
      <c r="K2715" s="141"/>
      <c r="L2715" s="142"/>
      <c r="M2715" s="143"/>
      <c r="N2715" s="143"/>
      <c r="X2715" s="149"/>
      <c r="Y2715" s="150"/>
      <c r="Z2715" s="150"/>
      <c r="AA2715" s="150"/>
      <c r="AB2715" s="151"/>
      <c r="AC2715" s="152"/>
      <c r="AD2715" s="150"/>
      <c r="AE2715" s="153"/>
      <c r="AF2715" s="153"/>
    </row>
    <row r="2716" spans="1:32">
      <c r="A2716" s="49"/>
      <c r="B2716" s="135"/>
      <c r="C2716" s="136"/>
      <c r="D2716" s="137"/>
      <c r="E2716" s="138"/>
      <c r="F2716" s="139"/>
      <c r="G2716" s="139"/>
      <c r="H2716" s="2"/>
      <c r="I2716" s="140"/>
      <c r="J2716" s="140"/>
      <c r="K2716" s="141"/>
      <c r="L2716" s="142"/>
      <c r="M2716" s="143"/>
      <c r="N2716" s="143"/>
      <c r="X2716" s="149"/>
      <c r="Y2716" s="150"/>
      <c r="Z2716" s="150"/>
      <c r="AA2716" s="150"/>
      <c r="AB2716" s="151"/>
      <c r="AC2716" s="152"/>
      <c r="AD2716" s="150"/>
      <c r="AE2716" s="153"/>
      <c r="AF2716" s="153"/>
    </row>
    <row r="2717" spans="1:32">
      <c r="A2717" s="49"/>
      <c r="B2717" s="135"/>
      <c r="C2717" s="136"/>
      <c r="D2717" s="137"/>
      <c r="E2717" s="138"/>
      <c r="F2717" s="139"/>
      <c r="G2717" s="139"/>
      <c r="H2717" s="2"/>
      <c r="I2717" s="140"/>
      <c r="J2717" s="140"/>
      <c r="K2717" s="141"/>
      <c r="L2717" s="142"/>
      <c r="M2717" s="143"/>
      <c r="N2717" s="143"/>
      <c r="X2717" s="149"/>
      <c r="Y2717" s="150"/>
      <c r="Z2717" s="150"/>
      <c r="AA2717" s="150"/>
      <c r="AB2717" s="151"/>
      <c r="AC2717" s="152"/>
      <c r="AD2717" s="150"/>
      <c r="AE2717" s="153"/>
      <c r="AF2717" s="153"/>
    </row>
    <row r="2718" spans="1:32">
      <c r="A2718" s="49"/>
      <c r="B2718" s="135"/>
      <c r="C2718" s="136"/>
      <c r="D2718" s="137"/>
      <c r="E2718" s="138"/>
      <c r="F2718" s="139"/>
      <c r="G2718" s="139"/>
      <c r="H2718" s="2"/>
      <c r="I2718" s="140"/>
      <c r="J2718" s="140"/>
      <c r="K2718" s="141"/>
      <c r="L2718" s="142"/>
      <c r="M2718" s="143"/>
      <c r="N2718" s="143"/>
      <c r="X2718" s="149"/>
      <c r="Y2718" s="150"/>
      <c r="Z2718" s="150"/>
      <c r="AA2718" s="150"/>
      <c r="AB2718" s="151"/>
      <c r="AC2718" s="152"/>
      <c r="AD2718" s="150"/>
      <c r="AE2718" s="153"/>
      <c r="AF2718" s="153"/>
    </row>
    <row r="2719" spans="1:32">
      <c r="A2719" s="49"/>
      <c r="B2719" s="135"/>
      <c r="C2719" s="136"/>
      <c r="D2719" s="137"/>
      <c r="E2719" s="138"/>
      <c r="F2719" s="139"/>
      <c r="G2719" s="139"/>
      <c r="H2719" s="2"/>
      <c r="I2719" s="140"/>
      <c r="J2719" s="140"/>
      <c r="K2719" s="141"/>
      <c r="L2719" s="142"/>
      <c r="M2719" s="143"/>
      <c r="N2719" s="143"/>
      <c r="X2719" s="149"/>
      <c r="Y2719" s="150"/>
      <c r="Z2719" s="150"/>
      <c r="AA2719" s="150"/>
      <c r="AB2719" s="151"/>
      <c r="AC2719" s="152"/>
      <c r="AD2719" s="150"/>
      <c r="AE2719" s="153"/>
      <c r="AF2719" s="153"/>
    </row>
    <row r="2720" spans="1:32">
      <c r="A2720" s="49"/>
      <c r="B2720" s="135"/>
      <c r="C2720" s="136"/>
      <c r="D2720" s="137"/>
      <c r="E2720" s="138"/>
      <c r="F2720" s="139"/>
      <c r="G2720" s="139"/>
      <c r="H2720" s="2"/>
      <c r="I2720" s="140"/>
      <c r="J2720" s="140"/>
      <c r="K2720" s="141"/>
      <c r="L2720" s="142"/>
      <c r="M2720" s="143"/>
      <c r="N2720" s="143"/>
      <c r="X2720" s="149"/>
      <c r="Y2720" s="150"/>
      <c r="Z2720" s="150"/>
      <c r="AA2720" s="150"/>
      <c r="AB2720" s="151"/>
      <c r="AC2720" s="152"/>
      <c r="AD2720" s="150"/>
      <c r="AE2720" s="153"/>
      <c r="AF2720" s="153"/>
    </row>
    <row r="2721" spans="1:32">
      <c r="A2721" s="49"/>
      <c r="B2721" s="135"/>
      <c r="C2721" s="136"/>
      <c r="D2721" s="137"/>
      <c r="E2721" s="138"/>
      <c r="F2721" s="139"/>
      <c r="G2721" s="139"/>
      <c r="H2721" s="2"/>
      <c r="I2721" s="140"/>
      <c r="J2721" s="140"/>
      <c r="K2721" s="141"/>
      <c r="L2721" s="142"/>
      <c r="M2721" s="143"/>
      <c r="N2721" s="143"/>
      <c r="X2721" s="149"/>
      <c r="Y2721" s="150"/>
      <c r="Z2721" s="150"/>
      <c r="AA2721" s="150"/>
      <c r="AB2721" s="151"/>
      <c r="AC2721" s="152"/>
      <c r="AD2721" s="150"/>
      <c r="AE2721" s="153"/>
      <c r="AF2721" s="153"/>
    </row>
    <row r="2722" spans="1:32">
      <c r="A2722" s="49"/>
      <c r="B2722" s="135"/>
      <c r="C2722" s="136"/>
      <c r="D2722" s="137"/>
      <c r="E2722" s="138"/>
      <c r="F2722" s="139"/>
      <c r="G2722" s="139"/>
      <c r="H2722" s="2"/>
      <c r="I2722" s="140"/>
      <c r="J2722" s="140"/>
      <c r="K2722" s="141"/>
      <c r="L2722" s="142"/>
      <c r="M2722" s="143"/>
      <c r="N2722" s="143"/>
      <c r="X2722" s="149"/>
      <c r="Y2722" s="150"/>
      <c r="Z2722" s="150"/>
      <c r="AA2722" s="150"/>
      <c r="AB2722" s="151"/>
      <c r="AC2722" s="152"/>
      <c r="AD2722" s="150"/>
      <c r="AE2722" s="153"/>
      <c r="AF2722" s="153"/>
    </row>
    <row r="2723" spans="1:32">
      <c r="A2723" s="49"/>
      <c r="B2723" s="135"/>
      <c r="C2723" s="136"/>
      <c r="D2723" s="137"/>
      <c r="E2723" s="138"/>
      <c r="F2723" s="139"/>
      <c r="G2723" s="139"/>
      <c r="H2723" s="2"/>
      <c r="I2723" s="140"/>
      <c r="J2723" s="140"/>
      <c r="K2723" s="141"/>
      <c r="L2723" s="142"/>
      <c r="M2723" s="143"/>
      <c r="N2723" s="143"/>
      <c r="X2723" s="149"/>
      <c r="Y2723" s="150"/>
      <c r="Z2723" s="150"/>
      <c r="AA2723" s="150"/>
      <c r="AB2723" s="151"/>
      <c r="AC2723" s="152"/>
      <c r="AD2723" s="150"/>
      <c r="AE2723" s="153"/>
      <c r="AF2723" s="153"/>
    </row>
    <row r="2724" spans="1:32">
      <c r="A2724" s="49"/>
      <c r="B2724" s="135"/>
      <c r="C2724" s="136"/>
      <c r="D2724" s="137"/>
      <c r="E2724" s="138"/>
      <c r="F2724" s="139"/>
      <c r="G2724" s="139"/>
      <c r="H2724" s="2"/>
      <c r="I2724" s="140"/>
      <c r="J2724" s="140"/>
      <c r="K2724" s="141"/>
      <c r="L2724" s="142"/>
      <c r="M2724" s="143"/>
      <c r="N2724" s="143"/>
      <c r="X2724" s="149"/>
      <c r="Y2724" s="150"/>
      <c r="Z2724" s="150"/>
      <c r="AA2724" s="150"/>
      <c r="AB2724" s="151"/>
      <c r="AC2724" s="152"/>
      <c r="AD2724" s="150"/>
      <c r="AE2724" s="153"/>
      <c r="AF2724" s="153"/>
    </row>
    <row r="2725" spans="1:32">
      <c r="A2725" s="49"/>
      <c r="B2725" s="135"/>
      <c r="C2725" s="136"/>
      <c r="D2725" s="137"/>
      <c r="E2725" s="138"/>
      <c r="F2725" s="139"/>
      <c r="G2725" s="139"/>
      <c r="H2725" s="2"/>
      <c r="I2725" s="140"/>
      <c r="J2725" s="140"/>
      <c r="K2725" s="141"/>
      <c r="L2725" s="142"/>
      <c r="M2725" s="143"/>
      <c r="N2725" s="143"/>
      <c r="X2725" s="149"/>
      <c r="Y2725" s="150"/>
      <c r="Z2725" s="150"/>
      <c r="AA2725" s="150"/>
      <c r="AB2725" s="151"/>
      <c r="AC2725" s="152"/>
      <c r="AD2725" s="150"/>
      <c r="AE2725" s="153"/>
      <c r="AF2725" s="153"/>
    </row>
    <row r="2726" spans="1:32">
      <c r="A2726" s="49"/>
      <c r="B2726" s="135"/>
      <c r="C2726" s="136"/>
      <c r="D2726" s="137"/>
      <c r="E2726" s="138"/>
      <c r="F2726" s="139"/>
      <c r="G2726" s="139"/>
      <c r="H2726" s="2"/>
      <c r="I2726" s="140"/>
      <c r="J2726" s="140"/>
      <c r="K2726" s="141"/>
      <c r="L2726" s="142"/>
      <c r="M2726" s="143"/>
      <c r="N2726" s="143"/>
      <c r="X2726" s="149"/>
      <c r="Y2726" s="150"/>
      <c r="Z2726" s="150"/>
      <c r="AA2726" s="150"/>
      <c r="AB2726" s="151"/>
      <c r="AC2726" s="152"/>
      <c r="AD2726" s="150"/>
      <c r="AE2726" s="153"/>
      <c r="AF2726" s="153"/>
    </row>
    <row r="2727" spans="1:32">
      <c r="A2727" s="49"/>
      <c r="B2727" s="135"/>
      <c r="C2727" s="136"/>
      <c r="D2727" s="137"/>
      <c r="E2727" s="138"/>
      <c r="F2727" s="139"/>
      <c r="G2727" s="139"/>
      <c r="H2727" s="2"/>
      <c r="I2727" s="140"/>
      <c r="J2727" s="140"/>
      <c r="K2727" s="141"/>
      <c r="L2727" s="142"/>
      <c r="M2727" s="143"/>
      <c r="N2727" s="143"/>
      <c r="X2727" s="149"/>
      <c r="Y2727" s="150"/>
      <c r="Z2727" s="150"/>
      <c r="AA2727" s="150"/>
      <c r="AB2727" s="151"/>
      <c r="AC2727" s="152"/>
      <c r="AD2727" s="150"/>
      <c r="AE2727" s="153"/>
      <c r="AF2727" s="153"/>
    </row>
    <row r="2728" spans="1:32">
      <c r="A2728" s="49"/>
      <c r="B2728" s="135"/>
      <c r="C2728" s="136"/>
      <c r="D2728" s="137"/>
      <c r="E2728" s="138"/>
      <c r="F2728" s="139"/>
      <c r="G2728" s="139"/>
      <c r="H2728" s="2"/>
      <c r="I2728" s="140"/>
      <c r="J2728" s="140"/>
      <c r="K2728" s="141"/>
      <c r="L2728" s="142"/>
      <c r="M2728" s="143"/>
      <c r="N2728" s="143"/>
      <c r="X2728" s="149"/>
      <c r="Y2728" s="150"/>
      <c r="Z2728" s="150"/>
      <c r="AA2728" s="150"/>
      <c r="AB2728" s="151"/>
      <c r="AC2728" s="152"/>
      <c r="AD2728" s="150"/>
      <c r="AE2728" s="153"/>
      <c r="AF2728" s="153"/>
    </row>
    <row r="2729" spans="1:32">
      <c r="A2729" s="49"/>
      <c r="B2729" s="135"/>
      <c r="C2729" s="136"/>
      <c r="D2729" s="137"/>
      <c r="E2729" s="138"/>
      <c r="F2729" s="139"/>
      <c r="G2729" s="139"/>
      <c r="H2729" s="2"/>
      <c r="I2729" s="140"/>
      <c r="J2729" s="140"/>
      <c r="K2729" s="141"/>
      <c r="L2729" s="142"/>
      <c r="M2729" s="143"/>
      <c r="N2729" s="143"/>
      <c r="X2729" s="149"/>
      <c r="Y2729" s="150"/>
      <c r="Z2729" s="150"/>
      <c r="AA2729" s="150"/>
      <c r="AB2729" s="151"/>
      <c r="AC2729" s="152"/>
      <c r="AD2729" s="150"/>
      <c r="AE2729" s="153"/>
      <c r="AF2729" s="153"/>
    </row>
    <row r="2730" spans="1:32">
      <c r="A2730" s="49"/>
      <c r="B2730" s="135"/>
      <c r="C2730" s="136"/>
      <c r="D2730" s="137"/>
      <c r="E2730" s="138"/>
      <c r="F2730" s="139"/>
      <c r="G2730" s="139"/>
      <c r="H2730" s="2"/>
      <c r="I2730" s="140"/>
      <c r="J2730" s="140"/>
      <c r="K2730" s="141"/>
      <c r="L2730" s="142"/>
      <c r="M2730" s="143"/>
      <c r="N2730" s="143"/>
      <c r="X2730" s="149"/>
      <c r="Y2730" s="150"/>
      <c r="Z2730" s="150"/>
      <c r="AA2730" s="150"/>
      <c r="AB2730" s="151"/>
      <c r="AC2730" s="152"/>
      <c r="AD2730" s="150"/>
      <c r="AE2730" s="153"/>
      <c r="AF2730" s="153"/>
    </row>
    <row r="2731" spans="1:32">
      <c r="A2731" s="49"/>
      <c r="B2731" s="135"/>
      <c r="C2731" s="136"/>
      <c r="D2731" s="137"/>
      <c r="E2731" s="138"/>
      <c r="F2731" s="139"/>
      <c r="G2731" s="139"/>
      <c r="H2731" s="2"/>
      <c r="I2731" s="140"/>
      <c r="J2731" s="140"/>
      <c r="K2731" s="141"/>
      <c r="L2731" s="142"/>
      <c r="M2731" s="143"/>
      <c r="N2731" s="143"/>
      <c r="X2731" s="149"/>
      <c r="Y2731" s="150"/>
      <c r="Z2731" s="150"/>
      <c r="AA2731" s="150"/>
      <c r="AB2731" s="151"/>
      <c r="AC2731" s="152"/>
      <c r="AD2731" s="150"/>
      <c r="AE2731" s="153"/>
      <c r="AF2731" s="153"/>
    </row>
    <row r="2732" spans="1:32">
      <c r="A2732" s="49"/>
      <c r="B2732" s="135"/>
      <c r="C2732" s="136"/>
      <c r="D2732" s="144"/>
      <c r="E2732" s="138"/>
      <c r="F2732" s="139"/>
      <c r="G2732" s="139"/>
      <c r="H2732" s="2"/>
      <c r="I2732" s="140"/>
      <c r="J2732" s="140"/>
      <c r="K2732" s="141"/>
      <c r="L2732" s="142"/>
      <c r="M2732" s="143"/>
      <c r="N2732" s="143"/>
      <c r="X2732" s="149"/>
      <c r="Y2732" s="150"/>
      <c r="Z2732" s="150"/>
      <c r="AA2732" s="150"/>
      <c r="AB2732" s="151"/>
      <c r="AC2732" s="152"/>
      <c r="AD2732" s="150"/>
      <c r="AE2732" s="153"/>
      <c r="AF2732" s="153"/>
    </row>
    <row r="2733" spans="1:32">
      <c r="A2733" s="49"/>
      <c r="B2733" s="135"/>
      <c r="C2733" s="136"/>
      <c r="D2733" s="137"/>
      <c r="E2733" s="138"/>
      <c r="F2733" s="139"/>
      <c r="G2733" s="139"/>
      <c r="H2733" s="2"/>
      <c r="I2733" s="140"/>
      <c r="J2733" s="140"/>
      <c r="K2733" s="141"/>
      <c r="L2733" s="142"/>
      <c r="M2733" s="143"/>
      <c r="N2733" s="143"/>
      <c r="X2733" s="149"/>
      <c r="Y2733" s="150"/>
      <c r="Z2733" s="150"/>
      <c r="AA2733" s="150"/>
      <c r="AB2733" s="151"/>
      <c r="AC2733" s="152"/>
      <c r="AD2733" s="150"/>
      <c r="AE2733" s="153"/>
      <c r="AF2733" s="153"/>
    </row>
    <row r="2734" spans="1:32">
      <c r="A2734" s="49"/>
      <c r="B2734" s="135"/>
      <c r="C2734" s="136"/>
      <c r="D2734" s="137"/>
      <c r="E2734" s="138"/>
      <c r="F2734" s="139"/>
      <c r="G2734" s="139"/>
      <c r="H2734" s="2"/>
      <c r="I2734" s="140"/>
      <c r="J2734" s="140"/>
      <c r="K2734" s="141"/>
      <c r="L2734" s="142"/>
      <c r="M2734" s="143"/>
      <c r="N2734" s="143"/>
      <c r="X2734" s="149"/>
      <c r="Y2734" s="150"/>
      <c r="Z2734" s="150"/>
      <c r="AA2734" s="150"/>
      <c r="AB2734" s="151"/>
      <c r="AC2734" s="152"/>
      <c r="AD2734" s="150"/>
      <c r="AE2734" s="153"/>
      <c r="AF2734" s="153"/>
    </row>
    <row r="2735" spans="1:32">
      <c r="A2735" s="49"/>
      <c r="B2735" s="135"/>
      <c r="C2735" s="136"/>
      <c r="D2735" s="137"/>
      <c r="E2735" s="138"/>
      <c r="F2735" s="139"/>
      <c r="G2735" s="139"/>
      <c r="H2735" s="2"/>
      <c r="I2735" s="140"/>
      <c r="J2735" s="140"/>
      <c r="K2735" s="141"/>
      <c r="L2735" s="142"/>
      <c r="M2735" s="143"/>
      <c r="N2735" s="143"/>
      <c r="X2735" s="149"/>
      <c r="Y2735" s="150"/>
      <c r="Z2735" s="150"/>
      <c r="AA2735" s="150"/>
      <c r="AB2735" s="151"/>
      <c r="AC2735" s="152"/>
      <c r="AD2735" s="150"/>
      <c r="AE2735" s="153"/>
      <c r="AF2735" s="153"/>
    </row>
    <row r="2736" spans="1:32">
      <c r="A2736" s="49"/>
      <c r="B2736" s="135"/>
      <c r="C2736" s="136"/>
      <c r="D2736" s="137"/>
      <c r="E2736" s="138"/>
      <c r="F2736" s="139"/>
      <c r="G2736" s="139"/>
      <c r="H2736" s="2"/>
      <c r="I2736" s="140"/>
      <c r="J2736" s="140"/>
      <c r="K2736" s="141"/>
      <c r="L2736" s="142"/>
      <c r="M2736" s="143"/>
      <c r="N2736" s="143"/>
      <c r="X2736" s="149"/>
      <c r="Y2736" s="150"/>
      <c r="Z2736" s="150"/>
      <c r="AA2736" s="150"/>
      <c r="AB2736" s="151"/>
      <c r="AC2736" s="152"/>
      <c r="AD2736" s="150"/>
      <c r="AE2736" s="153"/>
      <c r="AF2736" s="153"/>
    </row>
    <row r="2737" spans="1:32">
      <c r="A2737" s="49"/>
      <c r="B2737" s="135"/>
      <c r="C2737" s="136"/>
      <c r="D2737" s="137"/>
      <c r="E2737" s="138"/>
      <c r="F2737" s="139"/>
      <c r="G2737" s="139"/>
      <c r="H2737" s="2"/>
      <c r="I2737" s="140"/>
      <c r="J2737" s="140"/>
      <c r="K2737" s="141"/>
      <c r="L2737" s="142"/>
      <c r="M2737" s="143"/>
      <c r="N2737" s="143"/>
      <c r="X2737" s="149"/>
      <c r="Y2737" s="150"/>
      <c r="Z2737" s="150"/>
      <c r="AA2737" s="150"/>
      <c r="AB2737" s="151"/>
      <c r="AC2737" s="152"/>
      <c r="AD2737" s="150"/>
      <c r="AE2737" s="153"/>
      <c r="AF2737" s="153"/>
    </row>
    <row r="2738" spans="1:32">
      <c r="A2738" s="49"/>
      <c r="B2738" s="135"/>
      <c r="C2738" s="136"/>
      <c r="D2738" s="137"/>
      <c r="E2738" s="138"/>
      <c r="F2738" s="139"/>
      <c r="G2738" s="139"/>
      <c r="H2738" s="2"/>
      <c r="I2738" s="140"/>
      <c r="J2738" s="140"/>
      <c r="K2738" s="141"/>
      <c r="L2738" s="142"/>
      <c r="M2738" s="143"/>
      <c r="N2738" s="143"/>
      <c r="X2738" s="149"/>
      <c r="Y2738" s="150"/>
      <c r="Z2738" s="150"/>
      <c r="AA2738" s="150"/>
      <c r="AB2738" s="151"/>
      <c r="AC2738" s="152"/>
      <c r="AD2738" s="150"/>
      <c r="AE2738" s="153"/>
      <c r="AF2738" s="153"/>
    </row>
    <row r="2739" spans="1:32">
      <c r="A2739" s="49"/>
      <c r="B2739" s="135"/>
      <c r="C2739" s="136"/>
      <c r="D2739" s="137"/>
      <c r="E2739" s="138"/>
      <c r="F2739" s="139"/>
      <c r="G2739" s="139"/>
      <c r="H2739" s="2"/>
      <c r="I2739" s="140"/>
      <c r="J2739" s="140"/>
      <c r="K2739" s="141"/>
      <c r="L2739" s="142"/>
      <c r="M2739" s="143"/>
      <c r="N2739" s="143"/>
      <c r="X2739" s="149"/>
      <c r="Y2739" s="150"/>
      <c r="Z2739" s="150"/>
      <c r="AA2739" s="150"/>
      <c r="AB2739" s="151"/>
      <c r="AC2739" s="152"/>
      <c r="AD2739" s="150"/>
      <c r="AE2739" s="153"/>
      <c r="AF2739" s="153"/>
    </row>
    <row r="2740" spans="1:32">
      <c r="A2740" s="49"/>
      <c r="B2740" s="135"/>
      <c r="C2740" s="136"/>
      <c r="D2740" s="137"/>
      <c r="E2740" s="138"/>
      <c r="F2740" s="139"/>
      <c r="G2740" s="139"/>
      <c r="H2740" s="2"/>
      <c r="I2740" s="140"/>
      <c r="J2740" s="140"/>
      <c r="K2740" s="141"/>
      <c r="L2740" s="142"/>
      <c r="M2740" s="143"/>
      <c r="N2740" s="143"/>
      <c r="X2740" s="149"/>
      <c r="Y2740" s="150"/>
      <c r="Z2740" s="150"/>
      <c r="AA2740" s="150"/>
      <c r="AB2740" s="151"/>
      <c r="AC2740" s="152"/>
      <c r="AD2740" s="150"/>
      <c r="AE2740" s="153"/>
      <c r="AF2740" s="153"/>
    </row>
    <row r="2741" spans="1:32">
      <c r="A2741" s="49"/>
      <c r="B2741" s="135"/>
      <c r="C2741" s="136"/>
      <c r="D2741" s="137"/>
      <c r="E2741" s="138"/>
      <c r="F2741" s="139"/>
      <c r="G2741" s="139"/>
      <c r="H2741" s="2"/>
      <c r="I2741" s="140"/>
      <c r="J2741" s="140"/>
      <c r="K2741" s="141"/>
      <c r="L2741" s="142"/>
      <c r="M2741" s="143"/>
      <c r="N2741" s="143"/>
      <c r="X2741" s="149"/>
      <c r="Y2741" s="150"/>
      <c r="Z2741" s="150"/>
      <c r="AA2741" s="150"/>
      <c r="AB2741" s="151"/>
      <c r="AC2741" s="152"/>
      <c r="AD2741" s="150"/>
      <c r="AE2741" s="153"/>
      <c r="AF2741" s="153"/>
    </row>
    <row r="2742" spans="1:32">
      <c r="A2742" s="49"/>
      <c r="B2742" s="135"/>
      <c r="C2742" s="136"/>
      <c r="D2742" s="137"/>
      <c r="E2742" s="138"/>
      <c r="F2742" s="139"/>
      <c r="G2742" s="139"/>
      <c r="H2742" s="2"/>
      <c r="I2742" s="140"/>
      <c r="J2742" s="140"/>
      <c r="K2742" s="141"/>
      <c r="L2742" s="142"/>
      <c r="M2742" s="143"/>
      <c r="N2742" s="143"/>
      <c r="X2742" s="149"/>
      <c r="Y2742" s="150"/>
      <c r="Z2742" s="150"/>
      <c r="AA2742" s="150"/>
      <c r="AB2742" s="151"/>
      <c r="AC2742" s="152"/>
      <c r="AD2742" s="150"/>
      <c r="AE2742" s="153"/>
      <c r="AF2742" s="153"/>
    </row>
    <row r="2743" spans="1:32">
      <c r="A2743" s="49"/>
      <c r="B2743" s="135"/>
      <c r="C2743" s="136"/>
      <c r="D2743" s="137"/>
      <c r="E2743" s="138"/>
      <c r="F2743" s="139"/>
      <c r="G2743" s="139"/>
      <c r="H2743" s="2"/>
      <c r="I2743" s="140"/>
      <c r="J2743" s="140"/>
      <c r="K2743" s="141"/>
      <c r="L2743" s="142"/>
      <c r="M2743" s="143"/>
      <c r="N2743" s="143"/>
      <c r="X2743" s="149"/>
      <c r="Y2743" s="150"/>
      <c r="Z2743" s="150"/>
      <c r="AA2743" s="150"/>
      <c r="AB2743" s="151"/>
      <c r="AC2743" s="152"/>
      <c r="AD2743" s="150"/>
      <c r="AE2743" s="153"/>
      <c r="AF2743" s="153"/>
    </row>
    <row r="2744" spans="1:32">
      <c r="A2744" s="49"/>
      <c r="B2744" s="135"/>
      <c r="C2744" s="136"/>
      <c r="D2744" s="137"/>
      <c r="E2744" s="138"/>
      <c r="F2744" s="139"/>
      <c r="G2744" s="139"/>
      <c r="H2744" s="2"/>
      <c r="I2744" s="140"/>
      <c r="J2744" s="140"/>
      <c r="K2744" s="141"/>
      <c r="L2744" s="142"/>
      <c r="M2744" s="143"/>
      <c r="N2744" s="143"/>
      <c r="X2744" s="149"/>
      <c r="Y2744" s="150"/>
      <c r="Z2744" s="150"/>
      <c r="AA2744" s="150"/>
      <c r="AB2744" s="151"/>
      <c r="AC2744" s="152"/>
      <c r="AD2744" s="150"/>
      <c r="AE2744" s="153"/>
      <c r="AF2744" s="153"/>
    </row>
    <row r="2745" spans="1:32">
      <c r="A2745" s="49"/>
      <c r="B2745" s="135"/>
      <c r="C2745" s="136"/>
      <c r="D2745" s="137"/>
      <c r="E2745" s="138"/>
      <c r="F2745" s="139"/>
      <c r="G2745" s="139"/>
      <c r="H2745" s="2"/>
      <c r="I2745" s="140"/>
      <c r="J2745" s="140"/>
      <c r="K2745" s="141"/>
      <c r="L2745" s="142"/>
      <c r="M2745" s="143"/>
      <c r="N2745" s="143"/>
      <c r="X2745" s="149"/>
      <c r="Y2745" s="150"/>
      <c r="Z2745" s="150"/>
      <c r="AA2745" s="150"/>
      <c r="AB2745" s="151"/>
      <c r="AC2745" s="152"/>
      <c r="AD2745" s="150"/>
      <c r="AE2745" s="153"/>
      <c r="AF2745" s="153"/>
    </row>
    <row r="2746" spans="1:32">
      <c r="A2746" s="49"/>
      <c r="B2746" s="135"/>
      <c r="C2746" s="136"/>
      <c r="D2746" s="137"/>
      <c r="E2746" s="138"/>
      <c r="F2746" s="139"/>
      <c r="G2746" s="139"/>
      <c r="H2746" s="2"/>
      <c r="I2746" s="140"/>
      <c r="J2746" s="140"/>
      <c r="K2746" s="141"/>
      <c r="L2746" s="142"/>
      <c r="M2746" s="143"/>
      <c r="N2746" s="143"/>
      <c r="X2746" s="149"/>
      <c r="Y2746" s="150"/>
      <c r="Z2746" s="150"/>
      <c r="AA2746" s="150"/>
      <c r="AB2746" s="151"/>
      <c r="AC2746" s="152"/>
      <c r="AD2746" s="150"/>
      <c r="AE2746" s="153"/>
      <c r="AF2746" s="153"/>
    </row>
    <row r="2747" spans="1:32">
      <c r="A2747" s="49"/>
      <c r="B2747" s="135"/>
      <c r="C2747" s="136"/>
      <c r="D2747" s="137"/>
      <c r="E2747" s="138"/>
      <c r="F2747" s="139"/>
      <c r="G2747" s="139"/>
      <c r="H2747" s="2"/>
      <c r="I2747" s="140"/>
      <c r="J2747" s="140"/>
      <c r="K2747" s="141"/>
      <c r="L2747" s="142"/>
      <c r="M2747" s="143"/>
      <c r="N2747" s="143"/>
      <c r="X2747" s="149"/>
      <c r="Y2747" s="150"/>
      <c r="Z2747" s="150"/>
      <c r="AA2747" s="150"/>
      <c r="AB2747" s="151"/>
      <c r="AC2747" s="152"/>
      <c r="AD2747" s="150"/>
      <c r="AE2747" s="153"/>
      <c r="AF2747" s="153"/>
    </row>
    <row r="2748" spans="1:32">
      <c r="A2748" s="49"/>
      <c r="B2748" s="135"/>
      <c r="C2748" s="136"/>
      <c r="D2748" s="137"/>
      <c r="E2748" s="138"/>
      <c r="F2748" s="139"/>
      <c r="G2748" s="139"/>
      <c r="H2748" s="2"/>
      <c r="I2748" s="140"/>
      <c r="J2748" s="140"/>
      <c r="K2748" s="141"/>
      <c r="L2748" s="142"/>
      <c r="M2748" s="143"/>
      <c r="N2748" s="143"/>
      <c r="X2748" s="149"/>
      <c r="Y2748" s="150"/>
      <c r="Z2748" s="150"/>
      <c r="AA2748" s="150"/>
      <c r="AB2748" s="151"/>
      <c r="AC2748" s="152"/>
      <c r="AD2748" s="150"/>
      <c r="AE2748" s="153"/>
      <c r="AF2748" s="153"/>
    </row>
    <row r="2749" spans="1:32">
      <c r="A2749" s="49"/>
      <c r="B2749" s="135"/>
      <c r="C2749" s="136"/>
      <c r="D2749" s="137"/>
      <c r="E2749" s="138"/>
      <c r="F2749" s="139"/>
      <c r="G2749" s="139"/>
      <c r="H2749" s="2"/>
      <c r="I2749" s="140"/>
      <c r="J2749" s="140"/>
      <c r="K2749" s="141"/>
      <c r="L2749" s="142"/>
      <c r="M2749" s="143"/>
      <c r="N2749" s="143"/>
      <c r="X2749" s="149"/>
      <c r="Y2749" s="150"/>
      <c r="Z2749" s="150"/>
      <c r="AA2749" s="150"/>
      <c r="AB2749" s="151"/>
      <c r="AC2749" s="152"/>
      <c r="AD2749" s="150"/>
      <c r="AE2749" s="153"/>
      <c r="AF2749" s="153"/>
    </row>
    <row r="2750" spans="1:32">
      <c r="A2750" s="49"/>
      <c r="B2750" s="135"/>
      <c r="C2750" s="136"/>
      <c r="D2750" s="137"/>
      <c r="E2750" s="138"/>
      <c r="F2750" s="139"/>
      <c r="G2750" s="139"/>
      <c r="H2750" s="2"/>
      <c r="I2750" s="140"/>
      <c r="J2750" s="140"/>
      <c r="K2750" s="141"/>
      <c r="L2750" s="142"/>
      <c r="M2750" s="143"/>
      <c r="N2750" s="143"/>
      <c r="X2750" s="149"/>
      <c r="Y2750" s="150"/>
      <c r="Z2750" s="150"/>
      <c r="AA2750" s="150"/>
      <c r="AB2750" s="151"/>
      <c r="AC2750" s="152"/>
      <c r="AD2750" s="150"/>
      <c r="AE2750" s="153"/>
      <c r="AF2750" s="153"/>
    </row>
    <row r="2751" spans="1:32">
      <c r="A2751" s="49"/>
      <c r="B2751" s="135"/>
      <c r="C2751" s="136"/>
      <c r="D2751" s="137"/>
      <c r="E2751" s="138"/>
      <c r="F2751" s="139"/>
      <c r="G2751" s="139"/>
      <c r="H2751" s="2"/>
      <c r="I2751" s="140"/>
      <c r="J2751" s="140"/>
      <c r="K2751" s="141"/>
      <c r="L2751" s="142"/>
      <c r="M2751" s="143"/>
      <c r="N2751" s="143"/>
      <c r="X2751" s="149"/>
      <c r="Y2751" s="150"/>
      <c r="Z2751" s="150"/>
      <c r="AA2751" s="150"/>
      <c r="AB2751" s="151"/>
      <c r="AC2751" s="152"/>
      <c r="AD2751" s="150"/>
      <c r="AE2751" s="153"/>
      <c r="AF2751" s="153"/>
    </row>
    <row r="2752" spans="1:32">
      <c r="A2752" s="49"/>
      <c r="B2752" s="135"/>
      <c r="C2752" s="136"/>
      <c r="D2752" s="137"/>
      <c r="E2752" s="138"/>
      <c r="F2752" s="139"/>
      <c r="G2752" s="139"/>
      <c r="H2752" s="2"/>
      <c r="I2752" s="140"/>
      <c r="J2752" s="140"/>
      <c r="K2752" s="141"/>
      <c r="L2752" s="142"/>
      <c r="M2752" s="143"/>
      <c r="N2752" s="143"/>
      <c r="X2752" s="149"/>
      <c r="Y2752" s="150"/>
      <c r="Z2752" s="150"/>
      <c r="AA2752" s="150"/>
      <c r="AB2752" s="151"/>
      <c r="AC2752" s="152"/>
      <c r="AD2752" s="150"/>
      <c r="AE2752" s="153"/>
      <c r="AF2752" s="153"/>
    </row>
    <row r="2753" spans="1:32">
      <c r="A2753" s="49"/>
      <c r="B2753" s="135"/>
      <c r="C2753" s="136"/>
      <c r="D2753" s="137"/>
      <c r="E2753" s="138"/>
      <c r="F2753" s="139"/>
      <c r="G2753" s="139"/>
      <c r="H2753" s="2"/>
      <c r="I2753" s="140"/>
      <c r="J2753" s="140"/>
      <c r="K2753" s="141"/>
      <c r="L2753" s="142"/>
      <c r="M2753" s="143"/>
      <c r="N2753" s="143"/>
      <c r="X2753" s="149"/>
      <c r="Y2753" s="150"/>
      <c r="Z2753" s="150"/>
      <c r="AA2753" s="150"/>
      <c r="AB2753" s="151"/>
      <c r="AC2753" s="152"/>
      <c r="AD2753" s="150"/>
      <c r="AE2753" s="153"/>
      <c r="AF2753" s="153"/>
    </row>
    <row r="2754" spans="1:32">
      <c r="A2754" s="49"/>
      <c r="B2754" s="135"/>
      <c r="C2754" s="136"/>
      <c r="D2754" s="137"/>
      <c r="E2754" s="138"/>
      <c r="F2754" s="139"/>
      <c r="G2754" s="139"/>
      <c r="H2754" s="2"/>
      <c r="I2754" s="140"/>
      <c r="J2754" s="140"/>
      <c r="K2754" s="141"/>
      <c r="L2754" s="142"/>
      <c r="M2754" s="143"/>
      <c r="N2754" s="143"/>
      <c r="X2754" s="149"/>
      <c r="Y2754" s="150"/>
      <c r="Z2754" s="150"/>
      <c r="AA2754" s="150"/>
      <c r="AB2754" s="151"/>
      <c r="AC2754" s="152"/>
      <c r="AD2754" s="150"/>
      <c r="AE2754" s="153"/>
      <c r="AF2754" s="153"/>
    </row>
    <row r="2755" spans="1:32">
      <c r="A2755" s="49"/>
      <c r="B2755" s="135"/>
      <c r="C2755" s="136"/>
      <c r="D2755" s="137"/>
      <c r="E2755" s="138"/>
      <c r="F2755" s="139"/>
      <c r="G2755" s="139"/>
      <c r="H2755" s="2"/>
      <c r="I2755" s="140"/>
      <c r="J2755" s="140"/>
      <c r="K2755" s="141"/>
      <c r="L2755" s="142"/>
      <c r="M2755" s="143"/>
      <c r="N2755" s="143"/>
      <c r="X2755" s="149"/>
      <c r="Y2755" s="150"/>
      <c r="Z2755" s="150"/>
      <c r="AA2755" s="150"/>
      <c r="AB2755" s="151"/>
      <c r="AC2755" s="152"/>
      <c r="AD2755" s="150"/>
      <c r="AE2755" s="153"/>
      <c r="AF2755" s="153"/>
    </row>
    <row r="2756" spans="1:32">
      <c r="A2756" s="49"/>
      <c r="B2756" s="135"/>
      <c r="C2756" s="136"/>
      <c r="D2756" s="137"/>
      <c r="E2756" s="138"/>
      <c r="F2756" s="139"/>
      <c r="G2756" s="139"/>
      <c r="H2756" s="2"/>
      <c r="I2756" s="140"/>
      <c r="J2756" s="140"/>
      <c r="K2756" s="141"/>
      <c r="L2756" s="142"/>
      <c r="M2756" s="143"/>
      <c r="N2756" s="143"/>
      <c r="X2756" s="149"/>
      <c r="Y2756" s="150"/>
      <c r="Z2756" s="150"/>
      <c r="AA2756" s="150"/>
      <c r="AB2756" s="151"/>
      <c r="AC2756" s="152"/>
      <c r="AD2756" s="150"/>
      <c r="AE2756" s="153"/>
      <c r="AF2756" s="153"/>
    </row>
    <row r="2757" spans="1:32">
      <c r="A2757" s="49"/>
      <c r="B2757" s="135"/>
      <c r="C2757" s="136"/>
      <c r="D2757" s="137"/>
      <c r="E2757" s="138"/>
      <c r="F2757" s="139"/>
      <c r="G2757" s="139"/>
      <c r="H2757" s="2"/>
      <c r="I2757" s="140"/>
      <c r="J2757" s="140"/>
      <c r="K2757" s="141"/>
      <c r="L2757" s="142"/>
      <c r="M2757" s="143"/>
      <c r="N2757" s="143"/>
      <c r="X2757" s="149"/>
      <c r="Y2757" s="150"/>
      <c r="Z2757" s="150"/>
      <c r="AA2757" s="150"/>
      <c r="AB2757" s="151"/>
      <c r="AC2757" s="152"/>
      <c r="AD2757" s="150"/>
      <c r="AE2757" s="153"/>
      <c r="AF2757" s="153"/>
    </row>
    <row r="2758" spans="1:32">
      <c r="A2758" s="49"/>
      <c r="B2758" s="135"/>
      <c r="C2758" s="136"/>
      <c r="D2758" s="137"/>
      <c r="E2758" s="138"/>
      <c r="F2758" s="139"/>
      <c r="G2758" s="139"/>
      <c r="H2758" s="2"/>
      <c r="I2758" s="140"/>
      <c r="J2758" s="140"/>
      <c r="K2758" s="141"/>
      <c r="L2758" s="142"/>
      <c r="M2758" s="143"/>
      <c r="N2758" s="143"/>
      <c r="X2758" s="149"/>
      <c r="Y2758" s="150"/>
      <c r="Z2758" s="150"/>
      <c r="AA2758" s="150"/>
      <c r="AB2758" s="151"/>
      <c r="AC2758" s="152"/>
      <c r="AD2758" s="150"/>
      <c r="AE2758" s="153"/>
      <c r="AF2758" s="153"/>
    </row>
    <row r="2759" spans="1:32">
      <c r="A2759" s="49"/>
      <c r="B2759" s="135"/>
      <c r="C2759" s="136"/>
      <c r="D2759" s="137"/>
      <c r="E2759" s="138"/>
      <c r="F2759" s="139"/>
      <c r="G2759" s="139"/>
      <c r="H2759" s="2"/>
      <c r="I2759" s="140"/>
      <c r="J2759" s="140"/>
      <c r="K2759" s="141"/>
      <c r="L2759" s="142"/>
      <c r="M2759" s="143"/>
      <c r="N2759" s="143"/>
      <c r="X2759" s="149"/>
      <c r="Y2759" s="150"/>
      <c r="Z2759" s="150"/>
      <c r="AA2759" s="150"/>
      <c r="AB2759" s="151"/>
      <c r="AC2759" s="152"/>
      <c r="AD2759" s="150"/>
      <c r="AE2759" s="153"/>
      <c r="AF2759" s="153"/>
    </row>
    <row r="2760" spans="1:32">
      <c r="A2760" s="49"/>
      <c r="B2760" s="135"/>
      <c r="C2760" s="136"/>
      <c r="D2760" s="137"/>
      <c r="E2760" s="138"/>
      <c r="F2760" s="139"/>
      <c r="G2760" s="139"/>
      <c r="H2760" s="2"/>
      <c r="I2760" s="140"/>
      <c r="J2760" s="140"/>
      <c r="K2760" s="141"/>
      <c r="L2760" s="142"/>
      <c r="M2760" s="143"/>
      <c r="N2760" s="143"/>
      <c r="X2760" s="149"/>
      <c r="Y2760" s="150"/>
      <c r="Z2760" s="150"/>
      <c r="AA2760" s="150"/>
      <c r="AB2760" s="151"/>
      <c r="AC2760" s="152"/>
      <c r="AD2760" s="150"/>
      <c r="AE2760" s="153"/>
      <c r="AF2760" s="153"/>
    </row>
    <row r="2761" spans="1:32">
      <c r="A2761" s="49"/>
      <c r="B2761" s="135"/>
      <c r="C2761" s="136"/>
      <c r="D2761" s="137"/>
      <c r="E2761" s="138"/>
      <c r="F2761" s="139"/>
      <c r="G2761" s="139"/>
      <c r="H2761" s="2"/>
      <c r="I2761" s="140"/>
      <c r="J2761" s="140"/>
      <c r="K2761" s="141"/>
      <c r="L2761" s="142"/>
      <c r="M2761" s="143"/>
      <c r="N2761" s="143"/>
      <c r="X2761" s="149"/>
      <c r="Y2761" s="150"/>
      <c r="Z2761" s="150"/>
      <c r="AA2761" s="150"/>
      <c r="AB2761" s="151"/>
      <c r="AC2761" s="152"/>
      <c r="AD2761" s="150"/>
      <c r="AE2761" s="153"/>
      <c r="AF2761" s="153"/>
    </row>
    <row r="2762" spans="1:32">
      <c r="A2762" s="49"/>
      <c r="B2762" s="135"/>
      <c r="C2762" s="136"/>
      <c r="D2762" s="137"/>
      <c r="E2762" s="138"/>
      <c r="F2762" s="139"/>
      <c r="G2762" s="139"/>
      <c r="H2762" s="2"/>
      <c r="I2762" s="140"/>
      <c r="J2762" s="140"/>
      <c r="K2762" s="141"/>
      <c r="L2762" s="142"/>
      <c r="M2762" s="143"/>
      <c r="N2762" s="143"/>
      <c r="X2762" s="149"/>
      <c r="Y2762" s="150"/>
      <c r="Z2762" s="150"/>
      <c r="AA2762" s="150"/>
      <c r="AB2762" s="151"/>
      <c r="AC2762" s="152"/>
      <c r="AD2762" s="150"/>
      <c r="AE2762" s="153"/>
      <c r="AF2762" s="153"/>
    </row>
    <row r="2763" spans="1:32">
      <c r="A2763" s="49"/>
      <c r="B2763" s="135"/>
      <c r="C2763" s="136"/>
      <c r="D2763" s="137"/>
      <c r="E2763" s="138"/>
      <c r="F2763" s="139"/>
      <c r="G2763" s="139"/>
      <c r="H2763" s="2"/>
      <c r="I2763" s="140"/>
      <c r="J2763" s="140"/>
      <c r="K2763" s="141"/>
      <c r="L2763" s="142"/>
      <c r="M2763" s="143"/>
      <c r="N2763" s="143"/>
      <c r="X2763" s="149"/>
      <c r="Y2763" s="150"/>
      <c r="Z2763" s="150"/>
      <c r="AA2763" s="150"/>
      <c r="AB2763" s="151"/>
      <c r="AC2763" s="152"/>
      <c r="AD2763" s="150"/>
      <c r="AE2763" s="153"/>
      <c r="AF2763" s="153"/>
    </row>
    <row r="2764" spans="1:32">
      <c r="A2764" s="49"/>
      <c r="B2764" s="135"/>
      <c r="C2764" s="136"/>
      <c r="D2764" s="137"/>
      <c r="E2764" s="138"/>
      <c r="F2764" s="139"/>
      <c r="G2764" s="139"/>
      <c r="H2764" s="2"/>
      <c r="I2764" s="140"/>
      <c r="J2764" s="140"/>
      <c r="K2764" s="141"/>
      <c r="L2764" s="142"/>
      <c r="M2764" s="143"/>
      <c r="N2764" s="143"/>
      <c r="X2764" s="149"/>
      <c r="Y2764" s="150"/>
      <c r="Z2764" s="150"/>
      <c r="AA2764" s="150"/>
      <c r="AB2764" s="151"/>
      <c r="AC2764" s="152"/>
      <c r="AD2764" s="150"/>
      <c r="AE2764" s="153"/>
      <c r="AF2764" s="153"/>
    </row>
    <row r="2765" spans="1:32">
      <c r="A2765" s="49"/>
      <c r="B2765" s="135"/>
      <c r="C2765" s="136"/>
      <c r="D2765" s="137"/>
      <c r="E2765" s="138"/>
      <c r="F2765" s="139"/>
      <c r="G2765" s="139"/>
      <c r="H2765" s="2"/>
      <c r="I2765" s="140"/>
      <c r="J2765" s="140"/>
      <c r="K2765" s="141"/>
      <c r="L2765" s="142"/>
      <c r="M2765" s="143"/>
      <c r="N2765" s="143"/>
      <c r="X2765" s="149"/>
      <c r="Y2765" s="150"/>
      <c r="Z2765" s="150"/>
      <c r="AA2765" s="150"/>
      <c r="AB2765" s="151"/>
      <c r="AC2765" s="152"/>
      <c r="AD2765" s="150"/>
      <c r="AE2765" s="153"/>
      <c r="AF2765" s="153"/>
    </row>
    <row r="2766" spans="1:32">
      <c r="A2766" s="49"/>
      <c r="B2766" s="135"/>
      <c r="C2766" s="136"/>
      <c r="D2766" s="137"/>
      <c r="E2766" s="138"/>
      <c r="F2766" s="139"/>
      <c r="G2766" s="139"/>
      <c r="H2766" s="2"/>
      <c r="I2766" s="140"/>
      <c r="J2766" s="140"/>
      <c r="K2766" s="141"/>
      <c r="L2766" s="142"/>
      <c r="M2766" s="143"/>
      <c r="N2766" s="143"/>
      <c r="X2766" s="149"/>
      <c r="Y2766" s="150"/>
      <c r="Z2766" s="150"/>
      <c r="AA2766" s="150"/>
      <c r="AB2766" s="151"/>
      <c r="AC2766" s="152"/>
      <c r="AD2766" s="150"/>
      <c r="AE2766" s="153"/>
      <c r="AF2766" s="153"/>
    </row>
    <row r="2767" spans="1:32">
      <c r="A2767" s="49"/>
      <c r="B2767" s="135"/>
      <c r="C2767" s="136"/>
      <c r="D2767" s="137"/>
      <c r="E2767" s="138"/>
      <c r="F2767" s="139"/>
      <c r="G2767" s="139"/>
      <c r="H2767" s="2"/>
      <c r="I2767" s="140"/>
      <c r="J2767" s="140"/>
      <c r="K2767" s="141"/>
      <c r="L2767" s="142"/>
      <c r="M2767" s="143"/>
      <c r="N2767" s="143"/>
      <c r="X2767" s="149"/>
      <c r="Y2767" s="150"/>
      <c r="Z2767" s="150"/>
      <c r="AA2767" s="150"/>
      <c r="AB2767" s="151"/>
      <c r="AC2767" s="152"/>
      <c r="AD2767" s="150"/>
      <c r="AE2767" s="153"/>
      <c r="AF2767" s="153"/>
    </row>
    <row r="2768" spans="1:32">
      <c r="A2768" s="49"/>
      <c r="B2768" s="135"/>
      <c r="C2768" s="136"/>
      <c r="D2768" s="137"/>
      <c r="E2768" s="138"/>
      <c r="F2768" s="139"/>
      <c r="G2768" s="139"/>
      <c r="H2768" s="2"/>
      <c r="I2768" s="140"/>
      <c r="J2768" s="140"/>
      <c r="K2768" s="141"/>
      <c r="L2768" s="142"/>
      <c r="M2768" s="143"/>
      <c r="N2768" s="143"/>
      <c r="X2768" s="149"/>
      <c r="Y2768" s="150"/>
      <c r="Z2768" s="150"/>
      <c r="AA2768" s="150"/>
      <c r="AB2768" s="151"/>
      <c r="AC2768" s="152"/>
      <c r="AD2768" s="150"/>
      <c r="AE2768" s="153"/>
      <c r="AF2768" s="153"/>
    </row>
    <row r="2769" spans="1:32">
      <c r="A2769" s="49"/>
      <c r="B2769" s="135"/>
      <c r="C2769" s="136"/>
      <c r="D2769" s="137"/>
      <c r="E2769" s="138"/>
      <c r="F2769" s="139"/>
      <c r="G2769" s="139"/>
      <c r="H2769" s="2"/>
      <c r="I2769" s="140"/>
      <c r="J2769" s="140"/>
      <c r="K2769" s="141"/>
      <c r="L2769" s="142"/>
      <c r="M2769" s="143"/>
      <c r="N2769" s="143"/>
      <c r="X2769" s="149"/>
      <c r="Y2769" s="150"/>
      <c r="Z2769" s="150"/>
      <c r="AA2769" s="150"/>
      <c r="AB2769" s="151"/>
      <c r="AC2769" s="152"/>
      <c r="AD2769" s="150"/>
      <c r="AE2769" s="153"/>
      <c r="AF2769" s="153"/>
    </row>
    <row r="2770" spans="1:32">
      <c r="A2770" s="49"/>
      <c r="B2770" s="135"/>
      <c r="C2770" s="136"/>
      <c r="D2770" s="137"/>
      <c r="E2770" s="138"/>
      <c r="F2770" s="139"/>
      <c r="G2770" s="139"/>
      <c r="H2770" s="2"/>
      <c r="I2770" s="140"/>
      <c r="J2770" s="140"/>
      <c r="K2770" s="141"/>
      <c r="L2770" s="142"/>
      <c r="M2770" s="143"/>
      <c r="N2770" s="143"/>
      <c r="X2770" s="149"/>
      <c r="Y2770" s="150"/>
      <c r="Z2770" s="150"/>
      <c r="AA2770" s="150"/>
      <c r="AB2770" s="151"/>
      <c r="AC2770" s="152"/>
      <c r="AD2770" s="150"/>
      <c r="AE2770" s="153"/>
      <c r="AF2770" s="153"/>
    </row>
    <row r="2771" spans="1:32">
      <c r="A2771" s="49"/>
      <c r="B2771" s="135"/>
      <c r="C2771" s="136"/>
      <c r="D2771" s="137"/>
      <c r="E2771" s="138"/>
      <c r="F2771" s="139"/>
      <c r="G2771" s="139"/>
      <c r="H2771" s="2"/>
      <c r="I2771" s="140"/>
      <c r="J2771" s="140"/>
      <c r="K2771" s="141"/>
      <c r="L2771" s="142"/>
      <c r="M2771" s="143"/>
      <c r="N2771" s="143"/>
      <c r="X2771" s="149"/>
      <c r="Y2771" s="150"/>
      <c r="Z2771" s="150"/>
      <c r="AA2771" s="150"/>
      <c r="AB2771" s="151"/>
      <c r="AC2771" s="152"/>
      <c r="AD2771" s="150"/>
      <c r="AE2771" s="153"/>
      <c r="AF2771" s="153"/>
    </row>
    <row r="2772" spans="1:32">
      <c r="A2772" s="49"/>
      <c r="B2772" s="135"/>
      <c r="C2772" s="136"/>
      <c r="D2772" s="137"/>
      <c r="E2772" s="138"/>
      <c r="F2772" s="139"/>
      <c r="G2772" s="139"/>
      <c r="H2772" s="2"/>
      <c r="I2772" s="140"/>
      <c r="J2772" s="140"/>
      <c r="K2772" s="141"/>
      <c r="L2772" s="142"/>
      <c r="M2772" s="143"/>
      <c r="N2772" s="143"/>
      <c r="X2772" s="149"/>
      <c r="Y2772" s="150"/>
      <c r="Z2772" s="150"/>
      <c r="AA2772" s="150"/>
      <c r="AB2772" s="151"/>
      <c r="AC2772" s="152"/>
      <c r="AD2772" s="150"/>
      <c r="AE2772" s="153"/>
      <c r="AF2772" s="153"/>
    </row>
    <row r="2773" spans="1:32">
      <c r="A2773" s="49"/>
      <c r="B2773" s="135"/>
      <c r="C2773" s="136"/>
      <c r="D2773" s="137"/>
      <c r="E2773" s="138"/>
      <c r="F2773" s="139"/>
      <c r="G2773" s="139"/>
      <c r="H2773" s="2"/>
      <c r="I2773" s="140"/>
      <c r="J2773" s="140"/>
      <c r="K2773" s="141"/>
      <c r="L2773" s="142"/>
      <c r="M2773" s="143"/>
      <c r="N2773" s="143"/>
      <c r="X2773" s="149"/>
      <c r="Y2773" s="150"/>
      <c r="Z2773" s="150"/>
      <c r="AA2773" s="150"/>
      <c r="AB2773" s="151"/>
      <c r="AC2773" s="152"/>
      <c r="AD2773" s="150"/>
      <c r="AE2773" s="153"/>
      <c r="AF2773" s="153"/>
    </row>
    <row r="2774" spans="1:32">
      <c r="A2774" s="49"/>
      <c r="B2774" s="135"/>
      <c r="C2774" s="136"/>
      <c r="D2774" s="137"/>
      <c r="E2774" s="138"/>
      <c r="F2774" s="139"/>
      <c r="G2774" s="139"/>
      <c r="H2774" s="2"/>
      <c r="I2774" s="140"/>
      <c r="J2774" s="140"/>
      <c r="K2774" s="141"/>
      <c r="L2774" s="142"/>
      <c r="M2774" s="143"/>
      <c r="N2774" s="143"/>
      <c r="X2774" s="149"/>
      <c r="Y2774" s="150"/>
      <c r="Z2774" s="150"/>
      <c r="AA2774" s="150"/>
      <c r="AB2774" s="151"/>
      <c r="AC2774" s="152"/>
      <c r="AD2774" s="150"/>
      <c r="AE2774" s="153"/>
      <c r="AF2774" s="153"/>
    </row>
    <row r="2775" spans="1:32">
      <c r="A2775" s="49"/>
      <c r="B2775" s="135"/>
      <c r="C2775" s="136"/>
      <c r="D2775" s="137"/>
      <c r="E2775" s="138"/>
      <c r="F2775" s="139"/>
      <c r="G2775" s="139"/>
      <c r="H2775" s="2"/>
      <c r="I2775" s="140"/>
      <c r="J2775" s="140"/>
      <c r="K2775" s="141"/>
      <c r="L2775" s="142"/>
      <c r="M2775" s="143"/>
      <c r="N2775" s="143"/>
      <c r="X2775" s="149"/>
      <c r="Y2775" s="150"/>
      <c r="Z2775" s="150"/>
      <c r="AA2775" s="150"/>
      <c r="AB2775" s="151"/>
      <c r="AC2775" s="152"/>
      <c r="AD2775" s="150"/>
      <c r="AE2775" s="153"/>
      <c r="AF2775" s="153"/>
    </row>
    <row r="2776" spans="1:32">
      <c r="A2776" s="49"/>
      <c r="B2776" s="135"/>
      <c r="C2776" s="136"/>
      <c r="D2776" s="137"/>
      <c r="E2776" s="138"/>
      <c r="F2776" s="139"/>
      <c r="G2776" s="139"/>
      <c r="H2776" s="2"/>
      <c r="I2776" s="140"/>
      <c r="J2776" s="140"/>
      <c r="K2776" s="141"/>
      <c r="L2776" s="142"/>
      <c r="M2776" s="143"/>
      <c r="N2776" s="143"/>
      <c r="X2776" s="149"/>
      <c r="Y2776" s="150"/>
      <c r="Z2776" s="150"/>
      <c r="AA2776" s="150"/>
      <c r="AB2776" s="151"/>
      <c r="AC2776" s="152"/>
      <c r="AD2776" s="150"/>
      <c r="AE2776" s="153"/>
      <c r="AF2776" s="153"/>
    </row>
    <row r="2777" spans="1:32">
      <c r="A2777" s="49"/>
      <c r="B2777" s="135"/>
      <c r="C2777" s="136"/>
      <c r="D2777" s="137"/>
      <c r="E2777" s="138"/>
      <c r="F2777" s="139"/>
      <c r="G2777" s="139"/>
      <c r="H2777" s="2"/>
      <c r="I2777" s="140"/>
      <c r="J2777" s="140"/>
      <c r="K2777" s="141"/>
      <c r="L2777" s="142"/>
      <c r="M2777" s="143"/>
      <c r="N2777" s="143"/>
      <c r="X2777" s="149"/>
      <c r="Y2777" s="150"/>
      <c r="Z2777" s="150"/>
      <c r="AA2777" s="150"/>
      <c r="AB2777" s="151"/>
      <c r="AC2777" s="152"/>
      <c r="AD2777" s="150"/>
      <c r="AE2777" s="153"/>
      <c r="AF2777" s="153"/>
    </row>
    <row r="2778" spans="1:32">
      <c r="A2778" s="49"/>
      <c r="B2778" s="135"/>
      <c r="C2778" s="136"/>
      <c r="D2778" s="137"/>
      <c r="E2778" s="138"/>
      <c r="F2778" s="139"/>
      <c r="G2778" s="139"/>
      <c r="H2778" s="2"/>
      <c r="I2778" s="140"/>
      <c r="J2778" s="140"/>
      <c r="K2778" s="141"/>
      <c r="L2778" s="142"/>
      <c r="M2778" s="143"/>
      <c r="N2778" s="143"/>
      <c r="X2778" s="149"/>
      <c r="Y2778" s="150"/>
      <c r="Z2778" s="150"/>
      <c r="AA2778" s="150"/>
      <c r="AB2778" s="151"/>
      <c r="AC2778" s="152"/>
      <c r="AD2778" s="150"/>
      <c r="AE2778" s="153"/>
      <c r="AF2778" s="153"/>
    </row>
    <row r="2779" spans="1:32">
      <c r="A2779" s="49"/>
      <c r="B2779" s="135"/>
      <c r="C2779" s="136"/>
      <c r="D2779" s="137"/>
      <c r="E2779" s="138"/>
      <c r="F2779" s="139"/>
      <c r="G2779" s="139"/>
      <c r="H2779" s="2"/>
      <c r="I2779" s="140"/>
      <c r="J2779" s="140"/>
      <c r="K2779" s="141"/>
      <c r="L2779" s="142"/>
      <c r="M2779" s="143"/>
      <c r="N2779" s="143"/>
      <c r="X2779" s="149"/>
      <c r="Y2779" s="150"/>
      <c r="Z2779" s="150"/>
      <c r="AA2779" s="150"/>
      <c r="AB2779" s="151"/>
      <c r="AC2779" s="152"/>
      <c r="AD2779" s="150"/>
      <c r="AE2779" s="153"/>
      <c r="AF2779" s="153"/>
    </row>
    <row r="2780" spans="1:32">
      <c r="A2780" s="49"/>
      <c r="B2780" s="135"/>
      <c r="C2780" s="136"/>
      <c r="D2780" s="137"/>
      <c r="E2780" s="138"/>
      <c r="F2780" s="139"/>
      <c r="G2780" s="139"/>
      <c r="H2780" s="2"/>
      <c r="I2780" s="140"/>
      <c r="J2780" s="140"/>
      <c r="K2780" s="141"/>
      <c r="L2780" s="142"/>
      <c r="M2780" s="143"/>
      <c r="N2780" s="143"/>
      <c r="X2780" s="149"/>
      <c r="Y2780" s="150"/>
      <c r="Z2780" s="150"/>
      <c r="AA2780" s="150"/>
      <c r="AB2780" s="151"/>
      <c r="AC2780" s="152"/>
      <c r="AD2780" s="150"/>
      <c r="AE2780" s="153"/>
      <c r="AF2780" s="153"/>
    </row>
    <row r="2781" spans="1:32">
      <c r="A2781" s="49"/>
      <c r="B2781" s="135"/>
      <c r="C2781" s="136"/>
      <c r="D2781" s="137"/>
      <c r="E2781" s="138"/>
      <c r="F2781" s="139"/>
      <c r="G2781" s="139"/>
      <c r="H2781" s="2"/>
      <c r="I2781" s="140"/>
      <c r="J2781" s="140"/>
      <c r="K2781" s="141"/>
      <c r="L2781" s="142"/>
      <c r="M2781" s="143"/>
      <c r="N2781" s="143"/>
      <c r="X2781" s="149"/>
      <c r="Y2781" s="150"/>
      <c r="Z2781" s="150"/>
      <c r="AA2781" s="150"/>
      <c r="AB2781" s="151"/>
      <c r="AC2781" s="152"/>
      <c r="AD2781" s="150"/>
      <c r="AE2781" s="153"/>
      <c r="AF2781" s="153"/>
    </row>
    <row r="2782" spans="1:32">
      <c r="A2782" s="49"/>
      <c r="B2782" s="135"/>
      <c r="C2782" s="136"/>
      <c r="D2782" s="137"/>
      <c r="E2782" s="138"/>
      <c r="F2782" s="139"/>
      <c r="G2782" s="139"/>
      <c r="H2782" s="2"/>
      <c r="I2782" s="140"/>
      <c r="J2782" s="140"/>
      <c r="K2782" s="141"/>
      <c r="L2782" s="142"/>
      <c r="M2782" s="143"/>
      <c r="N2782" s="143"/>
      <c r="X2782" s="149"/>
      <c r="Y2782" s="150"/>
      <c r="Z2782" s="150"/>
      <c r="AA2782" s="150"/>
      <c r="AB2782" s="151"/>
      <c r="AC2782" s="152"/>
      <c r="AD2782" s="150"/>
      <c r="AE2782" s="153"/>
      <c r="AF2782" s="153"/>
    </row>
    <row r="2783" spans="1:32">
      <c r="A2783" s="49"/>
      <c r="B2783" s="135"/>
      <c r="C2783" s="136"/>
      <c r="D2783" s="137"/>
      <c r="E2783" s="138"/>
      <c r="F2783" s="139"/>
      <c r="G2783" s="139"/>
      <c r="H2783" s="2"/>
      <c r="I2783" s="140"/>
      <c r="J2783" s="140"/>
      <c r="K2783" s="141"/>
      <c r="L2783" s="142"/>
      <c r="M2783" s="143"/>
      <c r="N2783" s="143"/>
      <c r="X2783" s="149"/>
      <c r="Y2783" s="150"/>
      <c r="Z2783" s="150"/>
      <c r="AA2783" s="150"/>
      <c r="AB2783" s="151"/>
      <c r="AC2783" s="152"/>
      <c r="AD2783" s="150"/>
      <c r="AE2783" s="153"/>
      <c r="AF2783" s="153"/>
    </row>
    <row r="2784" spans="1:32">
      <c r="A2784" s="49"/>
      <c r="B2784" s="135"/>
      <c r="C2784" s="136"/>
      <c r="D2784" s="137"/>
      <c r="E2784" s="138"/>
      <c r="F2784" s="139"/>
      <c r="G2784" s="139"/>
      <c r="H2784" s="2"/>
      <c r="I2784" s="140"/>
      <c r="J2784" s="140"/>
      <c r="K2784" s="141"/>
      <c r="L2784" s="142"/>
      <c r="M2784" s="143"/>
      <c r="N2784" s="143"/>
      <c r="X2784" s="149"/>
      <c r="Y2784" s="150"/>
      <c r="Z2784" s="150"/>
      <c r="AA2784" s="150"/>
      <c r="AB2784" s="151"/>
      <c r="AC2784" s="152"/>
      <c r="AD2784" s="150"/>
      <c r="AE2784" s="153"/>
      <c r="AF2784" s="153"/>
    </row>
    <row r="2785" spans="1:32">
      <c r="A2785" s="49"/>
      <c r="B2785" s="135"/>
      <c r="C2785" s="136"/>
      <c r="D2785" s="137"/>
      <c r="E2785" s="138"/>
      <c r="F2785" s="139"/>
      <c r="G2785" s="139"/>
      <c r="H2785" s="2"/>
      <c r="I2785" s="140"/>
      <c r="J2785" s="140"/>
      <c r="K2785" s="141"/>
      <c r="L2785" s="142"/>
      <c r="M2785" s="143"/>
      <c r="N2785" s="143"/>
      <c r="X2785" s="149"/>
      <c r="Y2785" s="150"/>
      <c r="Z2785" s="150"/>
      <c r="AA2785" s="150"/>
      <c r="AB2785" s="151"/>
      <c r="AC2785" s="152"/>
      <c r="AD2785" s="150"/>
      <c r="AE2785" s="153"/>
      <c r="AF2785" s="153"/>
    </row>
    <row r="2786" spans="1:32">
      <c r="A2786" s="49"/>
      <c r="B2786" s="135"/>
      <c r="C2786" s="136"/>
      <c r="D2786" s="137"/>
      <c r="E2786" s="138"/>
      <c r="F2786" s="139"/>
      <c r="G2786" s="139"/>
      <c r="H2786" s="2"/>
      <c r="I2786" s="140"/>
      <c r="J2786" s="140"/>
      <c r="K2786" s="141"/>
      <c r="L2786" s="142"/>
      <c r="M2786" s="143"/>
      <c r="N2786" s="143"/>
      <c r="X2786" s="149"/>
      <c r="Y2786" s="150"/>
      <c r="Z2786" s="150"/>
      <c r="AA2786" s="150"/>
      <c r="AB2786" s="151"/>
      <c r="AC2786" s="152"/>
      <c r="AD2786" s="150"/>
      <c r="AE2786" s="153"/>
      <c r="AF2786" s="153"/>
    </row>
    <row r="2787" spans="1:32">
      <c r="A2787" s="49"/>
      <c r="B2787" s="135"/>
      <c r="C2787" s="136"/>
      <c r="D2787" s="137"/>
      <c r="E2787" s="138"/>
      <c r="F2787" s="139"/>
      <c r="G2787" s="139"/>
      <c r="H2787" s="2"/>
      <c r="I2787" s="140"/>
      <c r="J2787" s="140"/>
      <c r="K2787" s="141"/>
      <c r="L2787" s="142"/>
      <c r="M2787" s="143"/>
      <c r="N2787" s="143"/>
      <c r="X2787" s="149"/>
      <c r="Y2787" s="150"/>
      <c r="Z2787" s="150"/>
      <c r="AA2787" s="150"/>
      <c r="AB2787" s="151"/>
      <c r="AC2787" s="152"/>
      <c r="AD2787" s="150"/>
      <c r="AE2787" s="153"/>
      <c r="AF2787" s="153"/>
    </row>
    <row r="2788" spans="1:32">
      <c r="A2788" s="49"/>
      <c r="B2788" s="135"/>
      <c r="C2788" s="136"/>
      <c r="D2788" s="137"/>
      <c r="E2788" s="138"/>
      <c r="F2788" s="139"/>
      <c r="G2788" s="139"/>
      <c r="H2788" s="2"/>
      <c r="I2788" s="140"/>
      <c r="J2788" s="140"/>
      <c r="K2788" s="141"/>
      <c r="L2788" s="142"/>
      <c r="M2788" s="143"/>
      <c r="N2788" s="143"/>
      <c r="X2788" s="149"/>
      <c r="Y2788" s="150"/>
      <c r="Z2788" s="150"/>
      <c r="AA2788" s="150"/>
      <c r="AB2788" s="151"/>
      <c r="AC2788" s="152"/>
      <c r="AD2788" s="150"/>
      <c r="AE2788" s="153"/>
      <c r="AF2788" s="153"/>
    </row>
    <row r="2789" spans="1:32">
      <c r="A2789" s="49"/>
      <c r="B2789" s="135"/>
      <c r="C2789" s="136"/>
      <c r="D2789" s="137"/>
      <c r="E2789" s="138"/>
      <c r="F2789" s="139"/>
      <c r="G2789" s="139"/>
      <c r="H2789" s="2"/>
      <c r="I2789" s="140"/>
      <c r="J2789" s="140"/>
      <c r="K2789" s="141"/>
      <c r="L2789" s="142"/>
      <c r="M2789" s="143"/>
      <c r="N2789" s="143"/>
      <c r="X2789" s="149"/>
      <c r="Y2789" s="150"/>
      <c r="Z2789" s="150"/>
      <c r="AA2789" s="150"/>
      <c r="AB2789" s="151"/>
      <c r="AC2789" s="152"/>
      <c r="AD2789" s="150"/>
      <c r="AE2789" s="153"/>
      <c r="AF2789" s="153"/>
    </row>
    <row r="2790" spans="1:32">
      <c r="A2790" s="49"/>
      <c r="B2790" s="135"/>
      <c r="C2790" s="136"/>
      <c r="D2790" s="137"/>
      <c r="E2790" s="138"/>
      <c r="F2790" s="139"/>
      <c r="G2790" s="139"/>
      <c r="H2790" s="2"/>
      <c r="I2790" s="140"/>
      <c r="J2790" s="140"/>
      <c r="K2790" s="141"/>
      <c r="L2790" s="142"/>
      <c r="M2790" s="143"/>
      <c r="N2790" s="143"/>
      <c r="X2790" s="149"/>
      <c r="Y2790" s="150"/>
      <c r="Z2790" s="150"/>
      <c r="AA2790" s="150"/>
      <c r="AB2790" s="151"/>
      <c r="AC2790" s="152"/>
      <c r="AD2790" s="150"/>
      <c r="AE2790" s="153"/>
      <c r="AF2790" s="153"/>
    </row>
    <row r="2791" spans="1:32">
      <c r="A2791" s="49"/>
      <c r="B2791" s="135"/>
      <c r="C2791" s="136"/>
      <c r="D2791" s="137"/>
      <c r="E2791" s="138"/>
      <c r="F2791" s="139"/>
      <c r="G2791" s="139"/>
      <c r="H2791" s="2"/>
      <c r="I2791" s="140"/>
      <c r="J2791" s="140"/>
      <c r="K2791" s="141"/>
      <c r="L2791" s="142"/>
      <c r="M2791" s="143"/>
      <c r="N2791" s="143"/>
      <c r="X2791" s="149"/>
      <c r="Y2791" s="150"/>
      <c r="Z2791" s="150"/>
      <c r="AA2791" s="150"/>
      <c r="AB2791" s="151"/>
      <c r="AC2791" s="152"/>
      <c r="AD2791" s="150"/>
      <c r="AE2791" s="153"/>
      <c r="AF2791" s="153"/>
    </row>
    <row r="2792" spans="1:32">
      <c r="A2792" s="49"/>
      <c r="B2792" s="135"/>
      <c r="C2792" s="136"/>
      <c r="D2792" s="137"/>
      <c r="E2792" s="138"/>
      <c r="F2792" s="139"/>
      <c r="G2792" s="139"/>
      <c r="H2792" s="2"/>
      <c r="I2792" s="140"/>
      <c r="J2792" s="140"/>
      <c r="K2792" s="141"/>
      <c r="L2792" s="142"/>
      <c r="M2792" s="143"/>
      <c r="N2792" s="143"/>
      <c r="X2792" s="149"/>
      <c r="Y2792" s="150"/>
      <c r="Z2792" s="150"/>
      <c r="AA2792" s="150"/>
      <c r="AB2792" s="151"/>
      <c r="AC2792" s="152"/>
      <c r="AD2792" s="150"/>
      <c r="AE2792" s="153"/>
      <c r="AF2792" s="153"/>
    </row>
    <row r="2793" spans="1:32">
      <c r="A2793" s="49"/>
      <c r="B2793" s="135"/>
      <c r="C2793" s="136"/>
      <c r="D2793" s="137"/>
      <c r="E2793" s="138"/>
      <c r="F2793" s="139"/>
      <c r="G2793" s="139"/>
      <c r="H2793" s="2"/>
      <c r="I2793" s="140"/>
      <c r="J2793" s="140"/>
      <c r="K2793" s="141"/>
      <c r="L2793" s="142"/>
      <c r="M2793" s="143"/>
      <c r="N2793" s="143"/>
      <c r="X2793" s="149"/>
      <c r="Y2793" s="150"/>
      <c r="Z2793" s="150"/>
      <c r="AA2793" s="150"/>
      <c r="AB2793" s="151"/>
      <c r="AC2793" s="152"/>
      <c r="AD2793" s="150"/>
      <c r="AE2793" s="153"/>
      <c r="AF2793" s="153"/>
    </row>
    <row r="2794" spans="1:32">
      <c r="A2794" s="49"/>
      <c r="B2794" s="135"/>
      <c r="C2794" s="136"/>
      <c r="D2794" s="137"/>
      <c r="E2794" s="138"/>
      <c r="F2794" s="139"/>
      <c r="G2794" s="139"/>
      <c r="H2794" s="2"/>
      <c r="I2794" s="140"/>
      <c r="J2794" s="140"/>
      <c r="K2794" s="141"/>
      <c r="L2794" s="142"/>
      <c r="M2794" s="143"/>
      <c r="N2794" s="143"/>
      <c r="X2794" s="149"/>
      <c r="Y2794" s="150"/>
      <c r="Z2794" s="150"/>
      <c r="AA2794" s="150"/>
      <c r="AB2794" s="151"/>
      <c r="AC2794" s="152"/>
      <c r="AD2794" s="150"/>
      <c r="AE2794" s="153"/>
      <c r="AF2794" s="153"/>
    </row>
    <row r="2795" spans="1:32">
      <c r="A2795" s="49"/>
      <c r="B2795" s="135"/>
      <c r="C2795" s="136"/>
      <c r="D2795" s="137"/>
      <c r="E2795" s="138"/>
      <c r="F2795" s="139"/>
      <c r="G2795" s="139"/>
      <c r="H2795" s="2"/>
      <c r="I2795" s="140"/>
      <c r="J2795" s="140"/>
      <c r="K2795" s="141"/>
      <c r="L2795" s="142"/>
      <c r="M2795" s="143"/>
      <c r="N2795" s="143"/>
      <c r="X2795" s="149"/>
      <c r="Y2795" s="150"/>
      <c r="Z2795" s="150"/>
      <c r="AA2795" s="150"/>
      <c r="AB2795" s="151"/>
      <c r="AC2795" s="152"/>
      <c r="AD2795" s="150"/>
      <c r="AE2795" s="153"/>
      <c r="AF2795" s="153"/>
    </row>
    <row r="2796" spans="1:32">
      <c r="A2796" s="49"/>
      <c r="B2796" s="135"/>
      <c r="C2796" s="136"/>
      <c r="D2796" s="137"/>
      <c r="E2796" s="138"/>
      <c r="F2796" s="139"/>
      <c r="G2796" s="139"/>
      <c r="H2796" s="2"/>
      <c r="I2796" s="140"/>
      <c r="J2796" s="140"/>
      <c r="K2796" s="141"/>
      <c r="L2796" s="142"/>
      <c r="M2796" s="143"/>
      <c r="N2796" s="143"/>
      <c r="X2796" s="149"/>
      <c r="Y2796" s="150"/>
      <c r="Z2796" s="150"/>
      <c r="AA2796" s="150"/>
      <c r="AB2796" s="151"/>
      <c r="AC2796" s="152"/>
      <c r="AD2796" s="150"/>
      <c r="AE2796" s="153"/>
      <c r="AF2796" s="153"/>
    </row>
    <row r="2797" spans="1:32">
      <c r="A2797" s="49"/>
      <c r="B2797" s="135"/>
      <c r="C2797" s="136"/>
      <c r="D2797" s="137"/>
      <c r="E2797" s="138"/>
      <c r="F2797" s="139"/>
      <c r="G2797" s="139"/>
      <c r="H2797" s="2"/>
      <c r="I2797" s="140"/>
      <c r="J2797" s="140"/>
      <c r="K2797" s="141"/>
      <c r="L2797" s="142"/>
      <c r="M2797" s="143"/>
      <c r="N2797" s="143"/>
      <c r="X2797" s="149"/>
      <c r="Y2797" s="150"/>
      <c r="Z2797" s="150"/>
      <c r="AA2797" s="150"/>
      <c r="AB2797" s="151"/>
      <c r="AC2797" s="152"/>
      <c r="AD2797" s="150"/>
      <c r="AE2797" s="153"/>
      <c r="AF2797" s="153"/>
    </row>
    <row r="2798" spans="1:32">
      <c r="A2798" s="49"/>
      <c r="B2798" s="135"/>
      <c r="C2798" s="136"/>
      <c r="D2798" s="137"/>
      <c r="E2798" s="138"/>
      <c r="F2798" s="139"/>
      <c r="G2798" s="139"/>
      <c r="H2798" s="2"/>
      <c r="I2798" s="140"/>
      <c r="J2798" s="140"/>
      <c r="K2798" s="141"/>
      <c r="L2798" s="142"/>
      <c r="M2798" s="143"/>
      <c r="N2798" s="143"/>
      <c r="X2798" s="149"/>
      <c r="Y2798" s="150"/>
      <c r="Z2798" s="150"/>
      <c r="AA2798" s="150"/>
      <c r="AB2798" s="151"/>
      <c r="AC2798" s="152"/>
      <c r="AD2798" s="150"/>
      <c r="AE2798" s="153"/>
      <c r="AF2798" s="153"/>
    </row>
    <row r="2799" spans="1:32">
      <c r="A2799" s="49"/>
      <c r="B2799" s="135"/>
      <c r="C2799" s="136"/>
      <c r="D2799" s="137"/>
      <c r="E2799" s="138"/>
      <c r="F2799" s="139"/>
      <c r="G2799" s="139"/>
      <c r="H2799" s="2"/>
      <c r="I2799" s="140"/>
      <c r="J2799" s="140"/>
      <c r="K2799" s="141"/>
      <c r="L2799" s="142"/>
      <c r="M2799" s="143"/>
      <c r="N2799" s="143"/>
      <c r="X2799" s="149"/>
      <c r="Y2799" s="150"/>
      <c r="Z2799" s="150"/>
      <c r="AA2799" s="150"/>
      <c r="AB2799" s="151"/>
      <c r="AC2799" s="152"/>
      <c r="AD2799" s="150"/>
      <c r="AE2799" s="153"/>
      <c r="AF2799" s="153"/>
    </row>
    <row r="2800" spans="1:32">
      <c r="A2800" s="49"/>
      <c r="B2800" s="135"/>
      <c r="C2800" s="136"/>
      <c r="D2800" s="137"/>
      <c r="E2800" s="138"/>
      <c r="F2800" s="139"/>
      <c r="G2800" s="139"/>
      <c r="H2800" s="2"/>
      <c r="I2800" s="140"/>
      <c r="J2800" s="140"/>
      <c r="K2800" s="141"/>
      <c r="L2800" s="142"/>
      <c r="M2800" s="143"/>
      <c r="N2800" s="143"/>
      <c r="X2800" s="149"/>
      <c r="Y2800" s="150"/>
      <c r="Z2800" s="150"/>
      <c r="AA2800" s="150"/>
      <c r="AB2800" s="151"/>
      <c r="AC2800" s="152"/>
      <c r="AD2800" s="150"/>
      <c r="AE2800" s="153"/>
      <c r="AF2800" s="153"/>
    </row>
    <row r="2801" spans="1:32">
      <c r="A2801" s="49"/>
      <c r="B2801" s="135"/>
      <c r="C2801" s="136"/>
      <c r="D2801" s="137"/>
      <c r="E2801" s="138"/>
      <c r="F2801" s="139"/>
      <c r="G2801" s="139"/>
      <c r="H2801" s="2"/>
      <c r="I2801" s="140"/>
      <c r="J2801" s="140"/>
      <c r="K2801" s="141"/>
      <c r="L2801" s="142"/>
      <c r="M2801" s="143"/>
      <c r="N2801" s="143"/>
      <c r="X2801" s="149"/>
      <c r="Y2801" s="150"/>
      <c r="Z2801" s="150"/>
      <c r="AA2801" s="150"/>
      <c r="AB2801" s="151"/>
      <c r="AC2801" s="152"/>
      <c r="AD2801" s="150"/>
      <c r="AE2801" s="153"/>
      <c r="AF2801" s="153"/>
    </row>
    <row r="2802" spans="1:32">
      <c r="A2802" s="49"/>
      <c r="B2802" s="135"/>
      <c r="C2802" s="136"/>
      <c r="D2802" s="137"/>
      <c r="E2802" s="138"/>
      <c r="F2802" s="139"/>
      <c r="G2802" s="139"/>
      <c r="H2802" s="2"/>
      <c r="I2802" s="140"/>
      <c r="J2802" s="140"/>
      <c r="K2802" s="141"/>
      <c r="L2802" s="142"/>
      <c r="M2802" s="143"/>
      <c r="N2802" s="143"/>
      <c r="X2802" s="149"/>
      <c r="Y2802" s="150"/>
      <c r="Z2802" s="150"/>
      <c r="AA2802" s="150"/>
      <c r="AB2802" s="151"/>
      <c r="AC2802" s="152"/>
      <c r="AD2802" s="150"/>
      <c r="AE2802" s="153"/>
      <c r="AF2802" s="153"/>
    </row>
    <row r="2803" spans="1:32">
      <c r="A2803" s="49"/>
      <c r="B2803" s="135"/>
      <c r="C2803" s="136"/>
      <c r="D2803" s="137"/>
      <c r="E2803" s="138"/>
      <c r="F2803" s="139"/>
      <c r="G2803" s="139"/>
      <c r="H2803" s="2"/>
      <c r="I2803" s="140"/>
      <c r="J2803" s="140"/>
      <c r="K2803" s="141"/>
      <c r="L2803" s="142"/>
      <c r="M2803" s="143"/>
      <c r="N2803" s="143"/>
      <c r="X2803" s="149"/>
      <c r="Y2803" s="150"/>
      <c r="Z2803" s="150"/>
      <c r="AA2803" s="150"/>
      <c r="AB2803" s="151"/>
      <c r="AC2803" s="152"/>
      <c r="AD2803" s="150"/>
      <c r="AE2803" s="153"/>
      <c r="AF2803" s="153"/>
    </row>
    <row r="2804" spans="1:32">
      <c r="A2804" s="49"/>
      <c r="B2804" s="135"/>
      <c r="C2804" s="136"/>
      <c r="D2804" s="137"/>
      <c r="E2804" s="138"/>
      <c r="F2804" s="139"/>
      <c r="G2804" s="139"/>
      <c r="H2804" s="2"/>
      <c r="I2804" s="140"/>
      <c r="J2804" s="140"/>
      <c r="K2804" s="141"/>
      <c r="L2804" s="142"/>
      <c r="M2804" s="143"/>
      <c r="N2804" s="143"/>
      <c r="X2804" s="149"/>
      <c r="Y2804" s="150"/>
      <c r="Z2804" s="150"/>
      <c r="AA2804" s="150"/>
      <c r="AB2804" s="151"/>
      <c r="AC2804" s="152"/>
      <c r="AD2804" s="150"/>
      <c r="AE2804" s="153"/>
      <c r="AF2804" s="153"/>
    </row>
    <row r="2805" spans="1:32">
      <c r="A2805" s="49"/>
      <c r="B2805" s="135"/>
      <c r="C2805" s="136"/>
      <c r="D2805" s="137"/>
      <c r="E2805" s="138"/>
      <c r="F2805" s="139"/>
      <c r="G2805" s="139"/>
      <c r="H2805" s="2"/>
      <c r="I2805" s="140"/>
      <c r="J2805" s="140"/>
      <c r="K2805" s="141"/>
      <c r="L2805" s="142"/>
      <c r="M2805" s="143"/>
      <c r="N2805" s="143"/>
      <c r="X2805" s="149"/>
      <c r="Y2805" s="150"/>
      <c r="Z2805" s="150"/>
      <c r="AA2805" s="150"/>
      <c r="AB2805" s="151"/>
      <c r="AC2805" s="152"/>
      <c r="AD2805" s="150"/>
      <c r="AE2805" s="153"/>
      <c r="AF2805" s="153"/>
    </row>
    <row r="2806" spans="1:32">
      <c r="A2806" s="49"/>
      <c r="B2806" s="135"/>
      <c r="C2806" s="136"/>
      <c r="D2806" s="137"/>
      <c r="E2806" s="138"/>
      <c r="F2806" s="139"/>
      <c r="G2806" s="139"/>
      <c r="H2806" s="2"/>
      <c r="I2806" s="140"/>
      <c r="J2806" s="140"/>
      <c r="K2806" s="141"/>
      <c r="L2806" s="142"/>
      <c r="M2806" s="143"/>
      <c r="N2806" s="143"/>
      <c r="X2806" s="149"/>
      <c r="Y2806" s="150"/>
      <c r="Z2806" s="150"/>
      <c r="AA2806" s="150"/>
      <c r="AB2806" s="151"/>
      <c r="AC2806" s="152"/>
      <c r="AD2806" s="150"/>
      <c r="AE2806" s="153"/>
      <c r="AF2806" s="153"/>
    </row>
    <row r="2807" spans="1:32">
      <c r="A2807" s="49"/>
      <c r="B2807" s="135"/>
      <c r="C2807" s="136"/>
      <c r="D2807" s="137"/>
      <c r="E2807" s="138"/>
      <c r="F2807" s="139"/>
      <c r="G2807" s="139"/>
      <c r="H2807" s="2"/>
      <c r="I2807" s="140"/>
      <c r="J2807" s="140"/>
      <c r="K2807" s="141"/>
      <c r="L2807" s="142"/>
      <c r="M2807" s="143"/>
      <c r="N2807" s="143"/>
      <c r="X2807" s="149"/>
      <c r="Y2807" s="150"/>
      <c r="Z2807" s="150"/>
      <c r="AA2807" s="150"/>
      <c r="AB2807" s="151"/>
      <c r="AC2807" s="152"/>
      <c r="AD2807" s="150"/>
      <c r="AE2807" s="153"/>
      <c r="AF2807" s="153"/>
    </row>
    <row r="2808" spans="1:32">
      <c r="A2808" s="49"/>
      <c r="B2808" s="135"/>
      <c r="C2808" s="136"/>
      <c r="D2808" s="137"/>
      <c r="E2808" s="138"/>
      <c r="F2808" s="139"/>
      <c r="G2808" s="139"/>
      <c r="H2808" s="2"/>
      <c r="I2808" s="140"/>
      <c r="J2808" s="140"/>
      <c r="K2808" s="141"/>
      <c r="L2808" s="142"/>
      <c r="M2808" s="143"/>
      <c r="N2808" s="143"/>
      <c r="X2808" s="149"/>
      <c r="Y2808" s="150"/>
      <c r="Z2808" s="150"/>
      <c r="AA2808" s="150"/>
      <c r="AB2808" s="151"/>
      <c r="AC2808" s="152"/>
      <c r="AD2808" s="150"/>
      <c r="AE2808" s="153"/>
      <c r="AF2808" s="153"/>
    </row>
    <row r="2809" spans="1:32">
      <c r="A2809" s="49"/>
      <c r="B2809" s="135"/>
      <c r="C2809" s="136"/>
      <c r="D2809" s="137"/>
      <c r="E2809" s="138"/>
      <c r="F2809" s="139"/>
      <c r="G2809" s="139"/>
      <c r="H2809" s="2"/>
      <c r="I2809" s="140"/>
      <c r="J2809" s="140"/>
      <c r="K2809" s="141"/>
      <c r="L2809" s="142"/>
      <c r="M2809" s="143"/>
      <c r="N2809" s="143"/>
      <c r="X2809" s="149"/>
      <c r="Y2809" s="150"/>
      <c r="Z2809" s="150"/>
      <c r="AA2809" s="150"/>
      <c r="AB2809" s="151"/>
      <c r="AC2809" s="152"/>
      <c r="AD2809" s="150"/>
      <c r="AE2809" s="153"/>
      <c r="AF2809" s="153"/>
    </row>
    <row r="2810" spans="1:32">
      <c r="A2810" s="49"/>
      <c r="B2810" s="135"/>
      <c r="C2810" s="136"/>
      <c r="D2810" s="137"/>
      <c r="E2810" s="138"/>
      <c r="F2810" s="139"/>
      <c r="G2810" s="139"/>
      <c r="H2810" s="2"/>
      <c r="I2810" s="140"/>
      <c r="J2810" s="140"/>
      <c r="K2810" s="141"/>
      <c r="L2810" s="142"/>
      <c r="M2810" s="143"/>
      <c r="N2810" s="143"/>
      <c r="X2810" s="149"/>
      <c r="Y2810" s="150"/>
      <c r="Z2810" s="150"/>
      <c r="AA2810" s="150"/>
      <c r="AB2810" s="151"/>
      <c r="AC2810" s="152"/>
      <c r="AD2810" s="150"/>
      <c r="AE2810" s="153"/>
      <c r="AF2810" s="153"/>
    </row>
    <row r="2811" spans="1:32">
      <c r="A2811" s="49"/>
      <c r="B2811" s="135"/>
      <c r="C2811" s="136"/>
      <c r="D2811" s="137"/>
      <c r="E2811" s="138"/>
      <c r="F2811" s="139"/>
      <c r="G2811" s="139"/>
      <c r="H2811" s="2"/>
      <c r="I2811" s="140"/>
      <c r="J2811" s="140"/>
      <c r="K2811" s="141"/>
      <c r="L2811" s="142"/>
      <c r="M2811" s="143"/>
      <c r="N2811" s="143"/>
      <c r="X2811" s="149"/>
      <c r="Y2811" s="150"/>
      <c r="Z2811" s="150"/>
      <c r="AA2811" s="150"/>
      <c r="AB2811" s="151"/>
      <c r="AC2811" s="152"/>
      <c r="AD2811" s="150"/>
      <c r="AE2811" s="153"/>
      <c r="AF2811" s="153"/>
    </row>
    <row r="2812" spans="1:32">
      <c r="A2812" s="49"/>
      <c r="B2812" s="135"/>
      <c r="C2812" s="136"/>
      <c r="D2812" s="137"/>
      <c r="E2812" s="138"/>
      <c r="F2812" s="139"/>
      <c r="G2812" s="139"/>
      <c r="H2812" s="2"/>
      <c r="I2812" s="140"/>
      <c r="J2812" s="140"/>
      <c r="K2812" s="141"/>
      <c r="L2812" s="142"/>
      <c r="M2812" s="143"/>
      <c r="N2812" s="143"/>
      <c r="X2812" s="149"/>
      <c r="Y2812" s="150"/>
      <c r="Z2812" s="150"/>
      <c r="AA2812" s="150"/>
      <c r="AB2812" s="151"/>
      <c r="AC2812" s="152"/>
      <c r="AD2812" s="150"/>
      <c r="AE2812" s="153"/>
      <c r="AF2812" s="153"/>
    </row>
    <row r="2813" spans="1:32">
      <c r="A2813" s="49"/>
      <c r="B2813" s="135"/>
      <c r="C2813" s="136"/>
      <c r="D2813" s="137"/>
      <c r="E2813" s="138"/>
      <c r="F2813" s="139"/>
      <c r="G2813" s="139"/>
      <c r="H2813" s="2"/>
      <c r="I2813" s="140"/>
      <c r="J2813" s="140"/>
      <c r="K2813" s="141"/>
      <c r="L2813" s="142"/>
      <c r="M2813" s="143"/>
      <c r="N2813" s="143"/>
      <c r="X2813" s="149"/>
      <c r="Y2813" s="150"/>
      <c r="Z2813" s="150"/>
      <c r="AA2813" s="150"/>
      <c r="AB2813" s="151"/>
      <c r="AC2813" s="152"/>
      <c r="AD2813" s="150"/>
      <c r="AE2813" s="153"/>
      <c r="AF2813" s="153"/>
    </row>
    <row r="2814" spans="1:32">
      <c r="A2814" s="49"/>
      <c r="B2814" s="135"/>
      <c r="C2814" s="136"/>
      <c r="D2814" s="137"/>
      <c r="E2814" s="138"/>
      <c r="F2814" s="139"/>
      <c r="G2814" s="139"/>
      <c r="H2814" s="2"/>
      <c r="I2814" s="140"/>
      <c r="J2814" s="140"/>
      <c r="K2814" s="141"/>
      <c r="L2814" s="142"/>
      <c r="M2814" s="143"/>
      <c r="N2814" s="143"/>
      <c r="X2814" s="149"/>
      <c r="Y2814" s="150"/>
      <c r="Z2814" s="150"/>
      <c r="AA2814" s="150"/>
      <c r="AB2814" s="151"/>
      <c r="AC2814" s="152"/>
      <c r="AD2814" s="150"/>
      <c r="AE2814" s="153"/>
      <c r="AF2814" s="153"/>
    </row>
    <row r="2815" spans="1:32">
      <c r="A2815" s="49"/>
      <c r="B2815" s="135"/>
      <c r="C2815" s="136"/>
      <c r="D2815" s="137"/>
      <c r="E2815" s="138"/>
      <c r="F2815" s="139"/>
      <c r="G2815" s="139"/>
      <c r="H2815" s="2"/>
      <c r="I2815" s="140"/>
      <c r="J2815" s="140"/>
      <c r="K2815" s="141"/>
      <c r="L2815" s="142"/>
      <c r="M2815" s="143"/>
      <c r="N2815" s="143"/>
      <c r="X2815" s="149"/>
      <c r="Y2815" s="150"/>
      <c r="Z2815" s="150"/>
      <c r="AA2815" s="150"/>
      <c r="AB2815" s="151"/>
      <c r="AC2815" s="152"/>
      <c r="AD2815" s="150"/>
      <c r="AE2815" s="153"/>
      <c r="AF2815" s="153"/>
    </row>
    <row r="2816" spans="1:32">
      <c r="A2816" s="49"/>
      <c r="B2816" s="135"/>
      <c r="C2816" s="136"/>
      <c r="D2816" s="137"/>
      <c r="E2816" s="138"/>
      <c r="F2816" s="139"/>
      <c r="G2816" s="139"/>
      <c r="H2816" s="2"/>
      <c r="I2816" s="140"/>
      <c r="J2816" s="140"/>
      <c r="K2816" s="141"/>
      <c r="L2816" s="142"/>
      <c r="M2816" s="143"/>
      <c r="N2816" s="143"/>
      <c r="X2816" s="149"/>
      <c r="Y2816" s="150"/>
      <c r="Z2816" s="150"/>
      <c r="AA2816" s="150"/>
      <c r="AB2816" s="151"/>
      <c r="AC2816" s="152"/>
      <c r="AD2816" s="150"/>
      <c r="AE2816" s="153"/>
      <c r="AF2816" s="153"/>
    </row>
    <row r="2817" spans="1:32">
      <c r="A2817" s="49"/>
      <c r="B2817" s="135"/>
      <c r="C2817" s="136"/>
      <c r="D2817" s="137"/>
      <c r="E2817" s="138"/>
      <c r="F2817" s="139"/>
      <c r="G2817" s="139"/>
      <c r="H2817" s="2"/>
      <c r="I2817" s="140"/>
      <c r="J2817" s="140"/>
      <c r="K2817" s="141"/>
      <c r="L2817" s="142"/>
      <c r="M2817" s="143"/>
      <c r="N2817" s="143"/>
      <c r="X2817" s="149"/>
      <c r="Y2817" s="150"/>
      <c r="Z2817" s="150"/>
      <c r="AA2817" s="150"/>
      <c r="AB2817" s="151"/>
      <c r="AC2817" s="152"/>
      <c r="AD2817" s="150"/>
      <c r="AE2817" s="153"/>
      <c r="AF2817" s="153"/>
    </row>
    <row r="2818" spans="1:32">
      <c r="A2818" s="49"/>
      <c r="B2818" s="135"/>
      <c r="C2818" s="136"/>
      <c r="D2818" s="137"/>
      <c r="E2818" s="138"/>
      <c r="F2818" s="139"/>
      <c r="G2818" s="139"/>
      <c r="H2818" s="2"/>
      <c r="I2818" s="140"/>
      <c r="J2818" s="140"/>
      <c r="K2818" s="141"/>
      <c r="L2818" s="142"/>
      <c r="M2818" s="143"/>
      <c r="N2818" s="143"/>
      <c r="X2818" s="149"/>
      <c r="Y2818" s="150"/>
      <c r="Z2818" s="150"/>
      <c r="AA2818" s="150"/>
      <c r="AB2818" s="151"/>
      <c r="AC2818" s="152"/>
      <c r="AD2818" s="150"/>
      <c r="AE2818" s="153"/>
      <c r="AF2818" s="153"/>
    </row>
    <row r="2819" spans="1:32">
      <c r="A2819" s="49"/>
      <c r="B2819" s="135"/>
      <c r="C2819" s="136"/>
      <c r="D2819" s="137"/>
      <c r="E2819" s="138"/>
      <c r="F2819" s="139"/>
      <c r="G2819" s="139"/>
      <c r="H2819" s="2"/>
      <c r="I2819" s="140"/>
      <c r="J2819" s="140"/>
      <c r="K2819" s="141"/>
      <c r="L2819" s="142"/>
      <c r="M2819" s="143"/>
      <c r="N2819" s="143"/>
      <c r="X2819" s="149"/>
      <c r="Y2819" s="150"/>
      <c r="Z2819" s="150"/>
      <c r="AA2819" s="150"/>
      <c r="AB2819" s="151"/>
      <c r="AC2819" s="152"/>
      <c r="AD2819" s="150"/>
      <c r="AE2819" s="153"/>
      <c r="AF2819" s="153"/>
    </row>
    <row r="2820" spans="1:32">
      <c r="A2820" s="49"/>
      <c r="B2820" s="135"/>
      <c r="C2820" s="136"/>
      <c r="D2820" s="137"/>
      <c r="E2820" s="138"/>
      <c r="F2820" s="139"/>
      <c r="G2820" s="139"/>
      <c r="H2820" s="2"/>
      <c r="I2820" s="140"/>
      <c r="J2820" s="140"/>
      <c r="K2820" s="141"/>
      <c r="L2820" s="142"/>
      <c r="M2820" s="143"/>
      <c r="N2820" s="143"/>
      <c r="X2820" s="149"/>
      <c r="Y2820" s="150"/>
      <c r="Z2820" s="150"/>
      <c r="AA2820" s="150"/>
      <c r="AB2820" s="151"/>
      <c r="AC2820" s="152"/>
      <c r="AD2820" s="150"/>
      <c r="AE2820" s="153"/>
      <c r="AF2820" s="153"/>
    </row>
    <row r="2821" spans="1:32">
      <c r="A2821" s="49"/>
      <c r="B2821" s="135"/>
      <c r="C2821" s="136"/>
      <c r="D2821" s="137"/>
      <c r="E2821" s="138"/>
      <c r="F2821" s="139"/>
      <c r="G2821" s="139"/>
      <c r="H2821" s="2"/>
      <c r="I2821" s="140"/>
      <c r="J2821" s="140"/>
      <c r="K2821" s="141"/>
      <c r="L2821" s="142"/>
      <c r="M2821" s="143"/>
      <c r="N2821" s="143"/>
      <c r="X2821" s="149"/>
      <c r="Y2821" s="150"/>
      <c r="Z2821" s="150"/>
      <c r="AA2821" s="150"/>
      <c r="AB2821" s="151"/>
      <c r="AC2821" s="152"/>
      <c r="AD2821" s="150"/>
      <c r="AE2821" s="153"/>
      <c r="AF2821" s="153"/>
    </row>
    <row r="2822" spans="1:32">
      <c r="A2822" s="49"/>
      <c r="B2822" s="135"/>
      <c r="C2822" s="136"/>
      <c r="D2822" s="137"/>
      <c r="E2822" s="138"/>
      <c r="F2822" s="139"/>
      <c r="G2822" s="139"/>
      <c r="H2822" s="2"/>
      <c r="I2822" s="140"/>
      <c r="J2822" s="140"/>
      <c r="K2822" s="141"/>
      <c r="L2822" s="142"/>
      <c r="M2822" s="143"/>
      <c r="N2822" s="143"/>
      <c r="X2822" s="149"/>
      <c r="Y2822" s="150"/>
      <c r="Z2822" s="150"/>
      <c r="AA2822" s="150"/>
      <c r="AB2822" s="151"/>
      <c r="AC2822" s="152"/>
      <c r="AD2822" s="150"/>
      <c r="AE2822" s="153"/>
      <c r="AF2822" s="153"/>
    </row>
    <row r="2823" spans="1:32">
      <c r="A2823" s="49"/>
      <c r="B2823" s="135"/>
      <c r="C2823" s="136"/>
      <c r="D2823" s="137"/>
      <c r="E2823" s="138"/>
      <c r="F2823" s="139"/>
      <c r="G2823" s="139"/>
      <c r="H2823" s="2"/>
      <c r="I2823" s="140"/>
      <c r="J2823" s="140"/>
      <c r="K2823" s="141"/>
      <c r="L2823" s="142"/>
      <c r="M2823" s="143"/>
      <c r="N2823" s="143"/>
      <c r="X2823" s="149"/>
      <c r="Y2823" s="150"/>
      <c r="Z2823" s="150"/>
      <c r="AA2823" s="150"/>
      <c r="AB2823" s="151"/>
      <c r="AC2823" s="152"/>
      <c r="AD2823" s="150"/>
      <c r="AE2823" s="153"/>
      <c r="AF2823" s="153"/>
    </row>
    <row r="2824" spans="1:32">
      <c r="A2824" s="49"/>
      <c r="B2824" s="135"/>
      <c r="C2824" s="136"/>
      <c r="D2824" s="137"/>
      <c r="E2824" s="138"/>
      <c r="F2824" s="139"/>
      <c r="G2824" s="139"/>
      <c r="H2824" s="2"/>
      <c r="I2824" s="140"/>
      <c r="J2824" s="140"/>
      <c r="K2824" s="141"/>
      <c r="L2824" s="142"/>
      <c r="M2824" s="143"/>
      <c r="N2824" s="143"/>
      <c r="X2824" s="149"/>
      <c r="Y2824" s="150"/>
      <c r="Z2824" s="150"/>
      <c r="AA2824" s="150"/>
      <c r="AB2824" s="151"/>
      <c r="AC2824" s="152"/>
      <c r="AD2824" s="150"/>
      <c r="AE2824" s="153"/>
      <c r="AF2824" s="153"/>
    </row>
    <row r="2825" spans="1:32">
      <c r="A2825" s="49"/>
      <c r="B2825" s="135"/>
      <c r="C2825" s="136"/>
      <c r="D2825" s="137"/>
      <c r="E2825" s="138"/>
      <c r="F2825" s="139"/>
      <c r="G2825" s="139"/>
      <c r="H2825" s="2"/>
      <c r="I2825" s="140"/>
      <c r="J2825" s="140"/>
      <c r="K2825" s="141"/>
      <c r="L2825" s="142"/>
      <c r="M2825" s="143"/>
      <c r="N2825" s="143"/>
      <c r="X2825" s="149"/>
      <c r="Y2825" s="150"/>
      <c r="Z2825" s="150"/>
      <c r="AA2825" s="150"/>
      <c r="AB2825" s="151"/>
      <c r="AC2825" s="152"/>
      <c r="AD2825" s="150"/>
      <c r="AE2825" s="153"/>
      <c r="AF2825" s="153"/>
    </row>
    <row r="2826" spans="1:32">
      <c r="A2826" s="49"/>
      <c r="B2826" s="135"/>
      <c r="C2826" s="136"/>
      <c r="D2826" s="137"/>
      <c r="E2826" s="138"/>
      <c r="F2826" s="139"/>
      <c r="G2826" s="139"/>
      <c r="H2826" s="2"/>
      <c r="I2826" s="140"/>
      <c r="J2826" s="140"/>
      <c r="K2826" s="141"/>
      <c r="L2826" s="142"/>
      <c r="M2826" s="143"/>
      <c r="N2826" s="143"/>
      <c r="X2826" s="149"/>
      <c r="Y2826" s="150"/>
      <c r="Z2826" s="150"/>
      <c r="AA2826" s="150"/>
      <c r="AB2826" s="151"/>
      <c r="AC2826" s="152"/>
      <c r="AD2826" s="150"/>
      <c r="AE2826" s="153"/>
      <c r="AF2826" s="153"/>
    </row>
    <row r="2827" spans="1:32">
      <c r="A2827" s="49"/>
      <c r="B2827" s="135"/>
      <c r="C2827" s="136"/>
      <c r="D2827" s="137"/>
      <c r="E2827" s="138"/>
      <c r="F2827" s="139"/>
      <c r="G2827" s="139"/>
      <c r="H2827" s="2"/>
      <c r="I2827" s="140"/>
      <c r="J2827" s="140"/>
      <c r="K2827" s="141"/>
      <c r="L2827" s="142"/>
      <c r="M2827" s="143"/>
      <c r="N2827" s="143"/>
      <c r="X2827" s="149"/>
      <c r="Y2827" s="150"/>
      <c r="Z2827" s="150"/>
      <c r="AA2827" s="150"/>
      <c r="AB2827" s="151"/>
      <c r="AC2827" s="152"/>
      <c r="AD2827" s="150"/>
      <c r="AE2827" s="153"/>
      <c r="AF2827" s="153"/>
    </row>
    <row r="2828" spans="1:32">
      <c r="A2828" s="49"/>
      <c r="B2828" s="135"/>
      <c r="C2828" s="136"/>
      <c r="D2828" s="137"/>
      <c r="E2828" s="138"/>
      <c r="F2828" s="139"/>
      <c r="G2828" s="139"/>
      <c r="H2828" s="2"/>
      <c r="I2828" s="140"/>
      <c r="J2828" s="140"/>
      <c r="K2828" s="141"/>
      <c r="L2828" s="142"/>
      <c r="M2828" s="143"/>
      <c r="N2828" s="143"/>
      <c r="X2828" s="149"/>
      <c r="Y2828" s="150"/>
      <c r="Z2828" s="150"/>
      <c r="AA2828" s="150"/>
      <c r="AB2828" s="151"/>
      <c r="AC2828" s="152"/>
      <c r="AD2828" s="150"/>
      <c r="AE2828" s="153"/>
      <c r="AF2828" s="153"/>
    </row>
    <row r="2829" spans="1:32">
      <c r="A2829" s="49"/>
      <c r="B2829" s="135"/>
      <c r="C2829" s="136"/>
      <c r="D2829" s="137"/>
      <c r="E2829" s="138"/>
      <c r="F2829" s="139"/>
      <c r="G2829" s="139"/>
      <c r="H2829" s="2"/>
      <c r="I2829" s="140"/>
      <c r="J2829" s="140"/>
      <c r="K2829" s="141"/>
      <c r="L2829" s="142"/>
      <c r="M2829" s="143"/>
      <c r="N2829" s="143"/>
      <c r="X2829" s="149"/>
      <c r="Y2829" s="150"/>
      <c r="Z2829" s="150"/>
      <c r="AA2829" s="150"/>
      <c r="AB2829" s="151"/>
      <c r="AC2829" s="152"/>
      <c r="AD2829" s="150"/>
      <c r="AE2829" s="153"/>
      <c r="AF2829" s="153"/>
    </row>
    <row r="2830" spans="1:32">
      <c r="A2830" s="49"/>
      <c r="B2830" s="135"/>
      <c r="C2830" s="136"/>
      <c r="D2830" s="137"/>
      <c r="E2830" s="138"/>
      <c r="F2830" s="139"/>
      <c r="G2830" s="139"/>
      <c r="H2830" s="2"/>
      <c r="I2830" s="140"/>
      <c r="J2830" s="140"/>
      <c r="K2830" s="141"/>
      <c r="L2830" s="142"/>
      <c r="M2830" s="143"/>
      <c r="N2830" s="143"/>
      <c r="X2830" s="149"/>
      <c r="Y2830" s="150"/>
      <c r="Z2830" s="150"/>
      <c r="AA2830" s="150"/>
      <c r="AB2830" s="151"/>
      <c r="AC2830" s="152"/>
      <c r="AD2830" s="150"/>
      <c r="AE2830" s="153"/>
      <c r="AF2830" s="153"/>
    </row>
    <row r="2831" spans="1:32">
      <c r="A2831" s="49"/>
      <c r="B2831" s="135"/>
      <c r="C2831" s="136"/>
      <c r="D2831" s="137"/>
      <c r="E2831" s="138"/>
      <c r="F2831" s="139"/>
      <c r="G2831" s="139"/>
      <c r="H2831" s="2"/>
      <c r="I2831" s="140"/>
      <c r="J2831" s="140"/>
      <c r="K2831" s="141"/>
      <c r="L2831" s="142"/>
      <c r="M2831" s="143"/>
      <c r="N2831" s="143"/>
      <c r="X2831" s="149"/>
      <c r="Y2831" s="150"/>
      <c r="Z2831" s="150"/>
      <c r="AA2831" s="150"/>
      <c r="AB2831" s="151"/>
      <c r="AC2831" s="152"/>
      <c r="AD2831" s="150"/>
      <c r="AE2831" s="153"/>
      <c r="AF2831" s="153"/>
    </row>
    <row r="2832" spans="1:32">
      <c r="A2832" s="49"/>
      <c r="B2832" s="135"/>
      <c r="C2832" s="136"/>
      <c r="D2832" s="137"/>
      <c r="E2832" s="138"/>
      <c r="F2832" s="139"/>
      <c r="G2832" s="139"/>
      <c r="H2832" s="2"/>
      <c r="I2832" s="140"/>
      <c r="J2832" s="140"/>
      <c r="K2832" s="141"/>
      <c r="L2832" s="142"/>
      <c r="M2832" s="143"/>
      <c r="N2832" s="143"/>
      <c r="X2832" s="149"/>
      <c r="Y2832" s="150"/>
      <c r="Z2832" s="150"/>
      <c r="AA2832" s="150"/>
      <c r="AB2832" s="151"/>
      <c r="AC2832" s="152"/>
      <c r="AD2832" s="150"/>
      <c r="AE2832" s="153"/>
      <c r="AF2832" s="153"/>
    </row>
    <row r="2833" spans="1:32">
      <c r="A2833" s="49"/>
      <c r="B2833" s="135"/>
      <c r="C2833" s="136"/>
      <c r="D2833" s="137"/>
      <c r="E2833" s="138"/>
      <c r="F2833" s="139"/>
      <c r="G2833" s="139"/>
      <c r="H2833" s="2"/>
      <c r="I2833" s="140"/>
      <c r="J2833" s="140"/>
      <c r="K2833" s="141"/>
      <c r="L2833" s="142"/>
      <c r="M2833" s="143"/>
      <c r="N2833" s="143"/>
      <c r="X2833" s="149"/>
      <c r="Y2833" s="150"/>
      <c r="Z2833" s="150"/>
      <c r="AA2833" s="150"/>
      <c r="AB2833" s="151"/>
      <c r="AC2833" s="152"/>
      <c r="AD2833" s="150"/>
      <c r="AE2833" s="153"/>
      <c r="AF2833" s="153"/>
    </row>
    <row r="2834" spans="1:32">
      <c r="A2834" s="49"/>
      <c r="B2834" s="135"/>
      <c r="C2834" s="136"/>
      <c r="D2834" s="137"/>
      <c r="E2834" s="138"/>
      <c r="F2834" s="139"/>
      <c r="G2834" s="139"/>
      <c r="H2834" s="2"/>
      <c r="I2834" s="140"/>
      <c r="J2834" s="140"/>
      <c r="K2834" s="141"/>
      <c r="L2834" s="142"/>
      <c r="M2834" s="143"/>
      <c r="N2834" s="143"/>
      <c r="X2834" s="149"/>
      <c r="Y2834" s="150"/>
      <c r="Z2834" s="150"/>
      <c r="AA2834" s="150"/>
      <c r="AB2834" s="151"/>
      <c r="AC2834" s="152"/>
      <c r="AD2834" s="150"/>
      <c r="AE2834" s="153"/>
      <c r="AF2834" s="153"/>
    </row>
    <row r="2835" spans="1:32">
      <c r="A2835" s="49"/>
      <c r="B2835" s="135"/>
      <c r="C2835" s="136"/>
      <c r="D2835" s="137"/>
      <c r="E2835" s="138"/>
      <c r="F2835" s="139"/>
      <c r="G2835" s="139"/>
      <c r="H2835" s="2"/>
      <c r="I2835" s="140"/>
      <c r="J2835" s="140"/>
      <c r="K2835" s="141"/>
      <c r="L2835" s="142"/>
      <c r="M2835" s="143"/>
      <c r="N2835" s="143"/>
      <c r="X2835" s="149"/>
      <c r="Y2835" s="150"/>
      <c r="Z2835" s="150"/>
      <c r="AA2835" s="150"/>
      <c r="AB2835" s="151"/>
      <c r="AC2835" s="152"/>
      <c r="AD2835" s="150"/>
      <c r="AE2835" s="153"/>
      <c r="AF2835" s="153"/>
    </row>
    <row r="2836" spans="1:32">
      <c r="A2836" s="49"/>
      <c r="B2836" s="135"/>
      <c r="C2836" s="136"/>
      <c r="D2836" s="137"/>
      <c r="E2836" s="138"/>
      <c r="F2836" s="139"/>
      <c r="G2836" s="139"/>
      <c r="H2836" s="2"/>
      <c r="I2836" s="140"/>
      <c r="J2836" s="140"/>
      <c r="K2836" s="141"/>
      <c r="L2836" s="142"/>
      <c r="M2836" s="143"/>
      <c r="N2836" s="143"/>
      <c r="X2836" s="149"/>
      <c r="Y2836" s="150"/>
      <c r="Z2836" s="150"/>
      <c r="AA2836" s="150"/>
      <c r="AB2836" s="151"/>
      <c r="AC2836" s="152"/>
      <c r="AD2836" s="150"/>
      <c r="AE2836" s="153"/>
      <c r="AF2836" s="153"/>
    </row>
    <row r="2837" spans="1:32">
      <c r="A2837" s="49"/>
      <c r="B2837" s="135"/>
      <c r="C2837" s="136"/>
      <c r="D2837" s="137"/>
      <c r="E2837" s="138"/>
      <c r="F2837" s="139"/>
      <c r="G2837" s="139"/>
      <c r="H2837" s="2"/>
      <c r="I2837" s="140"/>
      <c r="J2837" s="140"/>
      <c r="K2837" s="141"/>
      <c r="L2837" s="142"/>
      <c r="M2837" s="143"/>
      <c r="N2837" s="143"/>
      <c r="X2837" s="149"/>
      <c r="Y2837" s="150"/>
      <c r="Z2837" s="150"/>
      <c r="AA2837" s="150"/>
      <c r="AB2837" s="151"/>
      <c r="AC2837" s="152"/>
      <c r="AD2837" s="150"/>
      <c r="AE2837" s="153"/>
      <c r="AF2837" s="153"/>
    </row>
    <row r="2838" spans="1:32">
      <c r="A2838" s="49"/>
      <c r="B2838" s="135"/>
      <c r="C2838" s="136"/>
      <c r="D2838" s="137"/>
      <c r="E2838" s="138"/>
      <c r="F2838" s="139"/>
      <c r="G2838" s="139"/>
      <c r="H2838" s="2"/>
      <c r="I2838" s="140"/>
      <c r="J2838" s="140"/>
      <c r="K2838" s="141"/>
      <c r="L2838" s="142"/>
      <c r="M2838" s="143"/>
      <c r="N2838" s="143"/>
      <c r="X2838" s="149"/>
      <c r="Y2838" s="150"/>
      <c r="Z2838" s="150"/>
      <c r="AA2838" s="150"/>
      <c r="AB2838" s="151"/>
      <c r="AC2838" s="152"/>
      <c r="AD2838" s="150"/>
      <c r="AE2838" s="153"/>
      <c r="AF2838" s="153"/>
    </row>
    <row r="2839" spans="1:32">
      <c r="A2839" s="49"/>
      <c r="B2839" s="135"/>
      <c r="C2839" s="136"/>
      <c r="D2839" s="137"/>
      <c r="E2839" s="138"/>
      <c r="F2839" s="139"/>
      <c r="G2839" s="139"/>
      <c r="H2839" s="2"/>
      <c r="I2839" s="140"/>
      <c r="J2839" s="140"/>
      <c r="K2839" s="141"/>
      <c r="L2839" s="142"/>
      <c r="M2839" s="143"/>
      <c r="N2839" s="143"/>
      <c r="X2839" s="149"/>
      <c r="Y2839" s="150"/>
      <c r="Z2839" s="150"/>
      <c r="AA2839" s="150"/>
      <c r="AB2839" s="151"/>
      <c r="AC2839" s="152"/>
      <c r="AD2839" s="150"/>
      <c r="AE2839" s="153"/>
      <c r="AF2839" s="153"/>
    </row>
    <row r="2840" spans="1:32">
      <c r="A2840" s="49"/>
      <c r="B2840" s="135"/>
      <c r="C2840" s="136"/>
      <c r="D2840" s="137"/>
      <c r="E2840" s="138"/>
      <c r="F2840" s="139"/>
      <c r="G2840" s="139"/>
      <c r="H2840" s="2"/>
      <c r="I2840" s="140"/>
      <c r="J2840" s="140"/>
      <c r="K2840" s="141"/>
      <c r="L2840" s="142"/>
      <c r="M2840" s="143"/>
      <c r="N2840" s="143"/>
      <c r="X2840" s="149"/>
      <c r="Y2840" s="150"/>
      <c r="Z2840" s="150"/>
      <c r="AA2840" s="150"/>
      <c r="AB2840" s="151"/>
      <c r="AC2840" s="152"/>
      <c r="AD2840" s="150"/>
      <c r="AE2840" s="153"/>
      <c r="AF2840" s="153"/>
    </row>
    <row r="2841" spans="1:32">
      <c r="A2841" s="49"/>
      <c r="B2841" s="135"/>
      <c r="C2841" s="136"/>
      <c r="D2841" s="137"/>
      <c r="E2841" s="138"/>
      <c r="F2841" s="139"/>
      <c r="G2841" s="139"/>
      <c r="H2841" s="2"/>
      <c r="I2841" s="140"/>
      <c r="J2841" s="140"/>
      <c r="K2841" s="141"/>
      <c r="L2841" s="142"/>
      <c r="M2841" s="143"/>
      <c r="N2841" s="143"/>
      <c r="X2841" s="149"/>
      <c r="Y2841" s="150"/>
      <c r="Z2841" s="150"/>
      <c r="AA2841" s="150"/>
      <c r="AB2841" s="151"/>
      <c r="AC2841" s="152"/>
      <c r="AD2841" s="150"/>
      <c r="AE2841" s="153"/>
      <c r="AF2841" s="153"/>
    </row>
    <row r="2842" spans="1:32">
      <c r="A2842" s="49"/>
      <c r="B2842" s="135"/>
      <c r="C2842" s="136"/>
      <c r="D2842" s="137"/>
      <c r="E2842" s="138"/>
      <c r="F2842" s="139"/>
      <c r="G2842" s="139"/>
      <c r="H2842" s="2"/>
      <c r="I2842" s="140"/>
      <c r="J2842" s="140"/>
      <c r="K2842" s="141"/>
      <c r="L2842" s="142"/>
      <c r="M2842" s="143"/>
      <c r="N2842" s="143"/>
      <c r="X2842" s="149"/>
      <c r="Y2842" s="150"/>
      <c r="Z2842" s="150"/>
      <c r="AA2842" s="150"/>
      <c r="AB2842" s="151"/>
      <c r="AC2842" s="152"/>
      <c r="AD2842" s="150"/>
      <c r="AE2842" s="153"/>
      <c r="AF2842" s="153"/>
    </row>
    <row r="2843" spans="1:32">
      <c r="A2843" s="49"/>
      <c r="B2843" s="135"/>
      <c r="C2843" s="136"/>
      <c r="D2843" s="137"/>
      <c r="E2843" s="138"/>
      <c r="F2843" s="139"/>
      <c r="G2843" s="139"/>
      <c r="H2843" s="2"/>
      <c r="I2843" s="140"/>
      <c r="J2843" s="140"/>
      <c r="K2843" s="141"/>
      <c r="L2843" s="142"/>
      <c r="M2843" s="143"/>
      <c r="N2843" s="143"/>
      <c r="X2843" s="149"/>
      <c r="Y2843" s="150"/>
      <c r="Z2843" s="150"/>
      <c r="AA2843" s="150"/>
      <c r="AB2843" s="151"/>
      <c r="AC2843" s="152"/>
      <c r="AD2843" s="150"/>
      <c r="AE2843" s="153"/>
      <c r="AF2843" s="153"/>
    </row>
    <row r="2844" spans="1:32">
      <c r="A2844" s="49"/>
      <c r="B2844" s="135"/>
      <c r="C2844" s="136"/>
      <c r="D2844" s="137"/>
      <c r="E2844" s="138"/>
      <c r="F2844" s="139"/>
      <c r="G2844" s="139"/>
      <c r="H2844" s="2"/>
      <c r="I2844" s="140"/>
      <c r="J2844" s="140"/>
      <c r="K2844" s="141"/>
      <c r="L2844" s="142"/>
      <c r="M2844" s="143"/>
      <c r="N2844" s="143"/>
      <c r="X2844" s="149"/>
      <c r="Y2844" s="150"/>
      <c r="Z2844" s="150"/>
      <c r="AA2844" s="150"/>
      <c r="AB2844" s="151"/>
      <c r="AC2844" s="152"/>
      <c r="AD2844" s="150"/>
      <c r="AE2844" s="153"/>
      <c r="AF2844" s="153"/>
    </row>
    <row r="2845" spans="1:32">
      <c r="A2845" s="49"/>
      <c r="B2845" s="135"/>
      <c r="C2845" s="136"/>
      <c r="D2845" s="137"/>
      <c r="E2845" s="138"/>
      <c r="F2845" s="139"/>
      <c r="G2845" s="139"/>
      <c r="H2845" s="2"/>
      <c r="I2845" s="140"/>
      <c r="J2845" s="140"/>
      <c r="K2845" s="141"/>
      <c r="L2845" s="142"/>
      <c r="M2845" s="143"/>
      <c r="N2845" s="143"/>
      <c r="X2845" s="149"/>
      <c r="Y2845" s="150"/>
      <c r="Z2845" s="150"/>
      <c r="AA2845" s="150"/>
      <c r="AB2845" s="151"/>
      <c r="AC2845" s="152"/>
      <c r="AD2845" s="150"/>
      <c r="AE2845" s="153"/>
      <c r="AF2845" s="153"/>
    </row>
    <row r="2846" spans="1:32">
      <c r="A2846" s="49"/>
      <c r="B2846" s="135"/>
      <c r="C2846" s="136"/>
      <c r="D2846" s="137"/>
      <c r="E2846" s="138"/>
      <c r="F2846" s="139"/>
      <c r="G2846" s="139"/>
      <c r="H2846" s="2"/>
      <c r="I2846" s="140"/>
      <c r="J2846" s="140"/>
      <c r="K2846" s="141"/>
      <c r="L2846" s="142"/>
      <c r="M2846" s="143"/>
      <c r="N2846" s="143"/>
      <c r="X2846" s="149"/>
      <c r="Y2846" s="150"/>
      <c r="Z2846" s="150"/>
      <c r="AA2846" s="150"/>
      <c r="AB2846" s="151"/>
      <c r="AC2846" s="152"/>
      <c r="AD2846" s="150"/>
      <c r="AE2846" s="153"/>
      <c r="AF2846" s="153"/>
    </row>
    <row r="2847" spans="1:32">
      <c r="A2847" s="49"/>
      <c r="B2847" s="135"/>
      <c r="C2847" s="136"/>
      <c r="D2847" s="137"/>
      <c r="E2847" s="138"/>
      <c r="F2847" s="139"/>
      <c r="G2847" s="139"/>
      <c r="H2847" s="2"/>
      <c r="I2847" s="140"/>
      <c r="J2847" s="140"/>
      <c r="K2847" s="141"/>
      <c r="L2847" s="142"/>
      <c r="M2847" s="143"/>
      <c r="N2847" s="143"/>
      <c r="X2847" s="149"/>
      <c r="Y2847" s="150"/>
      <c r="Z2847" s="150"/>
      <c r="AA2847" s="150"/>
      <c r="AB2847" s="151"/>
      <c r="AC2847" s="152"/>
      <c r="AD2847" s="150"/>
      <c r="AE2847" s="153"/>
      <c r="AF2847" s="153"/>
    </row>
    <row r="2848" spans="1:32">
      <c r="A2848" s="49"/>
      <c r="B2848" s="135"/>
      <c r="C2848" s="136"/>
      <c r="D2848" s="137"/>
      <c r="E2848" s="138"/>
      <c r="F2848" s="139"/>
      <c r="G2848" s="139"/>
      <c r="H2848" s="2"/>
      <c r="I2848" s="140"/>
      <c r="J2848" s="140"/>
      <c r="K2848" s="141"/>
      <c r="L2848" s="142"/>
      <c r="M2848" s="143"/>
      <c r="N2848" s="143"/>
      <c r="X2848" s="149"/>
      <c r="Y2848" s="150"/>
      <c r="Z2848" s="150"/>
      <c r="AA2848" s="150"/>
      <c r="AB2848" s="151"/>
      <c r="AC2848" s="152"/>
      <c r="AD2848" s="150"/>
      <c r="AE2848" s="153"/>
      <c r="AF2848" s="153"/>
    </row>
    <row r="2849" spans="1:32">
      <c r="A2849" s="49"/>
      <c r="B2849" s="135"/>
      <c r="C2849" s="136"/>
      <c r="D2849" s="137"/>
      <c r="E2849" s="138"/>
      <c r="F2849" s="139"/>
      <c r="G2849" s="139"/>
      <c r="H2849" s="2"/>
      <c r="I2849" s="140"/>
      <c r="J2849" s="140"/>
      <c r="K2849" s="141"/>
      <c r="L2849" s="142"/>
      <c r="M2849" s="143"/>
      <c r="N2849" s="143"/>
      <c r="X2849" s="149"/>
      <c r="Y2849" s="150"/>
      <c r="Z2849" s="150"/>
      <c r="AA2849" s="150"/>
      <c r="AB2849" s="151"/>
      <c r="AC2849" s="152"/>
      <c r="AD2849" s="150"/>
      <c r="AE2849" s="153"/>
      <c r="AF2849" s="153"/>
    </row>
    <row r="2850" spans="1:32">
      <c r="A2850" s="49"/>
      <c r="B2850" s="135"/>
      <c r="C2850" s="136"/>
      <c r="D2850" s="137"/>
      <c r="E2850" s="138"/>
      <c r="F2850" s="139"/>
      <c r="G2850" s="139"/>
      <c r="H2850" s="2"/>
      <c r="I2850" s="140"/>
      <c r="J2850" s="140"/>
      <c r="K2850" s="141"/>
      <c r="L2850" s="142"/>
      <c r="M2850" s="143"/>
      <c r="N2850" s="143"/>
      <c r="X2850" s="149"/>
      <c r="Y2850" s="150"/>
      <c r="Z2850" s="150"/>
      <c r="AA2850" s="150"/>
      <c r="AB2850" s="151"/>
      <c r="AC2850" s="152"/>
      <c r="AD2850" s="150"/>
      <c r="AE2850" s="153"/>
      <c r="AF2850" s="153"/>
    </row>
    <row r="2851" spans="1:32">
      <c r="A2851" s="49"/>
      <c r="B2851" s="135"/>
      <c r="C2851" s="136"/>
      <c r="D2851" s="137"/>
      <c r="E2851" s="138"/>
      <c r="F2851" s="139"/>
      <c r="G2851" s="139"/>
      <c r="H2851" s="2"/>
      <c r="I2851" s="140"/>
      <c r="J2851" s="140"/>
      <c r="K2851" s="141"/>
      <c r="L2851" s="142"/>
      <c r="M2851" s="143"/>
      <c r="N2851" s="143"/>
      <c r="X2851" s="149"/>
      <c r="Y2851" s="150"/>
      <c r="Z2851" s="150"/>
      <c r="AA2851" s="150"/>
      <c r="AB2851" s="151"/>
      <c r="AC2851" s="152"/>
      <c r="AD2851" s="150"/>
      <c r="AE2851" s="153"/>
      <c r="AF2851" s="153"/>
    </row>
    <row r="2852" spans="1:32">
      <c r="A2852" s="49"/>
      <c r="B2852" s="135"/>
      <c r="C2852" s="136"/>
      <c r="D2852" s="137"/>
      <c r="E2852" s="138"/>
      <c r="F2852" s="139"/>
      <c r="G2852" s="139"/>
      <c r="H2852" s="2"/>
      <c r="I2852" s="140"/>
      <c r="J2852" s="140"/>
      <c r="K2852" s="141"/>
      <c r="L2852" s="142"/>
      <c r="M2852" s="143"/>
      <c r="N2852" s="143"/>
      <c r="X2852" s="149"/>
      <c r="Y2852" s="150"/>
      <c r="Z2852" s="150"/>
      <c r="AA2852" s="150"/>
      <c r="AB2852" s="151"/>
      <c r="AC2852" s="152"/>
      <c r="AD2852" s="150"/>
      <c r="AE2852" s="153"/>
      <c r="AF2852" s="153"/>
    </row>
    <row r="2853" spans="1:32">
      <c r="A2853" s="49"/>
      <c r="B2853" s="135"/>
      <c r="C2853" s="136"/>
      <c r="D2853" s="137"/>
      <c r="E2853" s="138"/>
      <c r="F2853" s="139"/>
      <c r="G2853" s="139"/>
      <c r="H2853" s="2"/>
      <c r="I2853" s="140"/>
      <c r="J2853" s="140"/>
      <c r="K2853" s="141"/>
      <c r="L2853" s="142"/>
      <c r="M2853" s="143"/>
      <c r="N2853" s="143"/>
      <c r="X2853" s="149"/>
      <c r="Y2853" s="150"/>
      <c r="Z2853" s="150"/>
      <c r="AA2853" s="150"/>
      <c r="AB2853" s="151"/>
      <c r="AC2853" s="152"/>
      <c r="AD2853" s="150"/>
      <c r="AE2853" s="153"/>
      <c r="AF2853" s="153"/>
    </row>
    <row r="2854" spans="1:32">
      <c r="A2854" s="49"/>
      <c r="B2854" s="135"/>
      <c r="C2854" s="136"/>
      <c r="D2854" s="137"/>
      <c r="E2854" s="138"/>
      <c r="F2854" s="139"/>
      <c r="G2854" s="139"/>
      <c r="H2854" s="2"/>
      <c r="I2854" s="140"/>
      <c r="J2854" s="140"/>
      <c r="K2854" s="141"/>
      <c r="L2854" s="142"/>
      <c r="M2854" s="143"/>
      <c r="N2854" s="143"/>
      <c r="X2854" s="149"/>
      <c r="Y2854" s="150"/>
      <c r="Z2854" s="150"/>
      <c r="AA2854" s="150"/>
      <c r="AB2854" s="151"/>
      <c r="AC2854" s="152"/>
      <c r="AD2854" s="150"/>
      <c r="AE2854" s="153"/>
      <c r="AF2854" s="153"/>
    </row>
    <row r="2855" spans="1:32">
      <c r="A2855" s="49"/>
      <c r="B2855" s="135"/>
      <c r="C2855" s="136"/>
      <c r="D2855" s="137"/>
      <c r="E2855" s="138"/>
      <c r="F2855" s="139"/>
      <c r="G2855" s="139"/>
      <c r="H2855" s="2"/>
      <c r="I2855" s="140"/>
      <c r="J2855" s="140"/>
      <c r="K2855" s="141"/>
      <c r="L2855" s="142"/>
      <c r="M2855" s="143"/>
      <c r="N2855" s="143"/>
      <c r="X2855" s="149"/>
      <c r="Y2855" s="150"/>
      <c r="Z2855" s="150"/>
      <c r="AA2855" s="150"/>
      <c r="AB2855" s="151"/>
      <c r="AC2855" s="152"/>
      <c r="AD2855" s="150"/>
      <c r="AE2855" s="153"/>
      <c r="AF2855" s="153"/>
    </row>
    <row r="2856" spans="1:32">
      <c r="A2856" s="49"/>
      <c r="B2856" s="135"/>
      <c r="C2856" s="136"/>
      <c r="D2856" s="137"/>
      <c r="E2856" s="138"/>
      <c r="F2856" s="139"/>
      <c r="G2856" s="139"/>
      <c r="H2856" s="2"/>
      <c r="I2856" s="140"/>
      <c r="J2856" s="140"/>
      <c r="K2856" s="141"/>
      <c r="L2856" s="142"/>
      <c r="M2856" s="143"/>
      <c r="N2856" s="143"/>
      <c r="X2856" s="149"/>
      <c r="Y2856" s="150"/>
      <c r="Z2856" s="150"/>
      <c r="AA2856" s="150"/>
      <c r="AB2856" s="151"/>
      <c r="AC2856" s="152"/>
      <c r="AD2856" s="150"/>
      <c r="AE2856" s="153"/>
      <c r="AF2856" s="153"/>
    </row>
    <row r="2857" spans="1:32">
      <c r="A2857" s="49"/>
      <c r="B2857" s="135"/>
      <c r="C2857" s="136"/>
      <c r="D2857" s="137"/>
      <c r="E2857" s="138"/>
      <c r="F2857" s="139"/>
      <c r="G2857" s="139"/>
      <c r="H2857" s="2"/>
      <c r="I2857" s="140"/>
      <c r="J2857" s="140"/>
      <c r="K2857" s="141"/>
      <c r="L2857" s="142"/>
      <c r="M2857" s="143"/>
      <c r="N2857" s="143"/>
      <c r="X2857" s="149"/>
      <c r="Y2857" s="150"/>
      <c r="Z2857" s="150"/>
      <c r="AA2857" s="150"/>
      <c r="AB2857" s="151"/>
      <c r="AC2857" s="152"/>
      <c r="AD2857" s="150"/>
      <c r="AE2857" s="153"/>
      <c r="AF2857" s="153"/>
    </row>
    <row r="2858" spans="1:32">
      <c r="A2858" s="49"/>
      <c r="B2858" s="135"/>
      <c r="C2858" s="136"/>
      <c r="D2858" s="137"/>
      <c r="E2858" s="138"/>
      <c r="F2858" s="139"/>
      <c r="G2858" s="139"/>
      <c r="H2858" s="2"/>
      <c r="I2858" s="140"/>
      <c r="J2858" s="140"/>
      <c r="K2858" s="141"/>
      <c r="L2858" s="142"/>
      <c r="M2858" s="143"/>
      <c r="N2858" s="143"/>
      <c r="X2858" s="149"/>
      <c r="Y2858" s="150"/>
      <c r="Z2858" s="150"/>
      <c r="AA2858" s="150"/>
      <c r="AB2858" s="151"/>
      <c r="AC2858" s="152"/>
      <c r="AD2858" s="150"/>
      <c r="AE2858" s="153"/>
      <c r="AF2858" s="153"/>
    </row>
    <row r="2859" spans="1:32">
      <c r="A2859" s="49"/>
      <c r="B2859" s="135"/>
      <c r="C2859" s="136"/>
      <c r="D2859" s="137"/>
      <c r="E2859" s="138"/>
      <c r="F2859" s="139"/>
      <c r="G2859" s="139"/>
      <c r="H2859" s="2"/>
      <c r="I2859" s="140"/>
      <c r="J2859" s="140"/>
      <c r="K2859" s="141"/>
      <c r="L2859" s="142"/>
      <c r="M2859" s="143"/>
      <c r="N2859" s="143"/>
      <c r="X2859" s="149"/>
      <c r="Y2859" s="150"/>
      <c r="Z2859" s="150"/>
      <c r="AA2859" s="150"/>
      <c r="AB2859" s="151"/>
      <c r="AC2859" s="152"/>
      <c r="AD2859" s="150"/>
      <c r="AE2859" s="153"/>
      <c r="AF2859" s="153"/>
    </row>
    <row r="2860" spans="1:32">
      <c r="A2860" s="49"/>
      <c r="B2860" s="135"/>
      <c r="C2860" s="136"/>
      <c r="D2860" s="137"/>
      <c r="E2860" s="138"/>
      <c r="F2860" s="139"/>
      <c r="G2860" s="139"/>
      <c r="H2860" s="2"/>
      <c r="I2860" s="140"/>
      <c r="J2860" s="140"/>
      <c r="K2860" s="141"/>
      <c r="L2860" s="142"/>
      <c r="M2860" s="143"/>
      <c r="N2860" s="143"/>
      <c r="X2860" s="149"/>
      <c r="Y2860" s="150"/>
      <c r="Z2860" s="150"/>
      <c r="AA2860" s="150"/>
      <c r="AB2860" s="151"/>
      <c r="AC2860" s="152"/>
      <c r="AD2860" s="150"/>
      <c r="AE2860" s="153"/>
      <c r="AF2860" s="153"/>
    </row>
    <row r="2861" spans="1:32">
      <c r="A2861" s="49"/>
      <c r="B2861" s="135"/>
      <c r="C2861" s="136"/>
      <c r="D2861" s="137"/>
      <c r="E2861" s="138"/>
      <c r="F2861" s="139"/>
      <c r="G2861" s="139"/>
      <c r="H2861" s="2"/>
      <c r="I2861" s="140"/>
      <c r="J2861" s="140"/>
      <c r="K2861" s="141"/>
      <c r="L2861" s="142"/>
      <c r="M2861" s="143"/>
      <c r="N2861" s="143"/>
      <c r="X2861" s="149"/>
      <c r="Y2861" s="150"/>
      <c r="Z2861" s="150"/>
      <c r="AA2861" s="150"/>
      <c r="AB2861" s="151"/>
      <c r="AC2861" s="152"/>
      <c r="AD2861" s="150"/>
      <c r="AE2861" s="153"/>
      <c r="AF2861" s="153"/>
    </row>
    <row r="2862" spans="1:32">
      <c r="A2862" s="49"/>
      <c r="B2862" s="135"/>
      <c r="C2862" s="136"/>
      <c r="D2862" s="137"/>
      <c r="E2862" s="138"/>
      <c r="F2862" s="139"/>
      <c r="G2862" s="139"/>
      <c r="H2862" s="2"/>
      <c r="I2862" s="140"/>
      <c r="J2862" s="140"/>
      <c r="K2862" s="141"/>
      <c r="L2862" s="142"/>
      <c r="M2862" s="143"/>
      <c r="N2862" s="143"/>
      <c r="X2862" s="149"/>
      <c r="Y2862" s="150"/>
      <c r="Z2862" s="150"/>
      <c r="AA2862" s="150"/>
      <c r="AB2862" s="151"/>
      <c r="AC2862" s="152"/>
      <c r="AD2862" s="150"/>
      <c r="AE2862" s="153"/>
      <c r="AF2862" s="153"/>
    </row>
    <row r="2863" spans="1:32">
      <c r="A2863" s="49"/>
      <c r="B2863" s="135"/>
      <c r="C2863" s="136"/>
      <c r="D2863" s="137"/>
      <c r="E2863" s="138"/>
      <c r="F2863" s="139"/>
      <c r="G2863" s="139"/>
      <c r="H2863" s="2"/>
      <c r="I2863" s="140"/>
      <c r="J2863" s="140"/>
      <c r="K2863" s="141"/>
      <c r="L2863" s="142"/>
      <c r="M2863" s="143"/>
      <c r="N2863" s="143"/>
      <c r="X2863" s="149"/>
      <c r="Y2863" s="150"/>
      <c r="Z2863" s="150"/>
      <c r="AA2863" s="150"/>
      <c r="AB2863" s="151"/>
      <c r="AC2863" s="152"/>
      <c r="AD2863" s="150"/>
      <c r="AE2863" s="153"/>
      <c r="AF2863" s="153"/>
    </row>
    <row r="2864" spans="1:32">
      <c r="A2864" s="49"/>
      <c r="B2864" s="135"/>
      <c r="C2864" s="136"/>
      <c r="D2864" s="137"/>
      <c r="E2864" s="138"/>
      <c r="F2864" s="139"/>
      <c r="G2864" s="139"/>
      <c r="H2864" s="2"/>
      <c r="I2864" s="140"/>
      <c r="J2864" s="140"/>
      <c r="K2864" s="141"/>
      <c r="L2864" s="142"/>
      <c r="M2864" s="143"/>
      <c r="N2864" s="143"/>
      <c r="X2864" s="149"/>
      <c r="Y2864" s="150"/>
      <c r="Z2864" s="150"/>
      <c r="AA2864" s="150"/>
      <c r="AB2864" s="151"/>
      <c r="AC2864" s="152"/>
      <c r="AD2864" s="150"/>
      <c r="AE2864" s="153"/>
      <c r="AF2864" s="153"/>
    </row>
    <row r="2865" spans="1:32">
      <c r="A2865" s="49"/>
      <c r="B2865" s="135"/>
      <c r="C2865" s="136"/>
      <c r="D2865" s="137"/>
      <c r="E2865" s="138"/>
      <c r="F2865" s="139"/>
      <c r="G2865" s="139"/>
      <c r="H2865" s="2"/>
      <c r="I2865" s="140"/>
      <c r="J2865" s="140"/>
      <c r="K2865" s="141"/>
      <c r="L2865" s="142"/>
      <c r="M2865" s="143"/>
      <c r="N2865" s="143"/>
      <c r="X2865" s="149"/>
      <c r="Y2865" s="150"/>
      <c r="Z2865" s="150"/>
      <c r="AA2865" s="150"/>
      <c r="AB2865" s="151"/>
      <c r="AC2865" s="152"/>
      <c r="AD2865" s="150"/>
      <c r="AE2865" s="153"/>
      <c r="AF2865" s="153"/>
    </row>
    <row r="2866" spans="1:32">
      <c r="A2866" s="49"/>
      <c r="B2866" s="135"/>
      <c r="C2866" s="136"/>
      <c r="D2866" s="137"/>
      <c r="E2866" s="138"/>
      <c r="F2866" s="139"/>
      <c r="G2866" s="139"/>
      <c r="H2866" s="2"/>
      <c r="I2866" s="140"/>
      <c r="J2866" s="140"/>
      <c r="K2866" s="141"/>
      <c r="L2866" s="142"/>
      <c r="M2866" s="143"/>
      <c r="N2866" s="143"/>
      <c r="X2866" s="149"/>
      <c r="Y2866" s="150"/>
      <c r="Z2866" s="150"/>
      <c r="AA2866" s="150"/>
      <c r="AB2866" s="151"/>
      <c r="AC2866" s="152"/>
      <c r="AD2866" s="150"/>
      <c r="AE2866" s="153"/>
      <c r="AF2866" s="153"/>
    </row>
    <row r="2867" spans="1:32">
      <c r="A2867" s="49"/>
      <c r="B2867" s="135"/>
      <c r="C2867" s="136"/>
      <c r="D2867" s="137"/>
      <c r="E2867" s="138"/>
      <c r="F2867" s="139"/>
      <c r="G2867" s="139"/>
      <c r="H2867" s="2"/>
      <c r="I2867" s="140"/>
      <c r="J2867" s="140"/>
      <c r="K2867" s="141"/>
      <c r="L2867" s="142"/>
      <c r="M2867" s="143"/>
      <c r="N2867" s="143"/>
      <c r="X2867" s="149"/>
      <c r="Y2867" s="150"/>
      <c r="Z2867" s="150"/>
      <c r="AA2867" s="150"/>
      <c r="AB2867" s="151"/>
      <c r="AC2867" s="152"/>
      <c r="AD2867" s="150"/>
      <c r="AE2867" s="153"/>
      <c r="AF2867" s="153"/>
    </row>
    <row r="2868" spans="1:32">
      <c r="A2868" s="49"/>
      <c r="B2868" s="135"/>
      <c r="C2868" s="136"/>
      <c r="D2868" s="137"/>
      <c r="E2868" s="138"/>
      <c r="F2868" s="139"/>
      <c r="G2868" s="139"/>
      <c r="H2868" s="2"/>
      <c r="I2868" s="140"/>
      <c r="J2868" s="140"/>
      <c r="K2868" s="141"/>
      <c r="L2868" s="142"/>
      <c r="M2868" s="143"/>
      <c r="N2868" s="143"/>
      <c r="X2868" s="149"/>
      <c r="Y2868" s="150"/>
      <c r="Z2868" s="150"/>
      <c r="AA2868" s="150"/>
      <c r="AB2868" s="151"/>
      <c r="AC2868" s="152"/>
      <c r="AD2868" s="150"/>
      <c r="AE2868" s="153"/>
      <c r="AF2868" s="153"/>
    </row>
    <row r="2869" spans="1:32">
      <c r="A2869" s="49"/>
      <c r="B2869" s="135"/>
      <c r="C2869" s="136"/>
      <c r="D2869" s="137"/>
      <c r="E2869" s="138"/>
      <c r="F2869" s="139"/>
      <c r="G2869" s="139"/>
      <c r="H2869" s="2"/>
      <c r="I2869" s="140"/>
      <c r="J2869" s="140"/>
      <c r="K2869" s="141"/>
      <c r="L2869" s="142"/>
      <c r="M2869" s="143"/>
      <c r="N2869" s="143"/>
      <c r="X2869" s="149"/>
      <c r="Y2869" s="150"/>
      <c r="Z2869" s="150"/>
      <c r="AA2869" s="150"/>
      <c r="AB2869" s="151"/>
      <c r="AC2869" s="152"/>
      <c r="AD2869" s="150"/>
      <c r="AE2869" s="153"/>
      <c r="AF2869" s="153"/>
    </row>
    <row r="2870" spans="1:32">
      <c r="A2870" s="49"/>
      <c r="B2870" s="135"/>
      <c r="C2870" s="136"/>
      <c r="D2870" s="137"/>
      <c r="E2870" s="138"/>
      <c r="F2870" s="139"/>
      <c r="G2870" s="139"/>
      <c r="H2870" s="2"/>
      <c r="I2870" s="140"/>
      <c r="J2870" s="140"/>
      <c r="K2870" s="141"/>
      <c r="L2870" s="142"/>
      <c r="M2870" s="143"/>
      <c r="N2870" s="143"/>
      <c r="X2870" s="149"/>
      <c r="Y2870" s="150"/>
      <c r="Z2870" s="150"/>
      <c r="AA2870" s="150"/>
      <c r="AB2870" s="151"/>
      <c r="AC2870" s="152"/>
      <c r="AD2870" s="150"/>
      <c r="AE2870" s="153"/>
      <c r="AF2870" s="153"/>
    </row>
    <row r="2871" spans="1:32">
      <c r="A2871" s="49"/>
      <c r="B2871" s="135"/>
      <c r="C2871" s="136"/>
      <c r="D2871" s="137"/>
      <c r="E2871" s="138"/>
      <c r="F2871" s="139"/>
      <c r="G2871" s="139"/>
      <c r="H2871" s="2"/>
      <c r="I2871" s="140"/>
      <c r="J2871" s="140"/>
      <c r="K2871" s="141"/>
      <c r="L2871" s="142"/>
      <c r="M2871" s="143"/>
      <c r="N2871" s="143"/>
      <c r="X2871" s="149"/>
      <c r="Y2871" s="150"/>
      <c r="Z2871" s="150"/>
      <c r="AA2871" s="150"/>
      <c r="AB2871" s="151"/>
      <c r="AC2871" s="152"/>
      <c r="AD2871" s="150"/>
      <c r="AE2871" s="153"/>
      <c r="AF2871" s="153"/>
    </row>
    <row r="2872" spans="1:32">
      <c r="A2872" s="49"/>
      <c r="B2872" s="135"/>
      <c r="C2872" s="136"/>
      <c r="D2872" s="137"/>
      <c r="E2872" s="138"/>
      <c r="F2872" s="139"/>
      <c r="G2872" s="139"/>
      <c r="H2872" s="2"/>
      <c r="I2872" s="140"/>
      <c r="J2872" s="140"/>
      <c r="K2872" s="141"/>
      <c r="L2872" s="142"/>
      <c r="M2872" s="143"/>
      <c r="N2872" s="143"/>
      <c r="X2872" s="149"/>
      <c r="Y2872" s="150"/>
      <c r="Z2872" s="150"/>
      <c r="AA2872" s="150"/>
      <c r="AB2872" s="151"/>
      <c r="AC2872" s="152"/>
      <c r="AD2872" s="150"/>
      <c r="AE2872" s="153"/>
      <c r="AF2872" s="153"/>
    </row>
    <row r="2873" spans="1:32">
      <c r="A2873" s="49"/>
      <c r="B2873" s="135"/>
      <c r="C2873" s="136"/>
      <c r="D2873" s="137"/>
      <c r="E2873" s="138"/>
      <c r="F2873" s="139"/>
      <c r="G2873" s="139"/>
      <c r="H2873" s="2"/>
      <c r="I2873" s="140"/>
      <c r="J2873" s="140"/>
      <c r="K2873" s="141"/>
      <c r="L2873" s="142"/>
      <c r="M2873" s="143"/>
      <c r="N2873" s="143"/>
      <c r="X2873" s="149"/>
      <c r="Y2873" s="150"/>
      <c r="Z2873" s="150"/>
      <c r="AA2873" s="150"/>
      <c r="AB2873" s="151"/>
      <c r="AC2873" s="152"/>
      <c r="AD2873" s="150"/>
      <c r="AE2873" s="153"/>
      <c r="AF2873" s="153"/>
    </row>
    <row r="2874" spans="1:32">
      <c r="A2874" s="49"/>
      <c r="B2874" s="135"/>
      <c r="C2874" s="136"/>
      <c r="D2874" s="137"/>
      <c r="E2874" s="138"/>
      <c r="F2874" s="139"/>
      <c r="G2874" s="139"/>
      <c r="H2874" s="2"/>
      <c r="I2874" s="140"/>
      <c r="J2874" s="140"/>
      <c r="K2874" s="141"/>
      <c r="L2874" s="142"/>
      <c r="M2874" s="143"/>
      <c r="N2874" s="143"/>
      <c r="X2874" s="149"/>
      <c r="Y2874" s="150"/>
      <c r="Z2874" s="150"/>
      <c r="AA2874" s="150"/>
      <c r="AB2874" s="151"/>
      <c r="AC2874" s="152"/>
      <c r="AD2874" s="150"/>
      <c r="AE2874" s="153"/>
      <c r="AF2874" s="153"/>
    </row>
    <row r="2875" spans="1:32">
      <c r="A2875" s="49"/>
      <c r="B2875" s="135"/>
      <c r="C2875" s="136"/>
      <c r="D2875" s="137"/>
      <c r="E2875" s="138"/>
      <c r="F2875" s="139"/>
      <c r="G2875" s="139"/>
      <c r="H2875" s="2"/>
      <c r="I2875" s="140"/>
      <c r="J2875" s="140"/>
      <c r="K2875" s="141"/>
      <c r="L2875" s="142"/>
      <c r="M2875" s="143"/>
      <c r="N2875" s="143"/>
      <c r="X2875" s="149"/>
      <c r="Y2875" s="150"/>
      <c r="Z2875" s="150"/>
      <c r="AA2875" s="150"/>
      <c r="AB2875" s="151"/>
      <c r="AC2875" s="152"/>
      <c r="AD2875" s="150"/>
      <c r="AE2875" s="153"/>
      <c r="AF2875" s="153"/>
    </row>
    <row r="2876" spans="1:32">
      <c r="A2876" s="49"/>
      <c r="B2876" s="135"/>
      <c r="C2876" s="136"/>
      <c r="D2876" s="137"/>
      <c r="E2876" s="138"/>
      <c r="F2876" s="139"/>
      <c r="G2876" s="139"/>
      <c r="H2876" s="2"/>
      <c r="I2876" s="140"/>
      <c r="J2876" s="140"/>
      <c r="K2876" s="141"/>
      <c r="L2876" s="142"/>
      <c r="M2876" s="143"/>
      <c r="N2876" s="143"/>
      <c r="X2876" s="149"/>
      <c r="Y2876" s="150"/>
      <c r="Z2876" s="150"/>
      <c r="AA2876" s="150"/>
      <c r="AB2876" s="151"/>
      <c r="AC2876" s="152"/>
      <c r="AD2876" s="150"/>
      <c r="AE2876" s="153"/>
      <c r="AF2876" s="153"/>
    </row>
    <row r="2877" spans="1:32">
      <c r="A2877" s="49"/>
      <c r="B2877" s="135"/>
      <c r="C2877" s="136"/>
      <c r="D2877" s="137"/>
      <c r="E2877" s="138"/>
      <c r="F2877" s="139"/>
      <c r="G2877" s="139"/>
      <c r="H2877" s="2"/>
      <c r="I2877" s="140"/>
      <c r="J2877" s="140"/>
      <c r="K2877" s="141"/>
      <c r="L2877" s="142"/>
      <c r="M2877" s="143"/>
      <c r="N2877" s="143"/>
      <c r="X2877" s="149"/>
      <c r="Y2877" s="150"/>
      <c r="Z2877" s="150"/>
      <c r="AA2877" s="150"/>
      <c r="AB2877" s="151"/>
      <c r="AC2877" s="152"/>
      <c r="AD2877" s="150"/>
      <c r="AE2877" s="153"/>
      <c r="AF2877" s="153"/>
    </row>
    <row r="2878" spans="1:32">
      <c r="A2878" s="49"/>
      <c r="B2878" s="135"/>
      <c r="C2878" s="136"/>
      <c r="D2878" s="137"/>
      <c r="E2878" s="138"/>
      <c r="F2878" s="139"/>
      <c r="G2878" s="139"/>
      <c r="H2878" s="2"/>
      <c r="I2878" s="140"/>
      <c r="J2878" s="140"/>
      <c r="K2878" s="141"/>
      <c r="L2878" s="142"/>
      <c r="M2878" s="143"/>
      <c r="N2878" s="143"/>
      <c r="X2878" s="149"/>
      <c r="Y2878" s="150"/>
      <c r="Z2878" s="150"/>
      <c r="AA2878" s="150"/>
      <c r="AB2878" s="151"/>
      <c r="AC2878" s="152"/>
      <c r="AD2878" s="150"/>
      <c r="AE2878" s="153"/>
      <c r="AF2878" s="153"/>
    </row>
    <row r="2879" spans="1:32">
      <c r="A2879" s="49"/>
      <c r="B2879" s="135"/>
      <c r="C2879" s="136"/>
      <c r="D2879" s="137"/>
      <c r="E2879" s="138"/>
      <c r="F2879" s="139"/>
      <c r="G2879" s="139"/>
      <c r="H2879" s="2"/>
      <c r="I2879" s="140"/>
      <c r="J2879" s="140"/>
      <c r="K2879" s="141"/>
      <c r="L2879" s="142"/>
      <c r="M2879" s="143"/>
      <c r="N2879" s="143"/>
      <c r="X2879" s="149"/>
      <c r="Y2879" s="150"/>
      <c r="Z2879" s="150"/>
      <c r="AA2879" s="150"/>
      <c r="AB2879" s="151"/>
      <c r="AC2879" s="152"/>
      <c r="AD2879" s="150"/>
      <c r="AE2879" s="153"/>
      <c r="AF2879" s="153"/>
    </row>
    <row r="2880" spans="1:32">
      <c r="A2880" s="49"/>
      <c r="B2880" s="135"/>
      <c r="C2880" s="136"/>
      <c r="D2880" s="137"/>
      <c r="E2880" s="138"/>
      <c r="F2880" s="139"/>
      <c r="G2880" s="139"/>
      <c r="H2880" s="2"/>
      <c r="I2880" s="140"/>
      <c r="J2880" s="140"/>
      <c r="K2880" s="141"/>
      <c r="L2880" s="142"/>
      <c r="M2880" s="143"/>
      <c r="N2880" s="143"/>
      <c r="X2880" s="149"/>
      <c r="Y2880" s="150"/>
      <c r="Z2880" s="150"/>
      <c r="AA2880" s="150"/>
      <c r="AB2880" s="151"/>
      <c r="AC2880" s="152"/>
      <c r="AD2880" s="150"/>
      <c r="AE2880" s="153"/>
      <c r="AF2880" s="153"/>
    </row>
    <row r="2881" spans="1:32">
      <c r="A2881" s="49"/>
      <c r="B2881" s="135"/>
      <c r="C2881" s="136"/>
      <c r="D2881" s="137"/>
      <c r="E2881" s="138"/>
      <c r="F2881" s="139"/>
      <c r="G2881" s="139"/>
      <c r="H2881" s="2"/>
      <c r="I2881" s="140"/>
      <c r="J2881" s="140"/>
      <c r="K2881" s="141"/>
      <c r="L2881" s="142"/>
      <c r="M2881" s="143"/>
      <c r="N2881" s="143"/>
      <c r="X2881" s="149"/>
      <c r="Y2881" s="150"/>
      <c r="Z2881" s="150"/>
      <c r="AA2881" s="150"/>
      <c r="AB2881" s="151"/>
      <c r="AC2881" s="152"/>
      <c r="AD2881" s="150"/>
      <c r="AE2881" s="153"/>
      <c r="AF2881" s="153"/>
    </row>
    <row r="2882" spans="1:32">
      <c r="A2882" s="49"/>
      <c r="B2882" s="135"/>
      <c r="C2882" s="136"/>
      <c r="D2882" s="137"/>
      <c r="E2882" s="138"/>
      <c r="F2882" s="139"/>
      <c r="G2882" s="139"/>
      <c r="H2882" s="2"/>
      <c r="I2882" s="140"/>
      <c r="J2882" s="140"/>
      <c r="K2882" s="141"/>
      <c r="L2882" s="142"/>
      <c r="M2882" s="143"/>
      <c r="N2882" s="143"/>
      <c r="X2882" s="149"/>
      <c r="Y2882" s="150"/>
      <c r="Z2882" s="150"/>
      <c r="AA2882" s="150"/>
      <c r="AB2882" s="151"/>
      <c r="AC2882" s="152"/>
      <c r="AD2882" s="150"/>
      <c r="AE2882" s="153"/>
      <c r="AF2882" s="153"/>
    </row>
    <row r="2883" spans="1:32">
      <c r="A2883" s="49"/>
      <c r="B2883" s="135"/>
      <c r="C2883" s="136"/>
      <c r="D2883" s="137"/>
      <c r="E2883" s="138"/>
      <c r="F2883" s="139"/>
      <c r="G2883" s="139"/>
      <c r="H2883" s="2"/>
      <c r="I2883" s="140"/>
      <c r="J2883" s="140"/>
      <c r="K2883" s="141"/>
      <c r="L2883" s="142"/>
      <c r="M2883" s="143"/>
      <c r="N2883" s="143"/>
      <c r="X2883" s="149"/>
      <c r="Y2883" s="150"/>
      <c r="Z2883" s="150"/>
      <c r="AA2883" s="150"/>
      <c r="AB2883" s="151"/>
      <c r="AC2883" s="152"/>
      <c r="AD2883" s="150"/>
      <c r="AE2883" s="153"/>
      <c r="AF2883" s="153"/>
    </row>
    <row r="2884" spans="1:32">
      <c r="A2884" s="49"/>
      <c r="B2884" s="135"/>
      <c r="C2884" s="136"/>
      <c r="D2884" s="137"/>
      <c r="E2884" s="138"/>
      <c r="F2884" s="139"/>
      <c r="G2884" s="139"/>
      <c r="H2884" s="2"/>
      <c r="I2884" s="140"/>
      <c r="J2884" s="140"/>
      <c r="K2884" s="141"/>
      <c r="L2884" s="142"/>
      <c r="M2884" s="143"/>
      <c r="N2884" s="143"/>
      <c r="X2884" s="149"/>
      <c r="Y2884" s="150"/>
      <c r="Z2884" s="150"/>
      <c r="AA2884" s="150"/>
      <c r="AB2884" s="151"/>
      <c r="AC2884" s="152"/>
      <c r="AD2884" s="150"/>
      <c r="AE2884" s="153"/>
      <c r="AF2884" s="153"/>
    </row>
    <row r="2885" spans="1:32">
      <c r="A2885" s="49"/>
      <c r="B2885" s="135"/>
      <c r="C2885" s="136"/>
      <c r="D2885" s="137"/>
      <c r="E2885" s="138"/>
      <c r="F2885" s="139"/>
      <c r="G2885" s="139"/>
      <c r="H2885" s="2"/>
      <c r="I2885" s="140"/>
      <c r="J2885" s="140"/>
      <c r="K2885" s="141"/>
      <c r="L2885" s="142"/>
      <c r="M2885" s="143"/>
      <c r="N2885" s="143"/>
      <c r="X2885" s="149"/>
      <c r="Y2885" s="150"/>
      <c r="Z2885" s="150"/>
      <c r="AA2885" s="150"/>
      <c r="AB2885" s="151"/>
      <c r="AC2885" s="152"/>
      <c r="AD2885" s="150"/>
      <c r="AE2885" s="153"/>
      <c r="AF2885" s="153"/>
    </row>
    <row r="2886" spans="1:32">
      <c r="A2886" s="49"/>
      <c r="B2886" s="135"/>
      <c r="C2886" s="136"/>
      <c r="D2886" s="137"/>
      <c r="E2886" s="138"/>
      <c r="F2886" s="139"/>
      <c r="G2886" s="139"/>
      <c r="H2886" s="2"/>
      <c r="I2886" s="140"/>
      <c r="J2886" s="140"/>
      <c r="K2886" s="141"/>
      <c r="L2886" s="142"/>
      <c r="M2886" s="143"/>
      <c r="N2886" s="143"/>
      <c r="X2886" s="149"/>
      <c r="Y2886" s="150"/>
      <c r="Z2886" s="150"/>
      <c r="AA2886" s="150"/>
      <c r="AB2886" s="151"/>
      <c r="AC2886" s="152"/>
      <c r="AD2886" s="150"/>
      <c r="AE2886" s="153"/>
      <c r="AF2886" s="153"/>
    </row>
    <row r="2887" spans="1:32">
      <c r="A2887" s="49"/>
      <c r="B2887" s="135"/>
      <c r="C2887" s="136"/>
      <c r="D2887" s="137"/>
      <c r="E2887" s="138"/>
      <c r="F2887" s="139"/>
      <c r="G2887" s="139"/>
      <c r="H2887" s="2"/>
      <c r="I2887" s="140"/>
      <c r="J2887" s="140"/>
      <c r="K2887" s="141"/>
      <c r="L2887" s="142"/>
      <c r="M2887" s="143"/>
      <c r="N2887" s="143"/>
      <c r="X2887" s="149"/>
      <c r="Y2887" s="150"/>
      <c r="Z2887" s="150"/>
      <c r="AA2887" s="150"/>
      <c r="AB2887" s="151"/>
      <c r="AC2887" s="152"/>
      <c r="AD2887" s="150"/>
      <c r="AE2887" s="153"/>
      <c r="AF2887" s="153"/>
    </row>
    <row r="2888" spans="1:32">
      <c r="A2888" s="49"/>
      <c r="B2888" s="135"/>
      <c r="C2888" s="136"/>
      <c r="D2888" s="137"/>
      <c r="E2888" s="138"/>
      <c r="F2888" s="139"/>
      <c r="G2888" s="139"/>
      <c r="H2888" s="2"/>
      <c r="I2888" s="140"/>
      <c r="J2888" s="140"/>
      <c r="K2888" s="141"/>
      <c r="L2888" s="142"/>
      <c r="M2888" s="143"/>
      <c r="N2888" s="143"/>
      <c r="X2888" s="149"/>
      <c r="Y2888" s="150"/>
      <c r="Z2888" s="150"/>
      <c r="AA2888" s="150"/>
      <c r="AB2888" s="151"/>
      <c r="AC2888" s="152"/>
      <c r="AD2888" s="150"/>
      <c r="AE2888" s="153"/>
      <c r="AF2888" s="153"/>
    </row>
    <row r="2889" spans="1:32">
      <c r="A2889" s="49"/>
      <c r="B2889" s="135"/>
      <c r="C2889" s="136"/>
      <c r="D2889" s="137"/>
      <c r="E2889" s="138"/>
      <c r="F2889" s="139"/>
      <c r="G2889" s="139"/>
      <c r="H2889" s="2"/>
      <c r="I2889" s="140"/>
      <c r="J2889" s="140"/>
      <c r="K2889" s="141"/>
      <c r="L2889" s="142"/>
      <c r="M2889" s="143"/>
      <c r="N2889" s="143"/>
      <c r="X2889" s="149"/>
      <c r="Y2889" s="150"/>
      <c r="Z2889" s="150"/>
      <c r="AA2889" s="150"/>
      <c r="AB2889" s="151"/>
      <c r="AC2889" s="152"/>
      <c r="AD2889" s="150"/>
      <c r="AE2889" s="153"/>
      <c r="AF2889" s="153"/>
    </row>
    <row r="2890" spans="1:32">
      <c r="A2890" s="49"/>
      <c r="B2890" s="135"/>
      <c r="C2890" s="136"/>
      <c r="D2890" s="137"/>
      <c r="E2890" s="138"/>
      <c r="F2890" s="139"/>
      <c r="G2890" s="139"/>
      <c r="H2890" s="2"/>
      <c r="I2890" s="140"/>
      <c r="J2890" s="140"/>
      <c r="K2890" s="141"/>
      <c r="L2890" s="142"/>
      <c r="M2890" s="143"/>
      <c r="N2890" s="143"/>
      <c r="X2890" s="149"/>
      <c r="Y2890" s="150"/>
      <c r="Z2890" s="150"/>
      <c r="AA2890" s="150"/>
      <c r="AB2890" s="151"/>
      <c r="AC2890" s="152"/>
      <c r="AD2890" s="150"/>
      <c r="AE2890" s="153"/>
      <c r="AF2890" s="153"/>
    </row>
    <row r="2891" spans="1:32">
      <c r="A2891" s="49"/>
      <c r="B2891" s="135"/>
      <c r="C2891" s="136"/>
      <c r="D2891" s="137"/>
      <c r="E2891" s="138"/>
      <c r="F2891" s="139"/>
      <c r="G2891" s="139"/>
      <c r="H2891" s="2"/>
      <c r="I2891" s="140"/>
      <c r="J2891" s="140"/>
      <c r="K2891" s="141"/>
      <c r="L2891" s="142"/>
      <c r="M2891" s="143"/>
      <c r="N2891" s="143"/>
      <c r="X2891" s="149"/>
      <c r="Y2891" s="150"/>
      <c r="Z2891" s="150"/>
      <c r="AA2891" s="150"/>
      <c r="AB2891" s="151"/>
      <c r="AC2891" s="152"/>
      <c r="AD2891" s="150"/>
      <c r="AE2891" s="153"/>
      <c r="AF2891" s="153"/>
    </row>
    <row r="2892" spans="1:32">
      <c r="A2892" s="49"/>
      <c r="B2892" s="135"/>
      <c r="C2892" s="136"/>
      <c r="D2892" s="137"/>
      <c r="E2892" s="138"/>
      <c r="F2892" s="139"/>
      <c r="G2892" s="139"/>
      <c r="H2892" s="2"/>
      <c r="I2892" s="140"/>
      <c r="J2892" s="140"/>
      <c r="K2892" s="141"/>
      <c r="L2892" s="142"/>
      <c r="M2892" s="143"/>
      <c r="N2892" s="143"/>
      <c r="X2892" s="149"/>
      <c r="Y2892" s="150"/>
      <c r="Z2892" s="150"/>
      <c r="AA2892" s="150"/>
      <c r="AB2892" s="151"/>
      <c r="AC2892" s="152"/>
      <c r="AD2892" s="150"/>
      <c r="AE2892" s="153"/>
      <c r="AF2892" s="153"/>
    </row>
    <row r="2893" spans="1:32">
      <c r="A2893" s="49"/>
      <c r="B2893" s="135"/>
      <c r="C2893" s="136"/>
      <c r="D2893" s="137"/>
      <c r="E2893" s="138"/>
      <c r="F2893" s="139"/>
      <c r="G2893" s="139"/>
      <c r="H2893" s="2"/>
      <c r="I2893" s="140"/>
      <c r="J2893" s="140"/>
      <c r="K2893" s="141"/>
      <c r="L2893" s="142"/>
      <c r="M2893" s="143"/>
      <c r="N2893" s="143"/>
      <c r="X2893" s="149"/>
      <c r="Y2893" s="150"/>
      <c r="Z2893" s="150"/>
      <c r="AA2893" s="150"/>
      <c r="AB2893" s="151"/>
      <c r="AC2893" s="152"/>
      <c r="AD2893" s="150"/>
      <c r="AE2893" s="153"/>
      <c r="AF2893" s="153"/>
    </row>
    <row r="2894" spans="1:32">
      <c r="A2894" s="49"/>
      <c r="B2894" s="135"/>
      <c r="C2894" s="136"/>
      <c r="D2894" s="137"/>
      <c r="E2894" s="138"/>
      <c r="F2894" s="139"/>
      <c r="G2894" s="139"/>
      <c r="H2894" s="2"/>
      <c r="I2894" s="140"/>
      <c r="J2894" s="140"/>
      <c r="K2894" s="141"/>
      <c r="L2894" s="142"/>
      <c r="M2894" s="143"/>
      <c r="N2894" s="143"/>
      <c r="X2894" s="149"/>
      <c r="Y2894" s="150"/>
      <c r="Z2894" s="150"/>
      <c r="AA2894" s="150"/>
      <c r="AB2894" s="151"/>
      <c r="AC2894" s="152"/>
      <c r="AD2894" s="150"/>
      <c r="AE2894" s="153"/>
      <c r="AF2894" s="153"/>
    </row>
    <row r="2895" spans="1:32">
      <c r="A2895" s="49"/>
      <c r="B2895" s="135"/>
      <c r="C2895" s="136"/>
      <c r="D2895" s="137"/>
      <c r="E2895" s="138"/>
      <c r="F2895" s="139"/>
      <c r="G2895" s="139"/>
      <c r="H2895" s="2"/>
      <c r="I2895" s="140"/>
      <c r="J2895" s="140"/>
      <c r="K2895" s="141"/>
      <c r="L2895" s="142"/>
      <c r="M2895" s="143"/>
      <c r="N2895" s="143"/>
      <c r="X2895" s="149"/>
      <c r="Y2895" s="150"/>
      <c r="Z2895" s="150"/>
      <c r="AA2895" s="150"/>
      <c r="AB2895" s="151"/>
      <c r="AC2895" s="152"/>
      <c r="AD2895" s="150"/>
      <c r="AE2895" s="153"/>
      <c r="AF2895" s="153"/>
    </row>
    <row r="2896" spans="1:32">
      <c r="A2896" s="49"/>
      <c r="B2896" s="135"/>
      <c r="C2896" s="136"/>
      <c r="D2896" s="137"/>
      <c r="E2896" s="138"/>
      <c r="F2896" s="139"/>
      <c r="G2896" s="139"/>
      <c r="H2896" s="2"/>
      <c r="I2896" s="140"/>
      <c r="J2896" s="140"/>
      <c r="K2896" s="141"/>
      <c r="L2896" s="142"/>
      <c r="M2896" s="143"/>
      <c r="N2896" s="143"/>
      <c r="X2896" s="149"/>
      <c r="Y2896" s="150"/>
      <c r="Z2896" s="150"/>
      <c r="AA2896" s="150"/>
      <c r="AB2896" s="151"/>
      <c r="AC2896" s="152"/>
      <c r="AD2896" s="150"/>
      <c r="AE2896" s="153"/>
      <c r="AF2896" s="153"/>
    </row>
    <row r="2897" spans="1:32">
      <c r="A2897" s="49"/>
      <c r="B2897" s="135"/>
      <c r="C2897" s="136"/>
      <c r="D2897" s="137"/>
      <c r="E2897" s="138"/>
      <c r="F2897" s="139"/>
      <c r="G2897" s="139"/>
      <c r="H2897" s="2"/>
      <c r="I2897" s="140"/>
      <c r="J2897" s="140"/>
      <c r="K2897" s="141"/>
      <c r="L2897" s="142"/>
      <c r="M2897" s="143"/>
      <c r="N2897" s="143"/>
      <c r="X2897" s="149"/>
      <c r="Y2897" s="150"/>
      <c r="Z2897" s="150"/>
      <c r="AA2897" s="150"/>
      <c r="AB2897" s="151"/>
      <c r="AC2897" s="152"/>
      <c r="AD2897" s="150"/>
      <c r="AE2897" s="153"/>
      <c r="AF2897" s="153"/>
    </row>
    <row r="2898" spans="1:32">
      <c r="A2898" s="49"/>
      <c r="B2898" s="135"/>
      <c r="C2898" s="136"/>
      <c r="D2898" s="137"/>
      <c r="E2898" s="138"/>
      <c r="F2898" s="139"/>
      <c r="G2898" s="139"/>
      <c r="H2898" s="2"/>
      <c r="I2898" s="140"/>
      <c r="J2898" s="140"/>
      <c r="K2898" s="141"/>
      <c r="L2898" s="142"/>
      <c r="M2898" s="143"/>
      <c r="N2898" s="143"/>
      <c r="X2898" s="149"/>
      <c r="Y2898" s="150"/>
      <c r="Z2898" s="150"/>
      <c r="AA2898" s="150"/>
      <c r="AB2898" s="151"/>
      <c r="AC2898" s="152"/>
      <c r="AD2898" s="150"/>
      <c r="AE2898" s="153"/>
      <c r="AF2898" s="153"/>
    </row>
    <row r="2899" spans="1:32">
      <c r="A2899" s="49"/>
      <c r="B2899" s="135"/>
      <c r="C2899" s="136"/>
      <c r="D2899" s="137"/>
      <c r="E2899" s="138"/>
      <c r="F2899" s="139"/>
      <c r="G2899" s="139"/>
      <c r="H2899" s="2"/>
      <c r="I2899" s="140"/>
      <c r="J2899" s="140"/>
      <c r="K2899" s="141"/>
      <c r="L2899" s="142"/>
      <c r="M2899" s="143"/>
      <c r="N2899" s="143"/>
      <c r="X2899" s="149"/>
      <c r="Y2899" s="150"/>
      <c r="Z2899" s="150"/>
      <c r="AA2899" s="150"/>
      <c r="AB2899" s="151"/>
      <c r="AC2899" s="152"/>
      <c r="AD2899" s="150"/>
      <c r="AE2899" s="153"/>
      <c r="AF2899" s="153"/>
    </row>
    <row r="2900" spans="1:32">
      <c r="A2900" s="49"/>
      <c r="B2900" s="135"/>
      <c r="C2900" s="136"/>
      <c r="D2900" s="137"/>
      <c r="E2900" s="138"/>
      <c r="F2900" s="139"/>
      <c r="G2900" s="139"/>
      <c r="H2900" s="2"/>
      <c r="I2900" s="140"/>
      <c r="J2900" s="140"/>
      <c r="K2900" s="141"/>
      <c r="L2900" s="142"/>
      <c r="M2900" s="143"/>
      <c r="N2900" s="143"/>
      <c r="X2900" s="149"/>
      <c r="Y2900" s="150"/>
      <c r="Z2900" s="150"/>
      <c r="AA2900" s="150"/>
      <c r="AB2900" s="151"/>
      <c r="AC2900" s="152"/>
      <c r="AD2900" s="150"/>
      <c r="AE2900" s="153"/>
      <c r="AF2900" s="153"/>
    </row>
    <row r="2901" spans="1:32">
      <c r="A2901" s="49"/>
      <c r="B2901" s="135"/>
      <c r="C2901" s="136"/>
      <c r="D2901" s="137"/>
      <c r="E2901" s="138"/>
      <c r="F2901" s="139"/>
      <c r="G2901" s="139"/>
      <c r="H2901" s="2"/>
      <c r="I2901" s="140"/>
      <c r="J2901" s="140"/>
      <c r="K2901" s="141"/>
      <c r="L2901" s="142"/>
      <c r="M2901" s="143"/>
      <c r="N2901" s="143"/>
      <c r="X2901" s="149"/>
      <c r="Y2901" s="150"/>
      <c r="Z2901" s="150"/>
      <c r="AA2901" s="150"/>
      <c r="AB2901" s="151"/>
      <c r="AC2901" s="152"/>
      <c r="AD2901" s="150"/>
      <c r="AE2901" s="153"/>
      <c r="AF2901" s="153"/>
    </row>
    <row r="2902" spans="1:32">
      <c r="A2902" s="49"/>
      <c r="B2902" s="135"/>
      <c r="C2902" s="136"/>
      <c r="D2902" s="137"/>
      <c r="E2902" s="138"/>
      <c r="F2902" s="139"/>
      <c r="G2902" s="139"/>
      <c r="H2902" s="2"/>
      <c r="I2902" s="140"/>
      <c r="J2902" s="140"/>
      <c r="K2902" s="141"/>
      <c r="L2902" s="142"/>
      <c r="M2902" s="143"/>
      <c r="N2902" s="143"/>
      <c r="X2902" s="149"/>
      <c r="Y2902" s="150"/>
      <c r="Z2902" s="150"/>
      <c r="AA2902" s="150"/>
      <c r="AB2902" s="151"/>
      <c r="AC2902" s="152"/>
      <c r="AD2902" s="150"/>
      <c r="AE2902" s="153"/>
      <c r="AF2902" s="153"/>
    </row>
    <row r="2903" spans="1:32">
      <c r="A2903" s="49"/>
      <c r="B2903" s="135"/>
      <c r="C2903" s="136"/>
      <c r="D2903" s="137"/>
      <c r="E2903" s="138"/>
      <c r="F2903" s="139"/>
      <c r="G2903" s="139"/>
      <c r="H2903" s="2"/>
      <c r="I2903" s="140"/>
      <c r="J2903" s="140"/>
      <c r="K2903" s="141"/>
      <c r="L2903" s="142"/>
      <c r="M2903" s="143"/>
      <c r="N2903" s="143"/>
      <c r="X2903" s="149"/>
      <c r="Y2903" s="150"/>
      <c r="Z2903" s="150"/>
      <c r="AA2903" s="150"/>
      <c r="AB2903" s="151"/>
      <c r="AC2903" s="152"/>
      <c r="AD2903" s="150"/>
      <c r="AE2903" s="153"/>
      <c r="AF2903" s="153"/>
    </row>
    <row r="2904" spans="1:32">
      <c r="A2904" s="49"/>
      <c r="B2904" s="135"/>
      <c r="C2904" s="136"/>
      <c r="D2904" s="137"/>
      <c r="E2904" s="138"/>
      <c r="F2904" s="139"/>
      <c r="G2904" s="139"/>
      <c r="H2904" s="2"/>
      <c r="I2904" s="140"/>
      <c r="J2904" s="140"/>
      <c r="K2904" s="141"/>
      <c r="L2904" s="142"/>
      <c r="M2904" s="143"/>
      <c r="N2904" s="143"/>
      <c r="X2904" s="149"/>
      <c r="Y2904" s="150"/>
      <c r="Z2904" s="150"/>
      <c r="AA2904" s="150"/>
      <c r="AB2904" s="151"/>
      <c r="AC2904" s="152"/>
      <c r="AD2904" s="150"/>
      <c r="AE2904" s="153"/>
      <c r="AF2904" s="153"/>
    </row>
    <row r="2905" spans="1:32">
      <c r="A2905" s="49"/>
      <c r="B2905" s="135"/>
      <c r="C2905" s="136"/>
      <c r="D2905" s="137"/>
      <c r="E2905" s="138"/>
      <c r="F2905" s="139"/>
      <c r="G2905" s="139"/>
      <c r="H2905" s="2"/>
      <c r="I2905" s="140"/>
      <c r="J2905" s="140"/>
      <c r="K2905" s="141"/>
      <c r="L2905" s="142"/>
      <c r="M2905" s="143"/>
      <c r="N2905" s="143"/>
      <c r="X2905" s="149"/>
      <c r="Y2905" s="150"/>
      <c r="Z2905" s="150"/>
      <c r="AA2905" s="150"/>
      <c r="AB2905" s="151"/>
      <c r="AC2905" s="152"/>
      <c r="AD2905" s="150"/>
      <c r="AE2905" s="153"/>
      <c r="AF2905" s="153"/>
    </row>
    <row r="2906" spans="1:32">
      <c r="A2906" s="49"/>
      <c r="B2906" s="135"/>
      <c r="C2906" s="136"/>
      <c r="D2906" s="137"/>
      <c r="E2906" s="138"/>
      <c r="F2906" s="139"/>
      <c r="G2906" s="139"/>
      <c r="H2906" s="2"/>
      <c r="I2906" s="140"/>
      <c r="J2906" s="140"/>
      <c r="K2906" s="141"/>
      <c r="L2906" s="142"/>
      <c r="M2906" s="143"/>
      <c r="N2906" s="143"/>
      <c r="X2906" s="149"/>
      <c r="Y2906" s="150"/>
      <c r="Z2906" s="150"/>
      <c r="AA2906" s="150"/>
      <c r="AB2906" s="151"/>
      <c r="AC2906" s="152"/>
      <c r="AD2906" s="150"/>
      <c r="AE2906" s="153"/>
      <c r="AF2906" s="153"/>
    </row>
    <row r="2907" spans="1:32">
      <c r="A2907" s="49"/>
      <c r="B2907" s="135"/>
      <c r="C2907" s="136"/>
      <c r="D2907" s="137"/>
      <c r="E2907" s="138"/>
      <c r="F2907" s="139"/>
      <c r="G2907" s="139"/>
      <c r="H2907" s="2"/>
      <c r="I2907" s="140"/>
      <c r="J2907" s="140"/>
      <c r="K2907" s="141"/>
      <c r="L2907" s="142"/>
      <c r="M2907" s="143"/>
      <c r="N2907" s="143"/>
      <c r="X2907" s="149"/>
      <c r="Y2907" s="150"/>
      <c r="Z2907" s="150"/>
      <c r="AA2907" s="150"/>
      <c r="AB2907" s="151"/>
      <c r="AC2907" s="152"/>
      <c r="AD2907" s="150"/>
      <c r="AE2907" s="153"/>
      <c r="AF2907" s="153"/>
    </row>
    <row r="2908" spans="1:32">
      <c r="A2908" s="49"/>
      <c r="B2908" s="135"/>
      <c r="C2908" s="136"/>
      <c r="D2908" s="137"/>
      <c r="E2908" s="138"/>
      <c r="F2908" s="139"/>
      <c r="G2908" s="139"/>
      <c r="H2908" s="2"/>
      <c r="I2908" s="140"/>
      <c r="J2908" s="140"/>
      <c r="K2908" s="141"/>
      <c r="L2908" s="142"/>
      <c r="M2908" s="143"/>
      <c r="N2908" s="143"/>
      <c r="X2908" s="149"/>
      <c r="Y2908" s="150"/>
      <c r="Z2908" s="150"/>
      <c r="AA2908" s="150"/>
      <c r="AB2908" s="151"/>
      <c r="AC2908" s="152"/>
      <c r="AD2908" s="150"/>
      <c r="AE2908" s="153"/>
      <c r="AF2908" s="153"/>
    </row>
    <row r="2909" spans="1:32">
      <c r="A2909" s="49"/>
      <c r="B2909" s="135"/>
      <c r="C2909" s="136"/>
      <c r="D2909" s="137"/>
      <c r="E2909" s="138"/>
      <c r="F2909" s="139"/>
      <c r="G2909" s="139"/>
      <c r="H2909" s="2"/>
      <c r="I2909" s="140"/>
      <c r="J2909" s="140"/>
      <c r="K2909" s="141"/>
      <c r="L2909" s="142"/>
      <c r="M2909" s="143"/>
      <c r="N2909" s="143"/>
      <c r="X2909" s="149"/>
      <c r="Y2909" s="150"/>
      <c r="Z2909" s="150"/>
      <c r="AA2909" s="150"/>
      <c r="AB2909" s="151"/>
      <c r="AC2909" s="152"/>
      <c r="AD2909" s="150"/>
      <c r="AE2909" s="153"/>
      <c r="AF2909" s="153"/>
    </row>
    <row r="2910" spans="1:32">
      <c r="A2910" s="49"/>
      <c r="B2910" s="135"/>
      <c r="C2910" s="136"/>
      <c r="D2910" s="137"/>
      <c r="E2910" s="138"/>
      <c r="F2910" s="139"/>
      <c r="G2910" s="139"/>
      <c r="H2910" s="2"/>
      <c r="I2910" s="140"/>
      <c r="J2910" s="140"/>
      <c r="K2910" s="141"/>
      <c r="L2910" s="142"/>
      <c r="M2910" s="143"/>
      <c r="N2910" s="143"/>
      <c r="X2910" s="149"/>
      <c r="Y2910" s="150"/>
      <c r="Z2910" s="150"/>
      <c r="AA2910" s="150"/>
      <c r="AB2910" s="151"/>
      <c r="AC2910" s="152"/>
      <c r="AD2910" s="150"/>
      <c r="AE2910" s="153"/>
      <c r="AF2910" s="153"/>
    </row>
    <row r="2911" spans="1:32">
      <c r="A2911" s="49"/>
      <c r="B2911" s="135"/>
      <c r="C2911" s="136"/>
      <c r="D2911" s="137"/>
      <c r="E2911" s="138"/>
      <c r="F2911" s="139"/>
      <c r="G2911" s="139"/>
      <c r="H2911" s="2"/>
      <c r="I2911" s="140"/>
      <c r="J2911" s="140"/>
      <c r="K2911" s="141"/>
      <c r="L2911" s="142"/>
      <c r="M2911" s="143"/>
      <c r="N2911" s="143"/>
      <c r="X2911" s="149"/>
      <c r="Y2911" s="150"/>
      <c r="Z2911" s="150"/>
      <c r="AA2911" s="150"/>
      <c r="AB2911" s="151"/>
      <c r="AC2911" s="152"/>
      <c r="AD2911" s="150"/>
      <c r="AE2911" s="153"/>
      <c r="AF2911" s="153"/>
    </row>
    <row r="2912" spans="1:32">
      <c r="A2912" s="49"/>
      <c r="B2912" s="135"/>
      <c r="C2912" s="136"/>
      <c r="D2912" s="137"/>
      <c r="E2912" s="138"/>
      <c r="F2912" s="139"/>
      <c r="G2912" s="139"/>
      <c r="H2912" s="2"/>
      <c r="I2912" s="140"/>
      <c r="J2912" s="140"/>
      <c r="K2912" s="141"/>
      <c r="L2912" s="142"/>
      <c r="M2912" s="143"/>
      <c r="N2912" s="143"/>
      <c r="X2912" s="149"/>
      <c r="Y2912" s="150"/>
      <c r="Z2912" s="150"/>
      <c r="AA2912" s="150"/>
      <c r="AB2912" s="151"/>
      <c r="AC2912" s="152"/>
      <c r="AD2912" s="150"/>
      <c r="AE2912" s="153"/>
      <c r="AF2912" s="153"/>
    </row>
    <row r="2913" spans="1:32">
      <c r="A2913" s="49"/>
      <c r="B2913" s="135"/>
      <c r="C2913" s="136"/>
      <c r="D2913" s="137"/>
      <c r="E2913" s="138"/>
      <c r="F2913" s="139"/>
      <c r="G2913" s="139"/>
      <c r="H2913" s="2"/>
      <c r="I2913" s="140"/>
      <c r="J2913" s="140"/>
      <c r="K2913" s="141"/>
      <c r="L2913" s="142"/>
      <c r="M2913" s="143"/>
      <c r="N2913" s="143"/>
      <c r="X2913" s="149"/>
      <c r="Y2913" s="150"/>
      <c r="Z2913" s="150"/>
      <c r="AA2913" s="150"/>
      <c r="AB2913" s="151"/>
      <c r="AC2913" s="152"/>
      <c r="AD2913" s="150"/>
      <c r="AE2913" s="153"/>
      <c r="AF2913" s="153"/>
    </row>
    <row r="2914" spans="1:32">
      <c r="A2914" s="49"/>
      <c r="B2914" s="135"/>
      <c r="C2914" s="136"/>
      <c r="D2914" s="137"/>
      <c r="E2914" s="138"/>
      <c r="F2914" s="139"/>
      <c r="G2914" s="139"/>
      <c r="H2914" s="2"/>
      <c r="I2914" s="140"/>
      <c r="J2914" s="140"/>
      <c r="K2914" s="141"/>
      <c r="L2914" s="142"/>
      <c r="M2914" s="143"/>
      <c r="N2914" s="143"/>
      <c r="X2914" s="149"/>
      <c r="Y2914" s="150"/>
      <c r="Z2914" s="150"/>
      <c r="AA2914" s="150"/>
      <c r="AB2914" s="151"/>
      <c r="AC2914" s="152"/>
      <c r="AD2914" s="150"/>
      <c r="AE2914" s="153"/>
      <c r="AF2914" s="153"/>
    </row>
    <row r="2915" spans="1:32">
      <c r="A2915" s="49"/>
      <c r="B2915" s="135"/>
      <c r="C2915" s="136"/>
      <c r="D2915" s="137"/>
      <c r="E2915" s="138"/>
      <c r="F2915" s="139"/>
      <c r="G2915" s="139"/>
      <c r="H2915" s="2"/>
      <c r="I2915" s="140"/>
      <c r="J2915" s="140"/>
      <c r="K2915" s="141"/>
      <c r="L2915" s="142"/>
      <c r="M2915" s="143"/>
      <c r="N2915" s="143"/>
      <c r="X2915" s="149"/>
      <c r="Y2915" s="150"/>
      <c r="Z2915" s="150"/>
      <c r="AA2915" s="150"/>
      <c r="AB2915" s="151"/>
      <c r="AC2915" s="152"/>
      <c r="AD2915" s="150"/>
      <c r="AE2915" s="153"/>
      <c r="AF2915" s="153"/>
    </row>
    <row r="2916" spans="1:32">
      <c r="A2916" s="49"/>
      <c r="B2916" s="135"/>
      <c r="C2916" s="136"/>
      <c r="D2916" s="137"/>
      <c r="E2916" s="138"/>
      <c r="F2916" s="139"/>
      <c r="G2916" s="139"/>
      <c r="H2916" s="2"/>
      <c r="I2916" s="140"/>
      <c r="J2916" s="140"/>
      <c r="K2916" s="141"/>
      <c r="L2916" s="142"/>
      <c r="M2916" s="143"/>
      <c r="N2916" s="143"/>
      <c r="X2916" s="149"/>
      <c r="Y2916" s="150"/>
      <c r="Z2916" s="150"/>
      <c r="AA2916" s="150"/>
      <c r="AB2916" s="151"/>
      <c r="AC2916" s="152"/>
      <c r="AD2916" s="150"/>
      <c r="AE2916" s="153"/>
      <c r="AF2916" s="153"/>
    </row>
    <row r="2917" spans="1:32">
      <c r="A2917" s="49"/>
      <c r="B2917" s="135"/>
      <c r="C2917" s="136"/>
      <c r="D2917" s="137"/>
      <c r="E2917" s="138"/>
      <c r="F2917" s="139"/>
      <c r="G2917" s="139"/>
      <c r="H2917" s="2"/>
      <c r="I2917" s="140"/>
      <c r="J2917" s="140"/>
      <c r="K2917" s="141"/>
      <c r="L2917" s="142"/>
      <c r="M2917" s="143"/>
      <c r="N2917" s="143"/>
      <c r="X2917" s="149"/>
      <c r="Y2917" s="150"/>
      <c r="Z2917" s="150"/>
      <c r="AA2917" s="150"/>
      <c r="AB2917" s="151"/>
      <c r="AC2917" s="152"/>
      <c r="AD2917" s="150"/>
      <c r="AE2917" s="153"/>
      <c r="AF2917" s="153"/>
    </row>
    <row r="2918" spans="1:32">
      <c r="A2918" s="49"/>
      <c r="B2918" s="135"/>
      <c r="C2918" s="136"/>
      <c r="D2918" s="137"/>
      <c r="E2918" s="138"/>
      <c r="F2918" s="139"/>
      <c r="G2918" s="139"/>
      <c r="H2918" s="2"/>
      <c r="I2918" s="140"/>
      <c r="J2918" s="140"/>
      <c r="K2918" s="141"/>
      <c r="L2918" s="142"/>
      <c r="M2918" s="143"/>
      <c r="N2918" s="143"/>
      <c r="X2918" s="149"/>
      <c r="Y2918" s="150"/>
      <c r="Z2918" s="150"/>
      <c r="AA2918" s="150"/>
      <c r="AB2918" s="151"/>
      <c r="AC2918" s="152"/>
      <c r="AD2918" s="150"/>
      <c r="AE2918" s="153"/>
      <c r="AF2918" s="153"/>
    </row>
    <row r="2919" spans="1:32">
      <c r="A2919" s="49"/>
      <c r="B2919" s="135"/>
      <c r="C2919" s="136"/>
      <c r="D2919" s="137"/>
      <c r="E2919" s="138"/>
      <c r="F2919" s="139"/>
      <c r="G2919" s="139"/>
      <c r="H2919" s="2"/>
      <c r="I2919" s="140"/>
      <c r="J2919" s="140"/>
      <c r="K2919" s="141"/>
      <c r="L2919" s="142"/>
      <c r="M2919" s="143"/>
      <c r="N2919" s="143"/>
      <c r="X2919" s="149"/>
      <c r="Y2919" s="150"/>
      <c r="Z2919" s="150"/>
      <c r="AA2919" s="150"/>
      <c r="AB2919" s="151"/>
      <c r="AC2919" s="152"/>
      <c r="AD2919" s="150"/>
      <c r="AE2919" s="153"/>
      <c r="AF2919" s="153"/>
    </row>
    <row r="2920" spans="1:32">
      <c r="A2920" s="49"/>
      <c r="B2920" s="135"/>
      <c r="C2920" s="136"/>
      <c r="D2920" s="137"/>
      <c r="E2920" s="138"/>
      <c r="F2920" s="139"/>
      <c r="G2920" s="139"/>
      <c r="H2920" s="2"/>
      <c r="I2920" s="140"/>
      <c r="J2920" s="140"/>
      <c r="K2920" s="141"/>
      <c r="L2920" s="142"/>
      <c r="M2920" s="143"/>
      <c r="N2920" s="143"/>
      <c r="X2920" s="149"/>
      <c r="Y2920" s="150"/>
      <c r="Z2920" s="150"/>
      <c r="AA2920" s="150"/>
      <c r="AB2920" s="151"/>
      <c r="AC2920" s="152"/>
      <c r="AD2920" s="150"/>
      <c r="AE2920" s="153"/>
      <c r="AF2920" s="153"/>
    </row>
    <row r="2921" spans="1:32">
      <c r="A2921" s="49"/>
      <c r="B2921" s="135"/>
      <c r="C2921" s="136"/>
      <c r="D2921" s="137"/>
      <c r="E2921" s="138"/>
      <c r="F2921" s="139"/>
      <c r="G2921" s="139"/>
      <c r="H2921" s="2"/>
      <c r="I2921" s="140"/>
      <c r="J2921" s="140"/>
      <c r="K2921" s="141"/>
      <c r="L2921" s="142"/>
      <c r="M2921" s="143"/>
      <c r="N2921" s="143"/>
      <c r="X2921" s="149"/>
      <c r="Y2921" s="150"/>
      <c r="Z2921" s="150"/>
      <c r="AA2921" s="150"/>
      <c r="AB2921" s="151"/>
      <c r="AC2921" s="152"/>
      <c r="AD2921" s="150"/>
      <c r="AE2921" s="153"/>
      <c r="AF2921" s="153"/>
    </row>
    <row r="2922" spans="1:32">
      <c r="A2922" s="49"/>
      <c r="B2922" s="135"/>
      <c r="C2922" s="136"/>
      <c r="D2922" s="137"/>
      <c r="E2922" s="138"/>
      <c r="F2922" s="139"/>
      <c r="G2922" s="139"/>
      <c r="H2922" s="2"/>
      <c r="I2922" s="140"/>
      <c r="J2922" s="140"/>
      <c r="K2922" s="141"/>
      <c r="L2922" s="142"/>
      <c r="M2922" s="143"/>
      <c r="N2922" s="143"/>
      <c r="X2922" s="149"/>
      <c r="Y2922" s="150"/>
      <c r="Z2922" s="150"/>
      <c r="AA2922" s="150"/>
      <c r="AB2922" s="151"/>
      <c r="AC2922" s="152"/>
      <c r="AD2922" s="150"/>
      <c r="AE2922" s="153"/>
      <c r="AF2922" s="153"/>
    </row>
    <row r="2923" spans="1:32">
      <c r="A2923" s="49"/>
      <c r="B2923" s="135"/>
      <c r="C2923" s="136"/>
      <c r="D2923" s="137"/>
      <c r="E2923" s="138"/>
      <c r="F2923" s="139"/>
      <c r="G2923" s="139"/>
      <c r="H2923" s="2"/>
      <c r="I2923" s="140"/>
      <c r="J2923" s="140"/>
      <c r="K2923" s="141"/>
      <c r="L2923" s="142"/>
      <c r="M2923" s="143"/>
      <c r="N2923" s="143"/>
      <c r="X2923" s="149"/>
      <c r="Y2923" s="150"/>
      <c r="Z2923" s="150"/>
      <c r="AA2923" s="150"/>
      <c r="AB2923" s="151"/>
      <c r="AC2923" s="152"/>
      <c r="AD2923" s="150"/>
      <c r="AE2923" s="153"/>
      <c r="AF2923" s="153"/>
    </row>
    <row r="2924" spans="1:32">
      <c r="A2924" s="49"/>
      <c r="B2924" s="135"/>
      <c r="C2924" s="136"/>
      <c r="D2924" s="137"/>
      <c r="E2924" s="138"/>
      <c r="F2924" s="139"/>
      <c r="G2924" s="139"/>
      <c r="H2924" s="2"/>
      <c r="I2924" s="140"/>
      <c r="J2924" s="140"/>
      <c r="K2924" s="141"/>
      <c r="L2924" s="142"/>
      <c r="M2924" s="143"/>
      <c r="N2924" s="143"/>
      <c r="X2924" s="149"/>
      <c r="Y2924" s="150"/>
      <c r="Z2924" s="150"/>
      <c r="AA2924" s="150"/>
      <c r="AB2924" s="151"/>
      <c r="AC2924" s="152"/>
      <c r="AD2924" s="150"/>
      <c r="AE2924" s="153"/>
      <c r="AF2924" s="153"/>
    </row>
    <row r="2925" spans="1:32">
      <c r="A2925" s="49"/>
      <c r="B2925" s="135"/>
      <c r="C2925" s="136"/>
      <c r="D2925" s="137"/>
      <c r="E2925" s="138"/>
      <c r="F2925" s="139"/>
      <c r="G2925" s="139"/>
      <c r="H2925" s="2"/>
      <c r="I2925" s="140"/>
      <c r="J2925" s="140"/>
      <c r="K2925" s="141"/>
      <c r="L2925" s="142"/>
      <c r="M2925" s="143"/>
      <c r="N2925" s="143"/>
      <c r="X2925" s="149"/>
      <c r="Y2925" s="150"/>
      <c r="Z2925" s="150"/>
      <c r="AA2925" s="150"/>
      <c r="AB2925" s="151"/>
      <c r="AC2925" s="152"/>
      <c r="AD2925" s="150"/>
      <c r="AE2925" s="153"/>
      <c r="AF2925" s="153"/>
    </row>
    <row r="2926" spans="1:32">
      <c r="A2926" s="49"/>
      <c r="B2926" s="135"/>
      <c r="C2926" s="136"/>
      <c r="D2926" s="137"/>
      <c r="E2926" s="138"/>
      <c r="F2926" s="139"/>
      <c r="G2926" s="139"/>
      <c r="H2926" s="2"/>
      <c r="I2926" s="140"/>
      <c r="J2926" s="140"/>
      <c r="K2926" s="141"/>
      <c r="L2926" s="142"/>
      <c r="M2926" s="143"/>
      <c r="N2926" s="143"/>
      <c r="X2926" s="149"/>
      <c r="Y2926" s="150"/>
      <c r="Z2926" s="150"/>
      <c r="AA2926" s="150"/>
      <c r="AB2926" s="151"/>
      <c r="AC2926" s="152"/>
      <c r="AD2926" s="150"/>
      <c r="AE2926" s="153"/>
      <c r="AF2926" s="153"/>
    </row>
    <row r="2927" spans="1:32">
      <c r="A2927" s="49"/>
      <c r="B2927" s="135"/>
      <c r="C2927" s="136"/>
      <c r="D2927" s="137"/>
      <c r="E2927" s="138"/>
      <c r="F2927" s="139"/>
      <c r="G2927" s="139"/>
      <c r="H2927" s="2"/>
      <c r="I2927" s="140"/>
      <c r="J2927" s="140"/>
      <c r="K2927" s="141"/>
      <c r="L2927" s="142"/>
      <c r="M2927" s="143"/>
      <c r="N2927" s="143"/>
      <c r="X2927" s="149"/>
      <c r="Y2927" s="150"/>
      <c r="Z2927" s="150"/>
      <c r="AA2927" s="150"/>
      <c r="AB2927" s="151"/>
      <c r="AC2927" s="152"/>
      <c r="AD2927" s="150"/>
      <c r="AE2927" s="153"/>
      <c r="AF2927" s="153"/>
    </row>
    <row r="2928" spans="1:32">
      <c r="A2928" s="49"/>
      <c r="B2928" s="135"/>
      <c r="C2928" s="136"/>
      <c r="D2928" s="137"/>
      <c r="E2928" s="138"/>
      <c r="F2928" s="139"/>
      <c r="G2928" s="139"/>
      <c r="H2928" s="2"/>
      <c r="I2928" s="140"/>
      <c r="J2928" s="140"/>
      <c r="K2928" s="141"/>
      <c r="L2928" s="142"/>
      <c r="M2928" s="143"/>
      <c r="N2928" s="143"/>
      <c r="X2928" s="149"/>
      <c r="Y2928" s="150"/>
      <c r="Z2928" s="150"/>
      <c r="AA2928" s="150"/>
      <c r="AB2928" s="151"/>
      <c r="AC2928" s="152"/>
      <c r="AD2928" s="150"/>
      <c r="AE2928" s="153"/>
      <c r="AF2928" s="153"/>
    </row>
    <row r="2929" spans="1:32">
      <c r="A2929" s="49"/>
      <c r="B2929" s="135"/>
      <c r="C2929" s="136"/>
      <c r="D2929" s="137"/>
      <c r="E2929" s="138"/>
      <c r="F2929" s="139"/>
      <c r="G2929" s="139"/>
      <c r="H2929" s="2"/>
      <c r="I2929" s="140"/>
      <c r="J2929" s="140"/>
      <c r="K2929" s="141"/>
      <c r="L2929" s="142"/>
      <c r="M2929" s="143"/>
      <c r="N2929" s="143"/>
      <c r="X2929" s="149"/>
      <c r="Y2929" s="150"/>
      <c r="Z2929" s="150"/>
      <c r="AA2929" s="150"/>
      <c r="AB2929" s="151"/>
      <c r="AC2929" s="152"/>
      <c r="AD2929" s="150"/>
      <c r="AE2929" s="153"/>
      <c r="AF2929" s="153"/>
    </row>
    <row r="2930" spans="1:32">
      <c r="A2930" s="49"/>
      <c r="B2930" s="135"/>
      <c r="C2930" s="136"/>
      <c r="D2930" s="137"/>
      <c r="E2930" s="138"/>
      <c r="F2930" s="139"/>
      <c r="G2930" s="139"/>
      <c r="H2930" s="2"/>
      <c r="I2930" s="140"/>
      <c r="J2930" s="140"/>
      <c r="K2930" s="141"/>
      <c r="L2930" s="142"/>
      <c r="M2930" s="143"/>
      <c r="N2930" s="143"/>
      <c r="X2930" s="149"/>
      <c r="Y2930" s="150"/>
      <c r="Z2930" s="150"/>
      <c r="AA2930" s="150"/>
      <c r="AB2930" s="151"/>
      <c r="AC2930" s="152"/>
      <c r="AD2930" s="150"/>
      <c r="AE2930" s="153"/>
      <c r="AF2930" s="153"/>
    </row>
    <row r="2931" spans="1:32">
      <c r="A2931" s="49"/>
      <c r="B2931" s="135"/>
      <c r="C2931" s="136"/>
      <c r="D2931" s="137"/>
      <c r="E2931" s="138"/>
      <c r="F2931" s="139"/>
      <c r="G2931" s="139"/>
      <c r="H2931" s="2"/>
      <c r="I2931" s="140"/>
      <c r="J2931" s="140"/>
      <c r="K2931" s="141"/>
      <c r="L2931" s="142"/>
      <c r="M2931" s="143"/>
      <c r="N2931" s="143"/>
      <c r="X2931" s="149"/>
      <c r="Y2931" s="150"/>
      <c r="Z2931" s="150"/>
      <c r="AA2931" s="150"/>
      <c r="AB2931" s="151"/>
      <c r="AC2931" s="152"/>
      <c r="AD2931" s="150"/>
      <c r="AE2931" s="153"/>
      <c r="AF2931" s="153"/>
    </row>
    <row r="2932" spans="1:32">
      <c r="A2932" s="49"/>
      <c r="B2932" s="135"/>
      <c r="C2932" s="136"/>
      <c r="D2932" s="137"/>
      <c r="E2932" s="138"/>
      <c r="F2932" s="139"/>
      <c r="G2932" s="139"/>
      <c r="H2932" s="2"/>
      <c r="I2932" s="140"/>
      <c r="J2932" s="140"/>
      <c r="K2932" s="141"/>
      <c r="L2932" s="142"/>
      <c r="M2932" s="143"/>
      <c r="N2932" s="143"/>
      <c r="X2932" s="149"/>
      <c r="Y2932" s="150"/>
      <c r="Z2932" s="150"/>
      <c r="AA2932" s="150"/>
      <c r="AB2932" s="151"/>
      <c r="AC2932" s="152"/>
      <c r="AD2932" s="150"/>
      <c r="AE2932" s="153"/>
      <c r="AF2932" s="153"/>
    </row>
    <row r="2933" spans="1:32">
      <c r="A2933" s="49"/>
      <c r="B2933" s="135"/>
      <c r="C2933" s="136"/>
      <c r="D2933" s="137"/>
      <c r="E2933" s="138"/>
      <c r="F2933" s="139"/>
      <c r="G2933" s="139"/>
      <c r="H2933" s="2"/>
      <c r="I2933" s="140"/>
      <c r="J2933" s="140"/>
      <c r="K2933" s="141"/>
      <c r="L2933" s="142"/>
      <c r="M2933" s="143"/>
      <c r="N2933" s="143"/>
      <c r="X2933" s="149"/>
      <c r="Y2933" s="150"/>
      <c r="Z2933" s="150"/>
      <c r="AA2933" s="150"/>
      <c r="AB2933" s="151"/>
      <c r="AC2933" s="152"/>
      <c r="AD2933" s="150"/>
      <c r="AE2933" s="153"/>
      <c r="AF2933" s="153"/>
    </row>
    <row r="2934" spans="1:32">
      <c r="A2934" s="49"/>
      <c r="B2934" s="135"/>
      <c r="C2934" s="136"/>
      <c r="D2934" s="137"/>
      <c r="E2934" s="138"/>
      <c r="F2934" s="139"/>
      <c r="G2934" s="139"/>
      <c r="H2934" s="2"/>
      <c r="I2934" s="140"/>
      <c r="J2934" s="140"/>
      <c r="K2934" s="141"/>
      <c r="L2934" s="142"/>
      <c r="M2934" s="143"/>
      <c r="N2934" s="143"/>
      <c r="X2934" s="149"/>
      <c r="Y2934" s="150"/>
      <c r="Z2934" s="150"/>
      <c r="AA2934" s="150"/>
      <c r="AB2934" s="151"/>
      <c r="AC2934" s="152"/>
      <c r="AD2934" s="150"/>
      <c r="AE2934" s="153"/>
      <c r="AF2934" s="153"/>
    </row>
    <row r="2935" spans="1:32">
      <c r="A2935" s="49"/>
      <c r="B2935" s="135"/>
      <c r="C2935" s="136"/>
      <c r="D2935" s="137"/>
      <c r="E2935" s="138"/>
      <c r="F2935" s="139"/>
      <c r="G2935" s="139"/>
      <c r="H2935" s="2"/>
      <c r="I2935" s="140"/>
      <c r="J2935" s="140"/>
      <c r="K2935" s="141"/>
      <c r="L2935" s="142"/>
      <c r="M2935" s="143"/>
      <c r="N2935" s="143"/>
      <c r="X2935" s="149"/>
      <c r="Y2935" s="150"/>
      <c r="Z2935" s="150"/>
      <c r="AA2935" s="150"/>
      <c r="AB2935" s="151"/>
      <c r="AC2935" s="152"/>
      <c r="AD2935" s="150"/>
      <c r="AE2935" s="153"/>
      <c r="AF2935" s="153"/>
    </row>
    <row r="2936" spans="1:32">
      <c r="A2936" s="49"/>
      <c r="B2936" s="135"/>
      <c r="C2936" s="136"/>
      <c r="D2936" s="137"/>
      <c r="E2936" s="138"/>
      <c r="F2936" s="139"/>
      <c r="G2936" s="139"/>
      <c r="H2936" s="2"/>
      <c r="I2936" s="140"/>
      <c r="J2936" s="140"/>
      <c r="K2936" s="141"/>
      <c r="L2936" s="142"/>
      <c r="M2936" s="143"/>
      <c r="N2936" s="143"/>
      <c r="X2936" s="149"/>
      <c r="Y2936" s="150"/>
      <c r="Z2936" s="150"/>
      <c r="AA2936" s="150"/>
      <c r="AB2936" s="151"/>
      <c r="AC2936" s="152"/>
      <c r="AD2936" s="150"/>
      <c r="AE2936" s="153"/>
      <c r="AF2936" s="153"/>
    </row>
    <row r="2937" spans="1:32">
      <c r="A2937" s="49"/>
      <c r="B2937" s="135"/>
      <c r="C2937" s="136"/>
      <c r="D2937" s="137"/>
      <c r="E2937" s="138"/>
      <c r="F2937" s="139"/>
      <c r="G2937" s="139"/>
      <c r="H2937" s="2"/>
      <c r="I2937" s="140"/>
      <c r="J2937" s="140"/>
      <c r="K2937" s="141"/>
      <c r="L2937" s="142"/>
      <c r="M2937" s="143"/>
      <c r="N2937" s="143"/>
      <c r="X2937" s="149"/>
      <c r="Y2937" s="150"/>
      <c r="Z2937" s="150"/>
      <c r="AA2937" s="150"/>
      <c r="AB2937" s="151"/>
      <c r="AC2937" s="152"/>
      <c r="AD2937" s="150"/>
      <c r="AE2937" s="153"/>
      <c r="AF2937" s="153"/>
    </row>
    <row r="2938" spans="1:32">
      <c r="A2938" s="49"/>
      <c r="B2938" s="135"/>
      <c r="C2938" s="136"/>
      <c r="D2938" s="137"/>
      <c r="E2938" s="138"/>
      <c r="F2938" s="139"/>
      <c r="G2938" s="139"/>
      <c r="H2938" s="2"/>
      <c r="I2938" s="140"/>
      <c r="J2938" s="140"/>
      <c r="K2938" s="141"/>
      <c r="L2938" s="142"/>
      <c r="M2938" s="143"/>
      <c r="N2938" s="143"/>
      <c r="X2938" s="149"/>
      <c r="Y2938" s="150"/>
      <c r="Z2938" s="150"/>
      <c r="AA2938" s="150"/>
      <c r="AB2938" s="151"/>
      <c r="AC2938" s="152"/>
      <c r="AD2938" s="150"/>
      <c r="AE2938" s="153"/>
      <c r="AF2938" s="153"/>
    </row>
    <row r="2939" spans="1:32">
      <c r="A2939" s="49"/>
      <c r="B2939" s="135"/>
      <c r="C2939" s="136"/>
      <c r="D2939" s="137"/>
      <c r="E2939" s="138"/>
      <c r="F2939" s="139"/>
      <c r="G2939" s="139"/>
      <c r="H2939" s="2"/>
      <c r="I2939" s="140"/>
      <c r="J2939" s="140"/>
      <c r="K2939" s="141"/>
      <c r="L2939" s="142"/>
      <c r="M2939" s="143"/>
      <c r="N2939" s="143"/>
      <c r="X2939" s="149"/>
      <c r="Y2939" s="150"/>
      <c r="Z2939" s="150"/>
      <c r="AA2939" s="150"/>
      <c r="AB2939" s="151"/>
      <c r="AC2939" s="152"/>
      <c r="AD2939" s="150"/>
      <c r="AE2939" s="153"/>
      <c r="AF2939" s="153"/>
    </row>
    <row r="2940" spans="1:32">
      <c r="A2940" s="49"/>
      <c r="B2940" s="135"/>
      <c r="C2940" s="136"/>
      <c r="D2940" s="137"/>
      <c r="E2940" s="138"/>
      <c r="F2940" s="139"/>
      <c r="G2940" s="139"/>
      <c r="H2940" s="2"/>
      <c r="I2940" s="140"/>
      <c r="J2940" s="140"/>
      <c r="K2940" s="141"/>
      <c r="L2940" s="142"/>
      <c r="M2940" s="143"/>
      <c r="N2940" s="143"/>
      <c r="X2940" s="149"/>
      <c r="Y2940" s="150"/>
      <c r="Z2940" s="150"/>
      <c r="AA2940" s="150"/>
      <c r="AB2940" s="151"/>
      <c r="AC2940" s="152"/>
      <c r="AD2940" s="150"/>
      <c r="AE2940" s="153"/>
      <c r="AF2940" s="153"/>
    </row>
    <row r="2941" spans="1:32">
      <c r="A2941" s="49"/>
      <c r="B2941" s="135"/>
      <c r="C2941" s="136"/>
      <c r="D2941" s="137"/>
      <c r="E2941" s="138"/>
      <c r="F2941" s="139"/>
      <c r="G2941" s="139"/>
      <c r="H2941" s="2"/>
      <c r="I2941" s="140"/>
      <c r="J2941" s="140"/>
      <c r="K2941" s="141"/>
      <c r="L2941" s="142"/>
      <c r="M2941" s="143"/>
      <c r="N2941" s="143"/>
      <c r="X2941" s="149"/>
      <c r="Y2941" s="150"/>
      <c r="Z2941" s="150"/>
      <c r="AA2941" s="150"/>
      <c r="AB2941" s="151"/>
      <c r="AC2941" s="152"/>
      <c r="AD2941" s="150"/>
      <c r="AE2941" s="153"/>
      <c r="AF2941" s="153"/>
    </row>
    <row r="2942" spans="1:32">
      <c r="A2942" s="49"/>
      <c r="B2942" s="135"/>
      <c r="C2942" s="136"/>
      <c r="D2942" s="137"/>
      <c r="E2942" s="138"/>
      <c r="F2942" s="139"/>
      <c r="G2942" s="139"/>
      <c r="H2942" s="2"/>
      <c r="I2942" s="140"/>
      <c r="J2942" s="140"/>
      <c r="K2942" s="141"/>
      <c r="L2942" s="142"/>
      <c r="M2942" s="143"/>
      <c r="N2942" s="143"/>
      <c r="X2942" s="149"/>
      <c r="Y2942" s="150"/>
      <c r="Z2942" s="150"/>
      <c r="AA2942" s="150"/>
      <c r="AB2942" s="151"/>
      <c r="AC2942" s="152"/>
      <c r="AD2942" s="150"/>
      <c r="AE2942" s="153"/>
      <c r="AF2942" s="153"/>
    </row>
    <row r="2943" spans="1:32">
      <c r="A2943" s="49"/>
      <c r="B2943" s="135"/>
      <c r="C2943" s="136"/>
      <c r="D2943" s="137"/>
      <c r="E2943" s="138"/>
      <c r="F2943" s="139"/>
      <c r="G2943" s="139"/>
      <c r="H2943" s="2"/>
      <c r="I2943" s="140"/>
      <c r="J2943" s="140"/>
      <c r="K2943" s="141"/>
      <c r="L2943" s="142"/>
      <c r="M2943" s="143"/>
      <c r="N2943" s="143"/>
      <c r="X2943" s="149"/>
      <c r="Y2943" s="150"/>
      <c r="Z2943" s="150"/>
      <c r="AA2943" s="150"/>
      <c r="AB2943" s="151"/>
      <c r="AC2943" s="152"/>
      <c r="AD2943" s="150"/>
      <c r="AE2943" s="153"/>
      <c r="AF2943" s="153"/>
    </row>
    <row r="2944" spans="1:32">
      <c r="A2944" s="49"/>
      <c r="B2944" s="135"/>
      <c r="C2944" s="136"/>
      <c r="D2944" s="137"/>
      <c r="E2944" s="138"/>
      <c r="F2944" s="139"/>
      <c r="G2944" s="139"/>
      <c r="H2944" s="2"/>
      <c r="I2944" s="140"/>
      <c r="J2944" s="140"/>
      <c r="K2944" s="141"/>
      <c r="L2944" s="142"/>
      <c r="M2944" s="143"/>
      <c r="N2944" s="143"/>
      <c r="X2944" s="149"/>
      <c r="Y2944" s="150"/>
      <c r="Z2944" s="150"/>
      <c r="AA2944" s="150"/>
      <c r="AB2944" s="151"/>
      <c r="AC2944" s="152"/>
      <c r="AD2944" s="150"/>
      <c r="AE2944" s="153"/>
      <c r="AF2944" s="153"/>
    </row>
    <row r="2945" spans="1:32">
      <c r="A2945" s="49"/>
      <c r="B2945" s="135"/>
      <c r="C2945" s="136"/>
      <c r="D2945" s="137"/>
      <c r="E2945" s="138"/>
      <c r="F2945" s="139"/>
      <c r="G2945" s="139"/>
      <c r="H2945" s="2"/>
      <c r="I2945" s="140"/>
      <c r="J2945" s="140"/>
      <c r="K2945" s="141"/>
      <c r="L2945" s="142"/>
      <c r="M2945" s="143"/>
      <c r="N2945" s="143"/>
      <c r="X2945" s="149"/>
      <c r="Y2945" s="150"/>
      <c r="Z2945" s="150"/>
      <c r="AA2945" s="150"/>
      <c r="AB2945" s="151"/>
      <c r="AC2945" s="152"/>
      <c r="AD2945" s="150"/>
      <c r="AE2945" s="153"/>
      <c r="AF2945" s="153"/>
    </row>
    <row r="2946" spans="1:32">
      <c r="A2946" s="49"/>
      <c r="B2946" s="135"/>
      <c r="C2946" s="136"/>
      <c r="D2946" s="137"/>
      <c r="E2946" s="138"/>
      <c r="F2946" s="139"/>
      <c r="G2946" s="139"/>
      <c r="H2946" s="2"/>
      <c r="I2946" s="140"/>
      <c r="J2946" s="140"/>
      <c r="K2946" s="141"/>
      <c r="L2946" s="142"/>
      <c r="M2946" s="143"/>
      <c r="N2946" s="143"/>
      <c r="X2946" s="149"/>
      <c r="Y2946" s="150"/>
      <c r="Z2946" s="150"/>
      <c r="AA2946" s="150"/>
      <c r="AB2946" s="151"/>
      <c r="AC2946" s="152"/>
      <c r="AD2946" s="150"/>
      <c r="AE2946" s="153"/>
      <c r="AF2946" s="153"/>
    </row>
    <row r="2947" spans="1:32">
      <c r="A2947" s="49"/>
      <c r="B2947" s="135"/>
      <c r="C2947" s="136"/>
      <c r="D2947" s="137"/>
      <c r="E2947" s="138"/>
      <c r="F2947" s="139"/>
      <c r="G2947" s="139"/>
      <c r="H2947" s="2"/>
      <c r="I2947" s="140"/>
      <c r="J2947" s="140"/>
      <c r="K2947" s="141"/>
      <c r="L2947" s="142"/>
      <c r="M2947" s="143"/>
      <c r="N2947" s="143"/>
      <c r="X2947" s="149"/>
      <c r="Y2947" s="150"/>
      <c r="Z2947" s="150"/>
      <c r="AA2947" s="150"/>
      <c r="AB2947" s="151"/>
      <c r="AC2947" s="152"/>
      <c r="AD2947" s="150"/>
      <c r="AE2947" s="153"/>
      <c r="AF2947" s="153"/>
    </row>
    <row r="2948" spans="1:32">
      <c r="A2948" s="49"/>
      <c r="B2948" s="135"/>
      <c r="C2948" s="136"/>
      <c r="D2948" s="137"/>
      <c r="E2948" s="138"/>
      <c r="F2948" s="139"/>
      <c r="G2948" s="139"/>
      <c r="H2948" s="2"/>
      <c r="I2948" s="140"/>
      <c r="J2948" s="140"/>
      <c r="K2948" s="141"/>
      <c r="L2948" s="142"/>
      <c r="M2948" s="143"/>
      <c r="N2948" s="143"/>
      <c r="X2948" s="149"/>
      <c r="Y2948" s="150"/>
      <c r="Z2948" s="150"/>
      <c r="AA2948" s="150"/>
      <c r="AB2948" s="151"/>
      <c r="AC2948" s="152"/>
      <c r="AD2948" s="150"/>
      <c r="AE2948" s="153"/>
      <c r="AF2948" s="153"/>
    </row>
    <row r="2949" spans="1:32">
      <c r="A2949" s="49"/>
      <c r="B2949" s="135"/>
      <c r="C2949" s="136"/>
      <c r="D2949" s="137"/>
      <c r="E2949" s="138"/>
      <c r="F2949" s="139"/>
      <c r="G2949" s="139"/>
      <c r="H2949" s="2"/>
      <c r="I2949" s="140"/>
      <c r="J2949" s="140"/>
      <c r="K2949" s="141"/>
      <c r="L2949" s="142"/>
      <c r="M2949" s="143"/>
      <c r="N2949" s="143"/>
      <c r="X2949" s="149"/>
      <c r="Y2949" s="150"/>
      <c r="Z2949" s="150"/>
      <c r="AA2949" s="150"/>
      <c r="AB2949" s="151"/>
      <c r="AC2949" s="152"/>
      <c r="AD2949" s="150"/>
      <c r="AE2949" s="153"/>
      <c r="AF2949" s="153"/>
    </row>
    <row r="2950" spans="1:32">
      <c r="A2950" s="49"/>
      <c r="B2950" s="135"/>
      <c r="C2950" s="136"/>
      <c r="D2950" s="137"/>
      <c r="E2950" s="138"/>
      <c r="F2950" s="139"/>
      <c r="G2950" s="139"/>
      <c r="H2950" s="2"/>
      <c r="I2950" s="140"/>
      <c r="J2950" s="140"/>
      <c r="K2950" s="141"/>
      <c r="L2950" s="142"/>
      <c r="M2950" s="143"/>
      <c r="N2950" s="143"/>
      <c r="X2950" s="149"/>
      <c r="Y2950" s="150"/>
      <c r="Z2950" s="150"/>
      <c r="AA2950" s="150"/>
      <c r="AB2950" s="151"/>
      <c r="AC2950" s="152"/>
      <c r="AD2950" s="150"/>
      <c r="AE2950" s="153"/>
      <c r="AF2950" s="153"/>
    </row>
    <row r="2951" spans="1:32">
      <c r="A2951" s="49"/>
      <c r="B2951" s="135"/>
      <c r="C2951" s="136"/>
      <c r="D2951" s="137"/>
      <c r="E2951" s="138"/>
      <c r="F2951" s="139"/>
      <c r="G2951" s="139"/>
      <c r="H2951" s="2"/>
      <c r="I2951" s="140"/>
      <c r="J2951" s="140"/>
      <c r="K2951" s="141"/>
      <c r="L2951" s="142"/>
      <c r="M2951" s="143"/>
      <c r="N2951" s="143"/>
      <c r="X2951" s="149"/>
      <c r="Y2951" s="150"/>
      <c r="Z2951" s="150"/>
      <c r="AA2951" s="150"/>
      <c r="AB2951" s="151"/>
      <c r="AC2951" s="152"/>
      <c r="AD2951" s="150"/>
      <c r="AE2951" s="153"/>
      <c r="AF2951" s="153"/>
    </row>
    <row r="2952" spans="1:32">
      <c r="A2952" s="49"/>
      <c r="B2952" s="135"/>
      <c r="C2952" s="136"/>
      <c r="D2952" s="137"/>
      <c r="E2952" s="138"/>
      <c r="F2952" s="139"/>
      <c r="G2952" s="139"/>
      <c r="H2952" s="2"/>
      <c r="I2952" s="140"/>
      <c r="J2952" s="140"/>
      <c r="K2952" s="141"/>
      <c r="L2952" s="142"/>
      <c r="M2952" s="143"/>
      <c r="N2952" s="143"/>
      <c r="X2952" s="149"/>
      <c r="Y2952" s="150"/>
      <c r="Z2952" s="150"/>
      <c r="AA2952" s="150"/>
      <c r="AB2952" s="151"/>
      <c r="AC2952" s="152"/>
      <c r="AD2952" s="150"/>
      <c r="AE2952" s="153"/>
      <c r="AF2952" s="153"/>
    </row>
    <row r="2953" spans="1:32">
      <c r="A2953" s="49"/>
      <c r="B2953" s="135"/>
      <c r="C2953" s="136"/>
      <c r="D2953" s="137"/>
      <c r="E2953" s="138"/>
      <c r="F2953" s="139"/>
      <c r="G2953" s="139"/>
      <c r="H2953" s="2"/>
      <c r="I2953" s="140"/>
      <c r="J2953" s="140"/>
      <c r="K2953" s="141"/>
      <c r="L2953" s="142"/>
      <c r="M2953" s="143"/>
      <c r="N2953" s="143"/>
      <c r="X2953" s="149"/>
      <c r="Y2953" s="150"/>
      <c r="Z2953" s="150"/>
      <c r="AA2953" s="150"/>
      <c r="AB2953" s="151"/>
      <c r="AC2953" s="152"/>
      <c r="AD2953" s="150"/>
      <c r="AE2953" s="153"/>
      <c r="AF2953" s="153"/>
    </row>
    <row r="2954" spans="1:32">
      <c r="A2954" s="49"/>
      <c r="B2954" s="135"/>
      <c r="C2954" s="136"/>
      <c r="D2954" s="137"/>
      <c r="E2954" s="138"/>
      <c r="F2954" s="139"/>
      <c r="G2954" s="139"/>
      <c r="H2954" s="2"/>
      <c r="I2954" s="140"/>
      <c r="J2954" s="140"/>
      <c r="K2954" s="141"/>
      <c r="L2954" s="142"/>
      <c r="M2954" s="143"/>
      <c r="N2954" s="143"/>
      <c r="X2954" s="149"/>
      <c r="Y2954" s="150"/>
      <c r="Z2954" s="150"/>
      <c r="AA2954" s="150"/>
      <c r="AB2954" s="151"/>
      <c r="AC2954" s="152"/>
      <c r="AD2954" s="150"/>
      <c r="AE2954" s="153"/>
      <c r="AF2954" s="153"/>
    </row>
    <row r="2955" spans="1:32">
      <c r="A2955" s="49"/>
      <c r="B2955" s="135"/>
      <c r="C2955" s="136"/>
      <c r="D2955" s="137"/>
      <c r="E2955" s="138"/>
      <c r="F2955" s="139"/>
      <c r="G2955" s="139"/>
      <c r="H2955" s="2"/>
      <c r="I2955" s="140"/>
      <c r="J2955" s="140"/>
      <c r="K2955" s="141"/>
      <c r="L2955" s="142"/>
      <c r="M2955" s="143"/>
      <c r="N2955" s="143"/>
      <c r="X2955" s="149"/>
      <c r="Y2955" s="150"/>
      <c r="Z2955" s="150"/>
      <c r="AA2955" s="150"/>
      <c r="AB2955" s="151"/>
      <c r="AC2955" s="152"/>
      <c r="AD2955" s="150"/>
      <c r="AE2955" s="153"/>
      <c r="AF2955" s="153"/>
    </row>
    <row r="2956" spans="1:32">
      <c r="A2956" s="49"/>
      <c r="B2956" s="135"/>
      <c r="C2956" s="136"/>
      <c r="D2956" s="137"/>
      <c r="E2956" s="138"/>
      <c r="F2956" s="139"/>
      <c r="G2956" s="139"/>
      <c r="H2956" s="2"/>
      <c r="I2956" s="140"/>
      <c r="J2956" s="140"/>
      <c r="K2956" s="141"/>
      <c r="L2956" s="142"/>
      <c r="M2956" s="143"/>
      <c r="N2956" s="143"/>
      <c r="X2956" s="149"/>
      <c r="Y2956" s="150"/>
      <c r="Z2956" s="150"/>
      <c r="AA2956" s="150"/>
      <c r="AB2956" s="151"/>
      <c r="AC2956" s="152"/>
      <c r="AD2956" s="150"/>
      <c r="AE2956" s="153"/>
      <c r="AF2956" s="153"/>
    </row>
    <row r="2957" spans="1:32">
      <c r="A2957" s="49"/>
      <c r="B2957" s="135"/>
      <c r="C2957" s="136"/>
      <c r="D2957" s="137"/>
      <c r="E2957" s="138"/>
      <c r="F2957" s="139"/>
      <c r="G2957" s="139"/>
      <c r="H2957" s="2"/>
      <c r="I2957" s="140"/>
      <c r="J2957" s="140"/>
      <c r="K2957" s="141"/>
      <c r="L2957" s="142"/>
      <c r="M2957" s="143"/>
      <c r="N2957" s="143"/>
      <c r="X2957" s="149"/>
      <c r="Y2957" s="150"/>
      <c r="Z2957" s="150"/>
      <c r="AA2957" s="150"/>
      <c r="AB2957" s="151"/>
      <c r="AC2957" s="152"/>
      <c r="AD2957" s="150"/>
      <c r="AE2957" s="153"/>
      <c r="AF2957" s="153"/>
    </row>
    <row r="2958" spans="1:32">
      <c r="A2958" s="49"/>
      <c r="B2958" s="135"/>
      <c r="C2958" s="136"/>
      <c r="D2958" s="137"/>
      <c r="E2958" s="138"/>
      <c r="F2958" s="139"/>
      <c r="G2958" s="139"/>
      <c r="H2958" s="2"/>
      <c r="I2958" s="140"/>
      <c r="J2958" s="140"/>
      <c r="K2958" s="141"/>
      <c r="L2958" s="142"/>
      <c r="M2958" s="143"/>
      <c r="N2958" s="143"/>
      <c r="X2958" s="149"/>
      <c r="Y2958" s="150"/>
      <c r="Z2958" s="150"/>
      <c r="AA2958" s="150"/>
      <c r="AB2958" s="151"/>
      <c r="AC2958" s="152"/>
      <c r="AD2958" s="150"/>
      <c r="AE2958" s="153"/>
      <c r="AF2958" s="153"/>
    </row>
    <row r="2959" spans="1:32">
      <c r="A2959" s="49"/>
      <c r="B2959" s="135"/>
      <c r="C2959" s="136"/>
      <c r="D2959" s="137"/>
      <c r="E2959" s="138"/>
      <c r="F2959" s="139"/>
      <c r="G2959" s="139"/>
      <c r="H2959" s="2"/>
      <c r="I2959" s="140"/>
      <c r="J2959" s="140"/>
      <c r="K2959" s="141"/>
      <c r="L2959" s="142"/>
      <c r="M2959" s="143"/>
      <c r="N2959" s="143"/>
      <c r="X2959" s="149"/>
      <c r="Y2959" s="150"/>
      <c r="Z2959" s="150"/>
      <c r="AA2959" s="150"/>
      <c r="AB2959" s="151"/>
      <c r="AC2959" s="152"/>
      <c r="AD2959" s="150"/>
      <c r="AE2959" s="153"/>
      <c r="AF2959" s="153"/>
    </row>
    <row r="2960" spans="1:32">
      <c r="A2960" s="49"/>
      <c r="B2960" s="135"/>
      <c r="C2960" s="136"/>
      <c r="D2960" s="137"/>
      <c r="E2960" s="138"/>
      <c r="F2960" s="139"/>
      <c r="G2960" s="139"/>
      <c r="H2960" s="2"/>
      <c r="I2960" s="140"/>
      <c r="J2960" s="140"/>
      <c r="K2960" s="141"/>
      <c r="L2960" s="142"/>
      <c r="M2960" s="143"/>
      <c r="N2960" s="143"/>
      <c r="X2960" s="149"/>
      <c r="Y2960" s="150"/>
      <c r="Z2960" s="150"/>
      <c r="AA2960" s="150"/>
      <c r="AB2960" s="151"/>
      <c r="AC2960" s="152"/>
      <c r="AD2960" s="150"/>
      <c r="AE2960" s="153"/>
      <c r="AF2960" s="153"/>
    </row>
    <row r="2961" spans="1:32">
      <c r="A2961" s="49"/>
      <c r="B2961" s="135"/>
      <c r="C2961" s="136"/>
      <c r="D2961" s="137"/>
      <c r="E2961" s="138"/>
      <c r="F2961" s="139"/>
      <c r="G2961" s="139"/>
      <c r="H2961" s="2"/>
      <c r="I2961" s="140"/>
      <c r="J2961" s="140"/>
      <c r="K2961" s="141"/>
      <c r="L2961" s="142"/>
      <c r="M2961" s="143"/>
      <c r="N2961" s="143"/>
      <c r="X2961" s="149"/>
      <c r="Y2961" s="150"/>
      <c r="Z2961" s="150"/>
      <c r="AA2961" s="150"/>
      <c r="AB2961" s="151"/>
      <c r="AC2961" s="152"/>
      <c r="AD2961" s="150"/>
      <c r="AE2961" s="153"/>
      <c r="AF2961" s="153"/>
    </row>
    <row r="2962" spans="1:32">
      <c r="A2962" s="49"/>
      <c r="B2962" s="135"/>
      <c r="C2962" s="136"/>
      <c r="D2962" s="137"/>
      <c r="E2962" s="138"/>
      <c r="F2962" s="139"/>
      <c r="G2962" s="139"/>
      <c r="H2962" s="2"/>
      <c r="I2962" s="140"/>
      <c r="J2962" s="140"/>
      <c r="K2962" s="141"/>
      <c r="L2962" s="142"/>
      <c r="M2962" s="143"/>
      <c r="N2962" s="143"/>
      <c r="X2962" s="149"/>
      <c r="Y2962" s="150"/>
      <c r="Z2962" s="150"/>
      <c r="AA2962" s="150"/>
      <c r="AB2962" s="151"/>
      <c r="AC2962" s="152"/>
      <c r="AD2962" s="150"/>
      <c r="AE2962" s="153"/>
      <c r="AF2962" s="153"/>
    </row>
    <row r="2963" spans="1:32">
      <c r="A2963" s="49"/>
      <c r="B2963" s="135"/>
      <c r="C2963" s="136"/>
      <c r="D2963" s="137"/>
      <c r="E2963" s="138"/>
      <c r="F2963" s="139"/>
      <c r="G2963" s="139"/>
      <c r="H2963" s="2"/>
      <c r="I2963" s="140"/>
      <c r="J2963" s="140"/>
      <c r="K2963" s="141"/>
      <c r="L2963" s="142"/>
      <c r="M2963" s="143"/>
      <c r="N2963" s="143"/>
      <c r="X2963" s="149"/>
      <c r="Y2963" s="150"/>
      <c r="Z2963" s="150"/>
      <c r="AA2963" s="150"/>
      <c r="AB2963" s="151"/>
      <c r="AC2963" s="152"/>
      <c r="AD2963" s="150"/>
      <c r="AE2963" s="153"/>
      <c r="AF2963" s="153"/>
    </row>
    <row r="2964" spans="1:32">
      <c r="A2964" s="49"/>
      <c r="B2964" s="135"/>
      <c r="C2964" s="136"/>
      <c r="D2964" s="137"/>
      <c r="E2964" s="138"/>
      <c r="F2964" s="139"/>
      <c r="G2964" s="139"/>
      <c r="H2964" s="2"/>
      <c r="I2964" s="140"/>
      <c r="J2964" s="140"/>
      <c r="K2964" s="141"/>
      <c r="L2964" s="142"/>
      <c r="M2964" s="143"/>
      <c r="N2964" s="143"/>
      <c r="X2964" s="149"/>
      <c r="Y2964" s="150"/>
      <c r="Z2964" s="150"/>
      <c r="AA2964" s="150"/>
      <c r="AB2964" s="151"/>
      <c r="AC2964" s="152"/>
      <c r="AD2964" s="150"/>
      <c r="AE2964" s="153"/>
      <c r="AF2964" s="153"/>
    </row>
    <row r="2965" spans="1:32">
      <c r="A2965" s="49"/>
      <c r="B2965" s="135"/>
      <c r="C2965" s="136"/>
      <c r="D2965" s="137"/>
      <c r="E2965" s="138"/>
      <c r="F2965" s="139"/>
      <c r="G2965" s="139"/>
      <c r="H2965" s="2"/>
      <c r="I2965" s="140"/>
      <c r="J2965" s="140"/>
      <c r="K2965" s="141"/>
      <c r="L2965" s="142"/>
      <c r="M2965" s="143"/>
      <c r="N2965" s="143"/>
      <c r="X2965" s="149"/>
      <c r="Y2965" s="150"/>
      <c r="Z2965" s="150"/>
      <c r="AA2965" s="150"/>
      <c r="AB2965" s="151"/>
      <c r="AC2965" s="152"/>
      <c r="AD2965" s="150"/>
      <c r="AE2965" s="153"/>
      <c r="AF2965" s="153"/>
    </row>
    <row r="2966" spans="1:32">
      <c r="A2966" s="49"/>
      <c r="B2966" s="135"/>
      <c r="C2966" s="136"/>
      <c r="D2966" s="137"/>
      <c r="E2966" s="138"/>
      <c r="F2966" s="139"/>
      <c r="G2966" s="139"/>
      <c r="H2966" s="2"/>
      <c r="I2966" s="140"/>
      <c r="J2966" s="140"/>
      <c r="K2966" s="141"/>
      <c r="L2966" s="142"/>
      <c r="M2966" s="143"/>
      <c r="N2966" s="143"/>
      <c r="X2966" s="149"/>
      <c r="Y2966" s="150"/>
      <c r="Z2966" s="150"/>
      <c r="AA2966" s="150"/>
      <c r="AB2966" s="151"/>
      <c r="AC2966" s="152"/>
      <c r="AD2966" s="150"/>
      <c r="AE2966" s="153"/>
      <c r="AF2966" s="153"/>
    </row>
    <row r="2967" spans="1:32">
      <c r="A2967" s="49"/>
      <c r="B2967" s="135"/>
      <c r="C2967" s="136"/>
      <c r="D2967" s="137"/>
      <c r="E2967" s="138"/>
      <c r="F2967" s="139"/>
      <c r="G2967" s="139"/>
      <c r="H2967" s="2"/>
      <c r="I2967" s="140"/>
      <c r="J2967" s="140"/>
      <c r="K2967" s="141"/>
      <c r="L2967" s="142"/>
      <c r="M2967" s="143"/>
      <c r="N2967" s="143"/>
      <c r="X2967" s="149"/>
      <c r="Y2967" s="150"/>
      <c r="Z2967" s="150"/>
      <c r="AA2967" s="150"/>
      <c r="AB2967" s="151"/>
      <c r="AC2967" s="152"/>
      <c r="AD2967" s="150"/>
      <c r="AE2967" s="153"/>
      <c r="AF2967" s="153"/>
    </row>
    <row r="2968" spans="1:32">
      <c r="A2968" s="49"/>
      <c r="B2968" s="135"/>
      <c r="C2968" s="136"/>
      <c r="D2968" s="137"/>
      <c r="E2968" s="138"/>
      <c r="F2968" s="139"/>
      <c r="G2968" s="139"/>
      <c r="H2968" s="2"/>
      <c r="I2968" s="140"/>
      <c r="J2968" s="140"/>
      <c r="K2968" s="141"/>
      <c r="L2968" s="142"/>
      <c r="M2968" s="143"/>
      <c r="N2968" s="143"/>
      <c r="X2968" s="149"/>
      <c r="Y2968" s="150"/>
      <c r="Z2968" s="150"/>
      <c r="AA2968" s="150"/>
      <c r="AB2968" s="151"/>
      <c r="AC2968" s="152"/>
      <c r="AD2968" s="150"/>
      <c r="AE2968" s="153"/>
      <c r="AF2968" s="153"/>
    </row>
    <row r="2969" spans="1:32">
      <c r="A2969" s="49"/>
      <c r="B2969" s="135"/>
      <c r="C2969" s="136"/>
      <c r="D2969" s="137"/>
      <c r="E2969" s="138"/>
      <c r="F2969" s="139"/>
      <c r="G2969" s="139"/>
      <c r="H2969" s="2"/>
      <c r="I2969" s="140"/>
      <c r="J2969" s="140"/>
      <c r="K2969" s="141"/>
      <c r="L2969" s="142"/>
      <c r="M2969" s="143"/>
      <c r="N2969" s="143"/>
      <c r="X2969" s="149"/>
      <c r="Y2969" s="150"/>
      <c r="Z2969" s="150"/>
      <c r="AA2969" s="150"/>
      <c r="AB2969" s="151"/>
      <c r="AC2969" s="152"/>
      <c r="AD2969" s="150"/>
      <c r="AE2969" s="153"/>
      <c r="AF2969" s="153"/>
    </row>
    <row r="2970" spans="1:32">
      <c r="A2970" s="49"/>
      <c r="B2970" s="135"/>
      <c r="C2970" s="136"/>
      <c r="D2970" s="137"/>
      <c r="E2970" s="138"/>
      <c r="F2970" s="139"/>
      <c r="G2970" s="139"/>
      <c r="H2970" s="2"/>
      <c r="I2970" s="140"/>
      <c r="J2970" s="140"/>
      <c r="K2970" s="141"/>
      <c r="L2970" s="142"/>
      <c r="M2970" s="143"/>
      <c r="N2970" s="143"/>
      <c r="X2970" s="149"/>
      <c r="Y2970" s="150"/>
      <c r="Z2970" s="150"/>
      <c r="AA2970" s="150"/>
      <c r="AB2970" s="151"/>
      <c r="AC2970" s="152"/>
      <c r="AD2970" s="150"/>
      <c r="AE2970" s="153"/>
      <c r="AF2970" s="153"/>
    </row>
    <row r="2971" spans="1:32">
      <c r="A2971" s="49"/>
      <c r="B2971" s="135"/>
      <c r="C2971" s="136"/>
      <c r="D2971" s="137"/>
      <c r="E2971" s="138"/>
      <c r="F2971" s="139"/>
      <c r="G2971" s="139"/>
      <c r="H2971" s="2"/>
      <c r="I2971" s="140"/>
      <c r="J2971" s="140"/>
      <c r="K2971" s="141"/>
      <c r="L2971" s="142"/>
      <c r="M2971" s="143"/>
      <c r="N2971" s="143"/>
      <c r="X2971" s="149"/>
      <c r="Y2971" s="150"/>
      <c r="Z2971" s="150"/>
      <c r="AA2971" s="150"/>
      <c r="AB2971" s="151"/>
      <c r="AC2971" s="152"/>
      <c r="AD2971" s="150"/>
      <c r="AE2971" s="153"/>
      <c r="AF2971" s="153"/>
    </row>
    <row r="2972" spans="1:32">
      <c r="A2972" s="49"/>
      <c r="B2972" s="135"/>
      <c r="C2972" s="136"/>
      <c r="D2972" s="137"/>
      <c r="E2972" s="138"/>
      <c r="F2972" s="139"/>
      <c r="G2972" s="139"/>
      <c r="H2972" s="2"/>
      <c r="I2972" s="140"/>
      <c r="J2972" s="140"/>
      <c r="K2972" s="141"/>
      <c r="L2972" s="142"/>
      <c r="M2972" s="143"/>
      <c r="N2972" s="143"/>
      <c r="X2972" s="149"/>
      <c r="Y2972" s="150"/>
      <c r="Z2972" s="150"/>
      <c r="AA2972" s="150"/>
      <c r="AB2972" s="151"/>
      <c r="AC2972" s="152"/>
      <c r="AD2972" s="150"/>
      <c r="AE2972" s="153"/>
      <c r="AF2972" s="153"/>
    </row>
    <row r="2973" spans="1:32">
      <c r="A2973" s="49"/>
      <c r="B2973" s="135"/>
      <c r="C2973" s="136"/>
      <c r="D2973" s="137"/>
      <c r="E2973" s="138"/>
      <c r="F2973" s="139"/>
      <c r="G2973" s="139"/>
      <c r="H2973" s="2"/>
      <c r="I2973" s="140"/>
      <c r="J2973" s="140"/>
      <c r="K2973" s="141"/>
      <c r="L2973" s="142"/>
      <c r="M2973" s="143"/>
      <c r="N2973" s="143"/>
      <c r="X2973" s="149"/>
      <c r="Y2973" s="150"/>
      <c r="Z2973" s="150"/>
      <c r="AA2973" s="150"/>
      <c r="AB2973" s="151"/>
      <c r="AC2973" s="152"/>
      <c r="AD2973" s="150"/>
      <c r="AE2973" s="153"/>
      <c r="AF2973" s="153"/>
    </row>
    <row r="2974" spans="1:32">
      <c r="A2974" s="49"/>
      <c r="B2974" s="135"/>
      <c r="C2974" s="136"/>
      <c r="D2974" s="137"/>
      <c r="E2974" s="138"/>
      <c r="F2974" s="139"/>
      <c r="G2974" s="139"/>
      <c r="H2974" s="2"/>
      <c r="I2974" s="140"/>
      <c r="J2974" s="140"/>
      <c r="K2974" s="141"/>
      <c r="L2974" s="142"/>
      <c r="M2974" s="143"/>
      <c r="N2974" s="143"/>
      <c r="X2974" s="149"/>
      <c r="Y2974" s="150"/>
      <c r="Z2974" s="150"/>
      <c r="AA2974" s="150"/>
      <c r="AB2974" s="151"/>
      <c r="AC2974" s="152"/>
      <c r="AD2974" s="150"/>
      <c r="AE2974" s="153"/>
      <c r="AF2974" s="153"/>
    </row>
    <row r="2975" spans="1:32">
      <c r="A2975" s="49"/>
      <c r="B2975" s="135"/>
      <c r="C2975" s="136"/>
      <c r="D2975" s="137"/>
      <c r="E2975" s="138"/>
      <c r="F2975" s="139"/>
      <c r="G2975" s="139"/>
      <c r="H2975" s="2"/>
      <c r="I2975" s="140"/>
      <c r="J2975" s="140"/>
      <c r="K2975" s="141"/>
      <c r="L2975" s="142"/>
      <c r="M2975" s="143"/>
      <c r="N2975" s="143"/>
      <c r="X2975" s="149"/>
      <c r="Y2975" s="150"/>
      <c r="Z2975" s="150"/>
      <c r="AA2975" s="150"/>
      <c r="AB2975" s="151"/>
      <c r="AC2975" s="152"/>
      <c r="AD2975" s="150"/>
      <c r="AE2975" s="153"/>
      <c r="AF2975" s="153"/>
    </row>
    <row r="2976" spans="1:32">
      <c r="A2976" s="49"/>
      <c r="B2976" s="135"/>
      <c r="C2976" s="136"/>
      <c r="D2976" s="137"/>
      <c r="E2976" s="138"/>
      <c r="F2976" s="139"/>
      <c r="G2976" s="139"/>
      <c r="H2976" s="2"/>
      <c r="I2976" s="140"/>
      <c r="J2976" s="140"/>
      <c r="K2976" s="141"/>
      <c r="L2976" s="142"/>
      <c r="M2976" s="143"/>
      <c r="N2976" s="143"/>
      <c r="X2976" s="149"/>
      <c r="Y2976" s="150"/>
      <c r="Z2976" s="150"/>
      <c r="AA2976" s="150"/>
      <c r="AB2976" s="151"/>
      <c r="AC2976" s="152"/>
      <c r="AD2976" s="150"/>
      <c r="AE2976" s="153"/>
      <c r="AF2976" s="153"/>
    </row>
    <row r="2977" spans="1:32">
      <c r="A2977" s="49"/>
      <c r="B2977" s="135"/>
      <c r="C2977" s="136"/>
      <c r="D2977" s="137"/>
      <c r="E2977" s="138"/>
      <c r="F2977" s="139"/>
      <c r="G2977" s="139"/>
      <c r="H2977" s="2"/>
      <c r="I2977" s="140"/>
      <c r="J2977" s="140"/>
      <c r="K2977" s="141"/>
      <c r="L2977" s="142"/>
      <c r="M2977" s="143"/>
      <c r="N2977" s="143"/>
      <c r="X2977" s="149"/>
      <c r="Y2977" s="150"/>
      <c r="Z2977" s="150"/>
      <c r="AA2977" s="150"/>
      <c r="AB2977" s="151"/>
      <c r="AC2977" s="152"/>
      <c r="AD2977" s="150"/>
      <c r="AE2977" s="153"/>
      <c r="AF2977" s="153"/>
    </row>
    <row r="2978" spans="1:32">
      <c r="A2978" s="49"/>
      <c r="B2978" s="135"/>
      <c r="C2978" s="136"/>
      <c r="D2978" s="137"/>
      <c r="E2978" s="138"/>
      <c r="F2978" s="139"/>
      <c r="G2978" s="139"/>
      <c r="H2978" s="2"/>
      <c r="I2978" s="140"/>
      <c r="J2978" s="140"/>
      <c r="K2978" s="141"/>
      <c r="L2978" s="142"/>
      <c r="M2978" s="143"/>
      <c r="N2978" s="143"/>
      <c r="X2978" s="149"/>
      <c r="Y2978" s="150"/>
      <c r="Z2978" s="150"/>
      <c r="AA2978" s="150"/>
      <c r="AB2978" s="151"/>
      <c r="AC2978" s="152"/>
      <c r="AD2978" s="150"/>
      <c r="AE2978" s="153"/>
      <c r="AF2978" s="153"/>
    </row>
    <row r="2979" spans="1:32">
      <c r="A2979" s="49"/>
      <c r="B2979" s="135"/>
      <c r="C2979" s="136"/>
      <c r="D2979" s="137"/>
      <c r="E2979" s="138"/>
      <c r="F2979" s="139"/>
      <c r="G2979" s="139"/>
      <c r="H2979" s="2"/>
      <c r="I2979" s="140"/>
      <c r="J2979" s="140"/>
      <c r="K2979" s="141"/>
      <c r="L2979" s="142"/>
      <c r="M2979" s="143"/>
      <c r="N2979" s="143"/>
      <c r="X2979" s="149"/>
      <c r="Y2979" s="150"/>
      <c r="Z2979" s="150"/>
      <c r="AA2979" s="150"/>
      <c r="AB2979" s="151"/>
      <c r="AC2979" s="152"/>
      <c r="AD2979" s="150"/>
      <c r="AE2979" s="153"/>
      <c r="AF2979" s="153"/>
    </row>
    <row r="2980" spans="1:32">
      <c r="A2980" s="49"/>
      <c r="B2980" s="135"/>
      <c r="C2980" s="136"/>
      <c r="D2980" s="137"/>
      <c r="E2980" s="138"/>
      <c r="F2980" s="139"/>
      <c r="G2980" s="139"/>
      <c r="H2980" s="2"/>
      <c r="I2980" s="140"/>
      <c r="J2980" s="140"/>
      <c r="K2980" s="141"/>
      <c r="L2980" s="142"/>
      <c r="M2980" s="143"/>
      <c r="N2980" s="143"/>
      <c r="X2980" s="149"/>
      <c r="Y2980" s="150"/>
      <c r="Z2980" s="150"/>
      <c r="AA2980" s="150"/>
      <c r="AB2980" s="151"/>
      <c r="AC2980" s="152"/>
      <c r="AD2980" s="150"/>
      <c r="AE2980" s="153"/>
      <c r="AF2980" s="153"/>
    </row>
    <row r="2981" spans="1:32">
      <c r="A2981" s="49"/>
      <c r="B2981" s="135"/>
      <c r="C2981" s="136"/>
      <c r="D2981" s="137"/>
      <c r="E2981" s="138"/>
      <c r="F2981" s="139"/>
      <c r="G2981" s="139"/>
      <c r="H2981" s="2"/>
      <c r="I2981" s="140"/>
      <c r="J2981" s="140"/>
      <c r="K2981" s="141"/>
      <c r="L2981" s="142"/>
      <c r="M2981" s="143"/>
      <c r="N2981" s="143"/>
      <c r="X2981" s="149"/>
      <c r="Y2981" s="150"/>
      <c r="Z2981" s="150"/>
      <c r="AA2981" s="150"/>
      <c r="AB2981" s="151"/>
      <c r="AC2981" s="152"/>
      <c r="AD2981" s="150"/>
      <c r="AE2981" s="153"/>
      <c r="AF2981" s="153"/>
    </row>
    <row r="2982" spans="1:32">
      <c r="A2982" s="49"/>
      <c r="B2982" s="135"/>
      <c r="C2982" s="136"/>
      <c r="D2982" s="137"/>
      <c r="E2982" s="138"/>
      <c r="F2982" s="139"/>
      <c r="G2982" s="139"/>
      <c r="H2982" s="2"/>
      <c r="I2982" s="140"/>
      <c r="J2982" s="140"/>
      <c r="K2982" s="141"/>
      <c r="L2982" s="142"/>
      <c r="M2982" s="143"/>
      <c r="N2982" s="143"/>
      <c r="X2982" s="149"/>
      <c r="Y2982" s="150"/>
      <c r="Z2982" s="150"/>
      <c r="AA2982" s="150"/>
      <c r="AB2982" s="151"/>
      <c r="AC2982" s="152"/>
      <c r="AD2982" s="150"/>
      <c r="AE2982" s="153"/>
      <c r="AF2982" s="153"/>
    </row>
    <row r="2983" spans="1:32">
      <c r="A2983" s="49"/>
      <c r="B2983" s="135"/>
      <c r="C2983" s="136"/>
      <c r="D2983" s="137"/>
      <c r="E2983" s="138"/>
      <c r="F2983" s="139"/>
      <c r="G2983" s="139"/>
      <c r="H2983" s="2"/>
      <c r="I2983" s="140"/>
      <c r="J2983" s="140"/>
      <c r="K2983" s="141"/>
      <c r="L2983" s="142"/>
      <c r="M2983" s="143"/>
      <c r="N2983" s="143"/>
      <c r="X2983" s="149"/>
      <c r="Y2983" s="150"/>
      <c r="Z2983" s="150"/>
      <c r="AA2983" s="150"/>
      <c r="AB2983" s="151"/>
      <c r="AC2983" s="152"/>
      <c r="AD2983" s="150"/>
      <c r="AE2983" s="153"/>
      <c r="AF2983" s="153"/>
    </row>
    <row r="2984" spans="1:32">
      <c r="A2984" s="49"/>
      <c r="B2984" s="135"/>
      <c r="C2984" s="136"/>
      <c r="D2984" s="137"/>
      <c r="E2984" s="138"/>
      <c r="F2984" s="139"/>
      <c r="G2984" s="139"/>
      <c r="H2984" s="2"/>
      <c r="I2984" s="140"/>
      <c r="J2984" s="140"/>
      <c r="K2984" s="141"/>
      <c r="L2984" s="142"/>
      <c r="M2984" s="143"/>
      <c r="N2984" s="143"/>
      <c r="X2984" s="149"/>
      <c r="Y2984" s="150"/>
      <c r="Z2984" s="150"/>
      <c r="AA2984" s="150"/>
      <c r="AB2984" s="151"/>
      <c r="AC2984" s="152"/>
      <c r="AD2984" s="150"/>
      <c r="AE2984" s="153"/>
      <c r="AF2984" s="153"/>
    </row>
    <row r="2985" spans="1:32">
      <c r="A2985" s="49"/>
      <c r="B2985" s="135"/>
      <c r="C2985" s="136"/>
      <c r="D2985" s="137"/>
      <c r="E2985" s="138"/>
      <c r="F2985" s="139"/>
      <c r="G2985" s="139"/>
      <c r="H2985" s="2"/>
      <c r="I2985" s="140"/>
      <c r="J2985" s="140"/>
      <c r="K2985" s="141"/>
      <c r="L2985" s="142"/>
      <c r="M2985" s="143"/>
      <c r="N2985" s="143"/>
      <c r="X2985" s="149"/>
      <c r="Y2985" s="150"/>
      <c r="Z2985" s="150"/>
      <c r="AA2985" s="150"/>
      <c r="AB2985" s="151"/>
      <c r="AC2985" s="152"/>
      <c r="AD2985" s="150"/>
      <c r="AE2985" s="153"/>
      <c r="AF2985" s="153"/>
    </row>
    <row r="2986" spans="1:32">
      <c r="A2986" s="49"/>
      <c r="B2986" s="135"/>
      <c r="C2986" s="136"/>
      <c r="D2986" s="137"/>
      <c r="E2986" s="138"/>
      <c r="F2986" s="139"/>
      <c r="G2986" s="139"/>
      <c r="H2986" s="2"/>
      <c r="I2986" s="140"/>
      <c r="J2986" s="140"/>
      <c r="K2986" s="141"/>
      <c r="L2986" s="142"/>
      <c r="M2986" s="143"/>
      <c r="N2986" s="143"/>
      <c r="X2986" s="149"/>
      <c r="Y2986" s="150"/>
      <c r="Z2986" s="150"/>
      <c r="AA2986" s="150"/>
      <c r="AB2986" s="151"/>
      <c r="AC2986" s="152"/>
      <c r="AD2986" s="150"/>
      <c r="AE2986" s="153"/>
      <c r="AF2986" s="153"/>
    </row>
    <row r="2987" spans="1:32">
      <c r="A2987" s="49"/>
      <c r="B2987" s="135"/>
      <c r="C2987" s="136"/>
      <c r="D2987" s="137"/>
      <c r="E2987" s="138"/>
      <c r="F2987" s="139"/>
      <c r="G2987" s="139"/>
      <c r="H2987" s="2"/>
      <c r="I2987" s="140"/>
      <c r="J2987" s="140"/>
      <c r="K2987" s="141"/>
      <c r="L2987" s="142"/>
      <c r="M2987" s="143"/>
      <c r="N2987" s="143"/>
      <c r="X2987" s="149"/>
      <c r="Y2987" s="150"/>
      <c r="Z2987" s="150"/>
      <c r="AA2987" s="150"/>
      <c r="AB2987" s="151"/>
      <c r="AC2987" s="152"/>
      <c r="AD2987" s="150"/>
      <c r="AE2987" s="153"/>
      <c r="AF2987" s="153"/>
    </row>
    <row r="2988" spans="1:32">
      <c r="A2988" s="49"/>
      <c r="B2988" s="135"/>
      <c r="C2988" s="136"/>
      <c r="D2988" s="137"/>
      <c r="E2988" s="138"/>
      <c r="F2988" s="139"/>
      <c r="G2988" s="139"/>
      <c r="H2988" s="2"/>
      <c r="I2988" s="140"/>
      <c r="J2988" s="140"/>
      <c r="K2988" s="141"/>
      <c r="L2988" s="142"/>
      <c r="M2988" s="143"/>
      <c r="N2988" s="143"/>
      <c r="X2988" s="149"/>
      <c r="Y2988" s="150"/>
      <c r="Z2988" s="150"/>
      <c r="AA2988" s="150"/>
      <c r="AB2988" s="151"/>
      <c r="AC2988" s="152"/>
      <c r="AD2988" s="150"/>
      <c r="AE2988" s="153"/>
      <c r="AF2988" s="153"/>
    </row>
    <row r="2989" spans="1:32">
      <c r="A2989" s="49"/>
      <c r="B2989" s="135"/>
      <c r="C2989" s="136"/>
      <c r="D2989" s="137"/>
      <c r="E2989" s="138"/>
      <c r="F2989" s="139"/>
      <c r="G2989" s="139"/>
      <c r="H2989" s="2"/>
      <c r="I2989" s="140"/>
      <c r="J2989" s="140"/>
      <c r="K2989" s="141"/>
      <c r="L2989" s="142"/>
      <c r="M2989" s="143"/>
      <c r="N2989" s="143"/>
      <c r="X2989" s="149"/>
      <c r="Y2989" s="150"/>
      <c r="Z2989" s="150"/>
      <c r="AA2989" s="150"/>
      <c r="AB2989" s="151"/>
      <c r="AC2989" s="152"/>
      <c r="AD2989" s="150"/>
      <c r="AE2989" s="153"/>
      <c r="AF2989" s="153"/>
    </row>
    <row r="2990" spans="1:32">
      <c r="A2990" s="49"/>
      <c r="B2990" s="135"/>
      <c r="C2990" s="136"/>
      <c r="D2990" s="137"/>
      <c r="E2990" s="138"/>
      <c r="F2990" s="139"/>
      <c r="G2990" s="139"/>
      <c r="H2990" s="2"/>
      <c r="I2990" s="140"/>
      <c r="J2990" s="140"/>
      <c r="K2990" s="141"/>
      <c r="L2990" s="142"/>
      <c r="M2990" s="143"/>
      <c r="N2990" s="143"/>
      <c r="X2990" s="149"/>
      <c r="Y2990" s="150"/>
      <c r="Z2990" s="150"/>
      <c r="AA2990" s="150"/>
      <c r="AB2990" s="151"/>
      <c r="AC2990" s="152"/>
      <c r="AD2990" s="150"/>
      <c r="AE2990" s="153"/>
      <c r="AF2990" s="153"/>
    </row>
    <row r="2991" spans="1:32">
      <c r="A2991" s="49"/>
      <c r="B2991" s="135"/>
      <c r="C2991" s="136"/>
      <c r="D2991" s="137"/>
      <c r="E2991" s="138"/>
      <c r="F2991" s="139"/>
      <c r="G2991" s="139"/>
      <c r="H2991" s="2"/>
      <c r="I2991" s="140"/>
      <c r="J2991" s="140"/>
      <c r="K2991" s="141"/>
      <c r="L2991" s="142"/>
      <c r="M2991" s="143"/>
      <c r="N2991" s="143"/>
      <c r="X2991" s="149"/>
      <c r="Y2991" s="150"/>
      <c r="Z2991" s="150"/>
      <c r="AA2991" s="150"/>
      <c r="AB2991" s="151"/>
      <c r="AC2991" s="152"/>
      <c r="AD2991" s="150"/>
      <c r="AE2991" s="153"/>
      <c r="AF2991" s="153"/>
    </row>
    <row r="2992" spans="1:32">
      <c r="A2992" s="49"/>
      <c r="B2992" s="135"/>
      <c r="C2992" s="136"/>
      <c r="D2992" s="137"/>
      <c r="E2992" s="138"/>
      <c r="F2992" s="139"/>
      <c r="G2992" s="139"/>
      <c r="H2992" s="2"/>
      <c r="I2992" s="140"/>
      <c r="J2992" s="140"/>
      <c r="K2992" s="141"/>
      <c r="L2992" s="142"/>
      <c r="M2992" s="143"/>
      <c r="N2992" s="143"/>
      <c r="X2992" s="149"/>
      <c r="Y2992" s="150"/>
      <c r="Z2992" s="150"/>
      <c r="AA2992" s="150"/>
      <c r="AB2992" s="151"/>
      <c r="AC2992" s="152"/>
      <c r="AD2992" s="150"/>
      <c r="AE2992" s="153"/>
      <c r="AF2992" s="153"/>
    </row>
    <row r="2993" spans="1:32">
      <c r="A2993" s="49"/>
      <c r="B2993" s="135"/>
      <c r="C2993" s="136"/>
      <c r="D2993" s="137"/>
      <c r="E2993" s="138"/>
      <c r="F2993" s="139"/>
      <c r="G2993" s="139"/>
      <c r="H2993" s="2"/>
      <c r="I2993" s="140"/>
      <c r="J2993" s="140"/>
      <c r="K2993" s="141"/>
      <c r="L2993" s="142"/>
      <c r="M2993" s="143"/>
      <c r="N2993" s="143"/>
      <c r="X2993" s="149"/>
      <c r="Y2993" s="150"/>
      <c r="Z2993" s="150"/>
      <c r="AA2993" s="150"/>
      <c r="AB2993" s="151"/>
      <c r="AC2993" s="152"/>
      <c r="AD2993" s="150"/>
      <c r="AE2993" s="153"/>
      <c r="AF2993" s="153"/>
    </row>
    <row r="2994" spans="1:32">
      <c r="A2994" s="49"/>
      <c r="B2994" s="135"/>
      <c r="C2994" s="136"/>
      <c r="D2994" s="137"/>
      <c r="E2994" s="138"/>
      <c r="F2994" s="139"/>
      <c r="G2994" s="139"/>
      <c r="H2994" s="2"/>
      <c r="I2994" s="140"/>
      <c r="J2994" s="140"/>
      <c r="K2994" s="141"/>
      <c r="L2994" s="142"/>
      <c r="M2994" s="143"/>
      <c r="N2994" s="143"/>
      <c r="X2994" s="149"/>
      <c r="Y2994" s="150"/>
      <c r="Z2994" s="150"/>
      <c r="AA2994" s="150"/>
      <c r="AB2994" s="151"/>
      <c r="AC2994" s="152"/>
      <c r="AD2994" s="150"/>
      <c r="AE2994" s="153"/>
      <c r="AF2994" s="153"/>
    </row>
    <row r="2995" spans="1:32">
      <c r="A2995" s="49"/>
      <c r="B2995" s="135"/>
      <c r="C2995" s="136"/>
      <c r="D2995" s="137"/>
      <c r="E2995" s="138"/>
      <c r="F2995" s="139"/>
      <c r="G2995" s="139"/>
      <c r="H2995" s="2"/>
      <c r="I2995" s="140"/>
      <c r="J2995" s="140"/>
      <c r="K2995" s="141"/>
      <c r="L2995" s="142"/>
      <c r="M2995" s="143"/>
      <c r="N2995" s="143"/>
      <c r="X2995" s="149"/>
      <c r="Y2995" s="150"/>
      <c r="Z2995" s="150"/>
      <c r="AA2995" s="150"/>
      <c r="AB2995" s="151"/>
      <c r="AC2995" s="152"/>
      <c r="AD2995" s="150"/>
      <c r="AE2995" s="153"/>
      <c r="AF2995" s="153"/>
    </row>
    <row r="2996" spans="1:32">
      <c r="A2996" s="49"/>
      <c r="B2996" s="135"/>
      <c r="C2996" s="136"/>
      <c r="D2996" s="137"/>
      <c r="E2996" s="138"/>
      <c r="F2996" s="139"/>
      <c r="G2996" s="139"/>
      <c r="H2996" s="2"/>
      <c r="I2996" s="140"/>
      <c r="J2996" s="140"/>
      <c r="K2996" s="141"/>
      <c r="L2996" s="142"/>
      <c r="M2996" s="143"/>
      <c r="N2996" s="143"/>
      <c r="X2996" s="149"/>
      <c r="Y2996" s="150"/>
      <c r="Z2996" s="150"/>
      <c r="AA2996" s="150"/>
      <c r="AB2996" s="151"/>
      <c r="AC2996" s="152"/>
      <c r="AD2996" s="150"/>
      <c r="AE2996" s="153"/>
      <c r="AF2996" s="153"/>
    </row>
    <row r="2997" spans="1:32">
      <c r="A2997" s="49"/>
      <c r="B2997" s="135"/>
      <c r="C2997" s="136"/>
      <c r="D2997" s="137"/>
      <c r="E2997" s="138"/>
      <c r="F2997" s="139"/>
      <c r="G2997" s="139"/>
      <c r="H2997" s="2"/>
      <c r="I2997" s="140"/>
      <c r="J2997" s="140"/>
      <c r="K2997" s="141"/>
      <c r="L2997" s="142"/>
      <c r="M2997" s="143"/>
      <c r="N2997" s="143"/>
      <c r="X2997" s="149"/>
      <c r="Y2997" s="150"/>
      <c r="Z2997" s="150"/>
      <c r="AA2997" s="150"/>
      <c r="AB2997" s="151"/>
      <c r="AC2997" s="152"/>
      <c r="AD2997" s="150"/>
      <c r="AE2997" s="153"/>
      <c r="AF2997" s="153"/>
    </row>
    <row r="2998" spans="1:32">
      <c r="A2998" s="49"/>
      <c r="B2998" s="135"/>
      <c r="C2998" s="136"/>
      <c r="D2998" s="137"/>
      <c r="E2998" s="138"/>
      <c r="F2998" s="139"/>
      <c r="G2998" s="139"/>
      <c r="H2998" s="2"/>
      <c r="I2998" s="140"/>
      <c r="J2998" s="140"/>
      <c r="K2998" s="141"/>
      <c r="L2998" s="142"/>
      <c r="M2998" s="143"/>
      <c r="N2998" s="143"/>
      <c r="X2998" s="149"/>
      <c r="Y2998" s="150"/>
      <c r="Z2998" s="150"/>
      <c r="AA2998" s="150"/>
      <c r="AB2998" s="151"/>
      <c r="AC2998" s="152"/>
      <c r="AD2998" s="150"/>
      <c r="AE2998" s="153"/>
      <c r="AF2998" s="153"/>
    </row>
    <row r="2999" spans="1:32">
      <c r="A2999" s="49"/>
      <c r="B2999" s="135"/>
      <c r="C2999" s="136"/>
      <c r="D2999" s="137"/>
      <c r="E2999" s="138"/>
      <c r="F2999" s="139"/>
      <c r="G2999" s="139"/>
      <c r="H2999" s="2"/>
      <c r="I2999" s="140"/>
      <c r="J2999" s="140"/>
      <c r="K2999" s="141"/>
      <c r="L2999" s="142"/>
      <c r="M2999" s="143"/>
      <c r="N2999" s="143"/>
      <c r="X2999" s="149"/>
      <c r="Y2999" s="150"/>
      <c r="Z2999" s="150"/>
      <c r="AA2999" s="150"/>
      <c r="AB2999" s="151"/>
      <c r="AC2999" s="152"/>
      <c r="AD2999" s="150"/>
      <c r="AE2999" s="153"/>
      <c r="AF2999" s="153"/>
    </row>
    <row r="3000" spans="1:32">
      <c r="A3000" s="49"/>
      <c r="B3000" s="135"/>
      <c r="C3000" s="136"/>
      <c r="D3000" s="137"/>
      <c r="E3000" s="138"/>
      <c r="F3000" s="139"/>
      <c r="G3000" s="139"/>
      <c r="H3000" s="2"/>
      <c r="I3000" s="140"/>
      <c r="J3000" s="140"/>
      <c r="K3000" s="141"/>
      <c r="L3000" s="142"/>
      <c r="M3000" s="143"/>
      <c r="N3000" s="143"/>
      <c r="X3000" s="149"/>
      <c r="Y3000" s="150"/>
      <c r="Z3000" s="150"/>
      <c r="AA3000" s="150"/>
      <c r="AB3000" s="151"/>
      <c r="AC3000" s="152"/>
      <c r="AD3000" s="150"/>
      <c r="AE3000" s="153"/>
      <c r="AF3000" s="153"/>
    </row>
    <row r="3001" spans="1:32">
      <c r="A3001" s="49"/>
      <c r="B3001" s="135"/>
      <c r="C3001" s="136"/>
      <c r="D3001" s="137"/>
      <c r="E3001" s="138"/>
      <c r="F3001" s="139"/>
      <c r="G3001" s="139"/>
      <c r="H3001" s="2"/>
      <c r="I3001" s="140"/>
      <c r="J3001" s="140"/>
      <c r="K3001" s="141"/>
      <c r="L3001" s="142"/>
      <c r="M3001" s="143"/>
      <c r="N3001" s="143"/>
      <c r="X3001" s="149"/>
      <c r="Y3001" s="150"/>
      <c r="Z3001" s="150"/>
      <c r="AA3001" s="150"/>
      <c r="AB3001" s="151"/>
      <c r="AC3001" s="152"/>
      <c r="AD3001" s="150"/>
      <c r="AE3001" s="153"/>
      <c r="AF3001" s="153"/>
    </row>
    <row r="3002" spans="1:32">
      <c r="A3002" s="49"/>
      <c r="B3002" s="135"/>
      <c r="C3002" s="136"/>
      <c r="D3002" s="137"/>
      <c r="E3002" s="138"/>
      <c r="F3002" s="139"/>
      <c r="G3002" s="139"/>
      <c r="H3002" s="2"/>
      <c r="I3002" s="140"/>
      <c r="J3002" s="140"/>
      <c r="K3002" s="141"/>
      <c r="L3002" s="142"/>
      <c r="M3002" s="143"/>
      <c r="N3002" s="143"/>
      <c r="X3002" s="149"/>
      <c r="Y3002" s="150"/>
      <c r="Z3002" s="150"/>
      <c r="AA3002" s="150"/>
      <c r="AB3002" s="151"/>
      <c r="AC3002" s="152"/>
      <c r="AD3002" s="150"/>
      <c r="AE3002" s="153"/>
      <c r="AF3002" s="153"/>
    </row>
    <row r="3003" spans="1:32">
      <c r="A3003" s="49"/>
      <c r="B3003" s="135"/>
      <c r="C3003" s="136"/>
      <c r="D3003" s="137"/>
      <c r="E3003" s="138"/>
      <c r="F3003" s="139"/>
      <c r="G3003" s="139"/>
      <c r="H3003" s="2"/>
      <c r="I3003" s="140"/>
      <c r="J3003" s="140"/>
      <c r="K3003" s="141"/>
      <c r="L3003" s="142"/>
      <c r="M3003" s="143"/>
      <c r="N3003" s="143"/>
      <c r="X3003" s="149"/>
      <c r="Y3003" s="150"/>
      <c r="Z3003" s="150"/>
      <c r="AA3003" s="150"/>
      <c r="AB3003" s="151"/>
      <c r="AC3003" s="152"/>
      <c r="AD3003" s="150"/>
      <c r="AE3003" s="153"/>
      <c r="AF3003" s="153"/>
    </row>
    <row r="3004" spans="1:32">
      <c r="A3004" s="49"/>
      <c r="B3004" s="135"/>
      <c r="C3004" s="136"/>
      <c r="D3004" s="137"/>
      <c r="E3004" s="138"/>
      <c r="F3004" s="139"/>
      <c r="G3004" s="139"/>
      <c r="H3004" s="2"/>
      <c r="I3004" s="140"/>
      <c r="J3004" s="140"/>
      <c r="K3004" s="141"/>
      <c r="L3004" s="142"/>
      <c r="M3004" s="143"/>
      <c r="N3004" s="143"/>
      <c r="X3004" s="149"/>
      <c r="Y3004" s="150"/>
      <c r="Z3004" s="150"/>
      <c r="AA3004" s="150"/>
      <c r="AB3004" s="151"/>
      <c r="AC3004" s="152"/>
      <c r="AD3004" s="150"/>
      <c r="AE3004" s="153"/>
      <c r="AF3004" s="153"/>
    </row>
    <row r="3005" spans="1:32">
      <c r="A3005" s="49"/>
      <c r="B3005" s="135"/>
      <c r="C3005" s="136"/>
      <c r="D3005" s="137"/>
      <c r="E3005" s="138"/>
      <c r="F3005" s="139"/>
      <c r="G3005" s="139"/>
      <c r="H3005" s="2"/>
      <c r="I3005" s="140"/>
      <c r="J3005" s="140"/>
      <c r="K3005" s="141"/>
      <c r="L3005" s="142"/>
      <c r="M3005" s="143"/>
      <c r="N3005" s="143"/>
      <c r="X3005" s="149"/>
      <c r="Y3005" s="150"/>
      <c r="Z3005" s="150"/>
      <c r="AA3005" s="150"/>
      <c r="AB3005" s="151"/>
      <c r="AC3005" s="152"/>
      <c r="AD3005" s="150"/>
      <c r="AE3005" s="153"/>
      <c r="AF3005" s="153"/>
    </row>
    <row r="3006" spans="1:32">
      <c r="A3006" s="49"/>
      <c r="B3006" s="135"/>
      <c r="C3006" s="136"/>
      <c r="D3006" s="137"/>
      <c r="E3006" s="138"/>
      <c r="F3006" s="139"/>
      <c r="G3006" s="139"/>
      <c r="H3006" s="2"/>
      <c r="I3006" s="140"/>
      <c r="J3006" s="140"/>
      <c r="K3006" s="141"/>
      <c r="L3006" s="142"/>
      <c r="M3006" s="143"/>
      <c r="N3006" s="143"/>
      <c r="X3006" s="149"/>
      <c r="Y3006" s="150"/>
      <c r="Z3006" s="150"/>
      <c r="AA3006" s="150"/>
      <c r="AB3006" s="151"/>
      <c r="AC3006" s="152"/>
      <c r="AD3006" s="150"/>
      <c r="AE3006" s="153"/>
      <c r="AF3006" s="153"/>
    </row>
    <row r="3007" spans="1:32">
      <c r="A3007" s="49"/>
      <c r="B3007" s="135"/>
      <c r="C3007" s="136"/>
      <c r="D3007" s="137"/>
      <c r="E3007" s="138"/>
      <c r="F3007" s="139"/>
      <c r="G3007" s="139"/>
      <c r="H3007" s="2"/>
      <c r="I3007" s="140"/>
      <c r="J3007" s="140"/>
      <c r="K3007" s="141"/>
      <c r="L3007" s="142"/>
      <c r="M3007" s="143"/>
      <c r="N3007" s="143"/>
      <c r="X3007" s="149"/>
      <c r="Y3007" s="150"/>
      <c r="Z3007" s="150"/>
      <c r="AA3007" s="150"/>
      <c r="AB3007" s="151"/>
      <c r="AC3007" s="152"/>
      <c r="AD3007" s="150"/>
      <c r="AE3007" s="153"/>
      <c r="AF3007" s="153"/>
    </row>
    <row r="3008" spans="1:32">
      <c r="A3008" s="49"/>
      <c r="B3008" s="135"/>
      <c r="C3008" s="136"/>
      <c r="D3008" s="137"/>
      <c r="E3008" s="138"/>
      <c r="F3008" s="139"/>
      <c r="G3008" s="139"/>
      <c r="H3008" s="2"/>
      <c r="I3008" s="140"/>
      <c r="J3008" s="140"/>
      <c r="K3008" s="141"/>
      <c r="L3008" s="142"/>
      <c r="M3008" s="143"/>
      <c r="N3008" s="143"/>
      <c r="X3008" s="149"/>
      <c r="Y3008" s="150"/>
      <c r="Z3008" s="150"/>
      <c r="AA3008" s="150"/>
      <c r="AB3008" s="151"/>
      <c r="AC3008" s="152"/>
      <c r="AD3008" s="150"/>
      <c r="AE3008" s="153"/>
      <c r="AF3008" s="153"/>
    </row>
    <row r="3009" spans="1:32">
      <c r="A3009" s="49"/>
      <c r="B3009" s="135"/>
      <c r="C3009" s="136"/>
      <c r="D3009" s="137"/>
      <c r="E3009" s="138"/>
      <c r="F3009" s="139"/>
      <c r="G3009" s="139"/>
      <c r="H3009" s="2"/>
      <c r="I3009" s="140"/>
      <c r="J3009" s="140"/>
      <c r="K3009" s="141"/>
      <c r="L3009" s="142"/>
      <c r="M3009" s="143"/>
      <c r="N3009" s="143"/>
      <c r="X3009" s="149"/>
      <c r="Y3009" s="150"/>
      <c r="Z3009" s="150"/>
      <c r="AA3009" s="150"/>
      <c r="AB3009" s="151"/>
      <c r="AC3009" s="152"/>
      <c r="AD3009" s="150"/>
      <c r="AE3009" s="153"/>
      <c r="AF3009" s="153"/>
    </row>
    <row r="3010" spans="1:32">
      <c r="A3010" s="49"/>
      <c r="B3010" s="135"/>
      <c r="C3010" s="136"/>
      <c r="D3010" s="137"/>
      <c r="E3010" s="138"/>
      <c r="F3010" s="139"/>
      <c r="G3010" s="139"/>
      <c r="H3010" s="2"/>
      <c r="I3010" s="140"/>
      <c r="J3010" s="140"/>
      <c r="K3010" s="141"/>
      <c r="L3010" s="142"/>
      <c r="M3010" s="143"/>
      <c r="N3010" s="143"/>
      <c r="X3010" s="149"/>
      <c r="Y3010" s="150"/>
      <c r="Z3010" s="150"/>
      <c r="AA3010" s="150"/>
      <c r="AB3010" s="151"/>
      <c r="AC3010" s="152"/>
      <c r="AD3010" s="150"/>
      <c r="AE3010" s="153"/>
      <c r="AF3010" s="153"/>
    </row>
    <row r="3011" spans="1:32">
      <c r="A3011" s="49"/>
      <c r="B3011" s="135"/>
      <c r="C3011" s="136"/>
      <c r="D3011" s="137"/>
      <c r="E3011" s="138"/>
      <c r="F3011" s="139"/>
      <c r="G3011" s="139"/>
      <c r="H3011" s="2"/>
      <c r="I3011" s="140"/>
      <c r="J3011" s="140"/>
      <c r="K3011" s="141"/>
      <c r="L3011" s="142"/>
      <c r="M3011" s="143"/>
      <c r="N3011" s="143"/>
      <c r="X3011" s="149"/>
      <c r="Y3011" s="150"/>
      <c r="Z3011" s="150"/>
      <c r="AA3011" s="150"/>
      <c r="AB3011" s="151"/>
      <c r="AC3011" s="152"/>
      <c r="AD3011" s="150"/>
      <c r="AE3011" s="153"/>
      <c r="AF3011" s="153"/>
    </row>
    <row r="3012" spans="1:32">
      <c r="A3012" s="49"/>
      <c r="B3012" s="135"/>
      <c r="C3012" s="136"/>
      <c r="D3012" s="137"/>
      <c r="E3012" s="138"/>
      <c r="F3012" s="139"/>
      <c r="G3012" s="139"/>
      <c r="H3012" s="2"/>
      <c r="I3012" s="140"/>
      <c r="J3012" s="140"/>
      <c r="K3012" s="141"/>
      <c r="L3012" s="142"/>
      <c r="M3012" s="143"/>
      <c r="N3012" s="143"/>
      <c r="X3012" s="149"/>
      <c r="Y3012" s="150"/>
      <c r="Z3012" s="150"/>
      <c r="AA3012" s="150"/>
      <c r="AB3012" s="151"/>
      <c r="AC3012" s="152"/>
      <c r="AD3012" s="150"/>
      <c r="AE3012" s="153"/>
      <c r="AF3012" s="153"/>
    </row>
    <row r="3013" spans="1:32">
      <c r="A3013" s="49"/>
      <c r="B3013" s="135"/>
      <c r="C3013" s="136"/>
      <c r="D3013" s="137"/>
      <c r="E3013" s="138"/>
      <c r="F3013" s="139"/>
      <c r="G3013" s="139"/>
      <c r="H3013" s="2"/>
      <c r="I3013" s="140"/>
      <c r="J3013" s="140"/>
      <c r="K3013" s="141"/>
      <c r="L3013" s="142"/>
      <c r="M3013" s="143"/>
      <c r="N3013" s="143"/>
      <c r="X3013" s="149"/>
      <c r="Y3013" s="150"/>
      <c r="Z3013" s="150"/>
      <c r="AA3013" s="150"/>
      <c r="AB3013" s="151"/>
      <c r="AC3013" s="152"/>
      <c r="AD3013" s="150"/>
      <c r="AE3013" s="153"/>
      <c r="AF3013" s="153"/>
    </row>
    <row r="3014" spans="1:32">
      <c r="A3014" s="49"/>
      <c r="B3014" s="135"/>
      <c r="C3014" s="136"/>
      <c r="D3014" s="137"/>
      <c r="E3014" s="138"/>
      <c r="F3014" s="139"/>
      <c r="G3014" s="139"/>
      <c r="H3014" s="2"/>
      <c r="I3014" s="140"/>
      <c r="J3014" s="140"/>
      <c r="K3014" s="141"/>
      <c r="L3014" s="142"/>
      <c r="M3014" s="143"/>
      <c r="N3014" s="143"/>
      <c r="X3014" s="149"/>
      <c r="Y3014" s="150"/>
      <c r="Z3014" s="150"/>
      <c r="AA3014" s="150"/>
      <c r="AB3014" s="151"/>
      <c r="AC3014" s="152"/>
      <c r="AD3014" s="150"/>
      <c r="AE3014" s="153"/>
      <c r="AF3014" s="153"/>
    </row>
    <row r="3015" spans="1:32">
      <c r="A3015" s="49"/>
      <c r="B3015" s="135"/>
      <c r="C3015" s="136"/>
      <c r="D3015" s="137"/>
      <c r="E3015" s="138"/>
      <c r="F3015" s="139"/>
      <c r="G3015" s="139"/>
      <c r="H3015" s="2"/>
      <c r="I3015" s="140"/>
      <c r="J3015" s="140"/>
      <c r="K3015" s="141"/>
      <c r="L3015" s="142"/>
      <c r="M3015" s="143"/>
      <c r="N3015" s="143"/>
      <c r="X3015" s="149"/>
      <c r="Y3015" s="150"/>
      <c r="Z3015" s="150"/>
      <c r="AA3015" s="150"/>
      <c r="AB3015" s="151"/>
      <c r="AC3015" s="152"/>
      <c r="AD3015" s="150"/>
      <c r="AE3015" s="153"/>
      <c r="AF3015" s="153"/>
    </row>
    <row r="3016" spans="1:32">
      <c r="A3016" s="49"/>
      <c r="B3016" s="135"/>
      <c r="C3016" s="136"/>
      <c r="D3016" s="137"/>
      <c r="E3016" s="138"/>
      <c r="F3016" s="139"/>
      <c r="G3016" s="139"/>
      <c r="H3016" s="2"/>
      <c r="I3016" s="140"/>
      <c r="J3016" s="140"/>
      <c r="K3016" s="141"/>
      <c r="L3016" s="142"/>
      <c r="M3016" s="143"/>
      <c r="N3016" s="143"/>
      <c r="X3016" s="149"/>
      <c r="Y3016" s="150"/>
      <c r="Z3016" s="150"/>
      <c r="AA3016" s="150"/>
      <c r="AB3016" s="151"/>
      <c r="AC3016" s="152"/>
      <c r="AD3016" s="150"/>
      <c r="AE3016" s="153"/>
      <c r="AF3016" s="153"/>
    </row>
    <row r="3017" spans="1:32">
      <c r="A3017" s="49"/>
      <c r="B3017" s="135"/>
      <c r="C3017" s="136"/>
      <c r="D3017" s="137"/>
      <c r="E3017" s="138"/>
      <c r="F3017" s="139"/>
      <c r="G3017" s="139"/>
      <c r="H3017" s="2"/>
      <c r="I3017" s="140"/>
      <c r="J3017" s="140"/>
      <c r="K3017" s="141"/>
      <c r="L3017" s="142"/>
      <c r="M3017" s="143"/>
      <c r="N3017" s="143"/>
      <c r="X3017" s="149"/>
      <c r="Y3017" s="150"/>
      <c r="Z3017" s="150"/>
      <c r="AA3017" s="150"/>
      <c r="AB3017" s="151"/>
      <c r="AC3017" s="152"/>
      <c r="AD3017" s="150"/>
      <c r="AE3017" s="153"/>
      <c r="AF3017" s="153"/>
    </row>
    <row r="3018" spans="1:32">
      <c r="A3018" s="49"/>
      <c r="B3018" s="135"/>
      <c r="C3018" s="136"/>
      <c r="D3018" s="137"/>
      <c r="E3018" s="138"/>
      <c r="F3018" s="139"/>
      <c r="G3018" s="139"/>
      <c r="H3018" s="2"/>
      <c r="I3018" s="140"/>
      <c r="J3018" s="140"/>
      <c r="K3018" s="141"/>
      <c r="L3018" s="142"/>
      <c r="M3018" s="143"/>
      <c r="N3018" s="143"/>
      <c r="X3018" s="149"/>
      <c r="Y3018" s="150"/>
      <c r="Z3018" s="150"/>
      <c r="AA3018" s="150"/>
      <c r="AB3018" s="151"/>
      <c r="AC3018" s="152"/>
      <c r="AD3018" s="150"/>
      <c r="AE3018" s="153"/>
      <c r="AF3018" s="153"/>
    </row>
    <row r="3019" spans="1:32">
      <c r="A3019" s="49"/>
      <c r="B3019" s="135"/>
      <c r="C3019" s="136"/>
      <c r="D3019" s="137"/>
      <c r="E3019" s="138"/>
      <c r="F3019" s="139"/>
      <c r="G3019" s="139"/>
      <c r="H3019" s="2"/>
      <c r="I3019" s="140"/>
      <c r="J3019" s="140"/>
      <c r="K3019" s="141"/>
      <c r="L3019" s="142"/>
      <c r="M3019" s="143"/>
      <c r="N3019" s="143"/>
      <c r="X3019" s="149"/>
      <c r="Y3019" s="150"/>
      <c r="Z3019" s="150"/>
      <c r="AA3019" s="150"/>
      <c r="AB3019" s="151"/>
      <c r="AC3019" s="152"/>
      <c r="AD3019" s="150"/>
      <c r="AE3019" s="153"/>
      <c r="AF3019" s="153"/>
    </row>
    <row r="3020" spans="1:32">
      <c r="A3020" s="49"/>
      <c r="B3020" s="135"/>
      <c r="C3020" s="136"/>
      <c r="D3020" s="137"/>
      <c r="E3020" s="138"/>
      <c r="F3020" s="139"/>
      <c r="G3020" s="139"/>
      <c r="H3020" s="2"/>
      <c r="I3020" s="140"/>
      <c r="J3020" s="140"/>
      <c r="K3020" s="141"/>
      <c r="L3020" s="142"/>
      <c r="M3020" s="143"/>
      <c r="N3020" s="143"/>
      <c r="X3020" s="149"/>
      <c r="Y3020" s="150"/>
      <c r="Z3020" s="150"/>
      <c r="AA3020" s="150"/>
      <c r="AB3020" s="151"/>
      <c r="AC3020" s="152"/>
      <c r="AD3020" s="150"/>
      <c r="AE3020" s="153"/>
      <c r="AF3020" s="153"/>
    </row>
    <row r="3021" spans="1:32">
      <c r="A3021" s="49"/>
      <c r="B3021" s="135"/>
      <c r="C3021" s="136"/>
      <c r="D3021" s="137"/>
      <c r="E3021" s="138"/>
      <c r="F3021" s="139"/>
      <c r="G3021" s="139"/>
      <c r="H3021" s="2"/>
      <c r="I3021" s="140"/>
      <c r="J3021" s="140"/>
      <c r="K3021" s="141"/>
      <c r="L3021" s="142"/>
      <c r="M3021" s="143"/>
      <c r="N3021" s="143"/>
      <c r="X3021" s="149"/>
      <c r="Y3021" s="150"/>
      <c r="Z3021" s="150"/>
      <c r="AA3021" s="150"/>
      <c r="AB3021" s="151"/>
      <c r="AC3021" s="152"/>
      <c r="AD3021" s="150"/>
      <c r="AE3021" s="153"/>
      <c r="AF3021" s="153"/>
    </row>
    <row r="3022" spans="1:32">
      <c r="A3022" s="49"/>
      <c r="B3022" s="135"/>
      <c r="C3022" s="136"/>
      <c r="D3022" s="137"/>
      <c r="E3022" s="138"/>
      <c r="F3022" s="139"/>
      <c r="G3022" s="139"/>
      <c r="H3022" s="2"/>
      <c r="I3022" s="140"/>
      <c r="J3022" s="140"/>
      <c r="K3022" s="141"/>
      <c r="L3022" s="142"/>
      <c r="M3022" s="143"/>
      <c r="N3022" s="143"/>
      <c r="X3022" s="149"/>
      <c r="Y3022" s="150"/>
      <c r="Z3022" s="150"/>
      <c r="AA3022" s="150"/>
      <c r="AB3022" s="151"/>
      <c r="AC3022" s="152"/>
      <c r="AD3022" s="150"/>
      <c r="AE3022" s="153"/>
      <c r="AF3022" s="153"/>
    </row>
    <row r="3023" spans="1:32">
      <c r="A3023" s="49"/>
      <c r="B3023" s="135"/>
      <c r="C3023" s="136"/>
      <c r="D3023" s="137"/>
      <c r="E3023" s="138"/>
      <c r="F3023" s="139"/>
      <c r="G3023" s="139"/>
      <c r="H3023" s="2"/>
      <c r="I3023" s="140"/>
      <c r="J3023" s="140"/>
      <c r="K3023" s="141"/>
      <c r="L3023" s="142"/>
      <c r="M3023" s="143"/>
      <c r="N3023" s="143"/>
      <c r="X3023" s="149"/>
      <c r="Y3023" s="150"/>
      <c r="Z3023" s="150"/>
      <c r="AA3023" s="150"/>
      <c r="AB3023" s="151"/>
      <c r="AC3023" s="152"/>
      <c r="AD3023" s="150"/>
      <c r="AE3023" s="153"/>
      <c r="AF3023" s="153"/>
    </row>
    <row r="3024" spans="1:32">
      <c r="A3024" s="49"/>
      <c r="B3024" s="135"/>
      <c r="C3024" s="136"/>
      <c r="D3024" s="137"/>
      <c r="E3024" s="138"/>
      <c r="F3024" s="139"/>
      <c r="G3024" s="139"/>
      <c r="H3024" s="2"/>
      <c r="I3024" s="140"/>
      <c r="J3024" s="140"/>
      <c r="K3024" s="141"/>
      <c r="L3024" s="142"/>
      <c r="M3024" s="143"/>
      <c r="N3024" s="143"/>
      <c r="X3024" s="149"/>
      <c r="Y3024" s="150"/>
      <c r="Z3024" s="150"/>
      <c r="AA3024" s="150"/>
      <c r="AB3024" s="151"/>
      <c r="AC3024" s="152"/>
      <c r="AD3024" s="150"/>
      <c r="AE3024" s="153"/>
      <c r="AF3024" s="153"/>
    </row>
    <row r="3025" spans="1:32">
      <c r="A3025" s="49"/>
      <c r="B3025" s="135"/>
      <c r="C3025" s="136"/>
      <c r="D3025" s="137"/>
      <c r="E3025" s="138"/>
      <c r="F3025" s="139"/>
      <c r="G3025" s="139"/>
      <c r="H3025" s="2"/>
      <c r="I3025" s="140"/>
      <c r="J3025" s="140"/>
      <c r="K3025" s="141"/>
      <c r="L3025" s="142"/>
      <c r="M3025" s="143"/>
      <c r="N3025" s="143"/>
      <c r="X3025" s="149"/>
      <c r="Y3025" s="150"/>
      <c r="Z3025" s="150"/>
      <c r="AA3025" s="150"/>
      <c r="AB3025" s="151"/>
      <c r="AC3025" s="152"/>
      <c r="AD3025" s="150"/>
      <c r="AE3025" s="153"/>
      <c r="AF3025" s="153"/>
    </row>
    <row r="3026" spans="1:32">
      <c r="A3026" s="49"/>
      <c r="B3026" s="135"/>
      <c r="C3026" s="136"/>
      <c r="D3026" s="137"/>
      <c r="E3026" s="138"/>
      <c r="F3026" s="139"/>
      <c r="G3026" s="139"/>
      <c r="H3026" s="2"/>
      <c r="I3026" s="140"/>
      <c r="J3026" s="140"/>
      <c r="K3026" s="141"/>
      <c r="L3026" s="142"/>
      <c r="M3026" s="143"/>
      <c r="N3026" s="143"/>
      <c r="X3026" s="149"/>
      <c r="Y3026" s="150"/>
      <c r="Z3026" s="150"/>
      <c r="AA3026" s="150"/>
      <c r="AB3026" s="151"/>
      <c r="AC3026" s="152"/>
      <c r="AD3026" s="150"/>
      <c r="AE3026" s="153"/>
      <c r="AF3026" s="153"/>
    </row>
    <row r="3027" spans="1:32">
      <c r="A3027" s="49"/>
      <c r="B3027" s="135"/>
      <c r="C3027" s="136"/>
      <c r="D3027" s="137"/>
      <c r="E3027" s="138"/>
      <c r="F3027" s="139"/>
      <c r="G3027" s="139"/>
      <c r="H3027" s="2"/>
      <c r="I3027" s="140"/>
      <c r="J3027" s="140"/>
      <c r="K3027" s="141"/>
      <c r="L3027" s="142"/>
      <c r="M3027" s="143"/>
      <c r="N3027" s="143"/>
      <c r="X3027" s="149"/>
      <c r="Y3027" s="150"/>
      <c r="Z3027" s="150"/>
      <c r="AA3027" s="150"/>
      <c r="AB3027" s="151"/>
      <c r="AC3027" s="152"/>
      <c r="AD3027" s="150"/>
      <c r="AE3027" s="153"/>
      <c r="AF3027" s="153"/>
    </row>
    <row r="3028" spans="1:32">
      <c r="A3028" s="49"/>
      <c r="B3028" s="135"/>
      <c r="C3028" s="136"/>
      <c r="D3028" s="137"/>
      <c r="E3028" s="138"/>
      <c r="F3028" s="139"/>
      <c r="G3028" s="139"/>
      <c r="H3028" s="2"/>
      <c r="I3028" s="140"/>
      <c r="J3028" s="140"/>
      <c r="K3028" s="141"/>
      <c r="L3028" s="142"/>
      <c r="M3028" s="143"/>
      <c r="N3028" s="143"/>
      <c r="X3028" s="149"/>
      <c r="Y3028" s="150"/>
      <c r="Z3028" s="150"/>
      <c r="AA3028" s="150"/>
      <c r="AB3028" s="151"/>
      <c r="AC3028" s="152"/>
      <c r="AD3028" s="150"/>
      <c r="AE3028" s="153"/>
      <c r="AF3028" s="153"/>
    </row>
    <row r="3029" spans="1:32">
      <c r="A3029" s="49"/>
      <c r="B3029" s="135"/>
      <c r="C3029" s="136"/>
      <c r="D3029" s="137"/>
      <c r="E3029" s="138"/>
      <c r="F3029" s="139"/>
      <c r="G3029" s="139"/>
      <c r="H3029" s="2"/>
      <c r="I3029" s="140"/>
      <c r="J3029" s="140"/>
      <c r="K3029" s="141"/>
      <c r="L3029" s="142"/>
      <c r="M3029" s="143"/>
      <c r="N3029" s="143"/>
      <c r="X3029" s="149"/>
      <c r="Y3029" s="150"/>
      <c r="Z3029" s="150"/>
      <c r="AA3029" s="150"/>
      <c r="AB3029" s="151"/>
      <c r="AC3029" s="152"/>
      <c r="AD3029" s="150"/>
      <c r="AE3029" s="153"/>
      <c r="AF3029" s="153"/>
    </row>
    <row r="3030" spans="1:32">
      <c r="A3030" s="49"/>
      <c r="B3030" s="135"/>
      <c r="C3030" s="136"/>
      <c r="D3030" s="137"/>
      <c r="E3030" s="138"/>
      <c r="F3030" s="139"/>
      <c r="G3030" s="139"/>
      <c r="H3030" s="2"/>
      <c r="I3030" s="140"/>
      <c r="J3030" s="140"/>
      <c r="K3030" s="141"/>
      <c r="L3030" s="142"/>
      <c r="M3030" s="143"/>
      <c r="N3030" s="143"/>
      <c r="X3030" s="149"/>
      <c r="Y3030" s="150"/>
      <c r="Z3030" s="150"/>
      <c r="AA3030" s="150"/>
      <c r="AB3030" s="151"/>
      <c r="AC3030" s="152"/>
      <c r="AD3030" s="150"/>
      <c r="AE3030" s="153"/>
      <c r="AF3030" s="153"/>
    </row>
    <row r="3031" spans="1:32">
      <c r="A3031" s="49"/>
      <c r="B3031" s="135"/>
      <c r="C3031" s="136"/>
      <c r="D3031" s="137"/>
      <c r="E3031" s="138"/>
      <c r="F3031" s="139"/>
      <c r="G3031" s="139"/>
      <c r="H3031" s="2"/>
      <c r="I3031" s="140"/>
      <c r="J3031" s="140"/>
      <c r="K3031" s="141"/>
      <c r="L3031" s="142"/>
      <c r="M3031" s="143"/>
      <c r="N3031" s="143"/>
      <c r="X3031" s="149"/>
      <c r="Y3031" s="150"/>
      <c r="Z3031" s="150"/>
      <c r="AA3031" s="150"/>
      <c r="AB3031" s="151"/>
      <c r="AC3031" s="152"/>
      <c r="AD3031" s="150"/>
      <c r="AE3031" s="153"/>
      <c r="AF3031" s="153"/>
    </row>
    <row r="3032" spans="1:32">
      <c r="A3032" s="49"/>
      <c r="B3032" s="135"/>
      <c r="C3032" s="136"/>
      <c r="D3032" s="137"/>
      <c r="E3032" s="138"/>
      <c r="F3032" s="139"/>
      <c r="G3032" s="139"/>
      <c r="H3032" s="2"/>
      <c r="I3032" s="140"/>
      <c r="J3032" s="140"/>
      <c r="K3032" s="141"/>
      <c r="L3032" s="142"/>
      <c r="M3032" s="143"/>
      <c r="N3032" s="143"/>
      <c r="X3032" s="149"/>
      <c r="Y3032" s="150"/>
      <c r="Z3032" s="150"/>
      <c r="AA3032" s="150"/>
      <c r="AB3032" s="151"/>
      <c r="AC3032" s="152"/>
      <c r="AD3032" s="150"/>
      <c r="AE3032" s="153"/>
      <c r="AF3032" s="153"/>
    </row>
    <row r="3033" spans="1:32">
      <c r="A3033" s="49"/>
      <c r="B3033" s="135"/>
      <c r="C3033" s="136"/>
      <c r="D3033" s="137"/>
      <c r="E3033" s="138"/>
      <c r="F3033" s="139"/>
      <c r="G3033" s="139"/>
      <c r="H3033" s="2"/>
      <c r="I3033" s="140"/>
      <c r="J3033" s="140"/>
      <c r="K3033" s="141"/>
      <c r="L3033" s="142"/>
      <c r="M3033" s="143"/>
      <c r="N3033" s="143"/>
      <c r="X3033" s="149"/>
      <c r="Y3033" s="150"/>
      <c r="Z3033" s="150"/>
      <c r="AA3033" s="150"/>
      <c r="AB3033" s="151"/>
      <c r="AC3033" s="152"/>
      <c r="AD3033" s="150"/>
      <c r="AE3033" s="153"/>
      <c r="AF3033" s="153"/>
    </row>
    <row r="3034" spans="1:32">
      <c r="A3034" s="49"/>
      <c r="B3034" s="135"/>
      <c r="C3034" s="136"/>
      <c r="D3034" s="137"/>
      <c r="E3034" s="138"/>
      <c r="F3034" s="139"/>
      <c r="G3034" s="139"/>
      <c r="H3034" s="2"/>
      <c r="I3034" s="140"/>
      <c r="J3034" s="140"/>
      <c r="K3034" s="141"/>
      <c r="L3034" s="142"/>
      <c r="M3034" s="143"/>
      <c r="N3034" s="143"/>
      <c r="X3034" s="149"/>
      <c r="Y3034" s="150"/>
      <c r="Z3034" s="150"/>
      <c r="AA3034" s="150"/>
      <c r="AB3034" s="151"/>
      <c r="AC3034" s="152"/>
      <c r="AD3034" s="150"/>
      <c r="AE3034" s="153"/>
      <c r="AF3034" s="153"/>
    </row>
    <row r="3035" spans="1:32">
      <c r="A3035" s="49"/>
      <c r="B3035" s="135"/>
      <c r="C3035" s="136"/>
      <c r="D3035" s="137"/>
      <c r="E3035" s="138"/>
      <c r="F3035" s="139"/>
      <c r="G3035" s="139"/>
      <c r="H3035" s="2"/>
      <c r="I3035" s="140"/>
      <c r="J3035" s="140"/>
      <c r="K3035" s="141"/>
      <c r="L3035" s="142"/>
      <c r="M3035" s="143"/>
      <c r="N3035" s="143"/>
      <c r="X3035" s="149"/>
      <c r="Y3035" s="150"/>
      <c r="Z3035" s="150"/>
      <c r="AA3035" s="150"/>
      <c r="AB3035" s="151"/>
      <c r="AC3035" s="152"/>
      <c r="AD3035" s="150"/>
      <c r="AE3035" s="153"/>
      <c r="AF3035" s="153"/>
    </row>
    <row r="3036" spans="1:32">
      <c r="A3036" s="49"/>
      <c r="B3036" s="135"/>
      <c r="C3036" s="136"/>
      <c r="D3036" s="137"/>
      <c r="E3036" s="138"/>
      <c r="F3036" s="139"/>
      <c r="G3036" s="139"/>
      <c r="H3036" s="2"/>
      <c r="I3036" s="140"/>
      <c r="J3036" s="140"/>
      <c r="K3036" s="141"/>
      <c r="L3036" s="142"/>
      <c r="M3036" s="143"/>
      <c r="N3036" s="143"/>
      <c r="X3036" s="149"/>
      <c r="Y3036" s="150"/>
      <c r="Z3036" s="150"/>
      <c r="AA3036" s="150"/>
      <c r="AB3036" s="151"/>
      <c r="AC3036" s="152"/>
      <c r="AD3036" s="150"/>
      <c r="AE3036" s="153"/>
      <c r="AF3036" s="153"/>
    </row>
    <row r="3037" spans="1:32">
      <c r="A3037" s="49"/>
      <c r="B3037" s="135"/>
      <c r="C3037" s="136"/>
      <c r="D3037" s="137"/>
      <c r="E3037" s="138"/>
      <c r="F3037" s="139"/>
      <c r="G3037" s="139"/>
      <c r="H3037" s="2"/>
      <c r="I3037" s="140"/>
      <c r="J3037" s="140"/>
      <c r="K3037" s="141"/>
      <c r="L3037" s="142"/>
      <c r="M3037" s="143"/>
      <c r="N3037" s="143"/>
      <c r="X3037" s="149"/>
      <c r="Y3037" s="150"/>
      <c r="Z3037" s="150"/>
      <c r="AA3037" s="150"/>
      <c r="AB3037" s="151"/>
      <c r="AC3037" s="152"/>
      <c r="AD3037" s="150"/>
      <c r="AE3037" s="153"/>
      <c r="AF3037" s="153"/>
    </row>
    <row r="3038" spans="1:32">
      <c r="A3038" s="49"/>
      <c r="B3038" s="135"/>
      <c r="C3038" s="136"/>
      <c r="D3038" s="137"/>
      <c r="E3038" s="138"/>
      <c r="F3038" s="139"/>
      <c r="G3038" s="139"/>
      <c r="H3038" s="2"/>
      <c r="I3038" s="140"/>
      <c r="J3038" s="140"/>
      <c r="K3038" s="141"/>
      <c r="L3038" s="142"/>
      <c r="M3038" s="143"/>
      <c r="N3038" s="143"/>
      <c r="X3038" s="149"/>
      <c r="Y3038" s="150"/>
      <c r="Z3038" s="150"/>
      <c r="AA3038" s="150"/>
      <c r="AB3038" s="151"/>
      <c r="AC3038" s="152"/>
      <c r="AD3038" s="150"/>
      <c r="AE3038" s="153"/>
      <c r="AF3038" s="153"/>
    </row>
    <row r="3039" spans="1:32">
      <c r="A3039" s="49"/>
      <c r="B3039" s="135"/>
      <c r="C3039" s="136"/>
      <c r="D3039" s="137"/>
      <c r="E3039" s="138"/>
      <c r="F3039" s="139"/>
      <c r="G3039" s="139"/>
      <c r="H3039" s="2"/>
      <c r="I3039" s="140"/>
      <c r="J3039" s="140"/>
      <c r="K3039" s="141"/>
      <c r="L3039" s="142"/>
      <c r="M3039" s="143"/>
      <c r="N3039" s="143"/>
      <c r="X3039" s="149"/>
      <c r="Y3039" s="150"/>
      <c r="Z3039" s="150"/>
      <c r="AA3039" s="150"/>
      <c r="AB3039" s="151"/>
      <c r="AC3039" s="152"/>
      <c r="AD3039" s="150"/>
      <c r="AE3039" s="153"/>
      <c r="AF3039" s="153"/>
    </row>
    <row r="3040" spans="1:32">
      <c r="A3040" s="49"/>
      <c r="B3040" s="135"/>
      <c r="C3040" s="136"/>
      <c r="D3040" s="137"/>
      <c r="E3040" s="138"/>
      <c r="F3040" s="139"/>
      <c r="G3040" s="139"/>
      <c r="H3040" s="2"/>
      <c r="I3040" s="140"/>
      <c r="J3040" s="140"/>
      <c r="K3040" s="141"/>
      <c r="L3040" s="142"/>
      <c r="M3040" s="143"/>
      <c r="N3040" s="143"/>
      <c r="X3040" s="149"/>
      <c r="Y3040" s="150"/>
      <c r="Z3040" s="150"/>
      <c r="AA3040" s="150"/>
      <c r="AB3040" s="151"/>
      <c r="AC3040" s="152"/>
      <c r="AD3040" s="150"/>
      <c r="AE3040" s="153"/>
      <c r="AF3040" s="153"/>
    </row>
    <row r="3041" spans="1:32">
      <c r="A3041" s="49"/>
      <c r="B3041" s="135"/>
      <c r="C3041" s="136"/>
      <c r="D3041" s="137"/>
      <c r="E3041" s="138"/>
      <c r="F3041" s="139"/>
      <c r="G3041" s="139"/>
      <c r="H3041" s="2"/>
      <c r="I3041" s="140"/>
      <c r="J3041" s="140"/>
      <c r="K3041" s="141"/>
      <c r="L3041" s="142"/>
      <c r="M3041" s="143"/>
      <c r="N3041" s="143"/>
      <c r="X3041" s="149"/>
      <c r="Y3041" s="150"/>
      <c r="Z3041" s="150"/>
      <c r="AA3041" s="150"/>
      <c r="AB3041" s="151"/>
      <c r="AC3041" s="152"/>
      <c r="AD3041" s="150"/>
      <c r="AE3041" s="153"/>
      <c r="AF3041" s="153"/>
    </row>
    <row r="3042" spans="1:32">
      <c r="A3042" s="49"/>
      <c r="B3042" s="135"/>
      <c r="C3042" s="136"/>
      <c r="D3042" s="137"/>
      <c r="E3042" s="138"/>
      <c r="F3042" s="139"/>
      <c r="G3042" s="139"/>
      <c r="H3042" s="2"/>
      <c r="I3042" s="140"/>
      <c r="J3042" s="140"/>
      <c r="K3042" s="141"/>
      <c r="L3042" s="142"/>
      <c r="M3042" s="143"/>
      <c r="N3042" s="143"/>
      <c r="X3042" s="149"/>
      <c r="Y3042" s="150"/>
      <c r="Z3042" s="150"/>
      <c r="AA3042" s="150"/>
      <c r="AB3042" s="151"/>
      <c r="AC3042" s="152"/>
      <c r="AD3042" s="150"/>
      <c r="AE3042" s="153"/>
      <c r="AF3042" s="153"/>
    </row>
    <row r="3043" spans="1:32">
      <c r="A3043" s="49"/>
      <c r="B3043" s="135"/>
      <c r="C3043" s="136"/>
      <c r="D3043" s="137"/>
      <c r="E3043" s="138"/>
      <c r="F3043" s="139"/>
      <c r="G3043" s="139"/>
      <c r="H3043" s="2"/>
      <c r="I3043" s="140"/>
      <c r="J3043" s="140"/>
      <c r="K3043" s="141"/>
      <c r="L3043" s="142"/>
      <c r="M3043" s="143"/>
      <c r="N3043" s="143"/>
      <c r="X3043" s="149"/>
      <c r="Y3043" s="150"/>
      <c r="Z3043" s="150"/>
      <c r="AA3043" s="150"/>
      <c r="AB3043" s="151"/>
      <c r="AC3043" s="152"/>
      <c r="AD3043" s="150"/>
      <c r="AE3043" s="153"/>
      <c r="AF3043" s="153"/>
    </row>
    <row r="3044" spans="1:32">
      <c r="A3044" s="49"/>
      <c r="B3044" s="135"/>
      <c r="C3044" s="136"/>
      <c r="D3044" s="137"/>
      <c r="E3044" s="138"/>
      <c r="F3044" s="139"/>
      <c r="G3044" s="139"/>
      <c r="H3044" s="2"/>
      <c r="I3044" s="140"/>
      <c r="J3044" s="140"/>
      <c r="K3044" s="141"/>
      <c r="L3044" s="142"/>
      <c r="M3044" s="143"/>
      <c r="N3044" s="143"/>
      <c r="X3044" s="149"/>
      <c r="Y3044" s="150"/>
      <c r="Z3044" s="150"/>
      <c r="AA3044" s="150"/>
      <c r="AB3044" s="151"/>
      <c r="AC3044" s="152"/>
      <c r="AD3044" s="150"/>
      <c r="AE3044" s="153"/>
      <c r="AF3044" s="153"/>
    </row>
    <row r="3045" spans="1:32">
      <c r="A3045" s="49"/>
      <c r="B3045" s="135"/>
      <c r="C3045" s="136"/>
      <c r="D3045" s="137"/>
      <c r="E3045" s="138"/>
      <c r="F3045" s="139"/>
      <c r="G3045" s="139"/>
      <c r="H3045" s="2"/>
      <c r="I3045" s="140"/>
      <c r="J3045" s="140"/>
      <c r="K3045" s="141"/>
      <c r="L3045" s="142"/>
      <c r="M3045" s="143"/>
      <c r="N3045" s="143"/>
      <c r="X3045" s="149"/>
      <c r="Y3045" s="150"/>
      <c r="Z3045" s="150"/>
      <c r="AA3045" s="150"/>
      <c r="AB3045" s="151"/>
      <c r="AC3045" s="152"/>
      <c r="AD3045" s="150"/>
      <c r="AE3045" s="153"/>
      <c r="AF3045" s="153"/>
    </row>
    <row r="3046" spans="1:32">
      <c r="A3046" s="49"/>
      <c r="B3046" s="135"/>
      <c r="C3046" s="136"/>
      <c r="D3046" s="137"/>
      <c r="E3046" s="138"/>
      <c r="F3046" s="139"/>
      <c r="G3046" s="139"/>
      <c r="H3046" s="2"/>
      <c r="I3046" s="140"/>
      <c r="J3046" s="140"/>
      <c r="K3046" s="141"/>
      <c r="L3046" s="142"/>
      <c r="M3046" s="143"/>
      <c r="N3046" s="143"/>
      <c r="X3046" s="149"/>
      <c r="Y3046" s="150"/>
      <c r="Z3046" s="150"/>
      <c r="AA3046" s="150"/>
      <c r="AB3046" s="151"/>
      <c r="AC3046" s="152"/>
      <c r="AD3046" s="150"/>
      <c r="AE3046" s="153"/>
      <c r="AF3046" s="153"/>
    </row>
    <row r="3047" spans="1:32">
      <c r="A3047" s="49"/>
      <c r="B3047" s="135"/>
      <c r="C3047" s="136"/>
      <c r="D3047" s="137"/>
      <c r="E3047" s="138"/>
      <c r="F3047" s="139"/>
      <c r="G3047" s="139"/>
      <c r="H3047" s="2"/>
      <c r="I3047" s="140"/>
      <c r="J3047" s="140"/>
      <c r="K3047" s="141"/>
      <c r="L3047" s="142"/>
      <c r="M3047" s="143"/>
      <c r="N3047" s="143"/>
      <c r="X3047" s="149"/>
      <c r="Y3047" s="150"/>
      <c r="Z3047" s="150"/>
      <c r="AA3047" s="150"/>
      <c r="AB3047" s="151"/>
      <c r="AC3047" s="152"/>
      <c r="AD3047" s="150"/>
      <c r="AE3047" s="153"/>
      <c r="AF3047" s="153"/>
    </row>
    <row r="3048" spans="1:32">
      <c r="A3048" s="49"/>
      <c r="B3048" s="135"/>
      <c r="C3048" s="136"/>
      <c r="D3048" s="137"/>
      <c r="E3048" s="138"/>
      <c r="F3048" s="139"/>
      <c r="G3048" s="139"/>
      <c r="H3048" s="2"/>
      <c r="I3048" s="140"/>
      <c r="J3048" s="140"/>
      <c r="K3048" s="141"/>
      <c r="L3048" s="142"/>
      <c r="M3048" s="143"/>
      <c r="N3048" s="143"/>
      <c r="X3048" s="149"/>
      <c r="Y3048" s="150"/>
      <c r="Z3048" s="150"/>
      <c r="AA3048" s="150"/>
      <c r="AB3048" s="151"/>
      <c r="AC3048" s="152"/>
      <c r="AD3048" s="150"/>
      <c r="AE3048" s="153"/>
      <c r="AF3048" s="153"/>
    </row>
    <row r="3049" spans="1:32">
      <c r="A3049" s="49"/>
      <c r="B3049" s="135"/>
      <c r="C3049" s="136"/>
      <c r="D3049" s="137"/>
      <c r="E3049" s="138"/>
      <c r="F3049" s="139"/>
      <c r="G3049" s="139"/>
      <c r="H3049" s="2"/>
      <c r="I3049" s="140"/>
      <c r="J3049" s="140"/>
      <c r="K3049" s="141"/>
      <c r="L3049" s="142"/>
      <c r="M3049" s="143"/>
      <c r="N3049" s="143"/>
      <c r="X3049" s="149"/>
      <c r="Y3049" s="150"/>
      <c r="Z3049" s="150"/>
      <c r="AA3049" s="150"/>
      <c r="AB3049" s="151"/>
      <c r="AC3049" s="152"/>
      <c r="AD3049" s="150"/>
      <c r="AE3049" s="153"/>
      <c r="AF3049" s="153"/>
    </row>
    <row r="3050" spans="1:32">
      <c r="A3050" s="49"/>
      <c r="B3050" s="135"/>
      <c r="C3050" s="136"/>
      <c r="D3050" s="137"/>
      <c r="E3050" s="138"/>
      <c r="F3050" s="139"/>
      <c r="G3050" s="139"/>
      <c r="H3050" s="2"/>
      <c r="I3050" s="140"/>
      <c r="J3050" s="140"/>
      <c r="K3050" s="141"/>
      <c r="L3050" s="142"/>
      <c r="M3050" s="143"/>
      <c r="N3050" s="143"/>
      <c r="X3050" s="149"/>
      <c r="Y3050" s="150"/>
      <c r="Z3050" s="150"/>
      <c r="AA3050" s="150"/>
      <c r="AB3050" s="151"/>
      <c r="AC3050" s="152"/>
      <c r="AD3050" s="150"/>
      <c r="AE3050" s="153"/>
      <c r="AF3050" s="153"/>
    </row>
    <row r="3051" spans="1:32">
      <c r="A3051" s="49"/>
      <c r="B3051" s="135"/>
      <c r="C3051" s="136"/>
      <c r="D3051" s="137"/>
      <c r="E3051" s="138"/>
      <c r="F3051" s="139"/>
      <c r="G3051" s="139"/>
      <c r="H3051" s="2"/>
      <c r="I3051" s="140"/>
      <c r="J3051" s="140"/>
      <c r="K3051" s="141"/>
      <c r="L3051" s="142"/>
      <c r="M3051" s="143"/>
      <c r="N3051" s="143"/>
      <c r="X3051" s="149"/>
      <c r="Y3051" s="150"/>
      <c r="Z3051" s="150"/>
      <c r="AA3051" s="150"/>
      <c r="AB3051" s="151"/>
      <c r="AC3051" s="152"/>
      <c r="AD3051" s="150"/>
      <c r="AE3051" s="153"/>
      <c r="AF3051" s="153"/>
    </row>
    <row r="3052" spans="1:32">
      <c r="A3052" s="49"/>
      <c r="B3052" s="135"/>
      <c r="C3052" s="136"/>
      <c r="D3052" s="137"/>
      <c r="E3052" s="138"/>
      <c r="F3052" s="139"/>
      <c r="G3052" s="139"/>
      <c r="H3052" s="2"/>
      <c r="I3052" s="140"/>
      <c r="J3052" s="140"/>
      <c r="K3052" s="141"/>
      <c r="L3052" s="142"/>
      <c r="M3052" s="143"/>
      <c r="N3052" s="143"/>
      <c r="X3052" s="149"/>
      <c r="Y3052" s="150"/>
      <c r="Z3052" s="150"/>
      <c r="AA3052" s="150"/>
      <c r="AB3052" s="151"/>
      <c r="AC3052" s="152"/>
      <c r="AD3052" s="150"/>
      <c r="AE3052" s="153"/>
      <c r="AF3052" s="153"/>
    </row>
    <row r="3053" spans="1:32">
      <c r="A3053" s="49"/>
      <c r="B3053" s="135"/>
      <c r="C3053" s="136"/>
      <c r="D3053" s="137"/>
      <c r="E3053" s="138"/>
      <c r="F3053" s="139"/>
      <c r="G3053" s="139"/>
      <c r="H3053" s="2"/>
      <c r="I3053" s="140"/>
      <c r="J3053" s="140"/>
      <c r="K3053" s="141"/>
      <c r="L3053" s="142"/>
      <c r="M3053" s="143"/>
      <c r="N3053" s="143"/>
      <c r="X3053" s="149"/>
      <c r="Y3053" s="150"/>
      <c r="Z3053" s="150"/>
      <c r="AA3053" s="150"/>
      <c r="AB3053" s="151"/>
      <c r="AC3053" s="152"/>
      <c r="AD3053" s="150"/>
      <c r="AE3053" s="153"/>
      <c r="AF3053" s="153"/>
    </row>
    <row r="3054" spans="1:32">
      <c r="A3054" s="49"/>
      <c r="B3054" s="135"/>
      <c r="C3054" s="136"/>
      <c r="D3054" s="137"/>
      <c r="E3054" s="138"/>
      <c r="F3054" s="139"/>
      <c r="G3054" s="139"/>
      <c r="H3054" s="2"/>
      <c r="I3054" s="140"/>
      <c r="J3054" s="140"/>
      <c r="K3054" s="141"/>
      <c r="L3054" s="142"/>
      <c r="M3054" s="143"/>
      <c r="N3054" s="143"/>
      <c r="X3054" s="149"/>
      <c r="Y3054" s="150"/>
      <c r="Z3054" s="150"/>
      <c r="AA3054" s="150"/>
      <c r="AB3054" s="151"/>
      <c r="AC3054" s="152"/>
      <c r="AD3054" s="150"/>
      <c r="AE3054" s="153"/>
      <c r="AF3054" s="153"/>
    </row>
    <row r="3055" spans="1:32">
      <c r="A3055" s="49"/>
      <c r="B3055" s="135"/>
      <c r="C3055" s="136"/>
      <c r="D3055" s="137"/>
      <c r="E3055" s="138"/>
      <c r="F3055" s="139"/>
      <c r="G3055" s="139"/>
      <c r="H3055" s="2"/>
      <c r="I3055" s="140"/>
      <c r="J3055" s="140"/>
      <c r="K3055" s="141"/>
      <c r="L3055" s="142"/>
      <c r="M3055" s="143"/>
      <c r="N3055" s="143"/>
      <c r="X3055" s="149"/>
      <c r="Y3055" s="150"/>
      <c r="Z3055" s="150"/>
      <c r="AA3055" s="150"/>
      <c r="AB3055" s="151"/>
      <c r="AC3055" s="152"/>
      <c r="AD3055" s="150"/>
      <c r="AE3055" s="153"/>
      <c r="AF3055" s="153"/>
    </row>
    <row r="3056" spans="1:32">
      <c r="A3056" s="49"/>
      <c r="B3056" s="135"/>
      <c r="C3056" s="136"/>
      <c r="D3056" s="137"/>
      <c r="E3056" s="138"/>
      <c r="F3056" s="139"/>
      <c r="G3056" s="139"/>
      <c r="H3056" s="2"/>
      <c r="I3056" s="140"/>
      <c r="J3056" s="140"/>
      <c r="K3056" s="141"/>
      <c r="L3056" s="142"/>
      <c r="M3056" s="143"/>
      <c r="N3056" s="143"/>
      <c r="X3056" s="149"/>
      <c r="Y3056" s="150"/>
      <c r="Z3056" s="150"/>
      <c r="AA3056" s="150"/>
      <c r="AB3056" s="151"/>
      <c r="AC3056" s="152"/>
      <c r="AD3056" s="150"/>
      <c r="AE3056" s="153"/>
      <c r="AF3056" s="153"/>
    </row>
    <row r="3057" spans="1:32">
      <c r="A3057" s="49"/>
      <c r="B3057" s="135"/>
      <c r="C3057" s="136"/>
      <c r="D3057" s="137"/>
      <c r="E3057" s="138"/>
      <c r="F3057" s="139"/>
      <c r="G3057" s="139"/>
      <c r="H3057" s="2"/>
      <c r="I3057" s="140"/>
      <c r="J3057" s="140"/>
      <c r="K3057" s="141"/>
      <c r="L3057" s="142"/>
      <c r="M3057" s="143"/>
      <c r="N3057" s="143"/>
      <c r="X3057" s="149"/>
      <c r="Y3057" s="150"/>
      <c r="Z3057" s="150"/>
      <c r="AA3057" s="150"/>
      <c r="AB3057" s="151"/>
      <c r="AC3057" s="152"/>
      <c r="AD3057" s="150"/>
      <c r="AE3057" s="153"/>
      <c r="AF3057" s="153"/>
    </row>
    <row r="3058" spans="1:32">
      <c r="A3058" s="49"/>
      <c r="B3058" s="135"/>
      <c r="C3058" s="136"/>
      <c r="D3058" s="137"/>
      <c r="E3058" s="138"/>
      <c r="F3058" s="139"/>
      <c r="G3058" s="139"/>
      <c r="H3058" s="2"/>
      <c r="I3058" s="140"/>
      <c r="J3058" s="140"/>
      <c r="K3058" s="141"/>
      <c r="L3058" s="142"/>
      <c r="M3058" s="143"/>
      <c r="N3058" s="143"/>
      <c r="X3058" s="149"/>
      <c r="Y3058" s="150"/>
      <c r="Z3058" s="150"/>
      <c r="AA3058" s="150"/>
      <c r="AB3058" s="151"/>
      <c r="AC3058" s="152"/>
      <c r="AD3058" s="150"/>
      <c r="AE3058" s="153"/>
      <c r="AF3058" s="153"/>
    </row>
    <row r="3059" spans="1:32">
      <c r="A3059" s="49"/>
      <c r="B3059" s="135"/>
      <c r="C3059" s="136"/>
      <c r="D3059" s="137"/>
      <c r="E3059" s="138"/>
      <c r="F3059" s="139"/>
      <c r="G3059" s="139"/>
      <c r="H3059" s="2"/>
      <c r="I3059" s="140"/>
      <c r="J3059" s="140"/>
      <c r="K3059" s="141"/>
      <c r="L3059" s="142"/>
      <c r="M3059" s="143"/>
      <c r="N3059" s="143"/>
      <c r="X3059" s="149"/>
      <c r="Y3059" s="150"/>
      <c r="Z3059" s="150"/>
      <c r="AA3059" s="150"/>
      <c r="AB3059" s="151"/>
      <c r="AC3059" s="152"/>
      <c r="AD3059" s="150"/>
      <c r="AE3059" s="153"/>
      <c r="AF3059" s="153"/>
    </row>
    <row r="3060" spans="1:32">
      <c r="A3060" s="49"/>
      <c r="B3060" s="135"/>
      <c r="C3060" s="136"/>
      <c r="D3060" s="137"/>
      <c r="E3060" s="138"/>
      <c r="F3060" s="139"/>
      <c r="G3060" s="139"/>
      <c r="H3060" s="2"/>
      <c r="I3060" s="140"/>
      <c r="J3060" s="140"/>
      <c r="K3060" s="141"/>
      <c r="L3060" s="142"/>
      <c r="M3060" s="143"/>
      <c r="N3060" s="143"/>
      <c r="X3060" s="149"/>
      <c r="Y3060" s="150"/>
      <c r="Z3060" s="150"/>
      <c r="AA3060" s="150"/>
      <c r="AB3060" s="151"/>
      <c r="AC3060" s="152"/>
      <c r="AD3060" s="150"/>
      <c r="AE3060" s="153"/>
      <c r="AF3060" s="153"/>
    </row>
    <row r="3061" spans="1:32">
      <c r="A3061" s="49"/>
      <c r="B3061" s="135"/>
      <c r="C3061" s="136"/>
      <c r="D3061" s="137"/>
      <c r="E3061" s="138"/>
      <c r="F3061" s="139"/>
      <c r="G3061" s="139"/>
      <c r="H3061" s="2"/>
      <c r="I3061" s="140"/>
      <c r="J3061" s="140"/>
      <c r="K3061" s="141"/>
      <c r="L3061" s="142"/>
      <c r="M3061" s="143"/>
      <c r="N3061" s="143"/>
      <c r="X3061" s="149"/>
      <c r="Y3061" s="150"/>
      <c r="Z3061" s="150"/>
      <c r="AA3061" s="150"/>
      <c r="AB3061" s="151"/>
      <c r="AC3061" s="152"/>
      <c r="AD3061" s="150"/>
      <c r="AE3061" s="153"/>
      <c r="AF3061" s="153"/>
    </row>
    <row r="3062" spans="1:32">
      <c r="A3062" s="49"/>
      <c r="B3062" s="135"/>
      <c r="C3062" s="136"/>
      <c r="D3062" s="137"/>
      <c r="E3062" s="138"/>
      <c r="F3062" s="139"/>
      <c r="G3062" s="139"/>
      <c r="H3062" s="2"/>
      <c r="I3062" s="140"/>
      <c r="J3062" s="140"/>
      <c r="K3062" s="141"/>
      <c r="L3062" s="142"/>
      <c r="M3062" s="143"/>
      <c r="N3062" s="143"/>
      <c r="X3062" s="149"/>
      <c r="Y3062" s="150"/>
      <c r="Z3062" s="150"/>
      <c r="AA3062" s="150"/>
      <c r="AB3062" s="151"/>
      <c r="AC3062" s="152"/>
      <c r="AD3062" s="150"/>
      <c r="AE3062" s="153"/>
      <c r="AF3062" s="153"/>
    </row>
    <row r="3063" spans="1:32">
      <c r="A3063" s="49"/>
      <c r="B3063" s="135"/>
      <c r="C3063" s="136"/>
      <c r="D3063" s="137"/>
      <c r="E3063" s="138"/>
      <c r="F3063" s="139"/>
      <c r="G3063" s="139"/>
      <c r="H3063" s="2"/>
      <c r="I3063" s="140"/>
      <c r="J3063" s="140"/>
      <c r="K3063" s="141"/>
      <c r="L3063" s="142"/>
      <c r="M3063" s="143"/>
      <c r="N3063" s="143"/>
      <c r="X3063" s="149"/>
      <c r="Y3063" s="150"/>
      <c r="Z3063" s="150"/>
      <c r="AA3063" s="150"/>
      <c r="AB3063" s="151"/>
      <c r="AC3063" s="152"/>
      <c r="AD3063" s="150"/>
      <c r="AE3063" s="153"/>
      <c r="AF3063" s="153"/>
    </row>
    <row r="3064" spans="1:32">
      <c r="A3064" s="49"/>
      <c r="B3064" s="135"/>
      <c r="C3064" s="136"/>
      <c r="D3064" s="137"/>
      <c r="E3064" s="138"/>
      <c r="F3064" s="139"/>
      <c r="G3064" s="139"/>
      <c r="H3064" s="2"/>
      <c r="I3064" s="140"/>
      <c r="J3064" s="140"/>
      <c r="K3064" s="141"/>
      <c r="L3064" s="142"/>
      <c r="M3064" s="143"/>
      <c r="N3064" s="143"/>
      <c r="X3064" s="149"/>
      <c r="Y3064" s="150"/>
      <c r="Z3064" s="150"/>
      <c r="AA3064" s="150"/>
      <c r="AB3064" s="151"/>
      <c r="AC3064" s="152"/>
      <c r="AD3064" s="150"/>
      <c r="AE3064" s="153"/>
      <c r="AF3064" s="153"/>
    </row>
    <row r="3065" spans="1:32">
      <c r="A3065" s="49"/>
      <c r="B3065" s="135"/>
      <c r="C3065" s="136"/>
      <c r="D3065" s="137"/>
      <c r="E3065" s="138"/>
      <c r="F3065" s="139"/>
      <c r="G3065" s="139"/>
      <c r="H3065" s="2"/>
      <c r="I3065" s="140"/>
      <c r="J3065" s="140"/>
      <c r="K3065" s="141"/>
      <c r="L3065" s="142"/>
      <c r="M3065" s="143"/>
      <c r="N3065" s="143"/>
      <c r="X3065" s="149"/>
      <c r="Y3065" s="150"/>
      <c r="Z3065" s="150"/>
      <c r="AA3065" s="150"/>
      <c r="AB3065" s="151"/>
      <c r="AC3065" s="152"/>
      <c r="AD3065" s="150"/>
      <c r="AE3065" s="153"/>
      <c r="AF3065" s="153"/>
    </row>
    <row r="3066" spans="1:32">
      <c r="A3066" s="49"/>
      <c r="B3066" s="135"/>
      <c r="C3066" s="136"/>
      <c r="D3066" s="137"/>
      <c r="E3066" s="138"/>
      <c r="F3066" s="139"/>
      <c r="G3066" s="139"/>
      <c r="H3066" s="2"/>
      <c r="I3066" s="140"/>
      <c r="J3066" s="140"/>
      <c r="K3066" s="141"/>
      <c r="L3066" s="142"/>
      <c r="M3066" s="143"/>
      <c r="N3066" s="143"/>
      <c r="X3066" s="149"/>
      <c r="Y3066" s="150"/>
      <c r="Z3066" s="150"/>
      <c r="AA3066" s="150"/>
      <c r="AB3066" s="151"/>
      <c r="AC3066" s="152"/>
      <c r="AD3066" s="150"/>
      <c r="AE3066" s="153"/>
      <c r="AF3066" s="153"/>
    </row>
    <row r="3067" spans="1:32">
      <c r="A3067" s="49"/>
      <c r="B3067" s="135"/>
      <c r="C3067" s="136"/>
      <c r="D3067" s="137"/>
      <c r="E3067" s="138"/>
      <c r="F3067" s="139"/>
      <c r="G3067" s="139"/>
      <c r="H3067" s="2"/>
      <c r="I3067" s="140"/>
      <c r="J3067" s="140"/>
      <c r="K3067" s="141"/>
      <c r="L3067" s="142"/>
      <c r="M3067" s="143"/>
      <c r="N3067" s="143"/>
      <c r="X3067" s="149"/>
      <c r="Y3067" s="150"/>
      <c r="Z3067" s="150"/>
      <c r="AA3067" s="150"/>
      <c r="AB3067" s="151"/>
      <c r="AC3067" s="152"/>
      <c r="AD3067" s="150"/>
      <c r="AE3067" s="153"/>
      <c r="AF3067" s="153"/>
    </row>
    <row r="3068" spans="1:32">
      <c r="A3068" s="49"/>
      <c r="B3068" s="135"/>
      <c r="C3068" s="136"/>
      <c r="D3068" s="137"/>
      <c r="E3068" s="138"/>
      <c r="F3068" s="139"/>
      <c r="G3068" s="139"/>
      <c r="H3068" s="2"/>
      <c r="I3068" s="140"/>
      <c r="J3068" s="140"/>
      <c r="K3068" s="141"/>
      <c r="L3068" s="142"/>
      <c r="M3068" s="143"/>
      <c r="N3068" s="143"/>
      <c r="X3068" s="149"/>
      <c r="Y3068" s="150"/>
      <c r="Z3068" s="150"/>
      <c r="AA3068" s="150"/>
      <c r="AB3068" s="151"/>
      <c r="AC3068" s="152"/>
      <c r="AD3068" s="150"/>
      <c r="AE3068" s="153"/>
      <c r="AF3068" s="153"/>
    </row>
    <row r="3069" spans="1:32">
      <c r="A3069" s="49"/>
      <c r="B3069" s="135"/>
      <c r="C3069" s="136"/>
      <c r="D3069" s="137"/>
      <c r="E3069" s="138"/>
      <c r="F3069" s="139"/>
      <c r="G3069" s="139"/>
      <c r="H3069" s="2"/>
      <c r="I3069" s="140"/>
      <c r="J3069" s="140"/>
      <c r="K3069" s="141"/>
      <c r="L3069" s="142"/>
      <c r="M3069" s="143"/>
      <c r="N3069" s="143"/>
      <c r="X3069" s="149"/>
      <c r="Y3069" s="150"/>
      <c r="Z3069" s="150"/>
      <c r="AA3069" s="150"/>
      <c r="AB3069" s="151"/>
      <c r="AC3069" s="152"/>
      <c r="AD3069" s="150"/>
      <c r="AE3069" s="153"/>
      <c r="AF3069" s="153"/>
    </row>
    <row r="3070" spans="1:32">
      <c r="A3070" s="49"/>
      <c r="B3070" s="135"/>
      <c r="C3070" s="136"/>
      <c r="D3070" s="137"/>
      <c r="E3070" s="138"/>
      <c r="F3070" s="139"/>
      <c r="G3070" s="139"/>
      <c r="H3070" s="2"/>
      <c r="I3070" s="140"/>
      <c r="J3070" s="140"/>
      <c r="K3070" s="141"/>
      <c r="L3070" s="142"/>
      <c r="M3070" s="143"/>
      <c r="N3070" s="143"/>
      <c r="X3070" s="149"/>
      <c r="Y3070" s="150"/>
      <c r="Z3070" s="150"/>
      <c r="AA3070" s="150"/>
      <c r="AB3070" s="151"/>
      <c r="AC3070" s="152"/>
      <c r="AD3070" s="150"/>
      <c r="AE3070" s="153"/>
      <c r="AF3070" s="153"/>
    </row>
    <row r="3071" spans="1:32">
      <c r="A3071" s="49"/>
      <c r="B3071" s="135"/>
      <c r="C3071" s="136"/>
      <c r="D3071" s="137"/>
      <c r="E3071" s="138"/>
      <c r="F3071" s="139"/>
      <c r="G3071" s="139"/>
      <c r="H3071" s="2"/>
      <c r="I3071" s="140"/>
      <c r="J3071" s="140"/>
      <c r="K3071" s="141"/>
      <c r="L3071" s="142"/>
      <c r="M3071" s="143"/>
      <c r="N3071" s="143"/>
      <c r="X3071" s="149"/>
      <c r="Y3071" s="150"/>
      <c r="Z3071" s="150"/>
      <c r="AA3071" s="150"/>
      <c r="AB3071" s="151"/>
      <c r="AC3071" s="152"/>
      <c r="AD3071" s="150"/>
      <c r="AE3071" s="153"/>
      <c r="AF3071" s="153"/>
    </row>
    <row r="3072" spans="1:32">
      <c r="A3072" s="49"/>
      <c r="B3072" s="135"/>
      <c r="C3072" s="136"/>
      <c r="D3072" s="137"/>
      <c r="E3072" s="138"/>
      <c r="F3072" s="139"/>
      <c r="G3072" s="139"/>
      <c r="H3072" s="2"/>
      <c r="I3072" s="140"/>
      <c r="J3072" s="140"/>
      <c r="K3072" s="141"/>
      <c r="L3072" s="142"/>
      <c r="M3072" s="143"/>
      <c r="N3072" s="143"/>
      <c r="X3072" s="149"/>
      <c r="Y3072" s="150"/>
      <c r="Z3072" s="150"/>
      <c r="AA3072" s="150"/>
      <c r="AB3072" s="151"/>
      <c r="AC3072" s="152"/>
      <c r="AD3072" s="150"/>
      <c r="AE3072" s="153"/>
      <c r="AF3072" s="153"/>
    </row>
    <row r="3073" spans="1:32">
      <c r="A3073" s="49"/>
      <c r="B3073" s="135"/>
      <c r="C3073" s="136"/>
      <c r="D3073" s="137"/>
      <c r="E3073" s="138"/>
      <c r="F3073" s="139"/>
      <c r="G3073" s="139"/>
      <c r="H3073" s="2"/>
      <c r="I3073" s="140"/>
      <c r="J3073" s="140"/>
      <c r="K3073" s="141"/>
      <c r="L3073" s="142"/>
      <c r="M3073" s="143"/>
      <c r="N3073" s="143"/>
      <c r="X3073" s="149"/>
      <c r="Y3073" s="150"/>
      <c r="Z3073" s="150"/>
      <c r="AA3073" s="150"/>
      <c r="AB3073" s="151"/>
      <c r="AC3073" s="152"/>
      <c r="AD3073" s="150"/>
      <c r="AE3073" s="153"/>
      <c r="AF3073" s="153"/>
    </row>
    <row r="3074" spans="1:32">
      <c r="A3074" s="49"/>
      <c r="B3074" s="135"/>
      <c r="C3074" s="136"/>
      <c r="D3074" s="137"/>
      <c r="E3074" s="138"/>
      <c r="F3074" s="139"/>
      <c r="G3074" s="139"/>
      <c r="H3074" s="2"/>
      <c r="I3074" s="140"/>
      <c r="J3074" s="140"/>
      <c r="K3074" s="141"/>
      <c r="L3074" s="142"/>
      <c r="M3074" s="143"/>
      <c r="N3074" s="143"/>
      <c r="X3074" s="149"/>
      <c r="Y3074" s="150"/>
      <c r="Z3074" s="150"/>
      <c r="AA3074" s="150"/>
      <c r="AB3074" s="151"/>
      <c r="AC3074" s="152"/>
      <c r="AD3074" s="150"/>
      <c r="AE3074" s="153"/>
      <c r="AF3074" s="153"/>
    </row>
    <row r="3075" spans="1:32">
      <c r="A3075" s="49"/>
      <c r="B3075" s="135"/>
      <c r="C3075" s="136"/>
      <c r="D3075" s="137"/>
      <c r="E3075" s="138"/>
      <c r="F3075" s="139"/>
      <c r="G3075" s="139"/>
      <c r="H3075" s="2"/>
      <c r="I3075" s="140"/>
      <c r="J3075" s="140"/>
      <c r="K3075" s="141"/>
      <c r="L3075" s="142"/>
      <c r="M3075" s="143"/>
      <c r="N3075" s="143"/>
      <c r="X3075" s="149"/>
      <c r="Y3075" s="150"/>
      <c r="Z3075" s="150"/>
      <c r="AA3075" s="150"/>
      <c r="AB3075" s="151"/>
      <c r="AC3075" s="152"/>
      <c r="AD3075" s="150"/>
      <c r="AE3075" s="153"/>
      <c r="AF3075" s="153"/>
    </row>
    <row r="3076" spans="1:32">
      <c r="A3076" s="49"/>
      <c r="B3076" s="135"/>
      <c r="C3076" s="136"/>
      <c r="D3076" s="137"/>
      <c r="E3076" s="138"/>
      <c r="F3076" s="139"/>
      <c r="G3076" s="139"/>
      <c r="H3076" s="2"/>
      <c r="I3076" s="140"/>
      <c r="J3076" s="140"/>
      <c r="K3076" s="141"/>
      <c r="L3076" s="142"/>
      <c r="M3076" s="143"/>
      <c r="N3076" s="143"/>
      <c r="X3076" s="149"/>
      <c r="Y3076" s="150"/>
      <c r="Z3076" s="150"/>
      <c r="AA3076" s="150"/>
      <c r="AB3076" s="151"/>
      <c r="AC3076" s="152"/>
      <c r="AD3076" s="150"/>
      <c r="AE3076" s="153"/>
      <c r="AF3076" s="153"/>
    </row>
    <row r="3077" spans="1:32">
      <c r="A3077" s="49"/>
      <c r="B3077" s="135"/>
      <c r="C3077" s="136"/>
      <c r="D3077" s="137"/>
      <c r="E3077" s="138"/>
      <c r="F3077" s="139"/>
      <c r="G3077" s="139"/>
      <c r="H3077" s="2"/>
      <c r="I3077" s="140"/>
      <c r="J3077" s="140"/>
      <c r="K3077" s="141"/>
      <c r="L3077" s="142"/>
      <c r="M3077" s="143"/>
      <c r="N3077" s="143"/>
      <c r="X3077" s="149"/>
      <c r="Y3077" s="150"/>
      <c r="Z3077" s="150"/>
      <c r="AA3077" s="150"/>
      <c r="AB3077" s="151"/>
      <c r="AC3077" s="152"/>
      <c r="AD3077" s="150"/>
      <c r="AE3077" s="153"/>
      <c r="AF3077" s="153"/>
    </row>
    <row r="3078" spans="1:32">
      <c r="A3078" s="49"/>
      <c r="B3078" s="135"/>
      <c r="C3078" s="136"/>
      <c r="D3078" s="137"/>
      <c r="E3078" s="138"/>
      <c r="F3078" s="139"/>
      <c r="G3078" s="139"/>
      <c r="H3078" s="2"/>
      <c r="I3078" s="140"/>
      <c r="J3078" s="140"/>
      <c r="K3078" s="141"/>
      <c r="L3078" s="142"/>
      <c r="M3078" s="143"/>
      <c r="N3078" s="143"/>
      <c r="X3078" s="149"/>
      <c r="Y3078" s="150"/>
      <c r="Z3078" s="150"/>
      <c r="AA3078" s="150"/>
      <c r="AB3078" s="151"/>
      <c r="AC3078" s="152"/>
      <c r="AD3078" s="150"/>
      <c r="AE3078" s="153"/>
      <c r="AF3078" s="153"/>
    </row>
    <row r="3079" spans="1:32">
      <c r="A3079" s="49"/>
      <c r="B3079" s="135"/>
      <c r="C3079" s="136"/>
      <c r="D3079" s="137"/>
      <c r="E3079" s="138"/>
      <c r="F3079" s="139"/>
      <c r="G3079" s="139"/>
      <c r="H3079" s="2"/>
      <c r="I3079" s="140"/>
      <c r="J3079" s="140"/>
      <c r="K3079" s="141"/>
      <c r="L3079" s="142"/>
      <c r="M3079" s="143"/>
      <c r="N3079" s="143"/>
      <c r="X3079" s="149"/>
      <c r="Y3079" s="150"/>
      <c r="Z3079" s="150"/>
      <c r="AA3079" s="150"/>
      <c r="AB3079" s="151"/>
      <c r="AC3079" s="152"/>
      <c r="AD3079" s="150"/>
      <c r="AE3079" s="153"/>
      <c r="AF3079" s="153"/>
    </row>
    <row r="3080" spans="1:32">
      <c r="A3080" s="49"/>
      <c r="B3080" s="135"/>
      <c r="C3080" s="136"/>
      <c r="D3080" s="137"/>
      <c r="E3080" s="138"/>
      <c r="F3080" s="139"/>
      <c r="G3080" s="139"/>
      <c r="H3080" s="2"/>
      <c r="I3080" s="140"/>
      <c r="J3080" s="140"/>
      <c r="K3080" s="141"/>
      <c r="L3080" s="142"/>
      <c r="M3080" s="143"/>
      <c r="N3080" s="143"/>
      <c r="X3080" s="149"/>
      <c r="Y3080" s="150"/>
      <c r="Z3080" s="150"/>
      <c r="AA3080" s="150"/>
      <c r="AB3080" s="151"/>
      <c r="AC3080" s="152"/>
      <c r="AD3080" s="150"/>
      <c r="AE3080" s="153"/>
      <c r="AF3080" s="153"/>
    </row>
    <row r="3081" spans="1:32">
      <c r="A3081" s="49"/>
      <c r="B3081" s="135"/>
      <c r="C3081" s="136"/>
      <c r="D3081" s="137"/>
      <c r="E3081" s="138"/>
      <c r="F3081" s="139"/>
      <c r="G3081" s="139"/>
      <c r="H3081" s="2"/>
      <c r="I3081" s="140"/>
      <c r="J3081" s="140"/>
      <c r="K3081" s="141"/>
      <c r="L3081" s="142"/>
      <c r="M3081" s="143"/>
      <c r="N3081" s="143"/>
      <c r="X3081" s="149"/>
      <c r="Y3081" s="150"/>
      <c r="Z3081" s="150"/>
      <c r="AA3081" s="150"/>
      <c r="AB3081" s="151"/>
      <c r="AC3081" s="152"/>
      <c r="AD3081" s="150"/>
      <c r="AE3081" s="153"/>
      <c r="AF3081" s="153"/>
    </row>
    <row r="3082" spans="1:32">
      <c r="A3082" s="49"/>
      <c r="B3082" s="135"/>
      <c r="C3082" s="136"/>
      <c r="D3082" s="137"/>
      <c r="E3082" s="138"/>
      <c r="F3082" s="139"/>
      <c r="G3082" s="139"/>
      <c r="H3082" s="2"/>
      <c r="I3082" s="140"/>
      <c r="J3082" s="140"/>
      <c r="K3082" s="141"/>
      <c r="L3082" s="142"/>
      <c r="M3082" s="143"/>
      <c r="N3082" s="143"/>
      <c r="X3082" s="149"/>
      <c r="Y3082" s="150"/>
      <c r="Z3082" s="150"/>
      <c r="AA3082" s="150"/>
      <c r="AB3082" s="151"/>
      <c r="AC3082" s="152"/>
      <c r="AD3082" s="150"/>
      <c r="AE3082" s="153"/>
      <c r="AF3082" s="153"/>
    </row>
    <row r="3083" spans="1:32">
      <c r="A3083" s="49"/>
      <c r="B3083" s="135"/>
      <c r="C3083" s="136"/>
      <c r="D3083" s="137"/>
      <c r="E3083" s="138"/>
      <c r="F3083" s="139"/>
      <c r="G3083" s="139"/>
      <c r="H3083" s="2"/>
      <c r="I3083" s="140"/>
      <c r="J3083" s="140"/>
      <c r="K3083" s="141"/>
      <c r="L3083" s="142"/>
      <c r="M3083" s="143"/>
      <c r="N3083" s="143"/>
      <c r="X3083" s="149"/>
      <c r="Y3083" s="150"/>
      <c r="Z3083" s="150"/>
      <c r="AA3083" s="150"/>
      <c r="AB3083" s="151"/>
      <c r="AC3083" s="152"/>
      <c r="AD3083" s="150"/>
      <c r="AE3083" s="153"/>
      <c r="AF3083" s="153"/>
    </row>
    <row r="3084" spans="1:32">
      <c r="A3084" s="49"/>
      <c r="B3084" s="135"/>
      <c r="C3084" s="136"/>
      <c r="D3084" s="137"/>
      <c r="E3084" s="138"/>
      <c r="F3084" s="139"/>
      <c r="G3084" s="139"/>
      <c r="H3084" s="2"/>
      <c r="I3084" s="140"/>
      <c r="J3084" s="140"/>
      <c r="K3084" s="141"/>
      <c r="L3084" s="142"/>
      <c r="M3084" s="143"/>
      <c r="N3084" s="143"/>
      <c r="X3084" s="149"/>
      <c r="Y3084" s="150"/>
      <c r="Z3084" s="150"/>
      <c r="AA3084" s="150"/>
      <c r="AB3084" s="151"/>
      <c r="AC3084" s="152"/>
      <c r="AD3084" s="150"/>
      <c r="AE3084" s="153"/>
      <c r="AF3084" s="153"/>
    </row>
    <row r="3085" spans="1:32">
      <c r="A3085" s="49"/>
      <c r="B3085" s="135"/>
      <c r="C3085" s="136"/>
      <c r="D3085" s="137"/>
      <c r="E3085" s="138"/>
      <c r="F3085" s="139"/>
      <c r="G3085" s="139"/>
      <c r="H3085" s="2"/>
      <c r="I3085" s="140"/>
      <c r="J3085" s="140"/>
      <c r="K3085" s="141"/>
      <c r="L3085" s="142"/>
      <c r="M3085" s="143"/>
      <c r="N3085" s="143"/>
      <c r="X3085" s="149"/>
      <c r="Y3085" s="150"/>
      <c r="Z3085" s="150"/>
      <c r="AA3085" s="150"/>
      <c r="AB3085" s="151"/>
      <c r="AC3085" s="152"/>
      <c r="AD3085" s="150"/>
      <c r="AE3085" s="153"/>
      <c r="AF3085" s="153"/>
    </row>
    <row r="3086" spans="1:32">
      <c r="A3086" s="49"/>
      <c r="B3086" s="135"/>
      <c r="C3086" s="136"/>
      <c r="D3086" s="137"/>
      <c r="E3086" s="138"/>
      <c r="F3086" s="139"/>
      <c r="G3086" s="139"/>
      <c r="H3086" s="2"/>
      <c r="I3086" s="140"/>
      <c r="J3086" s="140"/>
      <c r="K3086" s="141"/>
      <c r="L3086" s="142"/>
      <c r="M3086" s="143"/>
      <c r="N3086" s="143"/>
      <c r="X3086" s="149"/>
      <c r="Y3086" s="150"/>
      <c r="Z3086" s="150"/>
      <c r="AA3086" s="150"/>
      <c r="AB3086" s="151"/>
      <c r="AC3086" s="152"/>
      <c r="AD3086" s="150"/>
      <c r="AE3086" s="153"/>
      <c r="AF3086" s="153"/>
    </row>
    <row r="3087" spans="1:32">
      <c r="A3087" s="49"/>
      <c r="B3087" s="135"/>
      <c r="C3087" s="136"/>
      <c r="D3087" s="137"/>
      <c r="E3087" s="138"/>
      <c r="F3087" s="139"/>
      <c r="G3087" s="139"/>
      <c r="H3087" s="2"/>
      <c r="I3087" s="140"/>
      <c r="J3087" s="140"/>
      <c r="K3087" s="141"/>
      <c r="L3087" s="142"/>
      <c r="M3087" s="143"/>
      <c r="N3087" s="143"/>
      <c r="X3087" s="149"/>
      <c r="Y3087" s="150"/>
      <c r="Z3087" s="150"/>
      <c r="AA3087" s="150"/>
      <c r="AB3087" s="151"/>
      <c r="AC3087" s="152"/>
      <c r="AD3087" s="150"/>
      <c r="AE3087" s="153"/>
      <c r="AF3087" s="153"/>
    </row>
    <row r="3088" spans="1:32">
      <c r="A3088" s="49"/>
      <c r="B3088" s="135"/>
      <c r="C3088" s="136"/>
      <c r="D3088" s="137"/>
      <c r="E3088" s="138"/>
      <c r="F3088" s="139"/>
      <c r="G3088" s="139"/>
      <c r="H3088" s="2"/>
      <c r="I3088" s="140"/>
      <c r="J3088" s="140"/>
      <c r="K3088" s="141"/>
      <c r="L3088" s="142"/>
      <c r="M3088" s="143"/>
      <c r="N3088" s="143"/>
      <c r="X3088" s="149"/>
      <c r="Y3088" s="150"/>
      <c r="Z3088" s="150"/>
      <c r="AA3088" s="150"/>
      <c r="AB3088" s="151"/>
      <c r="AC3088" s="152"/>
      <c r="AD3088" s="150"/>
      <c r="AE3088" s="153"/>
      <c r="AF3088" s="153"/>
    </row>
    <row r="3089" spans="1:32">
      <c r="A3089" s="49"/>
      <c r="B3089" s="135"/>
      <c r="C3089" s="136"/>
      <c r="D3089" s="137"/>
      <c r="E3089" s="138"/>
      <c r="F3089" s="139"/>
      <c r="G3089" s="139"/>
      <c r="H3089" s="2"/>
      <c r="I3089" s="140"/>
      <c r="J3089" s="140"/>
      <c r="K3089" s="141"/>
      <c r="L3089" s="142"/>
      <c r="M3089" s="143"/>
      <c r="N3089" s="143"/>
      <c r="X3089" s="149"/>
      <c r="Y3089" s="150"/>
      <c r="Z3089" s="150"/>
      <c r="AA3089" s="150"/>
      <c r="AB3089" s="151"/>
      <c r="AC3089" s="152"/>
      <c r="AD3089" s="150"/>
      <c r="AE3089" s="153"/>
      <c r="AF3089" s="153"/>
    </row>
    <row r="3090" spans="1:32">
      <c r="A3090" s="49"/>
      <c r="B3090" s="135"/>
      <c r="C3090" s="136"/>
      <c r="D3090" s="137"/>
      <c r="E3090" s="138"/>
      <c r="F3090" s="139"/>
      <c r="G3090" s="139"/>
      <c r="H3090" s="2"/>
      <c r="I3090" s="140"/>
      <c r="J3090" s="140"/>
      <c r="K3090" s="141"/>
      <c r="L3090" s="142"/>
      <c r="M3090" s="143"/>
      <c r="N3090" s="143"/>
      <c r="X3090" s="149"/>
      <c r="Y3090" s="150"/>
      <c r="Z3090" s="150"/>
      <c r="AA3090" s="150"/>
      <c r="AB3090" s="151"/>
      <c r="AC3090" s="152"/>
      <c r="AD3090" s="150"/>
      <c r="AE3090" s="153"/>
      <c r="AF3090" s="153"/>
    </row>
    <row r="3091" spans="1:32">
      <c r="A3091" s="49"/>
      <c r="B3091" s="135"/>
      <c r="C3091" s="136"/>
      <c r="D3091" s="137"/>
      <c r="E3091" s="138"/>
      <c r="F3091" s="139"/>
      <c r="G3091" s="139"/>
      <c r="H3091" s="2"/>
      <c r="I3091" s="140"/>
      <c r="J3091" s="140"/>
      <c r="K3091" s="141"/>
      <c r="L3091" s="142"/>
      <c r="M3091" s="143"/>
      <c r="N3091" s="143"/>
      <c r="X3091" s="149"/>
      <c r="Y3091" s="150"/>
      <c r="Z3091" s="150"/>
      <c r="AA3091" s="150"/>
      <c r="AB3091" s="151"/>
      <c r="AC3091" s="152"/>
      <c r="AD3091" s="150"/>
      <c r="AE3091" s="153"/>
      <c r="AF3091" s="153"/>
    </row>
    <row r="3092" spans="1:32">
      <c r="A3092" s="49"/>
      <c r="B3092" s="135"/>
      <c r="C3092" s="136"/>
      <c r="D3092" s="137"/>
      <c r="E3092" s="138"/>
      <c r="F3092" s="139"/>
      <c r="G3092" s="139"/>
      <c r="H3092" s="2"/>
      <c r="I3092" s="140"/>
      <c r="J3092" s="140"/>
      <c r="K3092" s="141"/>
      <c r="L3092" s="142"/>
      <c r="M3092" s="143"/>
      <c r="N3092" s="143"/>
      <c r="X3092" s="149"/>
      <c r="Y3092" s="150"/>
      <c r="Z3092" s="150"/>
      <c r="AA3092" s="150"/>
      <c r="AB3092" s="151"/>
      <c r="AC3092" s="152"/>
      <c r="AD3092" s="150"/>
      <c r="AE3092" s="153"/>
      <c r="AF3092" s="153"/>
    </row>
    <row r="3093" spans="1:32">
      <c r="A3093" s="49"/>
      <c r="B3093" s="135"/>
      <c r="C3093" s="136"/>
      <c r="D3093" s="137"/>
      <c r="E3093" s="138"/>
      <c r="F3093" s="139"/>
      <c r="G3093" s="139"/>
      <c r="H3093" s="2"/>
      <c r="I3093" s="140"/>
      <c r="J3093" s="140"/>
      <c r="K3093" s="141"/>
      <c r="L3093" s="142"/>
      <c r="M3093" s="143"/>
      <c r="N3093" s="143"/>
      <c r="X3093" s="149"/>
      <c r="Y3093" s="150"/>
      <c r="Z3093" s="150"/>
      <c r="AA3093" s="150"/>
      <c r="AB3093" s="151"/>
      <c r="AC3093" s="152"/>
      <c r="AD3093" s="150"/>
      <c r="AE3093" s="153"/>
      <c r="AF3093" s="153"/>
    </row>
    <row r="3094" spans="1:32">
      <c r="A3094" s="49"/>
      <c r="B3094" s="135"/>
      <c r="C3094" s="136"/>
      <c r="D3094" s="137"/>
      <c r="E3094" s="138"/>
      <c r="F3094" s="139"/>
      <c r="G3094" s="139"/>
      <c r="H3094" s="2"/>
      <c r="I3094" s="140"/>
      <c r="J3094" s="140"/>
      <c r="K3094" s="141"/>
      <c r="L3094" s="142"/>
      <c r="M3094" s="143"/>
      <c r="N3094" s="143"/>
      <c r="X3094" s="149"/>
      <c r="Y3094" s="150"/>
      <c r="Z3094" s="150"/>
      <c r="AA3094" s="150"/>
      <c r="AB3094" s="151"/>
      <c r="AC3094" s="152"/>
      <c r="AD3094" s="150"/>
      <c r="AE3094" s="153"/>
      <c r="AF3094" s="153"/>
    </row>
    <row r="3095" spans="1:32">
      <c r="A3095" s="49"/>
      <c r="B3095" s="135"/>
      <c r="C3095" s="136"/>
      <c r="D3095" s="137"/>
      <c r="E3095" s="138"/>
      <c r="F3095" s="139"/>
      <c r="G3095" s="139"/>
      <c r="H3095" s="2"/>
      <c r="I3095" s="140"/>
      <c r="J3095" s="140"/>
      <c r="K3095" s="141"/>
      <c r="L3095" s="142"/>
      <c r="M3095" s="143"/>
      <c r="N3095" s="143"/>
      <c r="X3095" s="149"/>
      <c r="Y3095" s="150"/>
      <c r="Z3095" s="150"/>
      <c r="AA3095" s="150"/>
      <c r="AB3095" s="151"/>
      <c r="AC3095" s="152"/>
      <c r="AD3095" s="150"/>
      <c r="AE3095" s="153"/>
      <c r="AF3095" s="153"/>
    </row>
    <row r="3096" spans="1:32">
      <c r="A3096" s="49"/>
      <c r="B3096" s="135"/>
      <c r="C3096" s="136"/>
      <c r="D3096" s="137"/>
      <c r="E3096" s="138"/>
      <c r="F3096" s="139"/>
      <c r="G3096" s="139"/>
      <c r="H3096" s="2"/>
      <c r="I3096" s="140"/>
      <c r="J3096" s="140"/>
      <c r="K3096" s="141"/>
      <c r="L3096" s="142"/>
      <c r="M3096" s="143"/>
      <c r="N3096" s="143"/>
      <c r="X3096" s="149"/>
      <c r="Y3096" s="150"/>
      <c r="Z3096" s="150"/>
      <c r="AA3096" s="150"/>
      <c r="AB3096" s="151"/>
      <c r="AC3096" s="152"/>
      <c r="AD3096" s="150"/>
      <c r="AE3096" s="153"/>
      <c r="AF3096" s="153"/>
    </row>
    <row r="3097" spans="1:32">
      <c r="A3097" s="49"/>
      <c r="B3097" s="135"/>
      <c r="C3097" s="136"/>
      <c r="D3097" s="137"/>
      <c r="E3097" s="138"/>
      <c r="F3097" s="139"/>
      <c r="G3097" s="139"/>
      <c r="H3097" s="2"/>
      <c r="I3097" s="140"/>
      <c r="J3097" s="140"/>
      <c r="K3097" s="141"/>
      <c r="L3097" s="142"/>
      <c r="M3097" s="143"/>
      <c r="N3097" s="143"/>
      <c r="X3097" s="149"/>
      <c r="Y3097" s="150"/>
      <c r="Z3097" s="150"/>
      <c r="AA3097" s="150"/>
      <c r="AB3097" s="151"/>
      <c r="AC3097" s="152"/>
      <c r="AD3097" s="150"/>
      <c r="AE3097" s="153"/>
      <c r="AF3097" s="153"/>
    </row>
    <row r="3098" spans="1:32">
      <c r="A3098" s="49"/>
      <c r="B3098" s="135"/>
      <c r="C3098" s="136"/>
      <c r="D3098" s="137"/>
      <c r="E3098" s="138"/>
      <c r="F3098" s="139"/>
      <c r="G3098" s="139"/>
      <c r="H3098" s="2"/>
      <c r="I3098" s="140"/>
      <c r="J3098" s="140"/>
      <c r="K3098" s="141"/>
      <c r="L3098" s="142"/>
      <c r="M3098" s="143"/>
      <c r="N3098" s="143"/>
      <c r="X3098" s="149"/>
      <c r="Y3098" s="150"/>
      <c r="Z3098" s="150"/>
      <c r="AA3098" s="150"/>
      <c r="AB3098" s="151"/>
      <c r="AC3098" s="152"/>
      <c r="AD3098" s="150"/>
      <c r="AE3098" s="153"/>
      <c r="AF3098" s="153"/>
    </row>
    <row r="3099" spans="1:32">
      <c r="A3099" s="49"/>
      <c r="B3099" s="135"/>
      <c r="C3099" s="136"/>
      <c r="D3099" s="137"/>
      <c r="E3099" s="138"/>
      <c r="F3099" s="139"/>
      <c r="G3099" s="139"/>
      <c r="H3099" s="2"/>
      <c r="I3099" s="140"/>
      <c r="J3099" s="140"/>
      <c r="K3099" s="141"/>
      <c r="L3099" s="142"/>
      <c r="M3099" s="143"/>
      <c r="N3099" s="143"/>
      <c r="X3099" s="149"/>
      <c r="Y3099" s="150"/>
      <c r="Z3099" s="150"/>
      <c r="AA3099" s="150"/>
      <c r="AB3099" s="151"/>
      <c r="AC3099" s="152"/>
      <c r="AD3099" s="150"/>
      <c r="AE3099" s="153"/>
      <c r="AF3099" s="153"/>
    </row>
    <row r="3100" spans="1:32">
      <c r="A3100" s="49"/>
      <c r="B3100" s="135"/>
      <c r="C3100" s="136"/>
      <c r="D3100" s="137"/>
      <c r="E3100" s="138"/>
      <c r="F3100" s="139"/>
      <c r="G3100" s="139"/>
      <c r="H3100" s="2"/>
      <c r="I3100" s="140"/>
      <c r="J3100" s="140"/>
      <c r="K3100" s="141"/>
      <c r="L3100" s="142"/>
      <c r="M3100" s="143"/>
      <c r="N3100" s="143"/>
      <c r="X3100" s="149"/>
      <c r="Y3100" s="150"/>
      <c r="Z3100" s="150"/>
      <c r="AA3100" s="150"/>
      <c r="AB3100" s="151"/>
      <c r="AC3100" s="152"/>
      <c r="AD3100" s="150"/>
      <c r="AE3100" s="153"/>
      <c r="AF3100" s="153"/>
    </row>
    <row r="3101" spans="1:32">
      <c r="A3101" s="49"/>
      <c r="B3101" s="135"/>
      <c r="C3101" s="136"/>
      <c r="D3101" s="137"/>
      <c r="E3101" s="138"/>
      <c r="F3101" s="139"/>
      <c r="G3101" s="139"/>
      <c r="H3101" s="2"/>
      <c r="I3101" s="140"/>
      <c r="J3101" s="140"/>
      <c r="K3101" s="141"/>
      <c r="L3101" s="142"/>
      <c r="M3101" s="143"/>
      <c r="N3101" s="143"/>
      <c r="X3101" s="149"/>
      <c r="Y3101" s="150"/>
      <c r="Z3101" s="150"/>
      <c r="AA3101" s="150"/>
      <c r="AB3101" s="151"/>
      <c r="AC3101" s="152"/>
      <c r="AD3101" s="150"/>
      <c r="AE3101" s="153"/>
      <c r="AF3101" s="153"/>
    </row>
    <row r="3102" spans="1:32">
      <c r="A3102" s="49"/>
      <c r="B3102" s="135"/>
      <c r="C3102" s="136"/>
      <c r="D3102" s="137"/>
      <c r="E3102" s="138"/>
      <c r="F3102" s="139"/>
      <c r="G3102" s="139"/>
      <c r="H3102" s="2"/>
      <c r="I3102" s="140"/>
      <c r="J3102" s="140"/>
      <c r="K3102" s="141"/>
      <c r="L3102" s="142"/>
      <c r="M3102" s="143"/>
      <c r="N3102" s="143"/>
      <c r="X3102" s="149"/>
      <c r="Y3102" s="150"/>
      <c r="Z3102" s="150"/>
      <c r="AA3102" s="150"/>
      <c r="AB3102" s="151"/>
      <c r="AC3102" s="152"/>
      <c r="AD3102" s="150"/>
      <c r="AE3102" s="153"/>
      <c r="AF3102" s="153"/>
    </row>
    <row r="3103" spans="1:32">
      <c r="A3103" s="49"/>
      <c r="B3103" s="135"/>
      <c r="C3103" s="136"/>
      <c r="D3103" s="137"/>
      <c r="E3103" s="138"/>
      <c r="F3103" s="139"/>
      <c r="G3103" s="139"/>
      <c r="H3103" s="2"/>
      <c r="I3103" s="140"/>
      <c r="J3103" s="140"/>
      <c r="K3103" s="141"/>
      <c r="L3103" s="142"/>
      <c r="M3103" s="143"/>
      <c r="N3103" s="143"/>
      <c r="X3103" s="149"/>
      <c r="Y3103" s="150"/>
      <c r="Z3103" s="150"/>
      <c r="AA3103" s="150"/>
      <c r="AB3103" s="151"/>
      <c r="AC3103" s="152"/>
      <c r="AD3103" s="150"/>
      <c r="AE3103" s="153"/>
      <c r="AF3103" s="153"/>
    </row>
    <row r="3104" spans="1:32">
      <c r="A3104" s="49"/>
      <c r="B3104" s="135"/>
      <c r="C3104" s="136"/>
      <c r="D3104" s="137"/>
      <c r="E3104" s="138"/>
      <c r="F3104" s="139"/>
      <c r="G3104" s="139"/>
      <c r="H3104" s="2"/>
      <c r="I3104" s="140"/>
      <c r="J3104" s="140"/>
      <c r="K3104" s="141"/>
      <c r="L3104" s="142"/>
      <c r="M3104" s="143"/>
      <c r="N3104" s="143"/>
      <c r="X3104" s="149"/>
      <c r="Y3104" s="150"/>
      <c r="Z3104" s="150"/>
      <c r="AA3104" s="150"/>
      <c r="AB3104" s="151"/>
      <c r="AC3104" s="152"/>
      <c r="AD3104" s="150"/>
      <c r="AE3104" s="153"/>
      <c r="AF3104" s="153"/>
    </row>
    <row r="3105" spans="1:32">
      <c r="A3105" s="49"/>
      <c r="B3105" s="135"/>
      <c r="C3105" s="136"/>
      <c r="D3105" s="137"/>
      <c r="E3105" s="138"/>
      <c r="F3105" s="139"/>
      <c r="G3105" s="139"/>
      <c r="H3105" s="2"/>
      <c r="I3105" s="140"/>
      <c r="J3105" s="140"/>
      <c r="K3105" s="141"/>
      <c r="L3105" s="142"/>
      <c r="M3105" s="143"/>
      <c r="N3105" s="143"/>
      <c r="X3105" s="149"/>
      <c r="Y3105" s="150"/>
      <c r="Z3105" s="150"/>
      <c r="AA3105" s="150"/>
      <c r="AB3105" s="151"/>
      <c r="AC3105" s="152"/>
      <c r="AD3105" s="150"/>
      <c r="AE3105" s="153"/>
      <c r="AF3105" s="153"/>
    </row>
    <row r="3106" spans="1:32">
      <c r="A3106" s="49"/>
      <c r="B3106" s="135"/>
      <c r="C3106" s="136"/>
      <c r="D3106" s="137"/>
      <c r="E3106" s="138"/>
      <c r="F3106" s="139"/>
      <c r="G3106" s="139"/>
      <c r="H3106" s="2"/>
      <c r="I3106" s="140"/>
      <c r="J3106" s="140"/>
      <c r="K3106" s="141"/>
      <c r="L3106" s="142"/>
      <c r="M3106" s="143"/>
      <c r="N3106" s="143"/>
      <c r="X3106" s="149"/>
      <c r="Y3106" s="150"/>
      <c r="Z3106" s="150"/>
      <c r="AA3106" s="150"/>
      <c r="AB3106" s="151"/>
      <c r="AC3106" s="152"/>
      <c r="AD3106" s="150"/>
      <c r="AE3106" s="153"/>
      <c r="AF3106" s="153"/>
    </row>
    <row r="3107" spans="1:32">
      <c r="A3107" s="49"/>
      <c r="B3107" s="135"/>
      <c r="C3107" s="136"/>
      <c r="D3107" s="137"/>
      <c r="E3107" s="138"/>
      <c r="F3107" s="139"/>
      <c r="G3107" s="139"/>
      <c r="H3107" s="2"/>
      <c r="I3107" s="140"/>
      <c r="J3107" s="140"/>
      <c r="K3107" s="141"/>
      <c r="L3107" s="142"/>
      <c r="M3107" s="143"/>
      <c r="N3107" s="143"/>
      <c r="X3107" s="149"/>
      <c r="Y3107" s="150"/>
      <c r="Z3107" s="150"/>
      <c r="AA3107" s="150"/>
      <c r="AB3107" s="151"/>
      <c r="AC3107" s="152"/>
      <c r="AD3107" s="150"/>
      <c r="AE3107" s="153"/>
      <c r="AF3107" s="153"/>
    </row>
    <row r="3108" spans="1:32">
      <c r="A3108" s="49"/>
      <c r="B3108" s="135"/>
      <c r="C3108" s="136"/>
      <c r="D3108" s="137"/>
      <c r="E3108" s="138"/>
      <c r="F3108" s="139"/>
      <c r="G3108" s="139"/>
      <c r="H3108" s="2"/>
      <c r="I3108" s="140"/>
      <c r="J3108" s="140"/>
      <c r="K3108" s="141"/>
      <c r="L3108" s="142"/>
      <c r="M3108" s="143"/>
      <c r="N3108" s="143"/>
      <c r="X3108" s="149"/>
      <c r="Y3108" s="150"/>
      <c r="Z3108" s="150"/>
      <c r="AA3108" s="150"/>
      <c r="AB3108" s="151"/>
      <c r="AC3108" s="152"/>
      <c r="AD3108" s="150"/>
      <c r="AE3108" s="153"/>
      <c r="AF3108" s="153"/>
    </row>
    <row r="3109" spans="1:32">
      <c r="A3109" s="49"/>
      <c r="B3109" s="135"/>
      <c r="C3109" s="136"/>
      <c r="D3109" s="137"/>
      <c r="E3109" s="138"/>
      <c r="F3109" s="139"/>
      <c r="G3109" s="139"/>
      <c r="H3109" s="2"/>
      <c r="I3109" s="140"/>
      <c r="J3109" s="140"/>
      <c r="K3109" s="141"/>
      <c r="L3109" s="142"/>
      <c r="M3109" s="143"/>
      <c r="N3109" s="143"/>
      <c r="X3109" s="149"/>
      <c r="Y3109" s="150"/>
      <c r="Z3109" s="150"/>
      <c r="AA3109" s="150"/>
      <c r="AB3109" s="151"/>
      <c r="AC3109" s="152"/>
      <c r="AD3109" s="150"/>
      <c r="AE3109" s="153"/>
      <c r="AF3109" s="153"/>
    </row>
    <row r="3110" spans="1:32">
      <c r="A3110" s="49"/>
      <c r="B3110" s="135"/>
      <c r="C3110" s="136"/>
      <c r="D3110" s="137"/>
      <c r="E3110" s="138"/>
      <c r="F3110" s="139"/>
      <c r="G3110" s="139"/>
      <c r="H3110" s="2"/>
      <c r="I3110" s="140"/>
      <c r="J3110" s="140"/>
      <c r="K3110" s="141"/>
      <c r="L3110" s="142"/>
      <c r="M3110" s="143"/>
      <c r="N3110" s="143"/>
      <c r="X3110" s="149"/>
      <c r="Y3110" s="150"/>
      <c r="Z3110" s="150"/>
      <c r="AA3110" s="150"/>
      <c r="AB3110" s="151"/>
      <c r="AC3110" s="152"/>
      <c r="AD3110" s="150"/>
      <c r="AE3110" s="153"/>
      <c r="AF3110" s="153"/>
    </row>
    <row r="3111" spans="1:32">
      <c r="A3111" s="49"/>
      <c r="B3111" s="135"/>
      <c r="C3111" s="136"/>
      <c r="D3111" s="137"/>
      <c r="E3111" s="138"/>
      <c r="F3111" s="139"/>
      <c r="G3111" s="139"/>
      <c r="H3111" s="2"/>
      <c r="I3111" s="140"/>
      <c r="J3111" s="140"/>
      <c r="K3111" s="141"/>
      <c r="L3111" s="142"/>
      <c r="M3111" s="143"/>
      <c r="N3111" s="143"/>
      <c r="X3111" s="149"/>
      <c r="Y3111" s="150"/>
      <c r="Z3111" s="150"/>
      <c r="AA3111" s="150"/>
      <c r="AB3111" s="151"/>
      <c r="AC3111" s="152"/>
      <c r="AD3111" s="150"/>
      <c r="AE3111" s="153"/>
      <c r="AF3111" s="153"/>
    </row>
    <row r="3112" spans="1:32">
      <c r="A3112" s="49"/>
      <c r="B3112" s="135"/>
      <c r="C3112" s="136"/>
      <c r="D3112" s="137"/>
      <c r="E3112" s="138"/>
      <c r="F3112" s="139"/>
      <c r="G3112" s="139"/>
      <c r="H3112" s="2"/>
      <c r="I3112" s="140"/>
      <c r="J3112" s="140"/>
      <c r="K3112" s="141"/>
      <c r="L3112" s="142"/>
      <c r="M3112" s="143"/>
      <c r="N3112" s="143"/>
      <c r="X3112" s="149"/>
      <c r="Y3112" s="150"/>
      <c r="Z3112" s="150"/>
      <c r="AA3112" s="150"/>
      <c r="AB3112" s="151"/>
      <c r="AC3112" s="152"/>
      <c r="AD3112" s="150"/>
      <c r="AE3112" s="153"/>
      <c r="AF3112" s="153"/>
    </row>
    <row r="3113" spans="1:32">
      <c r="A3113" s="49"/>
      <c r="B3113" s="135"/>
      <c r="C3113" s="136"/>
      <c r="D3113" s="137"/>
      <c r="E3113" s="138"/>
      <c r="F3113" s="139"/>
      <c r="G3113" s="139"/>
      <c r="H3113" s="2"/>
      <c r="I3113" s="140"/>
      <c r="J3113" s="140"/>
      <c r="K3113" s="141"/>
      <c r="L3113" s="142"/>
      <c r="M3113" s="143"/>
      <c r="N3113" s="143"/>
      <c r="X3113" s="149"/>
      <c r="Y3113" s="150"/>
      <c r="Z3113" s="150"/>
      <c r="AA3113" s="150"/>
      <c r="AB3113" s="151"/>
      <c r="AC3113" s="152"/>
      <c r="AD3113" s="150"/>
      <c r="AE3113" s="153"/>
      <c r="AF3113" s="153"/>
    </row>
    <row r="3114" spans="1:32">
      <c r="A3114" s="49"/>
      <c r="B3114" s="135"/>
      <c r="C3114" s="136"/>
      <c r="D3114" s="137"/>
      <c r="E3114" s="138"/>
      <c r="F3114" s="139"/>
      <c r="G3114" s="139"/>
      <c r="H3114" s="2"/>
      <c r="I3114" s="140"/>
      <c r="J3114" s="140"/>
      <c r="K3114" s="141"/>
      <c r="L3114" s="142"/>
      <c r="M3114" s="143"/>
      <c r="N3114" s="143"/>
      <c r="X3114" s="149"/>
      <c r="Y3114" s="150"/>
      <c r="Z3114" s="150"/>
      <c r="AA3114" s="150"/>
      <c r="AB3114" s="151"/>
      <c r="AC3114" s="152"/>
      <c r="AD3114" s="150"/>
      <c r="AE3114" s="153"/>
      <c r="AF3114" s="153"/>
    </row>
    <row r="3115" spans="1:32">
      <c r="A3115" s="49"/>
      <c r="B3115" s="135"/>
      <c r="C3115" s="136"/>
      <c r="D3115" s="137"/>
      <c r="E3115" s="138"/>
      <c r="F3115" s="139"/>
      <c r="G3115" s="139"/>
      <c r="H3115" s="2"/>
      <c r="I3115" s="140"/>
      <c r="J3115" s="140"/>
      <c r="K3115" s="141"/>
      <c r="L3115" s="142"/>
      <c r="M3115" s="143"/>
      <c r="N3115" s="143"/>
      <c r="X3115" s="149"/>
      <c r="Y3115" s="150"/>
      <c r="Z3115" s="150"/>
      <c r="AA3115" s="150"/>
      <c r="AB3115" s="151"/>
      <c r="AC3115" s="152"/>
      <c r="AD3115" s="150"/>
      <c r="AE3115" s="153"/>
      <c r="AF3115" s="153"/>
    </row>
    <row r="3116" spans="1:32">
      <c r="A3116" s="49"/>
      <c r="B3116" s="135"/>
      <c r="C3116" s="136"/>
      <c r="D3116" s="137"/>
      <c r="E3116" s="138"/>
      <c r="F3116" s="139"/>
      <c r="G3116" s="139"/>
      <c r="H3116" s="2"/>
      <c r="I3116" s="140"/>
      <c r="J3116" s="140"/>
      <c r="K3116" s="141"/>
      <c r="L3116" s="142"/>
      <c r="M3116" s="143"/>
      <c r="N3116" s="143"/>
      <c r="X3116" s="149"/>
      <c r="Y3116" s="150"/>
      <c r="Z3116" s="150"/>
      <c r="AA3116" s="150"/>
      <c r="AB3116" s="151"/>
      <c r="AC3116" s="152"/>
      <c r="AD3116" s="150"/>
      <c r="AE3116" s="153"/>
      <c r="AF3116" s="153"/>
    </row>
    <row r="3117" spans="1:32">
      <c r="A3117" s="49"/>
      <c r="B3117" s="135"/>
      <c r="C3117" s="136"/>
      <c r="D3117" s="137"/>
      <c r="E3117" s="138"/>
      <c r="F3117" s="139"/>
      <c r="G3117" s="139"/>
      <c r="H3117" s="2"/>
      <c r="I3117" s="140"/>
      <c r="J3117" s="140"/>
      <c r="K3117" s="141"/>
      <c r="L3117" s="142"/>
      <c r="M3117" s="143"/>
      <c r="N3117" s="143"/>
      <c r="X3117" s="149"/>
      <c r="Y3117" s="150"/>
      <c r="Z3117" s="150"/>
      <c r="AA3117" s="150"/>
      <c r="AB3117" s="151"/>
      <c r="AC3117" s="152"/>
      <c r="AD3117" s="150"/>
      <c r="AE3117" s="153"/>
      <c r="AF3117" s="153"/>
    </row>
    <row r="3118" spans="1:32">
      <c r="A3118" s="49"/>
      <c r="B3118" s="135"/>
      <c r="C3118" s="136"/>
      <c r="D3118" s="137"/>
      <c r="E3118" s="138"/>
      <c r="F3118" s="139"/>
      <c r="G3118" s="139"/>
      <c r="H3118" s="2"/>
      <c r="I3118" s="140"/>
      <c r="J3118" s="140"/>
      <c r="K3118" s="141"/>
      <c r="L3118" s="142"/>
      <c r="M3118" s="143"/>
      <c r="N3118" s="143"/>
      <c r="X3118" s="149"/>
      <c r="Y3118" s="150"/>
      <c r="Z3118" s="150"/>
      <c r="AA3118" s="150"/>
      <c r="AB3118" s="151"/>
      <c r="AC3118" s="152"/>
      <c r="AD3118" s="150"/>
      <c r="AE3118" s="153"/>
      <c r="AF3118" s="153"/>
    </row>
    <row r="3119" spans="1:32">
      <c r="A3119" s="49"/>
      <c r="B3119" s="135"/>
      <c r="C3119" s="136"/>
      <c r="D3119" s="137"/>
      <c r="E3119" s="138"/>
      <c r="F3119" s="139"/>
      <c r="G3119" s="139"/>
      <c r="H3119" s="2"/>
      <c r="I3119" s="140"/>
      <c r="J3119" s="140"/>
      <c r="K3119" s="141"/>
      <c r="L3119" s="142"/>
      <c r="M3119" s="143"/>
      <c r="N3119" s="143"/>
      <c r="X3119" s="149"/>
      <c r="Y3119" s="150"/>
      <c r="Z3119" s="150"/>
      <c r="AA3119" s="150"/>
      <c r="AB3119" s="151"/>
      <c r="AC3119" s="152"/>
      <c r="AD3119" s="150"/>
      <c r="AE3119" s="153"/>
      <c r="AF3119" s="153"/>
    </row>
    <row r="3120" spans="1:32">
      <c r="A3120" s="49"/>
      <c r="B3120" s="135"/>
      <c r="C3120" s="136"/>
      <c r="D3120" s="137"/>
      <c r="E3120" s="138"/>
      <c r="F3120" s="139"/>
      <c r="G3120" s="139"/>
      <c r="H3120" s="2"/>
      <c r="I3120" s="140"/>
      <c r="J3120" s="140"/>
      <c r="K3120" s="141"/>
      <c r="L3120" s="142"/>
      <c r="M3120" s="143"/>
      <c r="N3120" s="143"/>
      <c r="X3120" s="149"/>
      <c r="Y3120" s="150"/>
      <c r="Z3120" s="150"/>
      <c r="AA3120" s="150"/>
      <c r="AB3120" s="151"/>
      <c r="AC3120" s="152"/>
      <c r="AD3120" s="150"/>
      <c r="AE3120" s="153"/>
      <c r="AF3120" s="153"/>
    </row>
    <row r="3121" spans="1:32">
      <c r="A3121" s="49"/>
      <c r="B3121" s="135"/>
      <c r="C3121" s="136"/>
      <c r="D3121" s="137"/>
      <c r="E3121" s="138"/>
      <c r="F3121" s="139"/>
      <c r="G3121" s="139"/>
      <c r="H3121" s="2"/>
      <c r="I3121" s="140"/>
      <c r="J3121" s="140"/>
      <c r="K3121" s="141"/>
      <c r="L3121" s="142"/>
      <c r="M3121" s="143"/>
      <c r="N3121" s="143"/>
      <c r="X3121" s="149"/>
      <c r="Y3121" s="150"/>
      <c r="Z3121" s="150"/>
      <c r="AA3121" s="150"/>
      <c r="AB3121" s="151"/>
      <c r="AC3121" s="152"/>
      <c r="AD3121" s="150"/>
      <c r="AE3121" s="153"/>
      <c r="AF3121" s="153"/>
    </row>
    <row r="3122" spans="1:32">
      <c r="A3122" s="49"/>
      <c r="B3122" s="135"/>
      <c r="C3122" s="136"/>
      <c r="D3122" s="137"/>
      <c r="E3122" s="138"/>
      <c r="F3122" s="139"/>
      <c r="G3122" s="139"/>
      <c r="H3122" s="2"/>
      <c r="I3122" s="140"/>
      <c r="J3122" s="140"/>
      <c r="K3122" s="141"/>
      <c r="L3122" s="142"/>
      <c r="M3122" s="143"/>
      <c r="N3122" s="143"/>
      <c r="X3122" s="149"/>
      <c r="Y3122" s="150"/>
      <c r="Z3122" s="150"/>
      <c r="AA3122" s="150"/>
      <c r="AB3122" s="151"/>
      <c r="AC3122" s="152"/>
      <c r="AD3122" s="150"/>
      <c r="AE3122" s="153"/>
      <c r="AF3122" s="153"/>
    </row>
    <row r="3123" spans="1:32">
      <c r="A3123" s="49"/>
      <c r="B3123" s="135"/>
      <c r="C3123" s="136"/>
      <c r="D3123" s="137"/>
      <c r="E3123" s="138"/>
      <c r="F3123" s="139"/>
      <c r="G3123" s="139"/>
      <c r="H3123" s="2"/>
      <c r="I3123" s="140"/>
      <c r="J3123" s="140"/>
      <c r="K3123" s="141"/>
      <c r="L3123" s="142"/>
      <c r="M3123" s="143"/>
      <c r="N3123" s="143"/>
      <c r="X3123" s="149"/>
      <c r="Y3123" s="150"/>
      <c r="Z3123" s="150"/>
      <c r="AA3123" s="150"/>
      <c r="AB3123" s="151"/>
      <c r="AC3123" s="152"/>
      <c r="AD3123" s="150"/>
      <c r="AE3123" s="153"/>
      <c r="AF3123" s="153"/>
    </row>
    <row r="3124" spans="1:32">
      <c r="A3124" s="49"/>
      <c r="B3124" s="135"/>
      <c r="C3124" s="136"/>
      <c r="D3124" s="137"/>
      <c r="E3124" s="138"/>
      <c r="F3124" s="139"/>
      <c r="G3124" s="139"/>
      <c r="H3124" s="2"/>
      <c r="I3124" s="140"/>
      <c r="J3124" s="140"/>
      <c r="K3124" s="141"/>
      <c r="L3124" s="142"/>
      <c r="M3124" s="143"/>
      <c r="N3124" s="143"/>
      <c r="X3124" s="149"/>
      <c r="Y3124" s="150"/>
      <c r="Z3124" s="150"/>
      <c r="AA3124" s="150"/>
      <c r="AB3124" s="151"/>
      <c r="AC3124" s="152"/>
      <c r="AD3124" s="150"/>
      <c r="AE3124" s="153"/>
      <c r="AF3124" s="153"/>
    </row>
    <row r="3125" spans="1:32">
      <c r="A3125" s="49"/>
      <c r="B3125" s="135"/>
      <c r="C3125" s="136"/>
      <c r="D3125" s="137"/>
      <c r="E3125" s="138"/>
      <c r="F3125" s="139"/>
      <c r="G3125" s="139"/>
      <c r="H3125" s="2"/>
      <c r="I3125" s="140"/>
      <c r="J3125" s="140"/>
      <c r="K3125" s="141"/>
      <c r="L3125" s="142"/>
      <c r="M3125" s="143"/>
      <c r="N3125" s="143"/>
      <c r="X3125" s="149"/>
      <c r="Y3125" s="150"/>
      <c r="Z3125" s="150"/>
      <c r="AA3125" s="150"/>
      <c r="AB3125" s="151"/>
      <c r="AC3125" s="152"/>
      <c r="AD3125" s="150"/>
      <c r="AE3125" s="153"/>
      <c r="AF3125" s="153"/>
    </row>
    <row r="3126" spans="1:32">
      <c r="A3126" s="49"/>
      <c r="B3126" s="135"/>
      <c r="C3126" s="136"/>
      <c r="D3126" s="137"/>
      <c r="E3126" s="138"/>
      <c r="F3126" s="139"/>
      <c r="G3126" s="139"/>
      <c r="H3126" s="2"/>
      <c r="I3126" s="140"/>
      <c r="J3126" s="140"/>
      <c r="K3126" s="141"/>
      <c r="L3126" s="142"/>
      <c r="M3126" s="143"/>
      <c r="N3126" s="143"/>
      <c r="X3126" s="149"/>
      <c r="Y3126" s="150"/>
      <c r="Z3126" s="150"/>
      <c r="AA3126" s="150"/>
      <c r="AB3126" s="151"/>
      <c r="AC3126" s="152"/>
      <c r="AD3126" s="150"/>
      <c r="AE3126" s="153"/>
      <c r="AF3126" s="153"/>
    </row>
    <row r="3127" spans="1:32">
      <c r="A3127" s="49"/>
      <c r="B3127" s="135"/>
      <c r="C3127" s="136"/>
      <c r="D3127" s="137"/>
      <c r="E3127" s="138"/>
      <c r="F3127" s="139"/>
      <c r="G3127" s="139"/>
      <c r="H3127" s="2"/>
      <c r="I3127" s="140"/>
      <c r="J3127" s="140"/>
      <c r="K3127" s="141"/>
      <c r="L3127" s="142"/>
      <c r="M3127" s="143"/>
      <c r="N3127" s="143"/>
      <c r="X3127" s="149"/>
      <c r="Y3127" s="150"/>
      <c r="Z3127" s="150"/>
      <c r="AA3127" s="150"/>
      <c r="AB3127" s="151"/>
      <c r="AC3127" s="152"/>
      <c r="AD3127" s="150"/>
      <c r="AE3127" s="153"/>
      <c r="AF3127" s="153"/>
    </row>
    <row r="3128" spans="1:32">
      <c r="A3128" s="49"/>
      <c r="B3128" s="135"/>
      <c r="C3128" s="136"/>
      <c r="D3128" s="137"/>
      <c r="E3128" s="138"/>
      <c r="F3128" s="139"/>
      <c r="G3128" s="139"/>
      <c r="H3128" s="2"/>
      <c r="I3128" s="140"/>
      <c r="J3128" s="140"/>
      <c r="K3128" s="141"/>
      <c r="L3128" s="142"/>
      <c r="M3128" s="143"/>
      <c r="N3128" s="143"/>
      <c r="X3128" s="149"/>
      <c r="Y3128" s="150"/>
      <c r="Z3128" s="150"/>
      <c r="AA3128" s="150"/>
      <c r="AB3128" s="151"/>
      <c r="AC3128" s="152"/>
      <c r="AD3128" s="150"/>
      <c r="AE3128" s="153"/>
      <c r="AF3128" s="153"/>
    </row>
    <row r="3129" spans="1:32">
      <c r="A3129" s="49"/>
      <c r="B3129" s="135"/>
      <c r="C3129" s="136"/>
      <c r="D3129" s="137"/>
      <c r="E3129" s="138"/>
      <c r="F3129" s="139"/>
      <c r="G3129" s="139"/>
      <c r="H3129" s="2"/>
      <c r="I3129" s="140"/>
      <c r="J3129" s="140"/>
      <c r="K3129" s="141"/>
      <c r="L3129" s="142"/>
      <c r="M3129" s="143"/>
      <c r="N3129" s="143"/>
      <c r="X3129" s="149"/>
      <c r="Y3129" s="150"/>
      <c r="Z3129" s="150"/>
      <c r="AA3129" s="150"/>
      <c r="AB3129" s="151"/>
      <c r="AC3129" s="152"/>
      <c r="AD3129" s="150"/>
      <c r="AE3129" s="153"/>
      <c r="AF3129" s="153"/>
    </row>
    <row r="3130" spans="1:32">
      <c r="A3130" s="49"/>
      <c r="B3130" s="135"/>
      <c r="C3130" s="136"/>
      <c r="D3130" s="137"/>
      <c r="E3130" s="138"/>
      <c r="F3130" s="139"/>
      <c r="G3130" s="139"/>
      <c r="H3130" s="2"/>
      <c r="I3130" s="140"/>
      <c r="J3130" s="140"/>
      <c r="K3130" s="141"/>
      <c r="L3130" s="142"/>
      <c r="M3130" s="143"/>
      <c r="N3130" s="143"/>
      <c r="X3130" s="149"/>
      <c r="Y3130" s="150"/>
      <c r="Z3130" s="150"/>
      <c r="AA3130" s="150"/>
      <c r="AB3130" s="151"/>
      <c r="AC3130" s="152"/>
      <c r="AD3130" s="150"/>
      <c r="AE3130" s="153"/>
      <c r="AF3130" s="153"/>
    </row>
    <row r="3131" spans="1:32">
      <c r="A3131" s="49"/>
      <c r="B3131" s="135"/>
      <c r="C3131" s="136"/>
      <c r="D3131" s="137"/>
      <c r="E3131" s="138"/>
      <c r="F3131" s="139"/>
      <c r="G3131" s="139"/>
      <c r="H3131" s="2"/>
      <c r="I3131" s="140"/>
      <c r="J3131" s="140"/>
      <c r="K3131" s="141"/>
      <c r="L3131" s="142"/>
      <c r="M3131" s="143"/>
      <c r="N3131" s="143"/>
      <c r="X3131" s="149"/>
      <c r="Y3131" s="150"/>
      <c r="Z3131" s="150"/>
      <c r="AA3131" s="150"/>
      <c r="AB3131" s="151"/>
      <c r="AC3131" s="152"/>
      <c r="AD3131" s="150"/>
      <c r="AE3131" s="153"/>
      <c r="AF3131" s="153"/>
    </row>
    <row r="3132" spans="1:32">
      <c r="A3132" s="49"/>
      <c r="B3132" s="135"/>
      <c r="C3132" s="136"/>
      <c r="D3132" s="137"/>
      <c r="E3132" s="138"/>
      <c r="F3132" s="139"/>
      <c r="G3132" s="139"/>
      <c r="H3132" s="2"/>
      <c r="I3132" s="140"/>
      <c r="J3132" s="140"/>
      <c r="K3132" s="141"/>
      <c r="L3132" s="142"/>
      <c r="M3132" s="143"/>
      <c r="N3132" s="143"/>
      <c r="X3132" s="149"/>
      <c r="Y3132" s="150"/>
      <c r="Z3132" s="150"/>
      <c r="AA3132" s="150"/>
      <c r="AB3132" s="151"/>
      <c r="AC3132" s="152"/>
      <c r="AD3132" s="150"/>
      <c r="AE3132" s="153"/>
      <c r="AF3132" s="153"/>
    </row>
    <row r="3133" spans="1:32">
      <c r="A3133" s="49"/>
      <c r="B3133" s="135"/>
      <c r="C3133" s="136"/>
      <c r="D3133" s="137"/>
      <c r="E3133" s="138"/>
      <c r="F3133" s="139"/>
      <c r="G3133" s="139"/>
      <c r="H3133" s="2"/>
      <c r="I3133" s="140"/>
      <c r="J3133" s="140"/>
      <c r="K3133" s="141"/>
      <c r="L3133" s="142"/>
      <c r="M3133" s="143"/>
      <c r="N3133" s="143"/>
      <c r="X3133" s="149"/>
      <c r="Y3133" s="150"/>
      <c r="Z3133" s="150"/>
      <c r="AA3133" s="150"/>
      <c r="AB3133" s="151"/>
      <c r="AC3133" s="152"/>
      <c r="AD3133" s="150"/>
      <c r="AE3133" s="153"/>
      <c r="AF3133" s="153"/>
    </row>
    <row r="3134" spans="1:32">
      <c r="A3134" s="49"/>
      <c r="B3134" s="135"/>
      <c r="C3134" s="136"/>
      <c r="D3134" s="137"/>
      <c r="E3134" s="138"/>
      <c r="F3134" s="139"/>
      <c r="G3134" s="139"/>
      <c r="H3134" s="2"/>
      <c r="I3134" s="140"/>
      <c r="J3134" s="140"/>
      <c r="K3134" s="141"/>
      <c r="L3134" s="142"/>
      <c r="M3134" s="143"/>
      <c r="N3134" s="143"/>
      <c r="X3134" s="149"/>
      <c r="Y3134" s="150"/>
      <c r="Z3134" s="150"/>
      <c r="AA3134" s="150"/>
      <c r="AB3134" s="151"/>
      <c r="AC3134" s="152"/>
      <c r="AD3134" s="150"/>
      <c r="AE3134" s="153"/>
      <c r="AF3134" s="153"/>
    </row>
    <row r="3135" spans="1:32">
      <c r="A3135" s="49"/>
      <c r="B3135" s="135"/>
      <c r="C3135" s="136"/>
      <c r="D3135" s="137"/>
      <c r="E3135" s="138"/>
      <c r="F3135" s="139"/>
      <c r="G3135" s="139"/>
      <c r="H3135" s="2"/>
      <c r="I3135" s="140"/>
      <c r="J3135" s="140"/>
      <c r="K3135" s="141"/>
      <c r="L3135" s="142"/>
      <c r="M3135" s="143"/>
      <c r="N3135" s="143"/>
      <c r="X3135" s="149"/>
      <c r="Y3135" s="150"/>
      <c r="Z3135" s="150"/>
      <c r="AA3135" s="150"/>
      <c r="AB3135" s="151"/>
      <c r="AC3135" s="152"/>
      <c r="AD3135" s="150"/>
      <c r="AE3135" s="153"/>
      <c r="AF3135" s="153"/>
    </row>
    <row r="3136" spans="1:32">
      <c r="A3136" s="49"/>
      <c r="B3136" s="135"/>
      <c r="C3136" s="136"/>
      <c r="D3136" s="137"/>
      <c r="E3136" s="138"/>
      <c r="F3136" s="139"/>
      <c r="G3136" s="139"/>
      <c r="H3136" s="2"/>
      <c r="I3136" s="140"/>
      <c r="J3136" s="140"/>
      <c r="K3136" s="141"/>
      <c r="L3136" s="142"/>
      <c r="M3136" s="143"/>
      <c r="N3136" s="143"/>
      <c r="X3136" s="149"/>
      <c r="Y3136" s="150"/>
      <c r="Z3136" s="150"/>
      <c r="AA3136" s="150"/>
      <c r="AB3136" s="151"/>
      <c r="AC3136" s="152"/>
      <c r="AD3136" s="150"/>
      <c r="AE3136" s="153"/>
      <c r="AF3136" s="153"/>
    </row>
    <row r="3137" spans="1:32">
      <c r="A3137" s="49"/>
      <c r="B3137" s="135"/>
      <c r="C3137" s="136"/>
      <c r="D3137" s="137"/>
      <c r="E3137" s="138"/>
      <c r="F3137" s="139"/>
      <c r="G3137" s="139"/>
      <c r="H3137" s="2"/>
      <c r="I3137" s="140"/>
      <c r="J3137" s="140"/>
      <c r="K3137" s="141"/>
      <c r="L3137" s="142"/>
      <c r="M3137" s="143"/>
      <c r="N3137" s="143"/>
      <c r="X3137" s="149"/>
      <c r="Y3137" s="150"/>
      <c r="Z3137" s="150"/>
      <c r="AA3137" s="150"/>
      <c r="AB3137" s="151"/>
      <c r="AC3137" s="152"/>
      <c r="AD3137" s="150"/>
      <c r="AE3137" s="153"/>
      <c r="AF3137" s="153"/>
    </row>
    <row r="3138" spans="1:32">
      <c r="A3138" s="49"/>
      <c r="B3138" s="135"/>
      <c r="C3138" s="136"/>
      <c r="D3138" s="137"/>
      <c r="E3138" s="138"/>
      <c r="F3138" s="139"/>
      <c r="G3138" s="139"/>
      <c r="H3138" s="2"/>
      <c r="I3138" s="140"/>
      <c r="J3138" s="140"/>
      <c r="K3138" s="141"/>
      <c r="L3138" s="142"/>
      <c r="M3138" s="143"/>
      <c r="N3138" s="143"/>
      <c r="X3138" s="149"/>
      <c r="Y3138" s="150"/>
      <c r="Z3138" s="150"/>
      <c r="AA3138" s="150"/>
      <c r="AB3138" s="151"/>
      <c r="AC3138" s="152"/>
      <c r="AD3138" s="150"/>
      <c r="AE3138" s="153"/>
      <c r="AF3138" s="153"/>
    </row>
    <row r="3139" spans="1:32">
      <c r="A3139" s="49"/>
      <c r="B3139" s="135"/>
      <c r="C3139" s="136"/>
      <c r="D3139" s="137"/>
      <c r="E3139" s="138"/>
      <c r="F3139" s="139"/>
      <c r="G3139" s="139"/>
      <c r="H3139" s="2"/>
      <c r="I3139" s="140"/>
      <c r="J3139" s="140"/>
      <c r="K3139" s="141"/>
      <c r="L3139" s="142"/>
      <c r="M3139" s="143"/>
      <c r="N3139" s="143"/>
      <c r="X3139" s="149"/>
      <c r="Y3139" s="150"/>
      <c r="Z3139" s="150"/>
      <c r="AA3139" s="150"/>
      <c r="AB3139" s="151"/>
      <c r="AC3139" s="152"/>
      <c r="AD3139" s="150"/>
      <c r="AE3139" s="153"/>
      <c r="AF3139" s="153"/>
    </row>
    <row r="3140" spans="1:32">
      <c r="A3140" s="49"/>
      <c r="B3140" s="135"/>
      <c r="C3140" s="136"/>
      <c r="D3140" s="137"/>
      <c r="E3140" s="138"/>
      <c r="F3140" s="139"/>
      <c r="G3140" s="139"/>
      <c r="H3140" s="2"/>
      <c r="I3140" s="140"/>
      <c r="J3140" s="140"/>
      <c r="K3140" s="141"/>
      <c r="L3140" s="142"/>
      <c r="M3140" s="143"/>
      <c r="N3140" s="143"/>
      <c r="X3140" s="149"/>
      <c r="Y3140" s="150"/>
      <c r="Z3140" s="150"/>
      <c r="AA3140" s="150"/>
      <c r="AB3140" s="151"/>
      <c r="AC3140" s="152"/>
      <c r="AD3140" s="150"/>
      <c r="AE3140" s="153"/>
      <c r="AF3140" s="153"/>
    </row>
    <row r="3141" spans="1:32">
      <c r="A3141" s="49"/>
      <c r="B3141" s="135"/>
      <c r="C3141" s="136"/>
      <c r="D3141" s="137"/>
      <c r="E3141" s="138"/>
      <c r="F3141" s="139"/>
      <c r="G3141" s="139"/>
      <c r="H3141" s="2"/>
      <c r="I3141" s="140"/>
      <c r="J3141" s="140"/>
      <c r="K3141" s="141"/>
      <c r="L3141" s="142"/>
      <c r="M3141" s="143"/>
      <c r="N3141" s="143"/>
      <c r="X3141" s="149"/>
      <c r="Y3141" s="150"/>
      <c r="Z3141" s="150"/>
      <c r="AA3141" s="150"/>
      <c r="AB3141" s="151"/>
      <c r="AC3141" s="152"/>
      <c r="AD3141" s="150"/>
      <c r="AE3141" s="153"/>
      <c r="AF3141" s="153"/>
    </row>
    <row r="3142" spans="1:32">
      <c r="A3142" s="49"/>
      <c r="B3142" s="135"/>
      <c r="C3142" s="136"/>
      <c r="D3142" s="137"/>
      <c r="E3142" s="138"/>
      <c r="F3142" s="139"/>
      <c r="G3142" s="139"/>
      <c r="H3142" s="2"/>
      <c r="I3142" s="140"/>
      <c r="J3142" s="140"/>
      <c r="K3142" s="141"/>
      <c r="L3142" s="142"/>
      <c r="M3142" s="143"/>
      <c r="N3142" s="143"/>
      <c r="X3142" s="149"/>
      <c r="Y3142" s="150"/>
      <c r="Z3142" s="150"/>
      <c r="AA3142" s="150"/>
      <c r="AB3142" s="151"/>
      <c r="AC3142" s="152"/>
      <c r="AD3142" s="150"/>
      <c r="AE3142" s="153"/>
      <c r="AF3142" s="153"/>
    </row>
    <row r="3143" spans="1:32">
      <c r="A3143" s="49"/>
      <c r="B3143" s="135"/>
      <c r="C3143" s="136"/>
      <c r="D3143" s="137"/>
      <c r="E3143" s="138"/>
      <c r="F3143" s="139"/>
      <c r="G3143" s="139"/>
      <c r="H3143" s="2"/>
      <c r="I3143" s="140"/>
      <c r="J3143" s="140"/>
      <c r="K3143" s="141"/>
      <c r="L3143" s="142"/>
      <c r="M3143" s="143"/>
      <c r="N3143" s="143"/>
      <c r="X3143" s="149"/>
      <c r="Y3143" s="150"/>
      <c r="Z3143" s="150"/>
      <c r="AA3143" s="150"/>
      <c r="AB3143" s="151"/>
      <c r="AC3143" s="152"/>
      <c r="AD3143" s="150"/>
      <c r="AE3143" s="153"/>
      <c r="AF3143" s="153"/>
    </row>
    <row r="3144" spans="1:32">
      <c r="A3144" s="49"/>
      <c r="B3144" s="135"/>
      <c r="C3144" s="136"/>
      <c r="D3144" s="137"/>
      <c r="E3144" s="138"/>
      <c r="F3144" s="139"/>
      <c r="G3144" s="139"/>
      <c r="H3144" s="2"/>
      <c r="I3144" s="140"/>
      <c r="J3144" s="140"/>
      <c r="K3144" s="141"/>
      <c r="L3144" s="142"/>
      <c r="M3144" s="143"/>
      <c r="N3144" s="143"/>
      <c r="X3144" s="149"/>
      <c r="Y3144" s="150"/>
      <c r="Z3144" s="150"/>
      <c r="AA3144" s="150"/>
      <c r="AB3144" s="151"/>
      <c r="AC3144" s="152"/>
      <c r="AD3144" s="150"/>
      <c r="AE3144" s="153"/>
      <c r="AF3144" s="153"/>
    </row>
    <row r="3145" spans="1:32">
      <c r="A3145" s="49"/>
      <c r="B3145" s="135"/>
      <c r="C3145" s="136"/>
      <c r="D3145" s="137"/>
      <c r="E3145" s="138"/>
      <c r="F3145" s="139"/>
      <c r="G3145" s="139"/>
      <c r="H3145" s="2"/>
      <c r="I3145" s="140"/>
      <c r="J3145" s="140"/>
      <c r="K3145" s="141"/>
      <c r="L3145" s="142"/>
      <c r="M3145" s="143"/>
      <c r="N3145" s="143"/>
      <c r="X3145" s="149"/>
      <c r="Y3145" s="150"/>
      <c r="Z3145" s="150"/>
      <c r="AA3145" s="150"/>
      <c r="AB3145" s="151"/>
      <c r="AC3145" s="152"/>
      <c r="AD3145" s="150"/>
      <c r="AE3145" s="153"/>
      <c r="AF3145" s="153"/>
    </row>
    <row r="3146" spans="1:32">
      <c r="A3146" s="49"/>
      <c r="B3146" s="135"/>
      <c r="C3146" s="136"/>
      <c r="D3146" s="137"/>
      <c r="E3146" s="138"/>
      <c r="F3146" s="139"/>
      <c r="G3146" s="139"/>
      <c r="H3146" s="2"/>
      <c r="I3146" s="140"/>
      <c r="J3146" s="140"/>
      <c r="K3146" s="141"/>
      <c r="L3146" s="142"/>
      <c r="M3146" s="143"/>
      <c r="N3146" s="143"/>
      <c r="X3146" s="149"/>
      <c r="Y3146" s="150"/>
      <c r="Z3146" s="150"/>
      <c r="AA3146" s="150"/>
      <c r="AB3146" s="151"/>
      <c r="AC3146" s="152"/>
      <c r="AD3146" s="150"/>
      <c r="AE3146" s="153"/>
      <c r="AF3146" s="153"/>
    </row>
    <row r="3147" spans="1:32">
      <c r="A3147" s="49"/>
      <c r="B3147" s="135"/>
      <c r="C3147" s="136"/>
      <c r="D3147" s="137"/>
      <c r="E3147" s="138"/>
      <c r="F3147" s="139"/>
      <c r="G3147" s="139"/>
      <c r="H3147" s="2"/>
      <c r="I3147" s="140"/>
      <c r="J3147" s="140"/>
      <c r="K3147" s="141"/>
      <c r="L3147" s="142"/>
      <c r="M3147" s="143"/>
      <c r="N3147" s="143"/>
      <c r="X3147" s="149"/>
      <c r="Y3147" s="150"/>
      <c r="Z3147" s="150"/>
      <c r="AA3147" s="150"/>
      <c r="AB3147" s="151"/>
      <c r="AC3147" s="152"/>
      <c r="AD3147" s="150"/>
      <c r="AE3147" s="153"/>
      <c r="AF3147" s="153"/>
    </row>
    <row r="3148" spans="1:32">
      <c r="A3148" s="49"/>
      <c r="B3148" s="135"/>
      <c r="C3148" s="136"/>
      <c r="D3148" s="137"/>
      <c r="E3148" s="138"/>
      <c r="F3148" s="139"/>
      <c r="G3148" s="139"/>
      <c r="H3148" s="2"/>
      <c r="I3148" s="140"/>
      <c r="J3148" s="140"/>
      <c r="K3148" s="141"/>
      <c r="L3148" s="142"/>
      <c r="M3148" s="143"/>
      <c r="N3148" s="143"/>
      <c r="X3148" s="149"/>
      <c r="Y3148" s="150"/>
      <c r="Z3148" s="150"/>
      <c r="AA3148" s="150"/>
      <c r="AB3148" s="151"/>
      <c r="AC3148" s="152"/>
      <c r="AD3148" s="150"/>
      <c r="AE3148" s="153"/>
      <c r="AF3148" s="153"/>
    </row>
    <row r="3149" spans="1:32">
      <c r="A3149" s="49"/>
      <c r="B3149" s="135"/>
      <c r="C3149" s="136"/>
      <c r="D3149" s="137"/>
      <c r="E3149" s="138"/>
      <c r="F3149" s="139"/>
      <c r="G3149" s="139"/>
      <c r="H3149" s="2"/>
      <c r="I3149" s="140"/>
      <c r="J3149" s="140"/>
      <c r="K3149" s="141"/>
      <c r="L3149" s="142"/>
      <c r="M3149" s="143"/>
      <c r="N3149" s="143"/>
      <c r="X3149" s="149"/>
      <c r="Y3149" s="150"/>
      <c r="Z3149" s="150"/>
      <c r="AA3149" s="150"/>
      <c r="AB3149" s="151"/>
      <c r="AC3149" s="152"/>
      <c r="AD3149" s="150"/>
      <c r="AE3149" s="153"/>
      <c r="AF3149" s="153"/>
    </row>
    <row r="3150" spans="1:32">
      <c r="A3150" s="49"/>
      <c r="B3150" s="135"/>
      <c r="C3150" s="136"/>
      <c r="D3150" s="137"/>
      <c r="E3150" s="138"/>
      <c r="F3150" s="139"/>
      <c r="G3150" s="139"/>
      <c r="H3150" s="2"/>
      <c r="I3150" s="140"/>
      <c r="J3150" s="140"/>
      <c r="K3150" s="141"/>
      <c r="L3150" s="142"/>
      <c r="M3150" s="143"/>
      <c r="N3150" s="143"/>
      <c r="X3150" s="149"/>
      <c r="Y3150" s="150"/>
      <c r="Z3150" s="150"/>
      <c r="AA3150" s="150"/>
      <c r="AB3150" s="151"/>
      <c r="AC3150" s="152"/>
      <c r="AD3150" s="150"/>
      <c r="AE3150" s="153"/>
      <c r="AF3150" s="153"/>
    </row>
    <row r="3151" spans="1:32">
      <c r="A3151" s="49"/>
      <c r="B3151" s="135"/>
      <c r="C3151" s="136"/>
      <c r="D3151" s="137"/>
      <c r="E3151" s="138"/>
      <c r="F3151" s="139"/>
      <c r="G3151" s="139"/>
      <c r="H3151" s="2"/>
      <c r="I3151" s="140"/>
      <c r="J3151" s="140"/>
      <c r="K3151" s="141"/>
      <c r="L3151" s="142"/>
      <c r="M3151" s="143"/>
      <c r="N3151" s="143"/>
      <c r="X3151" s="149"/>
      <c r="Y3151" s="150"/>
      <c r="Z3151" s="150"/>
      <c r="AA3151" s="150"/>
      <c r="AB3151" s="151"/>
      <c r="AC3151" s="152"/>
      <c r="AD3151" s="150"/>
      <c r="AE3151" s="153"/>
      <c r="AF3151" s="153"/>
    </row>
    <row r="3152" spans="1:32">
      <c r="A3152" s="49"/>
      <c r="B3152" s="135"/>
      <c r="C3152" s="136"/>
      <c r="D3152" s="137"/>
      <c r="E3152" s="138"/>
      <c r="F3152" s="139"/>
      <c r="G3152" s="139"/>
      <c r="H3152" s="2"/>
      <c r="I3152" s="140"/>
      <c r="J3152" s="140"/>
      <c r="K3152" s="141"/>
      <c r="L3152" s="142"/>
      <c r="M3152" s="143"/>
      <c r="N3152" s="143"/>
      <c r="X3152" s="149"/>
      <c r="Y3152" s="150"/>
      <c r="Z3152" s="150"/>
      <c r="AA3152" s="150"/>
      <c r="AB3152" s="151"/>
      <c r="AC3152" s="152"/>
      <c r="AD3152" s="150"/>
      <c r="AE3152" s="153"/>
      <c r="AF3152" s="153"/>
    </row>
    <row r="3153" spans="1:32">
      <c r="A3153" s="49"/>
      <c r="B3153" s="135"/>
      <c r="C3153" s="136"/>
      <c r="D3153" s="137"/>
      <c r="E3153" s="138"/>
      <c r="F3153" s="139"/>
      <c r="G3153" s="139"/>
      <c r="H3153" s="2"/>
      <c r="I3153" s="140"/>
      <c r="J3153" s="140"/>
      <c r="K3153" s="141"/>
      <c r="L3153" s="142"/>
      <c r="M3153" s="143"/>
      <c r="N3153" s="143"/>
      <c r="X3153" s="149"/>
      <c r="Y3153" s="150"/>
      <c r="Z3153" s="150"/>
      <c r="AA3153" s="150"/>
      <c r="AB3153" s="151"/>
      <c r="AC3153" s="152"/>
      <c r="AD3153" s="150"/>
      <c r="AE3153" s="153"/>
      <c r="AF3153" s="153"/>
    </row>
    <row r="3154" spans="1:32">
      <c r="A3154" s="49"/>
      <c r="B3154" s="135"/>
      <c r="C3154" s="136"/>
      <c r="D3154" s="137"/>
      <c r="E3154" s="138"/>
      <c r="F3154" s="139"/>
      <c r="G3154" s="139"/>
      <c r="H3154" s="2"/>
      <c r="I3154" s="140"/>
      <c r="J3154" s="140"/>
      <c r="K3154" s="141"/>
      <c r="L3154" s="142"/>
      <c r="M3154" s="143"/>
      <c r="N3154" s="143"/>
      <c r="X3154" s="149"/>
      <c r="Y3154" s="150"/>
      <c r="Z3154" s="150"/>
      <c r="AA3154" s="150"/>
      <c r="AB3154" s="151"/>
      <c r="AC3154" s="152"/>
      <c r="AD3154" s="150"/>
      <c r="AE3154" s="153"/>
      <c r="AF3154" s="153"/>
    </row>
    <row r="3155" spans="1:32">
      <c r="A3155" s="49"/>
      <c r="B3155" s="135"/>
      <c r="C3155" s="136"/>
      <c r="D3155" s="137"/>
      <c r="E3155" s="138"/>
      <c r="F3155" s="139"/>
      <c r="G3155" s="139"/>
      <c r="H3155" s="2"/>
      <c r="I3155" s="140"/>
      <c r="J3155" s="140"/>
      <c r="K3155" s="141"/>
      <c r="L3155" s="142"/>
      <c r="M3155" s="143"/>
      <c r="N3155" s="143"/>
      <c r="X3155" s="149"/>
      <c r="Y3155" s="150"/>
      <c r="Z3155" s="150"/>
      <c r="AA3155" s="150"/>
      <c r="AB3155" s="151"/>
      <c r="AC3155" s="152"/>
      <c r="AD3155" s="150"/>
      <c r="AE3155" s="153"/>
      <c r="AF3155" s="153"/>
    </row>
    <row r="3156" spans="1:32">
      <c r="A3156" s="49"/>
      <c r="B3156" s="135"/>
      <c r="C3156" s="136"/>
      <c r="D3156" s="137"/>
      <c r="E3156" s="138"/>
      <c r="F3156" s="139"/>
      <c r="G3156" s="139"/>
      <c r="H3156" s="2"/>
      <c r="I3156" s="140"/>
      <c r="J3156" s="140"/>
      <c r="K3156" s="141"/>
      <c r="L3156" s="142"/>
      <c r="M3156" s="143"/>
      <c r="N3156" s="143"/>
      <c r="X3156" s="149"/>
      <c r="Y3156" s="150"/>
      <c r="Z3156" s="150"/>
      <c r="AA3156" s="150"/>
      <c r="AB3156" s="151"/>
      <c r="AC3156" s="152"/>
      <c r="AD3156" s="150"/>
      <c r="AE3156" s="153"/>
      <c r="AF3156" s="153"/>
    </row>
    <row r="3157" spans="1:32">
      <c r="A3157" s="49"/>
      <c r="B3157" s="135"/>
      <c r="C3157" s="136"/>
      <c r="D3157" s="137"/>
      <c r="E3157" s="138"/>
      <c r="F3157" s="139"/>
      <c r="G3157" s="139"/>
      <c r="H3157" s="2"/>
      <c r="I3157" s="140"/>
      <c r="J3157" s="140"/>
      <c r="K3157" s="141"/>
      <c r="L3157" s="142"/>
      <c r="M3157" s="143"/>
      <c r="N3157" s="143"/>
      <c r="X3157" s="149"/>
      <c r="Y3157" s="150"/>
      <c r="Z3157" s="150"/>
      <c r="AA3157" s="150"/>
      <c r="AB3157" s="151"/>
      <c r="AC3157" s="152"/>
      <c r="AD3157" s="150"/>
      <c r="AE3157" s="153"/>
      <c r="AF3157" s="153"/>
    </row>
    <row r="3158" spans="1:32">
      <c r="A3158" s="49"/>
      <c r="B3158" s="135"/>
      <c r="C3158" s="136"/>
      <c r="D3158" s="137"/>
      <c r="E3158" s="138"/>
      <c r="F3158" s="139"/>
      <c r="G3158" s="139"/>
      <c r="H3158" s="2"/>
      <c r="I3158" s="140"/>
      <c r="J3158" s="140"/>
      <c r="K3158" s="141"/>
      <c r="L3158" s="142"/>
      <c r="M3158" s="143"/>
      <c r="N3158" s="143"/>
      <c r="X3158" s="149"/>
      <c r="Y3158" s="150"/>
      <c r="Z3158" s="150"/>
      <c r="AA3158" s="150"/>
      <c r="AB3158" s="151"/>
      <c r="AC3158" s="152"/>
      <c r="AD3158" s="150"/>
      <c r="AE3158" s="153"/>
      <c r="AF3158" s="153"/>
    </row>
    <row r="3159" spans="1:32">
      <c r="A3159" s="49"/>
      <c r="B3159" s="135"/>
      <c r="C3159" s="136"/>
      <c r="D3159" s="137"/>
      <c r="E3159" s="138"/>
      <c r="F3159" s="139"/>
      <c r="G3159" s="139"/>
      <c r="H3159" s="2"/>
      <c r="I3159" s="140"/>
      <c r="J3159" s="140"/>
      <c r="K3159" s="141"/>
      <c r="L3159" s="142"/>
      <c r="M3159" s="143"/>
      <c r="N3159" s="143"/>
      <c r="X3159" s="149"/>
      <c r="Y3159" s="150"/>
      <c r="Z3159" s="150"/>
      <c r="AA3159" s="150"/>
      <c r="AB3159" s="151"/>
      <c r="AC3159" s="152"/>
      <c r="AD3159" s="150"/>
      <c r="AE3159" s="153"/>
      <c r="AF3159" s="153"/>
    </row>
    <row r="3160" spans="1:32">
      <c r="A3160" s="49"/>
      <c r="B3160" s="135"/>
      <c r="C3160" s="136"/>
      <c r="D3160" s="137"/>
      <c r="E3160" s="138"/>
      <c r="F3160" s="139"/>
      <c r="G3160" s="139"/>
      <c r="H3160" s="2"/>
      <c r="I3160" s="140"/>
      <c r="J3160" s="140"/>
      <c r="K3160" s="141"/>
      <c r="L3160" s="142"/>
      <c r="M3160" s="143"/>
      <c r="N3160" s="143"/>
      <c r="X3160" s="149"/>
      <c r="Y3160" s="150"/>
      <c r="Z3160" s="150"/>
      <c r="AA3160" s="150"/>
      <c r="AB3160" s="151"/>
      <c r="AC3160" s="152"/>
      <c r="AD3160" s="150"/>
      <c r="AE3160" s="153"/>
      <c r="AF3160" s="153"/>
    </row>
    <row r="3161" spans="1:32">
      <c r="A3161" s="49"/>
      <c r="B3161" s="135"/>
      <c r="C3161" s="136"/>
      <c r="D3161" s="137"/>
      <c r="E3161" s="138"/>
      <c r="F3161" s="139"/>
      <c r="G3161" s="139"/>
      <c r="H3161" s="2"/>
      <c r="I3161" s="140"/>
      <c r="J3161" s="140"/>
      <c r="K3161" s="141"/>
      <c r="L3161" s="142"/>
      <c r="M3161" s="143"/>
      <c r="N3161" s="143"/>
      <c r="X3161" s="149"/>
      <c r="Y3161" s="150"/>
      <c r="Z3161" s="150"/>
      <c r="AA3161" s="150"/>
      <c r="AB3161" s="151"/>
      <c r="AC3161" s="152"/>
      <c r="AD3161" s="150"/>
      <c r="AE3161" s="153"/>
      <c r="AF3161" s="153"/>
    </row>
    <row r="3162" spans="1:32">
      <c r="A3162" s="49"/>
      <c r="B3162" s="135"/>
      <c r="C3162" s="136"/>
      <c r="D3162" s="137"/>
      <c r="E3162" s="138"/>
      <c r="F3162" s="139"/>
      <c r="G3162" s="139"/>
      <c r="H3162" s="2"/>
      <c r="I3162" s="140"/>
      <c r="J3162" s="140"/>
      <c r="K3162" s="141"/>
      <c r="L3162" s="142"/>
      <c r="M3162" s="143"/>
      <c r="N3162" s="143"/>
      <c r="X3162" s="149"/>
      <c r="Y3162" s="150"/>
      <c r="Z3162" s="150"/>
      <c r="AA3162" s="150"/>
      <c r="AB3162" s="151"/>
      <c r="AC3162" s="152"/>
      <c r="AD3162" s="150"/>
      <c r="AE3162" s="153"/>
      <c r="AF3162" s="153"/>
    </row>
    <row r="3163" spans="1:32">
      <c r="A3163" s="49"/>
      <c r="B3163" s="135"/>
      <c r="C3163" s="136"/>
      <c r="D3163" s="137"/>
      <c r="E3163" s="138"/>
      <c r="F3163" s="139"/>
      <c r="G3163" s="139"/>
      <c r="H3163" s="2"/>
      <c r="I3163" s="140"/>
      <c r="J3163" s="140"/>
      <c r="K3163" s="141"/>
      <c r="L3163" s="142"/>
      <c r="M3163" s="143"/>
      <c r="N3163" s="143"/>
      <c r="X3163" s="149"/>
      <c r="Y3163" s="150"/>
      <c r="Z3163" s="150"/>
      <c r="AA3163" s="150"/>
      <c r="AB3163" s="151"/>
      <c r="AC3163" s="152"/>
      <c r="AD3163" s="150"/>
      <c r="AE3163" s="153"/>
      <c r="AF3163" s="153"/>
    </row>
    <row r="3164" spans="1:32">
      <c r="A3164" s="49"/>
      <c r="B3164" s="135"/>
      <c r="C3164" s="136"/>
      <c r="D3164" s="137"/>
      <c r="E3164" s="138"/>
      <c r="F3164" s="139"/>
      <c r="G3164" s="139"/>
      <c r="H3164" s="2"/>
      <c r="I3164" s="140"/>
      <c r="J3164" s="140"/>
      <c r="K3164" s="141"/>
      <c r="L3164" s="142"/>
      <c r="M3164" s="143"/>
      <c r="N3164" s="143"/>
      <c r="X3164" s="149"/>
      <c r="Y3164" s="150"/>
      <c r="Z3164" s="150"/>
      <c r="AA3164" s="150"/>
      <c r="AB3164" s="151"/>
      <c r="AC3164" s="152"/>
      <c r="AD3164" s="150"/>
      <c r="AE3164" s="153"/>
      <c r="AF3164" s="153"/>
    </row>
    <row r="3165" spans="1:32">
      <c r="A3165" s="49"/>
      <c r="B3165" s="135"/>
      <c r="C3165" s="136"/>
      <c r="D3165" s="137"/>
      <c r="E3165" s="138"/>
      <c r="F3165" s="139"/>
      <c r="G3165" s="139"/>
      <c r="H3165" s="2"/>
      <c r="I3165" s="140"/>
      <c r="J3165" s="140"/>
      <c r="K3165" s="141"/>
      <c r="L3165" s="142"/>
      <c r="M3165" s="143"/>
      <c r="N3165" s="143"/>
      <c r="X3165" s="149"/>
      <c r="Y3165" s="150"/>
      <c r="Z3165" s="150"/>
      <c r="AA3165" s="150"/>
      <c r="AB3165" s="151"/>
      <c r="AC3165" s="152"/>
      <c r="AD3165" s="150"/>
      <c r="AE3165" s="153"/>
      <c r="AF3165" s="153"/>
    </row>
    <row r="3166" spans="1:32">
      <c r="A3166" s="49"/>
      <c r="B3166" s="135"/>
      <c r="C3166" s="136"/>
      <c r="D3166" s="137"/>
      <c r="E3166" s="138"/>
      <c r="F3166" s="139"/>
      <c r="G3166" s="139"/>
      <c r="H3166" s="2"/>
      <c r="I3166" s="140"/>
      <c r="J3166" s="140"/>
      <c r="K3166" s="141"/>
      <c r="L3166" s="142"/>
      <c r="M3166" s="143"/>
      <c r="N3166" s="143"/>
      <c r="X3166" s="149"/>
      <c r="Y3166" s="150"/>
      <c r="Z3166" s="150"/>
      <c r="AA3166" s="150"/>
      <c r="AB3166" s="151"/>
      <c r="AC3166" s="152"/>
      <c r="AD3166" s="150"/>
      <c r="AE3166" s="153"/>
      <c r="AF3166" s="153"/>
    </row>
    <row r="3167" spans="1:32">
      <c r="A3167" s="49"/>
      <c r="B3167" s="135"/>
      <c r="C3167" s="136"/>
      <c r="D3167" s="137"/>
      <c r="E3167" s="138"/>
      <c r="F3167" s="139"/>
      <c r="G3167" s="139"/>
      <c r="H3167" s="2"/>
      <c r="I3167" s="140"/>
      <c r="J3167" s="140"/>
      <c r="K3167" s="141"/>
      <c r="L3167" s="142"/>
      <c r="M3167" s="143"/>
      <c r="N3167" s="143"/>
      <c r="X3167" s="149"/>
      <c r="Y3167" s="150"/>
      <c r="Z3167" s="150"/>
      <c r="AA3167" s="150"/>
      <c r="AB3167" s="151"/>
      <c r="AC3167" s="152"/>
      <c r="AD3167" s="150"/>
      <c r="AE3167" s="153"/>
      <c r="AF3167" s="153"/>
    </row>
    <row r="3168" spans="1:32">
      <c r="A3168" s="49"/>
      <c r="B3168" s="135"/>
      <c r="C3168" s="136"/>
      <c r="D3168" s="137"/>
      <c r="E3168" s="138"/>
      <c r="F3168" s="139"/>
      <c r="G3168" s="139"/>
      <c r="H3168" s="2"/>
      <c r="I3168" s="140"/>
      <c r="J3168" s="140"/>
      <c r="K3168" s="141"/>
      <c r="L3168" s="142"/>
      <c r="M3168" s="143"/>
      <c r="N3168" s="143"/>
      <c r="X3168" s="149"/>
      <c r="Y3168" s="150"/>
      <c r="Z3168" s="150"/>
      <c r="AA3168" s="150"/>
      <c r="AB3168" s="151"/>
      <c r="AC3168" s="152"/>
      <c r="AD3168" s="150"/>
      <c r="AE3168" s="153"/>
      <c r="AF3168" s="153"/>
    </row>
    <row r="3169" spans="1:32">
      <c r="A3169" s="49"/>
      <c r="B3169" s="135"/>
      <c r="C3169" s="136"/>
      <c r="D3169" s="137"/>
      <c r="E3169" s="138"/>
      <c r="F3169" s="139"/>
      <c r="G3169" s="139"/>
      <c r="H3169" s="2"/>
      <c r="I3169" s="140"/>
      <c r="J3169" s="140"/>
      <c r="K3169" s="141"/>
      <c r="L3169" s="142"/>
      <c r="M3169" s="143"/>
      <c r="N3169" s="143"/>
      <c r="X3169" s="149"/>
      <c r="Y3169" s="150"/>
      <c r="Z3169" s="150"/>
      <c r="AA3169" s="150"/>
      <c r="AB3169" s="151"/>
      <c r="AC3169" s="152"/>
      <c r="AD3169" s="150"/>
      <c r="AE3169" s="153"/>
      <c r="AF3169" s="153"/>
    </row>
    <row r="3170" spans="1:32">
      <c r="A3170" s="49"/>
      <c r="B3170" s="135"/>
      <c r="C3170" s="136"/>
      <c r="D3170" s="137"/>
      <c r="E3170" s="138"/>
      <c r="F3170" s="139"/>
      <c r="G3170" s="139"/>
      <c r="H3170" s="2"/>
      <c r="I3170" s="140"/>
      <c r="J3170" s="140"/>
      <c r="K3170" s="141"/>
      <c r="L3170" s="142"/>
      <c r="M3170" s="143"/>
      <c r="N3170" s="143"/>
      <c r="X3170" s="149"/>
      <c r="Y3170" s="150"/>
      <c r="Z3170" s="150"/>
      <c r="AA3170" s="150"/>
      <c r="AB3170" s="151"/>
      <c r="AC3170" s="152"/>
      <c r="AD3170" s="150"/>
      <c r="AE3170" s="153"/>
      <c r="AF3170" s="153"/>
    </row>
    <row r="3171" spans="1:32">
      <c r="A3171" s="49"/>
      <c r="B3171" s="135"/>
      <c r="C3171" s="136"/>
      <c r="D3171" s="137"/>
      <c r="E3171" s="138"/>
      <c r="F3171" s="139"/>
      <c r="G3171" s="139"/>
      <c r="H3171" s="2"/>
      <c r="I3171" s="140"/>
      <c r="J3171" s="140"/>
      <c r="K3171" s="141"/>
      <c r="L3171" s="142"/>
      <c r="M3171" s="143"/>
      <c r="N3171" s="143"/>
      <c r="X3171" s="149"/>
      <c r="Y3171" s="150"/>
      <c r="Z3171" s="150"/>
      <c r="AA3171" s="150"/>
      <c r="AB3171" s="151"/>
      <c r="AC3171" s="152"/>
      <c r="AD3171" s="150"/>
      <c r="AE3171" s="153"/>
      <c r="AF3171" s="153"/>
    </row>
    <row r="3172" spans="1:32">
      <c r="A3172" s="49"/>
      <c r="B3172" s="135"/>
      <c r="C3172" s="136"/>
      <c r="D3172" s="137"/>
      <c r="E3172" s="138"/>
      <c r="F3172" s="139"/>
      <c r="G3172" s="139"/>
      <c r="H3172" s="2"/>
      <c r="I3172" s="140"/>
      <c r="J3172" s="140"/>
      <c r="K3172" s="141"/>
      <c r="L3172" s="142"/>
      <c r="M3172" s="143"/>
      <c r="N3172" s="143"/>
      <c r="X3172" s="149"/>
      <c r="Y3172" s="150"/>
      <c r="Z3172" s="150"/>
      <c r="AA3172" s="150"/>
      <c r="AB3172" s="151"/>
      <c r="AC3172" s="152"/>
      <c r="AD3172" s="150"/>
      <c r="AE3172" s="153"/>
      <c r="AF3172" s="153"/>
    </row>
    <row r="3173" spans="1:32">
      <c r="A3173" s="49"/>
      <c r="B3173" s="135"/>
      <c r="C3173" s="136"/>
      <c r="D3173" s="137"/>
      <c r="E3173" s="138"/>
      <c r="F3173" s="139"/>
      <c r="G3173" s="139"/>
      <c r="H3173" s="2"/>
      <c r="I3173" s="140"/>
      <c r="J3173" s="140"/>
      <c r="K3173" s="141"/>
      <c r="L3173" s="142"/>
      <c r="M3173" s="143"/>
      <c r="N3173" s="143"/>
      <c r="X3173" s="149"/>
      <c r="Y3173" s="150"/>
      <c r="Z3173" s="150"/>
      <c r="AA3173" s="150"/>
      <c r="AB3173" s="151"/>
      <c r="AC3173" s="152"/>
      <c r="AD3173" s="150"/>
      <c r="AE3173" s="153"/>
      <c r="AF3173" s="153"/>
    </row>
    <row r="3174" spans="1:32">
      <c r="A3174" s="49"/>
      <c r="B3174" s="135"/>
      <c r="C3174" s="136"/>
      <c r="D3174" s="137"/>
      <c r="E3174" s="138"/>
      <c r="F3174" s="139"/>
      <c r="G3174" s="139"/>
      <c r="H3174" s="2"/>
      <c r="I3174" s="140"/>
      <c r="J3174" s="140"/>
      <c r="K3174" s="141"/>
      <c r="L3174" s="142"/>
      <c r="M3174" s="143"/>
      <c r="N3174" s="143"/>
      <c r="X3174" s="149"/>
      <c r="Y3174" s="150"/>
      <c r="Z3174" s="150"/>
      <c r="AA3174" s="150"/>
      <c r="AB3174" s="151"/>
      <c r="AC3174" s="152"/>
      <c r="AD3174" s="150"/>
      <c r="AE3174" s="153"/>
      <c r="AF3174" s="153"/>
    </row>
    <row r="3175" spans="1:32">
      <c r="A3175" s="49"/>
      <c r="B3175" s="135"/>
      <c r="C3175" s="136"/>
      <c r="D3175" s="137"/>
      <c r="E3175" s="138"/>
      <c r="F3175" s="139"/>
      <c r="G3175" s="139"/>
      <c r="H3175" s="2"/>
      <c r="I3175" s="140"/>
      <c r="J3175" s="140"/>
      <c r="K3175" s="141"/>
      <c r="L3175" s="142"/>
      <c r="M3175" s="143"/>
      <c r="N3175" s="143"/>
      <c r="X3175" s="149"/>
      <c r="Y3175" s="150"/>
      <c r="Z3175" s="150"/>
      <c r="AA3175" s="150"/>
      <c r="AB3175" s="151"/>
      <c r="AC3175" s="152"/>
      <c r="AD3175" s="150"/>
      <c r="AE3175" s="153"/>
      <c r="AF3175" s="153"/>
    </row>
    <row r="3176" spans="1:32">
      <c r="A3176" s="49"/>
      <c r="B3176" s="135"/>
      <c r="C3176" s="136"/>
      <c r="D3176" s="137"/>
      <c r="E3176" s="138"/>
      <c r="F3176" s="139"/>
      <c r="G3176" s="139"/>
      <c r="H3176" s="2"/>
      <c r="I3176" s="140"/>
      <c r="J3176" s="140"/>
      <c r="K3176" s="141"/>
      <c r="L3176" s="142"/>
      <c r="M3176" s="143"/>
      <c r="N3176" s="143"/>
      <c r="X3176" s="149"/>
      <c r="Y3176" s="150"/>
      <c r="Z3176" s="150"/>
      <c r="AA3176" s="150"/>
      <c r="AB3176" s="151"/>
      <c r="AC3176" s="152"/>
      <c r="AD3176" s="150"/>
      <c r="AE3176" s="153"/>
      <c r="AF3176" s="153"/>
    </row>
    <row r="3177" spans="1:32">
      <c r="A3177" s="49"/>
      <c r="B3177" s="135"/>
      <c r="C3177" s="136"/>
      <c r="D3177" s="137"/>
      <c r="E3177" s="138"/>
      <c r="F3177" s="139"/>
      <c r="G3177" s="139"/>
      <c r="H3177" s="2"/>
      <c r="I3177" s="140"/>
      <c r="J3177" s="140"/>
      <c r="K3177" s="141"/>
      <c r="L3177" s="142"/>
      <c r="M3177" s="143"/>
      <c r="N3177" s="143"/>
      <c r="X3177" s="149"/>
      <c r="Y3177" s="150"/>
      <c r="Z3177" s="150"/>
      <c r="AA3177" s="150"/>
      <c r="AB3177" s="151"/>
      <c r="AC3177" s="152"/>
      <c r="AD3177" s="150"/>
      <c r="AE3177" s="153"/>
      <c r="AF3177" s="153"/>
    </row>
    <row r="3178" spans="1:32">
      <c r="A3178" s="49"/>
      <c r="B3178" s="135"/>
      <c r="C3178" s="136"/>
      <c r="D3178" s="137"/>
      <c r="E3178" s="138"/>
      <c r="F3178" s="139"/>
      <c r="G3178" s="139"/>
      <c r="H3178" s="2"/>
      <c r="I3178" s="140"/>
      <c r="J3178" s="140"/>
      <c r="K3178" s="141"/>
      <c r="L3178" s="142"/>
      <c r="M3178" s="143"/>
      <c r="N3178" s="143"/>
      <c r="X3178" s="149"/>
      <c r="Y3178" s="150"/>
      <c r="Z3178" s="150"/>
      <c r="AA3178" s="150"/>
      <c r="AB3178" s="151"/>
      <c r="AC3178" s="152"/>
      <c r="AD3178" s="150"/>
      <c r="AE3178" s="153"/>
      <c r="AF3178" s="153"/>
    </row>
    <row r="3179" spans="1:32">
      <c r="A3179" s="49"/>
      <c r="B3179" s="135"/>
      <c r="C3179" s="136"/>
      <c r="D3179" s="137"/>
      <c r="E3179" s="138"/>
      <c r="F3179" s="139"/>
      <c r="G3179" s="139"/>
      <c r="H3179" s="2"/>
      <c r="I3179" s="140"/>
      <c r="J3179" s="140"/>
      <c r="K3179" s="141"/>
      <c r="L3179" s="142"/>
      <c r="M3179" s="143"/>
      <c r="N3179" s="143"/>
      <c r="X3179" s="149"/>
      <c r="Y3179" s="150"/>
      <c r="Z3179" s="150"/>
      <c r="AA3179" s="150"/>
      <c r="AB3179" s="151"/>
      <c r="AC3179" s="152"/>
      <c r="AD3179" s="150"/>
      <c r="AE3179" s="153"/>
      <c r="AF3179" s="153"/>
    </row>
    <row r="3180" spans="1:32">
      <c r="A3180" s="49"/>
      <c r="B3180" s="135"/>
      <c r="C3180" s="136"/>
      <c r="D3180" s="137"/>
      <c r="E3180" s="138"/>
      <c r="F3180" s="139"/>
      <c r="G3180" s="139"/>
      <c r="H3180" s="2"/>
      <c r="I3180" s="140"/>
      <c r="J3180" s="140"/>
      <c r="K3180" s="141"/>
      <c r="L3180" s="142"/>
      <c r="M3180" s="143"/>
      <c r="N3180" s="143"/>
      <c r="X3180" s="149"/>
      <c r="Y3180" s="150"/>
      <c r="Z3180" s="150"/>
      <c r="AA3180" s="150"/>
      <c r="AB3180" s="151"/>
      <c r="AC3180" s="152"/>
      <c r="AD3180" s="150"/>
      <c r="AE3180" s="153"/>
      <c r="AF3180" s="153"/>
    </row>
    <row r="3181" spans="1:32">
      <c r="A3181" s="49"/>
      <c r="B3181" s="135"/>
      <c r="C3181" s="136"/>
      <c r="D3181" s="137"/>
      <c r="E3181" s="138"/>
      <c r="F3181" s="139"/>
      <c r="G3181" s="139"/>
      <c r="H3181" s="2"/>
      <c r="I3181" s="140"/>
      <c r="J3181" s="140"/>
      <c r="K3181" s="141"/>
      <c r="L3181" s="142"/>
      <c r="M3181" s="143"/>
      <c r="N3181" s="143"/>
      <c r="X3181" s="149"/>
      <c r="Y3181" s="150"/>
      <c r="Z3181" s="150"/>
      <c r="AA3181" s="150"/>
      <c r="AB3181" s="151"/>
      <c r="AC3181" s="152"/>
      <c r="AD3181" s="150"/>
      <c r="AE3181" s="153"/>
      <c r="AF3181" s="153"/>
    </row>
    <row r="3182" spans="1:32">
      <c r="A3182" s="49"/>
      <c r="B3182" s="135"/>
      <c r="C3182" s="136"/>
      <c r="D3182" s="137"/>
      <c r="E3182" s="138"/>
      <c r="F3182" s="139"/>
      <c r="G3182" s="139"/>
      <c r="H3182" s="2"/>
      <c r="I3182" s="140"/>
      <c r="J3182" s="140"/>
      <c r="K3182" s="141"/>
      <c r="L3182" s="142"/>
      <c r="M3182" s="143"/>
      <c r="N3182" s="143"/>
      <c r="X3182" s="149"/>
      <c r="Y3182" s="150"/>
      <c r="Z3182" s="150"/>
      <c r="AA3182" s="150"/>
      <c r="AB3182" s="151"/>
      <c r="AC3182" s="152"/>
      <c r="AD3182" s="150"/>
      <c r="AE3182" s="153"/>
      <c r="AF3182" s="153"/>
    </row>
    <row r="3183" spans="1:32">
      <c r="A3183" s="49"/>
      <c r="B3183" s="135"/>
      <c r="C3183" s="136"/>
      <c r="D3183" s="137"/>
      <c r="E3183" s="138"/>
      <c r="F3183" s="139"/>
      <c r="G3183" s="139"/>
      <c r="H3183" s="2"/>
      <c r="I3183" s="140"/>
      <c r="J3183" s="140"/>
      <c r="K3183" s="141"/>
      <c r="L3183" s="142"/>
      <c r="M3183" s="143"/>
      <c r="N3183" s="143"/>
      <c r="X3183" s="149"/>
      <c r="Y3183" s="150"/>
      <c r="Z3183" s="150"/>
      <c r="AA3183" s="150"/>
      <c r="AB3183" s="151"/>
      <c r="AC3183" s="152"/>
      <c r="AD3183" s="150"/>
      <c r="AE3183" s="153"/>
      <c r="AF3183" s="153"/>
    </row>
    <row r="3184" spans="1:32">
      <c r="A3184" s="49"/>
      <c r="B3184" s="135"/>
      <c r="C3184" s="136"/>
      <c r="D3184" s="137"/>
      <c r="E3184" s="138"/>
      <c r="F3184" s="139"/>
      <c r="G3184" s="139"/>
      <c r="H3184" s="2"/>
      <c r="I3184" s="140"/>
      <c r="J3184" s="140"/>
      <c r="K3184" s="141"/>
      <c r="L3184" s="142"/>
      <c r="M3184" s="143"/>
      <c r="N3184" s="143"/>
      <c r="X3184" s="149"/>
      <c r="Y3184" s="150"/>
      <c r="Z3184" s="150"/>
      <c r="AA3184" s="150"/>
      <c r="AB3184" s="151"/>
      <c r="AC3184" s="152"/>
      <c r="AD3184" s="150"/>
      <c r="AE3184" s="153"/>
      <c r="AF3184" s="153"/>
    </row>
    <row r="3185" spans="1:32">
      <c r="A3185" s="49"/>
      <c r="B3185" s="135"/>
      <c r="C3185" s="136"/>
      <c r="D3185" s="137"/>
      <c r="E3185" s="138"/>
      <c r="F3185" s="139"/>
      <c r="G3185" s="139"/>
      <c r="H3185" s="2"/>
      <c r="I3185" s="140"/>
      <c r="J3185" s="140"/>
      <c r="K3185" s="141"/>
      <c r="L3185" s="142"/>
      <c r="M3185" s="143"/>
      <c r="N3185" s="143"/>
      <c r="X3185" s="149"/>
      <c r="Y3185" s="150"/>
      <c r="Z3185" s="150"/>
      <c r="AA3185" s="150"/>
      <c r="AB3185" s="151"/>
      <c r="AC3185" s="152"/>
      <c r="AD3185" s="150"/>
      <c r="AE3185" s="153"/>
      <c r="AF3185" s="153"/>
    </row>
    <row r="3186" spans="1:32">
      <c r="A3186" s="49"/>
      <c r="B3186" s="135"/>
      <c r="C3186" s="136"/>
      <c r="D3186" s="137"/>
      <c r="E3186" s="138"/>
      <c r="F3186" s="139"/>
      <c r="G3186" s="139"/>
      <c r="H3186" s="2"/>
      <c r="I3186" s="140"/>
      <c r="J3186" s="140"/>
      <c r="K3186" s="141"/>
      <c r="L3186" s="142"/>
      <c r="M3186" s="143"/>
      <c r="N3186" s="143"/>
      <c r="X3186" s="149"/>
      <c r="Y3186" s="150"/>
      <c r="Z3186" s="150"/>
      <c r="AA3186" s="150"/>
      <c r="AB3186" s="151"/>
      <c r="AC3186" s="152"/>
      <c r="AD3186" s="150"/>
      <c r="AE3186" s="153"/>
      <c r="AF3186" s="153"/>
    </row>
    <row r="3187" spans="1:32">
      <c r="A3187" s="49"/>
      <c r="B3187" s="135"/>
      <c r="C3187" s="136"/>
      <c r="D3187" s="137"/>
      <c r="E3187" s="138"/>
      <c r="F3187" s="139"/>
      <c r="G3187" s="139"/>
      <c r="H3187" s="2"/>
      <c r="I3187" s="140"/>
      <c r="J3187" s="140"/>
      <c r="K3187" s="141"/>
      <c r="L3187" s="142"/>
      <c r="M3187" s="143"/>
      <c r="N3187" s="143"/>
      <c r="X3187" s="149"/>
      <c r="Y3187" s="150"/>
      <c r="Z3187" s="150"/>
      <c r="AA3187" s="150"/>
      <c r="AB3187" s="151"/>
      <c r="AC3187" s="152"/>
      <c r="AD3187" s="150"/>
      <c r="AE3187" s="153"/>
      <c r="AF3187" s="153"/>
    </row>
    <row r="3188" spans="1:32">
      <c r="A3188" s="49"/>
      <c r="B3188" s="135"/>
      <c r="C3188" s="136"/>
      <c r="D3188" s="137"/>
      <c r="E3188" s="138"/>
      <c r="F3188" s="139"/>
      <c r="G3188" s="139"/>
      <c r="H3188" s="2"/>
      <c r="I3188" s="140"/>
      <c r="J3188" s="140"/>
      <c r="K3188" s="141"/>
      <c r="L3188" s="142"/>
      <c r="M3188" s="143"/>
      <c r="N3188" s="143"/>
      <c r="X3188" s="149"/>
      <c r="Y3188" s="150"/>
      <c r="Z3188" s="150"/>
      <c r="AA3188" s="150"/>
      <c r="AB3188" s="151"/>
      <c r="AC3188" s="152"/>
      <c r="AD3188" s="150"/>
      <c r="AE3188" s="153"/>
      <c r="AF3188" s="153"/>
    </row>
    <row r="3189" spans="1:32">
      <c r="A3189" s="49"/>
      <c r="B3189" s="135"/>
      <c r="C3189" s="136"/>
      <c r="D3189" s="137"/>
      <c r="E3189" s="138"/>
      <c r="F3189" s="139"/>
      <c r="G3189" s="139"/>
      <c r="H3189" s="2"/>
      <c r="I3189" s="140"/>
      <c r="J3189" s="140"/>
      <c r="K3189" s="141"/>
      <c r="L3189" s="142"/>
      <c r="M3189" s="143"/>
      <c r="N3189" s="143"/>
      <c r="X3189" s="149"/>
      <c r="Y3189" s="150"/>
      <c r="Z3189" s="150"/>
      <c r="AA3189" s="150"/>
      <c r="AB3189" s="151"/>
      <c r="AC3189" s="152"/>
      <c r="AD3189" s="150"/>
      <c r="AE3189" s="153"/>
      <c r="AF3189" s="153"/>
    </row>
    <row r="3190" spans="1:32">
      <c r="A3190" s="49"/>
      <c r="B3190" s="135"/>
      <c r="C3190" s="136"/>
      <c r="D3190" s="137"/>
      <c r="E3190" s="138"/>
      <c r="F3190" s="139"/>
      <c r="G3190" s="139"/>
      <c r="H3190" s="2"/>
      <c r="I3190" s="140"/>
      <c r="J3190" s="140"/>
      <c r="K3190" s="141"/>
      <c r="L3190" s="142"/>
      <c r="M3190" s="143"/>
      <c r="N3190" s="143"/>
      <c r="X3190" s="149"/>
      <c r="Y3190" s="150"/>
      <c r="Z3190" s="150"/>
      <c r="AA3190" s="150"/>
      <c r="AB3190" s="151"/>
      <c r="AC3190" s="152"/>
      <c r="AD3190" s="150"/>
      <c r="AE3190" s="153"/>
      <c r="AF3190" s="153"/>
    </row>
    <row r="3191" spans="1:32">
      <c r="A3191" s="49"/>
      <c r="B3191" s="135"/>
      <c r="C3191" s="136"/>
      <c r="D3191" s="137"/>
      <c r="E3191" s="138"/>
      <c r="F3191" s="139"/>
      <c r="G3191" s="139"/>
      <c r="H3191" s="2"/>
      <c r="I3191" s="140"/>
      <c r="J3191" s="140"/>
      <c r="K3191" s="141"/>
      <c r="L3191" s="142"/>
      <c r="M3191" s="143"/>
      <c r="N3191" s="143"/>
      <c r="X3191" s="149"/>
      <c r="Y3191" s="150"/>
      <c r="Z3191" s="150"/>
      <c r="AA3191" s="150"/>
      <c r="AB3191" s="151"/>
      <c r="AC3191" s="152"/>
      <c r="AD3191" s="150"/>
      <c r="AE3191" s="153"/>
      <c r="AF3191" s="153"/>
    </row>
    <row r="3192" spans="1:32">
      <c r="A3192" s="49"/>
      <c r="B3192" s="135"/>
      <c r="C3192" s="136"/>
      <c r="D3192" s="137"/>
      <c r="E3192" s="138"/>
      <c r="F3192" s="139"/>
      <c r="G3192" s="139"/>
      <c r="H3192" s="2"/>
      <c r="I3192" s="140"/>
      <c r="J3192" s="140"/>
      <c r="K3192" s="141"/>
      <c r="L3192" s="142"/>
      <c r="M3192" s="143"/>
      <c r="N3192" s="143"/>
      <c r="X3192" s="149"/>
      <c r="Y3192" s="150"/>
      <c r="Z3192" s="150"/>
      <c r="AA3192" s="150"/>
      <c r="AB3192" s="151"/>
      <c r="AC3192" s="152"/>
      <c r="AD3192" s="150"/>
      <c r="AE3192" s="153"/>
      <c r="AF3192" s="153"/>
    </row>
    <row r="3193" spans="1:32">
      <c r="A3193" s="49"/>
      <c r="B3193" s="135"/>
      <c r="C3193" s="136"/>
      <c r="D3193" s="137"/>
      <c r="E3193" s="138"/>
      <c r="F3193" s="139"/>
      <c r="G3193" s="139"/>
      <c r="H3193" s="2"/>
      <c r="I3193" s="140"/>
      <c r="J3193" s="140"/>
      <c r="K3193" s="141"/>
      <c r="L3193" s="142"/>
      <c r="M3193" s="143"/>
      <c r="N3193" s="143"/>
      <c r="X3193" s="149"/>
      <c r="Y3193" s="150"/>
      <c r="Z3193" s="150"/>
      <c r="AA3193" s="150"/>
      <c r="AB3193" s="151"/>
      <c r="AC3193" s="152"/>
      <c r="AD3193" s="150"/>
      <c r="AE3193" s="153"/>
      <c r="AF3193" s="153"/>
    </row>
    <row r="3194" spans="1:32">
      <c r="A3194" s="49"/>
      <c r="B3194" s="135"/>
      <c r="C3194" s="136"/>
      <c r="D3194" s="137"/>
      <c r="E3194" s="138"/>
      <c r="F3194" s="139"/>
      <c r="G3194" s="139"/>
      <c r="H3194" s="2"/>
      <c r="I3194" s="140"/>
      <c r="J3194" s="140"/>
      <c r="K3194" s="141"/>
      <c r="L3194" s="142"/>
      <c r="M3194" s="143"/>
      <c r="N3194" s="143"/>
      <c r="X3194" s="149"/>
      <c r="Y3194" s="150"/>
      <c r="Z3194" s="150"/>
      <c r="AA3194" s="150"/>
      <c r="AB3194" s="151"/>
      <c r="AC3194" s="152"/>
      <c r="AD3194" s="150"/>
      <c r="AE3194" s="153"/>
      <c r="AF3194" s="153"/>
    </row>
    <row r="3195" spans="1:32">
      <c r="A3195" s="49"/>
      <c r="B3195" s="135"/>
      <c r="C3195" s="136"/>
      <c r="D3195" s="137"/>
      <c r="E3195" s="138"/>
      <c r="F3195" s="139"/>
      <c r="G3195" s="139"/>
      <c r="H3195" s="2"/>
      <c r="I3195" s="140"/>
      <c r="J3195" s="140"/>
      <c r="K3195" s="141"/>
      <c r="L3195" s="142"/>
      <c r="M3195" s="143"/>
      <c r="N3195" s="143"/>
      <c r="X3195" s="149"/>
      <c r="Y3195" s="150"/>
      <c r="Z3195" s="150"/>
      <c r="AA3195" s="150"/>
      <c r="AB3195" s="151"/>
      <c r="AC3195" s="152"/>
      <c r="AD3195" s="150"/>
      <c r="AE3195" s="153"/>
      <c r="AF3195" s="153"/>
    </row>
    <row r="3196" spans="1:32">
      <c r="A3196" s="49"/>
      <c r="B3196" s="135"/>
      <c r="C3196" s="136"/>
      <c r="D3196" s="137"/>
      <c r="E3196" s="138"/>
      <c r="F3196" s="139"/>
      <c r="G3196" s="139"/>
      <c r="H3196" s="2"/>
      <c r="I3196" s="140"/>
      <c r="J3196" s="140"/>
      <c r="K3196" s="141"/>
      <c r="L3196" s="142"/>
      <c r="M3196" s="143"/>
      <c r="N3196" s="143"/>
      <c r="X3196" s="149"/>
      <c r="Y3196" s="150"/>
      <c r="Z3196" s="150"/>
      <c r="AA3196" s="150"/>
      <c r="AB3196" s="151"/>
      <c r="AC3196" s="152"/>
      <c r="AD3196" s="150"/>
      <c r="AE3196" s="153"/>
      <c r="AF3196" s="153"/>
    </row>
    <row r="3197" spans="1:32">
      <c r="A3197" s="49"/>
      <c r="B3197" s="135"/>
      <c r="C3197" s="136"/>
      <c r="D3197" s="137"/>
      <c r="E3197" s="138"/>
      <c r="F3197" s="139"/>
      <c r="G3197" s="139"/>
      <c r="H3197" s="2"/>
      <c r="I3197" s="140"/>
      <c r="J3197" s="140"/>
      <c r="K3197" s="141"/>
      <c r="L3197" s="142"/>
      <c r="M3197" s="143"/>
      <c r="N3197" s="143"/>
      <c r="X3197" s="149"/>
      <c r="Y3197" s="150"/>
      <c r="Z3197" s="150"/>
      <c r="AA3197" s="150"/>
      <c r="AB3197" s="151"/>
      <c r="AC3197" s="152"/>
      <c r="AD3197" s="150"/>
      <c r="AE3197" s="153"/>
      <c r="AF3197" s="153"/>
    </row>
    <row r="3198" spans="1:32">
      <c r="A3198" s="49"/>
      <c r="B3198" s="135"/>
      <c r="C3198" s="136"/>
      <c r="D3198" s="137"/>
      <c r="E3198" s="138"/>
      <c r="F3198" s="139"/>
      <c r="G3198" s="139"/>
      <c r="H3198" s="2"/>
      <c r="I3198" s="140"/>
      <c r="J3198" s="140"/>
      <c r="K3198" s="141"/>
      <c r="L3198" s="142"/>
      <c r="M3198" s="143"/>
      <c r="N3198" s="143"/>
      <c r="X3198" s="149"/>
      <c r="Y3198" s="150"/>
      <c r="Z3198" s="150"/>
      <c r="AA3198" s="150"/>
      <c r="AB3198" s="151"/>
      <c r="AC3198" s="152"/>
      <c r="AD3198" s="150"/>
      <c r="AE3198" s="153"/>
      <c r="AF3198" s="153"/>
    </row>
    <row r="3199" spans="1:32">
      <c r="A3199" s="49"/>
      <c r="B3199" s="135"/>
      <c r="C3199" s="136"/>
      <c r="D3199" s="137"/>
      <c r="E3199" s="138"/>
      <c r="F3199" s="139"/>
      <c r="G3199" s="139"/>
      <c r="H3199" s="2"/>
      <c r="I3199" s="140"/>
      <c r="J3199" s="140"/>
      <c r="K3199" s="141"/>
      <c r="L3199" s="142"/>
      <c r="M3199" s="143"/>
      <c r="N3199" s="143"/>
      <c r="X3199" s="149"/>
      <c r="Y3199" s="150"/>
      <c r="Z3199" s="150"/>
      <c r="AA3199" s="150"/>
      <c r="AB3199" s="151"/>
      <c r="AC3199" s="152"/>
      <c r="AD3199" s="150"/>
      <c r="AE3199" s="153"/>
      <c r="AF3199" s="153"/>
    </row>
    <row r="3200" spans="1:32">
      <c r="A3200" s="49"/>
      <c r="B3200" s="135"/>
      <c r="C3200" s="136"/>
      <c r="D3200" s="137"/>
      <c r="E3200" s="138"/>
      <c r="F3200" s="139"/>
      <c r="G3200" s="139"/>
      <c r="H3200" s="2"/>
      <c r="I3200" s="140"/>
      <c r="J3200" s="140"/>
      <c r="K3200" s="141"/>
      <c r="L3200" s="142"/>
      <c r="M3200" s="143"/>
      <c r="N3200" s="143"/>
      <c r="X3200" s="149"/>
      <c r="Y3200" s="150"/>
      <c r="Z3200" s="150"/>
      <c r="AA3200" s="150"/>
      <c r="AB3200" s="151"/>
      <c r="AC3200" s="152"/>
      <c r="AD3200" s="150"/>
      <c r="AE3200" s="153"/>
      <c r="AF3200" s="153"/>
    </row>
    <row r="3201" spans="1:32">
      <c r="A3201" s="49"/>
      <c r="B3201" s="135"/>
      <c r="C3201" s="136"/>
      <c r="D3201" s="137"/>
      <c r="E3201" s="138"/>
      <c r="F3201" s="139"/>
      <c r="G3201" s="139"/>
      <c r="H3201" s="2"/>
      <c r="I3201" s="140"/>
      <c r="J3201" s="140"/>
      <c r="K3201" s="141"/>
      <c r="L3201" s="142"/>
      <c r="M3201" s="143"/>
      <c r="N3201" s="143"/>
      <c r="X3201" s="149"/>
      <c r="Y3201" s="150"/>
      <c r="Z3201" s="150"/>
      <c r="AA3201" s="150"/>
      <c r="AB3201" s="151"/>
      <c r="AC3201" s="152"/>
      <c r="AD3201" s="150"/>
      <c r="AE3201" s="153"/>
      <c r="AF3201" s="153"/>
    </row>
    <row r="3202" spans="1:32">
      <c r="A3202" s="49"/>
      <c r="B3202" s="135"/>
      <c r="C3202" s="136"/>
      <c r="D3202" s="137"/>
      <c r="E3202" s="138"/>
      <c r="F3202" s="139"/>
      <c r="G3202" s="139"/>
      <c r="H3202" s="2"/>
      <c r="I3202" s="140"/>
      <c r="J3202" s="140"/>
      <c r="K3202" s="141"/>
      <c r="L3202" s="142"/>
      <c r="M3202" s="143"/>
      <c r="N3202" s="143"/>
      <c r="X3202" s="149"/>
      <c r="Y3202" s="150"/>
      <c r="Z3202" s="150"/>
      <c r="AA3202" s="150"/>
      <c r="AB3202" s="151"/>
      <c r="AC3202" s="152"/>
      <c r="AD3202" s="150"/>
      <c r="AE3202" s="153"/>
      <c r="AF3202" s="153"/>
    </row>
    <row r="3203" spans="1:32">
      <c r="A3203" s="49"/>
      <c r="B3203" s="135"/>
      <c r="C3203" s="136"/>
      <c r="D3203" s="137"/>
      <c r="E3203" s="138"/>
      <c r="F3203" s="139"/>
      <c r="G3203" s="139"/>
      <c r="H3203" s="2"/>
      <c r="I3203" s="140"/>
      <c r="J3203" s="140"/>
      <c r="K3203" s="141"/>
      <c r="L3203" s="142"/>
      <c r="M3203" s="143"/>
      <c r="N3203" s="143"/>
      <c r="X3203" s="149"/>
      <c r="Y3203" s="150"/>
      <c r="Z3203" s="150"/>
      <c r="AA3203" s="150"/>
      <c r="AB3203" s="151"/>
      <c r="AC3203" s="152"/>
      <c r="AD3203" s="150"/>
      <c r="AE3203" s="153"/>
      <c r="AF3203" s="153"/>
    </row>
    <row r="3204" spans="1:32">
      <c r="A3204" s="49"/>
      <c r="B3204" s="135"/>
      <c r="C3204" s="136"/>
      <c r="D3204" s="137"/>
      <c r="E3204" s="138"/>
      <c r="F3204" s="139"/>
      <c r="G3204" s="139"/>
      <c r="H3204" s="2"/>
      <c r="I3204" s="140"/>
      <c r="J3204" s="140"/>
      <c r="K3204" s="141"/>
      <c r="L3204" s="142"/>
      <c r="M3204" s="143"/>
      <c r="N3204" s="143"/>
      <c r="X3204" s="149"/>
      <c r="Y3204" s="150"/>
      <c r="Z3204" s="150"/>
      <c r="AA3204" s="150"/>
      <c r="AB3204" s="151"/>
      <c r="AC3204" s="152"/>
      <c r="AD3204" s="150"/>
      <c r="AE3204" s="153"/>
      <c r="AF3204" s="153"/>
    </row>
    <row r="3205" spans="1:32">
      <c r="A3205" s="49"/>
      <c r="B3205" s="135"/>
      <c r="C3205" s="136"/>
      <c r="D3205" s="137"/>
      <c r="E3205" s="138"/>
      <c r="F3205" s="139"/>
      <c r="G3205" s="139"/>
      <c r="H3205" s="2"/>
      <c r="I3205" s="140"/>
      <c r="J3205" s="140"/>
      <c r="K3205" s="141"/>
      <c r="L3205" s="142"/>
      <c r="M3205" s="143"/>
      <c r="N3205" s="143"/>
      <c r="X3205" s="149"/>
      <c r="Y3205" s="150"/>
      <c r="Z3205" s="150"/>
      <c r="AA3205" s="150"/>
      <c r="AB3205" s="151"/>
      <c r="AC3205" s="152"/>
      <c r="AD3205" s="150"/>
      <c r="AE3205" s="153"/>
      <c r="AF3205" s="153"/>
    </row>
    <row r="3206" spans="1:32">
      <c r="A3206" s="49"/>
      <c r="B3206" s="135"/>
      <c r="C3206" s="136"/>
      <c r="D3206" s="137"/>
      <c r="E3206" s="138"/>
      <c r="F3206" s="139"/>
      <c r="G3206" s="139"/>
      <c r="H3206" s="2"/>
      <c r="I3206" s="140"/>
      <c r="J3206" s="140"/>
      <c r="K3206" s="141"/>
      <c r="L3206" s="142"/>
      <c r="M3206" s="143"/>
      <c r="N3206" s="143"/>
      <c r="X3206" s="149"/>
      <c r="Y3206" s="150"/>
      <c r="Z3206" s="150"/>
      <c r="AA3206" s="150"/>
      <c r="AB3206" s="151"/>
      <c r="AC3206" s="152"/>
      <c r="AD3206" s="150"/>
      <c r="AE3206" s="153"/>
      <c r="AF3206" s="153"/>
    </row>
    <row r="3207" spans="1:32">
      <c r="A3207" s="49"/>
      <c r="B3207" s="135"/>
      <c r="C3207" s="136"/>
      <c r="D3207" s="137"/>
      <c r="E3207" s="138"/>
      <c r="F3207" s="139"/>
      <c r="G3207" s="139"/>
      <c r="H3207" s="2"/>
      <c r="I3207" s="140"/>
      <c r="J3207" s="140"/>
      <c r="K3207" s="141"/>
      <c r="L3207" s="142"/>
      <c r="M3207" s="143"/>
      <c r="N3207" s="143"/>
      <c r="X3207" s="149"/>
      <c r="Y3207" s="150"/>
      <c r="Z3207" s="150"/>
      <c r="AA3207" s="150"/>
      <c r="AB3207" s="151"/>
      <c r="AC3207" s="152"/>
      <c r="AD3207" s="150"/>
      <c r="AE3207" s="153"/>
      <c r="AF3207" s="153"/>
    </row>
    <row r="3208" spans="1:32">
      <c r="A3208" s="49"/>
      <c r="B3208" s="135"/>
      <c r="C3208" s="136"/>
      <c r="D3208" s="137"/>
      <c r="E3208" s="138"/>
      <c r="F3208" s="139"/>
      <c r="G3208" s="139"/>
      <c r="H3208" s="2"/>
      <c r="I3208" s="140"/>
      <c r="J3208" s="140"/>
      <c r="K3208" s="141"/>
      <c r="L3208" s="142"/>
      <c r="M3208" s="143"/>
      <c r="N3208" s="143"/>
      <c r="X3208" s="149"/>
      <c r="Y3208" s="150"/>
      <c r="Z3208" s="150"/>
      <c r="AA3208" s="150"/>
      <c r="AB3208" s="151"/>
      <c r="AC3208" s="152"/>
      <c r="AD3208" s="150"/>
      <c r="AE3208" s="153"/>
      <c r="AF3208" s="153"/>
    </row>
    <row r="3209" spans="1:32">
      <c r="A3209" s="49"/>
      <c r="B3209" s="135"/>
      <c r="C3209" s="136"/>
      <c r="D3209" s="137"/>
      <c r="E3209" s="138"/>
      <c r="F3209" s="139"/>
      <c r="G3209" s="139"/>
      <c r="H3209" s="2"/>
      <c r="I3209" s="140"/>
      <c r="J3209" s="140"/>
      <c r="K3209" s="141"/>
      <c r="L3209" s="142"/>
      <c r="M3209" s="143"/>
      <c r="N3209" s="143"/>
      <c r="X3209" s="149"/>
      <c r="Y3209" s="150"/>
      <c r="Z3209" s="150"/>
      <c r="AA3209" s="150"/>
      <c r="AB3209" s="151"/>
      <c r="AC3209" s="152"/>
      <c r="AD3209" s="150"/>
      <c r="AE3209" s="153"/>
      <c r="AF3209" s="153"/>
    </row>
    <row r="3210" spans="1:32">
      <c r="A3210" s="49"/>
      <c r="B3210" s="135"/>
      <c r="C3210" s="136"/>
      <c r="D3210" s="137"/>
      <c r="E3210" s="138"/>
      <c r="F3210" s="139"/>
      <c r="G3210" s="139"/>
      <c r="H3210" s="2"/>
      <c r="I3210" s="140"/>
      <c r="J3210" s="140"/>
      <c r="K3210" s="141"/>
      <c r="L3210" s="142"/>
      <c r="M3210" s="143"/>
      <c r="N3210" s="143"/>
      <c r="X3210" s="149"/>
      <c r="Y3210" s="150"/>
      <c r="Z3210" s="150"/>
      <c r="AA3210" s="150"/>
      <c r="AB3210" s="151"/>
      <c r="AC3210" s="152"/>
      <c r="AD3210" s="150"/>
      <c r="AE3210" s="153"/>
      <c r="AF3210" s="153"/>
    </row>
    <row r="3211" spans="1:32">
      <c r="A3211" s="49"/>
      <c r="B3211" s="135"/>
      <c r="C3211" s="136"/>
      <c r="D3211" s="137"/>
      <c r="E3211" s="138"/>
      <c r="F3211" s="139"/>
      <c r="G3211" s="139"/>
      <c r="H3211" s="2"/>
      <c r="I3211" s="140"/>
      <c r="J3211" s="140"/>
      <c r="K3211" s="141"/>
      <c r="L3211" s="142"/>
      <c r="M3211" s="143"/>
      <c r="N3211" s="143"/>
      <c r="X3211" s="149"/>
      <c r="Y3211" s="150"/>
      <c r="Z3211" s="150"/>
      <c r="AA3211" s="150"/>
      <c r="AB3211" s="151"/>
      <c r="AC3211" s="152"/>
      <c r="AD3211" s="150"/>
      <c r="AE3211" s="153"/>
      <c r="AF3211" s="153"/>
    </row>
    <row r="3212" spans="1:32">
      <c r="A3212" s="49"/>
      <c r="B3212" s="135"/>
      <c r="C3212" s="136"/>
      <c r="D3212" s="137"/>
      <c r="E3212" s="138"/>
      <c r="F3212" s="139"/>
      <c r="G3212" s="139"/>
      <c r="H3212" s="2"/>
      <c r="I3212" s="140"/>
      <c r="J3212" s="140"/>
      <c r="K3212" s="141"/>
      <c r="L3212" s="142"/>
      <c r="M3212" s="143"/>
      <c r="N3212" s="143"/>
      <c r="X3212" s="149"/>
      <c r="Y3212" s="150"/>
      <c r="Z3212" s="150"/>
      <c r="AA3212" s="150"/>
      <c r="AB3212" s="151"/>
      <c r="AC3212" s="152"/>
      <c r="AD3212" s="150"/>
      <c r="AE3212" s="153"/>
      <c r="AF3212" s="153"/>
    </row>
    <row r="3213" spans="1:32">
      <c r="A3213" s="49"/>
      <c r="B3213" s="135"/>
      <c r="C3213" s="136"/>
      <c r="D3213" s="137"/>
      <c r="E3213" s="138"/>
      <c r="F3213" s="139"/>
      <c r="G3213" s="139"/>
      <c r="H3213" s="2"/>
      <c r="I3213" s="140"/>
      <c r="J3213" s="140"/>
      <c r="K3213" s="141"/>
      <c r="L3213" s="142"/>
      <c r="M3213" s="143"/>
      <c r="N3213" s="143"/>
      <c r="X3213" s="149"/>
      <c r="Y3213" s="150"/>
      <c r="Z3213" s="150"/>
      <c r="AA3213" s="150"/>
      <c r="AB3213" s="151"/>
      <c r="AC3213" s="152"/>
      <c r="AD3213" s="150"/>
      <c r="AE3213" s="153"/>
      <c r="AF3213" s="153"/>
    </row>
    <row r="3214" spans="1:32">
      <c r="A3214" s="49"/>
      <c r="B3214" s="135"/>
      <c r="C3214" s="136"/>
      <c r="D3214" s="137"/>
      <c r="E3214" s="138"/>
      <c r="F3214" s="139"/>
      <c r="G3214" s="139"/>
      <c r="H3214" s="2"/>
      <c r="I3214" s="140"/>
      <c r="J3214" s="140"/>
      <c r="K3214" s="141"/>
      <c r="L3214" s="142"/>
      <c r="M3214" s="143"/>
      <c r="N3214" s="143"/>
      <c r="X3214" s="149"/>
      <c r="Y3214" s="150"/>
      <c r="Z3214" s="150"/>
      <c r="AA3214" s="150"/>
      <c r="AB3214" s="151"/>
      <c r="AC3214" s="152"/>
      <c r="AD3214" s="150"/>
      <c r="AE3214" s="153"/>
      <c r="AF3214" s="153"/>
    </row>
    <row r="3215" spans="1:32">
      <c r="A3215" s="49"/>
      <c r="B3215" s="135"/>
      <c r="C3215" s="136"/>
      <c r="D3215" s="137"/>
      <c r="E3215" s="138"/>
      <c r="F3215" s="139"/>
      <c r="G3215" s="139"/>
      <c r="H3215" s="2"/>
      <c r="I3215" s="140"/>
      <c r="J3215" s="140"/>
      <c r="K3215" s="141"/>
      <c r="L3215" s="142"/>
      <c r="M3215" s="143"/>
      <c r="N3215" s="143"/>
      <c r="X3215" s="149"/>
      <c r="Y3215" s="150"/>
      <c r="Z3215" s="150"/>
      <c r="AA3215" s="150"/>
      <c r="AB3215" s="151"/>
      <c r="AC3215" s="152"/>
      <c r="AD3215" s="150"/>
      <c r="AE3215" s="153"/>
      <c r="AF3215" s="153"/>
    </row>
    <row r="3216" spans="1:32">
      <c r="A3216" s="49"/>
      <c r="B3216" s="135"/>
      <c r="C3216" s="136"/>
      <c r="D3216" s="137"/>
      <c r="E3216" s="138"/>
      <c r="F3216" s="139"/>
      <c r="G3216" s="139"/>
      <c r="H3216" s="2"/>
      <c r="I3216" s="140"/>
      <c r="J3216" s="140"/>
      <c r="K3216" s="141"/>
      <c r="L3216" s="142"/>
      <c r="M3216" s="143"/>
      <c r="N3216" s="143"/>
      <c r="X3216" s="149"/>
      <c r="Y3216" s="150"/>
      <c r="Z3216" s="150"/>
      <c r="AA3216" s="150"/>
      <c r="AB3216" s="151"/>
      <c r="AC3216" s="152"/>
      <c r="AD3216" s="150"/>
      <c r="AE3216" s="153"/>
      <c r="AF3216" s="153"/>
    </row>
    <row r="3217" spans="1:32">
      <c r="A3217" s="49"/>
      <c r="B3217" s="135"/>
      <c r="C3217" s="136"/>
      <c r="D3217" s="137"/>
      <c r="E3217" s="138"/>
      <c r="F3217" s="139"/>
      <c r="G3217" s="139"/>
      <c r="H3217" s="2"/>
      <c r="I3217" s="140"/>
      <c r="J3217" s="140"/>
      <c r="K3217" s="141"/>
      <c r="L3217" s="142"/>
      <c r="M3217" s="143"/>
      <c r="N3217" s="143"/>
      <c r="X3217" s="149"/>
      <c r="Y3217" s="150"/>
      <c r="Z3217" s="150"/>
      <c r="AA3217" s="150"/>
      <c r="AB3217" s="151"/>
      <c r="AC3217" s="152"/>
      <c r="AD3217" s="150"/>
      <c r="AE3217" s="153"/>
      <c r="AF3217" s="153"/>
    </row>
    <row r="3218" spans="1:32">
      <c r="A3218" s="49"/>
      <c r="B3218" s="135"/>
      <c r="C3218" s="136"/>
      <c r="D3218" s="137"/>
      <c r="E3218" s="138"/>
      <c r="F3218" s="139"/>
      <c r="G3218" s="139"/>
      <c r="H3218" s="2"/>
      <c r="I3218" s="140"/>
      <c r="J3218" s="140"/>
      <c r="K3218" s="141"/>
      <c r="L3218" s="142"/>
      <c r="M3218" s="143"/>
      <c r="N3218" s="143"/>
      <c r="X3218" s="149"/>
      <c r="Y3218" s="150"/>
      <c r="Z3218" s="150"/>
      <c r="AA3218" s="150"/>
      <c r="AB3218" s="151"/>
      <c r="AC3218" s="152"/>
      <c r="AD3218" s="150"/>
      <c r="AE3218" s="153"/>
      <c r="AF3218" s="153"/>
    </row>
    <row r="3219" spans="1:32">
      <c r="A3219" s="49"/>
      <c r="B3219" s="135"/>
      <c r="C3219" s="136"/>
      <c r="D3219" s="137"/>
      <c r="E3219" s="138"/>
      <c r="F3219" s="139"/>
      <c r="G3219" s="139"/>
      <c r="H3219" s="2"/>
      <c r="I3219" s="140"/>
      <c r="J3219" s="140"/>
      <c r="K3219" s="141"/>
      <c r="L3219" s="142"/>
      <c r="M3219" s="143"/>
      <c r="N3219" s="143"/>
      <c r="X3219" s="149"/>
      <c r="Y3219" s="150"/>
      <c r="Z3219" s="150"/>
      <c r="AA3219" s="150"/>
      <c r="AB3219" s="151"/>
      <c r="AC3219" s="152"/>
      <c r="AD3219" s="150"/>
      <c r="AE3219" s="153"/>
      <c r="AF3219" s="153"/>
    </row>
    <row r="3220" spans="1:32">
      <c r="A3220" s="49"/>
      <c r="B3220" s="135"/>
      <c r="C3220" s="136"/>
      <c r="D3220" s="137"/>
      <c r="E3220" s="138"/>
      <c r="F3220" s="139"/>
      <c r="G3220" s="139"/>
      <c r="H3220" s="2"/>
      <c r="I3220" s="140"/>
      <c r="J3220" s="140"/>
      <c r="K3220" s="141"/>
      <c r="L3220" s="142"/>
      <c r="M3220" s="143"/>
      <c r="N3220" s="143"/>
      <c r="X3220" s="149"/>
      <c r="Y3220" s="150"/>
      <c r="Z3220" s="150"/>
      <c r="AA3220" s="150"/>
      <c r="AB3220" s="151"/>
      <c r="AC3220" s="152"/>
      <c r="AD3220" s="150"/>
      <c r="AE3220" s="153"/>
      <c r="AF3220" s="153"/>
    </row>
    <row r="3221" spans="1:32">
      <c r="A3221" s="49"/>
      <c r="B3221" s="135"/>
      <c r="C3221" s="136"/>
      <c r="D3221" s="137"/>
      <c r="E3221" s="138"/>
      <c r="F3221" s="139"/>
      <c r="G3221" s="139"/>
      <c r="H3221" s="2"/>
      <c r="I3221" s="140"/>
      <c r="J3221" s="140"/>
      <c r="K3221" s="141"/>
      <c r="L3221" s="142"/>
      <c r="M3221" s="143"/>
      <c r="N3221" s="143"/>
      <c r="X3221" s="149"/>
      <c r="Y3221" s="150"/>
      <c r="Z3221" s="150"/>
      <c r="AA3221" s="150"/>
      <c r="AB3221" s="151"/>
      <c r="AC3221" s="152"/>
      <c r="AD3221" s="150"/>
      <c r="AE3221" s="153"/>
      <c r="AF3221" s="153"/>
    </row>
    <row r="3222" spans="1:32">
      <c r="A3222" s="49"/>
      <c r="B3222" s="135"/>
      <c r="C3222" s="136"/>
      <c r="D3222" s="137"/>
      <c r="E3222" s="138"/>
      <c r="F3222" s="139"/>
      <c r="G3222" s="139"/>
      <c r="H3222" s="2"/>
      <c r="I3222" s="140"/>
      <c r="J3222" s="140"/>
      <c r="K3222" s="141"/>
      <c r="L3222" s="142"/>
      <c r="M3222" s="143"/>
      <c r="N3222" s="143"/>
      <c r="X3222" s="149"/>
      <c r="Y3222" s="150"/>
      <c r="Z3222" s="150"/>
      <c r="AA3222" s="150"/>
      <c r="AB3222" s="151"/>
      <c r="AC3222" s="152"/>
      <c r="AD3222" s="150"/>
      <c r="AE3222" s="153"/>
      <c r="AF3222" s="153"/>
    </row>
    <row r="3223" spans="1:32">
      <c r="A3223" s="49"/>
      <c r="B3223" s="135"/>
      <c r="C3223" s="136"/>
      <c r="D3223" s="137"/>
      <c r="E3223" s="138"/>
      <c r="F3223" s="139"/>
      <c r="G3223" s="139"/>
      <c r="H3223" s="2"/>
      <c r="I3223" s="140"/>
      <c r="J3223" s="140"/>
      <c r="K3223" s="141"/>
      <c r="L3223" s="142"/>
      <c r="M3223" s="143"/>
      <c r="N3223" s="143"/>
      <c r="X3223" s="149"/>
      <c r="Y3223" s="150"/>
      <c r="Z3223" s="150"/>
      <c r="AA3223" s="150"/>
      <c r="AB3223" s="151"/>
      <c r="AC3223" s="152"/>
      <c r="AD3223" s="150"/>
      <c r="AE3223" s="153"/>
      <c r="AF3223" s="153"/>
    </row>
    <row r="3224" spans="1:32">
      <c r="A3224" s="49"/>
      <c r="B3224" s="135"/>
      <c r="C3224" s="136"/>
      <c r="D3224" s="137"/>
      <c r="E3224" s="138"/>
      <c r="F3224" s="139"/>
      <c r="G3224" s="139"/>
      <c r="H3224" s="2"/>
      <c r="I3224" s="140"/>
      <c r="J3224" s="140"/>
      <c r="K3224" s="141"/>
      <c r="L3224" s="142"/>
      <c r="M3224" s="143"/>
      <c r="N3224" s="143"/>
      <c r="X3224" s="149"/>
      <c r="Y3224" s="150"/>
      <c r="Z3224" s="150"/>
      <c r="AA3224" s="150"/>
      <c r="AB3224" s="151"/>
      <c r="AC3224" s="152"/>
      <c r="AD3224" s="150"/>
      <c r="AE3224" s="153"/>
      <c r="AF3224" s="153"/>
    </row>
    <row r="3225" spans="1:32">
      <c r="A3225" s="49"/>
      <c r="B3225" s="135"/>
      <c r="C3225" s="136"/>
      <c r="D3225" s="137"/>
      <c r="E3225" s="138"/>
      <c r="F3225" s="139"/>
      <c r="G3225" s="139"/>
      <c r="H3225" s="2"/>
      <c r="I3225" s="140"/>
      <c r="J3225" s="140"/>
      <c r="K3225" s="141"/>
      <c r="L3225" s="142"/>
      <c r="M3225" s="143"/>
      <c r="N3225" s="143"/>
      <c r="X3225" s="149"/>
      <c r="Y3225" s="150"/>
      <c r="Z3225" s="150"/>
      <c r="AA3225" s="150"/>
      <c r="AB3225" s="151"/>
      <c r="AC3225" s="152"/>
      <c r="AD3225" s="150"/>
      <c r="AE3225" s="153"/>
      <c r="AF3225" s="153"/>
    </row>
    <row r="3226" spans="1:32">
      <c r="A3226" s="49"/>
      <c r="B3226" s="135"/>
      <c r="C3226" s="136"/>
      <c r="D3226" s="137"/>
      <c r="E3226" s="138"/>
      <c r="F3226" s="139"/>
      <c r="G3226" s="139"/>
      <c r="H3226" s="2"/>
      <c r="I3226" s="140"/>
      <c r="J3226" s="140"/>
      <c r="K3226" s="141"/>
      <c r="L3226" s="142"/>
      <c r="M3226" s="143"/>
      <c r="N3226" s="143"/>
      <c r="X3226" s="149"/>
      <c r="Y3226" s="150"/>
      <c r="Z3226" s="150"/>
      <c r="AA3226" s="150"/>
      <c r="AB3226" s="151"/>
      <c r="AC3226" s="152"/>
      <c r="AD3226" s="150"/>
      <c r="AE3226" s="153"/>
      <c r="AF3226" s="153"/>
    </row>
    <row r="3227" spans="1:32">
      <c r="A3227" s="49"/>
      <c r="B3227" s="135"/>
      <c r="C3227" s="136"/>
      <c r="D3227" s="137"/>
      <c r="E3227" s="138"/>
      <c r="F3227" s="139"/>
      <c r="G3227" s="139"/>
      <c r="H3227" s="2"/>
      <c r="I3227" s="140"/>
      <c r="J3227" s="140"/>
      <c r="K3227" s="141"/>
      <c r="L3227" s="142"/>
      <c r="M3227" s="143"/>
      <c r="N3227" s="143"/>
      <c r="X3227" s="149"/>
      <c r="Y3227" s="150"/>
      <c r="Z3227" s="150"/>
      <c r="AA3227" s="150"/>
      <c r="AB3227" s="151"/>
      <c r="AC3227" s="152"/>
      <c r="AD3227" s="150"/>
      <c r="AE3227" s="153"/>
      <c r="AF3227" s="153"/>
    </row>
    <row r="3228" spans="1:32">
      <c r="A3228" s="49"/>
      <c r="B3228" s="135"/>
      <c r="C3228" s="136"/>
      <c r="D3228" s="137"/>
      <c r="E3228" s="138"/>
      <c r="F3228" s="139"/>
      <c r="G3228" s="139"/>
      <c r="H3228" s="2"/>
      <c r="I3228" s="140"/>
      <c r="J3228" s="140"/>
      <c r="K3228" s="141"/>
      <c r="L3228" s="142"/>
      <c r="M3228" s="143"/>
      <c r="N3228" s="143"/>
      <c r="X3228" s="149"/>
      <c r="Y3228" s="150"/>
      <c r="Z3228" s="150"/>
      <c r="AA3228" s="150"/>
      <c r="AB3228" s="151"/>
      <c r="AC3228" s="152"/>
      <c r="AD3228" s="150"/>
      <c r="AE3228" s="153"/>
      <c r="AF3228" s="153"/>
    </row>
    <row r="3229" spans="1:32">
      <c r="A3229" s="49"/>
      <c r="B3229" s="135"/>
      <c r="C3229" s="136"/>
      <c r="D3229" s="137"/>
      <c r="E3229" s="138"/>
      <c r="F3229" s="139"/>
      <c r="G3229" s="139"/>
      <c r="H3229" s="2"/>
      <c r="I3229" s="140"/>
      <c r="J3229" s="140"/>
      <c r="K3229" s="141"/>
      <c r="L3229" s="142"/>
      <c r="M3229" s="143"/>
      <c r="N3229" s="143"/>
      <c r="X3229" s="149"/>
      <c r="Y3229" s="150"/>
      <c r="Z3229" s="150"/>
      <c r="AA3229" s="150"/>
      <c r="AB3229" s="151"/>
      <c r="AC3229" s="152"/>
      <c r="AD3229" s="150"/>
      <c r="AE3229" s="153"/>
      <c r="AF3229" s="153"/>
    </row>
    <row r="3230" spans="1:32">
      <c r="A3230" s="49"/>
      <c r="B3230" s="135"/>
      <c r="C3230" s="136"/>
      <c r="D3230" s="137"/>
      <c r="E3230" s="138"/>
      <c r="F3230" s="139"/>
      <c r="G3230" s="139"/>
      <c r="H3230" s="2"/>
      <c r="I3230" s="140"/>
      <c r="J3230" s="140"/>
      <c r="K3230" s="141"/>
      <c r="L3230" s="142"/>
      <c r="M3230" s="143"/>
      <c r="N3230" s="143"/>
      <c r="X3230" s="149"/>
      <c r="Y3230" s="150"/>
      <c r="Z3230" s="150"/>
      <c r="AA3230" s="150"/>
      <c r="AB3230" s="151"/>
      <c r="AC3230" s="152"/>
      <c r="AD3230" s="150"/>
      <c r="AE3230" s="153"/>
      <c r="AF3230" s="153"/>
    </row>
    <row r="3231" spans="1:32">
      <c r="A3231" s="49"/>
      <c r="B3231" s="135"/>
      <c r="C3231" s="136"/>
      <c r="D3231" s="137"/>
      <c r="E3231" s="138"/>
      <c r="F3231" s="139"/>
      <c r="G3231" s="139"/>
      <c r="H3231" s="2"/>
      <c r="I3231" s="140"/>
      <c r="J3231" s="140"/>
      <c r="K3231" s="141"/>
      <c r="L3231" s="142"/>
      <c r="M3231" s="143"/>
      <c r="N3231" s="143"/>
      <c r="X3231" s="149"/>
      <c r="Y3231" s="150"/>
      <c r="Z3231" s="150"/>
      <c r="AA3231" s="150"/>
      <c r="AB3231" s="151"/>
      <c r="AC3231" s="152"/>
      <c r="AD3231" s="150"/>
      <c r="AE3231" s="153"/>
      <c r="AF3231" s="153"/>
    </row>
    <row r="3232" spans="1:32">
      <c r="A3232" s="49"/>
      <c r="B3232" s="135"/>
      <c r="C3232" s="136"/>
      <c r="D3232" s="137"/>
      <c r="E3232" s="138"/>
      <c r="F3232" s="139"/>
      <c r="G3232" s="139"/>
      <c r="H3232" s="2"/>
      <c r="I3232" s="140"/>
      <c r="J3232" s="140"/>
      <c r="K3232" s="141"/>
      <c r="L3232" s="142"/>
      <c r="M3232" s="143"/>
      <c r="N3232" s="143"/>
      <c r="X3232" s="149"/>
      <c r="Y3232" s="150"/>
      <c r="Z3232" s="150"/>
      <c r="AA3232" s="150"/>
      <c r="AB3232" s="151"/>
      <c r="AC3232" s="152"/>
      <c r="AD3232" s="150"/>
      <c r="AE3232" s="153"/>
      <c r="AF3232" s="153"/>
    </row>
    <row r="3233" spans="1:32">
      <c r="A3233" s="49"/>
      <c r="B3233" s="135"/>
      <c r="C3233" s="136"/>
      <c r="D3233" s="137"/>
      <c r="E3233" s="138"/>
      <c r="F3233" s="139"/>
      <c r="G3233" s="139"/>
      <c r="H3233" s="2"/>
      <c r="I3233" s="140"/>
      <c r="J3233" s="140"/>
      <c r="K3233" s="141"/>
      <c r="L3233" s="142"/>
      <c r="M3233" s="143"/>
      <c r="N3233" s="143"/>
      <c r="X3233" s="149"/>
      <c r="Y3233" s="150"/>
      <c r="Z3233" s="150"/>
      <c r="AA3233" s="150"/>
      <c r="AB3233" s="151"/>
      <c r="AC3233" s="152"/>
      <c r="AD3233" s="150"/>
      <c r="AE3233" s="153"/>
      <c r="AF3233" s="153"/>
    </row>
    <row r="3234" spans="1:32">
      <c r="A3234" s="49"/>
      <c r="B3234" s="135"/>
      <c r="C3234" s="136"/>
      <c r="D3234" s="137"/>
      <c r="E3234" s="138"/>
      <c r="F3234" s="139"/>
      <c r="G3234" s="139"/>
      <c r="H3234" s="2"/>
      <c r="I3234" s="140"/>
      <c r="J3234" s="140"/>
      <c r="K3234" s="141"/>
      <c r="L3234" s="142"/>
      <c r="M3234" s="143"/>
      <c r="N3234" s="143"/>
      <c r="X3234" s="149"/>
      <c r="Y3234" s="150"/>
      <c r="Z3234" s="150"/>
      <c r="AA3234" s="150"/>
      <c r="AB3234" s="151"/>
      <c r="AC3234" s="152"/>
      <c r="AD3234" s="150"/>
      <c r="AE3234" s="153"/>
      <c r="AF3234" s="153"/>
    </row>
    <row r="3235" spans="1:32">
      <c r="A3235" s="49"/>
      <c r="B3235" s="135"/>
      <c r="C3235" s="136"/>
      <c r="D3235" s="137"/>
      <c r="E3235" s="138"/>
      <c r="F3235" s="139"/>
      <c r="G3235" s="139"/>
      <c r="H3235" s="2"/>
      <c r="I3235" s="140"/>
      <c r="J3235" s="140"/>
      <c r="K3235" s="141"/>
      <c r="L3235" s="142"/>
      <c r="M3235" s="143"/>
      <c r="N3235" s="143"/>
      <c r="X3235" s="149"/>
      <c r="Y3235" s="150"/>
      <c r="Z3235" s="150"/>
      <c r="AA3235" s="150"/>
      <c r="AB3235" s="151"/>
      <c r="AC3235" s="152"/>
      <c r="AD3235" s="150"/>
      <c r="AE3235" s="153"/>
      <c r="AF3235" s="153"/>
    </row>
    <row r="3236" spans="1:32">
      <c r="A3236" s="49"/>
      <c r="B3236" s="135"/>
      <c r="C3236" s="136"/>
      <c r="D3236" s="137"/>
      <c r="E3236" s="138"/>
      <c r="F3236" s="139"/>
      <c r="G3236" s="139"/>
      <c r="H3236" s="2"/>
      <c r="I3236" s="140"/>
      <c r="J3236" s="140"/>
      <c r="K3236" s="141"/>
      <c r="L3236" s="142"/>
      <c r="M3236" s="143"/>
      <c r="N3236" s="143"/>
      <c r="X3236" s="149"/>
      <c r="Y3236" s="150"/>
      <c r="Z3236" s="150"/>
      <c r="AA3236" s="150"/>
      <c r="AB3236" s="151"/>
      <c r="AC3236" s="152"/>
      <c r="AD3236" s="150"/>
      <c r="AE3236" s="153"/>
      <c r="AF3236" s="153"/>
    </row>
    <row r="3237" spans="1:32">
      <c r="A3237" s="49"/>
      <c r="B3237" s="135"/>
      <c r="C3237" s="136"/>
      <c r="D3237" s="137"/>
      <c r="E3237" s="138"/>
      <c r="F3237" s="139"/>
      <c r="G3237" s="139"/>
      <c r="H3237" s="2"/>
      <c r="I3237" s="140"/>
      <c r="J3237" s="140"/>
      <c r="K3237" s="141"/>
      <c r="L3237" s="142"/>
      <c r="M3237" s="143"/>
      <c r="N3237" s="143"/>
      <c r="X3237" s="149"/>
      <c r="Y3237" s="150"/>
      <c r="Z3237" s="150"/>
      <c r="AA3237" s="150"/>
      <c r="AB3237" s="151"/>
      <c r="AC3237" s="152"/>
      <c r="AD3237" s="150"/>
      <c r="AE3237" s="153"/>
      <c r="AF3237" s="153"/>
    </row>
    <row r="3238" spans="1:32">
      <c r="A3238" s="49"/>
      <c r="B3238" s="135"/>
      <c r="C3238" s="136"/>
      <c r="D3238" s="137"/>
      <c r="E3238" s="138"/>
      <c r="F3238" s="139"/>
      <c r="G3238" s="139"/>
      <c r="H3238" s="2"/>
      <c r="I3238" s="140"/>
      <c r="J3238" s="140"/>
      <c r="K3238" s="141"/>
      <c r="L3238" s="142"/>
      <c r="M3238" s="143"/>
      <c r="N3238" s="143"/>
      <c r="X3238" s="149"/>
      <c r="Y3238" s="150"/>
      <c r="Z3238" s="150"/>
      <c r="AA3238" s="150"/>
      <c r="AB3238" s="151"/>
      <c r="AC3238" s="152"/>
      <c r="AD3238" s="150"/>
      <c r="AE3238" s="153"/>
      <c r="AF3238" s="153"/>
    </row>
    <row r="3239" spans="1:32">
      <c r="A3239" s="49"/>
      <c r="B3239" s="135"/>
      <c r="C3239" s="136"/>
      <c r="D3239" s="137"/>
      <c r="E3239" s="138"/>
      <c r="F3239" s="139"/>
      <c r="G3239" s="139"/>
      <c r="H3239" s="2"/>
      <c r="I3239" s="140"/>
      <c r="J3239" s="140"/>
      <c r="K3239" s="141"/>
      <c r="L3239" s="142"/>
      <c r="M3239" s="143"/>
      <c r="N3239" s="143"/>
      <c r="X3239" s="149"/>
      <c r="Y3239" s="150"/>
      <c r="Z3239" s="150"/>
      <c r="AA3239" s="150"/>
      <c r="AB3239" s="151"/>
      <c r="AC3239" s="152"/>
      <c r="AD3239" s="150"/>
      <c r="AE3239" s="153"/>
      <c r="AF3239" s="153"/>
    </row>
    <row r="3240" spans="1:32">
      <c r="A3240" s="49"/>
      <c r="B3240" s="135"/>
      <c r="C3240" s="136"/>
      <c r="D3240" s="137"/>
      <c r="E3240" s="138"/>
      <c r="F3240" s="139"/>
      <c r="G3240" s="139"/>
      <c r="H3240" s="2"/>
      <c r="I3240" s="140"/>
      <c r="J3240" s="140"/>
      <c r="K3240" s="141"/>
      <c r="L3240" s="142"/>
      <c r="M3240" s="143"/>
      <c r="N3240" s="143"/>
      <c r="X3240" s="149"/>
      <c r="Y3240" s="150"/>
      <c r="Z3240" s="150"/>
      <c r="AA3240" s="150"/>
      <c r="AB3240" s="151"/>
      <c r="AC3240" s="152"/>
      <c r="AD3240" s="150"/>
      <c r="AE3240" s="153"/>
      <c r="AF3240" s="153"/>
    </row>
    <row r="3241" spans="1:32">
      <c r="A3241" s="49"/>
      <c r="B3241" s="135"/>
      <c r="C3241" s="136"/>
      <c r="D3241" s="137"/>
      <c r="E3241" s="138"/>
      <c r="F3241" s="139"/>
      <c r="G3241" s="139"/>
      <c r="H3241" s="2"/>
      <c r="I3241" s="140"/>
      <c r="J3241" s="140"/>
      <c r="K3241" s="141"/>
      <c r="L3241" s="142"/>
      <c r="M3241" s="143"/>
      <c r="N3241" s="143"/>
      <c r="X3241" s="149"/>
      <c r="Y3241" s="150"/>
      <c r="Z3241" s="150"/>
      <c r="AA3241" s="150"/>
      <c r="AB3241" s="151"/>
      <c r="AC3241" s="152"/>
      <c r="AD3241" s="150"/>
      <c r="AE3241" s="153"/>
      <c r="AF3241" s="153"/>
    </row>
    <row r="3242" spans="1:32">
      <c r="A3242" s="49"/>
      <c r="B3242" s="135"/>
      <c r="C3242" s="136"/>
      <c r="D3242" s="137"/>
      <c r="E3242" s="138"/>
      <c r="F3242" s="139"/>
      <c r="G3242" s="139"/>
      <c r="H3242" s="2"/>
      <c r="I3242" s="140"/>
      <c r="J3242" s="140"/>
      <c r="K3242" s="141"/>
      <c r="L3242" s="142"/>
      <c r="M3242" s="143"/>
      <c r="N3242" s="143"/>
      <c r="X3242" s="149"/>
      <c r="Y3242" s="150"/>
      <c r="Z3242" s="150"/>
      <c r="AA3242" s="150"/>
      <c r="AB3242" s="151"/>
      <c r="AC3242" s="152"/>
      <c r="AD3242" s="150"/>
      <c r="AE3242" s="153"/>
      <c r="AF3242" s="153"/>
    </row>
    <row r="3243" spans="1:32">
      <c r="A3243" s="49"/>
      <c r="B3243" s="135"/>
      <c r="C3243" s="136"/>
      <c r="D3243" s="137"/>
      <c r="E3243" s="138"/>
      <c r="F3243" s="139"/>
      <c r="G3243" s="139"/>
      <c r="H3243" s="2"/>
      <c r="I3243" s="140"/>
      <c r="J3243" s="140"/>
      <c r="K3243" s="141"/>
      <c r="L3243" s="142"/>
      <c r="M3243" s="143"/>
      <c r="N3243" s="143"/>
      <c r="X3243" s="149"/>
      <c r="Y3243" s="150"/>
      <c r="Z3243" s="150"/>
      <c r="AA3243" s="150"/>
      <c r="AB3243" s="151"/>
      <c r="AC3243" s="152"/>
      <c r="AD3243" s="150"/>
      <c r="AE3243" s="153"/>
      <c r="AF3243" s="153"/>
    </row>
    <row r="3244" spans="1:32">
      <c r="A3244" s="49"/>
      <c r="B3244" s="135"/>
      <c r="C3244" s="136"/>
      <c r="D3244" s="137"/>
      <c r="E3244" s="138"/>
      <c r="F3244" s="139"/>
      <c r="G3244" s="139"/>
      <c r="H3244" s="2"/>
      <c r="I3244" s="140"/>
      <c r="J3244" s="140"/>
      <c r="K3244" s="141"/>
      <c r="L3244" s="142"/>
      <c r="M3244" s="143"/>
      <c r="N3244" s="143"/>
      <c r="X3244" s="149"/>
      <c r="Y3244" s="150"/>
      <c r="Z3244" s="150"/>
      <c r="AA3244" s="150"/>
      <c r="AB3244" s="151"/>
      <c r="AC3244" s="152"/>
      <c r="AD3244" s="150"/>
      <c r="AE3244" s="153"/>
      <c r="AF3244" s="153"/>
    </row>
    <row r="3245" spans="1:32">
      <c r="A3245" s="49"/>
      <c r="B3245" s="135"/>
      <c r="C3245" s="136"/>
      <c r="D3245" s="137"/>
      <c r="E3245" s="138"/>
      <c r="F3245" s="139"/>
      <c r="G3245" s="139"/>
      <c r="H3245" s="2"/>
      <c r="I3245" s="140"/>
      <c r="J3245" s="140"/>
      <c r="K3245" s="141"/>
      <c r="L3245" s="142"/>
      <c r="M3245" s="143"/>
      <c r="N3245" s="143"/>
      <c r="X3245" s="149"/>
      <c r="Y3245" s="150"/>
      <c r="Z3245" s="150"/>
      <c r="AA3245" s="150"/>
      <c r="AB3245" s="151"/>
      <c r="AC3245" s="152"/>
      <c r="AD3245" s="150"/>
      <c r="AE3245" s="153"/>
      <c r="AF3245" s="153"/>
    </row>
    <row r="3246" spans="1:32">
      <c r="A3246" s="49"/>
      <c r="B3246" s="135"/>
      <c r="C3246" s="136"/>
      <c r="D3246" s="137"/>
      <c r="E3246" s="138"/>
      <c r="F3246" s="139"/>
      <c r="G3246" s="139"/>
      <c r="H3246" s="2"/>
      <c r="I3246" s="140"/>
      <c r="J3246" s="140"/>
      <c r="K3246" s="141"/>
      <c r="L3246" s="142"/>
      <c r="M3246" s="143"/>
      <c r="N3246" s="143"/>
      <c r="X3246" s="149"/>
      <c r="Y3246" s="150"/>
      <c r="Z3246" s="150"/>
      <c r="AA3246" s="150"/>
      <c r="AB3246" s="151"/>
      <c r="AC3246" s="152"/>
      <c r="AD3246" s="150"/>
      <c r="AE3246" s="153"/>
      <c r="AF3246" s="153"/>
    </row>
    <row r="3247" spans="1:32">
      <c r="A3247" s="49"/>
      <c r="B3247" s="135"/>
      <c r="C3247" s="136"/>
      <c r="D3247" s="137"/>
      <c r="E3247" s="138"/>
      <c r="F3247" s="139"/>
      <c r="G3247" s="139"/>
      <c r="H3247" s="2"/>
      <c r="I3247" s="140"/>
      <c r="J3247" s="140"/>
      <c r="K3247" s="141"/>
      <c r="L3247" s="142"/>
      <c r="M3247" s="143"/>
      <c r="N3247" s="143"/>
      <c r="X3247" s="149"/>
      <c r="Y3247" s="150"/>
      <c r="Z3247" s="150"/>
      <c r="AA3247" s="150"/>
      <c r="AB3247" s="151"/>
      <c r="AC3247" s="152"/>
      <c r="AD3247" s="150"/>
      <c r="AE3247" s="153"/>
      <c r="AF3247" s="153"/>
    </row>
    <row r="3248" spans="1:32">
      <c r="A3248" s="49"/>
      <c r="B3248" s="135"/>
      <c r="C3248" s="136"/>
      <c r="D3248" s="137"/>
      <c r="E3248" s="138"/>
      <c r="F3248" s="139"/>
      <c r="G3248" s="139"/>
      <c r="H3248" s="2"/>
      <c r="I3248" s="140"/>
      <c r="J3248" s="140"/>
      <c r="K3248" s="141"/>
      <c r="L3248" s="142"/>
      <c r="M3248" s="143"/>
      <c r="N3248" s="143"/>
      <c r="X3248" s="149"/>
      <c r="Y3248" s="150"/>
      <c r="Z3248" s="150"/>
      <c r="AA3248" s="150"/>
      <c r="AB3248" s="151"/>
      <c r="AC3248" s="152"/>
      <c r="AD3248" s="150"/>
      <c r="AE3248" s="153"/>
      <c r="AF3248" s="153"/>
    </row>
    <row r="3249" spans="1:32">
      <c r="A3249" s="49"/>
      <c r="B3249" s="135"/>
      <c r="C3249" s="136"/>
      <c r="D3249" s="137"/>
      <c r="E3249" s="138"/>
      <c r="F3249" s="139"/>
      <c r="G3249" s="139"/>
      <c r="H3249" s="2"/>
      <c r="I3249" s="140"/>
      <c r="J3249" s="140"/>
      <c r="K3249" s="141"/>
      <c r="L3249" s="142"/>
      <c r="M3249" s="143"/>
      <c r="N3249" s="143"/>
      <c r="X3249" s="149"/>
      <c r="Y3249" s="150"/>
      <c r="Z3249" s="150"/>
      <c r="AA3249" s="150"/>
      <c r="AB3249" s="151"/>
      <c r="AC3249" s="152"/>
      <c r="AD3249" s="150"/>
      <c r="AE3249" s="153"/>
      <c r="AF3249" s="153"/>
    </row>
    <row r="3250" spans="1:32">
      <c r="A3250" s="49"/>
      <c r="B3250" s="135"/>
      <c r="C3250" s="136"/>
      <c r="D3250" s="137"/>
      <c r="E3250" s="138"/>
      <c r="F3250" s="139"/>
      <c r="G3250" s="139"/>
      <c r="H3250" s="2"/>
      <c r="I3250" s="140"/>
      <c r="J3250" s="140"/>
      <c r="K3250" s="141"/>
      <c r="L3250" s="142"/>
      <c r="M3250" s="143"/>
      <c r="N3250" s="143"/>
      <c r="X3250" s="149"/>
      <c r="Y3250" s="150"/>
      <c r="Z3250" s="150"/>
      <c r="AA3250" s="150"/>
      <c r="AB3250" s="151"/>
      <c r="AC3250" s="152"/>
      <c r="AD3250" s="150"/>
      <c r="AE3250" s="153"/>
      <c r="AF3250" s="153"/>
    </row>
    <row r="3251" spans="1:32">
      <c r="A3251" s="49"/>
      <c r="B3251" s="135"/>
      <c r="C3251" s="136"/>
      <c r="D3251" s="137"/>
      <c r="E3251" s="138"/>
      <c r="F3251" s="139"/>
      <c r="G3251" s="139"/>
      <c r="H3251" s="2"/>
      <c r="I3251" s="140"/>
      <c r="J3251" s="140"/>
      <c r="K3251" s="141"/>
      <c r="L3251" s="142"/>
      <c r="M3251" s="143"/>
      <c r="N3251" s="143"/>
      <c r="X3251" s="149"/>
      <c r="Y3251" s="150"/>
      <c r="Z3251" s="150"/>
      <c r="AA3251" s="150"/>
      <c r="AB3251" s="151"/>
      <c r="AC3251" s="152"/>
      <c r="AD3251" s="150"/>
      <c r="AE3251" s="153"/>
      <c r="AF3251" s="153"/>
    </row>
    <row r="3252" spans="1:32">
      <c r="A3252" s="49"/>
      <c r="B3252" s="135"/>
      <c r="C3252" s="136"/>
      <c r="D3252" s="137"/>
      <c r="E3252" s="138"/>
      <c r="F3252" s="139"/>
      <c r="G3252" s="139"/>
      <c r="H3252" s="2"/>
      <c r="I3252" s="140"/>
      <c r="J3252" s="140"/>
      <c r="K3252" s="141"/>
      <c r="L3252" s="142"/>
      <c r="M3252" s="143"/>
      <c r="N3252" s="143"/>
      <c r="X3252" s="149"/>
      <c r="Y3252" s="150"/>
      <c r="Z3252" s="150"/>
      <c r="AA3252" s="150"/>
      <c r="AB3252" s="151"/>
      <c r="AC3252" s="152"/>
      <c r="AD3252" s="150"/>
      <c r="AE3252" s="153"/>
      <c r="AF3252" s="153"/>
    </row>
    <row r="3253" spans="1:32">
      <c r="A3253" s="49"/>
      <c r="B3253" s="135"/>
      <c r="C3253" s="136"/>
      <c r="D3253" s="137"/>
      <c r="E3253" s="138"/>
      <c r="F3253" s="139"/>
      <c r="G3253" s="139"/>
      <c r="H3253" s="2"/>
      <c r="I3253" s="140"/>
      <c r="J3253" s="140"/>
      <c r="K3253" s="141"/>
      <c r="L3253" s="142"/>
      <c r="M3253" s="143"/>
      <c r="N3253" s="143"/>
      <c r="X3253" s="149"/>
      <c r="Y3253" s="150"/>
      <c r="Z3253" s="150"/>
      <c r="AA3253" s="150"/>
      <c r="AB3253" s="151"/>
      <c r="AC3253" s="152"/>
      <c r="AD3253" s="150"/>
      <c r="AE3253" s="153"/>
      <c r="AF3253" s="153"/>
    </row>
    <row r="3254" spans="1:32">
      <c r="A3254" s="49"/>
      <c r="B3254" s="135"/>
      <c r="C3254" s="136"/>
      <c r="D3254" s="137"/>
      <c r="E3254" s="138"/>
      <c r="F3254" s="139"/>
      <c r="G3254" s="139"/>
      <c r="H3254" s="2"/>
      <c r="I3254" s="140"/>
      <c r="J3254" s="140"/>
      <c r="K3254" s="141"/>
      <c r="L3254" s="142"/>
      <c r="M3254" s="143"/>
      <c r="N3254" s="143"/>
      <c r="X3254" s="149"/>
      <c r="Y3254" s="150"/>
      <c r="Z3254" s="150"/>
      <c r="AA3254" s="150"/>
      <c r="AB3254" s="151"/>
      <c r="AC3254" s="152"/>
      <c r="AD3254" s="150"/>
      <c r="AE3254" s="153"/>
      <c r="AF3254" s="153"/>
    </row>
    <row r="3255" spans="1:32">
      <c r="A3255" s="49"/>
      <c r="B3255" s="135"/>
      <c r="C3255" s="136"/>
      <c r="D3255" s="137"/>
      <c r="E3255" s="138"/>
      <c r="F3255" s="139"/>
      <c r="G3255" s="139"/>
      <c r="H3255" s="2"/>
      <c r="I3255" s="140"/>
      <c r="J3255" s="140"/>
      <c r="K3255" s="141"/>
      <c r="L3255" s="142"/>
      <c r="M3255" s="143"/>
      <c r="N3255" s="143"/>
      <c r="X3255" s="149"/>
      <c r="Y3255" s="150"/>
      <c r="Z3255" s="150"/>
      <c r="AA3255" s="150"/>
      <c r="AB3255" s="151"/>
      <c r="AC3255" s="152"/>
      <c r="AD3255" s="150"/>
      <c r="AE3255" s="153"/>
      <c r="AF3255" s="153"/>
    </row>
    <row r="3256" spans="1:32">
      <c r="A3256" s="49"/>
      <c r="B3256" s="135"/>
      <c r="C3256" s="136"/>
      <c r="D3256" s="137"/>
      <c r="E3256" s="138"/>
      <c r="F3256" s="139"/>
      <c r="G3256" s="139"/>
      <c r="H3256" s="2"/>
      <c r="I3256" s="140"/>
      <c r="J3256" s="140"/>
      <c r="K3256" s="141"/>
      <c r="L3256" s="142"/>
      <c r="M3256" s="143"/>
      <c r="N3256" s="143"/>
      <c r="X3256" s="149"/>
      <c r="Y3256" s="150"/>
      <c r="Z3256" s="150"/>
      <c r="AA3256" s="150"/>
      <c r="AB3256" s="151"/>
      <c r="AC3256" s="152"/>
      <c r="AD3256" s="150"/>
      <c r="AE3256" s="153"/>
      <c r="AF3256" s="153"/>
    </row>
    <row r="3257" spans="1:32">
      <c r="A3257" s="49"/>
      <c r="B3257" s="135"/>
      <c r="C3257" s="136"/>
      <c r="D3257" s="137"/>
      <c r="E3257" s="138"/>
      <c r="F3257" s="139"/>
      <c r="G3257" s="139"/>
      <c r="H3257" s="2"/>
      <c r="I3257" s="140"/>
      <c r="J3257" s="140"/>
      <c r="K3257" s="141"/>
      <c r="L3257" s="142"/>
      <c r="M3257" s="143"/>
      <c r="N3257" s="143"/>
      <c r="X3257" s="149"/>
      <c r="Y3257" s="150"/>
      <c r="Z3257" s="150"/>
      <c r="AA3257" s="150"/>
      <c r="AB3257" s="151"/>
      <c r="AC3257" s="152"/>
      <c r="AD3257" s="150"/>
      <c r="AE3257" s="153"/>
      <c r="AF3257" s="153"/>
    </row>
    <row r="3258" spans="1:32">
      <c r="A3258" s="49"/>
      <c r="B3258" s="135"/>
      <c r="C3258" s="136"/>
      <c r="D3258" s="137"/>
      <c r="E3258" s="138"/>
      <c r="F3258" s="139"/>
      <c r="G3258" s="139"/>
      <c r="H3258" s="2"/>
      <c r="I3258" s="140"/>
      <c r="J3258" s="140"/>
      <c r="K3258" s="141"/>
      <c r="L3258" s="142"/>
      <c r="M3258" s="143"/>
      <c r="N3258" s="143"/>
      <c r="X3258" s="149"/>
      <c r="Y3258" s="150"/>
      <c r="Z3258" s="150"/>
      <c r="AA3258" s="150"/>
      <c r="AB3258" s="151"/>
      <c r="AC3258" s="152"/>
      <c r="AD3258" s="150"/>
      <c r="AE3258" s="153"/>
      <c r="AF3258" s="153"/>
    </row>
    <row r="3259" spans="1:32">
      <c r="A3259" s="49"/>
      <c r="B3259" s="135"/>
      <c r="C3259" s="136"/>
      <c r="D3259" s="137"/>
      <c r="E3259" s="138"/>
      <c r="F3259" s="139"/>
      <c r="G3259" s="139"/>
      <c r="H3259" s="2"/>
      <c r="I3259" s="140"/>
      <c r="J3259" s="140"/>
      <c r="K3259" s="141"/>
      <c r="L3259" s="142"/>
      <c r="M3259" s="143"/>
      <c r="N3259" s="143"/>
      <c r="X3259" s="149"/>
      <c r="Y3259" s="150"/>
      <c r="Z3259" s="150"/>
      <c r="AA3259" s="150"/>
      <c r="AB3259" s="151"/>
      <c r="AC3259" s="152"/>
      <c r="AD3259" s="150"/>
      <c r="AE3259" s="153"/>
      <c r="AF3259" s="153"/>
    </row>
    <row r="3260" spans="1:32">
      <c r="A3260" s="49"/>
      <c r="B3260" s="135"/>
      <c r="C3260" s="136"/>
      <c r="D3260" s="137"/>
      <c r="E3260" s="138"/>
      <c r="F3260" s="139"/>
      <c r="G3260" s="139"/>
      <c r="H3260" s="2"/>
      <c r="I3260" s="140"/>
      <c r="J3260" s="140"/>
      <c r="K3260" s="141"/>
      <c r="L3260" s="142"/>
      <c r="M3260" s="143"/>
      <c r="N3260" s="143"/>
      <c r="X3260" s="149"/>
      <c r="Y3260" s="150"/>
      <c r="Z3260" s="150"/>
      <c r="AA3260" s="150"/>
      <c r="AB3260" s="151"/>
      <c r="AC3260" s="152"/>
      <c r="AD3260" s="150"/>
      <c r="AE3260" s="153"/>
      <c r="AF3260" s="153"/>
    </row>
    <row r="3261" spans="1:32">
      <c r="A3261" s="49"/>
      <c r="B3261" s="135"/>
      <c r="C3261" s="136"/>
      <c r="D3261" s="137"/>
      <c r="E3261" s="138"/>
      <c r="F3261" s="139"/>
      <c r="G3261" s="139"/>
      <c r="H3261" s="2"/>
      <c r="I3261" s="140"/>
      <c r="J3261" s="140"/>
      <c r="K3261" s="141"/>
      <c r="L3261" s="142"/>
      <c r="M3261" s="143"/>
      <c r="N3261" s="143"/>
      <c r="X3261" s="149"/>
      <c r="Y3261" s="150"/>
      <c r="Z3261" s="150"/>
      <c r="AA3261" s="150"/>
      <c r="AB3261" s="151"/>
      <c r="AC3261" s="152"/>
      <c r="AD3261" s="150"/>
      <c r="AE3261" s="153"/>
      <c r="AF3261" s="153"/>
    </row>
    <row r="3262" spans="1:32">
      <c r="A3262" s="49"/>
      <c r="B3262" s="135"/>
      <c r="C3262" s="136"/>
      <c r="D3262" s="137"/>
      <c r="E3262" s="138"/>
      <c r="F3262" s="139"/>
      <c r="G3262" s="139"/>
      <c r="H3262" s="2"/>
      <c r="I3262" s="140"/>
      <c r="J3262" s="140"/>
      <c r="K3262" s="141"/>
      <c r="L3262" s="142"/>
      <c r="M3262" s="143"/>
      <c r="N3262" s="143"/>
      <c r="X3262" s="149"/>
      <c r="Y3262" s="150"/>
      <c r="Z3262" s="150"/>
      <c r="AA3262" s="150"/>
      <c r="AB3262" s="151"/>
      <c r="AC3262" s="152"/>
      <c r="AD3262" s="150"/>
      <c r="AE3262" s="153"/>
      <c r="AF3262" s="153"/>
    </row>
    <row r="3263" spans="1:32">
      <c r="A3263" s="49"/>
      <c r="B3263" s="135"/>
      <c r="C3263" s="136"/>
      <c r="D3263" s="137"/>
      <c r="E3263" s="138"/>
      <c r="F3263" s="139"/>
      <c r="G3263" s="139"/>
      <c r="H3263" s="2"/>
      <c r="I3263" s="140"/>
      <c r="J3263" s="140"/>
      <c r="K3263" s="141"/>
      <c r="L3263" s="142"/>
      <c r="M3263" s="143"/>
      <c r="N3263" s="143"/>
      <c r="X3263" s="149"/>
      <c r="Y3263" s="150"/>
      <c r="Z3263" s="150"/>
      <c r="AA3263" s="150"/>
      <c r="AB3263" s="151"/>
      <c r="AC3263" s="152"/>
      <c r="AD3263" s="150"/>
      <c r="AE3263" s="153"/>
      <c r="AF3263" s="153"/>
    </row>
    <row r="3264" spans="1:32">
      <c r="A3264" s="49"/>
      <c r="B3264" s="135"/>
      <c r="C3264" s="136"/>
      <c r="D3264" s="137"/>
      <c r="E3264" s="138"/>
      <c r="F3264" s="139"/>
      <c r="G3264" s="139"/>
      <c r="H3264" s="2"/>
      <c r="I3264" s="140"/>
      <c r="J3264" s="140"/>
      <c r="K3264" s="141"/>
      <c r="L3264" s="142"/>
      <c r="M3264" s="143"/>
      <c r="N3264" s="143"/>
      <c r="X3264" s="149"/>
      <c r="Y3264" s="150"/>
      <c r="Z3264" s="150"/>
      <c r="AA3264" s="150"/>
      <c r="AB3264" s="151"/>
      <c r="AC3264" s="152"/>
      <c r="AD3264" s="150"/>
      <c r="AE3264" s="153"/>
      <c r="AF3264" s="153"/>
    </row>
    <row r="3265" spans="1:32">
      <c r="A3265" s="49"/>
      <c r="B3265" s="135"/>
      <c r="C3265" s="136"/>
      <c r="D3265" s="137"/>
      <c r="E3265" s="138"/>
      <c r="F3265" s="139"/>
      <c r="G3265" s="139"/>
      <c r="H3265" s="2"/>
      <c r="I3265" s="140"/>
      <c r="J3265" s="140"/>
      <c r="K3265" s="141"/>
      <c r="L3265" s="142"/>
      <c r="M3265" s="143"/>
      <c r="N3265" s="143"/>
      <c r="X3265" s="149"/>
      <c r="Y3265" s="150"/>
      <c r="Z3265" s="150"/>
      <c r="AA3265" s="150"/>
      <c r="AB3265" s="151"/>
      <c r="AC3265" s="152"/>
      <c r="AD3265" s="150"/>
      <c r="AE3265" s="153"/>
      <c r="AF3265" s="153"/>
    </row>
    <row r="3266" spans="1:32">
      <c r="A3266" s="49"/>
      <c r="B3266" s="135"/>
      <c r="C3266" s="136"/>
      <c r="D3266" s="137"/>
      <c r="E3266" s="138"/>
      <c r="F3266" s="139"/>
      <c r="G3266" s="139"/>
      <c r="H3266" s="2"/>
      <c r="I3266" s="140"/>
      <c r="J3266" s="140"/>
      <c r="K3266" s="141"/>
      <c r="L3266" s="142"/>
      <c r="M3266" s="143"/>
      <c r="N3266" s="143"/>
      <c r="X3266" s="149"/>
      <c r="Y3266" s="150"/>
      <c r="Z3266" s="150"/>
      <c r="AA3266" s="150"/>
      <c r="AB3266" s="151"/>
      <c r="AC3266" s="152"/>
      <c r="AD3266" s="150"/>
      <c r="AE3266" s="153"/>
      <c r="AF3266" s="153"/>
    </row>
    <row r="3267" spans="1:32">
      <c r="A3267" s="49"/>
      <c r="B3267" s="135"/>
      <c r="C3267" s="136"/>
      <c r="D3267" s="137"/>
      <c r="E3267" s="138"/>
      <c r="F3267" s="139"/>
      <c r="G3267" s="139"/>
      <c r="H3267" s="2"/>
      <c r="I3267" s="140"/>
      <c r="J3267" s="140"/>
      <c r="K3267" s="141"/>
      <c r="L3267" s="142"/>
      <c r="M3267" s="143"/>
      <c r="N3267" s="143"/>
      <c r="X3267" s="149"/>
      <c r="Y3267" s="150"/>
      <c r="Z3267" s="150"/>
      <c r="AA3267" s="150"/>
      <c r="AB3267" s="151"/>
      <c r="AC3267" s="152"/>
      <c r="AD3267" s="150"/>
      <c r="AE3267" s="153"/>
      <c r="AF3267" s="153"/>
    </row>
    <row r="3268" spans="1:32">
      <c r="A3268" s="49"/>
      <c r="B3268" s="135"/>
      <c r="C3268" s="136"/>
      <c r="D3268" s="137"/>
      <c r="E3268" s="138"/>
      <c r="F3268" s="139"/>
      <c r="G3268" s="139"/>
      <c r="H3268" s="2"/>
      <c r="I3268" s="140"/>
      <c r="J3268" s="140"/>
      <c r="K3268" s="141"/>
      <c r="L3268" s="142"/>
      <c r="M3268" s="143"/>
      <c r="N3268" s="143"/>
      <c r="X3268" s="149"/>
      <c r="Y3268" s="150"/>
      <c r="Z3268" s="150"/>
      <c r="AA3268" s="150"/>
      <c r="AB3268" s="151"/>
      <c r="AC3268" s="152"/>
      <c r="AD3268" s="150"/>
      <c r="AE3268" s="153"/>
      <c r="AF3268" s="153"/>
    </row>
    <row r="3269" spans="1:32">
      <c r="A3269" s="49"/>
      <c r="B3269" s="135"/>
      <c r="C3269" s="136"/>
      <c r="D3269" s="137"/>
      <c r="E3269" s="138"/>
      <c r="F3269" s="139"/>
      <c r="G3269" s="139"/>
      <c r="H3269" s="2"/>
      <c r="I3269" s="140"/>
      <c r="J3269" s="140"/>
      <c r="K3269" s="141"/>
      <c r="L3269" s="142"/>
      <c r="M3269" s="143"/>
      <c r="N3269" s="143"/>
      <c r="X3269" s="149"/>
      <c r="Y3269" s="150"/>
      <c r="Z3269" s="150"/>
      <c r="AA3269" s="150"/>
      <c r="AB3269" s="151"/>
      <c r="AC3269" s="152"/>
      <c r="AD3269" s="150"/>
      <c r="AE3269" s="153"/>
      <c r="AF3269" s="153"/>
    </row>
    <row r="3270" spans="1:32">
      <c r="A3270" s="49"/>
      <c r="B3270" s="135"/>
      <c r="C3270" s="136"/>
      <c r="D3270" s="137"/>
      <c r="E3270" s="138"/>
      <c r="F3270" s="139"/>
      <c r="G3270" s="139"/>
      <c r="H3270" s="2"/>
      <c r="I3270" s="140"/>
      <c r="J3270" s="140"/>
      <c r="K3270" s="141"/>
      <c r="L3270" s="142"/>
      <c r="M3270" s="143"/>
      <c r="N3270" s="143"/>
      <c r="X3270" s="149"/>
      <c r="Y3270" s="150"/>
      <c r="Z3270" s="150"/>
      <c r="AA3270" s="150"/>
      <c r="AB3270" s="151"/>
      <c r="AC3270" s="152"/>
      <c r="AD3270" s="150"/>
      <c r="AE3270" s="153"/>
      <c r="AF3270" s="153"/>
    </row>
    <row r="3271" spans="1:32">
      <c r="A3271" s="49"/>
      <c r="B3271" s="135"/>
      <c r="C3271" s="136"/>
      <c r="D3271" s="137"/>
      <c r="E3271" s="138"/>
      <c r="F3271" s="139"/>
      <c r="G3271" s="139"/>
      <c r="H3271" s="2"/>
      <c r="I3271" s="140"/>
      <c r="J3271" s="140"/>
      <c r="K3271" s="141"/>
      <c r="L3271" s="142"/>
      <c r="M3271" s="143"/>
      <c r="N3271" s="143"/>
      <c r="X3271" s="149"/>
      <c r="Y3271" s="150"/>
      <c r="Z3271" s="150"/>
      <c r="AA3271" s="150"/>
      <c r="AB3271" s="151"/>
      <c r="AC3271" s="152"/>
      <c r="AD3271" s="150"/>
      <c r="AE3271" s="153"/>
      <c r="AF3271" s="153"/>
    </row>
    <row r="3272" spans="1:32">
      <c r="A3272" s="49"/>
      <c r="B3272" s="135"/>
      <c r="C3272" s="136"/>
      <c r="D3272" s="137"/>
      <c r="E3272" s="138"/>
      <c r="F3272" s="139"/>
      <c r="G3272" s="139"/>
      <c r="H3272" s="2"/>
      <c r="I3272" s="140"/>
      <c r="J3272" s="140"/>
      <c r="K3272" s="141"/>
      <c r="L3272" s="142"/>
      <c r="M3272" s="143"/>
      <c r="N3272" s="143"/>
      <c r="X3272" s="149"/>
      <c r="Y3272" s="150"/>
      <c r="Z3272" s="150"/>
      <c r="AA3272" s="150"/>
      <c r="AB3272" s="151"/>
      <c r="AC3272" s="152"/>
      <c r="AD3272" s="150"/>
      <c r="AE3272" s="153"/>
      <c r="AF3272" s="153"/>
    </row>
    <row r="3273" spans="1:32">
      <c r="A3273" s="49"/>
      <c r="B3273" s="135"/>
      <c r="C3273" s="136"/>
      <c r="D3273" s="137"/>
      <c r="E3273" s="138"/>
      <c r="F3273" s="139"/>
      <c r="G3273" s="139"/>
      <c r="H3273" s="2"/>
      <c r="I3273" s="140"/>
      <c r="J3273" s="140"/>
      <c r="K3273" s="141"/>
      <c r="L3273" s="142"/>
      <c r="M3273" s="143"/>
      <c r="N3273" s="143"/>
      <c r="X3273" s="149"/>
      <c r="Y3273" s="150"/>
      <c r="Z3273" s="150"/>
      <c r="AA3273" s="150"/>
      <c r="AB3273" s="151"/>
      <c r="AC3273" s="152"/>
      <c r="AD3273" s="150"/>
      <c r="AE3273" s="153"/>
      <c r="AF3273" s="153"/>
    </row>
    <row r="3274" spans="1:32">
      <c r="A3274" s="49"/>
      <c r="B3274" s="135"/>
      <c r="C3274" s="136"/>
      <c r="D3274" s="137"/>
      <c r="E3274" s="138"/>
      <c r="F3274" s="139"/>
      <c r="G3274" s="139"/>
      <c r="H3274" s="2"/>
      <c r="I3274" s="140"/>
      <c r="J3274" s="140"/>
      <c r="K3274" s="141"/>
      <c r="L3274" s="142"/>
      <c r="M3274" s="143"/>
      <c r="N3274" s="143"/>
      <c r="X3274" s="149"/>
      <c r="Y3274" s="150"/>
      <c r="Z3274" s="150"/>
      <c r="AA3274" s="150"/>
      <c r="AB3274" s="151"/>
      <c r="AC3274" s="152"/>
      <c r="AD3274" s="150"/>
      <c r="AE3274" s="153"/>
      <c r="AF3274" s="153"/>
    </row>
    <row r="3275" spans="1:32">
      <c r="A3275" s="49"/>
      <c r="B3275" s="135"/>
      <c r="C3275" s="136"/>
      <c r="D3275" s="137"/>
      <c r="E3275" s="138"/>
      <c r="F3275" s="139"/>
      <c r="G3275" s="139"/>
      <c r="H3275" s="2"/>
      <c r="I3275" s="140"/>
      <c r="J3275" s="140"/>
      <c r="K3275" s="141"/>
      <c r="L3275" s="142"/>
      <c r="M3275" s="143"/>
      <c r="N3275" s="143"/>
      <c r="X3275" s="149"/>
      <c r="Y3275" s="150"/>
      <c r="Z3275" s="150"/>
      <c r="AA3275" s="150"/>
      <c r="AB3275" s="151"/>
      <c r="AC3275" s="152"/>
      <c r="AD3275" s="150"/>
      <c r="AE3275" s="153"/>
      <c r="AF3275" s="153"/>
    </row>
    <row r="3276" spans="1:32">
      <c r="A3276" s="49"/>
      <c r="B3276" s="135"/>
      <c r="C3276" s="136"/>
      <c r="D3276" s="137"/>
      <c r="E3276" s="138"/>
      <c r="F3276" s="139"/>
      <c r="G3276" s="139"/>
      <c r="H3276" s="2"/>
      <c r="I3276" s="140"/>
      <c r="J3276" s="140"/>
      <c r="K3276" s="141"/>
      <c r="L3276" s="142"/>
      <c r="M3276" s="143"/>
      <c r="N3276" s="143"/>
      <c r="X3276" s="149"/>
      <c r="Y3276" s="150"/>
      <c r="Z3276" s="150"/>
      <c r="AA3276" s="150"/>
      <c r="AB3276" s="151"/>
      <c r="AC3276" s="152"/>
      <c r="AD3276" s="150"/>
      <c r="AE3276" s="153"/>
      <c r="AF3276" s="153"/>
    </row>
    <row r="3277" spans="1:32">
      <c r="A3277" s="49"/>
      <c r="B3277" s="135"/>
      <c r="C3277" s="136"/>
      <c r="D3277" s="137"/>
      <c r="E3277" s="138"/>
      <c r="F3277" s="139"/>
      <c r="G3277" s="139"/>
      <c r="H3277" s="2"/>
      <c r="I3277" s="140"/>
      <c r="J3277" s="140"/>
      <c r="K3277" s="141"/>
      <c r="L3277" s="142"/>
      <c r="M3277" s="143"/>
      <c r="N3277" s="143"/>
      <c r="X3277" s="149"/>
      <c r="Y3277" s="150"/>
      <c r="Z3277" s="150"/>
      <c r="AA3277" s="150"/>
      <c r="AB3277" s="151"/>
      <c r="AC3277" s="152"/>
      <c r="AD3277" s="150"/>
      <c r="AE3277" s="153"/>
      <c r="AF3277" s="153"/>
    </row>
    <row r="3278" spans="1:32">
      <c r="A3278" s="49"/>
      <c r="B3278" s="135"/>
      <c r="C3278" s="136"/>
      <c r="D3278" s="137"/>
      <c r="E3278" s="138"/>
      <c r="F3278" s="139"/>
      <c r="G3278" s="139"/>
      <c r="H3278" s="2"/>
      <c r="I3278" s="140"/>
      <c r="J3278" s="140"/>
      <c r="K3278" s="141"/>
      <c r="L3278" s="142"/>
      <c r="M3278" s="143"/>
      <c r="N3278" s="143"/>
      <c r="X3278" s="149"/>
      <c r="Y3278" s="150"/>
      <c r="Z3278" s="150"/>
      <c r="AA3278" s="150"/>
      <c r="AB3278" s="151"/>
      <c r="AC3278" s="152"/>
      <c r="AD3278" s="150"/>
      <c r="AE3278" s="153"/>
      <c r="AF3278" s="153"/>
    </row>
    <row r="3279" spans="1:32">
      <c r="A3279" s="49"/>
      <c r="B3279" s="135"/>
      <c r="C3279" s="136"/>
      <c r="D3279" s="137"/>
      <c r="E3279" s="138"/>
      <c r="F3279" s="139"/>
      <c r="G3279" s="139"/>
      <c r="H3279" s="2"/>
      <c r="I3279" s="140"/>
      <c r="J3279" s="140"/>
      <c r="K3279" s="141"/>
      <c r="L3279" s="142"/>
      <c r="M3279" s="143"/>
      <c r="N3279" s="143"/>
      <c r="X3279" s="149"/>
      <c r="Y3279" s="150"/>
      <c r="Z3279" s="150"/>
      <c r="AA3279" s="150"/>
      <c r="AB3279" s="151"/>
      <c r="AC3279" s="152"/>
      <c r="AD3279" s="150"/>
      <c r="AE3279" s="153"/>
      <c r="AF3279" s="153"/>
    </row>
    <row r="3280" spans="1:32">
      <c r="A3280" s="49"/>
      <c r="B3280" s="135"/>
      <c r="C3280" s="136"/>
      <c r="D3280" s="137"/>
      <c r="E3280" s="138"/>
      <c r="F3280" s="139"/>
      <c r="G3280" s="139"/>
      <c r="H3280" s="2"/>
      <c r="I3280" s="140"/>
      <c r="J3280" s="140"/>
      <c r="K3280" s="141"/>
      <c r="L3280" s="142"/>
      <c r="M3280" s="143"/>
      <c r="N3280" s="143"/>
      <c r="X3280" s="149"/>
      <c r="Y3280" s="150"/>
      <c r="Z3280" s="150"/>
      <c r="AA3280" s="150"/>
      <c r="AB3280" s="151"/>
      <c r="AC3280" s="152"/>
      <c r="AD3280" s="150"/>
      <c r="AE3280" s="153"/>
      <c r="AF3280" s="153"/>
    </row>
    <row r="3281" spans="1:32">
      <c r="A3281" s="49"/>
      <c r="B3281" s="135"/>
      <c r="C3281" s="136"/>
      <c r="D3281" s="137"/>
      <c r="E3281" s="138"/>
      <c r="F3281" s="139"/>
      <c r="G3281" s="139"/>
      <c r="H3281" s="2"/>
      <c r="I3281" s="140"/>
      <c r="J3281" s="140"/>
      <c r="K3281" s="141"/>
      <c r="L3281" s="142"/>
      <c r="M3281" s="143"/>
      <c r="N3281" s="143"/>
      <c r="X3281" s="149"/>
      <c r="Y3281" s="150"/>
      <c r="Z3281" s="150"/>
      <c r="AA3281" s="150"/>
      <c r="AB3281" s="151"/>
      <c r="AC3281" s="152"/>
      <c r="AD3281" s="150"/>
      <c r="AE3281" s="153"/>
      <c r="AF3281" s="153"/>
    </row>
    <row r="3282" spans="1:32">
      <c r="A3282" s="49"/>
      <c r="B3282" s="135"/>
      <c r="C3282" s="136"/>
      <c r="D3282" s="137"/>
      <c r="E3282" s="138"/>
      <c r="F3282" s="139"/>
      <c r="G3282" s="139"/>
      <c r="H3282" s="2"/>
      <c r="I3282" s="140"/>
      <c r="J3282" s="140"/>
      <c r="K3282" s="141"/>
      <c r="L3282" s="142"/>
      <c r="M3282" s="143"/>
      <c r="N3282" s="143"/>
      <c r="X3282" s="149"/>
      <c r="Y3282" s="150"/>
      <c r="Z3282" s="150"/>
      <c r="AA3282" s="150"/>
      <c r="AB3282" s="151"/>
      <c r="AC3282" s="152"/>
      <c r="AD3282" s="150"/>
      <c r="AE3282" s="153"/>
      <c r="AF3282" s="153"/>
    </row>
    <row r="3283" spans="1:32">
      <c r="A3283" s="49"/>
      <c r="B3283" s="135"/>
      <c r="C3283" s="136"/>
      <c r="D3283" s="137"/>
      <c r="E3283" s="138"/>
      <c r="F3283" s="139"/>
      <c r="G3283" s="139"/>
      <c r="H3283" s="2"/>
      <c r="I3283" s="140"/>
      <c r="J3283" s="140"/>
      <c r="K3283" s="141"/>
      <c r="L3283" s="142"/>
      <c r="M3283" s="143"/>
      <c r="N3283" s="143"/>
      <c r="X3283" s="149"/>
      <c r="Y3283" s="150"/>
      <c r="Z3283" s="150"/>
      <c r="AA3283" s="150"/>
      <c r="AB3283" s="151"/>
      <c r="AC3283" s="152"/>
      <c r="AD3283" s="150"/>
      <c r="AE3283" s="153"/>
      <c r="AF3283" s="153"/>
    </row>
    <row r="3284" spans="1:32">
      <c r="A3284" s="49"/>
      <c r="B3284" s="135"/>
      <c r="C3284" s="136"/>
      <c r="D3284" s="137"/>
      <c r="E3284" s="138"/>
      <c r="F3284" s="139"/>
      <c r="G3284" s="139"/>
      <c r="H3284" s="2"/>
      <c r="I3284" s="140"/>
      <c r="J3284" s="140"/>
      <c r="K3284" s="141"/>
      <c r="L3284" s="142"/>
      <c r="M3284" s="143"/>
      <c r="N3284" s="143"/>
      <c r="X3284" s="149"/>
      <c r="Y3284" s="150"/>
      <c r="Z3284" s="150"/>
      <c r="AA3284" s="150"/>
      <c r="AB3284" s="151"/>
      <c r="AC3284" s="152"/>
      <c r="AD3284" s="150"/>
      <c r="AE3284" s="153"/>
      <c r="AF3284" s="153"/>
    </row>
    <row r="3285" spans="1:32">
      <c r="A3285" s="49"/>
      <c r="B3285" s="135"/>
      <c r="C3285" s="136"/>
      <c r="D3285" s="137"/>
      <c r="E3285" s="138"/>
      <c r="F3285" s="139"/>
      <c r="G3285" s="139"/>
      <c r="H3285" s="2"/>
      <c r="I3285" s="140"/>
      <c r="J3285" s="140"/>
      <c r="K3285" s="141"/>
      <c r="L3285" s="142"/>
      <c r="M3285" s="143"/>
      <c r="N3285" s="143"/>
      <c r="X3285" s="149"/>
      <c r="Y3285" s="150"/>
      <c r="Z3285" s="150"/>
      <c r="AA3285" s="150"/>
      <c r="AB3285" s="151"/>
      <c r="AC3285" s="152"/>
      <c r="AD3285" s="150"/>
      <c r="AE3285" s="153"/>
      <c r="AF3285" s="153"/>
    </row>
    <row r="3286" spans="1:32">
      <c r="A3286" s="49"/>
      <c r="B3286" s="135"/>
      <c r="C3286" s="136"/>
      <c r="D3286" s="137"/>
      <c r="E3286" s="138"/>
      <c r="F3286" s="139"/>
      <c r="G3286" s="139"/>
      <c r="H3286" s="2"/>
      <c r="I3286" s="140"/>
      <c r="J3286" s="140"/>
      <c r="K3286" s="141"/>
      <c r="L3286" s="142"/>
      <c r="M3286" s="143"/>
      <c r="N3286" s="143"/>
      <c r="X3286" s="149"/>
      <c r="Y3286" s="150"/>
      <c r="Z3286" s="150"/>
      <c r="AA3286" s="150"/>
      <c r="AB3286" s="151"/>
      <c r="AC3286" s="152"/>
      <c r="AD3286" s="150"/>
      <c r="AE3286" s="153"/>
      <c r="AF3286" s="153"/>
    </row>
    <row r="3287" spans="1:32">
      <c r="A3287" s="49"/>
      <c r="B3287" s="135"/>
      <c r="C3287" s="136"/>
      <c r="D3287" s="137"/>
      <c r="E3287" s="138"/>
      <c r="F3287" s="139"/>
      <c r="G3287" s="139"/>
      <c r="H3287" s="2"/>
      <c r="I3287" s="140"/>
      <c r="J3287" s="140"/>
      <c r="K3287" s="141"/>
      <c r="L3287" s="142"/>
      <c r="M3287" s="143"/>
      <c r="N3287" s="143"/>
      <c r="X3287" s="149"/>
      <c r="Y3287" s="150"/>
      <c r="Z3287" s="150"/>
      <c r="AA3287" s="150"/>
      <c r="AB3287" s="151"/>
      <c r="AC3287" s="152"/>
      <c r="AD3287" s="150"/>
      <c r="AE3287" s="153"/>
      <c r="AF3287" s="153"/>
    </row>
    <row r="3288" spans="1:32">
      <c r="A3288" s="49"/>
      <c r="B3288" s="135"/>
      <c r="C3288" s="136"/>
      <c r="D3288" s="137"/>
      <c r="E3288" s="138"/>
      <c r="F3288" s="139"/>
      <c r="G3288" s="139"/>
      <c r="H3288" s="2"/>
      <c r="I3288" s="140"/>
      <c r="J3288" s="140"/>
      <c r="K3288" s="141"/>
      <c r="L3288" s="142"/>
      <c r="M3288" s="143"/>
      <c r="N3288" s="143"/>
      <c r="X3288" s="149"/>
      <c r="Y3288" s="150"/>
      <c r="Z3288" s="150"/>
      <c r="AA3288" s="150"/>
      <c r="AB3288" s="151"/>
      <c r="AC3288" s="152"/>
      <c r="AD3288" s="150"/>
      <c r="AE3288" s="153"/>
      <c r="AF3288" s="153"/>
    </row>
    <row r="3289" spans="1:32">
      <c r="A3289" s="49"/>
      <c r="B3289" s="135"/>
      <c r="C3289" s="136"/>
      <c r="D3289" s="137"/>
      <c r="E3289" s="138"/>
      <c r="F3289" s="139"/>
      <c r="G3289" s="139"/>
      <c r="H3289" s="2"/>
      <c r="I3289" s="140"/>
      <c r="J3289" s="140"/>
      <c r="K3289" s="141"/>
      <c r="L3289" s="142"/>
      <c r="M3289" s="143"/>
      <c r="N3289" s="143"/>
      <c r="X3289" s="149"/>
      <c r="Y3289" s="150"/>
      <c r="Z3289" s="150"/>
      <c r="AA3289" s="150"/>
      <c r="AB3289" s="151"/>
      <c r="AC3289" s="152"/>
      <c r="AD3289" s="150"/>
      <c r="AE3289" s="153"/>
      <c r="AF3289" s="153"/>
    </row>
    <row r="3290" spans="1:32">
      <c r="A3290" s="49"/>
      <c r="B3290" s="135"/>
      <c r="C3290" s="136"/>
      <c r="D3290" s="137"/>
      <c r="E3290" s="138"/>
      <c r="F3290" s="139"/>
      <c r="G3290" s="139"/>
      <c r="H3290" s="2"/>
      <c r="I3290" s="140"/>
      <c r="J3290" s="140"/>
      <c r="K3290" s="141"/>
      <c r="L3290" s="142"/>
      <c r="M3290" s="143"/>
      <c r="N3290" s="143"/>
      <c r="X3290" s="149"/>
      <c r="Y3290" s="150"/>
      <c r="Z3290" s="150"/>
      <c r="AA3290" s="150"/>
      <c r="AB3290" s="151"/>
      <c r="AC3290" s="152"/>
      <c r="AD3290" s="150"/>
      <c r="AE3290" s="153"/>
      <c r="AF3290" s="153"/>
    </row>
    <row r="3291" spans="1:32">
      <c r="A3291" s="49"/>
      <c r="B3291" s="135"/>
      <c r="C3291" s="136"/>
      <c r="D3291" s="137"/>
      <c r="E3291" s="138"/>
      <c r="F3291" s="139"/>
      <c r="G3291" s="139"/>
      <c r="H3291" s="2"/>
      <c r="I3291" s="140"/>
      <c r="J3291" s="140"/>
      <c r="K3291" s="141"/>
      <c r="L3291" s="142"/>
      <c r="M3291" s="143"/>
      <c r="N3291" s="143"/>
      <c r="X3291" s="149"/>
      <c r="Y3291" s="150"/>
      <c r="Z3291" s="150"/>
      <c r="AA3291" s="150"/>
      <c r="AB3291" s="151"/>
      <c r="AC3291" s="152"/>
      <c r="AD3291" s="150"/>
      <c r="AE3291" s="153"/>
      <c r="AF3291" s="153"/>
    </row>
    <row r="3292" spans="1:32">
      <c r="A3292" s="49"/>
      <c r="B3292" s="135"/>
      <c r="C3292" s="136"/>
      <c r="D3292" s="137"/>
      <c r="E3292" s="138"/>
      <c r="F3292" s="139"/>
      <c r="G3292" s="139"/>
      <c r="H3292" s="2"/>
      <c r="I3292" s="140"/>
      <c r="J3292" s="140"/>
      <c r="K3292" s="141"/>
      <c r="L3292" s="142"/>
      <c r="M3292" s="143"/>
      <c r="N3292" s="143"/>
      <c r="X3292" s="149"/>
      <c r="Y3292" s="150"/>
      <c r="Z3292" s="150"/>
      <c r="AA3292" s="150"/>
      <c r="AB3292" s="151"/>
      <c r="AC3292" s="152"/>
      <c r="AD3292" s="150"/>
      <c r="AE3292" s="153"/>
      <c r="AF3292" s="153"/>
    </row>
    <row r="3293" spans="1:32">
      <c r="A3293" s="49"/>
      <c r="B3293" s="135"/>
      <c r="C3293" s="136"/>
      <c r="D3293" s="137"/>
      <c r="E3293" s="138"/>
      <c r="F3293" s="139"/>
      <c r="G3293" s="139"/>
      <c r="H3293" s="2"/>
      <c r="I3293" s="140"/>
      <c r="J3293" s="140"/>
      <c r="K3293" s="141"/>
      <c r="L3293" s="142"/>
      <c r="M3293" s="143"/>
      <c r="N3293" s="143"/>
      <c r="X3293" s="149"/>
      <c r="Y3293" s="150"/>
      <c r="Z3293" s="150"/>
      <c r="AA3293" s="150"/>
      <c r="AB3293" s="151"/>
      <c r="AC3293" s="152"/>
      <c r="AD3293" s="150"/>
      <c r="AE3293" s="153"/>
      <c r="AF3293" s="153"/>
    </row>
    <row r="3294" spans="1:32">
      <c r="A3294" s="49"/>
      <c r="B3294" s="135"/>
      <c r="C3294" s="136"/>
      <c r="D3294" s="137"/>
      <c r="E3294" s="138"/>
      <c r="F3294" s="139"/>
      <c r="G3294" s="139"/>
      <c r="H3294" s="2"/>
      <c r="I3294" s="140"/>
      <c r="J3294" s="140"/>
      <c r="K3294" s="141"/>
      <c r="L3294" s="142"/>
      <c r="M3294" s="143"/>
      <c r="N3294" s="143"/>
      <c r="X3294" s="149"/>
      <c r="Y3294" s="150"/>
      <c r="Z3294" s="150"/>
      <c r="AA3294" s="150"/>
      <c r="AB3294" s="151"/>
      <c r="AC3294" s="152"/>
      <c r="AD3294" s="150"/>
      <c r="AE3294" s="153"/>
      <c r="AF3294" s="153"/>
    </row>
    <row r="3295" spans="1:32">
      <c r="A3295" s="49"/>
      <c r="B3295" s="135"/>
      <c r="C3295" s="136"/>
      <c r="D3295" s="137"/>
      <c r="E3295" s="138"/>
      <c r="F3295" s="139"/>
      <c r="G3295" s="139"/>
      <c r="H3295" s="2"/>
      <c r="I3295" s="140"/>
      <c r="J3295" s="140"/>
      <c r="K3295" s="141"/>
      <c r="L3295" s="142"/>
      <c r="M3295" s="143"/>
      <c r="N3295" s="143"/>
      <c r="X3295" s="149"/>
      <c r="Y3295" s="150"/>
      <c r="Z3295" s="150"/>
      <c r="AA3295" s="150"/>
      <c r="AB3295" s="151"/>
      <c r="AC3295" s="152"/>
      <c r="AD3295" s="150"/>
      <c r="AE3295" s="153"/>
      <c r="AF3295" s="153"/>
    </row>
    <row r="3296" spans="1:32">
      <c r="A3296" s="49"/>
      <c r="B3296" s="135"/>
      <c r="C3296" s="136"/>
      <c r="D3296" s="137"/>
      <c r="E3296" s="138"/>
      <c r="F3296" s="139"/>
      <c r="G3296" s="139"/>
      <c r="H3296" s="2"/>
      <c r="I3296" s="140"/>
      <c r="J3296" s="140"/>
      <c r="K3296" s="141"/>
      <c r="L3296" s="142"/>
      <c r="M3296" s="143"/>
      <c r="N3296" s="143"/>
      <c r="X3296" s="149"/>
      <c r="Y3296" s="150"/>
      <c r="Z3296" s="150"/>
      <c r="AA3296" s="150"/>
      <c r="AB3296" s="151"/>
      <c r="AC3296" s="152"/>
      <c r="AD3296" s="150"/>
      <c r="AE3296" s="153"/>
      <c r="AF3296" s="153"/>
    </row>
    <row r="3297" spans="1:32">
      <c r="A3297" s="49"/>
      <c r="B3297" s="135"/>
      <c r="C3297" s="136"/>
      <c r="D3297" s="137"/>
      <c r="E3297" s="138"/>
      <c r="F3297" s="139"/>
      <c r="G3297" s="139"/>
      <c r="H3297" s="2"/>
      <c r="I3297" s="140"/>
      <c r="J3297" s="140"/>
      <c r="K3297" s="141"/>
      <c r="L3297" s="142"/>
      <c r="M3297" s="143"/>
      <c r="N3297" s="143"/>
      <c r="X3297" s="149"/>
      <c r="Y3297" s="150"/>
      <c r="Z3297" s="150"/>
      <c r="AA3297" s="150"/>
      <c r="AB3297" s="151"/>
      <c r="AC3297" s="152"/>
      <c r="AD3297" s="150"/>
      <c r="AE3297" s="153"/>
      <c r="AF3297" s="153"/>
    </row>
    <row r="3298" spans="1:32">
      <c r="A3298" s="49"/>
      <c r="B3298" s="135"/>
      <c r="C3298" s="136"/>
      <c r="D3298" s="137"/>
      <c r="E3298" s="138"/>
      <c r="F3298" s="139"/>
      <c r="G3298" s="139"/>
      <c r="H3298" s="2"/>
      <c r="I3298" s="140"/>
      <c r="J3298" s="140"/>
      <c r="K3298" s="141"/>
      <c r="L3298" s="142"/>
      <c r="M3298" s="143"/>
      <c r="N3298" s="143"/>
      <c r="X3298" s="149"/>
      <c r="Y3298" s="150"/>
      <c r="Z3298" s="150"/>
      <c r="AA3298" s="150"/>
      <c r="AB3298" s="151"/>
      <c r="AC3298" s="152"/>
      <c r="AD3298" s="150"/>
      <c r="AE3298" s="153"/>
      <c r="AF3298" s="153"/>
    </row>
    <row r="3299" spans="1:32">
      <c r="A3299" s="49"/>
      <c r="B3299" s="135"/>
      <c r="C3299" s="136"/>
      <c r="D3299" s="137"/>
      <c r="E3299" s="138"/>
      <c r="F3299" s="139"/>
      <c r="G3299" s="139"/>
      <c r="H3299" s="2"/>
      <c r="I3299" s="140"/>
      <c r="J3299" s="140"/>
      <c r="K3299" s="141"/>
      <c r="L3299" s="142"/>
      <c r="M3299" s="143"/>
      <c r="N3299" s="143"/>
      <c r="X3299" s="149"/>
      <c r="Y3299" s="150"/>
      <c r="Z3299" s="150"/>
      <c r="AA3299" s="150"/>
      <c r="AB3299" s="151"/>
      <c r="AC3299" s="152"/>
      <c r="AD3299" s="150"/>
      <c r="AE3299" s="153"/>
      <c r="AF3299" s="153"/>
    </row>
    <row r="3300" spans="1:32">
      <c r="A3300" s="49"/>
      <c r="B3300" s="135"/>
      <c r="C3300" s="136"/>
      <c r="D3300" s="137"/>
      <c r="E3300" s="138"/>
      <c r="F3300" s="139"/>
      <c r="G3300" s="139"/>
      <c r="H3300" s="2"/>
      <c r="I3300" s="140"/>
      <c r="J3300" s="140"/>
      <c r="K3300" s="141"/>
      <c r="L3300" s="142"/>
      <c r="M3300" s="143"/>
      <c r="N3300" s="143"/>
      <c r="X3300" s="149"/>
      <c r="Y3300" s="150"/>
      <c r="Z3300" s="150"/>
      <c r="AA3300" s="150"/>
      <c r="AB3300" s="151"/>
      <c r="AC3300" s="152"/>
      <c r="AD3300" s="150"/>
      <c r="AE3300" s="153"/>
      <c r="AF3300" s="153"/>
    </row>
    <row r="3301" spans="1:32">
      <c r="A3301" s="49"/>
      <c r="B3301" s="135"/>
      <c r="C3301" s="136"/>
      <c r="D3301" s="137"/>
      <c r="E3301" s="138"/>
      <c r="F3301" s="139"/>
      <c r="G3301" s="139"/>
      <c r="H3301" s="2"/>
      <c r="I3301" s="140"/>
      <c r="J3301" s="140"/>
      <c r="K3301" s="141"/>
      <c r="L3301" s="142"/>
      <c r="M3301" s="143"/>
      <c r="N3301" s="143"/>
      <c r="X3301" s="149"/>
      <c r="Y3301" s="150"/>
      <c r="Z3301" s="150"/>
      <c r="AA3301" s="150"/>
      <c r="AB3301" s="151"/>
      <c r="AC3301" s="152"/>
      <c r="AD3301" s="150"/>
      <c r="AE3301" s="153"/>
      <c r="AF3301" s="153"/>
    </row>
    <row r="3302" spans="1:32">
      <c r="A3302" s="49"/>
      <c r="B3302" s="135"/>
      <c r="C3302" s="136"/>
      <c r="D3302" s="137"/>
      <c r="E3302" s="138"/>
      <c r="F3302" s="139"/>
      <c r="G3302" s="139"/>
      <c r="H3302" s="2"/>
      <c r="I3302" s="140"/>
      <c r="J3302" s="140"/>
      <c r="K3302" s="141"/>
      <c r="L3302" s="142"/>
      <c r="M3302" s="143"/>
      <c r="N3302" s="143"/>
      <c r="X3302" s="149"/>
      <c r="Y3302" s="150"/>
      <c r="Z3302" s="150"/>
      <c r="AA3302" s="150"/>
      <c r="AB3302" s="151"/>
      <c r="AC3302" s="152"/>
      <c r="AD3302" s="150"/>
      <c r="AE3302" s="153"/>
      <c r="AF3302" s="153"/>
    </row>
    <row r="3303" spans="1:32">
      <c r="A3303" s="49"/>
      <c r="B3303" s="135"/>
      <c r="C3303" s="136"/>
      <c r="D3303" s="137"/>
      <c r="E3303" s="138"/>
      <c r="F3303" s="139"/>
      <c r="G3303" s="139"/>
      <c r="H3303" s="2"/>
      <c r="I3303" s="140"/>
      <c r="J3303" s="140"/>
      <c r="K3303" s="141"/>
      <c r="L3303" s="142"/>
      <c r="M3303" s="143"/>
      <c r="N3303" s="143"/>
      <c r="X3303" s="149"/>
      <c r="Y3303" s="150"/>
      <c r="Z3303" s="150"/>
      <c r="AA3303" s="150"/>
      <c r="AB3303" s="151"/>
      <c r="AC3303" s="152"/>
      <c r="AD3303" s="150"/>
      <c r="AE3303" s="153"/>
      <c r="AF3303" s="153"/>
    </row>
    <row r="3304" spans="1:32">
      <c r="A3304" s="49"/>
      <c r="B3304" s="135"/>
      <c r="C3304" s="136"/>
      <c r="D3304" s="137"/>
      <c r="E3304" s="138"/>
      <c r="F3304" s="139"/>
      <c r="G3304" s="139"/>
      <c r="H3304" s="2"/>
      <c r="I3304" s="140"/>
      <c r="J3304" s="140"/>
      <c r="K3304" s="141"/>
      <c r="L3304" s="142"/>
      <c r="M3304" s="143"/>
      <c r="N3304" s="143"/>
      <c r="X3304" s="149"/>
      <c r="Y3304" s="150"/>
      <c r="Z3304" s="150"/>
      <c r="AA3304" s="150"/>
      <c r="AB3304" s="151"/>
      <c r="AC3304" s="152"/>
      <c r="AD3304" s="150"/>
      <c r="AE3304" s="153"/>
      <c r="AF3304" s="153"/>
    </row>
    <row r="3305" spans="1:32">
      <c r="A3305" s="49"/>
      <c r="B3305" s="135"/>
      <c r="C3305" s="136"/>
      <c r="D3305" s="137"/>
      <c r="E3305" s="138"/>
      <c r="F3305" s="139"/>
      <c r="G3305" s="139"/>
      <c r="H3305" s="2"/>
      <c r="I3305" s="140"/>
      <c r="J3305" s="140"/>
      <c r="K3305" s="141"/>
      <c r="L3305" s="142"/>
      <c r="M3305" s="143"/>
      <c r="N3305" s="143"/>
      <c r="X3305" s="149"/>
      <c r="Y3305" s="150"/>
      <c r="Z3305" s="150"/>
      <c r="AA3305" s="150"/>
      <c r="AB3305" s="151"/>
      <c r="AC3305" s="152"/>
      <c r="AD3305" s="150"/>
      <c r="AE3305" s="153"/>
      <c r="AF3305" s="153"/>
    </row>
    <row r="3306" spans="1:32">
      <c r="A3306" s="49"/>
      <c r="B3306" s="135"/>
      <c r="C3306" s="136"/>
      <c r="D3306" s="137"/>
      <c r="E3306" s="138"/>
      <c r="F3306" s="139"/>
      <c r="G3306" s="139"/>
      <c r="H3306" s="2"/>
      <c r="I3306" s="140"/>
      <c r="J3306" s="140"/>
      <c r="K3306" s="141"/>
      <c r="L3306" s="142"/>
      <c r="M3306" s="143"/>
      <c r="N3306" s="143"/>
      <c r="X3306" s="149"/>
      <c r="Y3306" s="150"/>
      <c r="Z3306" s="150"/>
      <c r="AA3306" s="150"/>
      <c r="AB3306" s="151"/>
      <c r="AC3306" s="152"/>
      <c r="AD3306" s="150"/>
      <c r="AE3306" s="153"/>
      <c r="AF3306" s="153"/>
    </row>
    <row r="3307" spans="1:32">
      <c r="A3307" s="49"/>
      <c r="B3307" s="135"/>
      <c r="C3307" s="136"/>
      <c r="D3307" s="137"/>
      <c r="E3307" s="138"/>
      <c r="F3307" s="139"/>
      <c r="G3307" s="139"/>
      <c r="H3307" s="2"/>
      <c r="I3307" s="140"/>
      <c r="J3307" s="140"/>
      <c r="K3307" s="141"/>
      <c r="L3307" s="142"/>
      <c r="M3307" s="143"/>
      <c r="N3307" s="143"/>
      <c r="X3307" s="149"/>
      <c r="Y3307" s="150"/>
      <c r="Z3307" s="150"/>
      <c r="AA3307" s="150"/>
      <c r="AB3307" s="151"/>
      <c r="AC3307" s="152"/>
      <c r="AD3307" s="150"/>
      <c r="AE3307" s="153"/>
      <c r="AF3307" s="153"/>
    </row>
    <row r="3308" spans="1:32">
      <c r="A3308" s="49"/>
      <c r="B3308" s="135"/>
      <c r="C3308" s="136"/>
      <c r="D3308" s="137"/>
      <c r="E3308" s="138"/>
      <c r="F3308" s="139"/>
      <c r="G3308" s="139"/>
      <c r="H3308" s="2"/>
      <c r="I3308" s="140"/>
      <c r="J3308" s="140"/>
      <c r="K3308" s="141"/>
      <c r="L3308" s="142"/>
      <c r="M3308" s="143"/>
      <c r="N3308" s="143"/>
      <c r="X3308" s="149"/>
      <c r="Y3308" s="150"/>
      <c r="Z3308" s="150"/>
      <c r="AA3308" s="150"/>
      <c r="AB3308" s="151"/>
      <c r="AC3308" s="152"/>
      <c r="AD3308" s="150"/>
      <c r="AE3308" s="153"/>
      <c r="AF3308" s="153"/>
    </row>
    <row r="3309" spans="1:32">
      <c r="A3309" s="49"/>
      <c r="B3309" s="135"/>
      <c r="C3309" s="136"/>
      <c r="D3309" s="137"/>
      <c r="E3309" s="138"/>
      <c r="F3309" s="139"/>
      <c r="G3309" s="139"/>
      <c r="H3309" s="2"/>
      <c r="I3309" s="140"/>
      <c r="J3309" s="140"/>
      <c r="K3309" s="141"/>
      <c r="L3309" s="142"/>
      <c r="M3309" s="143"/>
      <c r="N3309" s="143"/>
      <c r="X3309" s="149"/>
      <c r="Y3309" s="150"/>
      <c r="Z3309" s="150"/>
      <c r="AA3309" s="150"/>
      <c r="AB3309" s="151"/>
      <c r="AC3309" s="152"/>
      <c r="AD3309" s="150"/>
      <c r="AE3309" s="153"/>
      <c r="AF3309" s="153"/>
    </row>
    <row r="3310" spans="1:32">
      <c r="A3310" s="49"/>
      <c r="B3310" s="135"/>
      <c r="C3310" s="136"/>
      <c r="D3310" s="137"/>
      <c r="E3310" s="138"/>
      <c r="F3310" s="139"/>
      <c r="G3310" s="139"/>
      <c r="H3310" s="2"/>
      <c r="I3310" s="140"/>
      <c r="J3310" s="140"/>
      <c r="K3310" s="141"/>
      <c r="L3310" s="142"/>
      <c r="M3310" s="143"/>
      <c r="N3310" s="143"/>
      <c r="X3310" s="149"/>
      <c r="Y3310" s="150"/>
      <c r="Z3310" s="150"/>
      <c r="AA3310" s="150"/>
      <c r="AB3310" s="151"/>
      <c r="AC3310" s="152"/>
      <c r="AD3310" s="150"/>
      <c r="AE3310" s="153"/>
      <c r="AF3310" s="153"/>
    </row>
    <row r="3311" spans="1:32">
      <c r="A3311" s="49"/>
      <c r="B3311" s="135"/>
      <c r="C3311" s="136"/>
      <c r="D3311" s="137"/>
      <c r="E3311" s="138"/>
      <c r="F3311" s="139"/>
      <c r="G3311" s="139"/>
      <c r="H3311" s="2"/>
      <c r="I3311" s="140"/>
      <c r="J3311" s="140"/>
      <c r="K3311" s="141"/>
      <c r="L3311" s="142"/>
      <c r="M3311" s="143"/>
      <c r="N3311" s="143"/>
      <c r="X3311" s="149"/>
      <c r="Y3311" s="150"/>
      <c r="Z3311" s="150"/>
      <c r="AA3311" s="150"/>
      <c r="AB3311" s="151"/>
      <c r="AC3311" s="152"/>
      <c r="AD3311" s="150"/>
      <c r="AE3311" s="153"/>
      <c r="AF3311" s="153"/>
    </row>
    <row r="3312" spans="1:32">
      <c r="A3312" s="49"/>
      <c r="B3312" s="135"/>
      <c r="C3312" s="136"/>
      <c r="D3312" s="137"/>
      <c r="E3312" s="138"/>
      <c r="F3312" s="139"/>
      <c r="G3312" s="139"/>
      <c r="H3312" s="2"/>
      <c r="I3312" s="140"/>
      <c r="J3312" s="140"/>
      <c r="K3312" s="141"/>
      <c r="L3312" s="142"/>
      <c r="M3312" s="143"/>
      <c r="N3312" s="143"/>
      <c r="X3312" s="149"/>
      <c r="Y3312" s="150"/>
      <c r="Z3312" s="150"/>
      <c r="AA3312" s="150"/>
      <c r="AB3312" s="151"/>
      <c r="AC3312" s="152"/>
      <c r="AD3312" s="150"/>
      <c r="AE3312" s="153"/>
      <c r="AF3312" s="153"/>
    </row>
    <row r="3313" spans="1:32">
      <c r="A3313" s="49"/>
      <c r="B3313" s="135"/>
      <c r="C3313" s="136"/>
      <c r="D3313" s="137"/>
      <c r="E3313" s="138"/>
      <c r="F3313" s="139"/>
      <c r="G3313" s="139"/>
      <c r="H3313" s="2"/>
      <c r="I3313" s="140"/>
      <c r="J3313" s="140"/>
      <c r="K3313" s="141"/>
      <c r="L3313" s="142"/>
      <c r="M3313" s="143"/>
      <c r="N3313" s="143"/>
      <c r="X3313" s="149"/>
      <c r="Y3313" s="150"/>
      <c r="Z3313" s="150"/>
      <c r="AA3313" s="150"/>
      <c r="AB3313" s="151"/>
      <c r="AC3313" s="152"/>
      <c r="AD3313" s="150"/>
      <c r="AE3313" s="153"/>
      <c r="AF3313" s="153"/>
    </row>
    <row r="3314" spans="1:32">
      <c r="A3314" s="49"/>
      <c r="B3314" s="135"/>
      <c r="C3314" s="136"/>
      <c r="D3314" s="137"/>
      <c r="E3314" s="138"/>
      <c r="F3314" s="139"/>
      <c r="G3314" s="139"/>
      <c r="H3314" s="2"/>
      <c r="I3314" s="140"/>
      <c r="J3314" s="140"/>
      <c r="K3314" s="141"/>
      <c r="L3314" s="142"/>
      <c r="M3314" s="143"/>
      <c r="N3314" s="143"/>
      <c r="X3314" s="149"/>
      <c r="Y3314" s="150"/>
      <c r="Z3314" s="150"/>
      <c r="AA3314" s="150"/>
      <c r="AB3314" s="151"/>
      <c r="AC3314" s="152"/>
      <c r="AD3314" s="150"/>
      <c r="AE3314" s="153"/>
      <c r="AF3314" s="153"/>
    </row>
    <row r="3315" spans="1:32">
      <c r="A3315" s="49"/>
      <c r="B3315" s="135"/>
      <c r="C3315" s="136"/>
      <c r="D3315" s="137"/>
      <c r="E3315" s="138"/>
      <c r="F3315" s="139"/>
      <c r="G3315" s="139"/>
      <c r="H3315" s="2"/>
      <c r="I3315" s="140"/>
      <c r="J3315" s="140"/>
      <c r="K3315" s="141"/>
      <c r="L3315" s="142"/>
      <c r="M3315" s="143"/>
      <c r="N3315" s="143"/>
      <c r="X3315" s="149"/>
      <c r="Y3315" s="150"/>
      <c r="Z3315" s="150"/>
      <c r="AA3315" s="150"/>
      <c r="AB3315" s="151"/>
      <c r="AC3315" s="152"/>
      <c r="AD3315" s="150"/>
      <c r="AE3315" s="153"/>
      <c r="AF3315" s="153"/>
    </row>
    <row r="3316" spans="1:32">
      <c r="A3316" s="49"/>
      <c r="B3316" s="135"/>
      <c r="C3316" s="136"/>
      <c r="D3316" s="137"/>
      <c r="E3316" s="138"/>
      <c r="F3316" s="139"/>
      <c r="G3316" s="139"/>
      <c r="H3316" s="2"/>
      <c r="I3316" s="140"/>
      <c r="J3316" s="140"/>
      <c r="K3316" s="141"/>
      <c r="L3316" s="142"/>
      <c r="M3316" s="143"/>
      <c r="N3316" s="143"/>
      <c r="X3316" s="149"/>
      <c r="Y3316" s="150"/>
      <c r="Z3316" s="150"/>
      <c r="AA3316" s="150"/>
      <c r="AB3316" s="151"/>
      <c r="AC3316" s="152"/>
      <c r="AD3316" s="150"/>
      <c r="AE3316" s="153"/>
      <c r="AF3316" s="153"/>
    </row>
    <row r="3317" spans="1:32">
      <c r="A3317" s="49"/>
      <c r="B3317" s="135"/>
      <c r="C3317" s="136"/>
      <c r="D3317" s="137"/>
      <c r="E3317" s="138"/>
      <c r="F3317" s="139"/>
      <c r="G3317" s="139"/>
      <c r="H3317" s="2"/>
      <c r="I3317" s="140"/>
      <c r="J3317" s="140"/>
      <c r="K3317" s="141"/>
      <c r="L3317" s="142"/>
      <c r="M3317" s="143"/>
      <c r="N3317" s="143"/>
      <c r="X3317" s="149"/>
      <c r="Y3317" s="150"/>
      <c r="Z3317" s="150"/>
      <c r="AA3317" s="150"/>
      <c r="AB3317" s="151"/>
      <c r="AC3317" s="152"/>
      <c r="AD3317" s="150"/>
      <c r="AE3317" s="153"/>
      <c r="AF3317" s="153"/>
    </row>
    <row r="3318" spans="1:32">
      <c r="A3318" s="49"/>
      <c r="B3318" s="135"/>
      <c r="C3318" s="136"/>
      <c r="D3318" s="137"/>
      <c r="E3318" s="138"/>
      <c r="F3318" s="139"/>
      <c r="G3318" s="139"/>
      <c r="H3318" s="2"/>
      <c r="I3318" s="140"/>
      <c r="J3318" s="140"/>
      <c r="K3318" s="141"/>
      <c r="L3318" s="142"/>
      <c r="M3318" s="143"/>
      <c r="N3318" s="143"/>
      <c r="X3318" s="149"/>
      <c r="Y3318" s="150"/>
      <c r="Z3318" s="150"/>
      <c r="AA3318" s="150"/>
      <c r="AB3318" s="151"/>
      <c r="AC3318" s="152"/>
      <c r="AD3318" s="150"/>
      <c r="AE3318" s="153"/>
      <c r="AF3318" s="153"/>
    </row>
    <row r="3319" spans="1:32">
      <c r="A3319" s="49"/>
      <c r="B3319" s="135"/>
      <c r="C3319" s="136"/>
      <c r="D3319" s="137"/>
      <c r="E3319" s="138"/>
      <c r="F3319" s="139"/>
      <c r="G3319" s="139"/>
      <c r="H3319" s="2"/>
      <c r="I3319" s="140"/>
      <c r="J3319" s="140"/>
      <c r="K3319" s="141"/>
      <c r="L3319" s="142"/>
      <c r="M3319" s="143"/>
      <c r="N3319" s="143"/>
      <c r="X3319" s="149"/>
      <c r="Y3319" s="150"/>
      <c r="Z3319" s="150"/>
      <c r="AA3319" s="150"/>
      <c r="AB3319" s="151"/>
      <c r="AC3319" s="152"/>
      <c r="AD3319" s="150"/>
      <c r="AE3319" s="153"/>
      <c r="AF3319" s="153"/>
    </row>
    <row r="3320" spans="1:32">
      <c r="A3320" s="49"/>
      <c r="B3320" s="135"/>
      <c r="C3320" s="136"/>
      <c r="D3320" s="137"/>
      <c r="E3320" s="138"/>
      <c r="F3320" s="139"/>
      <c r="G3320" s="139"/>
      <c r="H3320" s="2"/>
      <c r="I3320" s="140"/>
      <c r="J3320" s="140"/>
      <c r="K3320" s="141"/>
      <c r="L3320" s="142"/>
      <c r="M3320" s="143"/>
      <c r="N3320" s="143"/>
      <c r="X3320" s="149"/>
      <c r="Y3320" s="150"/>
      <c r="Z3320" s="150"/>
      <c r="AA3320" s="150"/>
      <c r="AB3320" s="151"/>
      <c r="AC3320" s="152"/>
      <c r="AD3320" s="150"/>
      <c r="AE3320" s="153"/>
      <c r="AF3320" s="153"/>
    </row>
    <row r="3321" spans="1:32">
      <c r="A3321" s="49"/>
      <c r="B3321" s="135"/>
      <c r="C3321" s="136"/>
      <c r="D3321" s="137"/>
      <c r="E3321" s="138"/>
      <c r="F3321" s="139"/>
      <c r="G3321" s="139"/>
      <c r="H3321" s="2"/>
      <c r="I3321" s="140"/>
      <c r="J3321" s="140"/>
      <c r="K3321" s="141"/>
      <c r="L3321" s="142"/>
      <c r="M3321" s="143"/>
      <c r="N3321" s="143"/>
      <c r="X3321" s="149"/>
      <c r="Y3321" s="150"/>
      <c r="Z3321" s="150"/>
      <c r="AA3321" s="150"/>
      <c r="AB3321" s="151"/>
      <c r="AC3321" s="152"/>
      <c r="AD3321" s="150"/>
      <c r="AE3321" s="153"/>
      <c r="AF3321" s="153"/>
    </row>
    <row r="3322" spans="1:32">
      <c r="A3322" s="49"/>
      <c r="B3322" s="135"/>
      <c r="C3322" s="136"/>
      <c r="D3322" s="137"/>
      <c r="E3322" s="138"/>
      <c r="F3322" s="139"/>
      <c r="G3322" s="139"/>
      <c r="H3322" s="2"/>
      <c r="I3322" s="140"/>
      <c r="J3322" s="140"/>
      <c r="K3322" s="141"/>
      <c r="L3322" s="142"/>
      <c r="M3322" s="143"/>
      <c r="N3322" s="143"/>
      <c r="X3322" s="149"/>
      <c r="Y3322" s="150"/>
      <c r="Z3322" s="150"/>
      <c r="AA3322" s="150"/>
      <c r="AB3322" s="151"/>
      <c r="AC3322" s="152"/>
      <c r="AD3322" s="150"/>
      <c r="AE3322" s="153"/>
      <c r="AF3322" s="153"/>
    </row>
    <row r="3323" spans="1:32">
      <c r="A3323" s="49"/>
      <c r="B3323" s="135"/>
      <c r="C3323" s="136"/>
      <c r="D3323" s="137"/>
      <c r="E3323" s="138"/>
      <c r="F3323" s="139"/>
      <c r="G3323" s="139"/>
      <c r="H3323" s="2"/>
      <c r="I3323" s="140"/>
      <c r="J3323" s="140"/>
      <c r="K3323" s="141"/>
      <c r="L3323" s="142"/>
      <c r="M3323" s="143"/>
      <c r="N3323" s="143"/>
      <c r="X3323" s="149"/>
      <c r="Y3323" s="150"/>
      <c r="Z3323" s="150"/>
      <c r="AA3323" s="150"/>
      <c r="AB3323" s="151"/>
      <c r="AC3323" s="152"/>
      <c r="AD3323" s="150"/>
      <c r="AE3323" s="153"/>
      <c r="AF3323" s="153"/>
    </row>
    <row r="3324" spans="1:32">
      <c r="A3324" s="49"/>
      <c r="B3324" s="135"/>
      <c r="C3324" s="136"/>
      <c r="D3324" s="137"/>
      <c r="E3324" s="138"/>
      <c r="F3324" s="139"/>
      <c r="G3324" s="139"/>
      <c r="H3324" s="2"/>
      <c r="I3324" s="140"/>
      <c r="J3324" s="140"/>
      <c r="K3324" s="141"/>
      <c r="L3324" s="142"/>
      <c r="M3324" s="143"/>
      <c r="N3324" s="143"/>
      <c r="X3324" s="149"/>
      <c r="Y3324" s="150"/>
      <c r="Z3324" s="150"/>
      <c r="AA3324" s="150"/>
      <c r="AB3324" s="151"/>
      <c r="AC3324" s="152"/>
      <c r="AD3324" s="150"/>
      <c r="AE3324" s="153"/>
      <c r="AF3324" s="153"/>
    </row>
    <row r="3325" spans="1:32">
      <c r="A3325" s="49"/>
      <c r="B3325" s="135"/>
      <c r="C3325" s="136"/>
      <c r="D3325" s="137"/>
      <c r="E3325" s="138"/>
      <c r="F3325" s="139"/>
      <c r="G3325" s="139"/>
      <c r="H3325" s="2"/>
      <c r="I3325" s="140"/>
      <c r="J3325" s="140"/>
      <c r="K3325" s="141"/>
      <c r="L3325" s="142"/>
      <c r="M3325" s="143"/>
      <c r="N3325" s="143"/>
      <c r="X3325" s="149"/>
      <c r="Y3325" s="150"/>
      <c r="Z3325" s="150"/>
      <c r="AA3325" s="150"/>
      <c r="AB3325" s="151"/>
      <c r="AC3325" s="152"/>
      <c r="AD3325" s="150"/>
      <c r="AE3325" s="153"/>
      <c r="AF3325" s="153"/>
    </row>
    <row r="3326" spans="1:32">
      <c r="A3326" s="49"/>
      <c r="B3326" s="135"/>
      <c r="C3326" s="136"/>
      <c r="D3326" s="137"/>
      <c r="E3326" s="138"/>
      <c r="F3326" s="139"/>
      <c r="G3326" s="139"/>
      <c r="H3326" s="2"/>
      <c r="I3326" s="140"/>
      <c r="J3326" s="140"/>
      <c r="K3326" s="141"/>
      <c r="L3326" s="142"/>
      <c r="M3326" s="143"/>
      <c r="N3326" s="143"/>
      <c r="X3326" s="149"/>
      <c r="Y3326" s="150"/>
      <c r="Z3326" s="150"/>
      <c r="AA3326" s="150"/>
      <c r="AB3326" s="151"/>
      <c r="AC3326" s="152"/>
      <c r="AD3326" s="150"/>
      <c r="AE3326" s="153"/>
      <c r="AF3326" s="153"/>
    </row>
    <row r="3327" spans="1:32">
      <c r="A3327" s="49"/>
      <c r="B3327" s="135"/>
      <c r="C3327" s="136"/>
      <c r="D3327" s="137"/>
      <c r="E3327" s="138"/>
      <c r="F3327" s="139"/>
      <c r="G3327" s="139"/>
      <c r="H3327" s="2"/>
      <c r="I3327" s="140"/>
      <c r="J3327" s="140"/>
      <c r="K3327" s="141"/>
      <c r="L3327" s="142"/>
      <c r="M3327" s="143"/>
      <c r="N3327" s="143"/>
      <c r="X3327" s="149"/>
      <c r="Y3327" s="150"/>
      <c r="Z3327" s="150"/>
      <c r="AA3327" s="150"/>
      <c r="AB3327" s="151"/>
      <c r="AC3327" s="152"/>
      <c r="AD3327" s="150"/>
      <c r="AE3327" s="153"/>
      <c r="AF3327" s="153"/>
    </row>
    <row r="3328" spans="1:32">
      <c r="A3328" s="49"/>
      <c r="B3328" s="135"/>
      <c r="C3328" s="136"/>
      <c r="D3328" s="137"/>
      <c r="E3328" s="138"/>
      <c r="F3328" s="139"/>
      <c r="G3328" s="139"/>
      <c r="H3328" s="2"/>
      <c r="I3328" s="140"/>
      <c r="J3328" s="140"/>
      <c r="K3328" s="141"/>
      <c r="L3328" s="142"/>
      <c r="M3328" s="143"/>
      <c r="N3328" s="143"/>
      <c r="X3328" s="149"/>
      <c r="Y3328" s="150"/>
      <c r="Z3328" s="150"/>
      <c r="AA3328" s="150"/>
      <c r="AB3328" s="151"/>
      <c r="AC3328" s="152"/>
      <c r="AD3328" s="150"/>
      <c r="AE3328" s="153"/>
      <c r="AF3328" s="153"/>
    </row>
    <row r="3329" spans="1:32">
      <c r="A3329" s="49"/>
      <c r="B3329" s="135"/>
      <c r="C3329" s="136"/>
      <c r="D3329" s="137"/>
      <c r="E3329" s="138"/>
      <c r="F3329" s="139"/>
      <c r="G3329" s="139"/>
      <c r="H3329" s="2"/>
      <c r="I3329" s="140"/>
      <c r="J3329" s="140"/>
      <c r="K3329" s="141"/>
      <c r="L3329" s="142"/>
      <c r="M3329" s="143"/>
      <c r="N3329" s="143"/>
      <c r="X3329" s="149"/>
      <c r="Y3329" s="150"/>
      <c r="Z3329" s="150"/>
      <c r="AA3329" s="150"/>
      <c r="AB3329" s="151"/>
      <c r="AC3329" s="152"/>
      <c r="AD3329" s="150"/>
      <c r="AE3329" s="153"/>
      <c r="AF3329" s="153"/>
    </row>
    <row r="3330" spans="1:32">
      <c r="A3330" s="49"/>
      <c r="B3330" s="135"/>
      <c r="C3330" s="136"/>
      <c r="D3330" s="137"/>
      <c r="E3330" s="138"/>
      <c r="F3330" s="139"/>
      <c r="G3330" s="139"/>
      <c r="H3330" s="2"/>
      <c r="I3330" s="140"/>
      <c r="J3330" s="140"/>
      <c r="K3330" s="141"/>
      <c r="L3330" s="142"/>
      <c r="M3330" s="143"/>
      <c r="N3330" s="143"/>
      <c r="X3330" s="149"/>
      <c r="Y3330" s="150"/>
      <c r="Z3330" s="150"/>
      <c r="AA3330" s="150"/>
      <c r="AB3330" s="151"/>
      <c r="AC3330" s="152"/>
      <c r="AD3330" s="150"/>
      <c r="AE3330" s="153"/>
      <c r="AF3330" s="153"/>
    </row>
    <row r="3331" spans="1:32">
      <c r="A3331" s="49"/>
      <c r="B3331" s="135"/>
      <c r="C3331" s="136"/>
      <c r="D3331" s="137"/>
      <c r="E3331" s="138"/>
      <c r="F3331" s="139"/>
      <c r="G3331" s="139"/>
      <c r="H3331" s="2"/>
      <c r="I3331" s="140"/>
      <c r="J3331" s="140"/>
      <c r="K3331" s="141"/>
      <c r="L3331" s="142"/>
      <c r="M3331" s="143"/>
      <c r="N3331" s="143"/>
      <c r="X3331" s="149"/>
      <c r="Y3331" s="150"/>
      <c r="Z3331" s="150"/>
      <c r="AA3331" s="150"/>
      <c r="AB3331" s="151"/>
      <c r="AC3331" s="152"/>
      <c r="AD3331" s="150"/>
      <c r="AE3331" s="153"/>
      <c r="AF3331" s="153"/>
    </row>
    <row r="3332" spans="1:32">
      <c r="A3332" s="49"/>
      <c r="B3332" s="135"/>
      <c r="C3332" s="136"/>
      <c r="D3332" s="137"/>
      <c r="E3332" s="138"/>
      <c r="F3332" s="139"/>
      <c r="G3332" s="139"/>
      <c r="H3332" s="2"/>
      <c r="I3332" s="140"/>
      <c r="J3332" s="140"/>
      <c r="K3332" s="141"/>
      <c r="L3332" s="142"/>
      <c r="M3332" s="143"/>
      <c r="N3332" s="143"/>
      <c r="X3332" s="149"/>
      <c r="Y3332" s="150"/>
      <c r="Z3332" s="150"/>
      <c r="AA3332" s="150"/>
      <c r="AB3332" s="151"/>
      <c r="AC3332" s="152"/>
      <c r="AD3332" s="150"/>
      <c r="AE3332" s="153"/>
      <c r="AF3332" s="153"/>
    </row>
    <row r="3333" spans="1:32">
      <c r="A3333" s="49"/>
      <c r="B3333" s="135"/>
      <c r="C3333" s="136"/>
      <c r="D3333" s="137"/>
      <c r="E3333" s="138"/>
      <c r="F3333" s="139"/>
      <c r="G3333" s="139"/>
      <c r="H3333" s="2"/>
      <c r="I3333" s="140"/>
      <c r="J3333" s="140"/>
      <c r="K3333" s="141"/>
      <c r="L3333" s="142"/>
      <c r="M3333" s="143"/>
      <c r="N3333" s="143"/>
      <c r="X3333" s="149"/>
      <c r="Y3333" s="150"/>
      <c r="Z3333" s="150"/>
      <c r="AA3333" s="150"/>
      <c r="AB3333" s="151"/>
      <c r="AC3333" s="152"/>
      <c r="AD3333" s="150"/>
      <c r="AE3333" s="153"/>
      <c r="AF3333" s="153"/>
    </row>
    <row r="3334" spans="1:32">
      <c r="A3334" s="49"/>
      <c r="B3334" s="135"/>
      <c r="C3334" s="136"/>
      <c r="D3334" s="137"/>
      <c r="E3334" s="138"/>
      <c r="F3334" s="139"/>
      <c r="G3334" s="139"/>
      <c r="H3334" s="2"/>
      <c r="I3334" s="140"/>
      <c r="J3334" s="140"/>
      <c r="K3334" s="141"/>
      <c r="L3334" s="142"/>
      <c r="M3334" s="143"/>
      <c r="N3334" s="143"/>
      <c r="X3334" s="149"/>
      <c r="Y3334" s="150"/>
      <c r="Z3334" s="150"/>
      <c r="AA3334" s="150"/>
      <c r="AB3334" s="151"/>
      <c r="AC3334" s="152"/>
      <c r="AD3334" s="150"/>
      <c r="AE3334" s="153"/>
      <c r="AF3334" s="153"/>
    </row>
    <row r="3335" spans="1:32">
      <c r="A3335" s="49"/>
      <c r="B3335" s="135"/>
      <c r="C3335" s="136"/>
      <c r="D3335" s="137"/>
      <c r="E3335" s="138"/>
      <c r="F3335" s="139"/>
      <c r="G3335" s="139"/>
      <c r="H3335" s="2"/>
      <c r="I3335" s="140"/>
      <c r="J3335" s="140"/>
      <c r="K3335" s="141"/>
      <c r="L3335" s="142"/>
      <c r="M3335" s="143"/>
      <c r="N3335" s="143"/>
      <c r="X3335" s="149"/>
      <c r="Y3335" s="150"/>
      <c r="Z3335" s="150"/>
      <c r="AA3335" s="150"/>
      <c r="AB3335" s="151"/>
      <c r="AC3335" s="152"/>
      <c r="AD3335" s="150"/>
      <c r="AE3335" s="153"/>
      <c r="AF3335" s="153"/>
    </row>
    <row r="3336" spans="1:32">
      <c r="A3336" s="49"/>
      <c r="B3336" s="135"/>
      <c r="C3336" s="136"/>
      <c r="D3336" s="137"/>
      <c r="E3336" s="138"/>
      <c r="F3336" s="139"/>
      <c r="G3336" s="139"/>
      <c r="H3336" s="2"/>
      <c r="I3336" s="140"/>
      <c r="J3336" s="140"/>
      <c r="K3336" s="141"/>
      <c r="L3336" s="142"/>
      <c r="M3336" s="143"/>
      <c r="N3336" s="143"/>
      <c r="X3336" s="149"/>
      <c r="Y3336" s="150"/>
      <c r="Z3336" s="150"/>
      <c r="AA3336" s="150"/>
      <c r="AB3336" s="151"/>
      <c r="AC3336" s="152"/>
      <c r="AD3336" s="150"/>
      <c r="AE3336" s="153"/>
      <c r="AF3336" s="153"/>
    </row>
    <row r="3337" spans="1:32">
      <c r="A3337" s="49"/>
      <c r="B3337" s="135"/>
      <c r="C3337" s="136"/>
      <c r="D3337" s="137"/>
      <c r="E3337" s="138"/>
      <c r="F3337" s="139"/>
      <c r="G3337" s="139"/>
      <c r="H3337" s="2"/>
      <c r="I3337" s="140"/>
      <c r="J3337" s="140"/>
      <c r="K3337" s="141"/>
      <c r="L3337" s="142"/>
      <c r="M3337" s="143"/>
      <c r="N3337" s="143"/>
      <c r="X3337" s="149"/>
      <c r="Y3337" s="150"/>
      <c r="Z3337" s="150"/>
      <c r="AA3337" s="150"/>
      <c r="AB3337" s="151"/>
      <c r="AC3337" s="152"/>
      <c r="AD3337" s="150"/>
      <c r="AE3337" s="153"/>
      <c r="AF3337" s="153"/>
    </row>
    <row r="3338" spans="1:32">
      <c r="A3338" s="49"/>
      <c r="B3338" s="135"/>
      <c r="C3338" s="136"/>
      <c r="D3338" s="137"/>
      <c r="E3338" s="138"/>
      <c r="F3338" s="139"/>
      <c r="G3338" s="139"/>
      <c r="H3338" s="2"/>
      <c r="I3338" s="140"/>
      <c r="J3338" s="140"/>
      <c r="K3338" s="141"/>
      <c r="L3338" s="142"/>
      <c r="M3338" s="143"/>
      <c r="N3338" s="143"/>
      <c r="X3338" s="149"/>
      <c r="Y3338" s="150"/>
      <c r="Z3338" s="150"/>
      <c r="AA3338" s="150"/>
      <c r="AB3338" s="151"/>
      <c r="AC3338" s="152"/>
      <c r="AD3338" s="150"/>
      <c r="AE3338" s="153"/>
      <c r="AF3338" s="153"/>
    </row>
    <row r="3339" spans="1:32">
      <c r="A3339" s="49"/>
      <c r="B3339" s="135"/>
      <c r="C3339" s="136"/>
      <c r="D3339" s="137"/>
      <c r="E3339" s="138"/>
      <c r="F3339" s="139"/>
      <c r="G3339" s="139"/>
      <c r="H3339" s="2"/>
      <c r="I3339" s="140"/>
      <c r="J3339" s="140"/>
      <c r="K3339" s="141"/>
      <c r="L3339" s="142"/>
      <c r="M3339" s="143"/>
      <c r="N3339" s="143"/>
      <c r="X3339" s="149"/>
      <c r="Y3339" s="150"/>
      <c r="Z3339" s="150"/>
      <c r="AA3339" s="150"/>
      <c r="AB3339" s="151"/>
      <c r="AC3339" s="152"/>
      <c r="AD3339" s="150"/>
      <c r="AE3339" s="153"/>
      <c r="AF3339" s="153"/>
    </row>
    <row r="3340" spans="1:32">
      <c r="A3340" s="49"/>
      <c r="B3340" s="135"/>
      <c r="C3340" s="136"/>
      <c r="D3340" s="137"/>
      <c r="E3340" s="138"/>
      <c r="F3340" s="139"/>
      <c r="G3340" s="139"/>
      <c r="H3340" s="2"/>
      <c r="I3340" s="140"/>
      <c r="J3340" s="140"/>
      <c r="K3340" s="141"/>
      <c r="L3340" s="142"/>
      <c r="M3340" s="143"/>
      <c r="N3340" s="143"/>
      <c r="X3340" s="149"/>
      <c r="Y3340" s="150"/>
      <c r="Z3340" s="150"/>
      <c r="AA3340" s="150"/>
      <c r="AB3340" s="151"/>
      <c r="AC3340" s="152"/>
      <c r="AD3340" s="150"/>
      <c r="AE3340" s="153"/>
      <c r="AF3340" s="153"/>
    </row>
    <row r="3341" spans="1:32">
      <c r="A3341" s="49"/>
      <c r="B3341" s="135"/>
      <c r="C3341" s="136"/>
      <c r="D3341" s="137"/>
      <c r="E3341" s="138"/>
      <c r="F3341" s="139"/>
      <c r="G3341" s="139"/>
      <c r="H3341" s="2"/>
      <c r="I3341" s="140"/>
      <c r="J3341" s="140"/>
      <c r="K3341" s="141"/>
      <c r="L3341" s="142"/>
      <c r="M3341" s="143"/>
      <c r="N3341" s="143"/>
      <c r="X3341" s="149"/>
      <c r="Y3341" s="150"/>
      <c r="Z3341" s="150"/>
      <c r="AA3341" s="150"/>
      <c r="AB3341" s="151"/>
      <c r="AC3341" s="152"/>
      <c r="AD3341" s="150"/>
      <c r="AE3341" s="153"/>
      <c r="AF3341" s="153"/>
    </row>
    <row r="3342" spans="1:32">
      <c r="A3342" s="49"/>
      <c r="B3342" s="135"/>
      <c r="C3342" s="136"/>
      <c r="D3342" s="137"/>
      <c r="E3342" s="138"/>
      <c r="F3342" s="139"/>
      <c r="G3342" s="139"/>
      <c r="H3342" s="2"/>
      <c r="I3342" s="140"/>
      <c r="J3342" s="140"/>
      <c r="K3342" s="141"/>
      <c r="L3342" s="142"/>
      <c r="M3342" s="143"/>
      <c r="N3342" s="143"/>
      <c r="X3342" s="149"/>
      <c r="Y3342" s="150"/>
      <c r="Z3342" s="150"/>
      <c r="AA3342" s="150"/>
      <c r="AB3342" s="151"/>
      <c r="AC3342" s="152"/>
      <c r="AD3342" s="150"/>
      <c r="AE3342" s="153"/>
      <c r="AF3342" s="153"/>
    </row>
    <row r="3343" spans="1:32">
      <c r="A3343" s="49"/>
      <c r="B3343" s="135"/>
      <c r="C3343" s="136"/>
      <c r="D3343" s="137"/>
      <c r="E3343" s="138"/>
      <c r="F3343" s="139"/>
      <c r="G3343" s="139"/>
      <c r="H3343" s="2"/>
      <c r="I3343" s="140"/>
      <c r="J3343" s="140"/>
      <c r="K3343" s="141"/>
      <c r="L3343" s="142"/>
      <c r="M3343" s="143"/>
      <c r="N3343" s="143"/>
      <c r="X3343" s="149"/>
      <c r="Y3343" s="150"/>
      <c r="Z3343" s="150"/>
      <c r="AA3343" s="150"/>
      <c r="AB3343" s="151"/>
      <c r="AC3343" s="152"/>
      <c r="AD3343" s="150"/>
      <c r="AE3343" s="153"/>
      <c r="AF3343" s="153"/>
    </row>
    <row r="3344" spans="1:32">
      <c r="A3344" s="49"/>
      <c r="B3344" s="135"/>
      <c r="C3344" s="136"/>
      <c r="D3344" s="137"/>
      <c r="E3344" s="138"/>
      <c r="F3344" s="139"/>
      <c r="G3344" s="139"/>
      <c r="H3344" s="2"/>
      <c r="I3344" s="140"/>
      <c r="J3344" s="140"/>
      <c r="K3344" s="141"/>
      <c r="L3344" s="142"/>
      <c r="M3344" s="143"/>
      <c r="N3344" s="143"/>
      <c r="X3344" s="149"/>
      <c r="Y3344" s="150"/>
      <c r="Z3344" s="150"/>
      <c r="AA3344" s="150"/>
      <c r="AB3344" s="151"/>
      <c r="AC3344" s="152"/>
      <c r="AD3344" s="150"/>
      <c r="AE3344" s="153"/>
      <c r="AF3344" s="153"/>
    </row>
    <row r="3345" spans="1:32">
      <c r="A3345" s="49"/>
      <c r="B3345" s="135"/>
      <c r="C3345" s="136"/>
      <c r="D3345" s="137"/>
      <c r="E3345" s="138"/>
      <c r="F3345" s="139"/>
      <c r="G3345" s="139"/>
      <c r="H3345" s="2"/>
      <c r="I3345" s="140"/>
      <c r="J3345" s="140"/>
      <c r="K3345" s="141"/>
      <c r="L3345" s="142"/>
      <c r="M3345" s="143"/>
      <c r="N3345" s="143"/>
      <c r="X3345" s="149"/>
      <c r="Y3345" s="150"/>
      <c r="Z3345" s="150"/>
      <c r="AA3345" s="150"/>
      <c r="AB3345" s="151"/>
      <c r="AC3345" s="152"/>
      <c r="AD3345" s="150"/>
      <c r="AE3345" s="153"/>
      <c r="AF3345" s="153"/>
    </row>
    <row r="3346" spans="1:32">
      <c r="A3346" s="49"/>
      <c r="B3346" s="135"/>
      <c r="C3346" s="136"/>
      <c r="D3346" s="137"/>
      <c r="E3346" s="138"/>
      <c r="F3346" s="139"/>
      <c r="G3346" s="139"/>
      <c r="H3346" s="2"/>
      <c r="I3346" s="140"/>
      <c r="J3346" s="140"/>
      <c r="K3346" s="141"/>
      <c r="L3346" s="142"/>
      <c r="M3346" s="143"/>
      <c r="N3346" s="143"/>
      <c r="X3346" s="149"/>
      <c r="Y3346" s="150"/>
      <c r="Z3346" s="150"/>
      <c r="AA3346" s="150"/>
      <c r="AB3346" s="151"/>
      <c r="AC3346" s="152"/>
      <c r="AD3346" s="150"/>
      <c r="AE3346" s="153"/>
      <c r="AF3346" s="153"/>
    </row>
    <row r="3347" spans="1:32">
      <c r="A3347" s="49"/>
      <c r="B3347" s="135"/>
      <c r="C3347" s="136"/>
      <c r="D3347" s="137"/>
      <c r="E3347" s="138"/>
      <c r="F3347" s="139"/>
      <c r="G3347" s="139"/>
      <c r="H3347" s="2"/>
      <c r="I3347" s="140"/>
      <c r="J3347" s="140"/>
      <c r="K3347" s="141"/>
      <c r="L3347" s="142"/>
      <c r="M3347" s="143"/>
      <c r="N3347" s="143"/>
      <c r="X3347" s="149"/>
      <c r="Y3347" s="150"/>
      <c r="Z3347" s="150"/>
      <c r="AA3347" s="150"/>
      <c r="AB3347" s="151"/>
      <c r="AC3347" s="152"/>
      <c r="AD3347" s="150"/>
      <c r="AE3347" s="153"/>
      <c r="AF3347" s="153"/>
    </row>
    <row r="3348" spans="1:32">
      <c r="A3348" s="49"/>
      <c r="B3348" s="135"/>
      <c r="C3348" s="136"/>
      <c r="D3348" s="137"/>
      <c r="E3348" s="138"/>
      <c r="F3348" s="139"/>
      <c r="G3348" s="139"/>
      <c r="H3348" s="2"/>
      <c r="I3348" s="140"/>
      <c r="J3348" s="140"/>
      <c r="K3348" s="141"/>
      <c r="L3348" s="142"/>
      <c r="M3348" s="143"/>
      <c r="N3348" s="143"/>
      <c r="X3348" s="149"/>
      <c r="Y3348" s="150"/>
      <c r="Z3348" s="150"/>
      <c r="AA3348" s="150"/>
      <c r="AB3348" s="151"/>
      <c r="AC3348" s="152"/>
      <c r="AD3348" s="150"/>
      <c r="AE3348" s="153"/>
      <c r="AF3348" s="153"/>
    </row>
    <row r="3349" spans="1:32">
      <c r="A3349" s="49"/>
      <c r="B3349" s="135"/>
      <c r="C3349" s="136"/>
      <c r="D3349" s="137"/>
      <c r="E3349" s="138"/>
      <c r="F3349" s="139"/>
      <c r="G3349" s="139"/>
      <c r="H3349" s="2"/>
      <c r="I3349" s="140"/>
      <c r="J3349" s="140"/>
      <c r="K3349" s="141"/>
      <c r="L3349" s="142"/>
      <c r="M3349" s="143"/>
      <c r="N3349" s="143"/>
      <c r="X3349" s="149"/>
      <c r="Y3349" s="150"/>
      <c r="Z3349" s="150"/>
      <c r="AA3349" s="150"/>
      <c r="AB3349" s="151"/>
      <c r="AC3349" s="152"/>
      <c r="AD3349" s="150"/>
      <c r="AE3349" s="153"/>
      <c r="AF3349" s="153"/>
    </row>
    <row r="3350" spans="1:32">
      <c r="A3350" s="49"/>
      <c r="B3350" s="135"/>
      <c r="C3350" s="136"/>
      <c r="D3350" s="137"/>
      <c r="E3350" s="138"/>
      <c r="F3350" s="139"/>
      <c r="G3350" s="139"/>
      <c r="H3350" s="2"/>
      <c r="I3350" s="140"/>
      <c r="J3350" s="140"/>
      <c r="K3350" s="141"/>
      <c r="L3350" s="142"/>
      <c r="M3350" s="143"/>
      <c r="N3350" s="143"/>
      <c r="X3350" s="149"/>
      <c r="Y3350" s="150"/>
      <c r="Z3350" s="150"/>
      <c r="AA3350" s="150"/>
      <c r="AB3350" s="151"/>
      <c r="AC3350" s="152"/>
      <c r="AD3350" s="150"/>
      <c r="AE3350" s="153"/>
      <c r="AF3350" s="153"/>
    </row>
    <row r="3351" spans="1:32">
      <c r="A3351" s="49"/>
      <c r="B3351" s="135"/>
      <c r="C3351" s="136"/>
      <c r="D3351" s="137"/>
      <c r="E3351" s="138"/>
      <c r="F3351" s="139"/>
      <c r="G3351" s="139"/>
      <c r="H3351" s="2"/>
      <c r="I3351" s="140"/>
      <c r="J3351" s="140"/>
      <c r="K3351" s="141"/>
      <c r="L3351" s="142"/>
      <c r="M3351" s="143"/>
      <c r="N3351" s="143"/>
      <c r="X3351" s="149"/>
      <c r="Y3351" s="150"/>
      <c r="Z3351" s="150"/>
      <c r="AA3351" s="150"/>
      <c r="AB3351" s="151"/>
      <c r="AC3351" s="152"/>
      <c r="AD3351" s="150"/>
      <c r="AE3351" s="153"/>
      <c r="AF3351" s="153"/>
    </row>
    <row r="3352" spans="1:32">
      <c r="A3352" s="49"/>
      <c r="B3352" s="135"/>
      <c r="C3352" s="136"/>
      <c r="D3352" s="137"/>
      <c r="E3352" s="138"/>
      <c r="F3352" s="139"/>
      <c r="G3352" s="139"/>
      <c r="H3352" s="2"/>
      <c r="I3352" s="140"/>
      <c r="J3352" s="140"/>
      <c r="K3352" s="141"/>
      <c r="L3352" s="142"/>
      <c r="M3352" s="143"/>
      <c r="N3352" s="143"/>
      <c r="X3352" s="149"/>
      <c r="Y3352" s="150"/>
      <c r="Z3352" s="150"/>
      <c r="AA3352" s="150"/>
      <c r="AB3352" s="151"/>
      <c r="AC3352" s="152"/>
      <c r="AD3352" s="150"/>
      <c r="AE3352" s="153"/>
      <c r="AF3352" s="153"/>
    </row>
    <row r="3353" spans="1:32">
      <c r="A3353" s="49"/>
      <c r="B3353" s="135"/>
      <c r="C3353" s="136"/>
      <c r="D3353" s="137"/>
      <c r="E3353" s="138"/>
      <c r="F3353" s="139"/>
      <c r="G3353" s="139"/>
      <c r="H3353" s="2"/>
      <c r="I3353" s="140"/>
      <c r="J3353" s="140"/>
      <c r="K3353" s="141"/>
      <c r="L3353" s="142"/>
      <c r="M3353" s="143"/>
      <c r="N3353" s="143"/>
      <c r="X3353" s="149"/>
      <c r="Y3353" s="150"/>
      <c r="Z3353" s="150"/>
      <c r="AA3353" s="150"/>
      <c r="AB3353" s="151"/>
      <c r="AC3353" s="152"/>
      <c r="AD3353" s="150"/>
      <c r="AE3353" s="153"/>
      <c r="AF3353" s="153"/>
    </row>
    <row r="3354" spans="1:32">
      <c r="A3354" s="49"/>
      <c r="B3354" s="135"/>
      <c r="C3354" s="136"/>
      <c r="D3354" s="137"/>
      <c r="E3354" s="138"/>
      <c r="F3354" s="139"/>
      <c r="G3354" s="139"/>
      <c r="H3354" s="2"/>
      <c r="I3354" s="140"/>
      <c r="J3354" s="140"/>
      <c r="K3354" s="141"/>
      <c r="L3354" s="142"/>
      <c r="M3354" s="143"/>
      <c r="N3354" s="143"/>
      <c r="X3354" s="149"/>
      <c r="Y3354" s="150"/>
      <c r="Z3354" s="150"/>
      <c r="AA3354" s="150"/>
      <c r="AB3354" s="151"/>
      <c r="AC3354" s="152"/>
      <c r="AD3354" s="150"/>
      <c r="AE3354" s="153"/>
      <c r="AF3354" s="153"/>
    </row>
    <row r="3355" spans="1:32">
      <c r="A3355" s="49"/>
      <c r="B3355" s="135"/>
      <c r="C3355" s="136"/>
      <c r="D3355" s="137"/>
      <c r="E3355" s="138"/>
      <c r="F3355" s="139"/>
      <c r="G3355" s="139"/>
      <c r="H3355" s="2"/>
      <c r="I3355" s="140"/>
      <c r="J3355" s="140"/>
      <c r="K3355" s="141"/>
      <c r="L3355" s="142"/>
      <c r="M3355" s="143"/>
      <c r="N3355" s="143"/>
      <c r="X3355" s="149"/>
      <c r="Y3355" s="150"/>
      <c r="Z3355" s="150"/>
      <c r="AA3355" s="150"/>
      <c r="AB3355" s="151"/>
      <c r="AC3355" s="152"/>
      <c r="AD3355" s="150"/>
      <c r="AE3355" s="153"/>
      <c r="AF3355" s="153"/>
    </row>
    <row r="3356" spans="1:32">
      <c r="A3356" s="49"/>
      <c r="B3356" s="135"/>
      <c r="C3356" s="136"/>
      <c r="D3356" s="137"/>
      <c r="E3356" s="138"/>
      <c r="F3356" s="139"/>
      <c r="G3356" s="139"/>
      <c r="H3356" s="2"/>
      <c r="I3356" s="140"/>
      <c r="J3356" s="140"/>
      <c r="K3356" s="141"/>
      <c r="L3356" s="142"/>
      <c r="M3356" s="143"/>
      <c r="N3356" s="143"/>
      <c r="X3356" s="149"/>
      <c r="Y3356" s="150"/>
      <c r="Z3356" s="150"/>
      <c r="AA3356" s="150"/>
      <c r="AB3356" s="151"/>
      <c r="AC3356" s="152"/>
      <c r="AD3356" s="150"/>
      <c r="AE3356" s="153"/>
      <c r="AF3356" s="153"/>
    </row>
    <row r="3357" spans="1:32">
      <c r="A3357" s="49"/>
      <c r="B3357" s="135"/>
      <c r="C3357" s="136"/>
      <c r="D3357" s="137"/>
      <c r="E3357" s="138"/>
      <c r="F3357" s="139"/>
      <c r="G3357" s="139"/>
      <c r="H3357" s="2"/>
      <c r="I3357" s="140"/>
      <c r="J3357" s="140"/>
      <c r="K3357" s="141"/>
      <c r="L3357" s="142"/>
      <c r="M3357" s="143"/>
      <c r="N3357" s="143"/>
      <c r="X3357" s="149"/>
      <c r="Y3357" s="150"/>
      <c r="Z3357" s="150"/>
      <c r="AA3357" s="150"/>
      <c r="AB3357" s="151"/>
      <c r="AC3357" s="152"/>
      <c r="AD3357" s="150"/>
      <c r="AE3357" s="153"/>
      <c r="AF3357" s="153"/>
    </row>
    <row r="3358" spans="1:32">
      <c r="A3358" s="49"/>
      <c r="B3358" s="135"/>
      <c r="C3358" s="136"/>
      <c r="D3358" s="137"/>
      <c r="E3358" s="138"/>
      <c r="F3358" s="139"/>
      <c r="G3358" s="139"/>
      <c r="H3358" s="2"/>
      <c r="I3358" s="140"/>
      <c r="J3358" s="140"/>
      <c r="K3358" s="141"/>
      <c r="L3358" s="142"/>
      <c r="M3358" s="143"/>
      <c r="N3358" s="143"/>
      <c r="X3358" s="149"/>
      <c r="Y3358" s="150"/>
      <c r="Z3358" s="150"/>
      <c r="AA3358" s="150"/>
      <c r="AB3358" s="151"/>
      <c r="AC3358" s="152"/>
      <c r="AD3358" s="150"/>
      <c r="AE3358" s="153"/>
      <c r="AF3358" s="153"/>
    </row>
    <row r="3359" spans="1:32">
      <c r="A3359" s="49"/>
      <c r="B3359" s="135"/>
      <c r="C3359" s="136"/>
      <c r="D3359" s="137"/>
      <c r="E3359" s="138"/>
      <c r="F3359" s="139"/>
      <c r="G3359" s="139"/>
      <c r="H3359" s="2"/>
      <c r="I3359" s="140"/>
      <c r="J3359" s="140"/>
      <c r="K3359" s="141"/>
      <c r="L3359" s="142"/>
      <c r="M3359" s="143"/>
      <c r="N3359" s="143"/>
      <c r="X3359" s="149"/>
      <c r="Y3359" s="150"/>
      <c r="Z3359" s="150"/>
      <c r="AA3359" s="150"/>
      <c r="AB3359" s="151"/>
      <c r="AC3359" s="152"/>
      <c r="AD3359" s="150"/>
      <c r="AE3359" s="153"/>
      <c r="AF3359" s="153"/>
    </row>
    <row r="3360" spans="1:32">
      <c r="A3360" s="49"/>
      <c r="B3360" s="135"/>
      <c r="C3360" s="136"/>
      <c r="D3360" s="137"/>
      <c r="E3360" s="138"/>
      <c r="F3360" s="139"/>
      <c r="G3360" s="139"/>
      <c r="H3360" s="2"/>
      <c r="I3360" s="140"/>
      <c r="J3360" s="140"/>
      <c r="K3360" s="141"/>
      <c r="L3360" s="142"/>
      <c r="M3360" s="143"/>
      <c r="N3360" s="143"/>
      <c r="X3360" s="149"/>
      <c r="Y3360" s="150"/>
      <c r="Z3360" s="150"/>
      <c r="AA3360" s="150"/>
      <c r="AB3360" s="151"/>
      <c r="AC3360" s="152"/>
      <c r="AD3360" s="150"/>
      <c r="AE3360" s="153"/>
      <c r="AF3360" s="153"/>
    </row>
    <row r="3361" spans="1:32">
      <c r="A3361" s="49"/>
      <c r="B3361" s="135"/>
      <c r="C3361" s="136"/>
      <c r="D3361" s="137"/>
      <c r="E3361" s="138"/>
      <c r="F3361" s="139"/>
      <c r="G3361" s="139"/>
      <c r="H3361" s="2"/>
      <c r="I3361" s="140"/>
      <c r="J3361" s="140"/>
      <c r="K3361" s="141"/>
      <c r="L3361" s="142"/>
      <c r="M3361" s="143"/>
      <c r="N3361" s="143"/>
      <c r="X3361" s="149"/>
      <c r="Y3361" s="150"/>
      <c r="Z3361" s="150"/>
      <c r="AA3361" s="150"/>
      <c r="AB3361" s="151"/>
      <c r="AC3361" s="152"/>
      <c r="AD3361" s="150"/>
      <c r="AE3361" s="153"/>
      <c r="AF3361" s="153"/>
    </row>
    <row r="3362" spans="1:32">
      <c r="A3362" s="49"/>
      <c r="B3362" s="135"/>
      <c r="C3362" s="136"/>
      <c r="D3362" s="137"/>
      <c r="E3362" s="138"/>
      <c r="F3362" s="139"/>
      <c r="G3362" s="139"/>
      <c r="H3362" s="2"/>
      <c r="I3362" s="140"/>
      <c r="J3362" s="140"/>
      <c r="K3362" s="141"/>
      <c r="L3362" s="142"/>
      <c r="M3362" s="143"/>
      <c r="N3362" s="143"/>
      <c r="X3362" s="149"/>
      <c r="Y3362" s="150"/>
      <c r="Z3362" s="150"/>
      <c r="AA3362" s="150"/>
      <c r="AB3362" s="151"/>
      <c r="AC3362" s="152"/>
      <c r="AD3362" s="150"/>
      <c r="AE3362" s="153"/>
      <c r="AF3362" s="153"/>
    </row>
    <row r="3363" spans="1:32">
      <c r="A3363" s="49"/>
      <c r="B3363" s="135"/>
      <c r="C3363" s="136"/>
      <c r="D3363" s="137"/>
      <c r="E3363" s="138"/>
      <c r="F3363" s="139"/>
      <c r="G3363" s="139"/>
      <c r="H3363" s="2"/>
      <c r="I3363" s="140"/>
      <c r="J3363" s="140"/>
      <c r="K3363" s="141"/>
      <c r="L3363" s="142"/>
      <c r="M3363" s="143"/>
      <c r="N3363" s="143"/>
      <c r="X3363" s="149"/>
      <c r="Y3363" s="150"/>
      <c r="Z3363" s="150"/>
      <c r="AA3363" s="150"/>
      <c r="AB3363" s="151"/>
      <c r="AC3363" s="152"/>
      <c r="AD3363" s="150"/>
      <c r="AE3363" s="153"/>
      <c r="AF3363" s="153"/>
    </row>
    <row r="3364" spans="1:32">
      <c r="A3364" s="49"/>
      <c r="B3364" s="135"/>
      <c r="C3364" s="136"/>
      <c r="D3364" s="137"/>
      <c r="E3364" s="138"/>
      <c r="F3364" s="139"/>
      <c r="G3364" s="139"/>
      <c r="H3364" s="2"/>
      <c r="I3364" s="140"/>
      <c r="J3364" s="140"/>
      <c r="K3364" s="141"/>
      <c r="L3364" s="142"/>
      <c r="M3364" s="143"/>
      <c r="N3364" s="143"/>
      <c r="X3364" s="149"/>
      <c r="Y3364" s="150"/>
      <c r="Z3364" s="150"/>
      <c r="AA3364" s="150"/>
      <c r="AB3364" s="151"/>
      <c r="AC3364" s="152"/>
      <c r="AD3364" s="150"/>
      <c r="AE3364" s="153"/>
      <c r="AF3364" s="153"/>
    </row>
    <row r="3365" spans="1:32">
      <c r="A3365" s="49"/>
      <c r="B3365" s="135"/>
      <c r="C3365" s="136"/>
      <c r="D3365" s="137"/>
      <c r="E3365" s="138"/>
      <c r="F3365" s="139"/>
      <c r="G3365" s="139"/>
      <c r="H3365" s="2"/>
      <c r="I3365" s="140"/>
      <c r="J3365" s="140"/>
      <c r="K3365" s="141"/>
      <c r="L3365" s="142"/>
      <c r="M3365" s="143"/>
      <c r="N3365" s="143"/>
      <c r="X3365" s="149"/>
      <c r="Y3365" s="150"/>
      <c r="Z3365" s="150"/>
      <c r="AA3365" s="150"/>
      <c r="AB3365" s="151"/>
      <c r="AC3365" s="152"/>
      <c r="AD3365" s="150"/>
      <c r="AE3365" s="153"/>
      <c r="AF3365" s="153"/>
    </row>
    <row r="3366" spans="1:32">
      <c r="A3366" s="49"/>
      <c r="B3366" s="135"/>
      <c r="C3366" s="136"/>
      <c r="D3366" s="137"/>
      <c r="E3366" s="138"/>
      <c r="F3366" s="139"/>
      <c r="G3366" s="139"/>
      <c r="H3366" s="2"/>
      <c r="I3366" s="140"/>
      <c r="J3366" s="140"/>
      <c r="K3366" s="141"/>
      <c r="L3366" s="142"/>
      <c r="M3366" s="143"/>
      <c r="N3366" s="143"/>
      <c r="X3366" s="149"/>
      <c r="Y3366" s="150"/>
      <c r="Z3366" s="150"/>
      <c r="AA3366" s="150"/>
      <c r="AB3366" s="151"/>
      <c r="AC3366" s="152"/>
      <c r="AD3366" s="150"/>
      <c r="AE3366" s="153"/>
      <c r="AF3366" s="153"/>
    </row>
    <row r="3367" spans="1:32">
      <c r="A3367" s="49"/>
      <c r="B3367" s="135"/>
      <c r="C3367" s="136"/>
      <c r="D3367" s="137"/>
      <c r="E3367" s="138"/>
      <c r="F3367" s="139"/>
      <c r="G3367" s="139"/>
      <c r="H3367" s="2"/>
      <c r="I3367" s="140"/>
      <c r="J3367" s="140"/>
      <c r="K3367" s="141"/>
      <c r="L3367" s="142"/>
      <c r="M3367" s="143"/>
      <c r="N3367" s="143"/>
      <c r="X3367" s="149"/>
      <c r="Y3367" s="150"/>
      <c r="Z3367" s="150"/>
      <c r="AA3367" s="150"/>
      <c r="AB3367" s="151"/>
      <c r="AC3367" s="152"/>
      <c r="AD3367" s="150"/>
      <c r="AE3367" s="153"/>
      <c r="AF3367" s="153"/>
    </row>
    <row r="3368" spans="1:32">
      <c r="A3368" s="49"/>
      <c r="B3368" s="135"/>
      <c r="C3368" s="136"/>
      <c r="D3368" s="137"/>
      <c r="E3368" s="138"/>
      <c r="F3368" s="139"/>
      <c r="G3368" s="139"/>
      <c r="H3368" s="2"/>
      <c r="I3368" s="140"/>
      <c r="J3368" s="140"/>
      <c r="K3368" s="141"/>
      <c r="L3368" s="142"/>
      <c r="M3368" s="143"/>
      <c r="N3368" s="143"/>
      <c r="X3368" s="149"/>
      <c r="Y3368" s="150"/>
      <c r="Z3368" s="150"/>
      <c r="AA3368" s="150"/>
      <c r="AB3368" s="151"/>
      <c r="AC3368" s="152"/>
      <c r="AD3368" s="150"/>
      <c r="AE3368" s="153"/>
      <c r="AF3368" s="153"/>
    </row>
    <row r="3369" spans="1:32">
      <c r="A3369" s="49"/>
      <c r="B3369" s="135"/>
      <c r="C3369" s="136"/>
      <c r="D3369" s="137"/>
      <c r="E3369" s="138"/>
      <c r="F3369" s="139"/>
      <c r="G3369" s="139"/>
      <c r="H3369" s="2"/>
      <c r="I3369" s="140"/>
      <c r="J3369" s="140"/>
      <c r="K3369" s="141"/>
      <c r="L3369" s="142"/>
      <c r="M3369" s="143"/>
      <c r="N3369" s="143"/>
      <c r="X3369" s="149"/>
      <c r="Y3369" s="150"/>
      <c r="Z3369" s="150"/>
      <c r="AA3369" s="150"/>
      <c r="AB3369" s="151"/>
      <c r="AC3369" s="152"/>
      <c r="AD3369" s="150"/>
      <c r="AE3369" s="153"/>
      <c r="AF3369" s="153"/>
    </row>
    <row r="3370" spans="1:32">
      <c r="A3370" s="49"/>
      <c r="B3370" s="135"/>
      <c r="C3370" s="136"/>
      <c r="D3370" s="137"/>
      <c r="E3370" s="138"/>
      <c r="F3370" s="139"/>
      <c r="G3370" s="139"/>
      <c r="H3370" s="2"/>
      <c r="I3370" s="140"/>
      <c r="J3370" s="140"/>
      <c r="K3370" s="141"/>
      <c r="L3370" s="142"/>
      <c r="M3370" s="143"/>
      <c r="N3370" s="143"/>
      <c r="X3370" s="149"/>
      <c r="Y3370" s="150"/>
      <c r="Z3370" s="150"/>
      <c r="AA3370" s="150"/>
      <c r="AB3370" s="151"/>
      <c r="AC3370" s="152"/>
      <c r="AD3370" s="150"/>
      <c r="AE3370" s="153"/>
      <c r="AF3370" s="153"/>
    </row>
    <row r="3371" spans="1:32">
      <c r="A3371" s="49"/>
      <c r="B3371" s="135"/>
      <c r="C3371" s="136"/>
      <c r="D3371" s="137"/>
      <c r="E3371" s="138"/>
      <c r="F3371" s="139"/>
      <c r="G3371" s="139"/>
      <c r="H3371" s="2"/>
      <c r="I3371" s="140"/>
      <c r="J3371" s="140"/>
      <c r="K3371" s="141"/>
      <c r="L3371" s="142"/>
      <c r="M3371" s="143"/>
      <c r="N3371" s="143"/>
      <c r="X3371" s="149"/>
      <c r="Y3371" s="150"/>
      <c r="Z3371" s="150"/>
      <c r="AA3371" s="150"/>
      <c r="AB3371" s="151"/>
      <c r="AC3371" s="152"/>
      <c r="AD3371" s="150"/>
      <c r="AE3371" s="153"/>
      <c r="AF3371" s="153"/>
    </row>
    <row r="3372" spans="1:32">
      <c r="A3372" s="49"/>
      <c r="B3372" s="135"/>
      <c r="C3372" s="136"/>
      <c r="D3372" s="137"/>
      <c r="E3372" s="138"/>
      <c r="F3372" s="139"/>
      <c r="G3372" s="139"/>
      <c r="H3372" s="2"/>
      <c r="I3372" s="140"/>
      <c r="J3372" s="140"/>
      <c r="K3372" s="141"/>
      <c r="L3372" s="142"/>
      <c r="M3372" s="143"/>
      <c r="N3372" s="143"/>
      <c r="X3372" s="149"/>
      <c r="Y3372" s="150"/>
      <c r="Z3372" s="150"/>
      <c r="AA3372" s="150"/>
      <c r="AB3372" s="151"/>
      <c r="AC3372" s="152"/>
      <c r="AD3372" s="150"/>
      <c r="AE3372" s="153"/>
      <c r="AF3372" s="153"/>
    </row>
    <row r="3373" spans="1:32">
      <c r="A3373" s="49"/>
      <c r="B3373" s="135"/>
      <c r="C3373" s="136"/>
      <c r="D3373" s="137"/>
      <c r="E3373" s="138"/>
      <c r="F3373" s="139"/>
      <c r="G3373" s="139"/>
      <c r="H3373" s="2"/>
      <c r="I3373" s="140"/>
      <c r="J3373" s="140"/>
      <c r="K3373" s="141"/>
      <c r="L3373" s="142"/>
      <c r="M3373" s="143"/>
      <c r="N3373" s="143"/>
      <c r="X3373" s="149"/>
      <c r="Y3373" s="150"/>
      <c r="Z3373" s="150"/>
      <c r="AA3373" s="150"/>
      <c r="AB3373" s="151"/>
      <c r="AC3373" s="152"/>
      <c r="AD3373" s="150"/>
      <c r="AE3373" s="153"/>
      <c r="AF3373" s="153"/>
    </row>
    <row r="3374" spans="1:32">
      <c r="A3374" s="49"/>
      <c r="B3374" s="135"/>
      <c r="C3374" s="136"/>
      <c r="D3374" s="137"/>
      <c r="E3374" s="138"/>
      <c r="F3374" s="139"/>
      <c r="G3374" s="139"/>
      <c r="H3374" s="2"/>
      <c r="I3374" s="140"/>
      <c r="J3374" s="140"/>
      <c r="K3374" s="141"/>
      <c r="L3374" s="142"/>
      <c r="M3374" s="143"/>
      <c r="N3374" s="143"/>
      <c r="X3374" s="149"/>
      <c r="Y3374" s="150"/>
      <c r="Z3374" s="150"/>
      <c r="AA3374" s="150"/>
      <c r="AB3374" s="151"/>
      <c r="AC3374" s="152"/>
      <c r="AD3374" s="150"/>
      <c r="AE3374" s="153"/>
      <c r="AF3374" s="153"/>
    </row>
    <row r="3375" spans="1:32">
      <c r="A3375" s="49"/>
      <c r="B3375" s="135"/>
      <c r="C3375" s="136"/>
      <c r="D3375" s="137"/>
      <c r="E3375" s="138"/>
      <c r="F3375" s="139"/>
      <c r="G3375" s="139"/>
      <c r="H3375" s="2"/>
      <c r="I3375" s="140"/>
      <c r="J3375" s="140"/>
      <c r="K3375" s="141"/>
      <c r="L3375" s="142"/>
      <c r="M3375" s="143"/>
      <c r="N3375" s="143"/>
      <c r="X3375" s="149"/>
      <c r="Y3375" s="150"/>
      <c r="Z3375" s="150"/>
      <c r="AA3375" s="150"/>
      <c r="AB3375" s="151"/>
      <c r="AC3375" s="152"/>
      <c r="AD3375" s="150"/>
      <c r="AE3375" s="153"/>
      <c r="AF3375" s="153"/>
    </row>
    <row r="3376" spans="1:32">
      <c r="A3376" s="49"/>
      <c r="B3376" s="135"/>
      <c r="C3376" s="136"/>
      <c r="D3376" s="137"/>
      <c r="E3376" s="138"/>
      <c r="F3376" s="139"/>
      <c r="G3376" s="139"/>
      <c r="H3376" s="2"/>
      <c r="I3376" s="140"/>
      <c r="J3376" s="140"/>
      <c r="K3376" s="141"/>
      <c r="L3376" s="142"/>
      <c r="M3376" s="143"/>
      <c r="N3376" s="143"/>
      <c r="X3376" s="149"/>
      <c r="Y3376" s="150"/>
      <c r="Z3376" s="150"/>
      <c r="AA3376" s="150"/>
      <c r="AB3376" s="151"/>
      <c r="AC3376" s="152"/>
      <c r="AD3376" s="150"/>
      <c r="AE3376" s="153"/>
      <c r="AF3376" s="153"/>
    </row>
    <row r="3377" spans="1:32">
      <c r="A3377" s="49"/>
      <c r="B3377" s="135"/>
      <c r="C3377" s="136"/>
      <c r="D3377" s="137"/>
      <c r="E3377" s="138"/>
      <c r="F3377" s="139"/>
      <c r="G3377" s="139"/>
      <c r="H3377" s="2"/>
      <c r="I3377" s="140"/>
      <c r="J3377" s="140"/>
      <c r="K3377" s="141"/>
      <c r="L3377" s="142"/>
      <c r="M3377" s="143"/>
      <c r="N3377" s="143"/>
      <c r="X3377" s="149"/>
      <c r="Y3377" s="150"/>
      <c r="Z3377" s="150"/>
      <c r="AA3377" s="150"/>
      <c r="AB3377" s="151"/>
      <c r="AC3377" s="152"/>
      <c r="AD3377" s="150"/>
      <c r="AE3377" s="153"/>
      <c r="AF3377" s="153"/>
    </row>
    <row r="3378" spans="1:32">
      <c r="A3378" s="49"/>
      <c r="B3378" s="135"/>
      <c r="C3378" s="136"/>
      <c r="D3378" s="137"/>
      <c r="E3378" s="138"/>
      <c r="F3378" s="139"/>
      <c r="G3378" s="139"/>
      <c r="H3378" s="2"/>
      <c r="I3378" s="140"/>
      <c r="J3378" s="140"/>
      <c r="K3378" s="141"/>
      <c r="L3378" s="142"/>
      <c r="M3378" s="143"/>
      <c r="N3378" s="143"/>
      <c r="X3378" s="149"/>
      <c r="Y3378" s="150"/>
      <c r="Z3378" s="150"/>
      <c r="AA3378" s="150"/>
      <c r="AB3378" s="151"/>
      <c r="AC3378" s="152"/>
      <c r="AD3378" s="150"/>
      <c r="AE3378" s="153"/>
      <c r="AF3378" s="153"/>
    </row>
    <row r="3379" spans="1:32">
      <c r="A3379" s="49"/>
      <c r="B3379" s="135"/>
      <c r="C3379" s="136"/>
      <c r="D3379" s="137"/>
      <c r="E3379" s="138"/>
      <c r="F3379" s="139"/>
      <c r="G3379" s="139"/>
      <c r="H3379" s="2"/>
      <c r="I3379" s="140"/>
      <c r="J3379" s="140"/>
      <c r="K3379" s="141"/>
      <c r="L3379" s="142"/>
      <c r="M3379" s="143"/>
      <c r="N3379" s="143"/>
      <c r="X3379" s="149"/>
      <c r="Y3379" s="150"/>
      <c r="Z3379" s="150"/>
      <c r="AA3379" s="150"/>
      <c r="AB3379" s="151"/>
      <c r="AC3379" s="152"/>
      <c r="AD3379" s="150"/>
      <c r="AE3379" s="153"/>
      <c r="AF3379" s="153"/>
    </row>
    <row r="3380" spans="1:32">
      <c r="A3380" s="49"/>
      <c r="B3380" s="135"/>
      <c r="C3380" s="136"/>
      <c r="D3380" s="137"/>
      <c r="E3380" s="138"/>
      <c r="F3380" s="139"/>
      <c r="G3380" s="139"/>
      <c r="H3380" s="2"/>
      <c r="I3380" s="140"/>
      <c r="J3380" s="140"/>
      <c r="K3380" s="141"/>
      <c r="L3380" s="142"/>
      <c r="M3380" s="143"/>
      <c r="N3380" s="143"/>
      <c r="X3380" s="149"/>
      <c r="Y3380" s="150"/>
      <c r="Z3380" s="150"/>
      <c r="AA3380" s="150"/>
      <c r="AB3380" s="151"/>
      <c r="AC3380" s="152"/>
      <c r="AD3380" s="150"/>
      <c r="AE3380" s="153"/>
      <c r="AF3380" s="153"/>
    </row>
    <row r="3381" spans="1:32">
      <c r="A3381" s="49"/>
      <c r="B3381" s="135"/>
      <c r="C3381" s="136"/>
      <c r="D3381" s="137"/>
      <c r="E3381" s="138"/>
      <c r="F3381" s="139"/>
      <c r="G3381" s="139"/>
      <c r="H3381" s="2"/>
      <c r="I3381" s="140"/>
      <c r="J3381" s="140"/>
      <c r="K3381" s="141"/>
      <c r="L3381" s="142"/>
      <c r="M3381" s="143"/>
      <c r="N3381" s="143"/>
      <c r="X3381" s="149"/>
      <c r="Y3381" s="150"/>
      <c r="Z3381" s="150"/>
      <c r="AA3381" s="150"/>
      <c r="AB3381" s="151"/>
      <c r="AC3381" s="152"/>
      <c r="AD3381" s="150"/>
      <c r="AE3381" s="153"/>
      <c r="AF3381" s="153"/>
    </row>
    <row r="3382" spans="1:32">
      <c r="A3382" s="49"/>
      <c r="B3382" s="135"/>
      <c r="C3382" s="136"/>
      <c r="D3382" s="137"/>
      <c r="E3382" s="138"/>
      <c r="F3382" s="139"/>
      <c r="G3382" s="139"/>
      <c r="H3382" s="2"/>
      <c r="I3382" s="140"/>
      <c r="J3382" s="140"/>
      <c r="K3382" s="141"/>
      <c r="L3382" s="142"/>
      <c r="M3382" s="143"/>
      <c r="N3382" s="143"/>
      <c r="X3382" s="149"/>
      <c r="Y3382" s="150"/>
      <c r="Z3382" s="150"/>
      <c r="AA3382" s="150"/>
      <c r="AB3382" s="151"/>
      <c r="AC3382" s="152"/>
      <c r="AD3382" s="150"/>
      <c r="AE3382" s="153"/>
      <c r="AF3382" s="153"/>
    </row>
    <row r="3383" spans="1:32">
      <c r="A3383" s="49"/>
      <c r="B3383" s="135"/>
      <c r="C3383" s="136"/>
      <c r="D3383" s="137"/>
      <c r="E3383" s="138"/>
      <c r="F3383" s="139"/>
      <c r="G3383" s="139"/>
      <c r="H3383" s="2"/>
      <c r="I3383" s="140"/>
      <c r="J3383" s="140"/>
      <c r="K3383" s="141"/>
      <c r="L3383" s="142"/>
      <c r="M3383" s="143"/>
      <c r="N3383" s="143"/>
      <c r="X3383" s="149"/>
      <c r="Y3383" s="150"/>
      <c r="Z3383" s="150"/>
      <c r="AA3383" s="150"/>
      <c r="AB3383" s="151"/>
      <c r="AC3383" s="152"/>
      <c r="AD3383" s="150"/>
      <c r="AE3383" s="153"/>
      <c r="AF3383" s="153"/>
    </row>
    <row r="3384" spans="1:32">
      <c r="A3384" s="49"/>
      <c r="B3384" s="135"/>
      <c r="C3384" s="136"/>
      <c r="D3384" s="137"/>
      <c r="E3384" s="138"/>
      <c r="F3384" s="139"/>
      <c r="G3384" s="139"/>
      <c r="H3384" s="2"/>
      <c r="I3384" s="140"/>
      <c r="J3384" s="140"/>
      <c r="K3384" s="141"/>
      <c r="L3384" s="142"/>
      <c r="M3384" s="143"/>
      <c r="N3384" s="143"/>
      <c r="X3384" s="149"/>
      <c r="Y3384" s="150"/>
      <c r="Z3384" s="150"/>
      <c r="AA3384" s="150"/>
      <c r="AB3384" s="151"/>
      <c r="AC3384" s="152"/>
      <c r="AD3384" s="150"/>
      <c r="AE3384" s="153"/>
      <c r="AF3384" s="153"/>
    </row>
    <row r="3385" spans="1:32">
      <c r="A3385" s="49"/>
      <c r="B3385" s="135"/>
      <c r="C3385" s="136"/>
      <c r="D3385" s="137"/>
      <c r="E3385" s="138"/>
      <c r="F3385" s="139"/>
      <c r="G3385" s="139"/>
      <c r="H3385" s="2"/>
      <c r="I3385" s="140"/>
      <c r="J3385" s="140"/>
      <c r="K3385" s="141"/>
      <c r="L3385" s="142"/>
      <c r="M3385" s="143"/>
      <c r="N3385" s="143"/>
      <c r="X3385" s="149"/>
      <c r="Y3385" s="150"/>
      <c r="Z3385" s="150"/>
      <c r="AA3385" s="150"/>
      <c r="AB3385" s="151"/>
      <c r="AC3385" s="152"/>
      <c r="AD3385" s="150"/>
      <c r="AE3385" s="153"/>
      <c r="AF3385" s="153"/>
    </row>
    <row r="3386" spans="1:32">
      <c r="A3386" s="49"/>
      <c r="B3386" s="135"/>
      <c r="C3386" s="136"/>
      <c r="D3386" s="137"/>
      <c r="E3386" s="138"/>
      <c r="F3386" s="139"/>
      <c r="G3386" s="139"/>
      <c r="H3386" s="2"/>
      <c r="I3386" s="140"/>
      <c r="J3386" s="140"/>
      <c r="K3386" s="141"/>
      <c r="L3386" s="142"/>
      <c r="M3386" s="143"/>
      <c r="N3386" s="143"/>
      <c r="X3386" s="149"/>
      <c r="Y3386" s="150"/>
      <c r="Z3386" s="150"/>
      <c r="AA3386" s="150"/>
      <c r="AB3386" s="151"/>
      <c r="AC3386" s="152"/>
      <c r="AD3386" s="150"/>
      <c r="AE3386" s="153"/>
      <c r="AF3386" s="153"/>
    </row>
    <row r="3387" spans="1:32">
      <c r="A3387" s="49"/>
      <c r="B3387" s="135"/>
      <c r="C3387" s="136"/>
      <c r="D3387" s="137"/>
      <c r="E3387" s="138"/>
      <c r="F3387" s="139"/>
      <c r="G3387" s="139"/>
      <c r="H3387" s="2"/>
      <c r="I3387" s="140"/>
      <c r="J3387" s="140"/>
      <c r="K3387" s="141"/>
      <c r="L3387" s="142"/>
      <c r="M3387" s="143"/>
      <c r="N3387" s="143"/>
      <c r="X3387" s="149"/>
      <c r="Y3387" s="150"/>
      <c r="Z3387" s="150"/>
      <c r="AA3387" s="150"/>
      <c r="AB3387" s="151"/>
      <c r="AC3387" s="152"/>
      <c r="AD3387" s="150"/>
      <c r="AE3387" s="153"/>
      <c r="AF3387" s="153"/>
    </row>
    <row r="3388" spans="1:32">
      <c r="A3388" s="49"/>
      <c r="B3388" s="135"/>
      <c r="C3388" s="136"/>
      <c r="D3388" s="137"/>
      <c r="E3388" s="138"/>
      <c r="F3388" s="139"/>
      <c r="G3388" s="139"/>
      <c r="H3388" s="2"/>
      <c r="I3388" s="140"/>
      <c r="J3388" s="140"/>
      <c r="K3388" s="141"/>
      <c r="L3388" s="142"/>
      <c r="M3388" s="143"/>
      <c r="N3388" s="143"/>
      <c r="X3388" s="149"/>
      <c r="Y3388" s="150"/>
      <c r="Z3388" s="150"/>
      <c r="AA3388" s="150"/>
      <c r="AB3388" s="151"/>
      <c r="AC3388" s="152"/>
      <c r="AD3388" s="150"/>
      <c r="AE3388" s="153"/>
      <c r="AF3388" s="153"/>
    </row>
    <row r="3389" spans="1:32">
      <c r="A3389" s="49"/>
      <c r="B3389" s="135"/>
      <c r="C3389" s="136"/>
      <c r="D3389" s="137"/>
      <c r="E3389" s="138"/>
      <c r="F3389" s="139"/>
      <c r="G3389" s="139"/>
      <c r="H3389" s="2"/>
      <c r="I3389" s="140"/>
      <c r="J3389" s="140"/>
      <c r="K3389" s="141"/>
      <c r="L3389" s="142"/>
      <c r="M3389" s="143"/>
      <c r="N3389" s="143"/>
      <c r="X3389" s="149"/>
      <c r="Y3389" s="150"/>
      <c r="Z3389" s="150"/>
      <c r="AA3389" s="150"/>
      <c r="AB3389" s="151"/>
      <c r="AC3389" s="152"/>
      <c r="AD3389" s="150"/>
      <c r="AE3389" s="153"/>
      <c r="AF3389" s="153"/>
    </row>
    <row r="3390" spans="1:32">
      <c r="A3390" s="49"/>
      <c r="B3390" s="135"/>
      <c r="C3390" s="136"/>
      <c r="D3390" s="137"/>
      <c r="E3390" s="138"/>
      <c r="F3390" s="139"/>
      <c r="G3390" s="139"/>
      <c r="H3390" s="2"/>
      <c r="I3390" s="140"/>
      <c r="J3390" s="140"/>
      <c r="K3390" s="141"/>
      <c r="L3390" s="142"/>
      <c r="M3390" s="143"/>
      <c r="N3390" s="143"/>
      <c r="X3390" s="149"/>
      <c r="Y3390" s="150"/>
      <c r="Z3390" s="150"/>
      <c r="AA3390" s="150"/>
      <c r="AB3390" s="151"/>
      <c r="AC3390" s="152"/>
      <c r="AD3390" s="150"/>
      <c r="AE3390" s="153"/>
      <c r="AF3390" s="153"/>
    </row>
    <row r="3391" spans="1:32">
      <c r="A3391" s="49"/>
      <c r="B3391" s="135"/>
      <c r="C3391" s="136"/>
      <c r="D3391" s="137"/>
      <c r="E3391" s="138"/>
      <c r="F3391" s="139"/>
      <c r="G3391" s="139"/>
      <c r="H3391" s="2"/>
      <c r="I3391" s="140"/>
      <c r="J3391" s="140"/>
      <c r="K3391" s="141"/>
      <c r="L3391" s="142"/>
      <c r="M3391" s="143"/>
      <c r="N3391" s="143"/>
      <c r="X3391" s="149"/>
      <c r="Y3391" s="150"/>
      <c r="Z3391" s="150"/>
      <c r="AA3391" s="150"/>
      <c r="AB3391" s="151"/>
      <c r="AC3391" s="152"/>
      <c r="AD3391" s="150"/>
      <c r="AE3391" s="153"/>
      <c r="AF3391" s="153"/>
    </row>
    <row r="3392" spans="1:32">
      <c r="A3392" s="49"/>
      <c r="B3392" s="135"/>
      <c r="C3392" s="136"/>
      <c r="D3392" s="137"/>
      <c r="E3392" s="138"/>
      <c r="F3392" s="139"/>
      <c r="G3392" s="139"/>
      <c r="H3392" s="2"/>
      <c r="I3392" s="140"/>
      <c r="J3392" s="140"/>
      <c r="K3392" s="141"/>
      <c r="L3392" s="142"/>
      <c r="M3392" s="143"/>
      <c r="N3392" s="143"/>
      <c r="X3392" s="149"/>
      <c r="Y3392" s="150"/>
      <c r="Z3392" s="150"/>
      <c r="AA3392" s="150"/>
      <c r="AB3392" s="151"/>
      <c r="AC3392" s="152"/>
      <c r="AD3392" s="150"/>
      <c r="AE3392" s="153"/>
      <c r="AF3392" s="153"/>
    </row>
    <row r="3393" spans="1:32">
      <c r="A3393" s="49"/>
      <c r="B3393" s="135"/>
      <c r="C3393" s="136"/>
      <c r="D3393" s="137"/>
      <c r="E3393" s="138"/>
      <c r="F3393" s="139"/>
      <c r="G3393" s="139"/>
      <c r="H3393" s="2"/>
      <c r="I3393" s="140"/>
      <c r="J3393" s="140"/>
      <c r="K3393" s="141"/>
      <c r="L3393" s="142"/>
      <c r="M3393" s="143"/>
      <c r="N3393" s="143"/>
      <c r="X3393" s="149"/>
      <c r="Y3393" s="150"/>
      <c r="Z3393" s="150"/>
      <c r="AA3393" s="150"/>
      <c r="AB3393" s="151"/>
      <c r="AC3393" s="152"/>
      <c r="AD3393" s="150"/>
      <c r="AE3393" s="153"/>
      <c r="AF3393" s="153"/>
    </row>
    <row r="3394" spans="1:32">
      <c r="A3394" s="49"/>
      <c r="B3394" s="135"/>
      <c r="C3394" s="136"/>
      <c r="D3394" s="137"/>
      <c r="E3394" s="138"/>
      <c r="F3394" s="139"/>
      <c r="G3394" s="139"/>
      <c r="H3394" s="2"/>
      <c r="I3394" s="140"/>
      <c r="J3394" s="140"/>
      <c r="K3394" s="141"/>
      <c r="L3394" s="142"/>
      <c r="M3394" s="143"/>
      <c r="N3394" s="143"/>
      <c r="X3394" s="149"/>
      <c r="Y3394" s="150"/>
      <c r="Z3394" s="150"/>
      <c r="AA3394" s="150"/>
      <c r="AB3394" s="151"/>
      <c r="AC3394" s="152"/>
      <c r="AD3394" s="150"/>
      <c r="AE3394" s="153"/>
      <c r="AF3394" s="153"/>
    </row>
    <row r="3395" spans="1:32">
      <c r="A3395" s="49"/>
      <c r="B3395" s="135"/>
      <c r="C3395" s="136"/>
      <c r="D3395" s="137"/>
      <c r="E3395" s="138"/>
      <c r="F3395" s="139"/>
      <c r="G3395" s="139"/>
      <c r="H3395" s="2"/>
      <c r="I3395" s="140"/>
      <c r="J3395" s="140"/>
      <c r="K3395" s="141"/>
      <c r="L3395" s="142"/>
      <c r="M3395" s="143"/>
      <c r="N3395" s="143"/>
      <c r="X3395" s="149"/>
      <c r="Y3395" s="150"/>
      <c r="Z3395" s="150"/>
      <c r="AA3395" s="150"/>
      <c r="AB3395" s="151"/>
      <c r="AC3395" s="152"/>
      <c r="AD3395" s="150"/>
      <c r="AE3395" s="153"/>
      <c r="AF3395" s="153"/>
    </row>
    <row r="3396" spans="1:32">
      <c r="A3396" s="49"/>
      <c r="B3396" s="135"/>
      <c r="C3396" s="136"/>
      <c r="D3396" s="137"/>
      <c r="E3396" s="138"/>
      <c r="F3396" s="139"/>
      <c r="G3396" s="139"/>
      <c r="H3396" s="2"/>
      <c r="I3396" s="140"/>
      <c r="J3396" s="140"/>
      <c r="K3396" s="141"/>
      <c r="L3396" s="142"/>
      <c r="M3396" s="143"/>
      <c r="N3396" s="143"/>
      <c r="X3396" s="149"/>
      <c r="Y3396" s="150"/>
      <c r="Z3396" s="150"/>
      <c r="AA3396" s="150"/>
      <c r="AB3396" s="151"/>
      <c r="AC3396" s="152"/>
      <c r="AD3396" s="150"/>
      <c r="AE3396" s="153"/>
      <c r="AF3396" s="153"/>
    </row>
    <row r="3397" spans="1:32">
      <c r="A3397" s="49"/>
      <c r="B3397" s="135"/>
      <c r="C3397" s="136"/>
      <c r="D3397" s="137"/>
      <c r="E3397" s="138"/>
      <c r="F3397" s="139"/>
      <c r="G3397" s="139"/>
      <c r="H3397" s="2"/>
      <c r="I3397" s="140"/>
      <c r="J3397" s="140"/>
      <c r="K3397" s="141"/>
      <c r="L3397" s="142"/>
      <c r="M3397" s="143"/>
      <c r="N3397" s="143"/>
      <c r="X3397" s="149"/>
      <c r="Y3397" s="150"/>
      <c r="Z3397" s="150"/>
      <c r="AA3397" s="150"/>
      <c r="AB3397" s="151"/>
      <c r="AC3397" s="152"/>
      <c r="AD3397" s="150"/>
      <c r="AE3397" s="153"/>
      <c r="AF3397" s="153"/>
    </row>
    <row r="3398" spans="1:32">
      <c r="A3398" s="49"/>
      <c r="B3398" s="135"/>
      <c r="C3398" s="136"/>
      <c r="D3398" s="137"/>
      <c r="E3398" s="138"/>
      <c r="F3398" s="139"/>
      <c r="G3398" s="139"/>
      <c r="H3398" s="2"/>
      <c r="I3398" s="140"/>
      <c r="J3398" s="140"/>
      <c r="K3398" s="141"/>
      <c r="L3398" s="142"/>
      <c r="M3398" s="143"/>
      <c r="N3398" s="143"/>
      <c r="X3398" s="149"/>
      <c r="Y3398" s="150"/>
      <c r="Z3398" s="150"/>
      <c r="AA3398" s="150"/>
      <c r="AB3398" s="151"/>
      <c r="AC3398" s="152"/>
      <c r="AD3398" s="150"/>
      <c r="AE3398" s="153"/>
      <c r="AF3398" s="153"/>
    </row>
    <row r="3399" spans="1:32">
      <c r="A3399" s="49"/>
      <c r="B3399" s="135"/>
      <c r="C3399" s="136"/>
      <c r="D3399" s="137"/>
      <c r="E3399" s="138"/>
      <c r="F3399" s="139"/>
      <c r="G3399" s="139"/>
      <c r="H3399" s="2"/>
      <c r="I3399" s="140"/>
      <c r="J3399" s="140"/>
      <c r="K3399" s="141"/>
      <c r="L3399" s="142"/>
      <c r="M3399" s="143"/>
      <c r="N3399" s="143"/>
      <c r="X3399" s="149"/>
      <c r="Y3399" s="150"/>
      <c r="Z3399" s="150"/>
      <c r="AA3399" s="150"/>
      <c r="AB3399" s="151"/>
      <c r="AC3399" s="152"/>
      <c r="AD3399" s="150"/>
      <c r="AE3399" s="153"/>
      <c r="AF3399" s="153"/>
    </row>
    <row r="3400" spans="1:32">
      <c r="A3400" s="49"/>
      <c r="B3400" s="135"/>
      <c r="C3400" s="136"/>
      <c r="D3400" s="137"/>
      <c r="E3400" s="138"/>
      <c r="F3400" s="139"/>
      <c r="G3400" s="139"/>
      <c r="H3400" s="2"/>
      <c r="I3400" s="140"/>
      <c r="J3400" s="140"/>
      <c r="K3400" s="141"/>
      <c r="L3400" s="142"/>
      <c r="M3400" s="143"/>
      <c r="N3400" s="143"/>
      <c r="X3400" s="149"/>
      <c r="Y3400" s="150"/>
      <c r="Z3400" s="150"/>
      <c r="AA3400" s="150"/>
      <c r="AB3400" s="151"/>
      <c r="AC3400" s="152"/>
      <c r="AD3400" s="150"/>
      <c r="AE3400" s="153"/>
      <c r="AF3400" s="153"/>
    </row>
    <row r="3401" spans="1:32">
      <c r="A3401" s="49"/>
      <c r="B3401" s="135"/>
      <c r="C3401" s="136"/>
      <c r="D3401" s="137"/>
      <c r="E3401" s="138"/>
      <c r="F3401" s="139"/>
      <c r="G3401" s="139"/>
      <c r="H3401" s="2"/>
      <c r="I3401" s="140"/>
      <c r="J3401" s="140"/>
      <c r="K3401" s="141"/>
      <c r="L3401" s="142"/>
      <c r="M3401" s="143"/>
      <c r="N3401" s="143"/>
      <c r="X3401" s="149"/>
      <c r="Y3401" s="150"/>
      <c r="Z3401" s="150"/>
      <c r="AA3401" s="150"/>
      <c r="AB3401" s="151"/>
      <c r="AC3401" s="152"/>
      <c r="AD3401" s="150"/>
      <c r="AE3401" s="153"/>
      <c r="AF3401" s="153"/>
    </row>
    <row r="3402" spans="1:32">
      <c r="A3402" s="49"/>
      <c r="B3402" s="135"/>
      <c r="C3402" s="136"/>
      <c r="D3402" s="137"/>
      <c r="E3402" s="138"/>
      <c r="F3402" s="139"/>
      <c r="G3402" s="139"/>
      <c r="H3402" s="2"/>
      <c r="I3402" s="140"/>
      <c r="J3402" s="140"/>
      <c r="K3402" s="141"/>
      <c r="L3402" s="142"/>
      <c r="M3402" s="143"/>
      <c r="N3402" s="143"/>
      <c r="X3402" s="149"/>
      <c r="Y3402" s="150"/>
      <c r="Z3402" s="150"/>
      <c r="AA3402" s="150"/>
      <c r="AB3402" s="151"/>
      <c r="AC3402" s="152"/>
      <c r="AD3402" s="150"/>
      <c r="AE3402" s="153"/>
      <c r="AF3402" s="153"/>
    </row>
    <row r="3403" spans="1:32">
      <c r="A3403" s="49"/>
      <c r="B3403" s="135"/>
      <c r="C3403" s="136"/>
      <c r="D3403" s="137"/>
      <c r="E3403" s="138"/>
      <c r="F3403" s="139"/>
      <c r="G3403" s="139"/>
      <c r="H3403" s="2"/>
      <c r="I3403" s="140"/>
      <c r="J3403" s="140"/>
      <c r="K3403" s="141"/>
      <c r="L3403" s="142"/>
      <c r="M3403" s="143"/>
      <c r="N3403" s="143"/>
      <c r="X3403" s="149"/>
      <c r="Y3403" s="150"/>
      <c r="Z3403" s="150"/>
      <c r="AA3403" s="150"/>
      <c r="AB3403" s="151"/>
      <c r="AC3403" s="152"/>
      <c r="AD3403" s="150"/>
      <c r="AE3403" s="153"/>
      <c r="AF3403" s="153"/>
    </row>
    <row r="3404" spans="1:32">
      <c r="A3404" s="49"/>
      <c r="B3404" s="135"/>
      <c r="C3404" s="136"/>
      <c r="D3404" s="137"/>
      <c r="E3404" s="138"/>
      <c r="F3404" s="139"/>
      <c r="G3404" s="139"/>
      <c r="H3404" s="2"/>
      <c r="I3404" s="140"/>
      <c r="J3404" s="140"/>
      <c r="K3404" s="141"/>
      <c r="L3404" s="142"/>
      <c r="M3404" s="143"/>
      <c r="N3404" s="143"/>
      <c r="X3404" s="149"/>
      <c r="Y3404" s="150"/>
      <c r="Z3404" s="150"/>
      <c r="AA3404" s="150"/>
      <c r="AB3404" s="151"/>
      <c r="AC3404" s="152"/>
      <c r="AD3404" s="150"/>
      <c r="AE3404" s="153"/>
      <c r="AF3404" s="153"/>
    </row>
    <row r="3405" spans="1:32">
      <c r="A3405" s="49"/>
      <c r="B3405" s="135"/>
      <c r="C3405" s="136"/>
      <c r="D3405" s="137"/>
      <c r="E3405" s="138"/>
      <c r="F3405" s="139"/>
      <c r="G3405" s="139"/>
      <c r="H3405" s="2"/>
      <c r="I3405" s="140"/>
      <c r="J3405" s="140"/>
      <c r="K3405" s="141"/>
      <c r="L3405" s="142"/>
      <c r="M3405" s="143"/>
      <c r="N3405" s="143"/>
      <c r="X3405" s="149"/>
      <c r="Y3405" s="150"/>
      <c r="Z3405" s="150"/>
      <c r="AA3405" s="150"/>
      <c r="AB3405" s="151"/>
      <c r="AC3405" s="152"/>
      <c r="AD3405" s="150"/>
      <c r="AE3405" s="153"/>
      <c r="AF3405" s="153"/>
    </row>
    <row r="3406" spans="1:32">
      <c r="A3406" s="49"/>
      <c r="B3406" s="135"/>
      <c r="C3406" s="136"/>
      <c r="D3406" s="137"/>
      <c r="E3406" s="138"/>
      <c r="F3406" s="139"/>
      <c r="G3406" s="139"/>
      <c r="H3406" s="2"/>
      <c r="I3406" s="140"/>
      <c r="J3406" s="140"/>
      <c r="K3406" s="141"/>
      <c r="L3406" s="142"/>
      <c r="M3406" s="143"/>
      <c r="N3406" s="143"/>
      <c r="X3406" s="149"/>
      <c r="Y3406" s="150"/>
      <c r="Z3406" s="150"/>
      <c r="AA3406" s="150"/>
      <c r="AB3406" s="151"/>
      <c r="AC3406" s="152"/>
      <c r="AD3406" s="150"/>
      <c r="AE3406" s="153"/>
      <c r="AF3406" s="153"/>
    </row>
    <row r="3407" spans="1:32">
      <c r="A3407" s="49"/>
      <c r="B3407" s="135"/>
      <c r="C3407" s="136"/>
      <c r="D3407" s="137"/>
      <c r="E3407" s="138"/>
      <c r="F3407" s="139"/>
      <c r="G3407" s="139"/>
      <c r="H3407" s="2"/>
      <c r="I3407" s="140"/>
      <c r="J3407" s="140"/>
      <c r="K3407" s="141"/>
      <c r="L3407" s="142"/>
      <c r="M3407" s="143"/>
      <c r="N3407" s="143"/>
      <c r="X3407" s="149"/>
      <c r="Y3407" s="150"/>
      <c r="Z3407" s="150"/>
      <c r="AA3407" s="150"/>
      <c r="AB3407" s="151"/>
      <c r="AC3407" s="152"/>
      <c r="AD3407" s="150"/>
      <c r="AE3407" s="153"/>
      <c r="AF3407" s="153"/>
    </row>
    <row r="3408" spans="1:32">
      <c r="A3408" s="49"/>
      <c r="B3408" s="135"/>
      <c r="C3408" s="136"/>
      <c r="D3408" s="137"/>
      <c r="E3408" s="138"/>
      <c r="F3408" s="139"/>
      <c r="G3408" s="139"/>
      <c r="H3408" s="2"/>
      <c r="I3408" s="140"/>
      <c r="J3408" s="140"/>
      <c r="K3408" s="141"/>
      <c r="L3408" s="142"/>
      <c r="M3408" s="143"/>
      <c r="N3408" s="143"/>
      <c r="X3408" s="149"/>
      <c r="Y3408" s="150"/>
      <c r="Z3408" s="150"/>
      <c r="AA3408" s="150"/>
      <c r="AB3408" s="151"/>
      <c r="AC3408" s="152"/>
      <c r="AD3408" s="150"/>
      <c r="AE3408" s="153"/>
      <c r="AF3408" s="153"/>
    </row>
    <row r="3409" spans="1:32">
      <c r="A3409" s="49"/>
      <c r="B3409" s="135"/>
      <c r="C3409" s="136"/>
      <c r="D3409" s="137"/>
      <c r="E3409" s="138"/>
      <c r="F3409" s="139"/>
      <c r="G3409" s="139"/>
      <c r="H3409" s="2"/>
      <c r="I3409" s="140"/>
      <c r="J3409" s="140"/>
      <c r="K3409" s="141"/>
      <c r="L3409" s="142"/>
      <c r="M3409" s="143"/>
      <c r="N3409" s="143"/>
      <c r="X3409" s="149"/>
      <c r="Y3409" s="150"/>
      <c r="Z3409" s="150"/>
      <c r="AA3409" s="150"/>
      <c r="AB3409" s="151"/>
      <c r="AC3409" s="152"/>
      <c r="AD3409" s="150"/>
      <c r="AE3409" s="153"/>
      <c r="AF3409" s="153"/>
    </row>
    <row r="3410" spans="1:32">
      <c r="A3410" s="49"/>
      <c r="B3410" s="135"/>
      <c r="C3410" s="136"/>
      <c r="D3410" s="137"/>
      <c r="E3410" s="138"/>
      <c r="F3410" s="139"/>
      <c r="G3410" s="139"/>
      <c r="H3410" s="2"/>
      <c r="I3410" s="140"/>
      <c r="J3410" s="140"/>
      <c r="K3410" s="141"/>
      <c r="L3410" s="142"/>
      <c r="M3410" s="143"/>
      <c r="N3410" s="143"/>
      <c r="X3410" s="149"/>
      <c r="Y3410" s="150"/>
      <c r="Z3410" s="150"/>
      <c r="AA3410" s="150"/>
      <c r="AB3410" s="151"/>
      <c r="AC3410" s="152"/>
      <c r="AD3410" s="150"/>
      <c r="AE3410" s="153"/>
      <c r="AF3410" s="153"/>
    </row>
    <row r="3411" spans="1:32">
      <c r="A3411" s="49"/>
      <c r="B3411" s="135"/>
      <c r="C3411" s="136"/>
      <c r="D3411" s="137"/>
      <c r="E3411" s="138"/>
      <c r="F3411" s="139"/>
      <c r="G3411" s="139"/>
      <c r="H3411" s="2"/>
      <c r="I3411" s="140"/>
      <c r="J3411" s="140"/>
      <c r="K3411" s="141"/>
      <c r="L3411" s="142"/>
      <c r="M3411" s="143"/>
      <c r="N3411" s="143"/>
      <c r="X3411" s="149"/>
      <c r="Y3411" s="150"/>
      <c r="Z3411" s="150"/>
      <c r="AA3411" s="150"/>
      <c r="AB3411" s="151"/>
      <c r="AC3411" s="152"/>
      <c r="AD3411" s="150"/>
      <c r="AE3411" s="153"/>
      <c r="AF3411" s="153"/>
    </row>
    <row r="3412" spans="1:32">
      <c r="A3412" s="49"/>
      <c r="B3412" s="135"/>
      <c r="C3412" s="136"/>
      <c r="D3412" s="137"/>
      <c r="E3412" s="138"/>
      <c r="F3412" s="139"/>
      <c r="G3412" s="139"/>
      <c r="H3412" s="2"/>
      <c r="I3412" s="140"/>
      <c r="J3412" s="140"/>
      <c r="K3412" s="141"/>
      <c r="L3412" s="142"/>
      <c r="M3412" s="143"/>
      <c r="N3412" s="143"/>
      <c r="X3412" s="149"/>
      <c r="Y3412" s="150"/>
      <c r="Z3412" s="150"/>
      <c r="AA3412" s="150"/>
      <c r="AB3412" s="151"/>
      <c r="AC3412" s="152"/>
      <c r="AD3412" s="150"/>
      <c r="AE3412" s="153"/>
      <c r="AF3412" s="153"/>
    </row>
    <row r="3413" spans="1:32">
      <c r="A3413" s="49"/>
      <c r="B3413" s="135"/>
      <c r="C3413" s="136"/>
      <c r="D3413" s="137"/>
      <c r="E3413" s="138"/>
      <c r="F3413" s="139"/>
      <c r="G3413" s="139"/>
      <c r="H3413" s="2"/>
      <c r="I3413" s="140"/>
      <c r="J3413" s="140"/>
      <c r="K3413" s="141"/>
      <c r="L3413" s="142"/>
      <c r="M3413" s="143"/>
      <c r="N3413" s="143"/>
      <c r="X3413" s="149"/>
      <c r="Y3413" s="150"/>
      <c r="Z3413" s="150"/>
      <c r="AA3413" s="150"/>
      <c r="AB3413" s="151"/>
      <c r="AC3413" s="152"/>
      <c r="AD3413" s="150"/>
      <c r="AE3413" s="153"/>
      <c r="AF3413" s="153"/>
    </row>
    <row r="3414" spans="1:32">
      <c r="A3414" s="49"/>
      <c r="B3414" s="135"/>
      <c r="C3414" s="136"/>
      <c r="D3414" s="137"/>
      <c r="E3414" s="138"/>
      <c r="F3414" s="139"/>
      <c r="G3414" s="139"/>
      <c r="H3414" s="2"/>
      <c r="I3414" s="140"/>
      <c r="J3414" s="140"/>
      <c r="K3414" s="141"/>
      <c r="L3414" s="142"/>
      <c r="M3414" s="143"/>
      <c r="N3414" s="143"/>
      <c r="X3414" s="149"/>
      <c r="Y3414" s="150"/>
      <c r="Z3414" s="150"/>
      <c r="AA3414" s="150"/>
      <c r="AB3414" s="151"/>
      <c r="AC3414" s="152"/>
      <c r="AD3414" s="150"/>
      <c r="AE3414" s="153"/>
      <c r="AF3414" s="153"/>
    </row>
    <row r="3415" spans="1:32">
      <c r="A3415" s="49"/>
      <c r="B3415" s="135"/>
      <c r="C3415" s="136"/>
      <c r="D3415" s="137"/>
      <c r="E3415" s="138"/>
      <c r="F3415" s="139"/>
      <c r="G3415" s="139"/>
      <c r="H3415" s="2"/>
      <c r="I3415" s="140"/>
      <c r="J3415" s="140"/>
      <c r="K3415" s="141"/>
      <c r="L3415" s="142"/>
      <c r="M3415" s="143"/>
      <c r="N3415" s="143"/>
      <c r="X3415" s="149"/>
      <c r="Y3415" s="150"/>
      <c r="Z3415" s="150"/>
      <c r="AA3415" s="150"/>
      <c r="AB3415" s="151"/>
      <c r="AC3415" s="152"/>
      <c r="AD3415" s="150"/>
      <c r="AE3415" s="153"/>
      <c r="AF3415" s="153"/>
    </row>
    <row r="3416" spans="1:32">
      <c r="A3416" s="49"/>
      <c r="B3416" s="135"/>
      <c r="C3416" s="136"/>
      <c r="D3416" s="137"/>
      <c r="E3416" s="138"/>
      <c r="F3416" s="139"/>
      <c r="G3416" s="139"/>
      <c r="H3416" s="2"/>
      <c r="I3416" s="140"/>
      <c r="J3416" s="140"/>
      <c r="K3416" s="141"/>
      <c r="L3416" s="142"/>
      <c r="M3416" s="143"/>
      <c r="N3416" s="143"/>
      <c r="X3416" s="149"/>
      <c r="Y3416" s="150"/>
      <c r="Z3416" s="150"/>
      <c r="AA3416" s="150"/>
      <c r="AB3416" s="151"/>
      <c r="AC3416" s="152"/>
      <c r="AD3416" s="150"/>
      <c r="AE3416" s="153"/>
      <c r="AF3416" s="153"/>
    </row>
    <row r="3417" spans="1:32">
      <c r="A3417" s="49"/>
      <c r="B3417" s="135"/>
      <c r="C3417" s="136"/>
      <c r="D3417" s="137"/>
      <c r="E3417" s="138"/>
      <c r="F3417" s="139"/>
      <c r="G3417" s="139"/>
      <c r="H3417" s="2"/>
      <c r="I3417" s="140"/>
      <c r="J3417" s="140"/>
      <c r="K3417" s="141"/>
      <c r="L3417" s="142"/>
      <c r="M3417" s="143"/>
      <c r="N3417" s="143"/>
      <c r="X3417" s="149"/>
      <c r="Y3417" s="150"/>
      <c r="Z3417" s="150"/>
      <c r="AA3417" s="150"/>
      <c r="AB3417" s="151"/>
      <c r="AC3417" s="152"/>
      <c r="AD3417" s="150"/>
      <c r="AE3417" s="153"/>
      <c r="AF3417" s="153"/>
    </row>
    <row r="3418" spans="1:32">
      <c r="A3418" s="49"/>
      <c r="B3418" s="135"/>
      <c r="C3418" s="136"/>
      <c r="D3418" s="137"/>
      <c r="E3418" s="138"/>
      <c r="F3418" s="139"/>
      <c r="G3418" s="139"/>
      <c r="H3418" s="2"/>
      <c r="I3418" s="140"/>
      <c r="J3418" s="140"/>
      <c r="K3418" s="141"/>
      <c r="L3418" s="142"/>
      <c r="M3418" s="143"/>
      <c r="N3418" s="143"/>
      <c r="X3418" s="149"/>
      <c r="Y3418" s="150"/>
      <c r="Z3418" s="150"/>
      <c r="AA3418" s="150"/>
      <c r="AB3418" s="151"/>
      <c r="AC3418" s="152"/>
      <c r="AD3418" s="150"/>
      <c r="AE3418" s="153"/>
      <c r="AF3418" s="153"/>
    </row>
    <row r="3419" spans="1:32">
      <c r="A3419" s="49"/>
      <c r="B3419" s="135"/>
      <c r="C3419" s="136"/>
      <c r="D3419" s="137"/>
      <c r="E3419" s="138"/>
      <c r="F3419" s="139"/>
      <c r="G3419" s="139"/>
      <c r="H3419" s="2"/>
      <c r="I3419" s="140"/>
      <c r="J3419" s="140"/>
      <c r="K3419" s="141"/>
      <c r="L3419" s="142"/>
      <c r="M3419" s="143"/>
      <c r="N3419" s="143"/>
      <c r="X3419" s="149"/>
      <c r="Y3419" s="150"/>
      <c r="Z3419" s="150"/>
      <c r="AA3419" s="150"/>
      <c r="AB3419" s="151"/>
      <c r="AC3419" s="152"/>
      <c r="AD3419" s="150"/>
      <c r="AE3419" s="153"/>
      <c r="AF3419" s="153"/>
    </row>
    <row r="3420" spans="1:32">
      <c r="A3420" s="49"/>
      <c r="B3420" s="135"/>
      <c r="C3420" s="136"/>
      <c r="D3420" s="137"/>
      <c r="E3420" s="138"/>
      <c r="F3420" s="139"/>
      <c r="G3420" s="139"/>
      <c r="H3420" s="2"/>
      <c r="I3420" s="140"/>
      <c r="J3420" s="140"/>
      <c r="K3420" s="141"/>
      <c r="L3420" s="142"/>
      <c r="M3420" s="143"/>
      <c r="N3420" s="143"/>
      <c r="X3420" s="149"/>
      <c r="Y3420" s="150"/>
      <c r="Z3420" s="150"/>
      <c r="AA3420" s="150"/>
      <c r="AB3420" s="151"/>
      <c r="AC3420" s="152"/>
      <c r="AD3420" s="150"/>
      <c r="AE3420" s="153"/>
      <c r="AF3420" s="153"/>
    </row>
    <row r="3421" spans="1:32">
      <c r="A3421" s="49"/>
      <c r="B3421" s="135"/>
      <c r="C3421" s="136"/>
      <c r="D3421" s="137"/>
      <c r="E3421" s="138"/>
      <c r="F3421" s="139"/>
      <c r="G3421" s="139"/>
      <c r="H3421" s="2"/>
      <c r="I3421" s="140"/>
      <c r="J3421" s="140"/>
      <c r="K3421" s="141"/>
      <c r="L3421" s="142"/>
      <c r="M3421" s="143"/>
      <c r="N3421" s="143"/>
      <c r="X3421" s="149"/>
      <c r="Y3421" s="150"/>
      <c r="Z3421" s="150"/>
      <c r="AA3421" s="150"/>
      <c r="AB3421" s="151"/>
      <c r="AC3421" s="152"/>
      <c r="AD3421" s="150"/>
      <c r="AE3421" s="153"/>
      <c r="AF3421" s="153"/>
    </row>
    <row r="3422" spans="1:32">
      <c r="A3422" s="49"/>
      <c r="B3422" s="135"/>
      <c r="C3422" s="136"/>
      <c r="D3422" s="137"/>
      <c r="E3422" s="138"/>
      <c r="F3422" s="139"/>
      <c r="G3422" s="139"/>
      <c r="H3422" s="2"/>
      <c r="I3422" s="140"/>
      <c r="J3422" s="140"/>
      <c r="K3422" s="141"/>
      <c r="L3422" s="142"/>
      <c r="M3422" s="143"/>
      <c r="N3422" s="143"/>
      <c r="X3422" s="149"/>
      <c r="Y3422" s="150"/>
      <c r="Z3422" s="150"/>
      <c r="AA3422" s="150"/>
      <c r="AB3422" s="151"/>
      <c r="AC3422" s="152"/>
      <c r="AD3422" s="150"/>
      <c r="AE3422" s="153"/>
      <c r="AF3422" s="153"/>
    </row>
    <row r="3423" spans="1:32">
      <c r="A3423" s="49"/>
      <c r="B3423" s="135"/>
      <c r="C3423" s="136"/>
      <c r="D3423" s="137"/>
      <c r="E3423" s="138"/>
      <c r="F3423" s="139"/>
      <c r="G3423" s="139"/>
      <c r="H3423" s="2"/>
      <c r="I3423" s="140"/>
      <c r="J3423" s="140"/>
      <c r="K3423" s="141"/>
      <c r="L3423" s="142"/>
      <c r="M3423" s="143"/>
      <c r="N3423" s="143"/>
      <c r="X3423" s="149"/>
      <c r="Y3423" s="150"/>
      <c r="Z3423" s="150"/>
      <c r="AA3423" s="150"/>
      <c r="AB3423" s="151"/>
      <c r="AC3423" s="152"/>
      <c r="AD3423" s="150"/>
      <c r="AE3423" s="153"/>
      <c r="AF3423" s="153"/>
    </row>
    <row r="3424" spans="1:32">
      <c r="A3424" s="49"/>
      <c r="B3424" s="135"/>
      <c r="C3424" s="136"/>
      <c r="D3424" s="137"/>
      <c r="E3424" s="138"/>
      <c r="F3424" s="139"/>
      <c r="G3424" s="139"/>
      <c r="H3424" s="2"/>
      <c r="I3424" s="140"/>
      <c r="J3424" s="140"/>
      <c r="K3424" s="141"/>
      <c r="L3424" s="142"/>
      <c r="M3424" s="143"/>
      <c r="N3424" s="143"/>
      <c r="X3424" s="149"/>
      <c r="Y3424" s="150"/>
      <c r="Z3424" s="150"/>
      <c r="AA3424" s="150"/>
      <c r="AB3424" s="151"/>
      <c r="AC3424" s="152"/>
      <c r="AD3424" s="150"/>
      <c r="AE3424" s="153"/>
      <c r="AF3424" s="153"/>
    </row>
    <row r="3425" spans="1:32">
      <c r="A3425" s="49"/>
      <c r="B3425" s="135"/>
      <c r="C3425" s="136"/>
      <c r="D3425" s="137"/>
      <c r="E3425" s="138"/>
      <c r="F3425" s="139"/>
      <c r="G3425" s="139"/>
      <c r="H3425" s="2"/>
      <c r="I3425" s="140"/>
      <c r="J3425" s="140"/>
      <c r="K3425" s="141"/>
      <c r="L3425" s="142"/>
      <c r="M3425" s="143"/>
      <c r="N3425" s="143"/>
      <c r="X3425" s="149"/>
      <c r="Y3425" s="150"/>
      <c r="Z3425" s="150"/>
      <c r="AA3425" s="150"/>
      <c r="AB3425" s="151"/>
      <c r="AC3425" s="152"/>
      <c r="AD3425" s="150"/>
      <c r="AE3425" s="153"/>
      <c r="AF3425" s="153"/>
    </row>
    <row r="3426" spans="1:32">
      <c r="A3426" s="49"/>
      <c r="B3426" s="135"/>
      <c r="C3426" s="136"/>
      <c r="D3426" s="137"/>
      <c r="E3426" s="138"/>
      <c r="F3426" s="139"/>
      <c r="G3426" s="139"/>
      <c r="H3426" s="2"/>
      <c r="I3426" s="140"/>
      <c r="J3426" s="140"/>
      <c r="K3426" s="141"/>
      <c r="L3426" s="142"/>
      <c r="M3426" s="143"/>
      <c r="N3426" s="143"/>
      <c r="X3426" s="149"/>
      <c r="Y3426" s="150"/>
      <c r="Z3426" s="150"/>
      <c r="AA3426" s="150"/>
      <c r="AB3426" s="151"/>
      <c r="AC3426" s="152"/>
      <c r="AD3426" s="150"/>
      <c r="AE3426" s="153"/>
      <c r="AF3426" s="153"/>
    </row>
    <row r="3427" spans="1:32">
      <c r="A3427" s="49"/>
      <c r="B3427" s="135"/>
      <c r="C3427" s="136"/>
      <c r="D3427" s="137"/>
      <c r="E3427" s="138"/>
      <c r="F3427" s="139"/>
      <c r="G3427" s="139"/>
      <c r="H3427" s="2"/>
      <c r="I3427" s="140"/>
      <c r="J3427" s="140"/>
      <c r="K3427" s="141"/>
      <c r="L3427" s="142"/>
      <c r="M3427" s="143"/>
      <c r="N3427" s="143"/>
      <c r="X3427" s="149"/>
      <c r="Y3427" s="150"/>
      <c r="Z3427" s="150"/>
      <c r="AA3427" s="150"/>
      <c r="AB3427" s="151"/>
      <c r="AC3427" s="152"/>
      <c r="AD3427" s="150"/>
      <c r="AE3427" s="153"/>
      <c r="AF3427" s="153"/>
    </row>
    <row r="3428" spans="1:32">
      <c r="A3428" s="49"/>
      <c r="B3428" s="135"/>
      <c r="C3428" s="136"/>
      <c r="D3428" s="137"/>
      <c r="E3428" s="138"/>
      <c r="F3428" s="139"/>
      <c r="G3428" s="139"/>
      <c r="H3428" s="2"/>
      <c r="I3428" s="140"/>
      <c r="J3428" s="140"/>
      <c r="K3428" s="141"/>
      <c r="L3428" s="142"/>
      <c r="M3428" s="143"/>
      <c r="N3428" s="143"/>
      <c r="X3428" s="149"/>
      <c r="Y3428" s="150"/>
      <c r="Z3428" s="150"/>
      <c r="AA3428" s="150"/>
      <c r="AB3428" s="151"/>
      <c r="AC3428" s="152"/>
      <c r="AD3428" s="150"/>
      <c r="AE3428" s="153"/>
      <c r="AF3428" s="153"/>
    </row>
    <row r="3429" spans="1:32">
      <c r="A3429" s="49"/>
      <c r="B3429" s="135"/>
      <c r="C3429" s="136"/>
      <c r="D3429" s="137"/>
      <c r="E3429" s="138"/>
      <c r="F3429" s="139"/>
      <c r="G3429" s="139"/>
      <c r="H3429" s="2"/>
      <c r="I3429" s="140"/>
      <c r="J3429" s="140"/>
      <c r="K3429" s="141"/>
      <c r="L3429" s="142"/>
      <c r="M3429" s="143"/>
      <c r="N3429" s="143"/>
      <c r="X3429" s="149"/>
      <c r="Y3429" s="150"/>
      <c r="Z3429" s="150"/>
      <c r="AA3429" s="150"/>
      <c r="AB3429" s="151"/>
      <c r="AC3429" s="152"/>
      <c r="AD3429" s="150"/>
      <c r="AE3429" s="153"/>
      <c r="AF3429" s="153"/>
    </row>
    <row r="3430" spans="1:32">
      <c r="A3430" s="49"/>
      <c r="B3430" s="135"/>
      <c r="C3430" s="136"/>
      <c r="D3430" s="137"/>
      <c r="E3430" s="138"/>
      <c r="F3430" s="139"/>
      <c r="G3430" s="139"/>
      <c r="H3430" s="2"/>
      <c r="I3430" s="140"/>
      <c r="J3430" s="140"/>
      <c r="K3430" s="141"/>
      <c r="L3430" s="142"/>
      <c r="M3430" s="143"/>
      <c r="N3430" s="143"/>
      <c r="X3430" s="149"/>
      <c r="Y3430" s="150"/>
      <c r="Z3430" s="150"/>
      <c r="AA3430" s="150"/>
      <c r="AB3430" s="151"/>
      <c r="AC3430" s="152"/>
      <c r="AD3430" s="150"/>
      <c r="AE3430" s="153"/>
      <c r="AF3430" s="153"/>
    </row>
    <row r="3431" spans="1:32">
      <c r="A3431" s="49"/>
      <c r="B3431" s="135"/>
      <c r="C3431" s="136"/>
      <c r="D3431" s="137"/>
      <c r="E3431" s="138"/>
      <c r="F3431" s="139"/>
      <c r="G3431" s="139"/>
      <c r="H3431" s="2"/>
      <c r="I3431" s="140"/>
      <c r="J3431" s="140"/>
      <c r="K3431" s="141"/>
      <c r="L3431" s="142"/>
      <c r="M3431" s="143"/>
      <c r="N3431" s="143"/>
      <c r="X3431" s="149"/>
      <c r="Y3431" s="150"/>
      <c r="Z3431" s="150"/>
      <c r="AA3431" s="150"/>
      <c r="AB3431" s="151"/>
      <c r="AC3431" s="152"/>
      <c r="AD3431" s="150"/>
      <c r="AE3431" s="153"/>
      <c r="AF3431" s="153"/>
    </row>
    <row r="3432" spans="1:32">
      <c r="A3432" s="49"/>
      <c r="B3432" s="135"/>
      <c r="C3432" s="136"/>
      <c r="D3432" s="137"/>
      <c r="E3432" s="138"/>
      <c r="F3432" s="139"/>
      <c r="G3432" s="139"/>
      <c r="H3432" s="2"/>
      <c r="I3432" s="140"/>
      <c r="J3432" s="140"/>
      <c r="K3432" s="141"/>
      <c r="L3432" s="142"/>
      <c r="M3432" s="143"/>
      <c r="N3432" s="143"/>
      <c r="X3432" s="149"/>
      <c r="Y3432" s="150"/>
      <c r="Z3432" s="150"/>
      <c r="AA3432" s="150"/>
      <c r="AB3432" s="151"/>
      <c r="AC3432" s="152"/>
      <c r="AD3432" s="150"/>
      <c r="AE3432" s="153"/>
      <c r="AF3432" s="153"/>
    </row>
    <row r="3433" spans="1:32">
      <c r="A3433" s="49"/>
      <c r="B3433" s="135"/>
      <c r="C3433" s="136"/>
      <c r="D3433" s="137"/>
      <c r="E3433" s="138"/>
      <c r="F3433" s="139"/>
      <c r="G3433" s="139"/>
      <c r="H3433" s="2"/>
      <c r="I3433" s="140"/>
      <c r="J3433" s="140"/>
      <c r="K3433" s="141"/>
      <c r="L3433" s="142"/>
      <c r="M3433" s="143"/>
      <c r="N3433" s="143"/>
      <c r="X3433" s="149"/>
      <c r="Y3433" s="150"/>
      <c r="Z3433" s="150"/>
      <c r="AA3433" s="150"/>
      <c r="AB3433" s="151"/>
      <c r="AC3433" s="152"/>
      <c r="AD3433" s="150"/>
      <c r="AE3433" s="153"/>
      <c r="AF3433" s="153"/>
    </row>
    <row r="3434" spans="1:32">
      <c r="A3434" s="49"/>
      <c r="B3434" s="135"/>
      <c r="C3434" s="136"/>
      <c r="D3434" s="137"/>
      <c r="E3434" s="138"/>
      <c r="F3434" s="139"/>
      <c r="G3434" s="139"/>
      <c r="H3434" s="2"/>
      <c r="I3434" s="140"/>
      <c r="J3434" s="140"/>
      <c r="K3434" s="141"/>
      <c r="L3434" s="142"/>
      <c r="M3434" s="143"/>
      <c r="N3434" s="143"/>
      <c r="X3434" s="149"/>
      <c r="Y3434" s="150"/>
      <c r="Z3434" s="150"/>
      <c r="AA3434" s="150"/>
      <c r="AB3434" s="151"/>
      <c r="AC3434" s="152"/>
      <c r="AD3434" s="150"/>
      <c r="AE3434" s="153"/>
      <c r="AF3434" s="153"/>
    </row>
    <row r="3435" spans="1:32">
      <c r="A3435" s="49"/>
      <c r="B3435" s="135"/>
      <c r="C3435" s="136"/>
      <c r="D3435" s="137"/>
      <c r="E3435" s="138"/>
      <c r="F3435" s="139"/>
      <c r="G3435" s="139"/>
      <c r="H3435" s="2"/>
      <c r="I3435" s="140"/>
      <c r="J3435" s="140"/>
      <c r="K3435" s="141"/>
      <c r="L3435" s="142"/>
      <c r="M3435" s="143"/>
      <c r="N3435" s="143"/>
      <c r="X3435" s="149"/>
      <c r="Y3435" s="150"/>
      <c r="Z3435" s="150"/>
      <c r="AA3435" s="150"/>
      <c r="AB3435" s="151"/>
      <c r="AC3435" s="152"/>
      <c r="AD3435" s="150"/>
      <c r="AE3435" s="153"/>
      <c r="AF3435" s="153"/>
    </row>
    <row r="3436" spans="1:32">
      <c r="A3436" s="49"/>
      <c r="B3436" s="135"/>
      <c r="C3436" s="136"/>
      <c r="D3436" s="137"/>
      <c r="E3436" s="138"/>
      <c r="F3436" s="139"/>
      <c r="G3436" s="139"/>
      <c r="H3436" s="2"/>
      <c r="I3436" s="140"/>
      <c r="J3436" s="140"/>
      <c r="K3436" s="141"/>
      <c r="L3436" s="142"/>
      <c r="M3436" s="143"/>
      <c r="N3436" s="143"/>
      <c r="X3436" s="149"/>
      <c r="Y3436" s="150"/>
      <c r="Z3436" s="150"/>
      <c r="AA3436" s="150"/>
      <c r="AB3436" s="151"/>
      <c r="AC3436" s="152"/>
      <c r="AD3436" s="150"/>
      <c r="AE3436" s="153"/>
      <c r="AF3436" s="153"/>
    </row>
    <row r="3437" spans="1:32">
      <c r="A3437" s="49"/>
      <c r="B3437" s="135"/>
      <c r="C3437" s="136"/>
      <c r="D3437" s="137"/>
      <c r="E3437" s="138"/>
      <c r="F3437" s="139"/>
      <c r="G3437" s="139"/>
      <c r="H3437" s="2"/>
      <c r="I3437" s="140"/>
      <c r="J3437" s="140"/>
      <c r="K3437" s="141"/>
      <c r="L3437" s="142"/>
      <c r="M3437" s="143"/>
      <c r="N3437" s="143"/>
      <c r="X3437" s="149"/>
      <c r="Y3437" s="150"/>
      <c r="Z3437" s="150"/>
      <c r="AA3437" s="150"/>
      <c r="AB3437" s="151"/>
      <c r="AC3437" s="152"/>
      <c r="AD3437" s="150"/>
      <c r="AE3437" s="153"/>
      <c r="AF3437" s="153"/>
    </row>
    <row r="3438" spans="1:32">
      <c r="A3438" s="49"/>
      <c r="B3438" s="135"/>
      <c r="C3438" s="136"/>
      <c r="D3438" s="137"/>
      <c r="E3438" s="138"/>
      <c r="F3438" s="139"/>
      <c r="G3438" s="139"/>
      <c r="H3438" s="2"/>
      <c r="I3438" s="140"/>
      <c r="J3438" s="140"/>
      <c r="K3438" s="141"/>
      <c r="L3438" s="142"/>
      <c r="M3438" s="143"/>
      <c r="N3438" s="143"/>
      <c r="X3438" s="149"/>
      <c r="Y3438" s="150"/>
      <c r="Z3438" s="150"/>
      <c r="AA3438" s="150"/>
      <c r="AB3438" s="151"/>
      <c r="AC3438" s="152"/>
      <c r="AD3438" s="150"/>
      <c r="AE3438" s="153"/>
      <c r="AF3438" s="153"/>
    </row>
    <row r="3439" spans="1:32">
      <c r="A3439" s="49"/>
      <c r="B3439" s="135"/>
      <c r="C3439" s="136"/>
      <c r="D3439" s="137"/>
      <c r="E3439" s="138"/>
      <c r="F3439" s="139"/>
      <c r="G3439" s="139"/>
      <c r="H3439" s="2"/>
      <c r="I3439" s="140"/>
      <c r="J3439" s="140"/>
      <c r="K3439" s="141"/>
      <c r="L3439" s="142"/>
      <c r="M3439" s="143"/>
      <c r="N3439" s="143"/>
      <c r="X3439" s="149"/>
      <c r="Y3439" s="150"/>
      <c r="Z3439" s="150"/>
      <c r="AA3439" s="150"/>
      <c r="AB3439" s="151"/>
      <c r="AC3439" s="152"/>
      <c r="AD3439" s="150"/>
      <c r="AE3439" s="153"/>
      <c r="AF3439" s="153"/>
    </row>
    <row r="3440" spans="1:32">
      <c r="A3440" s="49"/>
      <c r="B3440" s="135"/>
      <c r="C3440" s="136"/>
      <c r="D3440" s="137"/>
      <c r="E3440" s="138"/>
      <c r="F3440" s="139"/>
      <c r="G3440" s="139"/>
      <c r="H3440" s="2"/>
      <c r="I3440" s="140"/>
      <c r="J3440" s="140"/>
      <c r="K3440" s="141"/>
      <c r="L3440" s="142"/>
      <c r="M3440" s="143"/>
      <c r="N3440" s="143"/>
      <c r="X3440" s="149"/>
      <c r="Y3440" s="150"/>
      <c r="Z3440" s="150"/>
      <c r="AA3440" s="150"/>
      <c r="AB3440" s="151"/>
      <c r="AC3440" s="152"/>
      <c r="AD3440" s="150"/>
      <c r="AE3440" s="153"/>
      <c r="AF3440" s="153"/>
    </row>
    <row r="3441" spans="1:32">
      <c r="A3441" s="49"/>
      <c r="B3441" s="135"/>
      <c r="C3441" s="136"/>
      <c r="D3441" s="137"/>
      <c r="E3441" s="138"/>
      <c r="F3441" s="139"/>
      <c r="G3441" s="139"/>
      <c r="H3441" s="2"/>
      <c r="I3441" s="140"/>
      <c r="J3441" s="140"/>
      <c r="K3441" s="141"/>
      <c r="L3441" s="142"/>
      <c r="M3441" s="143"/>
      <c r="N3441" s="143"/>
      <c r="X3441" s="149"/>
      <c r="Y3441" s="150"/>
      <c r="Z3441" s="150"/>
      <c r="AA3441" s="150"/>
      <c r="AB3441" s="151"/>
      <c r="AC3441" s="152"/>
      <c r="AD3441" s="150"/>
      <c r="AE3441" s="153"/>
      <c r="AF3441" s="153"/>
    </row>
    <row r="3442" spans="1:32">
      <c r="A3442" s="49"/>
      <c r="B3442" s="135"/>
      <c r="C3442" s="136"/>
      <c r="D3442" s="137"/>
      <c r="E3442" s="138"/>
      <c r="F3442" s="139"/>
      <c r="G3442" s="139"/>
      <c r="H3442" s="2"/>
      <c r="I3442" s="140"/>
      <c r="J3442" s="140"/>
      <c r="K3442" s="141"/>
      <c r="L3442" s="142"/>
      <c r="M3442" s="143"/>
      <c r="N3442" s="143"/>
      <c r="X3442" s="149"/>
      <c r="Y3442" s="150"/>
      <c r="Z3442" s="150"/>
      <c r="AA3442" s="150"/>
      <c r="AB3442" s="151"/>
      <c r="AC3442" s="152"/>
      <c r="AD3442" s="150"/>
      <c r="AE3442" s="153"/>
      <c r="AF3442" s="153"/>
    </row>
    <row r="3443" spans="1:32">
      <c r="A3443" s="49"/>
      <c r="B3443" s="135"/>
      <c r="C3443" s="136"/>
      <c r="D3443" s="137"/>
      <c r="E3443" s="138"/>
      <c r="F3443" s="139"/>
      <c r="G3443" s="139"/>
      <c r="H3443" s="2"/>
      <c r="I3443" s="140"/>
      <c r="J3443" s="140"/>
      <c r="K3443" s="141"/>
      <c r="L3443" s="142"/>
      <c r="M3443" s="143"/>
      <c r="N3443" s="143"/>
      <c r="X3443" s="149"/>
      <c r="Y3443" s="150"/>
      <c r="Z3443" s="150"/>
      <c r="AA3443" s="150"/>
      <c r="AB3443" s="151"/>
      <c r="AC3443" s="152"/>
      <c r="AD3443" s="150"/>
      <c r="AE3443" s="153"/>
      <c r="AF3443" s="153"/>
    </row>
    <row r="3444" spans="1:32">
      <c r="A3444" s="49"/>
      <c r="B3444" s="135"/>
      <c r="C3444" s="136"/>
      <c r="D3444" s="137"/>
      <c r="E3444" s="138"/>
      <c r="F3444" s="139"/>
      <c r="G3444" s="139"/>
      <c r="H3444" s="2"/>
      <c r="I3444" s="140"/>
      <c r="J3444" s="140"/>
      <c r="K3444" s="141"/>
      <c r="L3444" s="142"/>
      <c r="M3444" s="143"/>
      <c r="N3444" s="143"/>
      <c r="X3444" s="149"/>
      <c r="Y3444" s="150"/>
      <c r="Z3444" s="150"/>
      <c r="AA3444" s="150"/>
      <c r="AB3444" s="151"/>
      <c r="AC3444" s="152"/>
      <c r="AD3444" s="150"/>
      <c r="AE3444" s="153"/>
      <c r="AF3444" s="153"/>
    </row>
    <row r="3445" spans="1:32">
      <c r="A3445" s="49"/>
      <c r="B3445" s="135"/>
      <c r="C3445" s="136"/>
      <c r="D3445" s="137"/>
      <c r="E3445" s="138"/>
      <c r="F3445" s="139"/>
      <c r="G3445" s="139"/>
      <c r="H3445" s="2"/>
      <c r="I3445" s="140"/>
      <c r="J3445" s="140"/>
      <c r="K3445" s="141"/>
      <c r="L3445" s="142"/>
      <c r="M3445" s="143"/>
      <c r="N3445" s="143"/>
      <c r="X3445" s="149"/>
      <c r="Y3445" s="150"/>
      <c r="Z3445" s="150"/>
      <c r="AA3445" s="150"/>
      <c r="AB3445" s="151"/>
      <c r="AC3445" s="152"/>
      <c r="AD3445" s="150"/>
      <c r="AE3445" s="153"/>
      <c r="AF3445" s="153"/>
    </row>
    <row r="3446" spans="1:32">
      <c r="A3446" s="49"/>
      <c r="B3446" s="135"/>
      <c r="C3446" s="136"/>
      <c r="D3446" s="137"/>
      <c r="E3446" s="138"/>
      <c r="F3446" s="139"/>
      <c r="G3446" s="139"/>
      <c r="H3446" s="2"/>
      <c r="I3446" s="140"/>
      <c r="J3446" s="140"/>
      <c r="K3446" s="141"/>
      <c r="L3446" s="142"/>
      <c r="M3446" s="143"/>
      <c r="N3446" s="143"/>
      <c r="X3446" s="149"/>
      <c r="Y3446" s="150"/>
      <c r="Z3446" s="150"/>
      <c r="AA3446" s="150"/>
      <c r="AB3446" s="151"/>
      <c r="AC3446" s="152"/>
      <c r="AD3446" s="150"/>
      <c r="AE3446" s="153"/>
      <c r="AF3446" s="153"/>
    </row>
    <row r="3447" spans="1:32">
      <c r="A3447" s="49"/>
      <c r="B3447" s="135"/>
      <c r="C3447" s="136"/>
      <c r="D3447" s="137"/>
      <c r="E3447" s="138"/>
      <c r="F3447" s="139"/>
      <c r="G3447" s="139"/>
      <c r="H3447" s="2"/>
      <c r="I3447" s="140"/>
      <c r="J3447" s="140"/>
      <c r="K3447" s="141"/>
      <c r="L3447" s="142"/>
      <c r="M3447" s="143"/>
      <c r="N3447" s="143"/>
      <c r="X3447" s="149"/>
      <c r="Y3447" s="150"/>
      <c r="Z3447" s="150"/>
      <c r="AA3447" s="150"/>
      <c r="AB3447" s="151"/>
      <c r="AC3447" s="152"/>
      <c r="AD3447" s="150"/>
      <c r="AE3447" s="153"/>
      <c r="AF3447" s="153"/>
    </row>
    <row r="3448" spans="1:32">
      <c r="A3448" s="49"/>
      <c r="B3448" s="135"/>
      <c r="C3448" s="136"/>
      <c r="D3448" s="137"/>
      <c r="E3448" s="138"/>
      <c r="F3448" s="139"/>
      <c r="G3448" s="139"/>
      <c r="H3448" s="2"/>
      <c r="I3448" s="140"/>
      <c r="J3448" s="140"/>
      <c r="K3448" s="141"/>
      <c r="L3448" s="142"/>
      <c r="M3448" s="143"/>
      <c r="N3448" s="143"/>
      <c r="X3448" s="149"/>
      <c r="Y3448" s="150"/>
      <c r="Z3448" s="150"/>
      <c r="AA3448" s="150"/>
      <c r="AB3448" s="151"/>
      <c r="AC3448" s="152"/>
      <c r="AD3448" s="150"/>
      <c r="AE3448" s="153"/>
      <c r="AF3448" s="153"/>
    </row>
    <row r="3449" spans="1:32">
      <c r="A3449" s="49"/>
      <c r="B3449" s="135"/>
      <c r="C3449" s="136"/>
      <c r="D3449" s="137"/>
      <c r="E3449" s="138"/>
      <c r="F3449" s="139"/>
      <c r="G3449" s="139"/>
      <c r="H3449" s="2"/>
      <c r="I3449" s="140"/>
      <c r="J3449" s="140"/>
      <c r="K3449" s="141"/>
      <c r="L3449" s="142"/>
      <c r="M3449" s="143"/>
      <c r="N3449" s="143"/>
      <c r="X3449" s="149"/>
      <c r="Y3449" s="150"/>
      <c r="Z3449" s="150"/>
      <c r="AA3449" s="150"/>
      <c r="AB3449" s="151"/>
      <c r="AC3449" s="152"/>
      <c r="AD3449" s="150"/>
      <c r="AE3449" s="153"/>
      <c r="AF3449" s="153"/>
    </row>
    <row r="3450" spans="1:32">
      <c r="A3450" s="49"/>
      <c r="B3450" s="135"/>
      <c r="C3450" s="136"/>
      <c r="D3450" s="137"/>
      <c r="E3450" s="138"/>
      <c r="F3450" s="139"/>
      <c r="G3450" s="139"/>
      <c r="H3450" s="2"/>
      <c r="I3450" s="140"/>
      <c r="J3450" s="140"/>
      <c r="K3450" s="141"/>
      <c r="L3450" s="142"/>
      <c r="M3450" s="143"/>
      <c r="N3450" s="143"/>
      <c r="X3450" s="149"/>
      <c r="Y3450" s="150"/>
      <c r="Z3450" s="150"/>
      <c r="AA3450" s="150"/>
      <c r="AB3450" s="151"/>
      <c r="AC3450" s="152"/>
      <c r="AD3450" s="150"/>
      <c r="AE3450" s="153"/>
      <c r="AF3450" s="153"/>
    </row>
    <row r="3451" spans="1:32">
      <c r="A3451" s="49"/>
      <c r="B3451" s="135"/>
      <c r="C3451" s="136"/>
      <c r="D3451" s="137"/>
      <c r="E3451" s="138"/>
      <c r="F3451" s="139"/>
      <c r="G3451" s="139"/>
      <c r="H3451" s="2"/>
      <c r="I3451" s="140"/>
      <c r="J3451" s="140"/>
      <c r="K3451" s="141"/>
      <c r="L3451" s="142"/>
      <c r="M3451" s="143"/>
      <c r="N3451" s="143"/>
      <c r="X3451" s="149"/>
      <c r="Y3451" s="150"/>
      <c r="Z3451" s="150"/>
      <c r="AA3451" s="150"/>
      <c r="AB3451" s="151"/>
      <c r="AC3451" s="152"/>
      <c r="AD3451" s="150"/>
      <c r="AE3451" s="153"/>
      <c r="AF3451" s="153"/>
    </row>
    <row r="3452" spans="1:32">
      <c r="A3452" s="49"/>
      <c r="B3452" s="135"/>
      <c r="C3452" s="136"/>
      <c r="D3452" s="137"/>
      <c r="E3452" s="138"/>
      <c r="F3452" s="139"/>
      <c r="G3452" s="139"/>
      <c r="H3452" s="2"/>
      <c r="I3452" s="140"/>
      <c r="J3452" s="140"/>
      <c r="K3452" s="141"/>
      <c r="L3452" s="142"/>
      <c r="M3452" s="143"/>
      <c r="N3452" s="143"/>
      <c r="X3452" s="149"/>
      <c r="Y3452" s="150"/>
      <c r="Z3452" s="150"/>
      <c r="AA3452" s="150"/>
      <c r="AB3452" s="151"/>
      <c r="AC3452" s="152"/>
      <c r="AD3452" s="150"/>
      <c r="AE3452" s="153"/>
      <c r="AF3452" s="153"/>
    </row>
    <row r="3453" spans="1:32">
      <c r="A3453" s="49"/>
      <c r="B3453" s="135"/>
      <c r="C3453" s="136"/>
      <c r="D3453" s="137"/>
      <c r="E3453" s="138"/>
      <c r="F3453" s="139"/>
      <c r="G3453" s="139"/>
      <c r="H3453" s="2"/>
      <c r="I3453" s="140"/>
      <c r="J3453" s="140"/>
      <c r="K3453" s="141"/>
      <c r="L3453" s="142"/>
      <c r="M3453" s="143"/>
      <c r="N3453" s="143"/>
      <c r="X3453" s="149"/>
      <c r="Y3453" s="150"/>
      <c r="Z3453" s="150"/>
      <c r="AA3453" s="150"/>
      <c r="AB3453" s="151"/>
      <c r="AC3453" s="152"/>
      <c r="AD3453" s="150"/>
      <c r="AE3453" s="153"/>
      <c r="AF3453" s="153"/>
    </row>
    <row r="3454" spans="1:32">
      <c r="A3454" s="49"/>
      <c r="B3454" s="135"/>
      <c r="C3454" s="136"/>
      <c r="D3454" s="137"/>
      <c r="E3454" s="138"/>
      <c r="F3454" s="139"/>
      <c r="G3454" s="139"/>
      <c r="H3454" s="2"/>
      <c r="I3454" s="140"/>
      <c r="J3454" s="140"/>
      <c r="K3454" s="141"/>
      <c r="L3454" s="142"/>
      <c r="M3454" s="143"/>
      <c r="N3454" s="143"/>
      <c r="X3454" s="149"/>
      <c r="Y3454" s="150"/>
      <c r="Z3454" s="150"/>
      <c r="AA3454" s="150"/>
      <c r="AB3454" s="151"/>
      <c r="AC3454" s="152"/>
      <c r="AD3454" s="150"/>
      <c r="AE3454" s="153"/>
      <c r="AF3454" s="153"/>
    </row>
    <row r="3455" spans="1:32">
      <c r="A3455" s="49"/>
      <c r="B3455" s="135"/>
      <c r="C3455" s="136"/>
      <c r="D3455" s="137"/>
      <c r="E3455" s="138"/>
      <c r="F3455" s="139"/>
      <c r="G3455" s="139"/>
      <c r="H3455" s="2"/>
      <c r="I3455" s="140"/>
      <c r="J3455" s="140"/>
      <c r="K3455" s="141"/>
      <c r="L3455" s="142"/>
      <c r="M3455" s="143"/>
      <c r="N3455" s="143"/>
      <c r="X3455" s="149"/>
      <c r="Y3455" s="150"/>
      <c r="Z3455" s="150"/>
      <c r="AA3455" s="150"/>
      <c r="AB3455" s="151"/>
      <c r="AC3455" s="152"/>
      <c r="AD3455" s="150"/>
      <c r="AE3455" s="153"/>
      <c r="AF3455" s="153"/>
    </row>
    <row r="3456" spans="1:32">
      <c r="A3456" s="49"/>
      <c r="B3456" s="135"/>
      <c r="C3456" s="136"/>
      <c r="D3456" s="137"/>
      <c r="E3456" s="138"/>
      <c r="F3456" s="139"/>
      <c r="G3456" s="139"/>
      <c r="H3456" s="2"/>
      <c r="I3456" s="140"/>
      <c r="J3456" s="140"/>
      <c r="K3456" s="141"/>
      <c r="L3456" s="142"/>
      <c r="M3456" s="143"/>
      <c r="N3456" s="143"/>
      <c r="X3456" s="149"/>
      <c r="Y3456" s="150"/>
      <c r="Z3456" s="150"/>
      <c r="AA3456" s="150"/>
      <c r="AB3456" s="151"/>
      <c r="AC3456" s="152"/>
      <c r="AD3456" s="150"/>
      <c r="AE3456" s="153"/>
      <c r="AF3456" s="153"/>
    </row>
    <row r="3457" spans="1:32">
      <c r="A3457" s="49"/>
      <c r="B3457" s="135"/>
      <c r="C3457" s="136"/>
      <c r="D3457" s="137"/>
      <c r="E3457" s="138"/>
      <c r="F3457" s="139"/>
      <c r="G3457" s="139"/>
      <c r="H3457" s="2"/>
      <c r="I3457" s="140"/>
      <c r="J3457" s="140"/>
      <c r="K3457" s="141"/>
      <c r="L3457" s="142"/>
      <c r="M3457" s="143"/>
      <c r="N3457" s="143"/>
      <c r="X3457" s="149"/>
      <c r="Y3457" s="150"/>
      <c r="Z3457" s="150"/>
      <c r="AA3457" s="150"/>
      <c r="AB3457" s="151"/>
      <c r="AC3457" s="152"/>
      <c r="AD3457" s="150"/>
      <c r="AE3457" s="153"/>
      <c r="AF3457" s="153"/>
    </row>
    <row r="3458" spans="1:32">
      <c r="A3458" s="49"/>
      <c r="B3458" s="135"/>
      <c r="C3458" s="136"/>
      <c r="D3458" s="137"/>
      <c r="E3458" s="138"/>
      <c r="F3458" s="139"/>
      <c r="G3458" s="139"/>
      <c r="H3458" s="2"/>
      <c r="I3458" s="140"/>
      <c r="J3458" s="140"/>
      <c r="K3458" s="141"/>
      <c r="L3458" s="142"/>
      <c r="M3458" s="143"/>
      <c r="N3458" s="143"/>
      <c r="X3458" s="149"/>
      <c r="Y3458" s="150"/>
      <c r="Z3458" s="150"/>
      <c r="AA3458" s="150"/>
      <c r="AB3458" s="151"/>
      <c r="AC3458" s="152"/>
      <c r="AD3458" s="150"/>
      <c r="AE3458" s="153"/>
      <c r="AF3458" s="153"/>
    </row>
    <row r="3459" spans="1:32">
      <c r="A3459" s="49"/>
      <c r="B3459" s="135"/>
      <c r="C3459" s="136"/>
      <c r="D3459" s="137"/>
      <c r="E3459" s="138"/>
      <c r="F3459" s="139"/>
      <c r="G3459" s="139"/>
      <c r="H3459" s="2"/>
      <c r="I3459" s="140"/>
      <c r="J3459" s="140"/>
      <c r="K3459" s="141"/>
      <c r="L3459" s="142"/>
      <c r="M3459" s="143"/>
      <c r="N3459" s="143"/>
      <c r="X3459" s="149"/>
      <c r="Y3459" s="150"/>
      <c r="Z3459" s="150"/>
      <c r="AA3459" s="150"/>
      <c r="AB3459" s="151"/>
      <c r="AC3459" s="152"/>
      <c r="AD3459" s="150"/>
      <c r="AE3459" s="153"/>
      <c r="AF3459" s="153"/>
    </row>
    <row r="3460" spans="1:32">
      <c r="A3460" s="49"/>
      <c r="B3460" s="135"/>
      <c r="C3460" s="136"/>
      <c r="D3460" s="137"/>
      <c r="E3460" s="138"/>
      <c r="F3460" s="139"/>
      <c r="G3460" s="139"/>
      <c r="H3460" s="2"/>
      <c r="I3460" s="140"/>
      <c r="J3460" s="140"/>
      <c r="K3460" s="141"/>
      <c r="L3460" s="142"/>
      <c r="M3460" s="143"/>
      <c r="N3460" s="143"/>
      <c r="X3460" s="149"/>
      <c r="Y3460" s="150"/>
      <c r="Z3460" s="150"/>
      <c r="AA3460" s="150"/>
      <c r="AB3460" s="151"/>
      <c r="AC3460" s="152"/>
      <c r="AD3460" s="150"/>
      <c r="AE3460" s="153"/>
      <c r="AF3460" s="153"/>
    </row>
    <row r="3461" spans="1:32">
      <c r="A3461" s="49"/>
      <c r="B3461" s="135"/>
      <c r="C3461" s="136"/>
      <c r="D3461" s="137"/>
      <c r="E3461" s="138"/>
      <c r="F3461" s="139"/>
      <c r="G3461" s="139"/>
      <c r="H3461" s="2"/>
      <c r="I3461" s="140"/>
      <c r="J3461" s="140"/>
      <c r="K3461" s="141"/>
      <c r="L3461" s="142"/>
      <c r="M3461" s="143"/>
      <c r="N3461" s="143"/>
      <c r="X3461" s="149"/>
      <c r="Y3461" s="150"/>
      <c r="Z3461" s="150"/>
      <c r="AA3461" s="150"/>
      <c r="AB3461" s="151"/>
      <c r="AC3461" s="152"/>
      <c r="AD3461" s="150"/>
      <c r="AE3461" s="153"/>
      <c r="AF3461" s="153"/>
    </row>
    <row r="3462" spans="1:32">
      <c r="A3462" s="49"/>
      <c r="B3462" s="135"/>
      <c r="C3462" s="136"/>
      <c r="D3462" s="137"/>
      <c r="E3462" s="138"/>
      <c r="F3462" s="139"/>
      <c r="G3462" s="139"/>
      <c r="H3462" s="2"/>
      <c r="I3462" s="140"/>
      <c r="J3462" s="140"/>
      <c r="K3462" s="141"/>
      <c r="L3462" s="142"/>
      <c r="M3462" s="143"/>
      <c r="N3462" s="143"/>
      <c r="X3462" s="149"/>
      <c r="Y3462" s="150"/>
      <c r="Z3462" s="150"/>
      <c r="AA3462" s="150"/>
      <c r="AB3462" s="151"/>
      <c r="AC3462" s="152"/>
      <c r="AD3462" s="150"/>
      <c r="AE3462" s="153"/>
      <c r="AF3462" s="153"/>
    </row>
    <row r="3463" spans="1:32">
      <c r="A3463" s="49"/>
      <c r="B3463" s="135"/>
      <c r="C3463" s="136"/>
      <c r="D3463" s="137"/>
      <c r="E3463" s="138"/>
      <c r="F3463" s="139"/>
      <c r="G3463" s="139"/>
      <c r="H3463" s="2"/>
      <c r="I3463" s="140"/>
      <c r="J3463" s="140"/>
      <c r="K3463" s="141"/>
      <c r="L3463" s="142"/>
      <c r="M3463" s="143"/>
      <c r="N3463" s="143"/>
      <c r="X3463" s="149"/>
      <c r="Y3463" s="150"/>
      <c r="Z3463" s="150"/>
      <c r="AA3463" s="150"/>
      <c r="AB3463" s="151"/>
      <c r="AC3463" s="152"/>
      <c r="AD3463" s="150"/>
      <c r="AE3463" s="153"/>
      <c r="AF3463" s="153"/>
    </row>
    <row r="3464" spans="1:32">
      <c r="A3464" s="49"/>
      <c r="B3464" s="135"/>
      <c r="C3464" s="136"/>
      <c r="D3464" s="137"/>
      <c r="E3464" s="138"/>
      <c r="F3464" s="139"/>
      <c r="G3464" s="139"/>
      <c r="H3464" s="2"/>
      <c r="I3464" s="140"/>
      <c r="J3464" s="140"/>
      <c r="K3464" s="141"/>
      <c r="L3464" s="142"/>
      <c r="M3464" s="143"/>
      <c r="N3464" s="143"/>
      <c r="X3464" s="149"/>
      <c r="Y3464" s="150"/>
      <c r="Z3464" s="150"/>
      <c r="AA3464" s="150"/>
      <c r="AB3464" s="151"/>
      <c r="AC3464" s="152"/>
      <c r="AD3464" s="150"/>
      <c r="AE3464" s="153"/>
      <c r="AF3464" s="153"/>
    </row>
    <row r="3465" spans="1:32">
      <c r="A3465" s="49"/>
      <c r="B3465" s="135"/>
      <c r="C3465" s="136"/>
      <c r="D3465" s="137"/>
      <c r="E3465" s="138"/>
      <c r="F3465" s="139"/>
      <c r="G3465" s="139"/>
      <c r="H3465" s="2"/>
      <c r="I3465" s="140"/>
      <c r="J3465" s="140"/>
      <c r="K3465" s="141"/>
      <c r="L3465" s="142"/>
      <c r="M3465" s="143"/>
      <c r="N3465" s="143"/>
      <c r="X3465" s="149"/>
      <c r="Y3465" s="150"/>
      <c r="Z3465" s="150"/>
      <c r="AA3465" s="150"/>
      <c r="AB3465" s="151"/>
      <c r="AC3465" s="152"/>
      <c r="AD3465" s="150"/>
      <c r="AE3465" s="153"/>
      <c r="AF3465" s="153"/>
    </row>
    <row r="3466" spans="1:32">
      <c r="A3466" s="49"/>
      <c r="B3466" s="135"/>
      <c r="C3466" s="136"/>
      <c r="D3466" s="137"/>
      <c r="E3466" s="138"/>
      <c r="F3466" s="139"/>
      <c r="G3466" s="139"/>
      <c r="H3466" s="2"/>
      <c r="I3466" s="140"/>
      <c r="J3466" s="140"/>
      <c r="K3466" s="141"/>
      <c r="L3466" s="142"/>
      <c r="M3466" s="143"/>
      <c r="N3466" s="143"/>
      <c r="X3466" s="149"/>
      <c r="Y3466" s="150"/>
      <c r="Z3466" s="150"/>
      <c r="AA3466" s="150"/>
      <c r="AB3466" s="151"/>
      <c r="AC3466" s="152"/>
      <c r="AD3466" s="150"/>
      <c r="AE3466" s="153"/>
      <c r="AF3466" s="153"/>
    </row>
    <row r="3467" spans="1:32">
      <c r="A3467" s="49"/>
      <c r="B3467" s="135"/>
      <c r="C3467" s="136"/>
      <c r="D3467" s="137"/>
      <c r="E3467" s="138"/>
      <c r="F3467" s="139"/>
      <c r="G3467" s="139"/>
      <c r="H3467" s="2"/>
      <c r="I3467" s="140"/>
      <c r="J3467" s="140"/>
      <c r="K3467" s="141"/>
      <c r="L3467" s="142"/>
      <c r="M3467" s="143"/>
      <c r="N3467" s="143"/>
      <c r="X3467" s="149"/>
      <c r="Y3467" s="150"/>
      <c r="Z3467" s="150"/>
      <c r="AA3467" s="150"/>
      <c r="AB3467" s="151"/>
      <c r="AC3467" s="152"/>
      <c r="AD3467" s="150"/>
      <c r="AE3467" s="153"/>
      <c r="AF3467" s="153"/>
    </row>
    <row r="3468" spans="1:32">
      <c r="A3468" s="49"/>
      <c r="B3468" s="135"/>
      <c r="C3468" s="136"/>
      <c r="D3468" s="137"/>
      <c r="E3468" s="138"/>
      <c r="F3468" s="139"/>
      <c r="G3468" s="139"/>
      <c r="H3468" s="2"/>
      <c r="I3468" s="140"/>
      <c r="J3468" s="140"/>
      <c r="K3468" s="141"/>
      <c r="L3468" s="142"/>
      <c r="M3468" s="143"/>
      <c r="N3468" s="143"/>
      <c r="X3468" s="149"/>
      <c r="Y3468" s="150"/>
      <c r="Z3468" s="150"/>
      <c r="AA3468" s="150"/>
      <c r="AB3468" s="151"/>
      <c r="AC3468" s="152"/>
      <c r="AD3468" s="150"/>
      <c r="AE3468" s="153"/>
      <c r="AF3468" s="153"/>
    </row>
    <row r="3469" spans="1:32">
      <c r="A3469" s="49"/>
      <c r="B3469" s="135"/>
      <c r="C3469" s="136"/>
      <c r="D3469" s="137"/>
      <c r="E3469" s="138"/>
      <c r="F3469" s="139"/>
      <c r="G3469" s="139"/>
      <c r="H3469" s="2"/>
      <c r="I3469" s="140"/>
      <c r="J3469" s="140"/>
      <c r="K3469" s="141"/>
      <c r="L3469" s="142"/>
      <c r="M3469" s="143"/>
      <c r="N3469" s="143"/>
      <c r="X3469" s="149"/>
      <c r="Y3469" s="150"/>
      <c r="Z3469" s="150"/>
      <c r="AA3469" s="150"/>
      <c r="AB3469" s="151"/>
      <c r="AC3469" s="152"/>
      <c r="AD3469" s="150"/>
      <c r="AE3469" s="153"/>
      <c r="AF3469" s="153"/>
    </row>
    <row r="3470" spans="1:32">
      <c r="A3470" s="49"/>
      <c r="B3470" s="135"/>
      <c r="C3470" s="136"/>
      <c r="D3470" s="137"/>
      <c r="E3470" s="138"/>
      <c r="F3470" s="139"/>
      <c r="G3470" s="139"/>
      <c r="H3470" s="2"/>
      <c r="I3470" s="140"/>
      <c r="J3470" s="140"/>
      <c r="K3470" s="141"/>
      <c r="L3470" s="142"/>
      <c r="M3470" s="143"/>
      <c r="N3470" s="143"/>
      <c r="X3470" s="149"/>
      <c r="Y3470" s="150"/>
      <c r="Z3470" s="150"/>
      <c r="AA3470" s="150"/>
      <c r="AB3470" s="151"/>
      <c r="AC3470" s="152"/>
      <c r="AD3470" s="150"/>
      <c r="AE3470" s="153"/>
      <c r="AF3470" s="153"/>
    </row>
    <row r="3471" spans="1:32">
      <c r="A3471" s="49"/>
      <c r="B3471" s="135"/>
      <c r="C3471" s="136"/>
      <c r="D3471" s="137"/>
      <c r="E3471" s="138"/>
      <c r="F3471" s="139"/>
      <c r="G3471" s="139"/>
      <c r="H3471" s="2"/>
      <c r="I3471" s="140"/>
      <c r="J3471" s="140"/>
      <c r="K3471" s="141"/>
      <c r="L3471" s="142"/>
      <c r="M3471" s="143"/>
      <c r="N3471" s="143"/>
      <c r="X3471" s="149"/>
      <c r="Y3471" s="150"/>
      <c r="Z3471" s="150"/>
      <c r="AA3471" s="150"/>
      <c r="AB3471" s="151"/>
      <c r="AC3471" s="152"/>
      <c r="AD3471" s="150"/>
      <c r="AE3471" s="153"/>
      <c r="AF3471" s="153"/>
    </row>
    <row r="3472" spans="1:32">
      <c r="A3472" s="49"/>
      <c r="B3472" s="135"/>
      <c r="C3472" s="136"/>
      <c r="D3472" s="137"/>
      <c r="E3472" s="138"/>
      <c r="F3472" s="139"/>
      <c r="G3472" s="139"/>
      <c r="H3472" s="2"/>
      <c r="I3472" s="140"/>
      <c r="J3472" s="140"/>
      <c r="K3472" s="141"/>
      <c r="L3472" s="142"/>
      <c r="M3472" s="143"/>
      <c r="N3472" s="143"/>
      <c r="X3472" s="149"/>
      <c r="Y3472" s="150"/>
      <c r="Z3472" s="150"/>
      <c r="AA3472" s="150"/>
      <c r="AB3472" s="151"/>
      <c r="AC3472" s="152"/>
      <c r="AD3472" s="150"/>
      <c r="AE3472" s="153"/>
      <c r="AF3472" s="153"/>
    </row>
    <row r="3473" spans="1:32">
      <c r="A3473" s="49"/>
      <c r="B3473" s="135"/>
      <c r="C3473" s="136"/>
      <c r="D3473" s="137"/>
      <c r="E3473" s="138"/>
      <c r="F3473" s="139"/>
      <c r="G3473" s="139"/>
      <c r="H3473" s="2"/>
      <c r="I3473" s="140"/>
      <c r="J3473" s="140"/>
      <c r="K3473" s="141"/>
      <c r="L3473" s="142"/>
      <c r="M3473" s="143"/>
      <c r="N3473" s="143"/>
      <c r="X3473" s="149"/>
      <c r="Y3473" s="150"/>
      <c r="Z3473" s="150"/>
      <c r="AA3473" s="150"/>
      <c r="AB3473" s="151"/>
      <c r="AC3473" s="152"/>
      <c r="AD3473" s="150"/>
      <c r="AE3473" s="153"/>
      <c r="AF3473" s="153"/>
    </row>
    <row r="3474" spans="1:32">
      <c r="A3474" s="49"/>
      <c r="B3474" s="135"/>
      <c r="C3474" s="136"/>
      <c r="D3474" s="137"/>
      <c r="E3474" s="138"/>
      <c r="F3474" s="139"/>
      <c r="G3474" s="139"/>
      <c r="H3474" s="2"/>
      <c r="I3474" s="140"/>
      <c r="J3474" s="140"/>
      <c r="K3474" s="141"/>
      <c r="L3474" s="142"/>
      <c r="M3474" s="143"/>
      <c r="N3474" s="143"/>
      <c r="X3474" s="149"/>
      <c r="Y3474" s="150"/>
      <c r="Z3474" s="150"/>
      <c r="AA3474" s="150"/>
      <c r="AB3474" s="151"/>
      <c r="AC3474" s="152"/>
      <c r="AD3474" s="150"/>
      <c r="AE3474" s="153"/>
      <c r="AF3474" s="153"/>
    </row>
    <row r="3475" spans="1:32">
      <c r="A3475" s="49"/>
      <c r="B3475" s="135"/>
      <c r="C3475" s="136"/>
      <c r="D3475" s="137"/>
      <c r="E3475" s="138"/>
      <c r="F3475" s="139"/>
      <c r="G3475" s="139"/>
      <c r="H3475" s="2"/>
      <c r="I3475" s="140"/>
      <c r="J3475" s="140"/>
      <c r="K3475" s="141"/>
      <c r="L3475" s="142"/>
      <c r="M3475" s="143"/>
      <c r="N3475" s="143"/>
      <c r="X3475" s="149"/>
      <c r="Y3475" s="150"/>
      <c r="Z3475" s="150"/>
      <c r="AA3475" s="150"/>
      <c r="AB3475" s="151"/>
      <c r="AC3475" s="152"/>
      <c r="AD3475" s="150"/>
      <c r="AE3475" s="153"/>
      <c r="AF3475" s="153"/>
    </row>
    <row r="3476" spans="1:32">
      <c r="A3476" s="49"/>
      <c r="B3476" s="135"/>
      <c r="C3476" s="136"/>
      <c r="D3476" s="137"/>
      <c r="E3476" s="138"/>
      <c r="F3476" s="139"/>
      <c r="G3476" s="139"/>
      <c r="H3476" s="2"/>
      <c r="I3476" s="140"/>
      <c r="J3476" s="140"/>
      <c r="K3476" s="141"/>
      <c r="L3476" s="142"/>
      <c r="M3476" s="143"/>
      <c r="N3476" s="143"/>
      <c r="X3476" s="149"/>
      <c r="Y3476" s="150"/>
      <c r="Z3476" s="150"/>
      <c r="AA3476" s="150"/>
      <c r="AB3476" s="151"/>
      <c r="AC3476" s="152"/>
      <c r="AD3476" s="150"/>
      <c r="AE3476" s="153"/>
      <c r="AF3476" s="153"/>
    </row>
    <row r="3477" spans="1:32">
      <c r="A3477" s="49"/>
      <c r="B3477" s="135"/>
      <c r="C3477" s="136"/>
      <c r="D3477" s="137"/>
      <c r="E3477" s="138"/>
      <c r="F3477" s="139"/>
      <c r="G3477" s="139"/>
      <c r="H3477" s="2"/>
      <c r="I3477" s="140"/>
      <c r="J3477" s="140"/>
      <c r="K3477" s="141"/>
      <c r="L3477" s="142"/>
      <c r="M3477" s="143"/>
      <c r="N3477" s="143"/>
      <c r="X3477" s="149"/>
      <c r="Y3477" s="150"/>
      <c r="Z3477" s="150"/>
      <c r="AA3477" s="150"/>
      <c r="AB3477" s="151"/>
      <c r="AC3477" s="152"/>
      <c r="AD3477" s="150"/>
      <c r="AE3477" s="153"/>
      <c r="AF3477" s="153"/>
    </row>
    <row r="3478" spans="1:32">
      <c r="A3478" s="49"/>
      <c r="B3478" s="135"/>
      <c r="C3478" s="136"/>
      <c r="D3478" s="137"/>
      <c r="E3478" s="138"/>
      <c r="F3478" s="139"/>
      <c r="G3478" s="139"/>
      <c r="H3478" s="2"/>
      <c r="I3478" s="140"/>
      <c r="J3478" s="140"/>
      <c r="K3478" s="141"/>
      <c r="L3478" s="142"/>
      <c r="M3478" s="143"/>
      <c r="N3478" s="143"/>
      <c r="X3478" s="149"/>
      <c r="Y3478" s="150"/>
      <c r="Z3478" s="150"/>
      <c r="AA3478" s="150"/>
      <c r="AB3478" s="151"/>
      <c r="AC3478" s="152"/>
      <c r="AD3478" s="150"/>
      <c r="AE3478" s="153"/>
      <c r="AF3478" s="153"/>
    </row>
    <row r="3479" spans="1:32">
      <c r="A3479" s="49"/>
      <c r="B3479" s="135"/>
      <c r="C3479" s="136"/>
      <c r="D3479" s="137"/>
      <c r="E3479" s="138"/>
      <c r="F3479" s="139"/>
      <c r="G3479" s="139"/>
      <c r="H3479" s="2"/>
      <c r="I3479" s="140"/>
      <c r="J3479" s="140"/>
      <c r="K3479" s="141"/>
      <c r="L3479" s="142"/>
      <c r="M3479" s="143"/>
      <c r="N3479" s="143"/>
      <c r="X3479" s="149"/>
      <c r="Y3479" s="150"/>
      <c r="Z3479" s="150"/>
      <c r="AA3479" s="150"/>
      <c r="AB3479" s="151"/>
      <c r="AC3479" s="152"/>
      <c r="AD3479" s="150"/>
      <c r="AE3479" s="153"/>
      <c r="AF3479" s="153"/>
    </row>
    <row r="3480" spans="1:32">
      <c r="A3480" s="49"/>
      <c r="B3480" s="135"/>
      <c r="C3480" s="136"/>
      <c r="D3480" s="137"/>
      <c r="E3480" s="138"/>
      <c r="F3480" s="139"/>
      <c r="G3480" s="139"/>
      <c r="H3480" s="2"/>
      <c r="I3480" s="140"/>
      <c r="J3480" s="140"/>
      <c r="K3480" s="141"/>
      <c r="L3480" s="142"/>
      <c r="M3480" s="143"/>
      <c r="N3480" s="143"/>
      <c r="X3480" s="149"/>
      <c r="Y3480" s="150"/>
      <c r="Z3480" s="150"/>
      <c r="AA3480" s="150"/>
      <c r="AB3480" s="151"/>
      <c r="AC3480" s="152"/>
      <c r="AD3480" s="150"/>
      <c r="AE3480" s="153"/>
      <c r="AF3480" s="153"/>
    </row>
    <row r="3481" spans="1:32">
      <c r="A3481" s="49"/>
      <c r="B3481" s="135"/>
      <c r="C3481" s="136"/>
      <c r="D3481" s="137"/>
      <c r="E3481" s="138"/>
      <c r="F3481" s="139"/>
      <c r="G3481" s="139"/>
      <c r="H3481" s="2"/>
      <c r="I3481" s="140"/>
      <c r="J3481" s="140"/>
      <c r="K3481" s="141"/>
      <c r="L3481" s="142"/>
      <c r="M3481" s="143"/>
      <c r="N3481" s="143"/>
      <c r="X3481" s="149"/>
      <c r="Y3481" s="150"/>
      <c r="Z3481" s="150"/>
      <c r="AA3481" s="150"/>
      <c r="AB3481" s="151"/>
      <c r="AC3481" s="152"/>
      <c r="AD3481" s="150"/>
      <c r="AE3481" s="153"/>
      <c r="AF3481" s="153"/>
    </row>
    <row r="3482" spans="1:32">
      <c r="A3482" s="49"/>
      <c r="B3482" s="135"/>
      <c r="C3482" s="136"/>
      <c r="D3482" s="137"/>
      <c r="E3482" s="138"/>
      <c r="F3482" s="139"/>
      <c r="G3482" s="139"/>
      <c r="H3482" s="2"/>
      <c r="I3482" s="140"/>
      <c r="J3482" s="140"/>
      <c r="K3482" s="141"/>
      <c r="L3482" s="142"/>
      <c r="M3482" s="143"/>
      <c r="N3482" s="143"/>
      <c r="X3482" s="149"/>
      <c r="Y3482" s="150"/>
      <c r="Z3482" s="150"/>
      <c r="AA3482" s="150"/>
      <c r="AB3482" s="151"/>
      <c r="AC3482" s="152"/>
      <c r="AD3482" s="150"/>
      <c r="AE3482" s="153"/>
      <c r="AF3482" s="153"/>
    </row>
    <row r="3483" spans="1:32">
      <c r="A3483" s="49"/>
      <c r="B3483" s="135"/>
      <c r="C3483" s="136"/>
      <c r="D3483" s="137"/>
      <c r="E3483" s="138"/>
      <c r="F3483" s="139"/>
      <c r="G3483" s="139"/>
      <c r="H3483" s="2"/>
      <c r="I3483" s="140"/>
      <c r="J3483" s="140"/>
      <c r="K3483" s="141"/>
      <c r="L3483" s="142"/>
      <c r="M3483" s="143"/>
      <c r="N3483" s="143"/>
      <c r="X3483" s="149"/>
      <c r="Y3483" s="150"/>
      <c r="Z3483" s="150"/>
      <c r="AA3483" s="150"/>
      <c r="AB3483" s="151"/>
      <c r="AC3483" s="152"/>
      <c r="AD3483" s="150"/>
      <c r="AE3483" s="153"/>
      <c r="AF3483" s="153"/>
    </row>
    <row r="3484" spans="1:32">
      <c r="A3484" s="49"/>
      <c r="B3484" s="135"/>
      <c r="C3484" s="136"/>
      <c r="D3484" s="137"/>
      <c r="E3484" s="138"/>
      <c r="F3484" s="139"/>
      <c r="G3484" s="139"/>
      <c r="H3484" s="2"/>
      <c r="I3484" s="140"/>
      <c r="J3484" s="140"/>
      <c r="K3484" s="141"/>
      <c r="L3484" s="142"/>
      <c r="M3484" s="143"/>
      <c r="N3484" s="143"/>
      <c r="X3484" s="149"/>
      <c r="Y3484" s="150"/>
      <c r="Z3484" s="150"/>
      <c r="AA3484" s="150"/>
      <c r="AB3484" s="151"/>
      <c r="AC3484" s="152"/>
      <c r="AD3484" s="150"/>
      <c r="AE3484" s="153"/>
      <c r="AF3484" s="153"/>
    </row>
    <row r="3485" spans="1:32">
      <c r="A3485" s="49"/>
      <c r="B3485" s="135"/>
      <c r="C3485" s="136"/>
      <c r="D3485" s="137"/>
      <c r="E3485" s="138"/>
      <c r="F3485" s="139"/>
      <c r="G3485" s="139"/>
      <c r="H3485" s="2"/>
      <c r="I3485" s="140"/>
      <c r="J3485" s="140"/>
      <c r="K3485" s="141"/>
      <c r="L3485" s="142"/>
      <c r="M3485" s="143"/>
      <c r="N3485" s="143"/>
      <c r="X3485" s="149"/>
      <c r="Y3485" s="150"/>
      <c r="Z3485" s="150"/>
      <c r="AA3485" s="150"/>
      <c r="AB3485" s="151"/>
      <c r="AC3485" s="152"/>
      <c r="AD3485" s="150"/>
      <c r="AE3485" s="153"/>
      <c r="AF3485" s="153"/>
    </row>
    <row r="3486" spans="1:32">
      <c r="A3486" s="49"/>
      <c r="B3486" s="135"/>
      <c r="C3486" s="136"/>
      <c r="D3486" s="137"/>
      <c r="E3486" s="138"/>
      <c r="F3486" s="139"/>
      <c r="G3486" s="139"/>
      <c r="H3486" s="2"/>
      <c r="I3486" s="140"/>
      <c r="J3486" s="140"/>
      <c r="K3486" s="141"/>
      <c r="L3486" s="142"/>
      <c r="M3486" s="143"/>
      <c r="N3486" s="143"/>
      <c r="X3486" s="149"/>
      <c r="Y3486" s="150"/>
      <c r="Z3486" s="150"/>
      <c r="AA3486" s="150"/>
      <c r="AB3486" s="151"/>
      <c r="AC3486" s="152"/>
      <c r="AD3486" s="150"/>
      <c r="AE3486" s="153"/>
      <c r="AF3486" s="153"/>
    </row>
    <row r="3487" spans="1:32">
      <c r="A3487" s="49"/>
      <c r="B3487" s="135"/>
      <c r="C3487" s="136"/>
      <c r="D3487" s="137"/>
      <c r="E3487" s="138"/>
      <c r="F3487" s="139"/>
      <c r="G3487" s="139"/>
      <c r="H3487" s="2"/>
      <c r="I3487" s="140"/>
      <c r="J3487" s="140"/>
      <c r="K3487" s="141"/>
      <c r="L3487" s="142"/>
      <c r="M3487" s="143"/>
      <c r="N3487" s="143"/>
      <c r="X3487" s="149"/>
      <c r="Y3487" s="150"/>
      <c r="Z3487" s="150"/>
      <c r="AA3487" s="150"/>
      <c r="AB3487" s="151"/>
      <c r="AC3487" s="152"/>
      <c r="AD3487" s="150"/>
      <c r="AE3487" s="153"/>
      <c r="AF3487" s="153"/>
    </row>
    <row r="3488" spans="1:32">
      <c r="A3488" s="49"/>
      <c r="B3488" s="135"/>
      <c r="C3488" s="136"/>
      <c r="D3488" s="137"/>
      <c r="E3488" s="138"/>
      <c r="F3488" s="139"/>
      <c r="G3488" s="139"/>
      <c r="H3488" s="2"/>
      <c r="I3488" s="140"/>
      <c r="J3488" s="140"/>
      <c r="K3488" s="141"/>
      <c r="L3488" s="142"/>
      <c r="M3488" s="143"/>
      <c r="N3488" s="143"/>
      <c r="X3488" s="149"/>
      <c r="Y3488" s="150"/>
      <c r="Z3488" s="150"/>
      <c r="AA3488" s="150"/>
      <c r="AB3488" s="151"/>
      <c r="AC3488" s="152"/>
      <c r="AD3488" s="150"/>
      <c r="AE3488" s="153"/>
      <c r="AF3488" s="153"/>
    </row>
    <row r="3489" spans="1:32">
      <c r="A3489" s="49"/>
      <c r="B3489" s="135"/>
      <c r="C3489" s="136"/>
      <c r="D3489" s="137"/>
      <c r="E3489" s="138"/>
      <c r="F3489" s="139"/>
      <c r="G3489" s="139"/>
      <c r="H3489" s="2"/>
      <c r="I3489" s="140"/>
      <c r="J3489" s="140"/>
      <c r="K3489" s="141"/>
      <c r="L3489" s="142"/>
      <c r="M3489" s="143"/>
      <c r="N3489" s="143"/>
      <c r="X3489" s="149"/>
      <c r="Y3489" s="150"/>
      <c r="Z3489" s="150"/>
      <c r="AA3489" s="150"/>
      <c r="AB3489" s="151"/>
      <c r="AC3489" s="152"/>
      <c r="AD3489" s="150"/>
      <c r="AE3489" s="153"/>
      <c r="AF3489" s="153"/>
    </row>
    <row r="3490" spans="1:32">
      <c r="A3490" s="49"/>
      <c r="B3490" s="135"/>
      <c r="C3490" s="136"/>
      <c r="D3490" s="137"/>
      <c r="E3490" s="138"/>
      <c r="F3490" s="139"/>
      <c r="G3490" s="139"/>
      <c r="H3490" s="2"/>
      <c r="I3490" s="140"/>
      <c r="J3490" s="140"/>
      <c r="K3490" s="141"/>
      <c r="L3490" s="142"/>
      <c r="M3490" s="143"/>
      <c r="N3490" s="143"/>
      <c r="X3490" s="149"/>
      <c r="Y3490" s="150"/>
      <c r="Z3490" s="150"/>
      <c r="AA3490" s="150"/>
      <c r="AB3490" s="151"/>
      <c r="AC3490" s="152"/>
      <c r="AD3490" s="150"/>
      <c r="AE3490" s="153"/>
      <c r="AF3490" s="153"/>
    </row>
    <row r="3491" spans="1:32">
      <c r="A3491" s="49"/>
      <c r="B3491" s="135"/>
      <c r="C3491" s="136"/>
      <c r="D3491" s="137"/>
      <c r="E3491" s="138"/>
      <c r="F3491" s="139"/>
      <c r="G3491" s="139"/>
      <c r="H3491" s="2"/>
      <c r="I3491" s="140"/>
      <c r="J3491" s="140"/>
      <c r="K3491" s="141"/>
      <c r="L3491" s="142"/>
      <c r="M3491" s="143"/>
      <c r="N3491" s="143"/>
      <c r="X3491" s="149"/>
      <c r="Y3491" s="150"/>
      <c r="Z3491" s="150"/>
      <c r="AA3491" s="150"/>
      <c r="AB3491" s="151"/>
      <c r="AC3491" s="152"/>
      <c r="AD3491" s="150"/>
      <c r="AE3491" s="153"/>
      <c r="AF3491" s="153"/>
    </row>
    <row r="3492" spans="1:32">
      <c r="A3492" s="49"/>
      <c r="B3492" s="135"/>
      <c r="C3492" s="136"/>
      <c r="D3492" s="137"/>
      <c r="E3492" s="138"/>
      <c r="F3492" s="139"/>
      <c r="G3492" s="139"/>
      <c r="H3492" s="2"/>
      <c r="I3492" s="140"/>
      <c r="J3492" s="140"/>
      <c r="K3492" s="141"/>
      <c r="L3492" s="142"/>
      <c r="M3492" s="143"/>
      <c r="N3492" s="143"/>
      <c r="X3492" s="149"/>
      <c r="Y3492" s="150"/>
      <c r="Z3492" s="150"/>
      <c r="AA3492" s="150"/>
      <c r="AB3492" s="151"/>
      <c r="AC3492" s="152"/>
      <c r="AD3492" s="150"/>
      <c r="AE3492" s="153"/>
      <c r="AF3492" s="153"/>
    </row>
    <row r="3493" spans="1:32">
      <c r="A3493" s="49"/>
      <c r="B3493" s="135"/>
      <c r="C3493" s="136"/>
      <c r="D3493" s="137"/>
      <c r="E3493" s="138"/>
      <c r="F3493" s="139"/>
      <c r="G3493" s="139"/>
      <c r="H3493" s="2"/>
      <c r="I3493" s="140"/>
      <c r="J3493" s="140"/>
      <c r="K3493" s="141"/>
      <c r="L3493" s="142"/>
      <c r="M3493" s="143"/>
      <c r="N3493" s="143"/>
      <c r="X3493" s="149"/>
      <c r="Y3493" s="150"/>
      <c r="Z3493" s="150"/>
      <c r="AA3493" s="150"/>
      <c r="AB3493" s="151"/>
      <c r="AC3493" s="152"/>
      <c r="AD3493" s="150"/>
      <c r="AE3493" s="153"/>
      <c r="AF3493" s="153"/>
    </row>
    <row r="3494" spans="1:32">
      <c r="A3494" s="49"/>
      <c r="B3494" s="135"/>
      <c r="C3494" s="136"/>
      <c r="D3494" s="137"/>
      <c r="E3494" s="138"/>
      <c r="F3494" s="139"/>
      <c r="G3494" s="139"/>
      <c r="H3494" s="2"/>
      <c r="I3494" s="140"/>
      <c r="J3494" s="140"/>
      <c r="K3494" s="141"/>
      <c r="L3494" s="142"/>
      <c r="M3494" s="143"/>
      <c r="N3494" s="143"/>
      <c r="X3494" s="149"/>
      <c r="Y3494" s="150"/>
      <c r="Z3494" s="150"/>
      <c r="AA3494" s="150"/>
      <c r="AB3494" s="151"/>
      <c r="AC3494" s="152"/>
      <c r="AD3494" s="150"/>
      <c r="AE3494" s="153"/>
      <c r="AF3494" s="153"/>
    </row>
    <row r="3495" spans="1:32">
      <c r="A3495" s="49"/>
      <c r="B3495" s="135"/>
      <c r="C3495" s="136"/>
      <c r="D3495" s="137"/>
      <c r="E3495" s="138"/>
      <c r="F3495" s="139"/>
      <c r="G3495" s="139"/>
      <c r="H3495" s="2"/>
      <c r="I3495" s="140"/>
      <c r="J3495" s="140"/>
      <c r="K3495" s="141"/>
      <c r="L3495" s="142"/>
      <c r="M3495" s="143"/>
      <c r="N3495" s="143"/>
      <c r="X3495" s="149"/>
      <c r="Y3495" s="150"/>
      <c r="Z3495" s="150"/>
      <c r="AA3495" s="150"/>
      <c r="AB3495" s="151"/>
      <c r="AC3495" s="152"/>
      <c r="AD3495" s="150"/>
      <c r="AE3495" s="153"/>
      <c r="AF3495" s="153"/>
    </row>
    <row r="3496" spans="1:32">
      <c r="A3496" s="49"/>
      <c r="B3496" s="135"/>
      <c r="C3496" s="136"/>
      <c r="D3496" s="137"/>
      <c r="E3496" s="138"/>
      <c r="F3496" s="139"/>
      <c r="G3496" s="139"/>
      <c r="H3496" s="2"/>
      <c r="I3496" s="140"/>
      <c r="J3496" s="140"/>
      <c r="K3496" s="141"/>
      <c r="L3496" s="142"/>
      <c r="M3496" s="143"/>
      <c r="N3496" s="143"/>
      <c r="X3496" s="149"/>
      <c r="Y3496" s="150"/>
      <c r="Z3496" s="150"/>
      <c r="AA3496" s="150"/>
      <c r="AB3496" s="151"/>
      <c r="AC3496" s="152"/>
      <c r="AD3496" s="150"/>
      <c r="AE3496" s="153"/>
      <c r="AF3496" s="153"/>
    </row>
    <row r="3497" spans="1:32">
      <c r="A3497" s="49"/>
      <c r="B3497" s="135"/>
      <c r="C3497" s="136"/>
      <c r="D3497" s="137"/>
      <c r="E3497" s="138"/>
      <c r="F3497" s="139"/>
      <c r="G3497" s="139"/>
      <c r="H3497" s="2"/>
      <c r="I3497" s="140"/>
      <c r="J3497" s="140"/>
      <c r="K3497" s="141"/>
      <c r="L3497" s="142"/>
      <c r="M3497" s="143"/>
      <c r="N3497" s="143"/>
      <c r="X3497" s="149"/>
      <c r="Y3497" s="150"/>
      <c r="Z3497" s="150"/>
      <c r="AA3497" s="150"/>
      <c r="AB3497" s="151"/>
      <c r="AC3497" s="152"/>
      <c r="AD3497" s="150"/>
      <c r="AE3497" s="153"/>
      <c r="AF3497" s="153"/>
    </row>
    <row r="3498" spans="1:32">
      <c r="A3498" s="49"/>
      <c r="B3498" s="135"/>
      <c r="C3498" s="136"/>
      <c r="D3498" s="137"/>
      <c r="E3498" s="138"/>
      <c r="F3498" s="139"/>
      <c r="G3498" s="139"/>
      <c r="H3498" s="2"/>
      <c r="I3498" s="140"/>
      <c r="J3498" s="140"/>
      <c r="K3498" s="141"/>
      <c r="L3498" s="142"/>
      <c r="M3498" s="143"/>
      <c r="N3498" s="143"/>
      <c r="X3498" s="149"/>
      <c r="Y3498" s="150"/>
      <c r="Z3498" s="150"/>
      <c r="AA3498" s="150"/>
      <c r="AB3498" s="151"/>
      <c r="AC3498" s="152"/>
      <c r="AD3498" s="150"/>
      <c r="AE3498" s="153"/>
      <c r="AF3498" s="153"/>
    </row>
    <row r="3499" spans="1:32">
      <c r="A3499" s="49"/>
      <c r="B3499" s="135"/>
      <c r="C3499" s="136"/>
      <c r="D3499" s="137"/>
      <c r="E3499" s="138"/>
      <c r="F3499" s="139"/>
      <c r="G3499" s="139"/>
      <c r="H3499" s="2"/>
      <c r="I3499" s="140"/>
      <c r="J3499" s="140"/>
      <c r="K3499" s="141"/>
      <c r="L3499" s="142"/>
      <c r="M3499" s="143"/>
      <c r="N3499" s="143"/>
      <c r="X3499" s="149"/>
      <c r="Y3499" s="150"/>
      <c r="Z3499" s="150"/>
      <c r="AA3499" s="150"/>
      <c r="AB3499" s="151"/>
      <c r="AC3499" s="152"/>
      <c r="AD3499" s="150"/>
      <c r="AE3499" s="153"/>
      <c r="AF3499" s="153"/>
    </row>
    <row r="3500" spans="1:32">
      <c r="A3500" s="49"/>
      <c r="B3500" s="135"/>
      <c r="C3500" s="136"/>
      <c r="D3500" s="137"/>
      <c r="E3500" s="138"/>
      <c r="F3500" s="139"/>
      <c r="G3500" s="139"/>
      <c r="H3500" s="2"/>
      <c r="I3500" s="140"/>
      <c r="J3500" s="140"/>
      <c r="K3500" s="141"/>
      <c r="L3500" s="142"/>
      <c r="M3500" s="143"/>
      <c r="N3500" s="143"/>
      <c r="X3500" s="149"/>
      <c r="Y3500" s="150"/>
      <c r="Z3500" s="150"/>
      <c r="AA3500" s="150"/>
      <c r="AB3500" s="151"/>
      <c r="AC3500" s="152"/>
      <c r="AD3500" s="150"/>
      <c r="AE3500" s="153"/>
      <c r="AF3500" s="153"/>
    </row>
    <row r="3501" spans="1:32">
      <c r="A3501" s="49"/>
      <c r="B3501" s="135"/>
      <c r="C3501" s="136"/>
      <c r="D3501" s="137"/>
      <c r="E3501" s="138"/>
      <c r="F3501" s="139"/>
      <c r="G3501" s="139"/>
      <c r="H3501" s="2"/>
      <c r="I3501" s="140"/>
      <c r="J3501" s="140"/>
      <c r="K3501" s="141"/>
      <c r="L3501" s="142"/>
      <c r="M3501" s="143"/>
      <c r="N3501" s="143"/>
      <c r="X3501" s="149"/>
      <c r="Y3501" s="150"/>
      <c r="Z3501" s="150"/>
      <c r="AA3501" s="150"/>
      <c r="AB3501" s="151"/>
      <c r="AC3501" s="152"/>
      <c r="AD3501" s="150"/>
      <c r="AE3501" s="153"/>
      <c r="AF3501" s="153"/>
    </row>
    <row r="3502" spans="1:32">
      <c r="A3502" s="49"/>
      <c r="B3502" s="135"/>
      <c r="C3502" s="136"/>
      <c r="D3502" s="137"/>
      <c r="E3502" s="138"/>
      <c r="F3502" s="139"/>
      <c r="G3502" s="139"/>
      <c r="H3502" s="2"/>
      <c r="I3502" s="140"/>
      <c r="J3502" s="140"/>
      <c r="K3502" s="141"/>
      <c r="L3502" s="142"/>
      <c r="M3502" s="143"/>
      <c r="N3502" s="143"/>
      <c r="X3502" s="149"/>
      <c r="Y3502" s="150"/>
      <c r="Z3502" s="150"/>
      <c r="AA3502" s="150"/>
      <c r="AB3502" s="151"/>
      <c r="AC3502" s="152"/>
      <c r="AD3502" s="150"/>
      <c r="AE3502" s="153"/>
      <c r="AF3502" s="153"/>
    </row>
    <row r="3503" spans="1:32">
      <c r="A3503" s="49"/>
      <c r="B3503" s="135"/>
      <c r="C3503" s="136"/>
      <c r="D3503" s="137"/>
      <c r="E3503" s="138"/>
      <c r="F3503" s="139"/>
      <c r="G3503" s="139"/>
      <c r="H3503" s="2"/>
      <c r="I3503" s="140"/>
      <c r="J3503" s="140"/>
      <c r="K3503" s="141"/>
      <c r="L3503" s="142"/>
      <c r="M3503" s="143"/>
      <c r="N3503" s="143"/>
      <c r="X3503" s="149"/>
      <c r="Y3503" s="150"/>
      <c r="Z3503" s="150"/>
      <c r="AA3503" s="150"/>
      <c r="AB3503" s="151"/>
      <c r="AC3503" s="152"/>
      <c r="AD3503" s="150"/>
      <c r="AE3503" s="153"/>
      <c r="AF3503" s="153"/>
    </row>
    <row r="3504" spans="1:32">
      <c r="A3504" s="49"/>
      <c r="B3504" s="135"/>
      <c r="C3504" s="136"/>
      <c r="D3504" s="137"/>
      <c r="E3504" s="138"/>
      <c r="F3504" s="139"/>
      <c r="G3504" s="139"/>
      <c r="H3504" s="2"/>
      <c r="I3504" s="140"/>
      <c r="J3504" s="140"/>
      <c r="K3504" s="141"/>
      <c r="L3504" s="142"/>
      <c r="M3504" s="143"/>
      <c r="N3504" s="143"/>
      <c r="X3504" s="149"/>
      <c r="Y3504" s="150"/>
      <c r="Z3504" s="150"/>
      <c r="AA3504" s="150"/>
      <c r="AB3504" s="151"/>
      <c r="AC3504" s="152"/>
      <c r="AD3504" s="150"/>
      <c r="AE3504" s="153"/>
      <c r="AF3504" s="153"/>
    </row>
    <row r="3505" spans="1:32">
      <c r="A3505" s="49"/>
      <c r="B3505" s="135"/>
      <c r="C3505" s="136"/>
      <c r="D3505" s="137"/>
      <c r="E3505" s="138"/>
      <c r="F3505" s="139"/>
      <c r="G3505" s="139"/>
      <c r="H3505" s="2"/>
      <c r="I3505" s="140"/>
      <c r="J3505" s="140"/>
      <c r="K3505" s="141"/>
      <c r="L3505" s="142"/>
      <c r="M3505" s="143"/>
      <c r="N3505" s="143"/>
      <c r="X3505" s="149"/>
      <c r="Y3505" s="150"/>
      <c r="Z3505" s="150"/>
      <c r="AA3505" s="150"/>
      <c r="AB3505" s="151"/>
      <c r="AC3505" s="152"/>
      <c r="AD3505" s="150"/>
      <c r="AE3505" s="153"/>
      <c r="AF3505" s="153"/>
    </row>
    <row r="3506" spans="1:32">
      <c r="A3506" s="49"/>
      <c r="B3506" s="135"/>
      <c r="C3506" s="136"/>
      <c r="D3506" s="137"/>
      <c r="E3506" s="138"/>
      <c r="F3506" s="139"/>
      <c r="G3506" s="139"/>
      <c r="H3506" s="2"/>
      <c r="I3506" s="140"/>
      <c r="J3506" s="140"/>
      <c r="K3506" s="141"/>
      <c r="L3506" s="142"/>
      <c r="M3506" s="143"/>
      <c r="N3506" s="143"/>
      <c r="X3506" s="149"/>
      <c r="Y3506" s="150"/>
      <c r="Z3506" s="150"/>
      <c r="AA3506" s="150"/>
      <c r="AB3506" s="151"/>
      <c r="AC3506" s="152"/>
      <c r="AD3506" s="150"/>
      <c r="AE3506" s="153"/>
      <c r="AF3506" s="153"/>
    </row>
    <row r="3507" spans="1:32">
      <c r="A3507" s="49"/>
      <c r="B3507" s="135"/>
      <c r="C3507" s="136"/>
      <c r="D3507" s="137"/>
      <c r="E3507" s="138"/>
      <c r="F3507" s="139"/>
      <c r="G3507" s="139"/>
      <c r="H3507" s="2"/>
      <c r="I3507" s="140"/>
      <c r="J3507" s="140"/>
      <c r="K3507" s="141"/>
      <c r="L3507" s="142"/>
      <c r="M3507" s="143"/>
      <c r="N3507" s="143"/>
      <c r="X3507" s="149"/>
      <c r="Y3507" s="150"/>
      <c r="Z3507" s="150"/>
      <c r="AA3507" s="150"/>
      <c r="AB3507" s="151"/>
      <c r="AC3507" s="152"/>
      <c r="AD3507" s="150"/>
      <c r="AE3507" s="153"/>
      <c r="AF3507" s="153"/>
    </row>
    <row r="3508" spans="1:32">
      <c r="A3508" s="49"/>
      <c r="B3508" s="135"/>
      <c r="C3508" s="136"/>
      <c r="D3508" s="137"/>
      <c r="E3508" s="138"/>
      <c r="F3508" s="139"/>
      <c r="G3508" s="139"/>
      <c r="H3508" s="2"/>
      <c r="I3508" s="140"/>
      <c r="J3508" s="140"/>
      <c r="K3508" s="141"/>
      <c r="L3508" s="142"/>
      <c r="M3508" s="143"/>
      <c r="N3508" s="143"/>
      <c r="X3508" s="149"/>
      <c r="Y3508" s="150"/>
      <c r="Z3508" s="150"/>
      <c r="AA3508" s="150"/>
      <c r="AB3508" s="151"/>
      <c r="AC3508" s="152"/>
      <c r="AD3508" s="150"/>
      <c r="AE3508" s="153"/>
      <c r="AF3508" s="153"/>
    </row>
    <row r="3509" spans="1:32">
      <c r="A3509" s="49"/>
      <c r="B3509" s="135"/>
      <c r="C3509" s="136"/>
      <c r="D3509" s="137"/>
      <c r="E3509" s="138"/>
      <c r="F3509" s="139"/>
      <c r="G3509" s="139"/>
      <c r="H3509" s="2"/>
      <c r="I3509" s="140"/>
      <c r="J3509" s="140"/>
      <c r="K3509" s="141"/>
      <c r="L3509" s="142"/>
      <c r="M3509" s="143"/>
      <c r="N3509" s="143"/>
      <c r="X3509" s="149"/>
      <c r="Y3509" s="150"/>
      <c r="Z3509" s="150"/>
      <c r="AA3509" s="150"/>
      <c r="AB3509" s="151"/>
      <c r="AC3509" s="152"/>
      <c r="AD3509" s="150"/>
      <c r="AE3509" s="153"/>
      <c r="AF3509" s="153"/>
    </row>
    <row r="3510" spans="1:32">
      <c r="A3510" s="49"/>
      <c r="B3510" s="135"/>
      <c r="C3510" s="136"/>
      <c r="D3510" s="137"/>
      <c r="E3510" s="138"/>
      <c r="F3510" s="139"/>
      <c r="G3510" s="139"/>
      <c r="H3510" s="2"/>
      <c r="I3510" s="140"/>
      <c r="J3510" s="140"/>
      <c r="K3510" s="141"/>
      <c r="L3510" s="142"/>
      <c r="M3510" s="143"/>
      <c r="N3510" s="143"/>
      <c r="X3510" s="149"/>
      <c r="Y3510" s="150"/>
      <c r="Z3510" s="150"/>
      <c r="AA3510" s="150"/>
      <c r="AB3510" s="151"/>
      <c r="AC3510" s="152"/>
      <c r="AD3510" s="150"/>
      <c r="AE3510" s="153"/>
      <c r="AF3510" s="153"/>
    </row>
    <row r="3511" spans="1:32">
      <c r="A3511" s="49"/>
      <c r="B3511" s="135"/>
      <c r="C3511" s="136"/>
      <c r="D3511" s="137"/>
      <c r="E3511" s="138"/>
      <c r="F3511" s="139"/>
      <c r="G3511" s="139"/>
      <c r="H3511" s="2"/>
      <c r="I3511" s="140"/>
      <c r="J3511" s="140"/>
      <c r="K3511" s="141"/>
      <c r="L3511" s="142"/>
      <c r="M3511" s="143"/>
      <c r="N3511" s="143"/>
      <c r="X3511" s="149"/>
      <c r="Y3511" s="150"/>
      <c r="Z3511" s="150"/>
      <c r="AA3511" s="150"/>
      <c r="AB3511" s="151"/>
      <c r="AC3511" s="152"/>
      <c r="AD3511" s="150"/>
      <c r="AE3511" s="153"/>
      <c r="AF3511" s="153"/>
    </row>
    <row r="3512" spans="1:32">
      <c r="A3512" s="49"/>
      <c r="B3512" s="135"/>
      <c r="C3512" s="136"/>
      <c r="D3512" s="137"/>
      <c r="E3512" s="138"/>
      <c r="F3512" s="139"/>
      <c r="G3512" s="139"/>
      <c r="H3512" s="2"/>
      <c r="I3512" s="140"/>
      <c r="J3512" s="140"/>
      <c r="K3512" s="141"/>
      <c r="L3512" s="142"/>
      <c r="M3512" s="143"/>
      <c r="N3512" s="143"/>
      <c r="X3512" s="149"/>
      <c r="Y3512" s="150"/>
      <c r="Z3512" s="150"/>
      <c r="AA3512" s="150"/>
      <c r="AB3512" s="151"/>
      <c r="AC3512" s="152"/>
      <c r="AD3512" s="150"/>
      <c r="AE3512" s="153"/>
      <c r="AF3512" s="153"/>
    </row>
    <row r="3513" spans="1:32">
      <c r="A3513" s="49"/>
      <c r="B3513" s="135"/>
      <c r="C3513" s="136"/>
      <c r="D3513" s="137"/>
      <c r="E3513" s="138"/>
      <c r="F3513" s="139"/>
      <c r="G3513" s="139"/>
      <c r="H3513" s="2"/>
      <c r="I3513" s="140"/>
      <c r="J3513" s="140"/>
      <c r="K3513" s="141"/>
      <c r="L3513" s="142"/>
      <c r="M3513" s="143"/>
      <c r="N3513" s="143"/>
      <c r="X3513" s="149"/>
      <c r="Y3513" s="150"/>
      <c r="Z3513" s="150"/>
      <c r="AA3513" s="150"/>
      <c r="AB3513" s="151"/>
      <c r="AC3513" s="152"/>
      <c r="AD3513" s="150"/>
      <c r="AE3513" s="153"/>
      <c r="AF3513" s="153"/>
    </row>
    <row r="3514" spans="1:32">
      <c r="A3514" s="49"/>
      <c r="B3514" s="135"/>
      <c r="C3514" s="136"/>
      <c r="D3514" s="137"/>
      <c r="E3514" s="138"/>
      <c r="F3514" s="139"/>
      <c r="G3514" s="139"/>
      <c r="H3514" s="2"/>
      <c r="I3514" s="140"/>
      <c r="J3514" s="140"/>
      <c r="K3514" s="141"/>
      <c r="L3514" s="142"/>
      <c r="M3514" s="143"/>
      <c r="N3514" s="143"/>
      <c r="X3514" s="149"/>
      <c r="Y3514" s="150"/>
      <c r="Z3514" s="150"/>
      <c r="AA3514" s="150"/>
      <c r="AB3514" s="151"/>
      <c r="AC3514" s="152"/>
      <c r="AD3514" s="150"/>
      <c r="AE3514" s="153"/>
      <c r="AF3514" s="153"/>
    </row>
    <row r="3515" spans="1:32">
      <c r="A3515" s="49"/>
      <c r="B3515" s="135"/>
      <c r="C3515" s="136"/>
      <c r="D3515" s="137"/>
      <c r="E3515" s="138"/>
      <c r="F3515" s="139"/>
      <c r="G3515" s="139"/>
      <c r="H3515" s="2"/>
      <c r="I3515" s="140"/>
      <c r="J3515" s="140"/>
      <c r="K3515" s="141"/>
      <c r="L3515" s="142"/>
      <c r="M3515" s="143"/>
      <c r="N3515" s="143"/>
      <c r="X3515" s="149"/>
      <c r="Y3515" s="150"/>
      <c r="Z3515" s="150"/>
      <c r="AA3515" s="150"/>
      <c r="AB3515" s="151"/>
      <c r="AC3515" s="152"/>
      <c r="AD3515" s="150"/>
      <c r="AE3515" s="153"/>
      <c r="AF3515" s="153"/>
    </row>
    <row r="3516" spans="1:32">
      <c r="A3516" s="49"/>
      <c r="B3516" s="135"/>
      <c r="C3516" s="136"/>
      <c r="D3516" s="137"/>
      <c r="E3516" s="138"/>
      <c r="F3516" s="139"/>
      <c r="G3516" s="139"/>
      <c r="H3516" s="2"/>
      <c r="I3516" s="140"/>
      <c r="J3516" s="140"/>
      <c r="K3516" s="141"/>
      <c r="L3516" s="142"/>
      <c r="M3516" s="143"/>
      <c r="N3516" s="143"/>
      <c r="X3516" s="149"/>
      <c r="Y3516" s="150"/>
      <c r="Z3516" s="150"/>
      <c r="AA3516" s="150"/>
      <c r="AB3516" s="151"/>
      <c r="AC3516" s="152"/>
      <c r="AD3516" s="150"/>
      <c r="AE3516" s="153"/>
      <c r="AF3516" s="153"/>
    </row>
    <row r="3517" spans="1:32">
      <c r="A3517" s="49"/>
      <c r="B3517" s="135"/>
      <c r="C3517" s="136"/>
      <c r="D3517" s="137"/>
      <c r="E3517" s="138"/>
      <c r="F3517" s="139"/>
      <c r="G3517" s="139"/>
      <c r="H3517" s="2"/>
      <c r="I3517" s="140"/>
      <c r="J3517" s="140"/>
      <c r="K3517" s="141"/>
      <c r="L3517" s="142"/>
      <c r="M3517" s="143"/>
      <c r="N3517" s="143"/>
      <c r="X3517" s="149"/>
      <c r="Y3517" s="150"/>
      <c r="Z3517" s="150"/>
      <c r="AA3517" s="150"/>
      <c r="AB3517" s="151"/>
      <c r="AC3517" s="152"/>
      <c r="AD3517" s="150"/>
      <c r="AE3517" s="153"/>
      <c r="AF3517" s="153"/>
    </row>
    <row r="3518" spans="1:32">
      <c r="A3518" s="49"/>
      <c r="B3518" s="135"/>
      <c r="C3518" s="136"/>
      <c r="D3518" s="137"/>
      <c r="E3518" s="138"/>
      <c r="F3518" s="139"/>
      <c r="G3518" s="139"/>
      <c r="H3518" s="2"/>
      <c r="I3518" s="140"/>
      <c r="J3518" s="140"/>
      <c r="K3518" s="141"/>
      <c r="L3518" s="142"/>
      <c r="M3518" s="143"/>
      <c r="N3518" s="143"/>
      <c r="X3518" s="149"/>
      <c r="Y3518" s="150"/>
      <c r="Z3518" s="150"/>
      <c r="AA3518" s="150"/>
      <c r="AB3518" s="151"/>
      <c r="AC3518" s="152"/>
      <c r="AD3518" s="150"/>
      <c r="AE3518" s="153"/>
      <c r="AF3518" s="153"/>
    </row>
    <row r="3519" spans="1:32">
      <c r="A3519" s="49"/>
      <c r="B3519" s="135"/>
      <c r="C3519" s="136"/>
      <c r="D3519" s="137"/>
      <c r="E3519" s="138"/>
      <c r="F3519" s="139"/>
      <c r="G3519" s="139"/>
      <c r="H3519" s="2"/>
      <c r="I3519" s="140"/>
      <c r="J3519" s="140"/>
      <c r="K3519" s="141"/>
      <c r="L3519" s="142"/>
      <c r="M3519" s="143"/>
      <c r="N3519" s="143"/>
      <c r="X3519" s="149"/>
      <c r="Y3519" s="150"/>
      <c r="Z3519" s="150"/>
      <c r="AA3519" s="150"/>
      <c r="AB3519" s="151"/>
      <c r="AC3519" s="152"/>
      <c r="AD3519" s="150"/>
      <c r="AE3519" s="153"/>
      <c r="AF3519" s="153"/>
    </row>
    <row r="3520" spans="1:32">
      <c r="A3520" s="49"/>
      <c r="B3520" s="135"/>
      <c r="C3520" s="136"/>
      <c r="D3520" s="137"/>
      <c r="E3520" s="138"/>
      <c r="F3520" s="139"/>
      <c r="G3520" s="139"/>
      <c r="H3520" s="2"/>
      <c r="I3520" s="140"/>
      <c r="J3520" s="140"/>
      <c r="K3520" s="141"/>
      <c r="L3520" s="142"/>
      <c r="M3520" s="143"/>
      <c r="N3520" s="143"/>
      <c r="X3520" s="149"/>
      <c r="Y3520" s="150"/>
      <c r="Z3520" s="150"/>
      <c r="AA3520" s="150"/>
      <c r="AB3520" s="151"/>
      <c r="AC3520" s="152"/>
      <c r="AD3520" s="150"/>
      <c r="AE3520" s="153"/>
      <c r="AF3520" s="153"/>
    </row>
    <row r="3521" spans="1:32">
      <c r="A3521" s="49"/>
      <c r="B3521" s="135"/>
      <c r="C3521" s="136"/>
      <c r="D3521" s="137"/>
      <c r="E3521" s="138"/>
      <c r="F3521" s="139"/>
      <c r="G3521" s="139"/>
      <c r="H3521" s="2"/>
      <c r="I3521" s="140"/>
      <c r="J3521" s="140"/>
      <c r="K3521" s="141"/>
      <c r="L3521" s="142"/>
      <c r="M3521" s="143"/>
      <c r="N3521" s="143"/>
      <c r="X3521" s="149"/>
      <c r="Y3521" s="150"/>
      <c r="Z3521" s="150"/>
      <c r="AA3521" s="150"/>
      <c r="AB3521" s="151"/>
      <c r="AC3521" s="152"/>
      <c r="AD3521" s="150"/>
      <c r="AE3521" s="153"/>
      <c r="AF3521" s="153"/>
    </row>
    <row r="3522" spans="1:32">
      <c r="A3522" s="49"/>
      <c r="B3522" s="135"/>
      <c r="C3522" s="136"/>
      <c r="D3522" s="137"/>
      <c r="E3522" s="138"/>
      <c r="F3522" s="139"/>
      <c r="G3522" s="139"/>
      <c r="H3522" s="2"/>
      <c r="I3522" s="140"/>
      <c r="J3522" s="140"/>
      <c r="K3522" s="141"/>
      <c r="L3522" s="142"/>
      <c r="M3522" s="143"/>
      <c r="N3522" s="143"/>
      <c r="X3522" s="149"/>
      <c r="Y3522" s="150"/>
      <c r="Z3522" s="150"/>
      <c r="AA3522" s="150"/>
      <c r="AB3522" s="151"/>
      <c r="AC3522" s="152"/>
      <c r="AD3522" s="150"/>
      <c r="AE3522" s="153"/>
      <c r="AF3522" s="153"/>
    </row>
    <row r="3523" spans="1:32">
      <c r="A3523" s="49"/>
      <c r="B3523" s="135"/>
      <c r="C3523" s="136"/>
      <c r="D3523" s="137"/>
      <c r="E3523" s="138"/>
      <c r="F3523" s="139"/>
      <c r="G3523" s="139"/>
      <c r="H3523" s="2"/>
      <c r="I3523" s="140"/>
      <c r="J3523" s="140"/>
      <c r="K3523" s="141"/>
      <c r="L3523" s="142"/>
      <c r="M3523" s="143"/>
      <c r="N3523" s="143"/>
      <c r="X3523" s="149"/>
      <c r="Y3523" s="150"/>
      <c r="Z3523" s="150"/>
      <c r="AA3523" s="150"/>
      <c r="AB3523" s="151"/>
      <c r="AC3523" s="152"/>
      <c r="AD3523" s="150"/>
      <c r="AE3523" s="153"/>
      <c r="AF3523" s="153"/>
    </row>
    <row r="3524" spans="1:32">
      <c r="A3524" s="49"/>
      <c r="B3524" s="135"/>
      <c r="C3524" s="136"/>
      <c r="D3524" s="137"/>
      <c r="E3524" s="138"/>
      <c r="F3524" s="139"/>
      <c r="G3524" s="139"/>
      <c r="H3524" s="2"/>
      <c r="I3524" s="140"/>
      <c r="J3524" s="140"/>
      <c r="K3524" s="141"/>
      <c r="L3524" s="142"/>
      <c r="M3524" s="143"/>
      <c r="N3524" s="143"/>
      <c r="X3524" s="149"/>
      <c r="Y3524" s="150"/>
      <c r="Z3524" s="150"/>
      <c r="AA3524" s="150"/>
      <c r="AB3524" s="151"/>
      <c r="AC3524" s="152"/>
      <c r="AD3524" s="150"/>
      <c r="AE3524" s="153"/>
      <c r="AF3524" s="153"/>
    </row>
    <row r="3525" spans="1:32">
      <c r="A3525" s="49"/>
      <c r="B3525" s="135"/>
      <c r="C3525" s="136"/>
      <c r="D3525" s="137"/>
      <c r="E3525" s="138"/>
      <c r="F3525" s="139"/>
      <c r="G3525" s="139"/>
      <c r="H3525" s="2"/>
      <c r="I3525" s="140"/>
      <c r="J3525" s="140"/>
      <c r="K3525" s="141"/>
      <c r="L3525" s="142"/>
      <c r="M3525" s="143"/>
      <c r="N3525" s="143"/>
      <c r="X3525" s="149"/>
      <c r="Y3525" s="150"/>
      <c r="Z3525" s="150"/>
      <c r="AA3525" s="150"/>
      <c r="AB3525" s="151"/>
      <c r="AC3525" s="152"/>
      <c r="AD3525" s="150"/>
      <c r="AE3525" s="153"/>
      <c r="AF3525" s="153"/>
    </row>
    <row r="3526" spans="1:32">
      <c r="A3526" s="49"/>
      <c r="B3526" s="135"/>
      <c r="C3526" s="136"/>
      <c r="D3526" s="137"/>
      <c r="E3526" s="138"/>
      <c r="F3526" s="139"/>
      <c r="G3526" s="139"/>
      <c r="H3526" s="2"/>
      <c r="I3526" s="140"/>
      <c r="J3526" s="140"/>
      <c r="K3526" s="141"/>
      <c r="L3526" s="142"/>
      <c r="M3526" s="143"/>
      <c r="N3526" s="143"/>
      <c r="X3526" s="149"/>
      <c r="Y3526" s="150"/>
      <c r="Z3526" s="150"/>
      <c r="AA3526" s="150"/>
      <c r="AB3526" s="151"/>
      <c r="AC3526" s="152"/>
      <c r="AD3526" s="150"/>
      <c r="AE3526" s="153"/>
      <c r="AF3526" s="153"/>
    </row>
    <row r="3527" spans="1:32">
      <c r="A3527" s="49"/>
      <c r="B3527" s="135"/>
      <c r="C3527" s="136"/>
      <c r="D3527" s="137"/>
      <c r="E3527" s="138"/>
      <c r="F3527" s="139"/>
      <c r="G3527" s="139"/>
      <c r="H3527" s="2"/>
      <c r="I3527" s="140"/>
      <c r="J3527" s="140"/>
      <c r="K3527" s="141"/>
      <c r="L3527" s="142"/>
      <c r="M3527" s="143"/>
      <c r="N3527" s="143"/>
      <c r="X3527" s="149"/>
      <c r="Y3527" s="150"/>
      <c r="Z3527" s="150"/>
      <c r="AA3527" s="150"/>
      <c r="AB3527" s="151"/>
      <c r="AC3527" s="152"/>
      <c r="AD3527" s="150"/>
      <c r="AE3527" s="153"/>
      <c r="AF3527" s="153"/>
    </row>
    <row r="3528" spans="1:32">
      <c r="A3528" s="49"/>
      <c r="B3528" s="135"/>
      <c r="C3528" s="136"/>
      <c r="D3528" s="137"/>
      <c r="E3528" s="138"/>
      <c r="F3528" s="139"/>
      <c r="G3528" s="139"/>
      <c r="H3528" s="2"/>
      <c r="I3528" s="140"/>
      <c r="J3528" s="140"/>
      <c r="K3528" s="141"/>
      <c r="L3528" s="142"/>
      <c r="M3528" s="143"/>
      <c r="N3528" s="143"/>
      <c r="X3528" s="149"/>
      <c r="Y3528" s="150"/>
      <c r="Z3528" s="150"/>
      <c r="AA3528" s="150"/>
      <c r="AB3528" s="151"/>
      <c r="AC3528" s="152"/>
      <c r="AD3528" s="150"/>
      <c r="AE3528" s="153"/>
      <c r="AF3528" s="153"/>
    </row>
    <row r="3529" spans="1:32">
      <c r="A3529" s="49"/>
      <c r="B3529" s="135"/>
      <c r="C3529" s="136"/>
      <c r="D3529" s="137"/>
      <c r="E3529" s="138"/>
      <c r="F3529" s="139"/>
      <c r="G3529" s="139"/>
      <c r="H3529" s="2"/>
      <c r="I3529" s="140"/>
      <c r="J3529" s="140"/>
      <c r="K3529" s="141"/>
      <c r="L3529" s="142"/>
      <c r="M3529" s="143"/>
      <c r="N3529" s="143"/>
      <c r="X3529" s="149"/>
      <c r="Y3529" s="150"/>
      <c r="Z3529" s="150"/>
      <c r="AA3529" s="150"/>
      <c r="AB3529" s="151"/>
      <c r="AC3529" s="152"/>
      <c r="AD3529" s="150"/>
      <c r="AE3529" s="153"/>
      <c r="AF3529" s="153"/>
    </row>
    <row r="3530" spans="1:32">
      <c r="A3530" s="49"/>
      <c r="B3530" s="135"/>
      <c r="C3530" s="136"/>
      <c r="D3530" s="137"/>
      <c r="E3530" s="138"/>
      <c r="F3530" s="139"/>
      <c r="G3530" s="139"/>
      <c r="H3530" s="2"/>
      <c r="I3530" s="140"/>
      <c r="J3530" s="140"/>
      <c r="K3530" s="141"/>
      <c r="L3530" s="142"/>
      <c r="M3530" s="143"/>
      <c r="N3530" s="143"/>
      <c r="X3530" s="149"/>
      <c r="Y3530" s="150"/>
      <c r="Z3530" s="150"/>
      <c r="AA3530" s="150"/>
      <c r="AB3530" s="151"/>
      <c r="AC3530" s="152"/>
      <c r="AD3530" s="150"/>
      <c r="AE3530" s="153"/>
      <c r="AF3530" s="153"/>
    </row>
    <row r="3531" spans="1:32">
      <c r="A3531" s="49"/>
      <c r="B3531" s="135"/>
      <c r="C3531" s="136"/>
      <c r="D3531" s="137"/>
      <c r="E3531" s="138"/>
      <c r="F3531" s="139"/>
      <c r="G3531" s="139"/>
      <c r="H3531" s="2"/>
      <c r="I3531" s="140"/>
      <c r="J3531" s="140"/>
      <c r="K3531" s="141"/>
      <c r="L3531" s="142"/>
      <c r="M3531" s="143"/>
      <c r="N3531" s="143"/>
      <c r="X3531" s="149"/>
      <c r="Y3531" s="150"/>
      <c r="Z3531" s="150"/>
      <c r="AA3531" s="150"/>
      <c r="AB3531" s="151"/>
      <c r="AC3531" s="152"/>
      <c r="AD3531" s="150"/>
      <c r="AE3531" s="153"/>
      <c r="AF3531" s="153"/>
    </row>
    <row r="3532" spans="1:32">
      <c r="A3532" s="49"/>
      <c r="B3532" s="135"/>
      <c r="C3532" s="136"/>
      <c r="D3532" s="137"/>
      <c r="E3532" s="138"/>
      <c r="F3532" s="139"/>
      <c r="G3532" s="139"/>
      <c r="H3532" s="2"/>
      <c r="I3532" s="140"/>
      <c r="J3532" s="140"/>
      <c r="K3532" s="141"/>
      <c r="L3532" s="142"/>
      <c r="M3532" s="143"/>
      <c r="N3532" s="143"/>
      <c r="X3532" s="149"/>
      <c r="Y3532" s="150"/>
      <c r="Z3532" s="150"/>
      <c r="AA3532" s="150"/>
      <c r="AB3532" s="151"/>
      <c r="AC3532" s="152"/>
      <c r="AD3532" s="150"/>
      <c r="AE3532" s="153"/>
      <c r="AF3532" s="153"/>
    </row>
    <row r="3533" spans="1:32">
      <c r="A3533" s="49"/>
      <c r="B3533" s="135"/>
      <c r="C3533" s="136"/>
      <c r="D3533" s="137"/>
      <c r="E3533" s="138"/>
      <c r="F3533" s="139"/>
      <c r="G3533" s="139"/>
      <c r="H3533" s="2"/>
      <c r="I3533" s="140"/>
      <c r="J3533" s="140"/>
      <c r="K3533" s="141"/>
      <c r="L3533" s="142"/>
      <c r="M3533" s="143"/>
      <c r="N3533" s="143"/>
      <c r="X3533" s="149"/>
      <c r="Y3533" s="150"/>
      <c r="Z3533" s="150"/>
      <c r="AA3533" s="150"/>
      <c r="AB3533" s="151"/>
      <c r="AC3533" s="152"/>
      <c r="AD3533" s="150"/>
      <c r="AE3533" s="153"/>
      <c r="AF3533" s="153"/>
    </row>
    <row r="3534" spans="1:32">
      <c r="A3534" s="49"/>
      <c r="B3534" s="135"/>
      <c r="C3534" s="136"/>
      <c r="D3534" s="137"/>
      <c r="E3534" s="138"/>
      <c r="F3534" s="139"/>
      <c r="G3534" s="139"/>
      <c r="H3534" s="2"/>
      <c r="I3534" s="140"/>
      <c r="J3534" s="140"/>
      <c r="K3534" s="141"/>
      <c r="L3534" s="142"/>
      <c r="M3534" s="143"/>
      <c r="N3534" s="143"/>
      <c r="X3534" s="149"/>
      <c r="Y3534" s="150"/>
      <c r="Z3534" s="150"/>
      <c r="AA3534" s="150"/>
      <c r="AB3534" s="151"/>
      <c r="AC3534" s="152"/>
      <c r="AD3534" s="150"/>
      <c r="AE3534" s="153"/>
      <c r="AF3534" s="153"/>
    </row>
    <row r="3535" spans="1:32">
      <c r="A3535" s="49"/>
      <c r="B3535" s="135"/>
      <c r="C3535" s="136"/>
      <c r="D3535" s="137"/>
      <c r="E3535" s="138"/>
      <c r="F3535" s="139"/>
      <c r="G3535" s="139"/>
      <c r="H3535" s="2"/>
      <c r="I3535" s="140"/>
      <c r="J3535" s="140"/>
      <c r="K3535" s="141"/>
      <c r="L3535" s="142"/>
      <c r="M3535" s="143"/>
      <c r="N3535" s="143"/>
      <c r="X3535" s="149"/>
      <c r="Y3535" s="150"/>
      <c r="Z3535" s="150"/>
      <c r="AA3535" s="150"/>
      <c r="AB3535" s="151"/>
      <c r="AC3535" s="152"/>
      <c r="AD3535" s="150"/>
      <c r="AE3535" s="153"/>
      <c r="AF3535" s="153"/>
    </row>
    <row r="3536" spans="1:32">
      <c r="A3536" s="49"/>
      <c r="B3536" s="135"/>
      <c r="C3536" s="136"/>
      <c r="D3536" s="137"/>
      <c r="E3536" s="138"/>
      <c r="F3536" s="139"/>
      <c r="G3536" s="139"/>
      <c r="H3536" s="2"/>
      <c r="I3536" s="140"/>
      <c r="J3536" s="140"/>
      <c r="K3536" s="141"/>
      <c r="L3536" s="142"/>
      <c r="M3536" s="143"/>
      <c r="N3536" s="143"/>
      <c r="X3536" s="149"/>
      <c r="Y3536" s="150"/>
      <c r="Z3536" s="150"/>
      <c r="AA3536" s="150"/>
      <c r="AB3536" s="151"/>
      <c r="AC3536" s="152"/>
      <c r="AD3536" s="150"/>
      <c r="AE3536" s="153"/>
      <c r="AF3536" s="153"/>
    </row>
    <row r="3537" spans="1:32">
      <c r="A3537" s="49"/>
      <c r="B3537" s="135"/>
      <c r="C3537" s="136"/>
      <c r="D3537" s="137"/>
      <c r="E3537" s="138"/>
      <c r="F3537" s="139"/>
      <c r="G3537" s="139"/>
      <c r="H3537" s="2"/>
      <c r="I3537" s="140"/>
      <c r="J3537" s="140"/>
      <c r="K3537" s="141"/>
      <c r="L3537" s="142"/>
      <c r="M3537" s="143"/>
      <c r="N3537" s="143"/>
      <c r="X3537" s="149"/>
      <c r="Y3537" s="150"/>
      <c r="Z3537" s="150"/>
      <c r="AA3537" s="150"/>
      <c r="AB3537" s="151"/>
      <c r="AC3537" s="152"/>
      <c r="AD3537" s="150"/>
      <c r="AE3537" s="153"/>
      <c r="AF3537" s="153"/>
    </row>
    <row r="3538" spans="1:32">
      <c r="A3538" s="49"/>
      <c r="B3538" s="135"/>
      <c r="C3538" s="136"/>
      <c r="D3538" s="137"/>
      <c r="E3538" s="138"/>
      <c r="F3538" s="139"/>
      <c r="G3538" s="139"/>
      <c r="H3538" s="2"/>
      <c r="I3538" s="140"/>
      <c r="J3538" s="140"/>
      <c r="K3538" s="141"/>
      <c r="L3538" s="142"/>
      <c r="M3538" s="143"/>
      <c r="N3538" s="143"/>
      <c r="X3538" s="149"/>
      <c r="Y3538" s="150"/>
      <c r="Z3538" s="150"/>
      <c r="AA3538" s="150"/>
      <c r="AB3538" s="151"/>
      <c r="AC3538" s="152"/>
      <c r="AD3538" s="150"/>
      <c r="AE3538" s="153"/>
      <c r="AF3538" s="153"/>
    </row>
    <row r="3539" spans="1:32">
      <c r="A3539" s="49"/>
      <c r="B3539" s="135"/>
      <c r="C3539" s="136"/>
      <c r="D3539" s="137"/>
      <c r="E3539" s="138"/>
      <c r="F3539" s="139"/>
      <c r="G3539" s="139"/>
      <c r="H3539" s="2"/>
      <c r="I3539" s="140"/>
      <c r="J3539" s="140"/>
      <c r="K3539" s="141"/>
      <c r="L3539" s="142"/>
      <c r="M3539" s="143"/>
      <c r="N3539" s="143"/>
      <c r="X3539" s="149"/>
      <c r="Y3539" s="150"/>
      <c r="Z3539" s="150"/>
      <c r="AA3539" s="150"/>
      <c r="AB3539" s="151"/>
      <c r="AC3539" s="152"/>
      <c r="AD3539" s="150"/>
      <c r="AE3539" s="153"/>
      <c r="AF3539" s="153"/>
    </row>
    <row r="3540" spans="1:32">
      <c r="A3540" s="49"/>
      <c r="B3540" s="135"/>
      <c r="C3540" s="136"/>
      <c r="D3540" s="137"/>
      <c r="E3540" s="138"/>
      <c r="F3540" s="139"/>
      <c r="G3540" s="139"/>
      <c r="H3540" s="2"/>
      <c r="I3540" s="140"/>
      <c r="J3540" s="140"/>
      <c r="K3540" s="141"/>
      <c r="L3540" s="142"/>
      <c r="M3540" s="143"/>
      <c r="N3540" s="143"/>
      <c r="X3540" s="149"/>
      <c r="Y3540" s="150"/>
      <c r="Z3540" s="150"/>
      <c r="AA3540" s="150"/>
      <c r="AB3540" s="151"/>
      <c r="AC3540" s="152"/>
      <c r="AD3540" s="150"/>
      <c r="AE3540" s="153"/>
      <c r="AF3540" s="153"/>
    </row>
    <row r="3541" spans="1:32">
      <c r="A3541" s="49"/>
      <c r="B3541" s="135"/>
      <c r="C3541" s="136"/>
      <c r="D3541" s="137"/>
      <c r="E3541" s="138"/>
      <c r="F3541" s="139"/>
      <c r="G3541" s="139"/>
      <c r="H3541" s="2"/>
      <c r="I3541" s="140"/>
      <c r="J3541" s="140"/>
      <c r="K3541" s="141"/>
      <c r="L3541" s="142"/>
      <c r="M3541" s="143"/>
      <c r="N3541" s="143"/>
      <c r="X3541" s="149"/>
      <c r="Y3541" s="150"/>
      <c r="Z3541" s="150"/>
      <c r="AA3541" s="150"/>
      <c r="AB3541" s="151"/>
      <c r="AC3541" s="152"/>
      <c r="AD3541" s="150"/>
      <c r="AE3541" s="153"/>
      <c r="AF3541" s="153"/>
    </row>
    <row r="3542" spans="1:32">
      <c r="A3542" s="49"/>
      <c r="B3542" s="135"/>
      <c r="C3542" s="136"/>
      <c r="D3542" s="137"/>
      <c r="E3542" s="138"/>
      <c r="F3542" s="139"/>
      <c r="G3542" s="139"/>
      <c r="H3542" s="2"/>
      <c r="I3542" s="140"/>
      <c r="J3542" s="140"/>
      <c r="K3542" s="141"/>
      <c r="L3542" s="142"/>
      <c r="M3542" s="143"/>
      <c r="N3542" s="143"/>
      <c r="X3542" s="149"/>
      <c r="Y3542" s="150"/>
      <c r="Z3542" s="150"/>
      <c r="AA3542" s="150"/>
      <c r="AB3542" s="151"/>
      <c r="AC3542" s="152"/>
      <c r="AD3542" s="150"/>
      <c r="AE3542" s="153"/>
      <c r="AF3542" s="153"/>
    </row>
    <row r="3543" spans="1:32">
      <c r="A3543" s="49"/>
      <c r="B3543" s="135"/>
      <c r="C3543" s="136"/>
      <c r="D3543" s="137"/>
      <c r="E3543" s="138"/>
      <c r="F3543" s="139"/>
      <c r="G3543" s="139"/>
      <c r="H3543" s="2"/>
      <c r="I3543" s="140"/>
      <c r="J3543" s="140"/>
      <c r="K3543" s="141"/>
      <c r="L3543" s="142"/>
      <c r="M3543" s="143"/>
      <c r="N3543" s="143"/>
      <c r="X3543" s="149"/>
      <c r="Y3543" s="150"/>
      <c r="Z3543" s="150"/>
      <c r="AA3543" s="150"/>
      <c r="AB3543" s="151"/>
      <c r="AC3543" s="152"/>
      <c r="AD3543" s="150"/>
      <c r="AE3543" s="153"/>
      <c r="AF3543" s="153"/>
    </row>
    <row r="3544" spans="1:32">
      <c r="A3544" s="49"/>
      <c r="B3544" s="135"/>
      <c r="C3544" s="136"/>
      <c r="D3544" s="137"/>
      <c r="E3544" s="138"/>
      <c r="F3544" s="139"/>
      <c r="G3544" s="139"/>
      <c r="H3544" s="2"/>
      <c r="I3544" s="140"/>
      <c r="J3544" s="140"/>
      <c r="K3544" s="141"/>
      <c r="L3544" s="142"/>
      <c r="M3544" s="143"/>
      <c r="N3544" s="143"/>
      <c r="X3544" s="149"/>
      <c r="Y3544" s="150"/>
      <c r="Z3544" s="150"/>
      <c r="AA3544" s="150"/>
      <c r="AB3544" s="151"/>
      <c r="AC3544" s="152"/>
      <c r="AD3544" s="150"/>
      <c r="AE3544" s="153"/>
      <c r="AF3544" s="153"/>
    </row>
    <row r="3545" spans="1:32">
      <c r="A3545" s="49"/>
      <c r="B3545" s="135"/>
      <c r="C3545" s="136"/>
      <c r="D3545" s="137"/>
      <c r="E3545" s="138"/>
      <c r="F3545" s="139"/>
      <c r="G3545" s="139"/>
      <c r="H3545" s="2"/>
      <c r="I3545" s="140"/>
      <c r="J3545" s="140"/>
      <c r="K3545" s="141"/>
      <c r="L3545" s="142"/>
      <c r="M3545" s="143"/>
      <c r="N3545" s="143"/>
      <c r="X3545" s="149"/>
      <c r="Y3545" s="150"/>
      <c r="Z3545" s="150"/>
      <c r="AA3545" s="150"/>
      <c r="AB3545" s="151"/>
      <c r="AC3545" s="152"/>
      <c r="AD3545" s="150"/>
      <c r="AE3545" s="153"/>
      <c r="AF3545" s="153"/>
    </row>
    <row r="3546" spans="1:32">
      <c r="A3546" s="49"/>
      <c r="B3546" s="135"/>
      <c r="C3546" s="136"/>
      <c r="D3546" s="137"/>
      <c r="E3546" s="138"/>
      <c r="F3546" s="139"/>
      <c r="G3546" s="139"/>
      <c r="H3546" s="2"/>
      <c r="I3546" s="140"/>
      <c r="J3546" s="140"/>
      <c r="K3546" s="141"/>
      <c r="L3546" s="142"/>
      <c r="M3546" s="143"/>
      <c r="N3546" s="143"/>
      <c r="X3546" s="149"/>
      <c r="Y3546" s="150"/>
      <c r="Z3546" s="150"/>
      <c r="AA3546" s="150"/>
      <c r="AB3546" s="151"/>
      <c r="AC3546" s="152"/>
      <c r="AD3546" s="150"/>
      <c r="AE3546" s="153"/>
      <c r="AF3546" s="153"/>
    </row>
    <row r="3547" spans="1:32">
      <c r="A3547" s="49"/>
      <c r="B3547" s="135"/>
      <c r="C3547" s="136"/>
      <c r="D3547" s="137"/>
      <c r="E3547" s="138"/>
      <c r="F3547" s="139"/>
      <c r="G3547" s="139"/>
      <c r="H3547" s="2"/>
      <c r="I3547" s="140"/>
      <c r="J3547" s="140"/>
      <c r="K3547" s="141"/>
      <c r="L3547" s="142"/>
      <c r="M3547" s="143"/>
      <c r="N3547" s="143"/>
      <c r="X3547" s="149"/>
      <c r="Y3547" s="150"/>
      <c r="Z3547" s="150"/>
      <c r="AA3547" s="150"/>
      <c r="AB3547" s="151"/>
      <c r="AC3547" s="152"/>
      <c r="AD3547" s="150"/>
      <c r="AE3547" s="153"/>
      <c r="AF3547" s="153"/>
    </row>
    <row r="3548" spans="1:32">
      <c r="A3548" s="49"/>
      <c r="B3548" s="135"/>
      <c r="C3548" s="136"/>
      <c r="D3548" s="137"/>
      <c r="E3548" s="138"/>
      <c r="F3548" s="139"/>
      <c r="G3548" s="139"/>
      <c r="H3548" s="2"/>
      <c r="I3548" s="140"/>
      <c r="J3548" s="140"/>
      <c r="K3548" s="141"/>
      <c r="L3548" s="142"/>
      <c r="M3548" s="143"/>
      <c r="N3548" s="143"/>
      <c r="X3548" s="149"/>
      <c r="Y3548" s="150"/>
      <c r="Z3548" s="150"/>
      <c r="AA3548" s="150"/>
      <c r="AB3548" s="151"/>
      <c r="AC3548" s="152"/>
      <c r="AD3548" s="150"/>
      <c r="AE3548" s="153"/>
      <c r="AF3548" s="153"/>
    </row>
    <row r="3549" spans="1:32">
      <c r="A3549" s="49"/>
      <c r="B3549" s="135"/>
      <c r="C3549" s="136"/>
      <c r="D3549" s="137"/>
      <c r="E3549" s="138"/>
      <c r="F3549" s="139"/>
      <c r="G3549" s="139"/>
      <c r="H3549" s="2"/>
      <c r="I3549" s="140"/>
      <c r="J3549" s="140"/>
      <c r="K3549" s="141"/>
      <c r="L3549" s="142"/>
      <c r="M3549" s="143"/>
      <c r="N3549" s="143"/>
      <c r="X3549" s="149"/>
      <c r="Y3549" s="150"/>
      <c r="Z3549" s="150"/>
      <c r="AA3549" s="150"/>
      <c r="AB3549" s="151"/>
      <c r="AC3549" s="152"/>
      <c r="AD3549" s="150"/>
      <c r="AE3549" s="153"/>
      <c r="AF3549" s="153"/>
    </row>
    <row r="3550" spans="1:32">
      <c r="A3550" s="49"/>
      <c r="B3550" s="135"/>
      <c r="C3550" s="136"/>
      <c r="D3550" s="137"/>
      <c r="E3550" s="138"/>
      <c r="F3550" s="139"/>
      <c r="G3550" s="139"/>
      <c r="H3550" s="2"/>
      <c r="I3550" s="140"/>
      <c r="J3550" s="140"/>
      <c r="K3550" s="141"/>
      <c r="L3550" s="142"/>
      <c r="M3550" s="143"/>
      <c r="N3550" s="143"/>
      <c r="X3550" s="149"/>
      <c r="Y3550" s="150"/>
      <c r="Z3550" s="150"/>
      <c r="AA3550" s="150"/>
      <c r="AB3550" s="151"/>
      <c r="AC3550" s="152"/>
      <c r="AD3550" s="150"/>
      <c r="AE3550" s="153"/>
      <c r="AF3550" s="153"/>
    </row>
    <row r="3551" spans="1:32">
      <c r="A3551" s="49"/>
      <c r="B3551" s="135"/>
      <c r="C3551" s="136"/>
      <c r="D3551" s="137"/>
      <c r="E3551" s="138"/>
      <c r="F3551" s="139"/>
      <c r="G3551" s="139"/>
      <c r="H3551" s="2"/>
      <c r="I3551" s="140"/>
      <c r="J3551" s="140"/>
      <c r="K3551" s="141"/>
      <c r="L3551" s="142"/>
      <c r="M3551" s="143"/>
      <c r="N3551" s="143"/>
      <c r="X3551" s="149"/>
      <c r="Y3551" s="150"/>
      <c r="Z3551" s="150"/>
      <c r="AA3551" s="150"/>
      <c r="AB3551" s="151"/>
      <c r="AC3551" s="152"/>
      <c r="AD3551" s="150"/>
      <c r="AE3551" s="153"/>
      <c r="AF3551" s="153"/>
    </row>
    <row r="3552" spans="1:32">
      <c r="A3552" s="49"/>
      <c r="B3552" s="135"/>
      <c r="C3552" s="136"/>
      <c r="D3552" s="137"/>
      <c r="E3552" s="138"/>
      <c r="F3552" s="139"/>
      <c r="G3552" s="139"/>
      <c r="H3552" s="2"/>
      <c r="I3552" s="140"/>
      <c r="J3552" s="140"/>
      <c r="K3552" s="141"/>
      <c r="L3552" s="142"/>
      <c r="M3552" s="143"/>
      <c r="N3552" s="143"/>
      <c r="X3552" s="149"/>
      <c r="Y3552" s="150"/>
      <c r="Z3552" s="150"/>
      <c r="AA3552" s="150"/>
      <c r="AB3552" s="151"/>
      <c r="AC3552" s="152"/>
      <c r="AD3552" s="150"/>
      <c r="AE3552" s="153"/>
      <c r="AF3552" s="153"/>
    </row>
    <row r="3553" spans="1:32">
      <c r="A3553" s="49"/>
      <c r="B3553" s="135"/>
      <c r="C3553" s="136"/>
      <c r="D3553" s="137"/>
      <c r="E3553" s="138"/>
      <c r="F3553" s="139"/>
      <c r="G3553" s="139"/>
      <c r="H3553" s="2"/>
      <c r="I3553" s="140"/>
      <c r="J3553" s="140"/>
      <c r="K3553" s="141"/>
      <c r="L3553" s="142"/>
      <c r="M3553" s="143"/>
      <c r="N3553" s="143"/>
      <c r="X3553" s="149"/>
      <c r="Y3553" s="150"/>
      <c r="Z3553" s="150"/>
      <c r="AA3553" s="150"/>
      <c r="AB3553" s="151"/>
      <c r="AC3553" s="152"/>
      <c r="AD3553" s="150"/>
      <c r="AE3553" s="153"/>
      <c r="AF3553" s="153"/>
    </row>
    <row r="3554" spans="1:32">
      <c r="A3554" s="49"/>
      <c r="B3554" s="135"/>
      <c r="C3554" s="136"/>
      <c r="D3554" s="137"/>
      <c r="E3554" s="138"/>
      <c r="F3554" s="139"/>
      <c r="G3554" s="139"/>
      <c r="H3554" s="2"/>
      <c r="I3554" s="140"/>
      <c r="J3554" s="140"/>
      <c r="K3554" s="141"/>
      <c r="L3554" s="142"/>
      <c r="M3554" s="143"/>
      <c r="N3554" s="143"/>
      <c r="X3554" s="149"/>
      <c r="Y3554" s="150"/>
      <c r="Z3554" s="150"/>
      <c r="AA3554" s="150"/>
      <c r="AB3554" s="151"/>
      <c r="AC3554" s="152"/>
      <c r="AD3554" s="150"/>
      <c r="AE3554" s="153"/>
      <c r="AF3554" s="153"/>
    </row>
    <row r="3555" spans="1:32">
      <c r="A3555" s="49"/>
      <c r="B3555" s="135"/>
      <c r="C3555" s="136"/>
      <c r="D3555" s="137"/>
      <c r="E3555" s="138"/>
      <c r="F3555" s="139"/>
      <c r="G3555" s="139"/>
      <c r="H3555" s="2"/>
      <c r="I3555" s="140"/>
      <c r="J3555" s="140"/>
      <c r="K3555" s="141"/>
      <c r="L3555" s="142"/>
      <c r="M3555" s="143"/>
      <c r="N3555" s="143"/>
      <c r="X3555" s="149"/>
      <c r="Y3555" s="150"/>
      <c r="Z3555" s="150"/>
      <c r="AA3555" s="150"/>
      <c r="AB3555" s="151"/>
      <c r="AC3555" s="152"/>
      <c r="AD3555" s="150"/>
      <c r="AE3555" s="153"/>
      <c r="AF3555" s="153"/>
    </row>
    <row r="3556" spans="1:32">
      <c r="A3556" s="49"/>
      <c r="B3556" s="135"/>
      <c r="C3556" s="136"/>
      <c r="D3556" s="137"/>
      <c r="E3556" s="138"/>
      <c r="F3556" s="139"/>
      <c r="G3556" s="139"/>
      <c r="H3556" s="2"/>
      <c r="I3556" s="140"/>
      <c r="J3556" s="140"/>
      <c r="K3556" s="141"/>
      <c r="L3556" s="142"/>
      <c r="M3556" s="143"/>
      <c r="N3556" s="143"/>
      <c r="X3556" s="149"/>
      <c r="Y3556" s="150"/>
      <c r="Z3556" s="150"/>
      <c r="AA3556" s="150"/>
      <c r="AB3556" s="151"/>
      <c r="AC3556" s="152"/>
      <c r="AD3556" s="150"/>
      <c r="AE3556" s="153"/>
      <c r="AF3556" s="153"/>
    </row>
    <row r="3557" spans="1:32">
      <c r="A3557" s="49"/>
      <c r="B3557" s="135"/>
      <c r="C3557" s="136"/>
      <c r="D3557" s="137"/>
      <c r="E3557" s="138"/>
      <c r="F3557" s="139"/>
      <c r="G3557" s="139"/>
      <c r="H3557" s="2"/>
      <c r="I3557" s="140"/>
      <c r="J3557" s="140"/>
      <c r="K3557" s="141"/>
      <c r="L3557" s="142"/>
      <c r="M3557" s="143"/>
      <c r="N3557" s="143"/>
      <c r="X3557" s="149"/>
      <c r="Y3557" s="150"/>
      <c r="Z3557" s="150"/>
      <c r="AA3557" s="150"/>
      <c r="AB3557" s="151"/>
      <c r="AC3557" s="152"/>
      <c r="AD3557" s="150"/>
      <c r="AE3557" s="153"/>
      <c r="AF3557" s="153"/>
    </row>
    <row r="3558" spans="1:32">
      <c r="A3558" s="49"/>
      <c r="B3558" s="135"/>
      <c r="C3558" s="136"/>
      <c r="D3558" s="137"/>
      <c r="E3558" s="138"/>
      <c r="F3558" s="139"/>
      <c r="G3558" s="139"/>
      <c r="H3558" s="2"/>
      <c r="I3558" s="140"/>
      <c r="J3558" s="140"/>
      <c r="K3558" s="141"/>
      <c r="L3558" s="142"/>
      <c r="M3558" s="143"/>
      <c r="N3558" s="143"/>
      <c r="X3558" s="149"/>
      <c r="Y3558" s="150"/>
      <c r="Z3558" s="150"/>
      <c r="AA3558" s="150"/>
      <c r="AB3558" s="151"/>
      <c r="AC3558" s="152"/>
      <c r="AD3558" s="150"/>
      <c r="AE3558" s="153"/>
      <c r="AF3558" s="153"/>
    </row>
    <row r="3559" spans="1:32">
      <c r="A3559" s="49"/>
      <c r="B3559" s="135"/>
      <c r="C3559" s="136"/>
      <c r="D3559" s="137"/>
      <c r="E3559" s="138"/>
      <c r="F3559" s="139"/>
      <c r="G3559" s="139"/>
      <c r="H3559" s="2"/>
      <c r="I3559" s="140"/>
      <c r="J3559" s="140"/>
      <c r="K3559" s="141"/>
      <c r="L3559" s="142"/>
      <c r="M3559" s="143"/>
      <c r="N3559" s="143"/>
      <c r="X3559" s="149"/>
      <c r="Y3559" s="150"/>
      <c r="Z3559" s="150"/>
      <c r="AA3559" s="150"/>
      <c r="AB3559" s="151"/>
      <c r="AC3559" s="152"/>
      <c r="AD3559" s="150"/>
      <c r="AE3559" s="153"/>
      <c r="AF3559" s="153"/>
    </row>
    <row r="3560" spans="1:32">
      <c r="A3560" s="49"/>
      <c r="B3560" s="135"/>
      <c r="C3560" s="136"/>
      <c r="D3560" s="137"/>
      <c r="E3560" s="138"/>
      <c r="F3560" s="139"/>
      <c r="G3560" s="139"/>
      <c r="H3560" s="2"/>
      <c r="I3560" s="140"/>
      <c r="J3560" s="140"/>
      <c r="K3560" s="141"/>
      <c r="L3560" s="142"/>
      <c r="M3560" s="143"/>
      <c r="N3560" s="143"/>
      <c r="X3560" s="149"/>
      <c r="Y3560" s="150"/>
      <c r="Z3560" s="150"/>
      <c r="AA3560" s="150"/>
      <c r="AB3560" s="151"/>
      <c r="AC3560" s="152"/>
      <c r="AD3560" s="150"/>
      <c r="AE3560" s="153"/>
      <c r="AF3560" s="153"/>
    </row>
    <row r="3561" spans="1:32">
      <c r="A3561" s="49"/>
      <c r="B3561" s="135"/>
      <c r="C3561" s="136"/>
      <c r="D3561" s="137"/>
      <c r="E3561" s="138"/>
      <c r="F3561" s="139"/>
      <c r="G3561" s="139"/>
      <c r="H3561" s="2"/>
      <c r="I3561" s="140"/>
      <c r="J3561" s="140"/>
      <c r="K3561" s="141"/>
      <c r="L3561" s="142"/>
      <c r="M3561" s="143"/>
      <c r="N3561" s="143"/>
      <c r="X3561" s="149"/>
      <c r="Y3561" s="150"/>
      <c r="Z3561" s="150"/>
      <c r="AA3561" s="150"/>
      <c r="AB3561" s="151"/>
      <c r="AC3561" s="152"/>
      <c r="AD3561" s="150"/>
      <c r="AE3561" s="153"/>
      <c r="AF3561" s="153"/>
    </row>
    <row r="3562" spans="1:32">
      <c r="A3562" s="49"/>
      <c r="B3562" s="135"/>
      <c r="C3562" s="136"/>
      <c r="D3562" s="137"/>
      <c r="E3562" s="138"/>
      <c r="F3562" s="139"/>
      <c r="G3562" s="139"/>
      <c r="H3562" s="2"/>
      <c r="I3562" s="140"/>
      <c r="J3562" s="140"/>
      <c r="K3562" s="141"/>
      <c r="L3562" s="142"/>
      <c r="M3562" s="143"/>
      <c r="N3562" s="143"/>
      <c r="X3562" s="149"/>
      <c r="Y3562" s="150"/>
      <c r="Z3562" s="150"/>
      <c r="AA3562" s="150"/>
      <c r="AB3562" s="151"/>
      <c r="AC3562" s="152"/>
      <c r="AD3562" s="150"/>
      <c r="AE3562" s="153"/>
      <c r="AF3562" s="153"/>
    </row>
    <row r="3563" spans="1:32">
      <c r="A3563" s="49"/>
      <c r="B3563" s="135"/>
      <c r="C3563" s="136"/>
      <c r="D3563" s="137"/>
      <c r="E3563" s="138"/>
      <c r="F3563" s="139"/>
      <c r="G3563" s="139"/>
      <c r="H3563" s="2"/>
      <c r="I3563" s="140"/>
      <c r="J3563" s="140"/>
      <c r="K3563" s="141"/>
      <c r="L3563" s="142"/>
      <c r="M3563" s="143"/>
      <c r="N3563" s="143"/>
      <c r="X3563" s="149"/>
      <c r="Y3563" s="150"/>
      <c r="Z3563" s="150"/>
      <c r="AA3563" s="150"/>
      <c r="AB3563" s="151"/>
      <c r="AC3563" s="152"/>
      <c r="AD3563" s="150"/>
      <c r="AE3563" s="153"/>
      <c r="AF3563" s="153"/>
    </row>
    <row r="3564" spans="1:32">
      <c r="A3564" s="49"/>
      <c r="B3564" s="135"/>
      <c r="C3564" s="136"/>
      <c r="D3564" s="137"/>
      <c r="E3564" s="138"/>
      <c r="F3564" s="139"/>
      <c r="G3564" s="139"/>
      <c r="H3564" s="2"/>
      <c r="I3564" s="140"/>
      <c r="J3564" s="140"/>
      <c r="K3564" s="141"/>
      <c r="L3564" s="142"/>
      <c r="M3564" s="143"/>
      <c r="N3564" s="143"/>
      <c r="X3564" s="149"/>
      <c r="Y3564" s="150"/>
      <c r="Z3564" s="150"/>
      <c r="AA3564" s="150"/>
      <c r="AB3564" s="151"/>
      <c r="AC3564" s="152"/>
      <c r="AD3564" s="150"/>
      <c r="AE3564" s="153"/>
      <c r="AF3564" s="153"/>
    </row>
    <row r="3565" spans="1:32">
      <c r="A3565" s="49"/>
      <c r="B3565" s="135"/>
      <c r="C3565" s="136"/>
      <c r="D3565" s="137"/>
      <c r="E3565" s="138"/>
      <c r="F3565" s="139"/>
      <c r="G3565" s="139"/>
      <c r="H3565" s="2"/>
      <c r="I3565" s="140"/>
      <c r="J3565" s="140"/>
      <c r="K3565" s="141"/>
      <c r="L3565" s="142"/>
      <c r="M3565" s="143"/>
      <c r="N3565" s="143"/>
      <c r="X3565" s="149"/>
      <c r="Y3565" s="150"/>
      <c r="Z3565" s="150"/>
      <c r="AA3565" s="150"/>
      <c r="AB3565" s="151"/>
      <c r="AC3565" s="152"/>
      <c r="AD3565" s="150"/>
      <c r="AE3565" s="153"/>
      <c r="AF3565" s="153"/>
    </row>
    <row r="3566" spans="1:32">
      <c r="A3566" s="49"/>
      <c r="B3566" s="135"/>
      <c r="C3566" s="136"/>
      <c r="D3566" s="137"/>
      <c r="E3566" s="138"/>
      <c r="F3566" s="139"/>
      <c r="G3566" s="139"/>
      <c r="H3566" s="2"/>
      <c r="I3566" s="140"/>
      <c r="J3566" s="140"/>
      <c r="K3566" s="141"/>
      <c r="L3566" s="142"/>
      <c r="M3566" s="143"/>
      <c r="N3566" s="143"/>
      <c r="X3566" s="149"/>
      <c r="Y3566" s="150"/>
      <c r="Z3566" s="150"/>
      <c r="AA3566" s="150"/>
      <c r="AB3566" s="151"/>
      <c r="AC3566" s="152"/>
      <c r="AD3566" s="150"/>
      <c r="AE3566" s="153"/>
      <c r="AF3566" s="153"/>
    </row>
    <row r="3567" spans="1:32">
      <c r="A3567" s="49"/>
      <c r="B3567" s="135"/>
      <c r="C3567" s="136"/>
      <c r="D3567" s="137"/>
      <c r="E3567" s="138"/>
      <c r="F3567" s="139"/>
      <c r="G3567" s="139"/>
      <c r="H3567" s="2"/>
      <c r="I3567" s="140"/>
      <c r="J3567" s="140"/>
      <c r="K3567" s="141"/>
      <c r="L3567" s="142"/>
      <c r="M3567" s="143"/>
      <c r="N3567" s="143"/>
      <c r="X3567" s="149"/>
      <c r="Y3567" s="150"/>
      <c r="Z3567" s="150"/>
      <c r="AA3567" s="150"/>
      <c r="AB3567" s="151"/>
      <c r="AC3567" s="152"/>
      <c r="AD3567" s="150"/>
      <c r="AE3567" s="153"/>
      <c r="AF3567" s="153"/>
    </row>
    <row r="3568" spans="1:32">
      <c r="A3568" s="49"/>
      <c r="B3568" s="135"/>
      <c r="C3568" s="136"/>
      <c r="D3568" s="137"/>
      <c r="E3568" s="138"/>
      <c r="F3568" s="139"/>
      <c r="G3568" s="139"/>
      <c r="H3568" s="2"/>
      <c r="I3568" s="140"/>
      <c r="J3568" s="140"/>
      <c r="K3568" s="141"/>
      <c r="L3568" s="142"/>
      <c r="M3568" s="143"/>
      <c r="N3568" s="143"/>
      <c r="X3568" s="149"/>
      <c r="Y3568" s="150"/>
      <c r="Z3568" s="150"/>
      <c r="AA3568" s="150"/>
      <c r="AB3568" s="151"/>
      <c r="AC3568" s="152"/>
      <c r="AD3568" s="150"/>
      <c r="AE3568" s="153"/>
      <c r="AF3568" s="153"/>
    </row>
    <row r="3569" spans="1:32">
      <c r="A3569" s="49"/>
      <c r="B3569" s="135"/>
      <c r="C3569" s="136"/>
      <c r="D3569" s="137"/>
      <c r="E3569" s="138"/>
      <c r="F3569" s="139"/>
      <c r="G3569" s="139"/>
      <c r="H3569" s="2"/>
      <c r="I3569" s="140"/>
      <c r="J3569" s="140"/>
      <c r="K3569" s="141"/>
      <c r="L3569" s="142"/>
      <c r="M3569" s="143"/>
      <c r="N3569" s="143"/>
      <c r="X3569" s="149"/>
      <c r="Y3569" s="150"/>
      <c r="Z3569" s="150"/>
      <c r="AA3569" s="150"/>
      <c r="AB3569" s="151"/>
      <c r="AC3569" s="152"/>
      <c r="AD3569" s="150"/>
      <c r="AE3569" s="153"/>
      <c r="AF3569" s="153"/>
    </row>
    <row r="3570" spans="1:32">
      <c r="A3570" s="49"/>
      <c r="B3570" s="135"/>
      <c r="C3570" s="136"/>
      <c r="D3570" s="137"/>
      <c r="E3570" s="138"/>
      <c r="F3570" s="139"/>
      <c r="G3570" s="139"/>
      <c r="H3570" s="2"/>
      <c r="I3570" s="140"/>
      <c r="J3570" s="140"/>
      <c r="K3570" s="141"/>
      <c r="L3570" s="142"/>
      <c r="M3570" s="143"/>
      <c r="N3570" s="143"/>
      <c r="X3570" s="149"/>
      <c r="Y3570" s="150"/>
      <c r="Z3570" s="150"/>
      <c r="AA3570" s="150"/>
      <c r="AB3570" s="151"/>
      <c r="AC3570" s="152"/>
      <c r="AD3570" s="150"/>
      <c r="AE3570" s="153"/>
      <c r="AF3570" s="153"/>
    </row>
    <row r="3571" spans="1:32">
      <c r="A3571" s="49"/>
      <c r="B3571" s="135"/>
      <c r="C3571" s="136"/>
      <c r="D3571" s="137"/>
      <c r="E3571" s="138"/>
      <c r="F3571" s="139"/>
      <c r="G3571" s="139"/>
      <c r="H3571" s="2"/>
      <c r="I3571" s="140"/>
      <c r="J3571" s="140"/>
      <c r="K3571" s="141"/>
      <c r="L3571" s="142"/>
      <c r="M3571" s="143"/>
      <c r="N3571" s="143"/>
      <c r="X3571" s="149"/>
      <c r="Y3571" s="150"/>
      <c r="Z3571" s="150"/>
      <c r="AA3571" s="150"/>
      <c r="AB3571" s="151"/>
      <c r="AC3571" s="152"/>
      <c r="AD3571" s="150"/>
      <c r="AE3571" s="153"/>
      <c r="AF3571" s="153"/>
    </row>
    <row r="3572" spans="1:32">
      <c r="A3572" s="49"/>
      <c r="B3572" s="135"/>
      <c r="C3572" s="136"/>
      <c r="D3572" s="137"/>
      <c r="E3572" s="138"/>
      <c r="F3572" s="139"/>
      <c r="G3572" s="139"/>
      <c r="H3572" s="2"/>
      <c r="I3572" s="140"/>
      <c r="J3572" s="140"/>
      <c r="K3572" s="141"/>
      <c r="L3572" s="142"/>
      <c r="M3572" s="143"/>
      <c r="N3572" s="143"/>
      <c r="X3572" s="149"/>
      <c r="Y3572" s="150"/>
      <c r="Z3572" s="150"/>
      <c r="AA3572" s="150"/>
      <c r="AB3572" s="151"/>
      <c r="AC3572" s="152"/>
      <c r="AD3572" s="150"/>
      <c r="AE3572" s="153"/>
      <c r="AF3572" s="153"/>
    </row>
    <row r="3573" spans="1:32">
      <c r="A3573" s="49"/>
      <c r="B3573" s="135"/>
      <c r="C3573" s="136"/>
      <c r="D3573" s="137"/>
      <c r="E3573" s="138"/>
      <c r="F3573" s="139"/>
      <c r="G3573" s="139"/>
      <c r="H3573" s="2"/>
      <c r="I3573" s="140"/>
      <c r="J3573" s="140"/>
      <c r="K3573" s="141"/>
      <c r="L3573" s="142"/>
      <c r="M3573" s="143"/>
      <c r="N3573" s="143"/>
      <c r="X3573" s="149"/>
      <c r="Y3573" s="150"/>
      <c r="Z3573" s="150"/>
      <c r="AA3573" s="150"/>
      <c r="AB3573" s="151"/>
      <c r="AC3573" s="152"/>
      <c r="AD3573" s="150"/>
      <c r="AE3573" s="153"/>
      <c r="AF3573" s="153"/>
    </row>
    <row r="3574" spans="1:32">
      <c r="A3574" s="49"/>
      <c r="B3574" s="135"/>
      <c r="C3574" s="136"/>
      <c r="D3574" s="137"/>
      <c r="E3574" s="138"/>
      <c r="F3574" s="139"/>
      <c r="G3574" s="139"/>
      <c r="H3574" s="2"/>
      <c r="I3574" s="140"/>
      <c r="J3574" s="140"/>
      <c r="K3574" s="141"/>
      <c r="L3574" s="142"/>
      <c r="M3574" s="143"/>
      <c r="N3574" s="143"/>
      <c r="X3574" s="149"/>
      <c r="Y3574" s="150"/>
      <c r="Z3574" s="150"/>
      <c r="AA3574" s="150"/>
      <c r="AB3574" s="151"/>
      <c r="AC3574" s="152"/>
      <c r="AD3574" s="150"/>
      <c r="AE3574" s="153"/>
      <c r="AF3574" s="153"/>
    </row>
    <row r="3575" spans="1:32">
      <c r="A3575" s="49"/>
      <c r="B3575" s="135"/>
      <c r="C3575" s="136"/>
      <c r="D3575" s="137"/>
      <c r="E3575" s="138"/>
      <c r="F3575" s="139"/>
      <c r="G3575" s="139"/>
      <c r="H3575" s="2"/>
      <c r="I3575" s="140"/>
      <c r="J3575" s="140"/>
      <c r="K3575" s="141"/>
      <c r="L3575" s="142"/>
      <c r="M3575" s="143"/>
      <c r="N3575" s="143"/>
      <c r="X3575" s="149"/>
      <c r="Y3575" s="150"/>
      <c r="Z3575" s="150"/>
      <c r="AA3575" s="150"/>
      <c r="AB3575" s="151"/>
      <c r="AC3575" s="152"/>
      <c r="AD3575" s="150"/>
      <c r="AE3575" s="153"/>
      <c r="AF3575" s="153"/>
    </row>
    <row r="3576" spans="1:32">
      <c r="A3576" s="49"/>
      <c r="B3576" s="135"/>
      <c r="C3576" s="136"/>
      <c r="D3576" s="137"/>
      <c r="E3576" s="138"/>
      <c r="F3576" s="139"/>
      <c r="G3576" s="139"/>
      <c r="H3576" s="2"/>
      <c r="I3576" s="140"/>
      <c r="J3576" s="140"/>
      <c r="K3576" s="141"/>
      <c r="L3576" s="142"/>
      <c r="M3576" s="143"/>
      <c r="N3576" s="143"/>
      <c r="X3576" s="149"/>
      <c r="Y3576" s="150"/>
      <c r="Z3576" s="150"/>
      <c r="AA3576" s="150"/>
      <c r="AB3576" s="151"/>
      <c r="AC3576" s="152"/>
      <c r="AD3576" s="150"/>
      <c r="AE3576" s="153"/>
      <c r="AF3576" s="153"/>
    </row>
    <row r="3577" spans="1:32">
      <c r="A3577" s="49"/>
      <c r="B3577" s="135"/>
      <c r="C3577" s="136"/>
      <c r="D3577" s="137"/>
      <c r="E3577" s="138"/>
      <c r="F3577" s="139"/>
      <c r="G3577" s="139"/>
      <c r="H3577" s="2"/>
      <c r="I3577" s="140"/>
      <c r="J3577" s="140"/>
      <c r="K3577" s="141"/>
      <c r="L3577" s="142"/>
      <c r="M3577" s="143"/>
      <c r="N3577" s="143"/>
      <c r="X3577" s="149"/>
      <c r="Y3577" s="150"/>
      <c r="Z3577" s="150"/>
      <c r="AA3577" s="150"/>
      <c r="AB3577" s="151"/>
      <c r="AC3577" s="152"/>
      <c r="AD3577" s="150"/>
      <c r="AE3577" s="153"/>
      <c r="AF3577" s="153"/>
    </row>
    <row r="3578" spans="1:32">
      <c r="A3578" s="49"/>
      <c r="B3578" s="135"/>
      <c r="C3578" s="136"/>
      <c r="D3578" s="137"/>
      <c r="E3578" s="138"/>
      <c r="F3578" s="139"/>
      <c r="G3578" s="139"/>
      <c r="H3578" s="2"/>
      <c r="I3578" s="140"/>
      <c r="J3578" s="140"/>
      <c r="K3578" s="141"/>
      <c r="L3578" s="142"/>
      <c r="M3578" s="143"/>
      <c r="N3578" s="143"/>
      <c r="X3578" s="149"/>
      <c r="Y3578" s="150"/>
      <c r="Z3578" s="150"/>
      <c r="AA3578" s="150"/>
      <c r="AB3578" s="151"/>
      <c r="AC3578" s="152"/>
      <c r="AD3578" s="150"/>
      <c r="AE3578" s="153"/>
      <c r="AF3578" s="153"/>
    </row>
    <row r="3579" spans="1:32">
      <c r="A3579" s="49"/>
      <c r="B3579" s="135"/>
      <c r="C3579" s="136"/>
      <c r="D3579" s="137"/>
      <c r="E3579" s="138"/>
      <c r="F3579" s="139"/>
      <c r="G3579" s="139"/>
      <c r="H3579" s="2"/>
      <c r="I3579" s="140"/>
      <c r="J3579" s="140"/>
      <c r="K3579" s="141"/>
      <c r="L3579" s="142"/>
      <c r="M3579" s="143"/>
      <c r="N3579" s="143"/>
      <c r="X3579" s="149"/>
      <c r="Y3579" s="150"/>
      <c r="Z3579" s="150"/>
      <c r="AA3579" s="150"/>
      <c r="AB3579" s="151"/>
      <c r="AC3579" s="152"/>
      <c r="AD3579" s="150"/>
      <c r="AE3579" s="153"/>
      <c r="AF3579" s="153"/>
    </row>
    <row r="3580" spans="1:32">
      <c r="A3580" s="49"/>
      <c r="B3580" s="135"/>
      <c r="C3580" s="136"/>
      <c r="D3580" s="137"/>
      <c r="E3580" s="138"/>
      <c r="F3580" s="139"/>
      <c r="G3580" s="139"/>
      <c r="H3580" s="2"/>
      <c r="I3580" s="140"/>
      <c r="J3580" s="140"/>
      <c r="K3580" s="141"/>
      <c r="L3580" s="142"/>
      <c r="M3580" s="143"/>
      <c r="N3580" s="143"/>
      <c r="X3580" s="149"/>
      <c r="Y3580" s="150"/>
      <c r="Z3580" s="150"/>
      <c r="AA3580" s="150"/>
      <c r="AB3580" s="151"/>
      <c r="AC3580" s="152"/>
      <c r="AD3580" s="150"/>
      <c r="AE3580" s="153"/>
      <c r="AF3580" s="153"/>
    </row>
    <row r="3581" spans="1:32">
      <c r="A3581" s="49"/>
      <c r="B3581" s="135"/>
      <c r="C3581" s="136"/>
      <c r="D3581" s="137"/>
      <c r="E3581" s="138"/>
      <c r="F3581" s="139"/>
      <c r="G3581" s="139"/>
      <c r="H3581" s="2"/>
      <c r="I3581" s="140"/>
      <c r="J3581" s="140"/>
      <c r="K3581" s="141"/>
      <c r="L3581" s="142"/>
      <c r="M3581" s="143"/>
      <c r="N3581" s="143"/>
      <c r="X3581" s="149"/>
      <c r="Y3581" s="150"/>
      <c r="Z3581" s="150"/>
      <c r="AA3581" s="150"/>
      <c r="AB3581" s="151"/>
      <c r="AC3581" s="152"/>
      <c r="AD3581" s="150"/>
      <c r="AE3581" s="153"/>
      <c r="AF3581" s="153"/>
    </row>
    <row r="3582" spans="1:32">
      <c r="A3582" s="49"/>
      <c r="B3582" s="135"/>
      <c r="C3582" s="136"/>
      <c r="D3582" s="137"/>
      <c r="E3582" s="138"/>
      <c r="F3582" s="139"/>
      <c r="G3582" s="139"/>
      <c r="H3582" s="2"/>
      <c r="I3582" s="140"/>
      <c r="J3582" s="140"/>
      <c r="K3582" s="141"/>
      <c r="L3582" s="142"/>
      <c r="M3582" s="143"/>
      <c r="N3582" s="143"/>
      <c r="X3582" s="149"/>
      <c r="Y3582" s="150"/>
      <c r="Z3582" s="150"/>
      <c r="AA3582" s="150"/>
      <c r="AB3582" s="151"/>
      <c r="AC3582" s="152"/>
      <c r="AD3582" s="150"/>
      <c r="AE3582" s="153"/>
      <c r="AF3582" s="153"/>
    </row>
    <row r="3583" spans="1:32">
      <c r="A3583" s="49"/>
      <c r="B3583" s="135"/>
      <c r="C3583" s="136"/>
      <c r="D3583" s="137"/>
      <c r="E3583" s="138"/>
      <c r="F3583" s="139"/>
      <c r="G3583" s="139"/>
      <c r="H3583" s="2"/>
      <c r="I3583" s="140"/>
      <c r="J3583" s="140"/>
      <c r="K3583" s="141"/>
      <c r="L3583" s="142"/>
      <c r="M3583" s="143"/>
      <c r="N3583" s="143"/>
      <c r="X3583" s="149"/>
      <c r="Y3583" s="150"/>
      <c r="Z3583" s="150"/>
      <c r="AA3583" s="150"/>
      <c r="AB3583" s="151"/>
      <c r="AC3583" s="152"/>
      <c r="AD3583" s="150"/>
      <c r="AE3583" s="153"/>
      <c r="AF3583" s="153"/>
    </row>
    <row r="3584" spans="1:32">
      <c r="A3584" s="49"/>
      <c r="B3584" s="135"/>
      <c r="C3584" s="136"/>
      <c r="D3584" s="137"/>
      <c r="E3584" s="138"/>
      <c r="F3584" s="139"/>
      <c r="G3584" s="139"/>
      <c r="H3584" s="2"/>
      <c r="I3584" s="140"/>
      <c r="J3584" s="140"/>
      <c r="K3584" s="141"/>
      <c r="L3584" s="142"/>
      <c r="M3584" s="143"/>
      <c r="N3584" s="143"/>
      <c r="X3584" s="149"/>
      <c r="Y3584" s="150"/>
      <c r="Z3584" s="150"/>
      <c r="AA3584" s="150"/>
      <c r="AB3584" s="151"/>
      <c r="AC3584" s="152"/>
      <c r="AD3584" s="150"/>
      <c r="AE3584" s="153"/>
      <c r="AF3584" s="153"/>
    </row>
    <row r="3585" spans="1:32">
      <c r="A3585" s="49"/>
      <c r="B3585" s="135"/>
      <c r="C3585" s="136"/>
      <c r="D3585" s="137"/>
      <c r="E3585" s="138"/>
      <c r="F3585" s="139"/>
      <c r="G3585" s="139"/>
      <c r="H3585" s="2"/>
      <c r="I3585" s="140"/>
      <c r="J3585" s="140"/>
      <c r="K3585" s="141"/>
      <c r="L3585" s="142"/>
      <c r="M3585" s="143"/>
      <c r="N3585" s="143"/>
      <c r="X3585" s="149"/>
      <c r="Y3585" s="150"/>
      <c r="Z3585" s="150"/>
      <c r="AA3585" s="150"/>
      <c r="AB3585" s="151"/>
      <c r="AC3585" s="152"/>
      <c r="AD3585" s="150"/>
      <c r="AE3585" s="153"/>
      <c r="AF3585" s="153"/>
    </row>
    <row r="3586" spans="1:32">
      <c r="A3586" s="49"/>
      <c r="B3586" s="135"/>
      <c r="C3586" s="136"/>
      <c r="D3586" s="137"/>
      <c r="E3586" s="138"/>
      <c r="F3586" s="139"/>
      <c r="G3586" s="139"/>
      <c r="H3586" s="2"/>
      <c r="I3586" s="140"/>
      <c r="J3586" s="140"/>
      <c r="K3586" s="141"/>
      <c r="L3586" s="142"/>
      <c r="M3586" s="143"/>
      <c r="N3586" s="143"/>
      <c r="X3586" s="149"/>
      <c r="Y3586" s="150"/>
      <c r="Z3586" s="150"/>
      <c r="AA3586" s="150"/>
      <c r="AB3586" s="151"/>
      <c r="AC3586" s="152"/>
      <c r="AD3586" s="150"/>
      <c r="AE3586" s="153"/>
      <c r="AF3586" s="153"/>
    </row>
    <row r="3587" spans="1:32">
      <c r="A3587" s="49"/>
      <c r="B3587" s="135"/>
      <c r="C3587" s="136"/>
      <c r="D3587" s="137"/>
      <c r="E3587" s="138"/>
      <c r="F3587" s="139"/>
      <c r="G3587" s="139"/>
      <c r="H3587" s="2"/>
      <c r="I3587" s="140"/>
      <c r="J3587" s="140"/>
      <c r="K3587" s="141"/>
      <c r="L3587" s="142"/>
      <c r="M3587" s="143"/>
      <c r="N3587" s="143"/>
      <c r="X3587" s="149"/>
      <c r="Y3587" s="150"/>
      <c r="Z3587" s="150"/>
      <c r="AA3587" s="150"/>
      <c r="AB3587" s="151"/>
      <c r="AC3587" s="152"/>
      <c r="AD3587" s="150"/>
      <c r="AE3587" s="153"/>
      <c r="AF3587" s="153"/>
    </row>
    <row r="3588" spans="1:32">
      <c r="A3588" s="49"/>
      <c r="B3588" s="135"/>
      <c r="C3588" s="136"/>
      <c r="D3588" s="137"/>
      <c r="E3588" s="138"/>
      <c r="F3588" s="139"/>
      <c r="G3588" s="139"/>
      <c r="H3588" s="2"/>
      <c r="I3588" s="140"/>
      <c r="J3588" s="140"/>
      <c r="K3588" s="141"/>
      <c r="L3588" s="142"/>
      <c r="M3588" s="143"/>
      <c r="N3588" s="143"/>
      <c r="X3588" s="149"/>
      <c r="Y3588" s="150"/>
      <c r="Z3588" s="150"/>
      <c r="AA3588" s="150"/>
      <c r="AB3588" s="151"/>
      <c r="AC3588" s="152"/>
      <c r="AD3588" s="150"/>
      <c r="AE3588" s="153"/>
      <c r="AF3588" s="153"/>
    </row>
    <row r="3589" spans="1:32">
      <c r="A3589" s="49"/>
      <c r="B3589" s="135"/>
      <c r="C3589" s="136"/>
      <c r="D3589" s="137"/>
      <c r="E3589" s="138"/>
      <c r="F3589" s="139"/>
      <c r="G3589" s="139"/>
      <c r="H3589" s="2"/>
      <c r="I3589" s="140"/>
      <c r="J3589" s="140"/>
      <c r="K3589" s="141"/>
      <c r="L3589" s="142"/>
      <c r="M3589" s="143"/>
      <c r="N3589" s="143"/>
      <c r="X3589" s="149"/>
      <c r="Y3589" s="150"/>
      <c r="Z3589" s="150"/>
      <c r="AA3589" s="150"/>
      <c r="AB3589" s="151"/>
      <c r="AC3589" s="152"/>
      <c r="AD3589" s="150"/>
      <c r="AE3589" s="153"/>
      <c r="AF3589" s="153"/>
    </row>
    <row r="3590" spans="1:32">
      <c r="A3590" s="49"/>
      <c r="B3590" s="135"/>
      <c r="C3590" s="136"/>
      <c r="D3590" s="137"/>
      <c r="E3590" s="138"/>
      <c r="F3590" s="139"/>
      <c r="G3590" s="139"/>
      <c r="H3590" s="2"/>
      <c r="I3590" s="140"/>
      <c r="J3590" s="140"/>
      <c r="K3590" s="141"/>
      <c r="L3590" s="142"/>
      <c r="M3590" s="143"/>
      <c r="N3590" s="143"/>
      <c r="X3590" s="149"/>
      <c r="Y3590" s="150"/>
      <c r="Z3590" s="150"/>
      <c r="AA3590" s="150"/>
      <c r="AB3590" s="151"/>
      <c r="AC3590" s="152"/>
      <c r="AD3590" s="150"/>
      <c r="AE3590" s="153"/>
      <c r="AF3590" s="153"/>
    </row>
    <row r="3591" spans="1:32">
      <c r="A3591" s="49"/>
      <c r="B3591" s="135"/>
      <c r="C3591" s="136"/>
      <c r="D3591" s="137"/>
      <c r="E3591" s="138"/>
      <c r="F3591" s="139"/>
      <c r="G3591" s="139"/>
      <c r="H3591" s="2"/>
      <c r="I3591" s="140"/>
      <c r="J3591" s="140"/>
      <c r="K3591" s="141"/>
      <c r="L3591" s="142"/>
      <c r="M3591" s="143"/>
      <c r="N3591" s="143"/>
      <c r="X3591" s="149"/>
      <c r="Y3591" s="150"/>
      <c r="Z3591" s="150"/>
      <c r="AA3591" s="150"/>
      <c r="AB3591" s="151"/>
      <c r="AC3591" s="152"/>
      <c r="AD3591" s="150"/>
      <c r="AE3591" s="153"/>
      <c r="AF3591" s="153"/>
    </row>
    <row r="3592" spans="1:32">
      <c r="A3592" s="49"/>
      <c r="B3592" s="135"/>
      <c r="C3592" s="136"/>
      <c r="D3592" s="137"/>
      <c r="E3592" s="138"/>
      <c r="F3592" s="139"/>
      <c r="G3592" s="139"/>
      <c r="H3592" s="2"/>
      <c r="I3592" s="140"/>
      <c r="J3592" s="140"/>
      <c r="K3592" s="141"/>
      <c r="L3592" s="142"/>
      <c r="M3592" s="143"/>
      <c r="N3592" s="143"/>
      <c r="X3592" s="149"/>
      <c r="Y3592" s="150"/>
      <c r="Z3592" s="150"/>
      <c r="AA3592" s="150"/>
      <c r="AB3592" s="151"/>
      <c r="AC3592" s="152"/>
      <c r="AD3592" s="150"/>
      <c r="AE3592" s="153"/>
      <c r="AF3592" s="153"/>
    </row>
    <row r="3593" spans="1:32">
      <c r="A3593" s="49"/>
      <c r="B3593" s="135"/>
      <c r="C3593" s="136"/>
      <c r="D3593" s="137"/>
      <c r="E3593" s="138"/>
      <c r="F3593" s="139"/>
      <c r="G3593" s="139"/>
      <c r="H3593" s="2"/>
      <c r="I3593" s="140"/>
      <c r="J3593" s="140"/>
      <c r="K3593" s="141"/>
      <c r="L3593" s="142"/>
      <c r="M3593" s="143"/>
      <c r="N3593" s="143"/>
      <c r="X3593" s="149"/>
      <c r="Y3593" s="150"/>
      <c r="Z3593" s="150"/>
      <c r="AA3593" s="150"/>
      <c r="AB3593" s="151"/>
      <c r="AC3593" s="152"/>
      <c r="AD3593" s="150"/>
      <c r="AE3593" s="153"/>
      <c r="AF3593" s="153"/>
    </row>
    <row r="3594" spans="1:32">
      <c r="A3594" s="49"/>
      <c r="B3594" s="135"/>
      <c r="C3594" s="136"/>
      <c r="D3594" s="137"/>
      <c r="E3594" s="138"/>
      <c r="F3594" s="139"/>
      <c r="G3594" s="139"/>
      <c r="H3594" s="2"/>
      <c r="I3594" s="140"/>
      <c r="J3594" s="140"/>
      <c r="K3594" s="141"/>
      <c r="L3594" s="142"/>
      <c r="M3594" s="143"/>
      <c r="N3594" s="143"/>
      <c r="X3594" s="149"/>
      <c r="Y3594" s="150"/>
      <c r="Z3594" s="150"/>
      <c r="AA3594" s="150"/>
      <c r="AB3594" s="151"/>
      <c r="AC3594" s="152"/>
      <c r="AD3594" s="150"/>
      <c r="AE3594" s="153"/>
      <c r="AF3594" s="153"/>
    </row>
    <row r="3595" spans="1:32">
      <c r="A3595" s="49"/>
      <c r="B3595" s="135"/>
      <c r="C3595" s="136"/>
      <c r="D3595" s="137"/>
      <c r="E3595" s="138"/>
      <c r="F3595" s="139"/>
      <c r="G3595" s="139"/>
      <c r="H3595" s="2"/>
      <c r="I3595" s="140"/>
      <c r="J3595" s="140"/>
      <c r="K3595" s="141"/>
      <c r="L3595" s="142"/>
      <c r="M3595" s="143"/>
      <c r="N3595" s="143"/>
      <c r="X3595" s="149"/>
      <c r="Y3595" s="150"/>
      <c r="Z3595" s="150"/>
      <c r="AA3595" s="150"/>
      <c r="AB3595" s="151"/>
      <c r="AC3595" s="152"/>
      <c r="AD3595" s="150"/>
      <c r="AE3595" s="153"/>
      <c r="AF3595" s="153"/>
    </row>
    <row r="3596" spans="1:32">
      <c r="A3596" s="49"/>
      <c r="B3596" s="135"/>
      <c r="C3596" s="136"/>
      <c r="D3596" s="137"/>
      <c r="E3596" s="138"/>
      <c r="F3596" s="139"/>
      <c r="G3596" s="139"/>
      <c r="H3596" s="2"/>
      <c r="I3596" s="140"/>
      <c r="J3596" s="140"/>
      <c r="K3596" s="141"/>
      <c r="L3596" s="142"/>
      <c r="M3596" s="143"/>
      <c r="N3596" s="143"/>
      <c r="X3596" s="149"/>
      <c r="Y3596" s="150"/>
      <c r="Z3596" s="150"/>
      <c r="AA3596" s="150"/>
      <c r="AB3596" s="151"/>
      <c r="AC3596" s="152"/>
      <c r="AD3596" s="150"/>
      <c r="AE3596" s="153"/>
      <c r="AF3596" s="153"/>
    </row>
    <row r="3597" spans="1:32">
      <c r="A3597" s="49"/>
      <c r="B3597" s="135"/>
      <c r="C3597" s="136"/>
      <c r="D3597" s="137"/>
      <c r="E3597" s="138"/>
      <c r="F3597" s="139"/>
      <c r="G3597" s="139"/>
      <c r="H3597" s="2"/>
      <c r="I3597" s="140"/>
      <c r="J3597" s="140"/>
      <c r="K3597" s="141"/>
      <c r="L3597" s="142"/>
      <c r="M3597" s="143"/>
      <c r="N3597" s="143"/>
      <c r="X3597" s="149"/>
      <c r="Y3597" s="150"/>
      <c r="Z3597" s="150"/>
      <c r="AA3597" s="150"/>
      <c r="AB3597" s="151"/>
      <c r="AC3597" s="152"/>
      <c r="AD3597" s="150"/>
      <c r="AE3597" s="153"/>
      <c r="AF3597" s="153"/>
    </row>
    <row r="3598" spans="1:32">
      <c r="A3598" s="49"/>
      <c r="B3598" s="135"/>
      <c r="C3598" s="136"/>
      <c r="D3598" s="137"/>
      <c r="E3598" s="138"/>
      <c r="F3598" s="139"/>
      <c r="G3598" s="139"/>
      <c r="H3598" s="2"/>
      <c r="I3598" s="140"/>
      <c r="J3598" s="140"/>
      <c r="K3598" s="141"/>
      <c r="L3598" s="142"/>
      <c r="M3598" s="143"/>
      <c r="N3598" s="143"/>
      <c r="X3598" s="149"/>
      <c r="Y3598" s="150"/>
      <c r="Z3598" s="150"/>
      <c r="AA3598" s="150"/>
      <c r="AB3598" s="151"/>
      <c r="AC3598" s="152"/>
      <c r="AD3598" s="150"/>
      <c r="AE3598" s="153"/>
      <c r="AF3598" s="153"/>
    </row>
    <row r="3599" spans="1:32">
      <c r="A3599" s="49"/>
      <c r="B3599" s="135"/>
      <c r="C3599" s="136"/>
      <c r="D3599" s="137"/>
      <c r="E3599" s="138"/>
      <c r="F3599" s="139"/>
      <c r="G3599" s="139"/>
      <c r="H3599" s="2"/>
      <c r="I3599" s="140"/>
      <c r="J3599" s="140"/>
      <c r="K3599" s="141"/>
      <c r="L3599" s="142"/>
      <c r="M3599" s="143"/>
      <c r="N3599" s="143"/>
      <c r="X3599" s="149"/>
      <c r="Y3599" s="150"/>
      <c r="Z3599" s="150"/>
      <c r="AA3599" s="150"/>
      <c r="AB3599" s="151"/>
      <c r="AC3599" s="152"/>
      <c r="AD3599" s="150"/>
      <c r="AE3599" s="153"/>
      <c r="AF3599" s="153"/>
    </row>
    <row r="3600" spans="1:32">
      <c r="A3600" s="49"/>
      <c r="B3600" s="135"/>
      <c r="C3600" s="136"/>
      <c r="D3600" s="137"/>
      <c r="E3600" s="138"/>
      <c r="F3600" s="139"/>
      <c r="G3600" s="139"/>
      <c r="H3600" s="2"/>
      <c r="I3600" s="140"/>
      <c r="J3600" s="140"/>
      <c r="K3600" s="141"/>
      <c r="L3600" s="142"/>
      <c r="M3600" s="143"/>
      <c r="N3600" s="143"/>
      <c r="X3600" s="149"/>
      <c r="Y3600" s="150"/>
      <c r="Z3600" s="150"/>
      <c r="AA3600" s="150"/>
      <c r="AB3600" s="151"/>
      <c r="AC3600" s="152"/>
      <c r="AD3600" s="150"/>
      <c r="AE3600" s="153"/>
      <c r="AF3600" s="153"/>
    </row>
    <row r="3601" spans="1:32">
      <c r="A3601" s="49"/>
      <c r="B3601" s="135"/>
      <c r="C3601" s="136"/>
      <c r="D3601" s="137"/>
      <c r="E3601" s="138"/>
      <c r="F3601" s="139"/>
      <c r="G3601" s="139"/>
      <c r="H3601" s="2"/>
      <c r="I3601" s="140"/>
      <c r="J3601" s="140"/>
      <c r="K3601" s="141"/>
      <c r="L3601" s="142"/>
      <c r="M3601" s="143"/>
      <c r="N3601" s="143"/>
      <c r="X3601" s="149"/>
      <c r="Y3601" s="150"/>
      <c r="Z3601" s="150"/>
      <c r="AA3601" s="150"/>
      <c r="AB3601" s="151"/>
      <c r="AC3601" s="152"/>
      <c r="AD3601" s="150"/>
      <c r="AE3601" s="153"/>
      <c r="AF3601" s="153"/>
    </row>
    <row r="3602" spans="1:32">
      <c r="A3602" s="49"/>
      <c r="B3602" s="135"/>
      <c r="C3602" s="136"/>
      <c r="D3602" s="137"/>
      <c r="E3602" s="138"/>
      <c r="F3602" s="139"/>
      <c r="G3602" s="139"/>
      <c r="H3602" s="2"/>
      <c r="I3602" s="140"/>
      <c r="J3602" s="140"/>
      <c r="K3602" s="141"/>
      <c r="L3602" s="142"/>
      <c r="M3602" s="143"/>
      <c r="N3602" s="143"/>
      <c r="X3602" s="149"/>
      <c r="Y3602" s="150"/>
      <c r="Z3602" s="150"/>
      <c r="AA3602" s="150"/>
      <c r="AB3602" s="151"/>
      <c r="AC3602" s="152"/>
      <c r="AD3602" s="150"/>
      <c r="AE3602" s="153"/>
      <c r="AF3602" s="153"/>
    </row>
    <row r="3603" spans="1:32">
      <c r="A3603" s="49"/>
      <c r="B3603" s="135"/>
      <c r="C3603" s="136"/>
      <c r="D3603" s="137"/>
      <c r="E3603" s="138"/>
      <c r="F3603" s="139"/>
      <c r="G3603" s="139"/>
      <c r="H3603" s="2"/>
      <c r="I3603" s="140"/>
      <c r="J3603" s="140"/>
      <c r="K3603" s="141"/>
      <c r="L3603" s="142"/>
      <c r="M3603" s="143"/>
      <c r="N3603" s="143"/>
      <c r="X3603" s="149"/>
      <c r="Y3603" s="150"/>
      <c r="Z3603" s="150"/>
      <c r="AA3603" s="150"/>
      <c r="AB3603" s="151"/>
      <c r="AC3603" s="152"/>
      <c r="AD3603" s="150"/>
      <c r="AE3603" s="153"/>
      <c r="AF3603" s="153"/>
    </row>
    <row r="3604" spans="1:32">
      <c r="A3604" s="49"/>
      <c r="B3604" s="135"/>
      <c r="C3604" s="136"/>
      <c r="D3604" s="137"/>
      <c r="E3604" s="138"/>
      <c r="F3604" s="139"/>
      <c r="G3604" s="139"/>
      <c r="H3604" s="2"/>
      <c r="I3604" s="140"/>
      <c r="J3604" s="140"/>
      <c r="K3604" s="141"/>
      <c r="L3604" s="142"/>
      <c r="M3604" s="143"/>
      <c r="N3604" s="143"/>
      <c r="X3604" s="149"/>
      <c r="Y3604" s="150"/>
      <c r="Z3604" s="150"/>
      <c r="AA3604" s="150"/>
      <c r="AB3604" s="151"/>
      <c r="AC3604" s="152"/>
      <c r="AD3604" s="150"/>
      <c r="AE3604" s="153"/>
      <c r="AF3604" s="153"/>
    </row>
    <row r="3605" spans="1:32">
      <c r="A3605" s="49"/>
      <c r="B3605" s="135"/>
      <c r="C3605" s="136"/>
      <c r="D3605" s="137"/>
      <c r="E3605" s="138"/>
      <c r="F3605" s="139"/>
      <c r="G3605" s="139"/>
      <c r="H3605" s="2"/>
      <c r="I3605" s="140"/>
      <c r="J3605" s="140"/>
      <c r="K3605" s="141"/>
      <c r="L3605" s="142"/>
      <c r="M3605" s="143"/>
      <c r="N3605" s="143"/>
      <c r="X3605" s="149"/>
      <c r="Y3605" s="150"/>
      <c r="Z3605" s="150"/>
      <c r="AA3605" s="150"/>
      <c r="AB3605" s="151"/>
      <c r="AC3605" s="152"/>
      <c r="AD3605" s="150"/>
      <c r="AE3605" s="153"/>
      <c r="AF3605" s="153"/>
    </row>
    <row r="3606" spans="1:32">
      <c r="A3606" s="49"/>
      <c r="B3606" s="135"/>
      <c r="C3606" s="136"/>
      <c r="D3606" s="137"/>
      <c r="E3606" s="138"/>
      <c r="F3606" s="139"/>
      <c r="G3606" s="139"/>
      <c r="H3606" s="2"/>
      <c r="I3606" s="140"/>
      <c r="J3606" s="140"/>
      <c r="K3606" s="141"/>
      <c r="L3606" s="142"/>
      <c r="M3606" s="143"/>
      <c r="N3606" s="143"/>
      <c r="X3606" s="149"/>
      <c r="Y3606" s="150"/>
      <c r="Z3606" s="150"/>
      <c r="AA3606" s="150"/>
      <c r="AB3606" s="151"/>
      <c r="AC3606" s="152"/>
      <c r="AD3606" s="150"/>
      <c r="AE3606" s="153"/>
      <c r="AF3606" s="153"/>
    </row>
    <row r="3607" spans="1:32">
      <c r="A3607" s="49"/>
      <c r="B3607" s="135"/>
      <c r="C3607" s="136"/>
      <c r="D3607" s="137"/>
      <c r="E3607" s="138"/>
      <c r="F3607" s="139"/>
      <c r="G3607" s="139"/>
      <c r="H3607" s="2"/>
      <c r="I3607" s="140"/>
      <c r="J3607" s="140"/>
      <c r="K3607" s="141"/>
      <c r="L3607" s="142"/>
      <c r="M3607" s="143"/>
      <c r="N3607" s="143"/>
      <c r="X3607" s="149"/>
      <c r="Y3607" s="150"/>
      <c r="Z3607" s="150"/>
      <c r="AA3607" s="150"/>
      <c r="AB3607" s="151"/>
      <c r="AC3607" s="152"/>
      <c r="AD3607" s="150"/>
      <c r="AE3607" s="153"/>
      <c r="AF3607" s="153"/>
    </row>
    <row r="3608" spans="1:32">
      <c r="A3608" s="49"/>
      <c r="B3608" s="135"/>
      <c r="C3608" s="136"/>
      <c r="D3608" s="137"/>
      <c r="E3608" s="138"/>
      <c r="F3608" s="139"/>
      <c r="G3608" s="139"/>
      <c r="H3608" s="2"/>
      <c r="I3608" s="140"/>
      <c r="J3608" s="140"/>
      <c r="K3608" s="141"/>
      <c r="L3608" s="142"/>
      <c r="M3608" s="143"/>
      <c r="N3608" s="143"/>
      <c r="X3608" s="149"/>
      <c r="Y3608" s="150"/>
      <c r="Z3608" s="150"/>
      <c r="AA3608" s="150"/>
      <c r="AB3608" s="151"/>
      <c r="AC3608" s="152"/>
      <c r="AD3608" s="150"/>
      <c r="AE3608" s="153"/>
      <c r="AF3608" s="153"/>
    </row>
    <row r="3609" spans="1:32">
      <c r="A3609" s="49"/>
      <c r="B3609" s="135"/>
      <c r="C3609" s="136"/>
      <c r="D3609" s="137"/>
      <c r="E3609" s="138"/>
      <c r="F3609" s="139"/>
      <c r="G3609" s="139"/>
      <c r="H3609" s="2"/>
      <c r="I3609" s="140"/>
      <c r="J3609" s="140"/>
      <c r="K3609" s="141"/>
      <c r="L3609" s="142"/>
      <c r="M3609" s="143"/>
      <c r="N3609" s="143"/>
      <c r="X3609" s="149"/>
      <c r="Y3609" s="150"/>
      <c r="Z3609" s="150"/>
      <c r="AA3609" s="150"/>
      <c r="AB3609" s="151"/>
      <c r="AC3609" s="152"/>
      <c r="AD3609" s="150"/>
      <c r="AE3609" s="153"/>
      <c r="AF3609" s="153"/>
    </row>
    <row r="3610" spans="1:32">
      <c r="A3610" s="49"/>
      <c r="B3610" s="135"/>
      <c r="C3610" s="136"/>
      <c r="D3610" s="137"/>
      <c r="E3610" s="138"/>
      <c r="F3610" s="139"/>
      <c r="G3610" s="139"/>
      <c r="H3610" s="2"/>
      <c r="I3610" s="140"/>
      <c r="J3610" s="140"/>
      <c r="K3610" s="141"/>
      <c r="L3610" s="142"/>
      <c r="M3610" s="143"/>
      <c r="N3610" s="143"/>
      <c r="X3610" s="149"/>
      <c r="Y3610" s="150"/>
      <c r="Z3610" s="150"/>
      <c r="AA3610" s="150"/>
      <c r="AB3610" s="151"/>
      <c r="AC3610" s="152"/>
      <c r="AD3610" s="150"/>
      <c r="AE3610" s="153"/>
      <c r="AF3610" s="153"/>
    </row>
    <row r="3611" spans="1:32">
      <c r="A3611" s="49"/>
      <c r="B3611" s="135"/>
      <c r="C3611" s="136"/>
      <c r="D3611" s="137"/>
      <c r="E3611" s="138"/>
      <c r="F3611" s="139"/>
      <c r="G3611" s="139"/>
      <c r="H3611" s="2"/>
      <c r="I3611" s="140"/>
      <c r="J3611" s="140"/>
      <c r="K3611" s="141"/>
      <c r="L3611" s="142"/>
      <c r="M3611" s="143"/>
      <c r="N3611" s="143"/>
      <c r="X3611" s="149"/>
      <c r="Y3611" s="150"/>
      <c r="Z3611" s="150"/>
      <c r="AA3611" s="150"/>
      <c r="AB3611" s="151"/>
      <c r="AC3611" s="152"/>
      <c r="AD3611" s="150"/>
      <c r="AE3611" s="153"/>
      <c r="AF3611" s="153"/>
    </row>
    <row r="3612" spans="1:32">
      <c r="A3612" s="49"/>
      <c r="B3612" s="135"/>
      <c r="C3612" s="136"/>
      <c r="D3612" s="137"/>
      <c r="E3612" s="138"/>
      <c r="F3612" s="139"/>
      <c r="G3612" s="139"/>
      <c r="H3612" s="2"/>
      <c r="I3612" s="140"/>
      <c r="J3612" s="140"/>
      <c r="K3612" s="141"/>
      <c r="L3612" s="142"/>
      <c r="M3612" s="143"/>
      <c r="N3612" s="143"/>
      <c r="X3612" s="149"/>
      <c r="Y3612" s="150"/>
      <c r="Z3612" s="150"/>
      <c r="AA3612" s="150"/>
      <c r="AB3612" s="151"/>
      <c r="AC3612" s="152"/>
      <c r="AD3612" s="150"/>
      <c r="AE3612" s="153"/>
      <c r="AF3612" s="153"/>
    </row>
    <row r="3613" spans="1:32">
      <c r="A3613" s="49"/>
      <c r="B3613" s="135"/>
      <c r="C3613" s="136"/>
      <c r="D3613" s="137"/>
      <c r="E3613" s="138"/>
      <c r="F3613" s="139"/>
      <c r="G3613" s="139"/>
      <c r="H3613" s="2"/>
      <c r="I3613" s="140"/>
      <c r="J3613" s="140"/>
      <c r="K3613" s="141"/>
      <c r="L3613" s="142"/>
      <c r="M3613" s="143"/>
      <c r="N3613" s="143"/>
      <c r="X3613" s="149"/>
      <c r="Y3613" s="150"/>
      <c r="Z3613" s="150"/>
      <c r="AA3613" s="150"/>
      <c r="AB3613" s="151"/>
      <c r="AC3613" s="152"/>
      <c r="AD3613" s="150"/>
      <c r="AE3613" s="153"/>
      <c r="AF3613" s="153"/>
    </row>
    <row r="3614" spans="1:32">
      <c r="A3614" s="49"/>
      <c r="B3614" s="135"/>
      <c r="C3614" s="136"/>
      <c r="D3614" s="137"/>
      <c r="E3614" s="138"/>
      <c r="F3614" s="139"/>
      <c r="G3614" s="139"/>
      <c r="H3614" s="2"/>
      <c r="I3614" s="140"/>
      <c r="J3614" s="140"/>
      <c r="K3614" s="141"/>
      <c r="L3614" s="142"/>
      <c r="M3614" s="143"/>
      <c r="N3614" s="143"/>
      <c r="X3614" s="149"/>
      <c r="Y3614" s="150"/>
      <c r="Z3614" s="150"/>
      <c r="AA3614" s="150"/>
      <c r="AB3614" s="151"/>
      <c r="AC3614" s="152"/>
      <c r="AD3614" s="150"/>
      <c r="AE3614" s="153"/>
      <c r="AF3614" s="153"/>
    </row>
    <row r="3615" spans="1:32">
      <c r="A3615" s="49"/>
      <c r="B3615" s="135"/>
      <c r="C3615" s="136"/>
      <c r="D3615" s="137"/>
      <c r="E3615" s="138"/>
      <c r="F3615" s="139"/>
      <c r="G3615" s="139"/>
      <c r="H3615" s="2"/>
      <c r="I3615" s="140"/>
      <c r="J3615" s="140"/>
      <c r="K3615" s="141"/>
      <c r="L3615" s="142"/>
      <c r="M3615" s="143"/>
      <c r="N3615" s="143"/>
      <c r="X3615" s="149"/>
      <c r="Y3615" s="150"/>
      <c r="Z3615" s="150"/>
      <c r="AA3615" s="150"/>
      <c r="AB3615" s="151"/>
      <c r="AC3615" s="152"/>
      <c r="AD3615" s="150"/>
      <c r="AE3615" s="153"/>
      <c r="AF3615" s="153"/>
    </row>
    <row r="3616" spans="1:32">
      <c r="A3616" s="49"/>
      <c r="B3616" s="135"/>
      <c r="C3616" s="136"/>
      <c r="D3616" s="137"/>
      <c r="E3616" s="138"/>
      <c r="F3616" s="139"/>
      <c r="G3616" s="139"/>
      <c r="H3616" s="2"/>
      <c r="I3616" s="140"/>
      <c r="J3616" s="140"/>
      <c r="K3616" s="141"/>
      <c r="L3616" s="142"/>
      <c r="M3616" s="143"/>
      <c r="N3616" s="143"/>
      <c r="X3616" s="149"/>
      <c r="Y3616" s="150"/>
      <c r="Z3616" s="150"/>
      <c r="AA3616" s="150"/>
      <c r="AB3616" s="151"/>
      <c r="AC3616" s="152"/>
      <c r="AD3616" s="150"/>
      <c r="AE3616" s="153"/>
      <c r="AF3616" s="153"/>
    </row>
    <row r="3617" spans="1:32">
      <c r="A3617" s="49"/>
      <c r="B3617" s="135"/>
      <c r="C3617" s="136"/>
      <c r="D3617" s="137"/>
      <c r="E3617" s="138"/>
      <c r="F3617" s="139"/>
      <c r="G3617" s="139"/>
      <c r="H3617" s="2"/>
      <c r="I3617" s="140"/>
      <c r="J3617" s="140"/>
      <c r="K3617" s="141"/>
      <c r="L3617" s="142"/>
      <c r="M3617" s="143"/>
      <c r="N3617" s="143"/>
      <c r="X3617" s="149"/>
      <c r="Y3617" s="150"/>
      <c r="Z3617" s="150"/>
      <c r="AA3617" s="150"/>
      <c r="AB3617" s="151"/>
      <c r="AC3617" s="152"/>
      <c r="AD3617" s="150"/>
      <c r="AE3617" s="153"/>
      <c r="AF3617" s="153"/>
    </row>
    <row r="3618" spans="1:32">
      <c r="A3618" s="49"/>
      <c r="B3618" s="135"/>
      <c r="C3618" s="136"/>
      <c r="D3618" s="137"/>
      <c r="E3618" s="138"/>
      <c r="F3618" s="139"/>
      <c r="G3618" s="139"/>
      <c r="H3618" s="2"/>
      <c r="I3618" s="140"/>
      <c r="J3618" s="140"/>
      <c r="K3618" s="141"/>
      <c r="L3618" s="142"/>
      <c r="M3618" s="143"/>
      <c r="N3618" s="143"/>
      <c r="X3618" s="149"/>
      <c r="Y3618" s="150"/>
      <c r="Z3618" s="150"/>
      <c r="AA3618" s="150"/>
      <c r="AB3618" s="151"/>
      <c r="AC3618" s="152"/>
      <c r="AD3618" s="150"/>
      <c r="AE3618" s="153"/>
      <c r="AF3618" s="153"/>
    </row>
    <row r="3619" spans="1:32">
      <c r="A3619" s="49"/>
      <c r="B3619" s="135"/>
      <c r="C3619" s="136"/>
      <c r="D3619" s="137"/>
      <c r="E3619" s="138"/>
      <c r="F3619" s="139"/>
      <c r="G3619" s="139"/>
      <c r="H3619" s="2"/>
      <c r="I3619" s="140"/>
      <c r="J3619" s="140"/>
      <c r="K3619" s="141"/>
      <c r="L3619" s="142"/>
      <c r="M3619" s="143"/>
      <c r="N3619" s="143"/>
      <c r="X3619" s="149"/>
      <c r="Y3619" s="150"/>
      <c r="Z3619" s="150"/>
      <c r="AA3619" s="150"/>
      <c r="AB3619" s="151"/>
      <c r="AC3619" s="152"/>
      <c r="AD3619" s="150"/>
      <c r="AE3619" s="153"/>
      <c r="AF3619" s="153"/>
    </row>
    <row r="3620" spans="1:32">
      <c r="A3620" s="49"/>
      <c r="B3620" s="135"/>
      <c r="C3620" s="136"/>
      <c r="D3620" s="137"/>
      <c r="E3620" s="138"/>
      <c r="F3620" s="139"/>
      <c r="G3620" s="139"/>
      <c r="H3620" s="2"/>
      <c r="I3620" s="140"/>
      <c r="J3620" s="140"/>
      <c r="K3620" s="141"/>
      <c r="L3620" s="142"/>
      <c r="M3620" s="143"/>
      <c r="N3620" s="143"/>
      <c r="X3620" s="149"/>
      <c r="Y3620" s="150"/>
      <c r="Z3620" s="150"/>
      <c r="AA3620" s="150"/>
      <c r="AB3620" s="151"/>
      <c r="AC3620" s="152"/>
      <c r="AD3620" s="150"/>
      <c r="AE3620" s="153"/>
      <c r="AF3620" s="153"/>
    </row>
    <row r="3621" spans="1:32">
      <c r="A3621" s="49"/>
      <c r="B3621" s="135"/>
      <c r="C3621" s="136"/>
      <c r="D3621" s="137"/>
      <c r="E3621" s="138"/>
      <c r="F3621" s="139"/>
      <c r="G3621" s="139"/>
      <c r="H3621" s="2"/>
      <c r="I3621" s="140"/>
      <c r="J3621" s="140"/>
      <c r="K3621" s="141"/>
      <c r="L3621" s="142"/>
      <c r="M3621" s="143"/>
      <c r="N3621" s="143"/>
      <c r="X3621" s="149"/>
      <c r="Y3621" s="150"/>
      <c r="Z3621" s="150"/>
      <c r="AA3621" s="150"/>
      <c r="AB3621" s="151"/>
      <c r="AC3621" s="152"/>
      <c r="AD3621" s="150"/>
      <c r="AE3621" s="153"/>
      <c r="AF3621" s="153"/>
    </row>
    <row r="3622" spans="1:32">
      <c r="A3622" s="49"/>
      <c r="B3622" s="135"/>
      <c r="C3622" s="136"/>
      <c r="D3622" s="137"/>
      <c r="E3622" s="138"/>
      <c r="F3622" s="139"/>
      <c r="G3622" s="139"/>
      <c r="H3622" s="2"/>
      <c r="I3622" s="140"/>
      <c r="J3622" s="140"/>
      <c r="K3622" s="141"/>
      <c r="L3622" s="142"/>
      <c r="M3622" s="143"/>
      <c r="N3622" s="143"/>
      <c r="X3622" s="149"/>
      <c r="Y3622" s="150"/>
      <c r="Z3622" s="150"/>
      <c r="AA3622" s="150"/>
      <c r="AB3622" s="151"/>
      <c r="AC3622" s="152"/>
      <c r="AD3622" s="150"/>
      <c r="AE3622" s="153"/>
      <c r="AF3622" s="153"/>
    </row>
    <row r="3623" spans="1:32">
      <c r="A3623" s="49"/>
      <c r="B3623" s="135"/>
      <c r="C3623" s="136"/>
      <c r="D3623" s="137"/>
      <c r="E3623" s="138"/>
      <c r="F3623" s="139"/>
      <c r="G3623" s="139"/>
      <c r="H3623" s="2"/>
      <c r="I3623" s="140"/>
      <c r="J3623" s="140"/>
      <c r="K3623" s="141"/>
      <c r="L3623" s="142"/>
      <c r="M3623" s="143"/>
      <c r="N3623" s="143"/>
      <c r="X3623" s="149"/>
      <c r="Y3623" s="150"/>
      <c r="Z3623" s="150"/>
      <c r="AA3623" s="150"/>
      <c r="AB3623" s="151"/>
      <c r="AC3623" s="152"/>
      <c r="AD3623" s="150"/>
      <c r="AE3623" s="153"/>
      <c r="AF3623" s="153"/>
    </row>
    <row r="3624" spans="1:32">
      <c r="A3624" s="49"/>
      <c r="B3624" s="135"/>
      <c r="C3624" s="136"/>
      <c r="D3624" s="137"/>
      <c r="E3624" s="138"/>
      <c r="F3624" s="139"/>
      <c r="G3624" s="139"/>
      <c r="H3624" s="2"/>
      <c r="I3624" s="140"/>
      <c r="J3624" s="140"/>
      <c r="K3624" s="141"/>
      <c r="L3624" s="142"/>
      <c r="M3624" s="143"/>
      <c r="N3624" s="143"/>
      <c r="X3624" s="149"/>
      <c r="Y3624" s="150"/>
      <c r="Z3624" s="150"/>
      <c r="AA3624" s="150"/>
      <c r="AB3624" s="151"/>
      <c r="AC3624" s="152"/>
      <c r="AD3624" s="150"/>
      <c r="AE3624" s="153"/>
      <c r="AF3624" s="153"/>
    </row>
    <row r="3625" spans="1:32">
      <c r="A3625" s="49"/>
      <c r="B3625" s="135"/>
      <c r="C3625" s="136"/>
      <c r="D3625" s="137"/>
      <c r="E3625" s="138"/>
      <c r="F3625" s="139"/>
      <c r="G3625" s="139"/>
      <c r="H3625" s="2"/>
      <c r="I3625" s="140"/>
      <c r="J3625" s="140"/>
      <c r="K3625" s="141"/>
      <c r="L3625" s="142"/>
      <c r="M3625" s="143"/>
      <c r="N3625" s="143"/>
      <c r="X3625" s="149"/>
      <c r="Y3625" s="150"/>
      <c r="Z3625" s="150"/>
      <c r="AA3625" s="150"/>
      <c r="AB3625" s="151"/>
      <c r="AC3625" s="152"/>
      <c r="AD3625" s="150"/>
      <c r="AE3625" s="153"/>
      <c r="AF3625" s="153"/>
    </row>
    <row r="3626" spans="1:32">
      <c r="A3626" s="49"/>
      <c r="B3626" s="135"/>
      <c r="C3626" s="136"/>
      <c r="D3626" s="137"/>
      <c r="E3626" s="138"/>
      <c r="F3626" s="139"/>
      <c r="G3626" s="139"/>
      <c r="H3626" s="2"/>
      <c r="I3626" s="140"/>
      <c r="J3626" s="140"/>
      <c r="K3626" s="141"/>
      <c r="L3626" s="142"/>
      <c r="M3626" s="143"/>
      <c r="N3626" s="143"/>
      <c r="X3626" s="149"/>
      <c r="Y3626" s="150"/>
      <c r="Z3626" s="150"/>
      <c r="AA3626" s="150"/>
      <c r="AB3626" s="151"/>
      <c r="AC3626" s="152"/>
      <c r="AD3626" s="150"/>
      <c r="AE3626" s="153"/>
      <c r="AF3626" s="153"/>
    </row>
    <row r="3627" spans="1:32">
      <c r="A3627" s="49"/>
      <c r="B3627" s="135"/>
      <c r="C3627" s="136"/>
      <c r="D3627" s="137"/>
      <c r="E3627" s="138"/>
      <c r="F3627" s="139"/>
      <c r="G3627" s="139"/>
      <c r="H3627" s="2"/>
      <c r="I3627" s="140"/>
      <c r="J3627" s="140"/>
      <c r="K3627" s="141"/>
      <c r="L3627" s="142"/>
      <c r="M3627" s="143"/>
      <c r="N3627" s="143"/>
      <c r="X3627" s="149"/>
      <c r="Y3627" s="150"/>
      <c r="Z3627" s="150"/>
      <c r="AA3627" s="150"/>
      <c r="AB3627" s="151"/>
      <c r="AC3627" s="152"/>
      <c r="AD3627" s="150"/>
      <c r="AE3627" s="153"/>
      <c r="AF3627" s="153"/>
    </row>
    <row r="3628" spans="1:32">
      <c r="A3628" s="49"/>
      <c r="B3628" s="135"/>
      <c r="C3628" s="136"/>
      <c r="D3628" s="137"/>
      <c r="E3628" s="138"/>
      <c r="F3628" s="139"/>
      <c r="G3628" s="139"/>
      <c r="H3628" s="2"/>
      <c r="I3628" s="140"/>
      <c r="J3628" s="140"/>
      <c r="K3628" s="141"/>
      <c r="L3628" s="142"/>
      <c r="M3628" s="143"/>
      <c r="N3628" s="143"/>
      <c r="X3628" s="149"/>
      <c r="Y3628" s="150"/>
      <c r="Z3628" s="150"/>
      <c r="AA3628" s="150"/>
      <c r="AB3628" s="151"/>
      <c r="AC3628" s="152"/>
      <c r="AD3628" s="150"/>
      <c r="AE3628" s="153"/>
      <c r="AF3628" s="153"/>
    </row>
    <row r="3629" spans="1:32">
      <c r="A3629" s="49"/>
      <c r="B3629" s="135"/>
      <c r="C3629" s="136"/>
      <c r="D3629" s="137"/>
      <c r="E3629" s="138"/>
      <c r="F3629" s="139"/>
      <c r="G3629" s="139"/>
      <c r="H3629" s="2"/>
      <c r="I3629" s="140"/>
      <c r="J3629" s="140"/>
      <c r="K3629" s="141"/>
      <c r="L3629" s="142"/>
      <c r="M3629" s="143"/>
      <c r="N3629" s="143"/>
      <c r="X3629" s="149"/>
      <c r="Y3629" s="150"/>
      <c r="Z3629" s="150"/>
      <c r="AA3629" s="150"/>
      <c r="AB3629" s="151"/>
      <c r="AC3629" s="152"/>
      <c r="AD3629" s="150"/>
      <c r="AE3629" s="153"/>
      <c r="AF3629" s="153"/>
    </row>
    <row r="3630" spans="1:32">
      <c r="A3630" s="49"/>
      <c r="B3630" s="135"/>
      <c r="C3630" s="136"/>
      <c r="D3630" s="137"/>
      <c r="E3630" s="138"/>
      <c r="F3630" s="139"/>
      <c r="G3630" s="139"/>
      <c r="H3630" s="2"/>
      <c r="I3630" s="140"/>
      <c r="J3630" s="140"/>
      <c r="K3630" s="141"/>
      <c r="L3630" s="142"/>
      <c r="M3630" s="143"/>
      <c r="N3630" s="143"/>
      <c r="X3630" s="149"/>
      <c r="Y3630" s="150"/>
      <c r="Z3630" s="150"/>
      <c r="AA3630" s="150"/>
      <c r="AB3630" s="151"/>
      <c r="AC3630" s="152"/>
      <c r="AD3630" s="150"/>
      <c r="AE3630" s="153"/>
      <c r="AF3630" s="153"/>
    </row>
    <row r="3631" spans="1:32">
      <c r="A3631" s="49"/>
      <c r="B3631" s="135"/>
      <c r="C3631" s="136"/>
      <c r="D3631" s="137"/>
      <c r="E3631" s="138"/>
      <c r="F3631" s="139"/>
      <c r="G3631" s="139"/>
      <c r="H3631" s="2"/>
      <c r="I3631" s="140"/>
      <c r="J3631" s="140"/>
      <c r="K3631" s="141"/>
      <c r="L3631" s="142"/>
      <c r="M3631" s="143"/>
      <c r="N3631" s="143"/>
      <c r="X3631" s="149"/>
      <c r="Y3631" s="150"/>
      <c r="Z3631" s="150"/>
      <c r="AA3631" s="150"/>
      <c r="AB3631" s="151"/>
      <c r="AC3631" s="152"/>
      <c r="AD3631" s="150"/>
      <c r="AE3631" s="153"/>
      <c r="AF3631" s="153"/>
    </row>
    <row r="3632" spans="1:32">
      <c r="A3632" s="49"/>
      <c r="B3632" s="135"/>
      <c r="C3632" s="136"/>
      <c r="D3632" s="137"/>
      <c r="E3632" s="138"/>
      <c r="F3632" s="139"/>
      <c r="G3632" s="139"/>
      <c r="H3632" s="2"/>
      <c r="I3632" s="140"/>
      <c r="J3632" s="140"/>
      <c r="K3632" s="141"/>
      <c r="L3632" s="142"/>
      <c r="M3632" s="143"/>
      <c r="N3632" s="143"/>
      <c r="X3632" s="149"/>
      <c r="Y3632" s="150"/>
      <c r="Z3632" s="150"/>
      <c r="AA3632" s="150"/>
      <c r="AB3632" s="151"/>
      <c r="AC3632" s="152"/>
      <c r="AD3632" s="150"/>
      <c r="AE3632" s="153"/>
      <c r="AF3632" s="153"/>
    </row>
    <row r="3633" spans="1:32">
      <c r="A3633" s="49"/>
      <c r="B3633" s="135"/>
      <c r="C3633" s="136"/>
      <c r="D3633" s="137"/>
      <c r="E3633" s="138"/>
      <c r="F3633" s="139"/>
      <c r="G3633" s="139"/>
      <c r="H3633" s="2"/>
      <c r="I3633" s="140"/>
      <c r="J3633" s="140"/>
      <c r="K3633" s="141"/>
      <c r="L3633" s="142"/>
      <c r="M3633" s="143"/>
      <c r="N3633" s="143"/>
      <c r="X3633" s="149"/>
      <c r="Y3633" s="150"/>
      <c r="Z3633" s="150"/>
      <c r="AA3633" s="150"/>
      <c r="AB3633" s="151"/>
      <c r="AC3633" s="152"/>
      <c r="AD3633" s="150"/>
      <c r="AE3633" s="153"/>
      <c r="AF3633" s="153"/>
    </row>
    <row r="3634" spans="1:32">
      <c r="A3634" s="49"/>
      <c r="B3634" s="135"/>
      <c r="C3634" s="136"/>
      <c r="D3634" s="137"/>
      <c r="E3634" s="138"/>
      <c r="F3634" s="139"/>
      <c r="G3634" s="139"/>
      <c r="H3634" s="2"/>
      <c r="I3634" s="140"/>
      <c r="J3634" s="140"/>
      <c r="K3634" s="141"/>
      <c r="L3634" s="142"/>
      <c r="M3634" s="143"/>
      <c r="N3634" s="143"/>
      <c r="X3634" s="149"/>
      <c r="Y3634" s="150"/>
      <c r="Z3634" s="150"/>
      <c r="AA3634" s="150"/>
      <c r="AB3634" s="151"/>
      <c r="AC3634" s="152"/>
      <c r="AD3634" s="150"/>
      <c r="AE3634" s="153"/>
      <c r="AF3634" s="153"/>
    </row>
    <row r="3635" spans="1:32">
      <c r="A3635" s="49"/>
      <c r="B3635" s="135"/>
      <c r="C3635" s="136"/>
      <c r="D3635" s="137"/>
      <c r="E3635" s="138"/>
      <c r="F3635" s="139"/>
      <c r="G3635" s="139"/>
      <c r="H3635" s="2"/>
      <c r="I3635" s="140"/>
      <c r="J3635" s="140"/>
      <c r="K3635" s="141"/>
      <c r="L3635" s="142"/>
      <c r="M3635" s="143"/>
      <c r="N3635" s="143"/>
      <c r="X3635" s="149"/>
      <c r="Y3635" s="150"/>
      <c r="Z3635" s="150"/>
      <c r="AA3635" s="150"/>
      <c r="AB3635" s="151"/>
      <c r="AC3635" s="152"/>
      <c r="AD3635" s="150"/>
      <c r="AE3635" s="153"/>
      <c r="AF3635" s="153"/>
    </row>
    <row r="3636" spans="1:32">
      <c r="A3636" s="49"/>
      <c r="B3636" s="135"/>
      <c r="C3636" s="136"/>
      <c r="D3636" s="137"/>
      <c r="E3636" s="138"/>
      <c r="F3636" s="139"/>
      <c r="G3636" s="139"/>
      <c r="H3636" s="2"/>
      <c r="I3636" s="140"/>
      <c r="J3636" s="140"/>
      <c r="K3636" s="141"/>
      <c r="L3636" s="142"/>
      <c r="M3636" s="143"/>
      <c r="N3636" s="143"/>
      <c r="X3636" s="149"/>
      <c r="Y3636" s="150"/>
      <c r="Z3636" s="150"/>
      <c r="AA3636" s="150"/>
      <c r="AB3636" s="151"/>
      <c r="AC3636" s="152"/>
      <c r="AD3636" s="150"/>
      <c r="AE3636" s="153"/>
      <c r="AF3636" s="153"/>
    </row>
    <row r="3637" spans="1:32">
      <c r="A3637" s="49"/>
      <c r="B3637" s="135"/>
      <c r="C3637" s="136"/>
      <c r="D3637" s="137"/>
      <c r="E3637" s="138"/>
      <c r="F3637" s="139"/>
      <c r="G3637" s="139"/>
      <c r="H3637" s="2"/>
      <c r="I3637" s="140"/>
      <c r="J3637" s="140"/>
      <c r="K3637" s="141"/>
      <c r="L3637" s="142"/>
      <c r="M3637" s="143"/>
      <c r="N3637" s="143"/>
      <c r="X3637" s="149"/>
      <c r="Y3637" s="150"/>
      <c r="Z3637" s="150"/>
      <c r="AA3637" s="150"/>
      <c r="AB3637" s="151"/>
      <c r="AC3637" s="152"/>
      <c r="AD3637" s="150"/>
      <c r="AE3637" s="153"/>
      <c r="AF3637" s="153"/>
    </row>
    <row r="3638" spans="1:32">
      <c r="A3638" s="49"/>
      <c r="B3638" s="135"/>
      <c r="C3638" s="136"/>
      <c r="D3638" s="137"/>
      <c r="E3638" s="138"/>
      <c r="F3638" s="139"/>
      <c r="G3638" s="139"/>
      <c r="H3638" s="2"/>
      <c r="I3638" s="140"/>
      <c r="J3638" s="140"/>
      <c r="K3638" s="141"/>
      <c r="L3638" s="142"/>
      <c r="M3638" s="143"/>
      <c r="N3638" s="143"/>
      <c r="X3638" s="149"/>
      <c r="Y3638" s="150"/>
      <c r="Z3638" s="150"/>
      <c r="AA3638" s="150"/>
      <c r="AB3638" s="151"/>
      <c r="AC3638" s="152"/>
      <c r="AD3638" s="150"/>
      <c r="AE3638" s="153"/>
      <c r="AF3638" s="153"/>
    </row>
    <row r="3639" spans="1:32">
      <c r="A3639" s="49"/>
      <c r="B3639" s="135"/>
      <c r="C3639" s="136"/>
      <c r="D3639" s="137"/>
      <c r="E3639" s="138"/>
      <c r="F3639" s="139"/>
      <c r="G3639" s="139"/>
      <c r="H3639" s="2"/>
      <c r="I3639" s="140"/>
      <c r="J3639" s="140"/>
      <c r="K3639" s="141"/>
      <c r="L3639" s="142"/>
      <c r="M3639" s="143"/>
      <c r="N3639" s="143"/>
      <c r="X3639" s="149"/>
      <c r="Y3639" s="150"/>
      <c r="Z3639" s="150"/>
      <c r="AA3639" s="150"/>
      <c r="AB3639" s="151"/>
      <c r="AC3639" s="152"/>
      <c r="AD3639" s="150"/>
      <c r="AE3639" s="153"/>
      <c r="AF3639" s="153"/>
    </row>
    <row r="3640" spans="1:32">
      <c r="A3640" s="49"/>
      <c r="B3640" s="135"/>
      <c r="C3640" s="136"/>
      <c r="D3640" s="137"/>
      <c r="E3640" s="138"/>
      <c r="F3640" s="139"/>
      <c r="G3640" s="139"/>
      <c r="H3640" s="2"/>
      <c r="I3640" s="140"/>
      <c r="J3640" s="140"/>
      <c r="K3640" s="141"/>
      <c r="L3640" s="142"/>
      <c r="M3640" s="143"/>
      <c r="N3640" s="143"/>
      <c r="X3640" s="149"/>
      <c r="Y3640" s="150"/>
      <c r="Z3640" s="150"/>
      <c r="AA3640" s="150"/>
      <c r="AB3640" s="151"/>
      <c r="AC3640" s="152"/>
      <c r="AD3640" s="150"/>
      <c r="AE3640" s="153"/>
      <c r="AF3640" s="153"/>
    </row>
    <row r="3641" spans="1:32">
      <c r="A3641" s="49"/>
      <c r="B3641" s="135"/>
      <c r="C3641" s="136"/>
      <c r="D3641" s="137"/>
      <c r="E3641" s="138"/>
      <c r="F3641" s="139"/>
      <c r="G3641" s="139"/>
      <c r="H3641" s="2"/>
      <c r="I3641" s="140"/>
      <c r="J3641" s="140"/>
      <c r="K3641" s="141"/>
      <c r="L3641" s="142"/>
      <c r="M3641" s="143"/>
      <c r="N3641" s="143"/>
      <c r="X3641" s="149"/>
      <c r="Y3641" s="150"/>
      <c r="Z3641" s="150"/>
      <c r="AA3641" s="150"/>
      <c r="AB3641" s="151"/>
      <c r="AC3641" s="152"/>
      <c r="AD3641" s="150"/>
      <c r="AE3641" s="153"/>
      <c r="AF3641" s="153"/>
    </row>
    <row r="3642" spans="1:32">
      <c r="A3642" s="49"/>
      <c r="B3642" s="135"/>
      <c r="C3642" s="136"/>
      <c r="D3642" s="137"/>
      <c r="E3642" s="138"/>
      <c r="F3642" s="139"/>
      <c r="G3642" s="139"/>
      <c r="H3642" s="2"/>
      <c r="I3642" s="140"/>
      <c r="J3642" s="140"/>
      <c r="K3642" s="141"/>
      <c r="L3642" s="142"/>
      <c r="M3642" s="143"/>
      <c r="N3642" s="143"/>
      <c r="X3642" s="149"/>
      <c r="Y3642" s="150"/>
      <c r="Z3642" s="150"/>
      <c r="AA3642" s="150"/>
      <c r="AB3642" s="151"/>
      <c r="AC3642" s="152"/>
      <c r="AD3642" s="150"/>
      <c r="AE3642" s="153"/>
      <c r="AF3642" s="153"/>
    </row>
    <row r="3643" spans="1:32">
      <c r="A3643" s="49"/>
      <c r="B3643" s="135"/>
      <c r="C3643" s="136"/>
      <c r="D3643" s="137"/>
      <c r="E3643" s="138"/>
      <c r="F3643" s="139"/>
      <c r="G3643" s="139"/>
      <c r="H3643" s="2"/>
      <c r="I3643" s="140"/>
      <c r="J3643" s="140"/>
      <c r="K3643" s="141"/>
      <c r="L3643" s="142"/>
      <c r="M3643" s="143"/>
      <c r="N3643" s="143"/>
      <c r="X3643" s="149"/>
      <c r="Y3643" s="150"/>
      <c r="Z3643" s="150"/>
      <c r="AA3643" s="150"/>
      <c r="AB3643" s="151"/>
      <c r="AC3643" s="152"/>
      <c r="AD3643" s="150"/>
      <c r="AE3643" s="153"/>
      <c r="AF3643" s="153"/>
    </row>
    <row r="3644" spans="1:32">
      <c r="A3644" s="49"/>
      <c r="B3644" s="135"/>
      <c r="C3644" s="136"/>
      <c r="D3644" s="137"/>
      <c r="E3644" s="138"/>
      <c r="F3644" s="139"/>
      <c r="G3644" s="139"/>
      <c r="H3644" s="2"/>
      <c r="I3644" s="140"/>
      <c r="J3644" s="140"/>
      <c r="K3644" s="141"/>
      <c r="L3644" s="142"/>
      <c r="M3644" s="143"/>
      <c r="N3644" s="143"/>
      <c r="X3644" s="149"/>
      <c r="Y3644" s="150"/>
      <c r="Z3644" s="150"/>
      <c r="AA3644" s="150"/>
      <c r="AB3644" s="151"/>
      <c r="AC3644" s="152"/>
      <c r="AD3644" s="150"/>
      <c r="AE3644" s="153"/>
      <c r="AF3644" s="153"/>
    </row>
    <row r="3645" spans="1:32">
      <c r="A3645" s="49"/>
      <c r="B3645" s="135"/>
      <c r="C3645" s="136"/>
      <c r="D3645" s="137"/>
      <c r="E3645" s="138"/>
      <c r="F3645" s="139"/>
      <c r="G3645" s="139"/>
      <c r="H3645" s="2"/>
      <c r="I3645" s="140"/>
      <c r="J3645" s="140"/>
      <c r="K3645" s="141"/>
      <c r="L3645" s="142"/>
      <c r="M3645" s="143"/>
      <c r="N3645" s="143"/>
      <c r="X3645" s="149"/>
      <c r="Y3645" s="150"/>
      <c r="Z3645" s="150"/>
      <c r="AA3645" s="150"/>
      <c r="AB3645" s="151"/>
      <c r="AC3645" s="152"/>
      <c r="AD3645" s="150"/>
      <c r="AE3645" s="153"/>
      <c r="AF3645" s="153"/>
    </row>
    <row r="3646" spans="1:32">
      <c r="A3646" s="49"/>
      <c r="B3646" s="135"/>
      <c r="C3646" s="136"/>
      <c r="D3646" s="137"/>
      <c r="E3646" s="138"/>
      <c r="F3646" s="139"/>
      <c r="G3646" s="139"/>
      <c r="H3646" s="2"/>
      <c r="I3646" s="140"/>
      <c r="J3646" s="140"/>
      <c r="K3646" s="141"/>
      <c r="L3646" s="142"/>
      <c r="M3646" s="143"/>
      <c r="N3646" s="143"/>
      <c r="X3646" s="149"/>
      <c r="Y3646" s="150"/>
      <c r="Z3646" s="150"/>
      <c r="AA3646" s="150"/>
      <c r="AB3646" s="151"/>
      <c r="AC3646" s="152"/>
      <c r="AD3646" s="150"/>
      <c r="AE3646" s="153"/>
      <c r="AF3646" s="153"/>
    </row>
    <row r="3647" spans="1:32">
      <c r="A3647" s="49"/>
      <c r="B3647" s="135"/>
      <c r="C3647" s="136"/>
      <c r="D3647" s="137"/>
      <c r="E3647" s="138"/>
      <c r="F3647" s="139"/>
      <c r="G3647" s="139"/>
      <c r="H3647" s="2"/>
      <c r="I3647" s="140"/>
      <c r="J3647" s="140"/>
      <c r="K3647" s="141"/>
      <c r="L3647" s="142"/>
      <c r="M3647" s="143"/>
      <c r="N3647" s="143"/>
      <c r="X3647" s="149"/>
      <c r="Y3647" s="150"/>
      <c r="Z3647" s="150"/>
      <c r="AA3647" s="150"/>
      <c r="AB3647" s="151"/>
      <c r="AC3647" s="152"/>
      <c r="AD3647" s="150"/>
      <c r="AE3647" s="153"/>
      <c r="AF3647" s="153"/>
    </row>
    <row r="3648" spans="1:32">
      <c r="A3648" s="49"/>
      <c r="B3648" s="135"/>
      <c r="C3648" s="136"/>
      <c r="D3648" s="137"/>
      <c r="E3648" s="138"/>
      <c r="F3648" s="139"/>
      <c r="G3648" s="139"/>
      <c r="H3648" s="2"/>
      <c r="I3648" s="140"/>
      <c r="J3648" s="140"/>
      <c r="K3648" s="141"/>
      <c r="L3648" s="142"/>
      <c r="M3648" s="143"/>
      <c r="N3648" s="143"/>
      <c r="X3648" s="149"/>
      <c r="Y3648" s="150"/>
      <c r="Z3648" s="150"/>
      <c r="AA3648" s="150"/>
      <c r="AB3648" s="151"/>
      <c r="AC3648" s="152"/>
      <c r="AD3648" s="150"/>
      <c r="AE3648" s="153"/>
      <c r="AF3648" s="153"/>
    </row>
    <row r="3649" spans="1:32">
      <c r="A3649" s="49"/>
      <c r="B3649" s="135"/>
      <c r="C3649" s="136"/>
      <c r="D3649" s="137"/>
      <c r="E3649" s="138"/>
      <c r="F3649" s="139"/>
      <c r="G3649" s="139"/>
      <c r="H3649" s="2"/>
      <c r="I3649" s="140"/>
      <c r="J3649" s="140"/>
      <c r="K3649" s="141"/>
      <c r="L3649" s="142"/>
      <c r="M3649" s="143"/>
      <c r="N3649" s="143"/>
      <c r="X3649" s="149"/>
      <c r="Y3649" s="150"/>
      <c r="Z3649" s="150"/>
      <c r="AA3649" s="150"/>
      <c r="AB3649" s="151"/>
      <c r="AC3649" s="152"/>
      <c r="AD3649" s="150"/>
      <c r="AE3649" s="153"/>
      <c r="AF3649" s="153"/>
    </row>
    <row r="3650" spans="1:32">
      <c r="A3650" s="49"/>
      <c r="B3650" s="135"/>
      <c r="C3650" s="136"/>
      <c r="D3650" s="137"/>
      <c r="E3650" s="138"/>
      <c r="F3650" s="139"/>
      <c r="G3650" s="139"/>
      <c r="H3650" s="2"/>
      <c r="I3650" s="140"/>
      <c r="J3650" s="140"/>
      <c r="K3650" s="141"/>
      <c r="L3650" s="142"/>
      <c r="M3650" s="143"/>
      <c r="N3650" s="143"/>
      <c r="X3650" s="149"/>
      <c r="Y3650" s="150"/>
      <c r="Z3650" s="150"/>
      <c r="AA3650" s="150"/>
      <c r="AB3650" s="151"/>
      <c r="AC3650" s="152"/>
      <c r="AD3650" s="150"/>
      <c r="AE3650" s="153"/>
      <c r="AF3650" s="153"/>
    </row>
    <row r="3651" spans="1:32">
      <c r="A3651" s="49"/>
      <c r="B3651" s="135"/>
      <c r="C3651" s="136"/>
      <c r="D3651" s="137"/>
      <c r="E3651" s="138"/>
      <c r="F3651" s="139"/>
      <c r="G3651" s="139"/>
      <c r="H3651" s="2"/>
      <c r="I3651" s="140"/>
      <c r="J3651" s="140"/>
      <c r="K3651" s="141"/>
      <c r="L3651" s="142"/>
      <c r="M3651" s="143"/>
      <c r="N3651" s="143"/>
      <c r="X3651" s="149"/>
      <c r="Y3651" s="150"/>
      <c r="Z3651" s="150"/>
      <c r="AA3651" s="150"/>
      <c r="AB3651" s="151"/>
      <c r="AC3651" s="152"/>
      <c r="AD3651" s="150"/>
      <c r="AE3651" s="153"/>
      <c r="AF3651" s="153"/>
    </row>
    <row r="3652" spans="1:32">
      <c r="A3652" s="49"/>
      <c r="B3652" s="135"/>
      <c r="C3652" s="136"/>
      <c r="D3652" s="137"/>
      <c r="E3652" s="138"/>
      <c r="F3652" s="139"/>
      <c r="G3652" s="139"/>
      <c r="H3652" s="2"/>
      <c r="I3652" s="140"/>
      <c r="J3652" s="140"/>
      <c r="K3652" s="141"/>
      <c r="L3652" s="142"/>
      <c r="M3652" s="143"/>
      <c r="N3652" s="143"/>
      <c r="X3652" s="149"/>
      <c r="Y3652" s="150"/>
      <c r="Z3652" s="150"/>
      <c r="AA3652" s="150"/>
      <c r="AB3652" s="151"/>
      <c r="AC3652" s="152"/>
      <c r="AD3652" s="150"/>
      <c r="AE3652" s="153"/>
      <c r="AF3652" s="153"/>
    </row>
    <row r="3653" spans="1:32">
      <c r="A3653" s="49"/>
      <c r="B3653" s="135"/>
      <c r="C3653" s="136"/>
      <c r="D3653" s="137"/>
      <c r="E3653" s="138"/>
      <c r="F3653" s="139"/>
      <c r="G3653" s="139"/>
      <c r="H3653" s="2"/>
      <c r="I3653" s="140"/>
      <c r="J3653" s="140"/>
      <c r="K3653" s="141"/>
      <c r="L3653" s="142"/>
      <c r="M3653" s="143"/>
      <c r="N3653" s="143"/>
      <c r="X3653" s="149"/>
      <c r="Y3653" s="150"/>
      <c r="Z3653" s="150"/>
      <c r="AA3653" s="150"/>
      <c r="AB3653" s="151"/>
      <c r="AC3653" s="152"/>
      <c r="AD3653" s="150"/>
      <c r="AE3653" s="153"/>
      <c r="AF3653" s="153"/>
    </row>
    <row r="3654" spans="1:32">
      <c r="A3654" s="49"/>
      <c r="B3654" s="135"/>
      <c r="C3654" s="136"/>
      <c r="D3654" s="137"/>
      <c r="E3654" s="138"/>
      <c r="F3654" s="139"/>
      <c r="G3654" s="139"/>
      <c r="H3654" s="2"/>
      <c r="I3654" s="140"/>
      <c r="J3654" s="140"/>
      <c r="K3654" s="141"/>
      <c r="L3654" s="142"/>
      <c r="M3654" s="143"/>
      <c r="N3654" s="143"/>
      <c r="X3654" s="149"/>
      <c r="Y3654" s="150"/>
      <c r="Z3654" s="150"/>
      <c r="AA3654" s="150"/>
      <c r="AB3654" s="151"/>
      <c r="AC3654" s="152"/>
      <c r="AD3654" s="150"/>
      <c r="AE3654" s="153"/>
      <c r="AF3654" s="153"/>
    </row>
    <row r="3655" spans="1:32">
      <c r="A3655" s="49"/>
      <c r="B3655" s="135"/>
      <c r="C3655" s="136"/>
      <c r="D3655" s="137"/>
      <c r="E3655" s="138"/>
      <c r="F3655" s="139"/>
      <c r="G3655" s="139"/>
      <c r="H3655" s="2"/>
      <c r="I3655" s="140"/>
      <c r="J3655" s="140"/>
      <c r="K3655" s="141"/>
      <c r="L3655" s="142"/>
      <c r="M3655" s="143"/>
      <c r="N3655" s="143"/>
      <c r="X3655" s="149"/>
      <c r="Y3655" s="150"/>
      <c r="Z3655" s="150"/>
      <c r="AA3655" s="150"/>
      <c r="AB3655" s="151"/>
      <c r="AC3655" s="152"/>
      <c r="AD3655" s="150"/>
      <c r="AE3655" s="153"/>
      <c r="AF3655" s="153"/>
    </row>
    <row r="3656" spans="1:32">
      <c r="A3656" s="49"/>
      <c r="B3656" s="135"/>
      <c r="C3656" s="136"/>
      <c r="D3656" s="137"/>
      <c r="E3656" s="138"/>
      <c r="F3656" s="139"/>
      <c r="G3656" s="139"/>
      <c r="H3656" s="2"/>
      <c r="I3656" s="140"/>
      <c r="J3656" s="140"/>
      <c r="K3656" s="141"/>
      <c r="L3656" s="142"/>
      <c r="M3656" s="143"/>
      <c r="N3656" s="143"/>
      <c r="X3656" s="149"/>
      <c r="Y3656" s="150"/>
      <c r="Z3656" s="150"/>
      <c r="AA3656" s="150"/>
      <c r="AB3656" s="151"/>
      <c r="AC3656" s="152"/>
      <c r="AD3656" s="150"/>
      <c r="AE3656" s="153"/>
      <c r="AF3656" s="153"/>
    </row>
    <row r="3657" spans="1:32">
      <c r="A3657" s="49"/>
      <c r="B3657" s="135"/>
      <c r="C3657" s="136"/>
      <c r="D3657" s="137"/>
      <c r="E3657" s="138"/>
      <c r="F3657" s="139"/>
      <c r="G3657" s="139"/>
      <c r="H3657" s="2"/>
      <c r="I3657" s="140"/>
      <c r="J3657" s="140"/>
      <c r="K3657" s="141"/>
      <c r="L3657" s="142"/>
      <c r="M3657" s="143"/>
      <c r="N3657" s="143"/>
      <c r="O3657" s="128" t="s">
        <v>38</v>
      </c>
      <c r="X3657" s="149"/>
      <c r="Y3657" s="150"/>
      <c r="Z3657" s="150"/>
      <c r="AA3657" s="150"/>
      <c r="AB3657" s="151"/>
      <c r="AC3657" s="152"/>
      <c r="AD3657" s="150"/>
      <c r="AE3657" s="153"/>
      <c r="AF3657" s="153"/>
    </row>
    <row r="3658" spans="1:32">
      <c r="A3658" s="49"/>
      <c r="B3658" s="135"/>
      <c r="C3658" s="136"/>
      <c r="D3658" s="137"/>
      <c r="E3658" s="138"/>
      <c r="F3658" s="139"/>
      <c r="G3658" s="139"/>
      <c r="H3658" s="2"/>
      <c r="I3658" s="140"/>
      <c r="J3658" s="140"/>
      <c r="K3658" s="141"/>
      <c r="L3658" s="142"/>
      <c r="M3658" s="143"/>
      <c r="N3658" s="143"/>
      <c r="X3658" s="149"/>
      <c r="Y3658" s="150"/>
      <c r="Z3658" s="150"/>
      <c r="AA3658" s="150"/>
      <c r="AB3658" s="151"/>
      <c r="AC3658" s="152"/>
      <c r="AD3658" s="150"/>
      <c r="AE3658" s="153"/>
      <c r="AF3658" s="153"/>
    </row>
    <row r="3659" spans="1:32">
      <c r="A3659" s="49"/>
      <c r="B3659" s="135"/>
      <c r="C3659" s="136"/>
      <c r="D3659" s="137"/>
      <c r="E3659" s="138"/>
      <c r="F3659" s="139"/>
      <c r="G3659" s="139"/>
      <c r="H3659" s="2"/>
      <c r="I3659" s="140"/>
      <c r="J3659" s="140"/>
      <c r="K3659" s="141"/>
      <c r="L3659" s="142"/>
      <c r="M3659" s="143"/>
      <c r="N3659" s="143"/>
      <c r="X3659" s="149"/>
      <c r="Y3659" s="150"/>
      <c r="Z3659" s="150"/>
      <c r="AA3659" s="150"/>
      <c r="AB3659" s="151"/>
      <c r="AC3659" s="152"/>
      <c r="AD3659" s="150"/>
      <c r="AE3659" s="153"/>
      <c r="AF3659" s="153"/>
    </row>
    <row r="3660" spans="1:32">
      <c r="A3660" s="49"/>
      <c r="B3660" s="135"/>
      <c r="C3660" s="136"/>
      <c r="D3660" s="137"/>
      <c r="E3660" s="138"/>
      <c r="F3660" s="139"/>
      <c r="G3660" s="139"/>
      <c r="H3660" s="2"/>
      <c r="I3660" s="140"/>
      <c r="J3660" s="140"/>
      <c r="K3660" s="141"/>
      <c r="L3660" s="142"/>
      <c r="M3660" s="143"/>
      <c r="N3660" s="143"/>
      <c r="X3660" s="149"/>
      <c r="Y3660" s="150"/>
      <c r="Z3660" s="150"/>
      <c r="AA3660" s="150"/>
      <c r="AB3660" s="151"/>
      <c r="AC3660" s="152"/>
      <c r="AD3660" s="150"/>
      <c r="AE3660" s="153"/>
      <c r="AF3660" s="153"/>
    </row>
    <row r="3661" spans="1:32">
      <c r="A3661" s="49"/>
      <c r="B3661" s="135"/>
      <c r="C3661" s="136"/>
      <c r="D3661" s="137"/>
      <c r="E3661" s="138"/>
      <c r="F3661" s="139"/>
      <c r="G3661" s="139"/>
      <c r="H3661" s="2"/>
      <c r="I3661" s="140"/>
      <c r="J3661" s="140"/>
      <c r="K3661" s="141"/>
      <c r="L3661" s="142"/>
      <c r="M3661" s="143"/>
      <c r="N3661" s="143"/>
      <c r="X3661" s="149"/>
      <c r="Y3661" s="150"/>
      <c r="Z3661" s="150"/>
      <c r="AA3661" s="150"/>
      <c r="AB3661" s="151"/>
      <c r="AC3661" s="152"/>
      <c r="AD3661" s="150"/>
      <c r="AE3661" s="153"/>
      <c r="AF3661" s="153"/>
    </row>
    <row r="3662" spans="1:32">
      <c r="A3662" s="49"/>
      <c r="B3662" s="135"/>
      <c r="C3662" s="136"/>
      <c r="D3662" s="137"/>
      <c r="E3662" s="138"/>
      <c r="F3662" s="139"/>
      <c r="G3662" s="139"/>
      <c r="H3662" s="2"/>
      <c r="I3662" s="140"/>
      <c r="J3662" s="140"/>
      <c r="K3662" s="141"/>
      <c r="L3662" s="142"/>
      <c r="M3662" s="143"/>
      <c r="N3662" s="143"/>
      <c r="X3662" s="149"/>
      <c r="Y3662" s="150"/>
      <c r="Z3662" s="150"/>
      <c r="AA3662" s="150"/>
      <c r="AB3662" s="151"/>
      <c r="AC3662" s="152"/>
      <c r="AD3662" s="150"/>
      <c r="AE3662" s="153"/>
      <c r="AF3662" s="153"/>
    </row>
    <row r="3663" spans="1:32">
      <c r="A3663" s="49"/>
      <c r="B3663" s="135"/>
      <c r="C3663" s="136"/>
      <c r="D3663" s="137"/>
      <c r="E3663" s="138"/>
      <c r="F3663" s="139"/>
      <c r="G3663" s="139"/>
      <c r="H3663" s="2"/>
      <c r="I3663" s="140"/>
      <c r="J3663" s="140"/>
      <c r="K3663" s="141"/>
      <c r="L3663" s="142"/>
      <c r="M3663" s="143"/>
      <c r="N3663" s="143"/>
      <c r="X3663" s="149"/>
      <c r="Y3663" s="150"/>
      <c r="Z3663" s="150"/>
      <c r="AA3663" s="150"/>
      <c r="AB3663" s="151"/>
      <c r="AC3663" s="152"/>
      <c r="AD3663" s="150"/>
      <c r="AE3663" s="153"/>
      <c r="AF3663" s="153"/>
    </row>
    <row r="3664" spans="1:32">
      <c r="A3664" s="49"/>
      <c r="B3664" s="135"/>
      <c r="C3664" s="136"/>
      <c r="D3664" s="137"/>
      <c r="E3664" s="138"/>
      <c r="F3664" s="139"/>
      <c r="G3664" s="139"/>
      <c r="H3664" s="2"/>
      <c r="I3664" s="140"/>
      <c r="J3664" s="140"/>
      <c r="K3664" s="141"/>
      <c r="L3664" s="142"/>
      <c r="M3664" s="143"/>
      <c r="N3664" s="143"/>
      <c r="X3664" s="149"/>
      <c r="Y3664" s="150"/>
      <c r="Z3664" s="150"/>
      <c r="AA3664" s="150"/>
      <c r="AB3664" s="151"/>
      <c r="AC3664" s="152"/>
      <c r="AD3664" s="150"/>
      <c r="AE3664" s="153"/>
      <c r="AF3664" s="153"/>
    </row>
    <row r="3665" spans="1:32">
      <c r="A3665" s="49"/>
      <c r="B3665" s="135"/>
      <c r="C3665" s="136"/>
      <c r="D3665" s="137"/>
      <c r="E3665" s="138"/>
      <c r="F3665" s="139"/>
      <c r="G3665" s="139"/>
      <c r="H3665" s="2"/>
      <c r="I3665" s="140"/>
      <c r="J3665" s="140"/>
      <c r="K3665" s="141"/>
      <c r="L3665" s="142"/>
      <c r="M3665" s="143"/>
      <c r="N3665" s="143"/>
      <c r="X3665" s="149"/>
      <c r="Y3665" s="150"/>
      <c r="Z3665" s="150"/>
      <c r="AA3665" s="150"/>
      <c r="AB3665" s="151"/>
      <c r="AC3665" s="152"/>
      <c r="AD3665" s="150"/>
      <c r="AE3665" s="153"/>
      <c r="AF3665" s="153"/>
    </row>
    <row r="3666" spans="1:32">
      <c r="A3666" s="49"/>
      <c r="B3666" s="135"/>
      <c r="C3666" s="136"/>
      <c r="D3666" s="137"/>
      <c r="E3666" s="138"/>
      <c r="F3666" s="139"/>
      <c r="G3666" s="139"/>
      <c r="H3666" s="2"/>
      <c r="I3666" s="140"/>
      <c r="J3666" s="140"/>
      <c r="K3666" s="141"/>
      <c r="L3666" s="142"/>
      <c r="M3666" s="143"/>
      <c r="N3666" s="143"/>
      <c r="X3666" s="149"/>
      <c r="Y3666" s="150"/>
      <c r="Z3666" s="150"/>
      <c r="AA3666" s="150"/>
      <c r="AB3666" s="151"/>
      <c r="AC3666" s="152"/>
      <c r="AD3666" s="150"/>
      <c r="AE3666" s="153"/>
      <c r="AF3666" s="153"/>
    </row>
    <row r="3667" spans="1:32">
      <c r="A3667" s="49"/>
      <c r="B3667" s="135"/>
      <c r="C3667" s="136"/>
      <c r="D3667" s="137"/>
      <c r="E3667" s="138"/>
      <c r="F3667" s="139"/>
      <c r="G3667" s="139"/>
      <c r="H3667" s="2"/>
      <c r="I3667" s="140"/>
      <c r="J3667" s="140"/>
      <c r="K3667" s="141"/>
      <c r="L3667" s="142"/>
      <c r="M3667" s="143"/>
      <c r="N3667" s="143"/>
      <c r="X3667" s="149"/>
      <c r="Y3667" s="150"/>
      <c r="Z3667" s="150"/>
      <c r="AA3667" s="150"/>
      <c r="AB3667" s="151"/>
      <c r="AC3667" s="152"/>
      <c r="AD3667" s="150"/>
      <c r="AE3667" s="153"/>
      <c r="AF3667" s="153"/>
    </row>
    <row r="3668" spans="1:32">
      <c r="A3668" s="49"/>
      <c r="B3668" s="135"/>
      <c r="C3668" s="136"/>
      <c r="D3668" s="137"/>
      <c r="E3668" s="138"/>
      <c r="F3668" s="139"/>
      <c r="G3668" s="139"/>
      <c r="H3668" s="2"/>
      <c r="I3668" s="140"/>
      <c r="J3668" s="140"/>
      <c r="K3668" s="141"/>
      <c r="L3668" s="142"/>
      <c r="M3668" s="143"/>
      <c r="N3668" s="143"/>
      <c r="X3668" s="149"/>
      <c r="Y3668" s="150"/>
      <c r="Z3668" s="150"/>
      <c r="AA3668" s="150"/>
      <c r="AB3668" s="151"/>
      <c r="AC3668" s="152"/>
      <c r="AD3668" s="150"/>
      <c r="AE3668" s="153"/>
      <c r="AF3668" s="153"/>
    </row>
    <row r="3669" spans="1:32">
      <c r="A3669" s="49"/>
      <c r="B3669" s="135"/>
      <c r="C3669" s="136"/>
      <c r="D3669" s="137"/>
      <c r="E3669" s="138"/>
      <c r="F3669" s="139"/>
      <c r="G3669" s="139"/>
      <c r="H3669" s="2"/>
      <c r="I3669" s="140"/>
      <c r="J3669" s="140"/>
      <c r="K3669" s="141"/>
      <c r="L3669" s="142"/>
      <c r="M3669" s="143"/>
      <c r="N3669" s="143"/>
      <c r="X3669" s="149"/>
      <c r="Y3669" s="150"/>
      <c r="Z3669" s="150"/>
      <c r="AA3669" s="150"/>
      <c r="AB3669" s="151"/>
      <c r="AC3669" s="152"/>
      <c r="AD3669" s="150"/>
      <c r="AE3669" s="153"/>
      <c r="AF3669" s="153"/>
    </row>
    <row r="3670" spans="1:32">
      <c r="A3670" s="49"/>
      <c r="B3670" s="135"/>
      <c r="C3670" s="136"/>
      <c r="D3670" s="137"/>
      <c r="E3670" s="138"/>
      <c r="F3670" s="139"/>
      <c r="G3670" s="139"/>
      <c r="H3670" s="2"/>
      <c r="I3670" s="140"/>
      <c r="J3670" s="140"/>
      <c r="K3670" s="141"/>
      <c r="L3670" s="142"/>
      <c r="M3670" s="143"/>
      <c r="N3670" s="143"/>
      <c r="X3670" s="149"/>
      <c r="Y3670" s="150"/>
      <c r="Z3670" s="150"/>
      <c r="AA3670" s="150"/>
      <c r="AB3670" s="151"/>
      <c r="AC3670" s="152"/>
      <c r="AD3670" s="150"/>
      <c r="AE3670" s="153"/>
      <c r="AF3670" s="153"/>
    </row>
    <row r="3671" spans="1:32">
      <c r="A3671" s="49"/>
      <c r="B3671" s="135"/>
      <c r="C3671" s="136"/>
      <c r="D3671" s="137"/>
      <c r="E3671" s="138"/>
      <c r="F3671" s="139"/>
      <c r="G3671" s="139"/>
      <c r="H3671" s="2"/>
      <c r="I3671" s="140"/>
      <c r="J3671" s="140"/>
      <c r="K3671" s="141"/>
      <c r="L3671" s="142"/>
      <c r="M3671" s="143"/>
      <c r="N3671" s="143"/>
      <c r="X3671" s="149"/>
      <c r="Y3671" s="150"/>
      <c r="Z3671" s="150"/>
      <c r="AA3671" s="150"/>
      <c r="AB3671" s="151"/>
      <c r="AC3671" s="152"/>
      <c r="AD3671" s="150"/>
      <c r="AE3671" s="153"/>
      <c r="AF3671" s="153"/>
    </row>
    <row r="3672" spans="1:32">
      <c r="A3672" s="49"/>
      <c r="B3672" s="135"/>
      <c r="C3672" s="136"/>
      <c r="D3672" s="137"/>
      <c r="E3672" s="138"/>
      <c r="F3672" s="139"/>
      <c r="G3672" s="139"/>
      <c r="H3672" s="2"/>
      <c r="I3672" s="140"/>
      <c r="J3672" s="140"/>
      <c r="K3672" s="141"/>
      <c r="L3672" s="142"/>
      <c r="M3672" s="143"/>
      <c r="N3672" s="143"/>
      <c r="X3672" s="149"/>
      <c r="Y3672" s="150"/>
      <c r="Z3672" s="150"/>
      <c r="AA3672" s="150"/>
      <c r="AB3672" s="151"/>
      <c r="AC3672" s="152"/>
      <c r="AD3672" s="150"/>
      <c r="AE3672" s="153"/>
      <c r="AF3672" s="153"/>
    </row>
    <row r="3673" spans="1:32">
      <c r="A3673" s="49"/>
      <c r="B3673" s="135"/>
      <c r="C3673" s="136"/>
      <c r="D3673" s="137"/>
      <c r="E3673" s="138"/>
      <c r="F3673" s="139"/>
      <c r="G3673" s="139"/>
      <c r="H3673" s="2"/>
      <c r="I3673" s="140"/>
      <c r="J3673" s="140"/>
      <c r="K3673" s="141"/>
      <c r="L3673" s="142"/>
      <c r="M3673" s="143"/>
      <c r="N3673" s="143"/>
      <c r="X3673" s="149"/>
      <c r="Y3673" s="150"/>
      <c r="Z3673" s="150"/>
      <c r="AA3673" s="150"/>
      <c r="AB3673" s="151"/>
      <c r="AC3673" s="152"/>
      <c r="AD3673" s="150"/>
      <c r="AE3673" s="153"/>
      <c r="AF3673" s="153"/>
    </row>
    <row r="3674" spans="1:32">
      <c r="A3674" s="49"/>
      <c r="B3674" s="135"/>
      <c r="C3674" s="136"/>
      <c r="D3674" s="137"/>
      <c r="E3674" s="138"/>
      <c r="F3674" s="139"/>
      <c r="G3674" s="139"/>
      <c r="H3674" s="2"/>
      <c r="I3674" s="140"/>
      <c r="J3674" s="140"/>
      <c r="K3674" s="141"/>
      <c r="L3674" s="142"/>
      <c r="M3674" s="143"/>
      <c r="N3674" s="143"/>
      <c r="X3674" s="149"/>
      <c r="Y3674" s="150"/>
      <c r="Z3674" s="150"/>
      <c r="AA3674" s="150"/>
      <c r="AB3674" s="151"/>
      <c r="AC3674" s="152"/>
      <c r="AD3674" s="150"/>
      <c r="AE3674" s="153"/>
      <c r="AF3674" s="153"/>
    </row>
    <row r="3675" spans="1:32">
      <c r="A3675" s="49"/>
      <c r="B3675" s="135"/>
      <c r="C3675" s="136"/>
      <c r="D3675" s="137"/>
      <c r="E3675" s="138"/>
      <c r="F3675" s="139"/>
      <c r="G3675" s="139"/>
      <c r="H3675" s="2"/>
      <c r="I3675" s="140"/>
      <c r="J3675" s="140"/>
      <c r="K3675" s="141"/>
      <c r="L3675" s="142"/>
      <c r="M3675" s="143"/>
      <c r="N3675" s="143"/>
      <c r="X3675" s="149"/>
      <c r="Y3675" s="150"/>
      <c r="Z3675" s="150"/>
      <c r="AA3675" s="150"/>
      <c r="AB3675" s="151"/>
      <c r="AC3675" s="152"/>
      <c r="AD3675" s="150"/>
      <c r="AE3675" s="153"/>
      <c r="AF3675" s="153"/>
    </row>
    <row r="3676" spans="1:32">
      <c r="A3676" s="49"/>
      <c r="B3676" s="135"/>
      <c r="C3676" s="136"/>
      <c r="D3676" s="137"/>
      <c r="E3676" s="138"/>
      <c r="F3676" s="139"/>
      <c r="G3676" s="139"/>
      <c r="H3676" s="2"/>
      <c r="I3676" s="140"/>
      <c r="J3676" s="140"/>
      <c r="K3676" s="141"/>
      <c r="L3676" s="142"/>
      <c r="M3676" s="143"/>
      <c r="N3676" s="143"/>
      <c r="X3676" s="149"/>
      <c r="Y3676" s="150"/>
      <c r="Z3676" s="150"/>
      <c r="AA3676" s="150"/>
      <c r="AB3676" s="151"/>
      <c r="AC3676" s="152"/>
      <c r="AD3676" s="150"/>
      <c r="AE3676" s="153"/>
      <c r="AF3676" s="153"/>
    </row>
    <row r="3677" spans="1:32">
      <c r="A3677" s="49"/>
      <c r="B3677" s="135"/>
      <c r="C3677" s="136"/>
      <c r="D3677" s="137"/>
      <c r="E3677" s="138"/>
      <c r="F3677" s="139"/>
      <c r="G3677" s="139"/>
      <c r="H3677" s="2"/>
      <c r="I3677" s="140"/>
      <c r="J3677" s="140"/>
      <c r="K3677" s="141"/>
      <c r="L3677" s="142"/>
      <c r="M3677" s="143"/>
      <c r="N3677" s="143"/>
      <c r="X3677" s="149"/>
      <c r="Y3677" s="150"/>
      <c r="Z3677" s="150"/>
      <c r="AA3677" s="150"/>
      <c r="AB3677" s="151"/>
      <c r="AC3677" s="152"/>
      <c r="AD3677" s="150"/>
      <c r="AE3677" s="153"/>
      <c r="AF3677" s="153"/>
    </row>
    <row r="3678" spans="1:32">
      <c r="A3678" s="49"/>
      <c r="B3678" s="135"/>
      <c r="C3678" s="136"/>
      <c r="D3678" s="137"/>
      <c r="E3678" s="138"/>
      <c r="F3678" s="139"/>
      <c r="G3678" s="139"/>
      <c r="H3678" s="2"/>
      <c r="I3678" s="140"/>
      <c r="J3678" s="140"/>
      <c r="K3678" s="141"/>
      <c r="L3678" s="142"/>
      <c r="M3678" s="143"/>
      <c r="N3678" s="143"/>
      <c r="X3678" s="149"/>
      <c r="Y3678" s="150"/>
      <c r="Z3678" s="150"/>
      <c r="AA3678" s="150"/>
      <c r="AB3678" s="151"/>
      <c r="AC3678" s="152"/>
      <c r="AD3678" s="150"/>
      <c r="AE3678" s="153"/>
      <c r="AF3678" s="153"/>
    </row>
    <row r="3679" spans="1:32">
      <c r="A3679" s="49"/>
      <c r="B3679" s="135"/>
      <c r="C3679" s="136"/>
      <c r="D3679" s="137"/>
      <c r="E3679" s="138"/>
      <c r="F3679" s="139"/>
      <c r="G3679" s="139"/>
      <c r="H3679" s="2"/>
      <c r="I3679" s="140"/>
      <c r="J3679" s="140"/>
      <c r="K3679" s="141"/>
      <c r="L3679" s="142"/>
      <c r="M3679" s="143"/>
      <c r="N3679" s="143"/>
      <c r="X3679" s="149"/>
      <c r="Y3679" s="150"/>
      <c r="Z3679" s="150"/>
      <c r="AA3679" s="150"/>
      <c r="AB3679" s="151"/>
      <c r="AC3679" s="152"/>
      <c r="AD3679" s="150"/>
      <c r="AE3679" s="153"/>
      <c r="AF3679" s="153"/>
    </row>
    <row r="3680" spans="1:32">
      <c r="A3680" s="49"/>
      <c r="B3680" s="135"/>
      <c r="C3680" s="136"/>
      <c r="D3680" s="137"/>
      <c r="E3680" s="138"/>
      <c r="F3680" s="139"/>
      <c r="G3680" s="139"/>
      <c r="H3680" s="2"/>
      <c r="I3680" s="140"/>
      <c r="J3680" s="140"/>
      <c r="K3680" s="141"/>
      <c r="L3680" s="142"/>
      <c r="M3680" s="143"/>
      <c r="N3680" s="143"/>
      <c r="X3680" s="149"/>
      <c r="Y3680" s="150"/>
      <c r="Z3680" s="150"/>
      <c r="AA3680" s="150"/>
      <c r="AB3680" s="151"/>
      <c r="AC3680" s="152"/>
      <c r="AD3680" s="150"/>
      <c r="AE3680" s="153"/>
      <c r="AF3680" s="153"/>
    </row>
    <row r="3681" spans="1:32">
      <c r="A3681" s="49"/>
      <c r="B3681" s="135"/>
      <c r="C3681" s="136"/>
      <c r="D3681" s="137"/>
      <c r="E3681" s="138"/>
      <c r="F3681" s="139"/>
      <c r="G3681" s="139"/>
      <c r="H3681" s="2"/>
      <c r="I3681" s="140"/>
      <c r="J3681" s="140"/>
      <c r="K3681" s="141"/>
      <c r="L3681" s="142"/>
      <c r="M3681" s="143"/>
      <c r="N3681" s="143"/>
      <c r="X3681" s="149"/>
      <c r="Y3681" s="150"/>
      <c r="Z3681" s="150"/>
      <c r="AA3681" s="150"/>
      <c r="AB3681" s="151"/>
      <c r="AC3681" s="152"/>
      <c r="AD3681" s="150"/>
      <c r="AE3681" s="153"/>
      <c r="AF3681" s="153"/>
    </row>
    <row r="3682" spans="1:32">
      <c r="A3682" s="49"/>
      <c r="B3682" s="135"/>
      <c r="C3682" s="136"/>
      <c r="D3682" s="137"/>
      <c r="E3682" s="138"/>
      <c r="F3682" s="139"/>
      <c r="G3682" s="139"/>
      <c r="H3682" s="2"/>
      <c r="I3682" s="140"/>
      <c r="J3682" s="140"/>
      <c r="K3682" s="141"/>
      <c r="L3682" s="142"/>
      <c r="M3682" s="143"/>
      <c r="N3682" s="143"/>
      <c r="X3682" s="149"/>
      <c r="Y3682" s="150"/>
      <c r="Z3682" s="150"/>
      <c r="AA3682" s="150"/>
      <c r="AB3682" s="151"/>
      <c r="AC3682" s="152"/>
      <c r="AD3682" s="150"/>
      <c r="AE3682" s="153"/>
      <c r="AF3682" s="153"/>
    </row>
    <row r="3683" spans="1:32">
      <c r="A3683" s="49"/>
      <c r="B3683" s="135"/>
      <c r="C3683" s="136"/>
      <c r="D3683" s="137"/>
      <c r="E3683" s="138"/>
      <c r="F3683" s="139"/>
      <c r="G3683" s="139"/>
      <c r="H3683" s="2"/>
      <c r="I3683" s="140"/>
      <c r="J3683" s="140"/>
      <c r="K3683" s="141"/>
      <c r="L3683" s="142"/>
      <c r="M3683" s="143"/>
      <c r="N3683" s="143"/>
      <c r="X3683" s="149"/>
      <c r="Y3683" s="150"/>
      <c r="Z3683" s="150"/>
      <c r="AA3683" s="150"/>
      <c r="AB3683" s="151"/>
      <c r="AC3683" s="152"/>
      <c r="AD3683" s="150"/>
      <c r="AE3683" s="153"/>
      <c r="AF3683" s="153"/>
    </row>
    <row r="3684" spans="1:32">
      <c r="A3684" s="49"/>
      <c r="B3684" s="135"/>
      <c r="C3684" s="136"/>
      <c r="D3684" s="137"/>
      <c r="E3684" s="138"/>
      <c r="F3684" s="139"/>
      <c r="G3684" s="139"/>
      <c r="H3684" s="2"/>
      <c r="I3684" s="140"/>
      <c r="J3684" s="140"/>
      <c r="K3684" s="141"/>
      <c r="L3684" s="142"/>
      <c r="M3684" s="143"/>
      <c r="N3684" s="143"/>
      <c r="X3684" s="149"/>
      <c r="Y3684" s="150"/>
      <c r="Z3684" s="150"/>
      <c r="AA3684" s="150"/>
      <c r="AB3684" s="151"/>
      <c r="AC3684" s="152"/>
      <c r="AD3684" s="150"/>
      <c r="AE3684" s="153"/>
      <c r="AF3684" s="153"/>
    </row>
    <row r="3685" spans="1:32">
      <c r="A3685" s="49"/>
      <c r="B3685" s="135"/>
      <c r="C3685" s="136"/>
      <c r="D3685" s="137"/>
      <c r="E3685" s="138"/>
      <c r="F3685" s="139"/>
      <c r="G3685" s="139"/>
      <c r="H3685" s="2"/>
      <c r="I3685" s="140"/>
      <c r="J3685" s="140"/>
      <c r="K3685" s="141"/>
      <c r="L3685" s="142"/>
      <c r="M3685" s="143"/>
      <c r="N3685" s="143"/>
      <c r="X3685" s="149"/>
      <c r="Y3685" s="150"/>
      <c r="Z3685" s="150"/>
      <c r="AA3685" s="150"/>
      <c r="AB3685" s="151"/>
      <c r="AC3685" s="152"/>
      <c r="AD3685" s="150"/>
      <c r="AE3685" s="153"/>
      <c r="AF3685" s="153"/>
    </row>
    <row r="3686" spans="1:32">
      <c r="A3686" s="49"/>
      <c r="B3686" s="135"/>
      <c r="C3686" s="136"/>
      <c r="D3686" s="137"/>
      <c r="E3686" s="138"/>
      <c r="F3686" s="139"/>
      <c r="G3686" s="139"/>
      <c r="H3686" s="2"/>
      <c r="I3686" s="140"/>
      <c r="J3686" s="140"/>
      <c r="K3686" s="141"/>
      <c r="L3686" s="142"/>
      <c r="M3686" s="143"/>
      <c r="N3686" s="143"/>
      <c r="X3686" s="149"/>
      <c r="Y3686" s="150"/>
      <c r="Z3686" s="150"/>
      <c r="AA3686" s="150"/>
      <c r="AB3686" s="151"/>
      <c r="AC3686" s="152"/>
      <c r="AD3686" s="150"/>
      <c r="AE3686" s="153"/>
      <c r="AF3686" s="153"/>
    </row>
    <row r="3687" spans="1:32">
      <c r="A3687" s="49"/>
      <c r="B3687" s="135"/>
      <c r="C3687" s="136"/>
      <c r="D3687" s="137"/>
      <c r="E3687" s="138"/>
      <c r="F3687" s="139"/>
      <c r="G3687" s="139"/>
      <c r="H3687" s="2"/>
      <c r="I3687" s="140"/>
      <c r="J3687" s="140"/>
      <c r="K3687" s="141"/>
      <c r="L3687" s="142"/>
      <c r="M3687" s="143"/>
      <c r="N3687" s="143"/>
      <c r="X3687" s="149"/>
      <c r="Y3687" s="150"/>
      <c r="Z3687" s="150"/>
      <c r="AA3687" s="150"/>
      <c r="AB3687" s="151"/>
      <c r="AC3687" s="152"/>
      <c r="AD3687" s="150"/>
      <c r="AE3687" s="153"/>
      <c r="AF3687" s="153"/>
    </row>
    <row r="3688" spans="1:32">
      <c r="A3688" s="49"/>
      <c r="B3688" s="135"/>
      <c r="C3688" s="136"/>
      <c r="D3688" s="137"/>
      <c r="E3688" s="138"/>
      <c r="F3688" s="139"/>
      <c r="G3688" s="139"/>
      <c r="H3688" s="2"/>
      <c r="I3688" s="140"/>
      <c r="J3688" s="140"/>
      <c r="K3688" s="141"/>
      <c r="L3688" s="142"/>
      <c r="M3688" s="143"/>
      <c r="N3688" s="143"/>
      <c r="X3688" s="149"/>
      <c r="Y3688" s="150"/>
      <c r="Z3688" s="150"/>
      <c r="AA3688" s="150"/>
      <c r="AB3688" s="151"/>
      <c r="AC3688" s="152"/>
      <c r="AD3688" s="150"/>
      <c r="AE3688" s="153"/>
      <c r="AF3688" s="153"/>
    </row>
    <row r="3689" spans="1:32">
      <c r="A3689" s="49"/>
      <c r="B3689" s="135"/>
      <c r="C3689" s="136"/>
      <c r="D3689" s="137"/>
      <c r="E3689" s="138"/>
      <c r="F3689" s="139"/>
      <c r="G3689" s="139"/>
      <c r="H3689" s="2"/>
      <c r="I3689" s="140"/>
      <c r="J3689" s="140"/>
      <c r="K3689" s="141"/>
      <c r="L3689" s="142"/>
      <c r="M3689" s="143"/>
      <c r="N3689" s="143"/>
      <c r="X3689" s="149"/>
      <c r="Y3689" s="150"/>
      <c r="Z3689" s="150"/>
      <c r="AA3689" s="150"/>
      <c r="AB3689" s="151"/>
      <c r="AC3689" s="152"/>
      <c r="AD3689" s="150"/>
      <c r="AE3689" s="153"/>
      <c r="AF3689" s="153"/>
    </row>
    <row r="3690" spans="1:32">
      <c r="A3690" s="49"/>
      <c r="B3690" s="135"/>
      <c r="C3690" s="136"/>
      <c r="D3690" s="137"/>
      <c r="E3690" s="138"/>
      <c r="F3690" s="139"/>
      <c r="G3690" s="139"/>
      <c r="H3690" s="2"/>
      <c r="I3690" s="140"/>
      <c r="J3690" s="140"/>
      <c r="K3690" s="141"/>
      <c r="L3690" s="142"/>
      <c r="M3690" s="143"/>
      <c r="N3690" s="143"/>
      <c r="X3690" s="149"/>
      <c r="Y3690" s="150"/>
      <c r="Z3690" s="150"/>
      <c r="AA3690" s="150"/>
      <c r="AB3690" s="151"/>
      <c r="AC3690" s="152"/>
      <c r="AD3690" s="150"/>
      <c r="AE3690" s="153"/>
      <c r="AF3690" s="153"/>
    </row>
    <row r="3691" spans="1:32">
      <c r="A3691" s="49"/>
      <c r="B3691" s="135"/>
      <c r="C3691" s="136"/>
      <c r="D3691" s="137"/>
      <c r="E3691" s="138"/>
      <c r="F3691" s="139"/>
      <c r="G3691" s="139"/>
      <c r="H3691" s="2"/>
      <c r="I3691" s="140"/>
      <c r="J3691" s="140"/>
      <c r="K3691" s="141"/>
      <c r="L3691" s="142"/>
      <c r="M3691" s="143"/>
      <c r="N3691" s="143"/>
      <c r="X3691" s="149"/>
      <c r="Y3691" s="150"/>
      <c r="Z3691" s="150"/>
      <c r="AA3691" s="150"/>
      <c r="AB3691" s="151"/>
      <c r="AC3691" s="152"/>
      <c r="AD3691" s="150"/>
      <c r="AE3691" s="153"/>
      <c r="AF3691" s="153"/>
    </row>
    <row r="3692" spans="1:32">
      <c r="A3692" s="49"/>
      <c r="B3692" s="135"/>
      <c r="C3692" s="136"/>
      <c r="D3692" s="137"/>
      <c r="E3692" s="138"/>
      <c r="F3692" s="139"/>
      <c r="G3692" s="139"/>
      <c r="H3692" s="2"/>
      <c r="I3692" s="140"/>
      <c r="J3692" s="140"/>
      <c r="K3692" s="141"/>
      <c r="L3692" s="142"/>
      <c r="M3692" s="143"/>
      <c r="N3692" s="143"/>
      <c r="X3692" s="149"/>
      <c r="Y3692" s="150"/>
      <c r="Z3692" s="150"/>
      <c r="AA3692" s="150"/>
      <c r="AB3692" s="151"/>
      <c r="AC3692" s="152"/>
      <c r="AD3692" s="150"/>
      <c r="AE3692" s="153"/>
      <c r="AF3692" s="153"/>
    </row>
    <row r="3693" spans="1:32">
      <c r="A3693" s="49"/>
      <c r="B3693" s="135"/>
      <c r="C3693" s="136"/>
      <c r="D3693" s="137"/>
      <c r="E3693" s="138"/>
      <c r="F3693" s="139"/>
      <c r="G3693" s="139"/>
      <c r="H3693" s="2"/>
      <c r="I3693" s="140"/>
      <c r="J3693" s="140"/>
      <c r="K3693" s="141"/>
      <c r="L3693" s="142"/>
      <c r="M3693" s="143"/>
      <c r="N3693" s="143"/>
      <c r="X3693" s="149"/>
      <c r="Y3693" s="150"/>
      <c r="Z3693" s="150"/>
      <c r="AA3693" s="150"/>
      <c r="AB3693" s="151"/>
      <c r="AC3693" s="152"/>
      <c r="AD3693" s="150"/>
      <c r="AE3693" s="153"/>
      <c r="AF3693" s="153"/>
    </row>
    <row r="3694" spans="1:32">
      <c r="A3694" s="49"/>
      <c r="B3694" s="135"/>
      <c r="C3694" s="136"/>
      <c r="D3694" s="137"/>
      <c r="E3694" s="138"/>
      <c r="F3694" s="139"/>
      <c r="G3694" s="139"/>
      <c r="H3694" s="2"/>
      <c r="I3694" s="140"/>
      <c r="J3694" s="140"/>
      <c r="K3694" s="141"/>
      <c r="L3694" s="142"/>
      <c r="M3694" s="143"/>
      <c r="N3694" s="143"/>
      <c r="X3694" s="149"/>
      <c r="Y3694" s="150"/>
      <c r="Z3694" s="150"/>
      <c r="AA3694" s="150"/>
      <c r="AB3694" s="151"/>
      <c r="AC3694" s="152"/>
      <c r="AD3694" s="150"/>
      <c r="AE3694" s="153"/>
      <c r="AF3694" s="153"/>
    </row>
    <row r="3695" spans="1:32">
      <c r="A3695" s="49"/>
      <c r="B3695" s="135"/>
      <c r="C3695" s="136"/>
      <c r="D3695" s="137"/>
      <c r="E3695" s="138"/>
      <c r="F3695" s="139"/>
      <c r="G3695" s="139"/>
      <c r="H3695" s="2"/>
      <c r="I3695" s="140"/>
      <c r="J3695" s="140"/>
      <c r="K3695" s="141"/>
      <c r="L3695" s="142"/>
      <c r="M3695" s="143"/>
      <c r="N3695" s="143"/>
      <c r="X3695" s="149"/>
      <c r="Y3695" s="150"/>
      <c r="Z3695" s="150"/>
      <c r="AA3695" s="150"/>
      <c r="AB3695" s="151"/>
      <c r="AC3695" s="152"/>
      <c r="AD3695" s="150"/>
      <c r="AE3695" s="153"/>
      <c r="AF3695" s="153"/>
    </row>
    <row r="3696" spans="1:32">
      <c r="A3696" s="49"/>
      <c r="B3696" s="135"/>
      <c r="C3696" s="136"/>
      <c r="D3696" s="137"/>
      <c r="E3696" s="138"/>
      <c r="F3696" s="139"/>
      <c r="G3696" s="139"/>
      <c r="H3696" s="2"/>
      <c r="I3696" s="140"/>
      <c r="J3696" s="140"/>
      <c r="K3696" s="141"/>
      <c r="L3696" s="142"/>
      <c r="M3696" s="143"/>
      <c r="N3696" s="143"/>
      <c r="X3696" s="149"/>
      <c r="Y3696" s="150"/>
      <c r="Z3696" s="150"/>
      <c r="AA3696" s="150"/>
      <c r="AB3696" s="151"/>
      <c r="AC3696" s="152"/>
      <c r="AD3696" s="150"/>
      <c r="AE3696" s="153"/>
      <c r="AF3696" s="153"/>
    </row>
    <row r="3697" spans="1:32">
      <c r="A3697" s="49"/>
      <c r="B3697" s="135"/>
      <c r="C3697" s="136"/>
      <c r="D3697" s="137"/>
      <c r="E3697" s="138"/>
      <c r="F3697" s="139"/>
      <c r="G3697" s="139"/>
      <c r="H3697" s="2"/>
      <c r="I3697" s="140"/>
      <c r="J3697" s="140"/>
      <c r="K3697" s="141"/>
      <c r="L3697" s="142"/>
      <c r="M3697" s="143"/>
      <c r="N3697" s="143"/>
      <c r="X3697" s="149"/>
      <c r="Y3697" s="150"/>
      <c r="Z3697" s="150"/>
      <c r="AA3697" s="150"/>
      <c r="AB3697" s="151"/>
      <c r="AC3697" s="152"/>
      <c r="AD3697" s="150"/>
      <c r="AE3697" s="153"/>
      <c r="AF3697" s="153"/>
    </row>
    <row r="3698" spans="1:32">
      <c r="A3698" s="49"/>
      <c r="B3698" s="135"/>
      <c r="C3698" s="136"/>
      <c r="D3698" s="137"/>
      <c r="E3698" s="138"/>
      <c r="F3698" s="139"/>
      <c r="G3698" s="139"/>
      <c r="H3698" s="2"/>
      <c r="I3698" s="140"/>
      <c r="J3698" s="140"/>
      <c r="K3698" s="141"/>
      <c r="L3698" s="142"/>
      <c r="M3698" s="143"/>
      <c r="N3698" s="143"/>
      <c r="X3698" s="149"/>
      <c r="Y3698" s="150"/>
      <c r="Z3698" s="150"/>
      <c r="AA3698" s="150"/>
      <c r="AB3698" s="151"/>
      <c r="AC3698" s="152"/>
      <c r="AD3698" s="150"/>
      <c r="AE3698" s="153"/>
      <c r="AF3698" s="153"/>
    </row>
    <row r="3699" spans="1:32">
      <c r="A3699" s="49"/>
      <c r="B3699" s="135"/>
      <c r="C3699" s="136"/>
      <c r="D3699" s="137"/>
      <c r="E3699" s="138"/>
      <c r="F3699" s="139"/>
      <c r="G3699" s="139"/>
      <c r="H3699" s="2"/>
      <c r="I3699" s="140"/>
      <c r="J3699" s="140"/>
      <c r="K3699" s="141"/>
      <c r="L3699" s="142"/>
      <c r="M3699" s="143"/>
      <c r="N3699" s="143"/>
      <c r="X3699" s="149"/>
      <c r="Y3699" s="150"/>
      <c r="Z3699" s="150"/>
      <c r="AA3699" s="150"/>
      <c r="AB3699" s="151"/>
      <c r="AC3699" s="152"/>
      <c r="AD3699" s="150"/>
      <c r="AE3699" s="153"/>
      <c r="AF3699" s="153"/>
    </row>
    <row r="3700" spans="1:32">
      <c r="A3700" s="49"/>
      <c r="B3700" s="135"/>
      <c r="C3700" s="136"/>
      <c r="D3700" s="137"/>
      <c r="E3700" s="138"/>
      <c r="F3700" s="139"/>
      <c r="G3700" s="139"/>
      <c r="H3700" s="2"/>
      <c r="I3700" s="140"/>
      <c r="J3700" s="140"/>
      <c r="K3700" s="141"/>
      <c r="L3700" s="142"/>
      <c r="M3700" s="143"/>
      <c r="N3700" s="143"/>
      <c r="X3700" s="149"/>
      <c r="Y3700" s="150"/>
      <c r="Z3700" s="150"/>
      <c r="AA3700" s="150"/>
      <c r="AB3700" s="151"/>
      <c r="AC3700" s="152"/>
      <c r="AD3700" s="150"/>
      <c r="AE3700" s="153"/>
      <c r="AF3700" s="153"/>
    </row>
    <row r="3701" spans="1:32">
      <c r="A3701" s="49"/>
      <c r="B3701" s="135"/>
      <c r="C3701" s="136"/>
      <c r="D3701" s="137"/>
      <c r="E3701" s="138"/>
      <c r="F3701" s="139"/>
      <c r="G3701" s="139"/>
      <c r="H3701" s="2"/>
      <c r="I3701" s="140"/>
      <c r="J3701" s="140"/>
      <c r="K3701" s="141"/>
      <c r="L3701" s="142"/>
      <c r="M3701" s="143"/>
      <c r="N3701" s="143"/>
      <c r="X3701" s="149"/>
      <c r="Y3701" s="150"/>
      <c r="Z3701" s="150"/>
      <c r="AA3701" s="150"/>
      <c r="AB3701" s="151"/>
      <c r="AC3701" s="152"/>
      <c r="AD3701" s="150"/>
      <c r="AE3701" s="153"/>
      <c r="AF3701" s="153"/>
    </row>
    <row r="3702" spans="1:32">
      <c r="A3702" s="49"/>
      <c r="B3702" s="135"/>
      <c r="C3702" s="136"/>
      <c r="D3702" s="137"/>
      <c r="E3702" s="138"/>
      <c r="F3702" s="139"/>
      <c r="G3702" s="139"/>
      <c r="H3702" s="2"/>
      <c r="I3702" s="140"/>
      <c r="J3702" s="140"/>
      <c r="K3702" s="141"/>
      <c r="L3702" s="142"/>
      <c r="M3702" s="143"/>
      <c r="N3702" s="143"/>
      <c r="X3702" s="149"/>
      <c r="Y3702" s="150"/>
      <c r="Z3702" s="150"/>
      <c r="AA3702" s="150"/>
      <c r="AB3702" s="151"/>
      <c r="AC3702" s="152"/>
      <c r="AD3702" s="150"/>
      <c r="AE3702" s="153"/>
      <c r="AF3702" s="153"/>
    </row>
    <row r="3703" spans="1:32">
      <c r="A3703" s="49"/>
      <c r="B3703" s="135"/>
      <c r="C3703" s="136"/>
      <c r="D3703" s="137"/>
      <c r="E3703" s="138"/>
      <c r="F3703" s="139"/>
      <c r="G3703" s="139"/>
      <c r="H3703" s="2"/>
      <c r="I3703" s="140"/>
      <c r="J3703" s="140"/>
      <c r="K3703" s="141"/>
      <c r="L3703" s="142"/>
      <c r="M3703" s="143"/>
      <c r="N3703" s="143"/>
      <c r="X3703" s="149"/>
      <c r="Y3703" s="150"/>
      <c r="Z3703" s="150"/>
      <c r="AA3703" s="150"/>
      <c r="AB3703" s="151"/>
      <c r="AC3703" s="152"/>
      <c r="AD3703" s="150"/>
      <c r="AE3703" s="153"/>
      <c r="AF3703" s="153"/>
    </row>
    <row r="3704" spans="1:32">
      <c r="A3704" s="49"/>
      <c r="B3704" s="135"/>
      <c r="C3704" s="136"/>
      <c r="D3704" s="137"/>
      <c r="E3704" s="138"/>
      <c r="F3704" s="139"/>
      <c r="G3704" s="139"/>
      <c r="H3704" s="2"/>
      <c r="I3704" s="140"/>
      <c r="J3704" s="140"/>
      <c r="K3704" s="141"/>
      <c r="L3704" s="142"/>
      <c r="M3704" s="143"/>
      <c r="N3704" s="143"/>
      <c r="X3704" s="149"/>
      <c r="Y3704" s="150"/>
      <c r="Z3704" s="150"/>
      <c r="AA3704" s="150"/>
      <c r="AB3704" s="151"/>
      <c r="AC3704" s="152"/>
      <c r="AD3704" s="150"/>
      <c r="AE3704" s="153"/>
      <c r="AF3704" s="153"/>
    </row>
    <row r="3705" spans="1:32">
      <c r="A3705" s="49"/>
      <c r="B3705" s="135"/>
      <c r="C3705" s="136"/>
      <c r="D3705" s="137"/>
      <c r="E3705" s="138"/>
      <c r="F3705" s="139"/>
      <c r="G3705" s="139"/>
      <c r="H3705" s="2"/>
      <c r="I3705" s="140"/>
      <c r="J3705" s="140"/>
      <c r="K3705" s="141"/>
      <c r="L3705" s="142"/>
      <c r="M3705" s="143"/>
      <c r="N3705" s="143"/>
      <c r="X3705" s="149"/>
      <c r="Y3705" s="150"/>
      <c r="Z3705" s="150"/>
      <c r="AA3705" s="150"/>
      <c r="AB3705" s="151"/>
      <c r="AC3705" s="152"/>
      <c r="AD3705" s="150"/>
      <c r="AE3705" s="153"/>
      <c r="AF3705" s="153"/>
    </row>
    <row r="3706" spans="1:32">
      <c r="A3706" s="49"/>
      <c r="B3706" s="135"/>
      <c r="C3706" s="136"/>
      <c r="D3706" s="137"/>
      <c r="E3706" s="138"/>
      <c r="F3706" s="139"/>
      <c r="G3706" s="139"/>
      <c r="H3706" s="2"/>
      <c r="I3706" s="140"/>
      <c r="J3706" s="140"/>
      <c r="K3706" s="141"/>
      <c r="L3706" s="142"/>
      <c r="M3706" s="143"/>
      <c r="N3706" s="143"/>
      <c r="X3706" s="149"/>
      <c r="Y3706" s="150"/>
      <c r="Z3706" s="150"/>
      <c r="AA3706" s="150"/>
      <c r="AB3706" s="151"/>
      <c r="AC3706" s="152"/>
      <c r="AD3706" s="150"/>
      <c r="AE3706" s="153"/>
      <c r="AF3706" s="153"/>
    </row>
    <row r="3707" spans="1:32">
      <c r="A3707" s="49"/>
      <c r="B3707" s="135"/>
      <c r="C3707" s="136"/>
      <c r="D3707" s="137"/>
      <c r="E3707" s="138"/>
      <c r="F3707" s="139"/>
      <c r="G3707" s="139"/>
      <c r="H3707" s="2"/>
      <c r="I3707" s="140"/>
      <c r="J3707" s="140"/>
      <c r="K3707" s="141"/>
      <c r="L3707" s="142"/>
      <c r="M3707" s="143"/>
      <c r="N3707" s="143"/>
      <c r="X3707" s="149"/>
      <c r="Y3707" s="150"/>
      <c r="Z3707" s="150"/>
      <c r="AA3707" s="150"/>
      <c r="AB3707" s="151"/>
      <c r="AC3707" s="152"/>
      <c r="AD3707" s="150"/>
      <c r="AE3707" s="153"/>
      <c r="AF3707" s="153"/>
    </row>
    <row r="3708" spans="1:32">
      <c r="A3708" s="49"/>
      <c r="B3708" s="135"/>
      <c r="C3708" s="136"/>
      <c r="D3708" s="137"/>
      <c r="E3708" s="138"/>
      <c r="F3708" s="139"/>
      <c r="G3708" s="139"/>
      <c r="H3708" s="2"/>
      <c r="I3708" s="140"/>
      <c r="J3708" s="140"/>
      <c r="K3708" s="141"/>
      <c r="L3708" s="142"/>
      <c r="M3708" s="143"/>
      <c r="N3708" s="143"/>
      <c r="X3708" s="149"/>
      <c r="Y3708" s="150"/>
      <c r="Z3708" s="150"/>
      <c r="AA3708" s="150"/>
      <c r="AB3708" s="151"/>
      <c r="AC3708" s="152"/>
      <c r="AD3708" s="150"/>
      <c r="AE3708" s="153"/>
      <c r="AF3708" s="153"/>
    </row>
    <row r="3709" spans="1:32">
      <c r="A3709" s="49"/>
      <c r="B3709" s="135"/>
      <c r="C3709" s="136"/>
      <c r="D3709" s="137"/>
      <c r="E3709" s="138"/>
      <c r="F3709" s="139"/>
      <c r="G3709" s="139"/>
      <c r="H3709" s="2"/>
      <c r="I3709" s="140"/>
      <c r="J3709" s="140"/>
      <c r="K3709" s="141"/>
      <c r="L3709" s="142"/>
      <c r="M3709" s="143"/>
      <c r="N3709" s="143"/>
      <c r="X3709" s="149"/>
      <c r="Y3709" s="150"/>
      <c r="Z3709" s="150"/>
      <c r="AA3709" s="150"/>
      <c r="AB3709" s="151"/>
      <c r="AC3709" s="152"/>
      <c r="AD3709" s="150"/>
      <c r="AE3709" s="153"/>
      <c r="AF3709" s="153"/>
    </row>
    <row r="3710" spans="1:32">
      <c r="A3710" s="49"/>
      <c r="B3710" s="135"/>
      <c r="C3710" s="136"/>
      <c r="D3710" s="137"/>
      <c r="E3710" s="138"/>
      <c r="F3710" s="139"/>
      <c r="G3710" s="139"/>
      <c r="H3710" s="2"/>
      <c r="I3710" s="140"/>
      <c r="J3710" s="140"/>
      <c r="K3710" s="141"/>
      <c r="L3710" s="142"/>
      <c r="M3710" s="143"/>
      <c r="N3710" s="143"/>
      <c r="X3710" s="149"/>
      <c r="Y3710" s="150"/>
      <c r="Z3710" s="150"/>
      <c r="AA3710" s="150"/>
      <c r="AB3710" s="151"/>
      <c r="AC3710" s="152"/>
      <c r="AD3710" s="150"/>
      <c r="AE3710" s="153"/>
      <c r="AF3710" s="153"/>
    </row>
    <row r="3711" spans="1:32">
      <c r="A3711" s="49"/>
      <c r="B3711" s="135"/>
      <c r="C3711" s="136"/>
      <c r="D3711" s="137"/>
      <c r="E3711" s="138"/>
      <c r="F3711" s="139"/>
      <c r="G3711" s="139"/>
      <c r="H3711" s="2"/>
      <c r="I3711" s="140"/>
      <c r="J3711" s="140"/>
      <c r="K3711" s="141"/>
      <c r="L3711" s="142"/>
      <c r="M3711" s="143"/>
      <c r="N3711" s="143"/>
      <c r="X3711" s="149"/>
      <c r="Y3711" s="150"/>
      <c r="Z3711" s="150"/>
      <c r="AA3711" s="150"/>
      <c r="AB3711" s="151"/>
      <c r="AC3711" s="152"/>
      <c r="AD3711" s="150"/>
      <c r="AE3711" s="153"/>
      <c r="AF3711" s="153"/>
    </row>
    <row r="3712" spans="1:32">
      <c r="A3712" s="49"/>
      <c r="B3712" s="135"/>
      <c r="C3712" s="136"/>
      <c r="D3712" s="137"/>
      <c r="E3712" s="138"/>
      <c r="F3712" s="139"/>
      <c r="G3712" s="139"/>
      <c r="H3712" s="2"/>
      <c r="I3712" s="140"/>
      <c r="J3712" s="140"/>
      <c r="K3712" s="141"/>
      <c r="L3712" s="142"/>
      <c r="M3712" s="143"/>
      <c r="N3712" s="143"/>
      <c r="X3712" s="149"/>
      <c r="Y3712" s="150"/>
      <c r="Z3712" s="150"/>
      <c r="AA3712" s="150"/>
      <c r="AB3712" s="151"/>
      <c r="AC3712" s="152"/>
      <c r="AD3712" s="150"/>
      <c r="AE3712" s="153"/>
      <c r="AF3712" s="153"/>
    </row>
    <row r="3713" spans="1:32">
      <c r="A3713" s="49"/>
      <c r="B3713" s="135"/>
      <c r="C3713" s="136"/>
      <c r="D3713" s="137"/>
      <c r="E3713" s="138"/>
      <c r="F3713" s="139"/>
      <c r="G3713" s="139"/>
      <c r="H3713" s="2"/>
      <c r="I3713" s="140"/>
      <c r="J3713" s="140"/>
      <c r="K3713" s="141"/>
      <c r="L3713" s="142"/>
      <c r="M3713" s="143"/>
      <c r="N3713" s="143"/>
      <c r="X3713" s="149"/>
      <c r="Y3713" s="150"/>
      <c r="Z3713" s="150"/>
      <c r="AA3713" s="150"/>
      <c r="AB3713" s="151"/>
      <c r="AC3713" s="152"/>
      <c r="AD3713" s="150"/>
      <c r="AE3713" s="153"/>
      <c r="AF3713" s="153"/>
    </row>
    <row r="3714" spans="1:32">
      <c r="A3714" s="49"/>
      <c r="B3714" s="135"/>
      <c r="C3714" s="136"/>
      <c r="D3714" s="137"/>
      <c r="E3714" s="138"/>
      <c r="F3714" s="139"/>
      <c r="G3714" s="139"/>
      <c r="H3714" s="2"/>
      <c r="I3714" s="140"/>
      <c r="J3714" s="140"/>
      <c r="K3714" s="141"/>
      <c r="L3714" s="142"/>
      <c r="M3714" s="143"/>
      <c r="N3714" s="143"/>
      <c r="X3714" s="149"/>
      <c r="Y3714" s="150"/>
      <c r="Z3714" s="150"/>
      <c r="AA3714" s="150"/>
      <c r="AB3714" s="151"/>
      <c r="AC3714" s="152"/>
      <c r="AD3714" s="150"/>
      <c r="AE3714" s="153"/>
      <c r="AF3714" s="153"/>
    </row>
    <row r="3715" spans="1:32">
      <c r="A3715" s="49"/>
      <c r="B3715" s="135"/>
      <c r="C3715" s="136"/>
      <c r="D3715" s="137"/>
      <c r="E3715" s="138"/>
      <c r="F3715" s="139"/>
      <c r="G3715" s="139"/>
      <c r="H3715" s="2"/>
      <c r="I3715" s="140"/>
      <c r="J3715" s="140"/>
      <c r="K3715" s="141"/>
      <c r="L3715" s="142"/>
      <c r="M3715" s="143"/>
      <c r="N3715" s="143"/>
      <c r="X3715" s="149"/>
      <c r="Y3715" s="150"/>
      <c r="Z3715" s="150"/>
      <c r="AA3715" s="150"/>
      <c r="AB3715" s="151"/>
      <c r="AC3715" s="152"/>
      <c r="AD3715" s="150"/>
      <c r="AE3715" s="153"/>
      <c r="AF3715" s="153"/>
    </row>
    <row r="3716" spans="1:32">
      <c r="A3716" s="49"/>
      <c r="B3716" s="135"/>
      <c r="C3716" s="136"/>
      <c r="D3716" s="137"/>
      <c r="E3716" s="138"/>
      <c r="F3716" s="139"/>
      <c r="G3716" s="139"/>
      <c r="H3716" s="2"/>
      <c r="I3716" s="140"/>
      <c r="J3716" s="140"/>
      <c r="K3716" s="141"/>
      <c r="L3716" s="142"/>
      <c r="M3716" s="143"/>
      <c r="N3716" s="143"/>
      <c r="X3716" s="149"/>
      <c r="Y3716" s="150"/>
      <c r="Z3716" s="150"/>
      <c r="AA3716" s="150"/>
      <c r="AB3716" s="151"/>
      <c r="AC3716" s="152"/>
      <c r="AD3716" s="150"/>
      <c r="AE3716" s="153"/>
      <c r="AF3716" s="153"/>
    </row>
    <row r="3717" spans="1:32">
      <c r="A3717" s="49"/>
      <c r="B3717" s="135"/>
      <c r="C3717" s="136"/>
      <c r="D3717" s="137"/>
      <c r="E3717" s="138"/>
      <c r="F3717" s="139"/>
      <c r="G3717" s="139"/>
      <c r="H3717" s="2"/>
      <c r="I3717" s="140"/>
      <c r="J3717" s="140"/>
      <c r="K3717" s="141"/>
      <c r="L3717" s="142"/>
      <c r="M3717" s="143"/>
      <c r="N3717" s="143"/>
      <c r="X3717" s="149"/>
      <c r="Y3717" s="150"/>
      <c r="Z3717" s="150"/>
      <c r="AA3717" s="150"/>
      <c r="AB3717" s="151"/>
      <c r="AC3717" s="152"/>
      <c r="AD3717" s="150"/>
      <c r="AE3717" s="153"/>
      <c r="AF3717" s="153"/>
    </row>
    <row r="3718" spans="1:32">
      <c r="A3718" s="49"/>
      <c r="B3718" s="135"/>
      <c r="C3718" s="136"/>
      <c r="D3718" s="137"/>
      <c r="E3718" s="138"/>
      <c r="F3718" s="139"/>
      <c r="G3718" s="139"/>
      <c r="H3718" s="2"/>
      <c r="I3718" s="140"/>
      <c r="J3718" s="140"/>
      <c r="K3718" s="141"/>
      <c r="L3718" s="142"/>
      <c r="M3718" s="143"/>
      <c r="N3718" s="143"/>
      <c r="X3718" s="149"/>
      <c r="Y3718" s="150"/>
      <c r="Z3718" s="150"/>
      <c r="AA3718" s="150"/>
      <c r="AB3718" s="151"/>
      <c r="AC3718" s="152"/>
      <c r="AD3718" s="150"/>
      <c r="AE3718" s="153"/>
      <c r="AF3718" s="153"/>
    </row>
    <row r="3719" spans="1:32">
      <c r="A3719" s="49"/>
      <c r="B3719" s="135"/>
      <c r="C3719" s="136"/>
      <c r="D3719" s="137"/>
      <c r="E3719" s="138"/>
      <c r="F3719" s="139"/>
      <c r="G3719" s="139"/>
      <c r="H3719" s="2"/>
      <c r="I3719" s="140"/>
      <c r="J3719" s="140"/>
      <c r="K3719" s="141"/>
      <c r="L3719" s="142"/>
      <c r="M3719" s="143"/>
      <c r="N3719" s="143"/>
      <c r="X3719" s="149"/>
      <c r="Y3719" s="150"/>
      <c r="Z3719" s="150"/>
      <c r="AA3719" s="150"/>
      <c r="AB3719" s="151"/>
      <c r="AC3719" s="152"/>
      <c r="AD3719" s="150"/>
      <c r="AE3719" s="153"/>
      <c r="AF3719" s="153"/>
    </row>
    <row r="3720" spans="1:32">
      <c r="A3720" s="49"/>
      <c r="B3720" s="135"/>
      <c r="C3720" s="136"/>
      <c r="D3720" s="137"/>
      <c r="E3720" s="138"/>
      <c r="F3720" s="139"/>
      <c r="G3720" s="139"/>
      <c r="H3720" s="2"/>
      <c r="I3720" s="140"/>
      <c r="J3720" s="140"/>
      <c r="K3720" s="141"/>
      <c r="L3720" s="142"/>
      <c r="M3720" s="143"/>
      <c r="N3720" s="143"/>
      <c r="X3720" s="149"/>
      <c r="Y3720" s="150"/>
      <c r="Z3720" s="150"/>
      <c r="AA3720" s="150"/>
      <c r="AB3720" s="151"/>
      <c r="AC3720" s="152"/>
      <c r="AD3720" s="150"/>
      <c r="AE3720" s="153"/>
      <c r="AF3720" s="153"/>
    </row>
    <row r="3721" spans="1:32">
      <c r="A3721" s="49"/>
      <c r="B3721" s="135"/>
      <c r="C3721" s="136"/>
      <c r="D3721" s="137"/>
      <c r="E3721" s="138"/>
      <c r="F3721" s="139"/>
      <c r="G3721" s="139"/>
      <c r="H3721" s="2"/>
      <c r="I3721" s="140"/>
      <c r="J3721" s="140"/>
      <c r="K3721" s="141"/>
      <c r="L3721" s="142"/>
      <c r="M3721" s="143"/>
      <c r="N3721" s="143"/>
      <c r="X3721" s="149"/>
      <c r="Y3721" s="150"/>
      <c r="Z3721" s="150"/>
      <c r="AA3721" s="150"/>
      <c r="AB3721" s="151"/>
      <c r="AC3721" s="152"/>
      <c r="AD3721" s="150"/>
      <c r="AE3721" s="153"/>
      <c r="AF3721" s="153"/>
    </row>
    <row r="3722" spans="1:32">
      <c r="A3722" s="49"/>
      <c r="B3722" s="135"/>
      <c r="C3722" s="136"/>
      <c r="D3722" s="137"/>
      <c r="E3722" s="138"/>
      <c r="F3722" s="139"/>
      <c r="G3722" s="139"/>
      <c r="H3722" s="2"/>
      <c r="I3722" s="140"/>
      <c r="J3722" s="140"/>
      <c r="K3722" s="141"/>
      <c r="L3722" s="142"/>
      <c r="M3722" s="143"/>
      <c r="N3722" s="143"/>
      <c r="X3722" s="149"/>
      <c r="Y3722" s="150"/>
      <c r="Z3722" s="150"/>
      <c r="AA3722" s="150"/>
      <c r="AB3722" s="151"/>
      <c r="AC3722" s="152"/>
      <c r="AD3722" s="150"/>
      <c r="AE3722" s="153"/>
      <c r="AF3722" s="153"/>
    </row>
    <row r="3723" spans="1:32">
      <c r="A3723" s="49"/>
      <c r="B3723" s="135"/>
      <c r="C3723" s="136"/>
      <c r="D3723" s="137"/>
      <c r="E3723" s="138"/>
      <c r="F3723" s="139"/>
      <c r="G3723" s="139"/>
      <c r="H3723" s="2"/>
      <c r="I3723" s="140"/>
      <c r="J3723" s="140"/>
      <c r="K3723" s="141"/>
      <c r="L3723" s="142"/>
      <c r="M3723" s="143"/>
      <c r="N3723" s="143"/>
      <c r="X3723" s="149"/>
      <c r="Y3723" s="150"/>
      <c r="Z3723" s="150"/>
      <c r="AA3723" s="150"/>
      <c r="AB3723" s="151"/>
      <c r="AC3723" s="152"/>
      <c r="AD3723" s="150"/>
      <c r="AE3723" s="153"/>
      <c r="AF3723" s="153"/>
    </row>
    <row r="3724" spans="1:32">
      <c r="A3724" s="49"/>
      <c r="B3724" s="135"/>
      <c r="C3724" s="136"/>
      <c r="D3724" s="137"/>
      <c r="E3724" s="138"/>
      <c r="F3724" s="139"/>
      <c r="G3724" s="139"/>
      <c r="H3724" s="2"/>
      <c r="I3724" s="140"/>
      <c r="J3724" s="140"/>
      <c r="K3724" s="141"/>
      <c r="L3724" s="142"/>
      <c r="M3724" s="143"/>
      <c r="N3724" s="143"/>
      <c r="X3724" s="149"/>
      <c r="Y3724" s="150"/>
      <c r="Z3724" s="150"/>
      <c r="AA3724" s="150"/>
      <c r="AB3724" s="151"/>
      <c r="AC3724" s="152"/>
      <c r="AD3724" s="150"/>
      <c r="AE3724" s="153"/>
      <c r="AF3724" s="153"/>
    </row>
    <row r="3725" spans="1:32">
      <c r="A3725" s="49"/>
      <c r="B3725" s="135"/>
      <c r="C3725" s="136"/>
      <c r="D3725" s="137"/>
      <c r="E3725" s="138"/>
      <c r="F3725" s="139"/>
      <c r="G3725" s="139"/>
      <c r="H3725" s="2"/>
      <c r="I3725" s="140"/>
      <c r="J3725" s="140"/>
      <c r="K3725" s="141"/>
      <c r="L3725" s="142"/>
      <c r="M3725" s="143"/>
      <c r="N3725" s="143"/>
      <c r="X3725" s="149"/>
      <c r="Y3725" s="150"/>
      <c r="Z3725" s="150"/>
      <c r="AA3725" s="150"/>
      <c r="AB3725" s="151"/>
      <c r="AC3725" s="152"/>
      <c r="AD3725" s="150"/>
      <c r="AE3725" s="153"/>
      <c r="AF3725" s="153"/>
    </row>
    <row r="3726" spans="1:32">
      <c r="A3726" s="49"/>
      <c r="B3726" s="135"/>
      <c r="C3726" s="136"/>
      <c r="D3726" s="137"/>
      <c r="E3726" s="138"/>
      <c r="F3726" s="139"/>
      <c r="G3726" s="139"/>
      <c r="H3726" s="2"/>
      <c r="I3726" s="140"/>
      <c r="J3726" s="140"/>
      <c r="K3726" s="141"/>
      <c r="L3726" s="142"/>
      <c r="M3726" s="143"/>
      <c r="N3726" s="143"/>
      <c r="X3726" s="149"/>
      <c r="Y3726" s="150"/>
      <c r="Z3726" s="150"/>
      <c r="AA3726" s="150"/>
      <c r="AB3726" s="151"/>
      <c r="AC3726" s="152"/>
      <c r="AD3726" s="150"/>
      <c r="AE3726" s="153"/>
      <c r="AF3726" s="153"/>
    </row>
    <row r="3727" spans="1:32">
      <c r="A3727" s="49"/>
      <c r="B3727" s="135"/>
      <c r="C3727" s="136"/>
      <c r="D3727" s="137"/>
      <c r="E3727" s="138"/>
      <c r="F3727" s="139"/>
      <c r="G3727" s="139"/>
      <c r="H3727" s="2"/>
      <c r="I3727" s="140"/>
      <c r="J3727" s="140"/>
      <c r="K3727" s="141"/>
      <c r="L3727" s="142"/>
      <c r="M3727" s="143"/>
      <c r="N3727" s="143"/>
      <c r="X3727" s="149"/>
      <c r="Y3727" s="150"/>
      <c r="Z3727" s="150"/>
      <c r="AA3727" s="150"/>
      <c r="AB3727" s="151"/>
      <c r="AC3727" s="152"/>
      <c r="AD3727" s="150"/>
      <c r="AE3727" s="153"/>
      <c r="AF3727" s="153"/>
    </row>
    <row r="3728" spans="1:32">
      <c r="A3728" s="49"/>
      <c r="B3728" s="135"/>
      <c r="C3728" s="136"/>
      <c r="D3728" s="137"/>
      <c r="E3728" s="138"/>
      <c r="F3728" s="139"/>
      <c r="G3728" s="139"/>
      <c r="H3728" s="2"/>
      <c r="I3728" s="140"/>
      <c r="J3728" s="140"/>
      <c r="K3728" s="141"/>
      <c r="L3728" s="142"/>
      <c r="M3728" s="143"/>
      <c r="N3728" s="143"/>
      <c r="X3728" s="149"/>
      <c r="Y3728" s="150"/>
      <c r="Z3728" s="150"/>
      <c r="AA3728" s="150"/>
      <c r="AB3728" s="151"/>
      <c r="AC3728" s="152"/>
      <c r="AD3728" s="150"/>
      <c r="AE3728" s="153"/>
      <c r="AF3728" s="153"/>
    </row>
    <row r="3729" spans="1:32">
      <c r="A3729" s="49"/>
      <c r="B3729" s="135"/>
      <c r="C3729" s="136"/>
      <c r="D3729" s="137"/>
      <c r="E3729" s="138"/>
      <c r="F3729" s="139"/>
      <c r="G3729" s="139"/>
      <c r="H3729" s="2"/>
      <c r="I3729" s="140"/>
      <c r="J3729" s="140"/>
      <c r="K3729" s="141"/>
      <c r="L3729" s="142"/>
      <c r="M3729" s="143"/>
      <c r="N3729" s="143"/>
      <c r="X3729" s="149"/>
      <c r="Y3729" s="150"/>
      <c r="Z3729" s="150"/>
      <c r="AA3729" s="150"/>
      <c r="AB3729" s="151"/>
      <c r="AC3729" s="152"/>
      <c r="AD3729" s="150"/>
      <c r="AE3729" s="153"/>
      <c r="AF3729" s="153"/>
    </row>
    <row r="3730" spans="1:32">
      <c r="A3730" s="49"/>
      <c r="B3730" s="135"/>
      <c r="C3730" s="136"/>
      <c r="D3730" s="137"/>
      <c r="E3730" s="138"/>
      <c r="F3730" s="139"/>
      <c r="G3730" s="139"/>
      <c r="H3730" s="2"/>
      <c r="I3730" s="140"/>
      <c r="J3730" s="140"/>
      <c r="K3730" s="141"/>
      <c r="L3730" s="142"/>
      <c r="M3730" s="143"/>
      <c r="N3730" s="143"/>
      <c r="X3730" s="149"/>
      <c r="Y3730" s="150"/>
      <c r="Z3730" s="150"/>
      <c r="AA3730" s="150"/>
      <c r="AB3730" s="151"/>
      <c r="AC3730" s="152"/>
      <c r="AD3730" s="150"/>
      <c r="AE3730" s="153"/>
      <c r="AF3730" s="153"/>
    </row>
    <row r="3731" spans="1:32">
      <c r="A3731" s="49"/>
      <c r="B3731" s="135"/>
      <c r="C3731" s="136"/>
      <c r="D3731" s="137"/>
      <c r="E3731" s="138"/>
      <c r="F3731" s="139"/>
      <c r="G3731" s="139"/>
      <c r="H3731" s="2"/>
      <c r="I3731" s="140"/>
      <c r="J3731" s="140"/>
      <c r="K3731" s="141"/>
      <c r="L3731" s="142"/>
      <c r="M3731" s="143"/>
      <c r="N3731" s="143"/>
      <c r="X3731" s="149"/>
      <c r="Y3731" s="150"/>
      <c r="Z3731" s="150"/>
      <c r="AA3731" s="150"/>
      <c r="AB3731" s="151"/>
      <c r="AC3731" s="152"/>
      <c r="AD3731" s="150"/>
      <c r="AE3731" s="153"/>
      <c r="AF3731" s="153"/>
    </row>
    <row r="3732" spans="1:32">
      <c r="A3732" s="49"/>
      <c r="B3732" s="135"/>
      <c r="C3732" s="136"/>
      <c r="D3732" s="137"/>
      <c r="E3732" s="138"/>
      <c r="F3732" s="139"/>
      <c r="G3732" s="139"/>
      <c r="H3732" s="2"/>
      <c r="I3732" s="140"/>
      <c r="J3732" s="140"/>
      <c r="K3732" s="141"/>
      <c r="L3732" s="142"/>
      <c r="M3732" s="143"/>
      <c r="N3732" s="143"/>
      <c r="X3732" s="149"/>
      <c r="Y3732" s="150"/>
      <c r="Z3732" s="150"/>
      <c r="AA3732" s="150"/>
      <c r="AB3732" s="151"/>
      <c r="AC3732" s="152"/>
      <c r="AD3732" s="150"/>
      <c r="AE3732" s="153"/>
      <c r="AF3732" s="153"/>
    </row>
    <row r="3733" spans="1:32">
      <c r="A3733" s="49"/>
      <c r="B3733" s="135"/>
      <c r="C3733" s="136"/>
      <c r="D3733" s="137"/>
      <c r="E3733" s="138"/>
      <c r="F3733" s="139"/>
      <c r="G3733" s="139"/>
      <c r="H3733" s="2"/>
      <c r="I3733" s="140"/>
      <c r="J3733" s="140"/>
      <c r="K3733" s="141"/>
      <c r="L3733" s="142"/>
      <c r="M3733" s="143"/>
      <c r="N3733" s="143"/>
      <c r="X3733" s="149"/>
      <c r="Y3733" s="150"/>
      <c r="Z3733" s="150"/>
      <c r="AA3733" s="150"/>
      <c r="AB3733" s="151"/>
      <c r="AC3733" s="152"/>
      <c r="AD3733" s="150"/>
      <c r="AE3733" s="153"/>
      <c r="AF3733" s="153"/>
    </row>
    <row r="3734" spans="1:32">
      <c r="A3734" s="49"/>
      <c r="B3734" s="135"/>
      <c r="C3734" s="136"/>
      <c r="D3734" s="137"/>
      <c r="E3734" s="138"/>
      <c r="F3734" s="139"/>
      <c r="G3734" s="139"/>
      <c r="H3734" s="2"/>
      <c r="I3734" s="140"/>
      <c r="J3734" s="140"/>
      <c r="K3734" s="141"/>
      <c r="L3734" s="142"/>
      <c r="M3734" s="143"/>
      <c r="N3734" s="143"/>
      <c r="X3734" s="149"/>
      <c r="Y3734" s="150"/>
      <c r="Z3734" s="150"/>
      <c r="AA3734" s="150"/>
      <c r="AB3734" s="151"/>
      <c r="AC3734" s="152"/>
      <c r="AD3734" s="150"/>
      <c r="AE3734" s="153"/>
      <c r="AF3734" s="153"/>
    </row>
    <row r="3735" spans="1:32">
      <c r="A3735" s="49"/>
      <c r="B3735" s="135"/>
      <c r="C3735" s="136"/>
      <c r="D3735" s="137"/>
      <c r="E3735" s="138"/>
      <c r="F3735" s="139"/>
      <c r="G3735" s="139"/>
      <c r="H3735" s="2"/>
      <c r="I3735" s="140"/>
      <c r="J3735" s="140"/>
      <c r="K3735" s="141"/>
      <c r="L3735" s="142"/>
      <c r="M3735" s="143"/>
      <c r="N3735" s="143"/>
      <c r="X3735" s="149"/>
      <c r="Y3735" s="150"/>
      <c r="Z3735" s="150"/>
      <c r="AA3735" s="150"/>
      <c r="AB3735" s="151"/>
      <c r="AC3735" s="152"/>
      <c r="AD3735" s="150"/>
      <c r="AE3735" s="153"/>
      <c r="AF3735" s="153"/>
    </row>
    <row r="3736" spans="1:32">
      <c r="A3736" s="49"/>
      <c r="B3736" s="135"/>
      <c r="C3736" s="136"/>
      <c r="D3736" s="144"/>
      <c r="E3736" s="138"/>
      <c r="F3736" s="139"/>
      <c r="G3736" s="139"/>
      <c r="H3736" s="2"/>
      <c r="I3736" s="140"/>
      <c r="J3736" s="140"/>
      <c r="K3736" s="141"/>
      <c r="L3736" s="142"/>
      <c r="M3736" s="143"/>
      <c r="N3736" s="143"/>
      <c r="X3736" s="149"/>
      <c r="Y3736" s="150"/>
      <c r="Z3736" s="150"/>
      <c r="AA3736" s="150"/>
      <c r="AB3736" s="151"/>
      <c r="AC3736" s="152"/>
      <c r="AD3736" s="150"/>
      <c r="AE3736" s="153"/>
      <c r="AF3736" s="153"/>
    </row>
    <row r="3737" spans="1:32">
      <c r="A3737" s="49"/>
      <c r="B3737" s="135"/>
      <c r="C3737" s="136"/>
      <c r="D3737" s="137"/>
      <c r="E3737" s="138"/>
      <c r="F3737" s="139"/>
      <c r="G3737" s="139"/>
      <c r="H3737" s="2"/>
      <c r="I3737" s="140"/>
      <c r="J3737" s="140"/>
      <c r="K3737" s="141"/>
      <c r="L3737" s="142"/>
      <c r="M3737" s="143"/>
      <c r="N3737" s="143"/>
      <c r="X3737" s="149"/>
      <c r="Y3737" s="150"/>
      <c r="Z3737" s="150"/>
      <c r="AA3737" s="150"/>
      <c r="AB3737" s="151"/>
      <c r="AC3737" s="152"/>
      <c r="AD3737" s="150"/>
      <c r="AE3737" s="153"/>
      <c r="AF3737" s="153"/>
    </row>
    <row r="3738" spans="1:32">
      <c r="A3738" s="49"/>
      <c r="B3738" s="135"/>
      <c r="C3738" s="136"/>
      <c r="D3738" s="137"/>
      <c r="E3738" s="138"/>
      <c r="F3738" s="139"/>
      <c r="G3738" s="139"/>
      <c r="H3738" s="2"/>
      <c r="I3738" s="140"/>
      <c r="J3738" s="140"/>
      <c r="K3738" s="141"/>
      <c r="L3738" s="142"/>
      <c r="M3738" s="143"/>
      <c r="N3738" s="143"/>
      <c r="X3738" s="149"/>
      <c r="Y3738" s="150"/>
      <c r="Z3738" s="150"/>
      <c r="AA3738" s="150"/>
      <c r="AB3738" s="151"/>
      <c r="AC3738" s="152"/>
      <c r="AD3738" s="150"/>
      <c r="AE3738" s="153"/>
      <c r="AF3738" s="153"/>
    </row>
    <row r="3739" spans="1:32">
      <c r="A3739" s="49"/>
      <c r="B3739" s="135"/>
      <c r="C3739" s="136"/>
      <c r="D3739" s="137"/>
      <c r="E3739" s="138"/>
      <c r="F3739" s="139"/>
      <c r="G3739" s="139"/>
      <c r="H3739" s="2"/>
      <c r="I3739" s="140"/>
      <c r="J3739" s="140"/>
      <c r="K3739" s="141"/>
      <c r="L3739" s="142"/>
      <c r="M3739" s="143"/>
      <c r="N3739" s="143"/>
      <c r="X3739" s="149"/>
      <c r="Y3739" s="150"/>
      <c r="Z3739" s="150"/>
      <c r="AA3739" s="150"/>
      <c r="AB3739" s="151"/>
      <c r="AC3739" s="152"/>
      <c r="AD3739" s="150"/>
      <c r="AE3739" s="153"/>
      <c r="AF3739" s="153"/>
    </row>
    <row r="3740" spans="1:32">
      <c r="A3740" s="49"/>
      <c r="B3740" s="135"/>
      <c r="C3740" s="136"/>
      <c r="D3740" s="137"/>
      <c r="E3740" s="138"/>
      <c r="F3740" s="139"/>
      <c r="G3740" s="139"/>
      <c r="H3740" s="2"/>
      <c r="I3740" s="140"/>
      <c r="J3740" s="140"/>
      <c r="K3740" s="141"/>
      <c r="L3740" s="142"/>
      <c r="M3740" s="143"/>
      <c r="N3740" s="143"/>
      <c r="X3740" s="149"/>
      <c r="Y3740" s="150"/>
      <c r="Z3740" s="150"/>
      <c r="AA3740" s="150"/>
      <c r="AB3740" s="151"/>
      <c r="AC3740" s="152"/>
      <c r="AD3740" s="150"/>
      <c r="AE3740" s="153"/>
      <c r="AF3740" s="153"/>
    </row>
    <row r="3741" spans="1:32">
      <c r="A3741" s="49"/>
      <c r="B3741" s="135"/>
      <c r="C3741" s="136"/>
      <c r="D3741" s="137"/>
      <c r="E3741" s="138"/>
      <c r="F3741" s="139"/>
      <c r="G3741" s="139"/>
      <c r="H3741" s="2"/>
      <c r="I3741" s="140"/>
      <c r="J3741" s="140"/>
      <c r="K3741" s="141"/>
      <c r="L3741" s="142"/>
      <c r="M3741" s="143"/>
      <c r="N3741" s="143"/>
      <c r="X3741" s="149"/>
      <c r="Y3741" s="150"/>
      <c r="Z3741" s="150"/>
      <c r="AA3741" s="150"/>
      <c r="AB3741" s="151"/>
      <c r="AC3741" s="152"/>
      <c r="AD3741" s="150"/>
      <c r="AE3741" s="153"/>
      <c r="AF3741" s="153"/>
    </row>
    <row r="3742" spans="1:32">
      <c r="A3742" s="49"/>
      <c r="B3742" s="135"/>
      <c r="C3742" s="136"/>
      <c r="D3742" s="137"/>
      <c r="E3742" s="138"/>
      <c r="F3742" s="139"/>
      <c r="G3742" s="139"/>
      <c r="H3742" s="2"/>
      <c r="I3742" s="140"/>
      <c r="J3742" s="140"/>
      <c r="K3742" s="141"/>
      <c r="L3742" s="142"/>
      <c r="M3742" s="143"/>
      <c r="N3742" s="143"/>
      <c r="X3742" s="149"/>
      <c r="Y3742" s="150"/>
      <c r="Z3742" s="150"/>
      <c r="AA3742" s="150"/>
      <c r="AB3742" s="151"/>
      <c r="AC3742" s="152"/>
      <c r="AD3742" s="150"/>
      <c r="AE3742" s="153"/>
      <c r="AF3742" s="153"/>
    </row>
    <row r="3743" spans="1:32">
      <c r="A3743" s="49"/>
      <c r="B3743" s="135"/>
      <c r="C3743" s="136"/>
      <c r="D3743" s="137"/>
      <c r="E3743" s="138"/>
      <c r="F3743" s="139"/>
      <c r="G3743" s="139"/>
      <c r="H3743" s="2"/>
      <c r="I3743" s="140"/>
      <c r="J3743" s="140"/>
      <c r="K3743" s="141"/>
      <c r="L3743" s="142"/>
      <c r="M3743" s="143"/>
      <c r="N3743" s="143"/>
      <c r="X3743" s="149"/>
      <c r="Y3743" s="150"/>
      <c r="Z3743" s="150"/>
      <c r="AA3743" s="150"/>
      <c r="AB3743" s="151"/>
      <c r="AC3743" s="152"/>
      <c r="AD3743" s="150"/>
      <c r="AE3743" s="153"/>
      <c r="AF3743" s="153"/>
    </row>
    <row r="3744" spans="1:32">
      <c r="A3744" s="49"/>
      <c r="B3744" s="135"/>
      <c r="C3744" s="136"/>
      <c r="D3744" s="137"/>
      <c r="E3744" s="138"/>
      <c r="F3744" s="139"/>
      <c r="G3744" s="139"/>
      <c r="H3744" s="2"/>
      <c r="I3744" s="140"/>
      <c r="J3744" s="140"/>
      <c r="K3744" s="141"/>
      <c r="L3744" s="142"/>
      <c r="M3744" s="143"/>
      <c r="N3744" s="143"/>
      <c r="X3744" s="149"/>
      <c r="Y3744" s="150"/>
      <c r="Z3744" s="150"/>
      <c r="AA3744" s="150"/>
      <c r="AB3744" s="151"/>
      <c r="AC3744" s="152"/>
      <c r="AD3744" s="150"/>
      <c r="AE3744" s="153"/>
      <c r="AF3744" s="153"/>
    </row>
    <row r="3745" spans="1:32">
      <c r="A3745" s="49"/>
      <c r="B3745" s="135"/>
      <c r="C3745" s="136"/>
      <c r="D3745" s="137"/>
      <c r="E3745" s="138"/>
      <c r="F3745" s="139"/>
      <c r="G3745" s="139"/>
      <c r="H3745" s="2"/>
      <c r="I3745" s="140"/>
      <c r="J3745" s="140"/>
      <c r="K3745" s="141"/>
      <c r="L3745" s="142"/>
      <c r="M3745" s="143"/>
      <c r="N3745" s="143"/>
      <c r="X3745" s="149"/>
      <c r="Y3745" s="150"/>
      <c r="Z3745" s="150"/>
      <c r="AA3745" s="150"/>
      <c r="AB3745" s="151"/>
      <c r="AC3745" s="152"/>
      <c r="AD3745" s="150"/>
      <c r="AE3745" s="153"/>
      <c r="AF3745" s="153"/>
    </row>
    <row r="3746" spans="1:32">
      <c r="A3746" s="49"/>
      <c r="B3746" s="135"/>
      <c r="C3746" s="136"/>
      <c r="D3746" s="137"/>
      <c r="E3746" s="138"/>
      <c r="F3746" s="139"/>
      <c r="G3746" s="139"/>
      <c r="H3746" s="2"/>
      <c r="I3746" s="140"/>
      <c r="J3746" s="140"/>
      <c r="K3746" s="141"/>
      <c r="L3746" s="142"/>
      <c r="M3746" s="143"/>
      <c r="N3746" s="143"/>
      <c r="X3746" s="149"/>
      <c r="Y3746" s="150"/>
      <c r="Z3746" s="150"/>
      <c r="AA3746" s="150"/>
      <c r="AB3746" s="151"/>
      <c r="AC3746" s="152"/>
      <c r="AD3746" s="150"/>
      <c r="AE3746" s="153"/>
      <c r="AF3746" s="153"/>
    </row>
    <row r="3747" spans="1:32">
      <c r="A3747" s="49"/>
      <c r="B3747" s="135"/>
      <c r="C3747" s="136"/>
      <c r="D3747" s="137"/>
      <c r="E3747" s="138"/>
      <c r="F3747" s="139"/>
      <c r="G3747" s="139"/>
      <c r="H3747" s="2"/>
      <c r="I3747" s="140"/>
      <c r="J3747" s="140"/>
      <c r="K3747" s="141"/>
      <c r="L3747" s="142"/>
      <c r="M3747" s="143"/>
      <c r="N3747" s="143"/>
      <c r="X3747" s="149"/>
      <c r="Y3747" s="150"/>
      <c r="Z3747" s="150"/>
      <c r="AA3747" s="150"/>
      <c r="AB3747" s="151"/>
      <c r="AC3747" s="152"/>
      <c r="AD3747" s="150"/>
      <c r="AE3747" s="153"/>
      <c r="AF3747" s="153"/>
    </row>
    <row r="3748" spans="1:32">
      <c r="A3748" s="49"/>
      <c r="B3748" s="135"/>
      <c r="C3748" s="136"/>
      <c r="D3748" s="137"/>
      <c r="E3748" s="138"/>
      <c r="F3748" s="139"/>
      <c r="G3748" s="139"/>
      <c r="H3748" s="2"/>
      <c r="I3748" s="140"/>
      <c r="J3748" s="140"/>
      <c r="K3748" s="141"/>
      <c r="L3748" s="142"/>
      <c r="M3748" s="143"/>
      <c r="N3748" s="143"/>
      <c r="X3748" s="149"/>
      <c r="Y3748" s="150"/>
      <c r="Z3748" s="150"/>
      <c r="AA3748" s="150"/>
      <c r="AB3748" s="151"/>
      <c r="AC3748" s="152"/>
      <c r="AD3748" s="150"/>
      <c r="AE3748" s="153"/>
      <c r="AF3748" s="153"/>
    </row>
    <row r="3749" spans="1:32">
      <c r="A3749" s="49"/>
      <c r="B3749" s="135"/>
      <c r="C3749" s="136"/>
      <c r="D3749" s="137"/>
      <c r="E3749" s="138"/>
      <c r="F3749" s="139"/>
      <c r="G3749" s="139"/>
      <c r="H3749" s="2"/>
      <c r="I3749" s="140"/>
      <c r="J3749" s="140"/>
      <c r="K3749" s="141"/>
      <c r="L3749" s="142"/>
      <c r="M3749" s="143"/>
      <c r="N3749" s="143"/>
      <c r="X3749" s="149"/>
      <c r="Y3749" s="150"/>
      <c r="Z3749" s="150"/>
      <c r="AA3749" s="150"/>
      <c r="AB3749" s="151"/>
      <c r="AC3749" s="152"/>
      <c r="AD3749" s="150"/>
      <c r="AE3749" s="153"/>
      <c r="AF3749" s="153"/>
    </row>
    <row r="3750" spans="1:32">
      <c r="A3750" s="49"/>
      <c r="B3750" s="135"/>
      <c r="C3750" s="136"/>
      <c r="D3750" s="137"/>
      <c r="E3750" s="138"/>
      <c r="F3750" s="139"/>
      <c r="G3750" s="139"/>
      <c r="H3750" s="2"/>
      <c r="I3750" s="140"/>
      <c r="J3750" s="140"/>
      <c r="K3750" s="141"/>
      <c r="L3750" s="142"/>
      <c r="M3750" s="143"/>
      <c r="N3750" s="143"/>
      <c r="X3750" s="149"/>
      <c r="Y3750" s="150"/>
      <c r="Z3750" s="150"/>
      <c r="AA3750" s="150"/>
      <c r="AB3750" s="151"/>
      <c r="AC3750" s="152"/>
      <c r="AD3750" s="150"/>
      <c r="AE3750" s="153"/>
      <c r="AF3750" s="153"/>
    </row>
    <row r="3751" spans="1:32">
      <c r="A3751" s="49"/>
      <c r="B3751" s="135"/>
      <c r="C3751" s="136"/>
      <c r="D3751" s="137"/>
      <c r="E3751" s="138"/>
      <c r="F3751" s="139"/>
      <c r="G3751" s="139"/>
      <c r="H3751" s="2"/>
      <c r="I3751" s="140"/>
      <c r="J3751" s="140"/>
      <c r="K3751" s="141"/>
      <c r="L3751" s="142"/>
      <c r="M3751" s="143"/>
      <c r="N3751" s="143"/>
      <c r="X3751" s="149"/>
      <c r="Y3751" s="150"/>
      <c r="Z3751" s="150"/>
      <c r="AA3751" s="150"/>
      <c r="AB3751" s="151"/>
      <c r="AC3751" s="152"/>
      <c r="AD3751" s="150"/>
      <c r="AE3751" s="153"/>
      <c r="AF3751" s="153"/>
    </row>
    <row r="3752" spans="1:32">
      <c r="A3752" s="49"/>
      <c r="B3752" s="135"/>
      <c r="C3752" s="136"/>
      <c r="D3752" s="137"/>
      <c r="E3752" s="138"/>
      <c r="F3752" s="139"/>
      <c r="G3752" s="139"/>
      <c r="H3752" s="2"/>
      <c r="I3752" s="140"/>
      <c r="J3752" s="140"/>
      <c r="K3752" s="141"/>
      <c r="L3752" s="142"/>
      <c r="M3752" s="143"/>
      <c r="N3752" s="143"/>
      <c r="X3752" s="149"/>
      <c r="Y3752" s="150"/>
      <c r="Z3752" s="150"/>
      <c r="AA3752" s="150"/>
      <c r="AB3752" s="151"/>
      <c r="AC3752" s="152"/>
      <c r="AD3752" s="150"/>
      <c r="AE3752" s="153"/>
      <c r="AF3752" s="153"/>
    </row>
    <row r="3753" spans="1:32">
      <c r="A3753" s="49"/>
      <c r="B3753" s="135"/>
      <c r="C3753" s="136"/>
      <c r="D3753" s="137"/>
      <c r="E3753" s="138"/>
      <c r="F3753" s="139"/>
      <c r="G3753" s="139"/>
      <c r="H3753" s="2"/>
      <c r="I3753" s="140"/>
      <c r="J3753" s="140"/>
      <c r="K3753" s="141"/>
      <c r="L3753" s="142"/>
      <c r="M3753" s="143"/>
      <c r="N3753" s="143"/>
      <c r="X3753" s="149"/>
      <c r="Y3753" s="150"/>
      <c r="Z3753" s="150"/>
      <c r="AA3753" s="150"/>
      <c r="AB3753" s="151"/>
      <c r="AC3753" s="152"/>
      <c r="AD3753" s="150"/>
      <c r="AE3753" s="153"/>
      <c r="AF3753" s="153"/>
    </row>
    <row r="3754" spans="1:32">
      <c r="A3754" s="49"/>
      <c r="B3754" s="135"/>
      <c r="C3754" s="136"/>
      <c r="D3754" s="137"/>
      <c r="E3754" s="138"/>
      <c r="F3754" s="139"/>
      <c r="G3754" s="139"/>
      <c r="H3754" s="2"/>
      <c r="I3754" s="140"/>
      <c r="J3754" s="140"/>
      <c r="K3754" s="141"/>
      <c r="L3754" s="142"/>
      <c r="M3754" s="143"/>
      <c r="N3754" s="143"/>
      <c r="X3754" s="149"/>
      <c r="Y3754" s="150"/>
      <c r="Z3754" s="150"/>
      <c r="AA3754" s="150"/>
      <c r="AB3754" s="151"/>
      <c r="AC3754" s="152"/>
      <c r="AD3754" s="150"/>
      <c r="AE3754" s="153"/>
      <c r="AF3754" s="153"/>
    </row>
    <row r="3755" spans="1:32">
      <c r="A3755" s="49"/>
      <c r="B3755" s="135"/>
      <c r="C3755" s="136"/>
      <c r="D3755" s="137"/>
      <c r="E3755" s="138"/>
      <c r="F3755" s="139"/>
      <c r="G3755" s="139"/>
      <c r="H3755" s="2"/>
      <c r="I3755" s="140"/>
      <c r="J3755" s="140"/>
      <c r="K3755" s="141"/>
      <c r="L3755" s="142"/>
      <c r="M3755" s="143"/>
      <c r="N3755" s="143"/>
      <c r="X3755" s="149"/>
      <c r="Y3755" s="150"/>
      <c r="Z3755" s="150"/>
      <c r="AA3755" s="150"/>
      <c r="AB3755" s="151"/>
      <c r="AC3755" s="152"/>
      <c r="AD3755" s="150"/>
      <c r="AE3755" s="153"/>
      <c r="AF3755" s="153"/>
    </row>
    <row r="3756" spans="1:32">
      <c r="A3756" s="49"/>
      <c r="B3756" s="135"/>
      <c r="C3756" s="136"/>
      <c r="D3756" s="137"/>
      <c r="E3756" s="138"/>
      <c r="F3756" s="139"/>
      <c r="G3756" s="139"/>
      <c r="H3756" s="2"/>
      <c r="I3756" s="140"/>
      <c r="J3756" s="140"/>
      <c r="K3756" s="141"/>
      <c r="L3756" s="142"/>
      <c r="M3756" s="143"/>
      <c r="N3756" s="143"/>
      <c r="X3756" s="149"/>
      <c r="Y3756" s="150"/>
      <c r="Z3756" s="150"/>
      <c r="AA3756" s="150"/>
      <c r="AB3756" s="151"/>
      <c r="AC3756" s="152"/>
      <c r="AD3756" s="150"/>
      <c r="AE3756" s="153"/>
      <c r="AF3756" s="153"/>
    </row>
    <row r="3757" spans="1:32">
      <c r="A3757" s="49"/>
      <c r="B3757" s="135"/>
      <c r="C3757" s="136"/>
      <c r="D3757" s="137"/>
      <c r="E3757" s="138"/>
      <c r="F3757" s="139"/>
      <c r="G3757" s="139"/>
      <c r="H3757" s="2"/>
      <c r="I3757" s="140"/>
      <c r="J3757" s="140"/>
      <c r="K3757" s="141"/>
      <c r="L3757" s="142"/>
      <c r="M3757" s="143"/>
      <c r="N3757" s="143"/>
      <c r="X3757" s="149"/>
      <c r="Y3757" s="150"/>
      <c r="Z3757" s="150"/>
      <c r="AA3757" s="150"/>
      <c r="AB3757" s="151"/>
      <c r="AC3757" s="152"/>
      <c r="AD3757" s="150"/>
      <c r="AE3757" s="153"/>
      <c r="AF3757" s="153"/>
    </row>
    <row r="3758" spans="1:32">
      <c r="A3758" s="49"/>
      <c r="B3758" s="135"/>
      <c r="C3758" s="136"/>
      <c r="D3758" s="137"/>
      <c r="E3758" s="138"/>
      <c r="F3758" s="139"/>
      <c r="G3758" s="139"/>
      <c r="H3758" s="2"/>
      <c r="I3758" s="140"/>
      <c r="J3758" s="140"/>
      <c r="K3758" s="141"/>
      <c r="L3758" s="142"/>
      <c r="M3758" s="143"/>
      <c r="N3758" s="143"/>
      <c r="X3758" s="149"/>
      <c r="Y3758" s="150"/>
      <c r="Z3758" s="150"/>
      <c r="AA3758" s="150"/>
      <c r="AB3758" s="151"/>
      <c r="AC3758" s="152"/>
      <c r="AD3758" s="150"/>
      <c r="AE3758" s="153"/>
      <c r="AF3758" s="153"/>
    </row>
    <row r="3759" spans="1:32">
      <c r="A3759" s="49"/>
      <c r="B3759" s="135"/>
      <c r="C3759" s="136"/>
      <c r="D3759" s="137"/>
      <c r="E3759" s="138"/>
      <c r="F3759" s="139"/>
      <c r="G3759" s="139"/>
      <c r="H3759" s="2"/>
      <c r="I3759" s="140"/>
      <c r="J3759" s="140"/>
      <c r="K3759" s="141"/>
      <c r="L3759" s="142"/>
      <c r="M3759" s="143"/>
      <c r="N3759" s="143"/>
      <c r="X3759" s="149"/>
      <c r="Y3759" s="150"/>
      <c r="Z3759" s="150"/>
      <c r="AA3759" s="150"/>
      <c r="AB3759" s="151"/>
      <c r="AC3759" s="152"/>
      <c r="AD3759" s="150"/>
      <c r="AE3759" s="153"/>
      <c r="AF3759" s="153"/>
    </row>
    <row r="3760" spans="1:32">
      <c r="A3760" s="49"/>
      <c r="B3760" s="135"/>
      <c r="C3760" s="136"/>
      <c r="D3760" s="137"/>
      <c r="E3760" s="138"/>
      <c r="F3760" s="139"/>
      <c r="G3760" s="139"/>
      <c r="H3760" s="2"/>
      <c r="I3760" s="140"/>
      <c r="J3760" s="140"/>
      <c r="K3760" s="141"/>
      <c r="L3760" s="142"/>
      <c r="M3760" s="143"/>
      <c r="N3760" s="143"/>
      <c r="X3760" s="149"/>
      <c r="Y3760" s="150"/>
      <c r="Z3760" s="150"/>
      <c r="AA3760" s="150"/>
      <c r="AB3760" s="151"/>
      <c r="AC3760" s="152"/>
      <c r="AD3760" s="150"/>
      <c r="AE3760" s="153"/>
      <c r="AF3760" s="153"/>
    </row>
    <row r="3761" spans="1:32">
      <c r="A3761" s="49"/>
      <c r="B3761" s="135"/>
      <c r="C3761" s="136"/>
      <c r="D3761" s="137"/>
      <c r="E3761" s="138"/>
      <c r="F3761" s="139"/>
      <c r="G3761" s="139"/>
      <c r="H3761" s="2"/>
      <c r="I3761" s="140"/>
      <c r="J3761" s="140"/>
      <c r="K3761" s="141"/>
      <c r="L3761" s="142"/>
      <c r="M3761" s="143"/>
      <c r="N3761" s="143"/>
      <c r="X3761" s="149"/>
      <c r="Y3761" s="150"/>
      <c r="Z3761" s="150"/>
      <c r="AA3761" s="150"/>
      <c r="AB3761" s="151"/>
      <c r="AC3761" s="152"/>
      <c r="AD3761" s="150"/>
      <c r="AE3761" s="153"/>
      <c r="AF3761" s="153"/>
    </row>
    <row r="3762" spans="1:32">
      <c r="A3762" s="49"/>
      <c r="B3762" s="135"/>
      <c r="C3762" s="136"/>
      <c r="D3762" s="137"/>
      <c r="E3762" s="138"/>
      <c r="F3762" s="139"/>
      <c r="G3762" s="139"/>
      <c r="H3762" s="2"/>
      <c r="I3762" s="140"/>
      <c r="J3762" s="140"/>
      <c r="K3762" s="141"/>
      <c r="L3762" s="142"/>
      <c r="M3762" s="143"/>
      <c r="N3762" s="143"/>
      <c r="X3762" s="149"/>
      <c r="Y3762" s="150"/>
      <c r="Z3762" s="150"/>
      <c r="AA3762" s="150"/>
      <c r="AB3762" s="151"/>
      <c r="AC3762" s="152"/>
      <c r="AD3762" s="150"/>
      <c r="AE3762" s="153"/>
      <c r="AF3762" s="153"/>
    </row>
    <row r="3763" spans="1:32">
      <c r="A3763" s="49"/>
      <c r="B3763" s="135"/>
      <c r="C3763" s="136"/>
      <c r="D3763" s="137"/>
      <c r="E3763" s="138"/>
      <c r="F3763" s="139"/>
      <c r="G3763" s="139"/>
      <c r="H3763" s="2"/>
      <c r="I3763" s="140"/>
      <c r="J3763" s="140"/>
      <c r="K3763" s="141"/>
      <c r="L3763" s="142"/>
      <c r="M3763" s="143"/>
      <c r="N3763" s="143"/>
      <c r="X3763" s="149"/>
      <c r="Y3763" s="150"/>
      <c r="Z3763" s="150"/>
      <c r="AA3763" s="150"/>
      <c r="AB3763" s="151"/>
      <c r="AC3763" s="152"/>
      <c r="AD3763" s="150"/>
      <c r="AE3763" s="153"/>
      <c r="AF3763" s="153"/>
    </row>
    <row r="3764" spans="1:32">
      <c r="A3764" s="49"/>
      <c r="B3764" s="135"/>
      <c r="C3764" s="136"/>
      <c r="D3764" s="137"/>
      <c r="E3764" s="138"/>
      <c r="F3764" s="139"/>
      <c r="G3764" s="139"/>
      <c r="H3764" s="2"/>
      <c r="I3764" s="140"/>
      <c r="J3764" s="140"/>
      <c r="K3764" s="141"/>
      <c r="L3764" s="142"/>
      <c r="M3764" s="143"/>
      <c r="N3764" s="143"/>
      <c r="X3764" s="149"/>
      <c r="Y3764" s="150"/>
      <c r="Z3764" s="150"/>
      <c r="AA3764" s="150"/>
      <c r="AB3764" s="151"/>
      <c r="AC3764" s="152"/>
      <c r="AD3764" s="150"/>
      <c r="AE3764" s="153"/>
      <c r="AF3764" s="153"/>
    </row>
    <row r="3765" spans="1:32">
      <c r="A3765" s="49"/>
      <c r="B3765" s="135"/>
      <c r="C3765" s="136"/>
      <c r="D3765" s="137"/>
      <c r="E3765" s="138"/>
      <c r="F3765" s="139"/>
      <c r="G3765" s="139"/>
      <c r="H3765" s="2"/>
      <c r="I3765" s="140"/>
      <c r="J3765" s="140"/>
      <c r="K3765" s="141"/>
      <c r="L3765" s="142"/>
      <c r="M3765" s="143"/>
      <c r="N3765" s="143"/>
      <c r="X3765" s="149"/>
      <c r="Y3765" s="150"/>
      <c r="Z3765" s="150"/>
      <c r="AA3765" s="150"/>
      <c r="AB3765" s="151"/>
      <c r="AC3765" s="152"/>
      <c r="AD3765" s="150"/>
      <c r="AE3765" s="153"/>
      <c r="AF3765" s="153"/>
    </row>
    <row r="3766" spans="1:32">
      <c r="A3766" s="49"/>
      <c r="B3766" s="135"/>
      <c r="C3766" s="136"/>
      <c r="D3766" s="137"/>
      <c r="E3766" s="138"/>
      <c r="F3766" s="139"/>
      <c r="G3766" s="139"/>
      <c r="H3766" s="2"/>
      <c r="I3766" s="140"/>
      <c r="J3766" s="140"/>
      <c r="K3766" s="141"/>
      <c r="L3766" s="142"/>
      <c r="M3766" s="143"/>
      <c r="N3766" s="143"/>
      <c r="X3766" s="149"/>
      <c r="Y3766" s="150"/>
      <c r="Z3766" s="150"/>
      <c r="AA3766" s="150"/>
      <c r="AB3766" s="151"/>
      <c r="AC3766" s="152"/>
      <c r="AD3766" s="150"/>
      <c r="AE3766" s="153"/>
      <c r="AF3766" s="153"/>
    </row>
    <row r="3767" spans="1:32">
      <c r="A3767" s="49"/>
      <c r="B3767" s="135"/>
      <c r="C3767" s="136"/>
      <c r="D3767" s="137"/>
      <c r="E3767" s="138"/>
      <c r="F3767" s="139"/>
      <c r="G3767" s="139"/>
      <c r="H3767" s="2"/>
      <c r="I3767" s="140"/>
      <c r="J3767" s="140"/>
      <c r="K3767" s="141"/>
      <c r="L3767" s="142"/>
      <c r="M3767" s="143"/>
      <c r="N3767" s="143"/>
      <c r="X3767" s="149"/>
      <c r="Y3767" s="150"/>
      <c r="Z3767" s="150"/>
      <c r="AA3767" s="150"/>
      <c r="AB3767" s="151"/>
      <c r="AC3767" s="152"/>
      <c r="AD3767" s="150"/>
      <c r="AE3767" s="153"/>
      <c r="AF3767" s="153"/>
    </row>
    <row r="3768" spans="1:32">
      <c r="A3768" s="49"/>
      <c r="B3768" s="135"/>
      <c r="C3768" s="136"/>
      <c r="D3768" s="137"/>
      <c r="E3768" s="138"/>
      <c r="F3768" s="139"/>
      <c r="G3768" s="139"/>
      <c r="H3768" s="2"/>
      <c r="I3768" s="140"/>
      <c r="J3768" s="140"/>
      <c r="K3768" s="141"/>
      <c r="L3768" s="142"/>
      <c r="M3768" s="143"/>
      <c r="N3768" s="143"/>
      <c r="X3768" s="149"/>
      <c r="Y3768" s="150"/>
      <c r="Z3768" s="150"/>
      <c r="AA3768" s="150"/>
      <c r="AB3768" s="151"/>
      <c r="AC3768" s="152"/>
      <c r="AD3768" s="150"/>
      <c r="AE3768" s="153"/>
      <c r="AF3768" s="153"/>
    </row>
    <row r="3769" spans="1:32">
      <c r="A3769" s="49"/>
      <c r="B3769" s="135"/>
      <c r="C3769" s="136"/>
      <c r="D3769" s="137"/>
      <c r="E3769" s="138"/>
      <c r="F3769" s="139"/>
      <c r="G3769" s="139"/>
      <c r="H3769" s="2"/>
      <c r="I3769" s="140"/>
      <c r="J3769" s="140"/>
      <c r="K3769" s="141"/>
      <c r="L3769" s="142"/>
      <c r="M3769" s="143"/>
      <c r="N3769" s="143"/>
      <c r="X3769" s="149"/>
      <c r="Y3769" s="150"/>
      <c r="Z3769" s="150"/>
      <c r="AA3769" s="150"/>
      <c r="AB3769" s="151"/>
      <c r="AC3769" s="152"/>
      <c r="AD3769" s="150"/>
      <c r="AE3769" s="153"/>
      <c r="AF3769" s="153"/>
    </row>
    <row r="3770" spans="1:32">
      <c r="A3770" s="49"/>
      <c r="B3770" s="135"/>
      <c r="C3770" s="136"/>
      <c r="D3770" s="137"/>
      <c r="E3770" s="138"/>
      <c r="F3770" s="139"/>
      <c r="G3770" s="139"/>
      <c r="H3770" s="2"/>
      <c r="I3770" s="140"/>
      <c r="J3770" s="140"/>
      <c r="K3770" s="141"/>
      <c r="L3770" s="142"/>
      <c r="M3770" s="143"/>
      <c r="N3770" s="143"/>
      <c r="X3770" s="149"/>
      <c r="Y3770" s="150"/>
      <c r="Z3770" s="150"/>
      <c r="AA3770" s="150"/>
      <c r="AB3770" s="151"/>
      <c r="AC3770" s="152"/>
      <c r="AD3770" s="150"/>
      <c r="AE3770" s="153"/>
      <c r="AF3770" s="153"/>
    </row>
    <row r="3771" spans="1:32">
      <c r="A3771" s="49"/>
      <c r="B3771" s="135"/>
      <c r="C3771" s="136"/>
      <c r="D3771" s="137"/>
      <c r="E3771" s="138"/>
      <c r="F3771" s="139"/>
      <c r="G3771" s="139"/>
      <c r="H3771" s="2"/>
      <c r="I3771" s="140"/>
      <c r="J3771" s="140"/>
      <c r="K3771" s="141"/>
      <c r="L3771" s="142"/>
      <c r="M3771" s="143"/>
      <c r="N3771" s="143"/>
      <c r="X3771" s="149"/>
      <c r="Y3771" s="150"/>
      <c r="Z3771" s="150"/>
      <c r="AA3771" s="150"/>
      <c r="AB3771" s="151"/>
      <c r="AC3771" s="152"/>
      <c r="AD3771" s="150"/>
      <c r="AE3771" s="153"/>
      <c r="AF3771" s="153"/>
    </row>
    <row r="3772" spans="1:32">
      <c r="A3772" s="49"/>
      <c r="B3772" s="135"/>
      <c r="C3772" s="136"/>
      <c r="D3772" s="137"/>
      <c r="E3772" s="138"/>
      <c r="F3772" s="139"/>
      <c r="G3772" s="139"/>
      <c r="H3772" s="2"/>
      <c r="I3772" s="140"/>
      <c r="J3772" s="140"/>
      <c r="K3772" s="141"/>
      <c r="L3772" s="142"/>
      <c r="M3772" s="143"/>
      <c r="N3772" s="143"/>
      <c r="X3772" s="149"/>
      <c r="Y3772" s="150"/>
      <c r="Z3772" s="150"/>
      <c r="AA3772" s="150"/>
      <c r="AB3772" s="151"/>
      <c r="AC3772" s="152"/>
      <c r="AD3772" s="150"/>
      <c r="AE3772" s="153"/>
      <c r="AF3772" s="153"/>
    </row>
    <row r="3773" spans="1:32">
      <c r="A3773" s="49"/>
      <c r="B3773" s="135"/>
      <c r="C3773" s="136"/>
      <c r="D3773" s="137"/>
      <c r="E3773" s="138"/>
      <c r="F3773" s="139"/>
      <c r="G3773" s="139"/>
      <c r="H3773" s="2"/>
      <c r="I3773" s="140"/>
      <c r="J3773" s="140"/>
      <c r="K3773" s="141"/>
      <c r="L3773" s="142"/>
      <c r="M3773" s="143"/>
      <c r="N3773" s="143"/>
      <c r="X3773" s="149"/>
      <c r="Y3773" s="150"/>
      <c r="Z3773" s="150"/>
      <c r="AA3773" s="150"/>
      <c r="AB3773" s="151"/>
      <c r="AC3773" s="152"/>
      <c r="AD3773" s="150"/>
      <c r="AE3773" s="153"/>
      <c r="AF3773" s="153"/>
    </row>
    <row r="3774" spans="1:32">
      <c r="A3774" s="49"/>
      <c r="B3774" s="135"/>
      <c r="C3774" s="136"/>
      <c r="D3774" s="137"/>
      <c r="E3774" s="138"/>
      <c r="F3774" s="139"/>
      <c r="G3774" s="139"/>
      <c r="H3774" s="2"/>
      <c r="I3774" s="140"/>
      <c r="J3774" s="140"/>
      <c r="K3774" s="141"/>
      <c r="L3774" s="142"/>
      <c r="M3774" s="143"/>
      <c r="N3774" s="143"/>
      <c r="X3774" s="149"/>
      <c r="Y3774" s="150"/>
      <c r="Z3774" s="150"/>
      <c r="AA3774" s="150"/>
      <c r="AB3774" s="151"/>
      <c r="AC3774" s="152"/>
      <c r="AD3774" s="150"/>
      <c r="AE3774" s="153"/>
      <c r="AF3774" s="153"/>
    </row>
    <row r="3775" spans="1:32">
      <c r="A3775" s="49"/>
      <c r="B3775" s="135"/>
      <c r="C3775" s="136"/>
      <c r="D3775" s="137"/>
      <c r="E3775" s="138"/>
      <c r="F3775" s="139"/>
      <c r="G3775" s="139"/>
      <c r="H3775" s="2"/>
      <c r="I3775" s="140"/>
      <c r="J3775" s="140"/>
      <c r="K3775" s="141"/>
      <c r="L3775" s="142"/>
      <c r="M3775" s="143"/>
      <c r="N3775" s="143"/>
      <c r="X3775" s="149"/>
      <c r="Y3775" s="150"/>
      <c r="Z3775" s="150"/>
      <c r="AA3775" s="150"/>
      <c r="AB3775" s="151"/>
      <c r="AC3775" s="152"/>
      <c r="AD3775" s="150"/>
      <c r="AE3775" s="153"/>
      <c r="AF3775" s="153"/>
    </row>
    <row r="3776" spans="1:32">
      <c r="A3776" s="49"/>
      <c r="B3776" s="135"/>
      <c r="C3776" s="136"/>
      <c r="D3776" s="137"/>
      <c r="E3776" s="138"/>
      <c r="F3776" s="139"/>
      <c r="G3776" s="139"/>
      <c r="H3776" s="2"/>
      <c r="I3776" s="140"/>
      <c r="J3776" s="140"/>
      <c r="K3776" s="141"/>
      <c r="L3776" s="142"/>
      <c r="M3776" s="143"/>
      <c r="N3776" s="143"/>
      <c r="X3776" s="149"/>
      <c r="Y3776" s="150"/>
      <c r="Z3776" s="150"/>
      <c r="AA3776" s="150"/>
      <c r="AB3776" s="151"/>
      <c r="AC3776" s="152"/>
      <c r="AD3776" s="150"/>
      <c r="AE3776" s="153"/>
      <c r="AF3776" s="153"/>
    </row>
    <row r="3777" spans="1:32">
      <c r="A3777" s="49"/>
      <c r="B3777" s="135"/>
      <c r="C3777" s="136"/>
      <c r="D3777" s="137"/>
      <c r="E3777" s="138"/>
      <c r="F3777" s="139"/>
      <c r="G3777" s="139"/>
      <c r="H3777" s="2"/>
      <c r="I3777" s="140"/>
      <c r="J3777" s="140"/>
      <c r="K3777" s="141"/>
      <c r="L3777" s="142"/>
      <c r="M3777" s="143"/>
      <c r="N3777" s="143"/>
      <c r="X3777" s="149"/>
      <c r="Y3777" s="150"/>
      <c r="Z3777" s="150"/>
      <c r="AA3777" s="150"/>
      <c r="AB3777" s="151"/>
      <c r="AC3777" s="152"/>
      <c r="AD3777" s="150"/>
      <c r="AE3777" s="153"/>
      <c r="AF3777" s="153"/>
    </row>
    <row r="3778" spans="1:32">
      <c r="A3778" s="49"/>
      <c r="B3778" s="135"/>
      <c r="C3778" s="136"/>
      <c r="D3778" s="137"/>
      <c r="E3778" s="138"/>
      <c r="F3778" s="139"/>
      <c r="G3778" s="139"/>
      <c r="H3778" s="2"/>
      <c r="I3778" s="140"/>
      <c r="J3778" s="140"/>
      <c r="K3778" s="141"/>
      <c r="L3778" s="142"/>
      <c r="M3778" s="143"/>
      <c r="N3778" s="143"/>
      <c r="X3778" s="149"/>
      <c r="Y3778" s="150"/>
      <c r="Z3778" s="150"/>
      <c r="AA3778" s="150"/>
      <c r="AB3778" s="151"/>
      <c r="AC3778" s="152"/>
      <c r="AD3778" s="150"/>
      <c r="AE3778" s="153"/>
      <c r="AF3778" s="153"/>
    </row>
    <row r="3779" spans="1:32">
      <c r="A3779" s="49"/>
      <c r="B3779" s="135"/>
      <c r="C3779" s="136"/>
      <c r="D3779" s="137"/>
      <c r="E3779" s="138"/>
      <c r="F3779" s="139"/>
      <c r="G3779" s="139"/>
      <c r="H3779" s="2"/>
      <c r="I3779" s="140"/>
      <c r="J3779" s="140"/>
      <c r="K3779" s="141"/>
      <c r="L3779" s="142"/>
      <c r="M3779" s="143"/>
      <c r="N3779" s="143"/>
      <c r="X3779" s="149"/>
      <c r="Y3779" s="150"/>
      <c r="Z3779" s="150"/>
      <c r="AA3779" s="150"/>
      <c r="AB3779" s="151"/>
      <c r="AC3779" s="152"/>
      <c r="AD3779" s="150"/>
      <c r="AE3779" s="153"/>
      <c r="AF3779" s="153"/>
    </row>
    <row r="3780" spans="1:32">
      <c r="A3780" s="49"/>
      <c r="B3780" s="135"/>
      <c r="C3780" s="136"/>
      <c r="D3780" s="137"/>
      <c r="E3780" s="138"/>
      <c r="F3780" s="139"/>
      <c r="G3780" s="139"/>
      <c r="H3780" s="2"/>
      <c r="I3780" s="140"/>
      <c r="J3780" s="140"/>
      <c r="K3780" s="141"/>
      <c r="L3780" s="142"/>
      <c r="M3780" s="143"/>
      <c r="N3780" s="143"/>
      <c r="X3780" s="149"/>
      <c r="Y3780" s="150"/>
      <c r="Z3780" s="150"/>
      <c r="AA3780" s="150"/>
      <c r="AB3780" s="151"/>
      <c r="AC3780" s="152"/>
      <c r="AD3780" s="150"/>
      <c r="AE3780" s="153"/>
      <c r="AF3780" s="153"/>
    </row>
    <row r="3781" spans="1:32">
      <c r="A3781" s="49"/>
      <c r="B3781" s="135"/>
      <c r="C3781" s="136"/>
      <c r="D3781" s="137"/>
      <c r="E3781" s="138"/>
      <c r="F3781" s="139"/>
      <c r="G3781" s="139"/>
      <c r="H3781" s="2"/>
      <c r="I3781" s="140"/>
      <c r="J3781" s="140"/>
      <c r="K3781" s="141"/>
      <c r="L3781" s="142"/>
      <c r="M3781" s="143"/>
      <c r="N3781" s="143"/>
      <c r="X3781" s="149"/>
      <c r="Y3781" s="150"/>
      <c r="Z3781" s="150"/>
      <c r="AA3781" s="150"/>
      <c r="AB3781" s="151"/>
      <c r="AC3781" s="152"/>
      <c r="AD3781" s="150"/>
      <c r="AE3781" s="153"/>
      <c r="AF3781" s="153"/>
    </row>
    <row r="3782" spans="1:32">
      <c r="A3782" s="49"/>
      <c r="B3782" s="135"/>
      <c r="C3782" s="136"/>
      <c r="D3782" s="137"/>
      <c r="E3782" s="138"/>
      <c r="F3782" s="139"/>
      <c r="G3782" s="139"/>
      <c r="H3782" s="2"/>
      <c r="I3782" s="140"/>
      <c r="J3782" s="140"/>
      <c r="K3782" s="141"/>
      <c r="L3782" s="142"/>
      <c r="M3782" s="143"/>
      <c r="N3782" s="143"/>
      <c r="X3782" s="149"/>
      <c r="Y3782" s="150"/>
      <c r="Z3782" s="150"/>
      <c r="AA3782" s="150"/>
      <c r="AB3782" s="151"/>
      <c r="AC3782" s="152"/>
      <c r="AD3782" s="150"/>
      <c r="AE3782" s="153"/>
      <c r="AF3782" s="153"/>
    </row>
    <row r="3783" spans="1:32">
      <c r="A3783" s="49"/>
      <c r="B3783" s="135"/>
      <c r="C3783" s="136"/>
      <c r="D3783" s="137"/>
      <c r="E3783" s="138"/>
      <c r="F3783" s="139"/>
      <c r="G3783" s="139"/>
      <c r="H3783" s="2"/>
      <c r="I3783" s="140"/>
      <c r="J3783" s="140"/>
      <c r="K3783" s="141"/>
      <c r="L3783" s="142"/>
      <c r="M3783" s="143"/>
      <c r="N3783" s="143"/>
      <c r="X3783" s="149"/>
      <c r="Y3783" s="150"/>
      <c r="Z3783" s="150"/>
      <c r="AA3783" s="150"/>
      <c r="AB3783" s="151"/>
      <c r="AC3783" s="152"/>
      <c r="AD3783" s="150"/>
      <c r="AE3783" s="153"/>
      <c r="AF3783" s="153"/>
    </row>
    <row r="3784" spans="1:32">
      <c r="A3784" s="49"/>
      <c r="B3784" s="135"/>
      <c r="C3784" s="136"/>
      <c r="D3784" s="137"/>
      <c r="E3784" s="138"/>
      <c r="F3784" s="139"/>
      <c r="G3784" s="139"/>
      <c r="H3784" s="2"/>
      <c r="I3784" s="140"/>
      <c r="J3784" s="140"/>
      <c r="K3784" s="141"/>
      <c r="L3784" s="142"/>
      <c r="M3784" s="143"/>
      <c r="N3784" s="143"/>
      <c r="X3784" s="149"/>
      <c r="Y3784" s="150"/>
      <c r="Z3784" s="150"/>
      <c r="AA3784" s="150"/>
      <c r="AB3784" s="151"/>
      <c r="AC3784" s="152"/>
      <c r="AD3784" s="150"/>
      <c r="AE3784" s="153"/>
      <c r="AF3784" s="153"/>
    </row>
    <row r="3785" spans="1:32">
      <c r="A3785" s="49"/>
      <c r="B3785" s="135"/>
      <c r="C3785" s="136"/>
      <c r="D3785" s="137"/>
      <c r="E3785" s="138"/>
      <c r="F3785" s="139"/>
      <c r="G3785" s="139"/>
      <c r="H3785" s="2"/>
      <c r="I3785" s="140"/>
      <c r="J3785" s="140"/>
      <c r="K3785" s="141"/>
      <c r="L3785" s="142"/>
      <c r="M3785" s="143"/>
      <c r="N3785" s="143"/>
      <c r="X3785" s="149"/>
      <c r="Y3785" s="150"/>
      <c r="Z3785" s="150"/>
      <c r="AA3785" s="150"/>
      <c r="AB3785" s="151"/>
      <c r="AC3785" s="152"/>
      <c r="AD3785" s="150"/>
      <c r="AE3785" s="153"/>
      <c r="AF3785" s="153"/>
    </row>
    <row r="3786" spans="1:32">
      <c r="A3786" s="49"/>
      <c r="B3786" s="135"/>
      <c r="C3786" s="136"/>
      <c r="D3786" s="137"/>
      <c r="E3786" s="138"/>
      <c r="F3786" s="139"/>
      <c r="G3786" s="139"/>
      <c r="H3786" s="2"/>
      <c r="I3786" s="140"/>
      <c r="J3786" s="140"/>
      <c r="K3786" s="141"/>
      <c r="L3786" s="142"/>
      <c r="M3786" s="143"/>
      <c r="N3786" s="143"/>
      <c r="X3786" s="149"/>
      <c r="Y3786" s="150"/>
      <c r="Z3786" s="150"/>
      <c r="AA3786" s="150"/>
      <c r="AB3786" s="151"/>
      <c r="AC3786" s="152"/>
      <c r="AD3786" s="150"/>
      <c r="AE3786" s="153"/>
      <c r="AF3786" s="153"/>
    </row>
    <row r="3787" spans="1:32">
      <c r="A3787" s="49"/>
      <c r="B3787" s="135"/>
      <c r="C3787" s="136"/>
      <c r="D3787" s="137"/>
      <c r="E3787" s="138"/>
      <c r="F3787" s="139"/>
      <c r="G3787" s="139"/>
      <c r="H3787" s="2"/>
      <c r="I3787" s="140"/>
      <c r="J3787" s="140"/>
      <c r="K3787" s="141"/>
      <c r="L3787" s="142"/>
      <c r="M3787" s="143"/>
      <c r="N3787" s="143"/>
      <c r="X3787" s="149"/>
      <c r="Y3787" s="150"/>
      <c r="Z3787" s="150"/>
      <c r="AA3787" s="150"/>
      <c r="AB3787" s="151"/>
      <c r="AC3787" s="152"/>
      <c r="AD3787" s="150"/>
      <c r="AE3787" s="153"/>
      <c r="AF3787" s="153"/>
    </row>
    <row r="3788" spans="1:32">
      <c r="A3788" s="49"/>
      <c r="B3788" s="135"/>
      <c r="C3788" s="136"/>
      <c r="D3788" s="137"/>
      <c r="E3788" s="138"/>
      <c r="F3788" s="139"/>
      <c r="G3788" s="139"/>
      <c r="H3788" s="2"/>
      <c r="I3788" s="140"/>
      <c r="J3788" s="140"/>
      <c r="K3788" s="141"/>
      <c r="L3788" s="142"/>
      <c r="M3788" s="143"/>
      <c r="N3788" s="143"/>
      <c r="X3788" s="149"/>
      <c r="Y3788" s="150"/>
      <c r="Z3788" s="150"/>
      <c r="AA3788" s="150"/>
      <c r="AB3788" s="151"/>
      <c r="AC3788" s="152"/>
      <c r="AD3788" s="150"/>
      <c r="AE3788" s="153"/>
      <c r="AF3788" s="153"/>
    </row>
    <row r="3789" spans="1:32">
      <c r="A3789" s="49"/>
      <c r="B3789" s="135"/>
      <c r="C3789" s="136"/>
      <c r="D3789" s="137"/>
      <c r="E3789" s="138"/>
      <c r="F3789" s="139"/>
      <c r="G3789" s="139"/>
      <c r="H3789" s="2"/>
      <c r="I3789" s="140"/>
      <c r="J3789" s="140"/>
      <c r="K3789" s="141"/>
      <c r="L3789" s="142"/>
      <c r="M3789" s="143"/>
      <c r="N3789" s="143"/>
      <c r="X3789" s="149"/>
      <c r="Y3789" s="150"/>
      <c r="Z3789" s="150"/>
      <c r="AA3789" s="150"/>
      <c r="AB3789" s="151"/>
      <c r="AC3789" s="152"/>
      <c r="AD3789" s="150"/>
      <c r="AE3789" s="153"/>
      <c r="AF3789" s="153"/>
    </row>
    <row r="3790" spans="1:32">
      <c r="A3790" s="49"/>
      <c r="B3790" s="135"/>
      <c r="C3790" s="136"/>
      <c r="D3790" s="137"/>
      <c r="E3790" s="138"/>
      <c r="F3790" s="139"/>
      <c r="G3790" s="139"/>
      <c r="H3790" s="2"/>
      <c r="I3790" s="140"/>
      <c r="J3790" s="140"/>
      <c r="K3790" s="141"/>
      <c r="L3790" s="142"/>
      <c r="M3790" s="143"/>
      <c r="N3790" s="143"/>
      <c r="X3790" s="149"/>
      <c r="Y3790" s="150"/>
      <c r="Z3790" s="150"/>
      <c r="AA3790" s="150"/>
      <c r="AB3790" s="151"/>
      <c r="AC3790" s="152"/>
      <c r="AD3790" s="150"/>
      <c r="AE3790" s="153"/>
      <c r="AF3790" s="153"/>
    </row>
    <row r="3791" spans="1:32">
      <c r="A3791" s="49"/>
      <c r="B3791" s="135"/>
      <c r="C3791" s="136"/>
      <c r="D3791" s="137"/>
      <c r="E3791" s="138"/>
      <c r="F3791" s="139"/>
      <c r="G3791" s="139"/>
      <c r="H3791" s="2"/>
      <c r="I3791" s="140"/>
      <c r="J3791" s="140"/>
      <c r="K3791" s="141"/>
      <c r="L3791" s="142"/>
      <c r="M3791" s="143"/>
      <c r="N3791" s="143"/>
      <c r="X3791" s="149"/>
      <c r="Y3791" s="150"/>
      <c r="Z3791" s="150"/>
      <c r="AA3791" s="150"/>
      <c r="AB3791" s="151"/>
      <c r="AC3791" s="152"/>
      <c r="AD3791" s="150"/>
      <c r="AE3791" s="153"/>
      <c r="AF3791" s="153"/>
    </row>
    <row r="3792" spans="1:32">
      <c r="A3792" s="49"/>
      <c r="B3792" s="135"/>
      <c r="C3792" s="136"/>
      <c r="D3792" s="137"/>
      <c r="E3792" s="138"/>
      <c r="F3792" s="139"/>
      <c r="G3792" s="139"/>
      <c r="H3792" s="2"/>
      <c r="I3792" s="140"/>
      <c r="J3792" s="140"/>
      <c r="K3792" s="141"/>
      <c r="L3792" s="142"/>
      <c r="M3792" s="143"/>
      <c r="N3792" s="143"/>
      <c r="X3792" s="149"/>
      <c r="Y3792" s="150"/>
      <c r="Z3792" s="150"/>
      <c r="AA3792" s="150"/>
      <c r="AB3792" s="151"/>
      <c r="AC3792" s="152"/>
      <c r="AD3792" s="150"/>
      <c r="AE3792" s="153"/>
      <c r="AF3792" s="153"/>
    </row>
    <row r="3793" spans="1:32">
      <c r="A3793" s="49"/>
      <c r="B3793" s="135"/>
      <c r="C3793" s="136"/>
      <c r="D3793" s="137"/>
      <c r="E3793" s="138"/>
      <c r="F3793" s="139"/>
      <c r="G3793" s="139"/>
      <c r="H3793" s="2"/>
      <c r="I3793" s="140"/>
      <c r="J3793" s="140"/>
      <c r="K3793" s="141"/>
      <c r="L3793" s="142"/>
      <c r="M3793" s="143"/>
      <c r="N3793" s="143"/>
      <c r="X3793" s="149"/>
      <c r="Y3793" s="150"/>
      <c r="Z3793" s="150"/>
      <c r="AA3793" s="150"/>
      <c r="AB3793" s="151"/>
      <c r="AC3793" s="152"/>
      <c r="AD3793" s="150"/>
      <c r="AE3793" s="153"/>
      <c r="AF3793" s="153"/>
    </row>
    <row r="3794" spans="1:32">
      <c r="A3794" s="49"/>
      <c r="B3794" s="135"/>
      <c r="C3794" s="136"/>
      <c r="D3794" s="137"/>
      <c r="E3794" s="138"/>
      <c r="F3794" s="139"/>
      <c r="G3794" s="139"/>
      <c r="H3794" s="2"/>
      <c r="I3794" s="140"/>
      <c r="J3794" s="140"/>
      <c r="K3794" s="141"/>
      <c r="L3794" s="142"/>
      <c r="M3794" s="143"/>
      <c r="N3794" s="143"/>
      <c r="X3794" s="149"/>
      <c r="Y3794" s="150"/>
      <c r="Z3794" s="150"/>
      <c r="AA3794" s="150"/>
      <c r="AB3794" s="151"/>
      <c r="AC3794" s="152"/>
      <c r="AD3794" s="150"/>
      <c r="AE3794" s="153"/>
      <c r="AF3794" s="153"/>
    </row>
    <row r="3795" spans="1:32">
      <c r="A3795" s="49"/>
      <c r="B3795" s="135"/>
      <c r="C3795" s="136"/>
      <c r="D3795" s="137"/>
      <c r="E3795" s="138"/>
      <c r="F3795" s="139"/>
      <c r="G3795" s="139"/>
      <c r="H3795" s="2"/>
      <c r="I3795" s="140"/>
      <c r="J3795" s="140"/>
      <c r="K3795" s="141"/>
      <c r="L3795" s="142"/>
      <c r="M3795" s="143"/>
      <c r="N3795" s="143"/>
      <c r="X3795" s="149"/>
      <c r="Y3795" s="150"/>
      <c r="Z3795" s="150"/>
      <c r="AA3795" s="150"/>
      <c r="AB3795" s="151"/>
      <c r="AC3795" s="152"/>
      <c r="AD3795" s="150"/>
      <c r="AE3795" s="153"/>
      <c r="AF3795" s="153"/>
    </row>
    <row r="3796" spans="1:32">
      <c r="A3796" s="49"/>
      <c r="B3796" s="135"/>
      <c r="C3796" s="136"/>
      <c r="D3796" s="137"/>
      <c r="E3796" s="138"/>
      <c r="F3796" s="139"/>
      <c r="G3796" s="139"/>
      <c r="H3796" s="2"/>
      <c r="I3796" s="140"/>
      <c r="J3796" s="140"/>
      <c r="K3796" s="141"/>
      <c r="L3796" s="142"/>
      <c r="M3796" s="143"/>
      <c r="N3796" s="143"/>
      <c r="X3796" s="149"/>
      <c r="Y3796" s="150"/>
      <c r="Z3796" s="150"/>
      <c r="AA3796" s="150"/>
      <c r="AB3796" s="151"/>
      <c r="AC3796" s="152"/>
      <c r="AD3796" s="150"/>
      <c r="AE3796" s="153"/>
      <c r="AF3796" s="153"/>
    </row>
    <row r="3797" spans="1:32">
      <c r="A3797" s="49"/>
      <c r="B3797" s="135"/>
      <c r="C3797" s="136"/>
      <c r="D3797" s="137"/>
      <c r="E3797" s="138"/>
      <c r="F3797" s="139"/>
      <c r="G3797" s="139"/>
      <c r="H3797" s="2"/>
      <c r="I3797" s="140"/>
      <c r="J3797" s="140"/>
      <c r="K3797" s="141"/>
      <c r="L3797" s="142"/>
      <c r="M3797" s="143"/>
      <c r="N3797" s="143"/>
      <c r="X3797" s="149"/>
      <c r="Y3797" s="150"/>
      <c r="Z3797" s="150"/>
      <c r="AA3797" s="150"/>
      <c r="AB3797" s="151"/>
      <c r="AC3797" s="152"/>
      <c r="AD3797" s="150"/>
      <c r="AE3797" s="153"/>
      <c r="AF3797" s="153"/>
    </row>
    <row r="3798" spans="1:32">
      <c r="A3798" s="49"/>
      <c r="B3798" s="135"/>
      <c r="C3798" s="136"/>
      <c r="D3798" s="137"/>
      <c r="E3798" s="138"/>
      <c r="F3798" s="139"/>
      <c r="G3798" s="139"/>
      <c r="H3798" s="2"/>
      <c r="I3798" s="140"/>
      <c r="J3798" s="140"/>
      <c r="K3798" s="141"/>
      <c r="L3798" s="142"/>
      <c r="M3798" s="143"/>
      <c r="N3798" s="143"/>
      <c r="X3798" s="149"/>
      <c r="Y3798" s="150"/>
      <c r="Z3798" s="150"/>
      <c r="AA3798" s="150"/>
      <c r="AB3798" s="151"/>
      <c r="AC3798" s="152"/>
      <c r="AD3798" s="150"/>
      <c r="AE3798" s="153"/>
      <c r="AF3798" s="153"/>
    </row>
    <row r="3799" spans="1:32">
      <c r="A3799" s="49"/>
      <c r="B3799" s="135"/>
      <c r="C3799" s="136"/>
      <c r="D3799" s="137"/>
      <c r="E3799" s="138"/>
      <c r="F3799" s="139"/>
      <c r="G3799" s="139"/>
      <c r="H3799" s="2"/>
      <c r="I3799" s="140"/>
      <c r="J3799" s="140"/>
      <c r="K3799" s="141"/>
      <c r="L3799" s="142"/>
      <c r="M3799" s="143"/>
      <c r="N3799" s="143"/>
      <c r="X3799" s="149"/>
      <c r="Y3799" s="150"/>
      <c r="Z3799" s="150"/>
      <c r="AA3799" s="150"/>
      <c r="AB3799" s="151"/>
      <c r="AC3799" s="152"/>
      <c r="AD3799" s="150"/>
      <c r="AE3799" s="153"/>
      <c r="AF3799" s="153"/>
    </row>
    <row r="3800" spans="1:32">
      <c r="A3800" s="49"/>
      <c r="B3800" s="135"/>
      <c r="C3800" s="136"/>
      <c r="D3800" s="137"/>
      <c r="E3800" s="138"/>
      <c r="F3800" s="139"/>
      <c r="G3800" s="139"/>
      <c r="H3800" s="2"/>
      <c r="I3800" s="140"/>
      <c r="J3800" s="140"/>
      <c r="K3800" s="141"/>
      <c r="L3800" s="142"/>
      <c r="M3800" s="143"/>
      <c r="N3800" s="143"/>
      <c r="X3800" s="149"/>
      <c r="Y3800" s="150"/>
      <c r="Z3800" s="150"/>
      <c r="AA3800" s="150"/>
      <c r="AB3800" s="151"/>
      <c r="AC3800" s="152"/>
      <c r="AD3800" s="150"/>
      <c r="AE3800" s="153"/>
      <c r="AF3800" s="153"/>
    </row>
    <row r="3801" spans="1:32">
      <c r="A3801" s="49"/>
      <c r="B3801" s="135"/>
      <c r="C3801" s="136"/>
      <c r="D3801" s="137"/>
      <c r="E3801" s="138"/>
      <c r="F3801" s="139"/>
      <c r="G3801" s="139"/>
      <c r="H3801" s="2"/>
      <c r="I3801" s="140"/>
      <c r="J3801" s="140"/>
      <c r="K3801" s="141"/>
      <c r="L3801" s="142"/>
      <c r="M3801" s="143"/>
      <c r="N3801" s="143"/>
      <c r="X3801" s="149"/>
      <c r="Y3801" s="150"/>
      <c r="Z3801" s="150"/>
      <c r="AA3801" s="150"/>
      <c r="AB3801" s="151"/>
      <c r="AC3801" s="152"/>
      <c r="AD3801" s="150"/>
      <c r="AE3801" s="153"/>
      <c r="AF3801" s="153"/>
    </row>
    <row r="3802" spans="1:32">
      <c r="A3802" s="49"/>
      <c r="B3802" s="135"/>
      <c r="C3802" s="136"/>
      <c r="D3802" s="137"/>
      <c r="E3802" s="138"/>
      <c r="F3802" s="139"/>
      <c r="G3802" s="139"/>
      <c r="H3802" s="2"/>
      <c r="I3802" s="140"/>
      <c r="J3802" s="140"/>
      <c r="K3802" s="141"/>
      <c r="L3802" s="142"/>
      <c r="M3802" s="143"/>
      <c r="N3802" s="143"/>
      <c r="X3802" s="149"/>
      <c r="Y3802" s="150"/>
      <c r="Z3802" s="150"/>
      <c r="AA3802" s="150"/>
      <c r="AB3802" s="151"/>
      <c r="AC3802" s="152"/>
      <c r="AD3802" s="150"/>
      <c r="AE3802" s="153"/>
      <c r="AF3802" s="153"/>
    </row>
    <row r="3803" spans="1:32">
      <c r="A3803" s="49"/>
      <c r="B3803" s="135"/>
      <c r="C3803" s="136"/>
      <c r="D3803" s="137"/>
      <c r="E3803" s="138"/>
      <c r="F3803" s="139"/>
      <c r="G3803" s="139"/>
      <c r="H3803" s="2"/>
      <c r="I3803" s="140"/>
      <c r="J3803" s="140"/>
      <c r="K3803" s="141"/>
      <c r="L3803" s="142"/>
      <c r="M3803" s="143"/>
      <c r="N3803" s="143"/>
      <c r="X3803" s="149"/>
      <c r="Y3803" s="150"/>
      <c r="Z3803" s="150"/>
      <c r="AA3803" s="150"/>
      <c r="AB3803" s="151"/>
      <c r="AC3803" s="152"/>
      <c r="AD3803" s="150"/>
      <c r="AE3803" s="153"/>
      <c r="AF3803" s="153"/>
    </row>
    <row r="3804" spans="1:32">
      <c r="A3804" s="49"/>
      <c r="B3804" s="135"/>
      <c r="C3804" s="136"/>
      <c r="D3804" s="137"/>
      <c r="E3804" s="138"/>
      <c r="F3804" s="139"/>
      <c r="G3804" s="139"/>
      <c r="H3804" s="2"/>
      <c r="I3804" s="140"/>
      <c r="J3804" s="140"/>
      <c r="K3804" s="141"/>
      <c r="L3804" s="142"/>
      <c r="M3804" s="143"/>
      <c r="N3804" s="143"/>
      <c r="X3804" s="149"/>
      <c r="Y3804" s="150"/>
      <c r="Z3804" s="150"/>
      <c r="AA3804" s="150"/>
      <c r="AB3804" s="151"/>
      <c r="AC3804" s="152"/>
      <c r="AD3804" s="150"/>
      <c r="AE3804" s="153"/>
      <c r="AF3804" s="153"/>
    </row>
    <row r="3805" spans="1:32">
      <c r="A3805" s="49"/>
      <c r="B3805" s="135"/>
      <c r="C3805" s="136"/>
      <c r="D3805" s="137"/>
      <c r="E3805" s="138"/>
      <c r="F3805" s="139"/>
      <c r="G3805" s="139"/>
      <c r="H3805" s="2"/>
      <c r="I3805" s="140"/>
      <c r="J3805" s="140"/>
      <c r="K3805" s="141"/>
      <c r="L3805" s="142"/>
      <c r="M3805" s="143"/>
      <c r="N3805" s="143"/>
      <c r="X3805" s="149"/>
      <c r="Y3805" s="150"/>
      <c r="Z3805" s="150"/>
      <c r="AA3805" s="150"/>
      <c r="AB3805" s="151"/>
      <c r="AC3805" s="152"/>
      <c r="AD3805" s="150"/>
      <c r="AE3805" s="153"/>
      <c r="AF3805" s="153"/>
    </row>
    <row r="3806" spans="1:32">
      <c r="A3806" s="49"/>
      <c r="B3806" s="135"/>
      <c r="C3806" s="136"/>
      <c r="D3806" s="137"/>
      <c r="E3806" s="138"/>
      <c r="F3806" s="139"/>
      <c r="G3806" s="139"/>
      <c r="H3806" s="2"/>
      <c r="I3806" s="140"/>
      <c r="J3806" s="140"/>
      <c r="K3806" s="141"/>
      <c r="L3806" s="142"/>
      <c r="M3806" s="143"/>
      <c r="N3806" s="143"/>
      <c r="X3806" s="149"/>
      <c r="Y3806" s="150"/>
      <c r="Z3806" s="150"/>
      <c r="AA3806" s="150"/>
      <c r="AB3806" s="151"/>
      <c r="AC3806" s="152"/>
      <c r="AD3806" s="150"/>
      <c r="AE3806" s="153"/>
      <c r="AF3806" s="153"/>
    </row>
    <row r="3807" spans="1:32">
      <c r="A3807" s="49"/>
      <c r="B3807" s="135"/>
      <c r="C3807" s="136"/>
      <c r="D3807" s="137"/>
      <c r="E3807" s="138"/>
      <c r="F3807" s="139"/>
      <c r="G3807" s="139"/>
      <c r="H3807" s="2"/>
      <c r="I3807" s="140"/>
      <c r="J3807" s="140"/>
      <c r="K3807" s="141"/>
      <c r="L3807" s="142"/>
      <c r="M3807" s="143"/>
      <c r="N3807" s="143"/>
      <c r="X3807" s="149"/>
      <c r="Y3807" s="150"/>
      <c r="Z3807" s="150"/>
      <c r="AA3807" s="150"/>
      <c r="AB3807" s="151"/>
      <c r="AC3807" s="152"/>
      <c r="AD3807" s="150"/>
      <c r="AE3807" s="153"/>
      <c r="AF3807" s="153"/>
    </row>
    <row r="3808" spans="1:32">
      <c r="A3808" s="49"/>
      <c r="B3808" s="135"/>
      <c r="C3808" s="136"/>
      <c r="D3808" s="137"/>
      <c r="E3808" s="138"/>
      <c r="F3808" s="139"/>
      <c r="G3808" s="139"/>
      <c r="H3808" s="2"/>
      <c r="I3808" s="140"/>
      <c r="J3808" s="140"/>
      <c r="K3808" s="141"/>
      <c r="L3808" s="142"/>
      <c r="M3808" s="143"/>
      <c r="N3808" s="143"/>
      <c r="X3808" s="149"/>
      <c r="Y3808" s="150"/>
      <c r="Z3808" s="150"/>
      <c r="AA3808" s="150"/>
      <c r="AB3808" s="151"/>
      <c r="AC3808" s="152"/>
      <c r="AD3808" s="150"/>
      <c r="AE3808" s="153"/>
      <c r="AF3808" s="153"/>
    </row>
    <row r="3809" spans="1:32">
      <c r="A3809" s="49"/>
      <c r="B3809" s="135"/>
      <c r="C3809" s="136"/>
      <c r="D3809" s="137"/>
      <c r="E3809" s="138"/>
      <c r="F3809" s="139"/>
      <c r="G3809" s="139"/>
      <c r="H3809" s="2"/>
      <c r="I3809" s="140"/>
      <c r="J3809" s="140"/>
      <c r="K3809" s="141"/>
      <c r="L3809" s="142"/>
      <c r="M3809" s="143"/>
      <c r="N3809" s="143"/>
      <c r="X3809" s="149"/>
      <c r="Y3809" s="150"/>
      <c r="Z3809" s="150"/>
      <c r="AA3809" s="150"/>
      <c r="AB3809" s="151"/>
      <c r="AC3809" s="152"/>
      <c r="AD3809" s="150"/>
      <c r="AE3809" s="153"/>
      <c r="AF3809" s="153"/>
    </row>
    <row r="3810" spans="1:32">
      <c r="A3810" s="49"/>
      <c r="B3810" s="135"/>
      <c r="C3810" s="136"/>
      <c r="D3810" s="137"/>
      <c r="E3810" s="138"/>
      <c r="F3810" s="139"/>
      <c r="G3810" s="139"/>
      <c r="H3810" s="2"/>
      <c r="I3810" s="140"/>
      <c r="J3810" s="140"/>
      <c r="K3810" s="141"/>
      <c r="L3810" s="142"/>
      <c r="M3810" s="143"/>
      <c r="N3810" s="143"/>
      <c r="X3810" s="149"/>
      <c r="Y3810" s="150"/>
      <c r="Z3810" s="150"/>
      <c r="AA3810" s="150"/>
      <c r="AB3810" s="151"/>
      <c r="AC3810" s="152"/>
      <c r="AD3810" s="150"/>
      <c r="AE3810" s="153"/>
      <c r="AF3810" s="153"/>
    </row>
    <row r="3811" spans="1:32">
      <c r="A3811" s="49"/>
      <c r="B3811" s="135"/>
      <c r="C3811" s="136"/>
      <c r="D3811" s="137"/>
      <c r="E3811" s="138"/>
      <c r="F3811" s="139"/>
      <c r="G3811" s="139"/>
      <c r="H3811" s="2"/>
      <c r="I3811" s="140"/>
      <c r="J3811" s="140"/>
      <c r="K3811" s="141"/>
      <c r="L3811" s="142"/>
      <c r="M3811" s="143"/>
      <c r="N3811" s="143"/>
      <c r="X3811" s="149"/>
      <c r="Y3811" s="150"/>
      <c r="Z3811" s="150"/>
      <c r="AA3811" s="150"/>
      <c r="AB3811" s="151"/>
      <c r="AC3811" s="152"/>
      <c r="AD3811" s="150"/>
      <c r="AE3811" s="153"/>
      <c r="AF3811" s="153"/>
    </row>
    <row r="3812" spans="1:32">
      <c r="A3812" s="49"/>
      <c r="B3812" s="135"/>
      <c r="C3812" s="136"/>
      <c r="D3812" s="137"/>
      <c r="E3812" s="138"/>
      <c r="F3812" s="139"/>
      <c r="G3812" s="139"/>
      <c r="H3812" s="2"/>
      <c r="I3812" s="140"/>
      <c r="J3812" s="140"/>
      <c r="K3812" s="141"/>
      <c r="L3812" s="142"/>
      <c r="M3812" s="143"/>
      <c r="N3812" s="143"/>
      <c r="X3812" s="149"/>
      <c r="Y3812" s="150"/>
      <c r="Z3812" s="150"/>
      <c r="AA3812" s="150"/>
      <c r="AB3812" s="151"/>
      <c r="AC3812" s="152"/>
      <c r="AD3812" s="150"/>
      <c r="AE3812" s="153"/>
      <c r="AF3812" s="153"/>
    </row>
    <row r="3813" spans="1:32">
      <c r="A3813" s="49"/>
      <c r="B3813" s="135"/>
      <c r="C3813" s="136"/>
      <c r="D3813" s="137"/>
      <c r="E3813" s="138"/>
      <c r="F3813" s="139"/>
      <c r="G3813" s="139"/>
      <c r="H3813" s="2"/>
      <c r="I3813" s="140"/>
      <c r="J3813" s="140"/>
      <c r="K3813" s="141"/>
      <c r="L3813" s="142"/>
      <c r="M3813" s="143"/>
      <c r="N3813" s="143"/>
      <c r="X3813" s="149"/>
      <c r="Y3813" s="150"/>
      <c r="Z3813" s="150"/>
      <c r="AA3813" s="150"/>
      <c r="AB3813" s="151"/>
      <c r="AC3813" s="152"/>
      <c r="AD3813" s="150"/>
      <c r="AE3813" s="153"/>
      <c r="AF3813" s="153"/>
    </row>
    <row r="3814" spans="1:32">
      <c r="A3814" s="49"/>
      <c r="B3814" s="135"/>
      <c r="C3814" s="136"/>
      <c r="D3814" s="137"/>
      <c r="E3814" s="138"/>
      <c r="F3814" s="139"/>
      <c r="G3814" s="139"/>
      <c r="H3814" s="2"/>
      <c r="I3814" s="140"/>
      <c r="J3814" s="140"/>
      <c r="K3814" s="141"/>
      <c r="L3814" s="142"/>
      <c r="M3814" s="143"/>
      <c r="N3814" s="143"/>
      <c r="X3814" s="149"/>
      <c r="Y3814" s="150"/>
      <c r="Z3814" s="150"/>
      <c r="AA3814" s="150"/>
      <c r="AB3814" s="151"/>
      <c r="AC3814" s="152"/>
      <c r="AD3814" s="150"/>
      <c r="AE3814" s="153"/>
      <c r="AF3814" s="153"/>
    </row>
    <row r="3815" spans="1:32">
      <c r="A3815" s="49"/>
      <c r="B3815" s="135"/>
      <c r="C3815" s="136"/>
      <c r="D3815" s="137"/>
      <c r="E3815" s="138"/>
      <c r="F3815" s="139"/>
      <c r="G3815" s="139"/>
      <c r="H3815" s="2"/>
      <c r="I3815" s="140"/>
      <c r="J3815" s="140"/>
      <c r="K3815" s="141"/>
      <c r="L3815" s="142"/>
      <c r="M3815" s="143"/>
      <c r="N3815" s="143"/>
      <c r="X3815" s="149"/>
      <c r="Y3815" s="150"/>
      <c r="Z3815" s="150"/>
      <c r="AA3815" s="150"/>
      <c r="AB3815" s="151"/>
      <c r="AC3815" s="152"/>
      <c r="AD3815" s="150"/>
      <c r="AE3815" s="153"/>
      <c r="AF3815" s="153"/>
    </row>
    <row r="3816" spans="1:32">
      <c r="A3816" s="49"/>
      <c r="B3816" s="135"/>
      <c r="C3816" s="136"/>
      <c r="D3816" s="137"/>
      <c r="E3816" s="138"/>
      <c r="F3816" s="139"/>
      <c r="G3816" s="139"/>
      <c r="H3816" s="2"/>
      <c r="I3816" s="140"/>
      <c r="J3816" s="140"/>
      <c r="K3816" s="141"/>
      <c r="L3816" s="142"/>
      <c r="M3816" s="143"/>
      <c r="N3816" s="143"/>
      <c r="X3816" s="149"/>
      <c r="Y3816" s="150"/>
      <c r="Z3816" s="150"/>
      <c r="AA3816" s="150"/>
      <c r="AB3816" s="151"/>
      <c r="AC3816" s="152"/>
      <c r="AD3816" s="150"/>
      <c r="AE3816" s="153"/>
      <c r="AF3816" s="153"/>
    </row>
    <row r="3817" spans="1:32">
      <c r="A3817" s="49"/>
      <c r="B3817" s="135"/>
      <c r="C3817" s="136"/>
      <c r="D3817" s="137"/>
      <c r="E3817" s="138"/>
      <c r="F3817" s="139"/>
      <c r="G3817" s="139"/>
      <c r="H3817" s="2"/>
      <c r="I3817" s="140"/>
      <c r="J3817" s="140"/>
      <c r="K3817" s="141"/>
      <c r="L3817" s="142"/>
      <c r="M3817" s="143"/>
      <c r="N3817" s="143"/>
      <c r="X3817" s="149"/>
      <c r="Y3817" s="150"/>
      <c r="Z3817" s="150"/>
      <c r="AA3817" s="150"/>
      <c r="AB3817" s="151"/>
      <c r="AC3817" s="152"/>
      <c r="AD3817" s="150"/>
      <c r="AE3817" s="153"/>
      <c r="AF3817" s="153"/>
    </row>
    <row r="3818" spans="1:32">
      <c r="A3818" s="49"/>
      <c r="B3818" s="135"/>
      <c r="C3818" s="136"/>
      <c r="D3818" s="137"/>
      <c r="E3818" s="138"/>
      <c r="F3818" s="139"/>
      <c r="G3818" s="139"/>
      <c r="H3818" s="2"/>
      <c r="I3818" s="140"/>
      <c r="J3818" s="140"/>
      <c r="K3818" s="141"/>
      <c r="L3818" s="142"/>
      <c r="M3818" s="143"/>
      <c r="N3818" s="143"/>
      <c r="X3818" s="149"/>
      <c r="Y3818" s="150"/>
      <c r="Z3818" s="150"/>
      <c r="AA3818" s="150"/>
      <c r="AB3818" s="151"/>
      <c r="AC3818" s="152"/>
      <c r="AD3818" s="150"/>
      <c r="AE3818" s="153"/>
      <c r="AF3818" s="153"/>
    </row>
    <row r="3819" spans="1:32">
      <c r="A3819" s="49"/>
      <c r="B3819" s="135"/>
      <c r="C3819" s="136"/>
      <c r="D3819" s="137"/>
      <c r="E3819" s="138"/>
      <c r="F3819" s="139"/>
      <c r="G3819" s="139"/>
      <c r="H3819" s="2"/>
      <c r="I3819" s="140"/>
      <c r="J3819" s="140"/>
      <c r="K3819" s="141"/>
      <c r="L3819" s="142"/>
      <c r="M3819" s="143"/>
      <c r="N3819" s="143"/>
      <c r="X3819" s="149"/>
      <c r="Y3819" s="150"/>
      <c r="Z3819" s="150"/>
      <c r="AA3819" s="150"/>
      <c r="AB3819" s="151"/>
      <c r="AC3819" s="152"/>
      <c r="AD3819" s="150"/>
      <c r="AE3819" s="153"/>
      <c r="AF3819" s="153"/>
    </row>
    <row r="3820" spans="1:32">
      <c r="A3820" s="49"/>
      <c r="B3820" s="135"/>
      <c r="C3820" s="136"/>
      <c r="D3820" s="137"/>
      <c r="E3820" s="138"/>
      <c r="F3820" s="139"/>
      <c r="G3820" s="139"/>
      <c r="H3820" s="2"/>
      <c r="I3820" s="140"/>
      <c r="J3820" s="140"/>
      <c r="K3820" s="141"/>
      <c r="L3820" s="142"/>
      <c r="M3820" s="143"/>
      <c r="N3820" s="143"/>
      <c r="X3820" s="149"/>
      <c r="Y3820" s="150"/>
      <c r="Z3820" s="150"/>
      <c r="AA3820" s="150"/>
      <c r="AB3820" s="151"/>
      <c r="AC3820" s="152"/>
      <c r="AD3820" s="150"/>
      <c r="AE3820" s="153"/>
      <c r="AF3820" s="153"/>
    </row>
    <row r="3821" spans="1:32">
      <c r="A3821" s="49"/>
      <c r="B3821" s="135"/>
      <c r="C3821" s="136"/>
      <c r="D3821" s="137"/>
      <c r="E3821" s="138"/>
      <c r="F3821" s="139"/>
      <c r="G3821" s="139"/>
      <c r="H3821" s="2"/>
      <c r="I3821" s="140"/>
      <c r="J3821" s="140"/>
      <c r="K3821" s="141"/>
      <c r="L3821" s="142"/>
      <c r="M3821" s="143"/>
      <c r="N3821" s="143"/>
      <c r="X3821" s="149"/>
      <c r="Y3821" s="150"/>
      <c r="Z3821" s="150"/>
      <c r="AA3821" s="150"/>
      <c r="AB3821" s="151"/>
      <c r="AC3821" s="152"/>
      <c r="AD3821" s="150"/>
      <c r="AE3821" s="153"/>
      <c r="AF3821" s="153"/>
    </row>
    <row r="3822" spans="1:32">
      <c r="A3822" s="49"/>
      <c r="B3822" s="135"/>
      <c r="C3822" s="136"/>
      <c r="D3822" s="137"/>
      <c r="E3822" s="138"/>
      <c r="F3822" s="139"/>
      <c r="G3822" s="139"/>
      <c r="H3822" s="2"/>
      <c r="I3822" s="140"/>
      <c r="J3822" s="140"/>
      <c r="K3822" s="141"/>
      <c r="L3822" s="142"/>
      <c r="M3822" s="143"/>
      <c r="N3822" s="143"/>
      <c r="X3822" s="149"/>
      <c r="Y3822" s="150"/>
      <c r="Z3822" s="150"/>
      <c r="AA3822" s="150"/>
      <c r="AB3822" s="151"/>
      <c r="AC3822" s="152"/>
      <c r="AD3822" s="150"/>
      <c r="AE3822" s="153"/>
      <c r="AF3822" s="153"/>
    </row>
    <row r="3823" spans="1:32">
      <c r="A3823" s="49"/>
      <c r="B3823" s="135"/>
      <c r="C3823" s="136"/>
      <c r="D3823" s="137"/>
      <c r="E3823" s="138"/>
      <c r="F3823" s="139"/>
      <c r="G3823" s="139"/>
      <c r="H3823" s="2"/>
      <c r="I3823" s="140"/>
      <c r="J3823" s="140"/>
      <c r="K3823" s="141"/>
      <c r="L3823" s="142"/>
      <c r="M3823" s="143"/>
      <c r="N3823" s="143"/>
      <c r="X3823" s="149"/>
      <c r="Y3823" s="150"/>
      <c r="Z3823" s="150"/>
      <c r="AA3823" s="150"/>
      <c r="AB3823" s="151"/>
      <c r="AC3823" s="152"/>
      <c r="AD3823" s="150"/>
      <c r="AE3823" s="153"/>
      <c r="AF3823" s="153"/>
    </row>
    <row r="3824" spans="1:32">
      <c r="A3824" s="49"/>
      <c r="B3824" s="135"/>
      <c r="C3824" s="136"/>
      <c r="D3824" s="137"/>
      <c r="E3824" s="138"/>
      <c r="F3824" s="139"/>
      <c r="G3824" s="139"/>
      <c r="H3824" s="2"/>
      <c r="I3824" s="140"/>
      <c r="J3824" s="140"/>
      <c r="K3824" s="141"/>
      <c r="L3824" s="142"/>
      <c r="M3824" s="143"/>
      <c r="N3824" s="143"/>
      <c r="X3824" s="149"/>
      <c r="Y3824" s="150"/>
      <c r="Z3824" s="150"/>
      <c r="AA3824" s="150"/>
      <c r="AB3824" s="151"/>
      <c r="AC3824" s="152"/>
      <c r="AD3824" s="150"/>
      <c r="AE3824" s="153"/>
      <c r="AF3824" s="153"/>
    </row>
    <row r="3825" spans="1:32">
      <c r="A3825" s="49"/>
      <c r="B3825" s="135"/>
      <c r="C3825" s="136"/>
      <c r="D3825" s="137"/>
      <c r="E3825" s="138"/>
      <c r="F3825" s="139"/>
      <c r="G3825" s="139"/>
      <c r="H3825" s="2"/>
      <c r="I3825" s="140"/>
      <c r="J3825" s="140"/>
      <c r="K3825" s="141"/>
      <c r="L3825" s="142"/>
      <c r="M3825" s="143"/>
      <c r="N3825" s="143"/>
      <c r="X3825" s="149"/>
      <c r="Y3825" s="150"/>
      <c r="Z3825" s="150"/>
      <c r="AA3825" s="150"/>
      <c r="AB3825" s="151"/>
      <c r="AC3825" s="152"/>
      <c r="AD3825" s="150"/>
      <c r="AE3825" s="153"/>
      <c r="AF3825" s="153"/>
    </row>
    <row r="3826" spans="1:32">
      <c r="A3826" s="49"/>
      <c r="B3826" s="135"/>
      <c r="C3826" s="136"/>
      <c r="D3826" s="137"/>
      <c r="E3826" s="138"/>
      <c r="F3826" s="139"/>
      <c r="G3826" s="139"/>
      <c r="H3826" s="2"/>
      <c r="I3826" s="140"/>
      <c r="J3826" s="140"/>
      <c r="K3826" s="141"/>
      <c r="L3826" s="142"/>
      <c r="M3826" s="143"/>
      <c r="N3826" s="143"/>
      <c r="X3826" s="149"/>
      <c r="Y3826" s="150"/>
      <c r="Z3826" s="150"/>
      <c r="AA3826" s="150"/>
      <c r="AB3826" s="151"/>
      <c r="AC3826" s="152"/>
      <c r="AD3826" s="150"/>
      <c r="AE3826" s="153"/>
      <c r="AF3826" s="153"/>
    </row>
    <row r="3827" spans="1:32">
      <c r="A3827" s="49"/>
      <c r="B3827" s="135"/>
      <c r="C3827" s="136"/>
      <c r="D3827" s="137"/>
      <c r="E3827" s="138"/>
      <c r="F3827" s="139"/>
      <c r="G3827" s="139"/>
      <c r="H3827" s="2"/>
      <c r="I3827" s="140"/>
      <c r="J3827" s="140"/>
      <c r="K3827" s="141"/>
      <c r="L3827" s="142"/>
      <c r="M3827" s="143"/>
      <c r="N3827" s="143"/>
      <c r="X3827" s="149"/>
      <c r="Y3827" s="150"/>
      <c r="Z3827" s="150"/>
      <c r="AA3827" s="150"/>
      <c r="AB3827" s="151"/>
      <c r="AC3827" s="152"/>
      <c r="AD3827" s="150"/>
      <c r="AE3827" s="153"/>
      <c r="AF3827" s="153"/>
    </row>
    <row r="3828" spans="1:32">
      <c r="A3828" s="49"/>
      <c r="B3828" s="135"/>
      <c r="C3828" s="136"/>
      <c r="D3828" s="137"/>
      <c r="E3828" s="138"/>
      <c r="F3828" s="139"/>
      <c r="G3828" s="139"/>
      <c r="H3828" s="2"/>
      <c r="I3828" s="140"/>
      <c r="J3828" s="140"/>
      <c r="K3828" s="141"/>
      <c r="L3828" s="142"/>
      <c r="M3828" s="143"/>
      <c r="N3828" s="143"/>
      <c r="X3828" s="149"/>
      <c r="Y3828" s="150"/>
      <c r="Z3828" s="150"/>
      <c r="AA3828" s="150"/>
      <c r="AB3828" s="151"/>
      <c r="AC3828" s="152"/>
      <c r="AD3828" s="150"/>
      <c r="AE3828" s="153"/>
      <c r="AF3828" s="153"/>
    </row>
    <row r="3829" spans="1:32">
      <c r="A3829" s="49"/>
      <c r="B3829" s="135"/>
      <c r="C3829" s="136"/>
      <c r="D3829" s="137"/>
      <c r="E3829" s="138"/>
      <c r="F3829" s="139"/>
      <c r="G3829" s="139"/>
      <c r="H3829" s="2"/>
      <c r="I3829" s="140"/>
      <c r="J3829" s="140"/>
      <c r="K3829" s="141"/>
      <c r="L3829" s="142"/>
      <c r="M3829" s="143"/>
      <c r="N3829" s="143"/>
      <c r="X3829" s="149"/>
      <c r="Y3829" s="150"/>
      <c r="Z3829" s="150"/>
      <c r="AA3829" s="150"/>
      <c r="AB3829" s="151"/>
      <c r="AC3829" s="152"/>
      <c r="AD3829" s="150"/>
      <c r="AE3829" s="153"/>
      <c r="AF3829" s="153"/>
    </row>
    <row r="3830" spans="1:32">
      <c r="A3830" s="49"/>
      <c r="B3830" s="135"/>
      <c r="C3830" s="136"/>
      <c r="D3830" s="137"/>
      <c r="E3830" s="138"/>
      <c r="F3830" s="139"/>
      <c r="G3830" s="139"/>
      <c r="H3830" s="2"/>
      <c r="I3830" s="140"/>
      <c r="J3830" s="140"/>
      <c r="K3830" s="141"/>
      <c r="L3830" s="142"/>
      <c r="M3830" s="143"/>
      <c r="N3830" s="143"/>
      <c r="X3830" s="149"/>
      <c r="Y3830" s="150"/>
      <c r="Z3830" s="150"/>
      <c r="AA3830" s="150"/>
      <c r="AB3830" s="151"/>
      <c r="AC3830" s="152"/>
      <c r="AD3830" s="150"/>
      <c r="AE3830" s="153"/>
      <c r="AF3830" s="153"/>
    </row>
    <row r="3831" spans="1:32">
      <c r="A3831" s="49"/>
      <c r="B3831" s="135"/>
      <c r="C3831" s="136"/>
      <c r="D3831" s="137"/>
      <c r="E3831" s="138"/>
      <c r="F3831" s="139"/>
      <c r="G3831" s="139"/>
      <c r="H3831" s="2"/>
      <c r="I3831" s="140"/>
      <c r="J3831" s="140"/>
      <c r="K3831" s="141"/>
      <c r="L3831" s="142"/>
      <c r="M3831" s="143"/>
      <c r="N3831" s="143"/>
      <c r="X3831" s="149"/>
      <c r="Y3831" s="150"/>
      <c r="Z3831" s="150"/>
      <c r="AA3831" s="150"/>
      <c r="AB3831" s="151"/>
      <c r="AC3831" s="152"/>
      <c r="AD3831" s="150"/>
      <c r="AE3831" s="153"/>
      <c r="AF3831" s="153"/>
    </row>
    <row r="3832" spans="1:32">
      <c r="A3832" s="49"/>
      <c r="B3832" s="135"/>
      <c r="C3832" s="136"/>
      <c r="D3832" s="137"/>
      <c r="E3832" s="138"/>
      <c r="F3832" s="139"/>
      <c r="G3832" s="139"/>
      <c r="H3832" s="2"/>
      <c r="I3832" s="140"/>
      <c r="J3832" s="140"/>
      <c r="K3832" s="141"/>
      <c r="L3832" s="142"/>
      <c r="M3832" s="143"/>
      <c r="N3832" s="143"/>
      <c r="X3832" s="149"/>
      <c r="Y3832" s="150"/>
      <c r="Z3832" s="150"/>
      <c r="AA3832" s="150"/>
      <c r="AB3832" s="151"/>
      <c r="AC3832" s="152"/>
      <c r="AD3832" s="150"/>
      <c r="AE3832" s="153"/>
      <c r="AF3832" s="153"/>
    </row>
    <row r="3833" spans="1:32">
      <c r="A3833" s="49"/>
      <c r="B3833" s="135"/>
      <c r="C3833" s="136"/>
      <c r="D3833" s="137"/>
      <c r="E3833" s="138"/>
      <c r="F3833" s="139"/>
      <c r="G3833" s="139"/>
      <c r="H3833" s="2"/>
      <c r="I3833" s="140"/>
      <c r="J3833" s="140"/>
      <c r="K3833" s="141"/>
      <c r="L3833" s="142"/>
      <c r="M3833" s="143"/>
      <c r="N3833" s="143"/>
      <c r="X3833" s="149"/>
      <c r="Y3833" s="150"/>
      <c r="Z3833" s="150"/>
      <c r="AA3833" s="150"/>
      <c r="AB3833" s="151"/>
      <c r="AC3833" s="152"/>
      <c r="AD3833" s="150"/>
      <c r="AE3833" s="153"/>
      <c r="AF3833" s="153"/>
    </row>
    <row r="3834" spans="1:32">
      <c r="A3834" s="49"/>
      <c r="B3834" s="135"/>
      <c r="C3834" s="136"/>
      <c r="D3834" s="137"/>
      <c r="E3834" s="138"/>
      <c r="F3834" s="139"/>
      <c r="G3834" s="139"/>
      <c r="H3834" s="2"/>
      <c r="I3834" s="140"/>
      <c r="J3834" s="140"/>
      <c r="K3834" s="141"/>
      <c r="L3834" s="142"/>
      <c r="M3834" s="143"/>
      <c r="N3834" s="143"/>
      <c r="X3834" s="149"/>
      <c r="Y3834" s="150"/>
      <c r="Z3834" s="150"/>
      <c r="AA3834" s="150"/>
      <c r="AB3834" s="151"/>
      <c r="AC3834" s="152"/>
      <c r="AD3834" s="150"/>
      <c r="AE3834" s="153"/>
      <c r="AF3834" s="153"/>
    </row>
    <row r="3835" spans="1:32">
      <c r="A3835" s="49"/>
      <c r="B3835" s="135"/>
      <c r="C3835" s="136"/>
      <c r="D3835" s="137"/>
      <c r="E3835" s="138"/>
      <c r="F3835" s="139"/>
      <c r="G3835" s="139"/>
      <c r="H3835" s="2"/>
      <c r="I3835" s="140"/>
      <c r="J3835" s="140"/>
      <c r="K3835" s="141"/>
      <c r="L3835" s="142"/>
      <c r="M3835" s="143"/>
      <c r="N3835" s="143"/>
      <c r="X3835" s="149"/>
      <c r="Y3835" s="150"/>
      <c r="Z3835" s="150"/>
      <c r="AA3835" s="150"/>
      <c r="AB3835" s="151"/>
      <c r="AC3835" s="152"/>
      <c r="AD3835" s="150"/>
      <c r="AE3835" s="153"/>
      <c r="AF3835" s="153"/>
    </row>
    <row r="3836" spans="1:32">
      <c r="A3836" s="49"/>
      <c r="B3836" s="135"/>
      <c r="C3836" s="136"/>
      <c r="D3836" s="137"/>
      <c r="E3836" s="138"/>
      <c r="F3836" s="139"/>
      <c r="G3836" s="139"/>
      <c r="H3836" s="2"/>
      <c r="I3836" s="140"/>
      <c r="J3836" s="140"/>
      <c r="K3836" s="141"/>
      <c r="L3836" s="142"/>
      <c r="M3836" s="143"/>
      <c r="N3836" s="143"/>
      <c r="X3836" s="149"/>
      <c r="Y3836" s="150"/>
      <c r="Z3836" s="150"/>
      <c r="AA3836" s="150"/>
      <c r="AB3836" s="151"/>
      <c r="AC3836" s="152"/>
      <c r="AD3836" s="150"/>
      <c r="AE3836" s="153"/>
      <c r="AF3836" s="153"/>
    </row>
    <row r="3837" spans="1:32">
      <c r="A3837" s="49"/>
      <c r="B3837" s="135"/>
      <c r="C3837" s="136"/>
      <c r="D3837" s="137"/>
      <c r="E3837" s="138"/>
      <c r="F3837" s="139"/>
      <c r="G3837" s="139"/>
      <c r="H3837" s="2"/>
      <c r="I3837" s="140"/>
      <c r="J3837" s="140"/>
      <c r="K3837" s="141"/>
      <c r="L3837" s="142"/>
      <c r="M3837" s="143"/>
      <c r="N3837" s="143"/>
      <c r="X3837" s="149"/>
      <c r="Y3837" s="150"/>
      <c r="Z3837" s="150"/>
      <c r="AA3837" s="150"/>
      <c r="AB3837" s="151"/>
      <c r="AC3837" s="152"/>
      <c r="AD3837" s="150"/>
      <c r="AE3837" s="153"/>
      <c r="AF3837" s="153"/>
    </row>
    <row r="3838" spans="1:32">
      <c r="A3838" s="49"/>
      <c r="B3838" s="135"/>
      <c r="C3838" s="136"/>
      <c r="D3838" s="137"/>
      <c r="E3838" s="138"/>
      <c r="F3838" s="139"/>
      <c r="G3838" s="139"/>
      <c r="H3838" s="2"/>
      <c r="I3838" s="140"/>
      <c r="J3838" s="140"/>
      <c r="K3838" s="141"/>
      <c r="L3838" s="142"/>
      <c r="M3838" s="143"/>
      <c r="N3838" s="143"/>
      <c r="X3838" s="149"/>
      <c r="Y3838" s="150"/>
      <c r="Z3838" s="150"/>
      <c r="AA3838" s="150"/>
      <c r="AB3838" s="151"/>
      <c r="AC3838" s="152"/>
      <c r="AD3838" s="150"/>
      <c r="AE3838" s="153"/>
      <c r="AF3838" s="153"/>
    </row>
    <row r="3839" spans="1:32">
      <c r="A3839" s="49"/>
      <c r="B3839" s="135"/>
      <c r="C3839" s="136"/>
      <c r="D3839" s="137"/>
      <c r="E3839" s="138"/>
      <c r="F3839" s="139"/>
      <c r="G3839" s="139"/>
      <c r="H3839" s="2"/>
      <c r="I3839" s="140"/>
      <c r="J3839" s="140"/>
      <c r="K3839" s="141"/>
      <c r="L3839" s="142"/>
      <c r="M3839" s="143"/>
      <c r="N3839" s="143"/>
      <c r="X3839" s="149"/>
      <c r="Y3839" s="150"/>
      <c r="Z3839" s="150"/>
      <c r="AA3839" s="150"/>
      <c r="AB3839" s="151"/>
      <c r="AC3839" s="152"/>
      <c r="AD3839" s="150"/>
      <c r="AE3839" s="153"/>
      <c r="AF3839" s="153"/>
    </row>
    <row r="3840" spans="1:32">
      <c r="A3840" s="49"/>
      <c r="B3840" s="135"/>
      <c r="C3840" s="136"/>
      <c r="D3840" s="137"/>
      <c r="E3840" s="138"/>
      <c r="F3840" s="139"/>
      <c r="G3840" s="139"/>
      <c r="H3840" s="2"/>
      <c r="I3840" s="140"/>
      <c r="J3840" s="140"/>
      <c r="K3840" s="141"/>
      <c r="L3840" s="142"/>
      <c r="M3840" s="143"/>
      <c r="N3840" s="143"/>
      <c r="X3840" s="149"/>
      <c r="Y3840" s="150"/>
      <c r="Z3840" s="150"/>
      <c r="AA3840" s="150"/>
      <c r="AB3840" s="151"/>
      <c r="AC3840" s="152"/>
      <c r="AD3840" s="150"/>
      <c r="AE3840" s="153"/>
      <c r="AF3840" s="153"/>
    </row>
    <row r="3841" spans="1:32">
      <c r="A3841" s="49"/>
      <c r="B3841" s="135"/>
      <c r="C3841" s="136"/>
      <c r="D3841" s="137"/>
      <c r="E3841" s="138"/>
      <c r="F3841" s="139"/>
      <c r="G3841" s="139"/>
      <c r="H3841" s="2"/>
      <c r="I3841" s="140"/>
      <c r="J3841" s="140"/>
      <c r="K3841" s="141"/>
      <c r="L3841" s="142"/>
      <c r="M3841" s="143"/>
      <c r="N3841" s="143"/>
      <c r="X3841" s="149"/>
      <c r="Y3841" s="150"/>
      <c r="Z3841" s="150"/>
      <c r="AA3841" s="150"/>
      <c r="AB3841" s="151"/>
      <c r="AC3841" s="152"/>
      <c r="AD3841" s="150"/>
      <c r="AE3841" s="153"/>
      <c r="AF3841" s="153"/>
    </row>
    <row r="3842" spans="1:32">
      <c r="A3842" s="49"/>
      <c r="B3842" s="135"/>
      <c r="C3842" s="136"/>
      <c r="D3842" s="137"/>
      <c r="E3842" s="138"/>
      <c r="F3842" s="139"/>
      <c r="G3842" s="139"/>
      <c r="H3842" s="2"/>
      <c r="I3842" s="140"/>
      <c r="J3842" s="140"/>
      <c r="K3842" s="141"/>
      <c r="L3842" s="142"/>
      <c r="M3842" s="143"/>
      <c r="N3842" s="143"/>
      <c r="X3842" s="149"/>
      <c r="Y3842" s="150"/>
      <c r="Z3842" s="150"/>
      <c r="AA3842" s="150"/>
      <c r="AB3842" s="151"/>
      <c r="AC3842" s="152"/>
      <c r="AD3842" s="150"/>
      <c r="AE3842" s="153"/>
      <c r="AF3842" s="153"/>
    </row>
    <row r="3843" spans="1:32">
      <c r="A3843" s="49"/>
      <c r="B3843" s="135"/>
      <c r="C3843" s="136"/>
      <c r="D3843" s="137"/>
      <c r="E3843" s="138"/>
      <c r="F3843" s="139"/>
      <c r="G3843" s="139"/>
      <c r="H3843" s="2"/>
      <c r="I3843" s="140"/>
      <c r="J3843" s="140"/>
      <c r="K3843" s="141"/>
      <c r="L3843" s="142"/>
      <c r="M3843" s="143"/>
      <c r="N3843" s="143"/>
      <c r="X3843" s="149"/>
      <c r="Y3843" s="150"/>
      <c r="Z3843" s="150"/>
      <c r="AA3843" s="150"/>
      <c r="AB3843" s="151"/>
      <c r="AC3843" s="152"/>
      <c r="AD3843" s="150"/>
      <c r="AE3843" s="153"/>
      <c r="AF3843" s="153"/>
    </row>
    <row r="3844" spans="1:32">
      <c r="A3844" s="49"/>
      <c r="B3844" s="135"/>
      <c r="C3844" s="136"/>
      <c r="D3844" s="137"/>
      <c r="E3844" s="138"/>
      <c r="F3844" s="139"/>
      <c r="G3844" s="139"/>
      <c r="H3844" s="2"/>
      <c r="I3844" s="140"/>
      <c r="J3844" s="140"/>
      <c r="K3844" s="141"/>
      <c r="L3844" s="142"/>
      <c r="M3844" s="143"/>
      <c r="N3844" s="143"/>
      <c r="X3844" s="149"/>
      <c r="Y3844" s="150"/>
      <c r="Z3844" s="150"/>
      <c r="AA3844" s="150"/>
      <c r="AB3844" s="151"/>
      <c r="AC3844" s="152"/>
      <c r="AD3844" s="150"/>
      <c r="AE3844" s="153"/>
      <c r="AF3844" s="153"/>
    </row>
    <row r="3845" spans="1:32">
      <c r="A3845" s="49"/>
      <c r="B3845" s="135"/>
      <c r="C3845" s="136"/>
      <c r="D3845" s="137"/>
      <c r="E3845" s="138"/>
      <c r="F3845" s="139"/>
      <c r="G3845" s="139"/>
      <c r="H3845" s="2"/>
      <c r="I3845" s="140"/>
      <c r="J3845" s="140"/>
      <c r="K3845" s="141"/>
      <c r="L3845" s="142"/>
      <c r="M3845" s="143"/>
      <c r="N3845" s="143"/>
      <c r="X3845" s="149"/>
      <c r="Y3845" s="150"/>
      <c r="Z3845" s="150"/>
      <c r="AA3845" s="150"/>
      <c r="AB3845" s="151"/>
      <c r="AC3845" s="152"/>
      <c r="AD3845" s="150"/>
      <c r="AE3845" s="153"/>
      <c r="AF3845" s="153"/>
    </row>
    <row r="3846" spans="1:32">
      <c r="A3846" s="49"/>
      <c r="B3846" s="135"/>
      <c r="C3846" s="136"/>
      <c r="D3846" s="137"/>
      <c r="E3846" s="138"/>
      <c r="F3846" s="139"/>
      <c r="G3846" s="139"/>
      <c r="H3846" s="2"/>
      <c r="I3846" s="140"/>
      <c r="J3846" s="140"/>
      <c r="K3846" s="141"/>
      <c r="L3846" s="142"/>
      <c r="M3846" s="143"/>
      <c r="N3846" s="143"/>
      <c r="X3846" s="149"/>
      <c r="Y3846" s="150"/>
      <c r="Z3846" s="150"/>
      <c r="AA3846" s="150"/>
      <c r="AB3846" s="151"/>
      <c r="AC3846" s="152"/>
      <c r="AD3846" s="150"/>
      <c r="AE3846" s="153"/>
      <c r="AF3846" s="153"/>
    </row>
    <row r="3847" spans="1:32">
      <c r="A3847" s="49"/>
      <c r="B3847" s="135"/>
      <c r="C3847" s="136"/>
      <c r="D3847" s="137"/>
      <c r="E3847" s="138"/>
      <c r="F3847" s="139"/>
      <c r="G3847" s="139"/>
      <c r="H3847" s="2"/>
      <c r="I3847" s="140"/>
      <c r="J3847" s="140"/>
      <c r="K3847" s="141"/>
      <c r="L3847" s="142"/>
      <c r="M3847" s="143"/>
      <c r="N3847" s="143"/>
      <c r="X3847" s="149"/>
      <c r="Y3847" s="150"/>
      <c r="Z3847" s="150"/>
      <c r="AA3847" s="150"/>
      <c r="AB3847" s="151"/>
      <c r="AC3847" s="152"/>
      <c r="AD3847" s="150"/>
      <c r="AE3847" s="153"/>
      <c r="AF3847" s="153"/>
    </row>
    <row r="3848" spans="1:32">
      <c r="A3848" s="49"/>
      <c r="B3848" s="135"/>
      <c r="C3848" s="136"/>
      <c r="D3848" s="137"/>
      <c r="E3848" s="138"/>
      <c r="F3848" s="139"/>
      <c r="G3848" s="139"/>
      <c r="H3848" s="2"/>
      <c r="I3848" s="140"/>
      <c r="J3848" s="140"/>
      <c r="K3848" s="141"/>
      <c r="L3848" s="142"/>
      <c r="M3848" s="143"/>
      <c r="N3848" s="143"/>
      <c r="X3848" s="149"/>
      <c r="Y3848" s="150"/>
      <c r="Z3848" s="150"/>
      <c r="AA3848" s="150"/>
      <c r="AB3848" s="151"/>
      <c r="AC3848" s="152"/>
      <c r="AD3848" s="150"/>
      <c r="AE3848" s="153"/>
      <c r="AF3848" s="153"/>
    </row>
    <row r="3849" spans="1:32">
      <c r="A3849" s="49"/>
      <c r="B3849" s="135"/>
      <c r="C3849" s="136"/>
      <c r="D3849" s="137"/>
      <c r="E3849" s="138"/>
      <c r="F3849" s="139"/>
      <c r="G3849" s="139"/>
      <c r="H3849" s="2"/>
      <c r="I3849" s="140"/>
      <c r="J3849" s="140"/>
      <c r="K3849" s="141"/>
      <c r="L3849" s="142"/>
      <c r="M3849" s="143"/>
      <c r="N3849" s="143"/>
      <c r="X3849" s="149"/>
      <c r="Y3849" s="150"/>
      <c r="Z3849" s="150"/>
      <c r="AA3849" s="150"/>
      <c r="AB3849" s="151"/>
      <c r="AC3849" s="152"/>
      <c r="AD3849" s="150"/>
      <c r="AE3849" s="153"/>
      <c r="AF3849" s="153"/>
    </row>
    <row r="3850" spans="1:32">
      <c r="A3850" s="49"/>
      <c r="B3850" s="135"/>
      <c r="C3850" s="136"/>
      <c r="D3850" s="137"/>
      <c r="E3850" s="138"/>
      <c r="F3850" s="139"/>
      <c r="G3850" s="139"/>
      <c r="H3850" s="2"/>
      <c r="I3850" s="140"/>
      <c r="J3850" s="140"/>
      <c r="K3850" s="141"/>
      <c r="L3850" s="142"/>
      <c r="M3850" s="143"/>
      <c r="N3850" s="143"/>
      <c r="X3850" s="149"/>
      <c r="Y3850" s="150"/>
      <c r="Z3850" s="150"/>
      <c r="AA3850" s="150"/>
      <c r="AB3850" s="151"/>
      <c r="AC3850" s="152"/>
      <c r="AD3850" s="150"/>
      <c r="AE3850" s="153"/>
      <c r="AF3850" s="153"/>
    </row>
    <row r="3851" spans="1:32">
      <c r="A3851" s="49"/>
      <c r="B3851" s="135"/>
      <c r="C3851" s="136"/>
      <c r="D3851" s="137"/>
      <c r="E3851" s="138"/>
      <c r="F3851" s="139"/>
      <c r="G3851" s="139"/>
      <c r="H3851" s="2"/>
      <c r="I3851" s="140"/>
      <c r="J3851" s="140"/>
      <c r="K3851" s="141"/>
      <c r="L3851" s="142"/>
      <c r="M3851" s="143"/>
      <c r="N3851" s="143"/>
      <c r="X3851" s="149"/>
      <c r="Y3851" s="150"/>
      <c r="Z3851" s="150"/>
      <c r="AA3851" s="150"/>
      <c r="AB3851" s="151"/>
      <c r="AC3851" s="152"/>
      <c r="AD3851" s="150"/>
      <c r="AE3851" s="153"/>
      <c r="AF3851" s="153"/>
    </row>
    <row r="3852" spans="1:32">
      <c r="A3852" s="49"/>
      <c r="B3852" s="135"/>
      <c r="C3852" s="136"/>
      <c r="D3852" s="137"/>
      <c r="E3852" s="138"/>
      <c r="F3852" s="139"/>
      <c r="G3852" s="139"/>
      <c r="H3852" s="2"/>
      <c r="I3852" s="140"/>
      <c r="J3852" s="140"/>
      <c r="K3852" s="141"/>
      <c r="L3852" s="142"/>
      <c r="M3852" s="143"/>
      <c r="N3852" s="143"/>
      <c r="X3852" s="149"/>
      <c r="Y3852" s="150"/>
      <c r="Z3852" s="150"/>
      <c r="AA3852" s="150"/>
      <c r="AB3852" s="151"/>
      <c r="AC3852" s="152"/>
      <c r="AD3852" s="150"/>
      <c r="AE3852" s="153"/>
      <c r="AF3852" s="153"/>
    </row>
    <row r="3853" spans="1:32">
      <c r="A3853" s="49"/>
      <c r="B3853" s="135"/>
      <c r="C3853" s="136"/>
      <c r="D3853" s="137"/>
      <c r="E3853" s="138"/>
      <c r="F3853" s="139"/>
      <c r="G3853" s="139"/>
      <c r="H3853" s="2"/>
      <c r="I3853" s="140"/>
      <c r="J3853" s="140"/>
      <c r="K3853" s="141"/>
      <c r="L3853" s="142"/>
      <c r="M3853" s="143"/>
      <c r="N3853" s="143"/>
      <c r="X3853" s="149"/>
      <c r="Y3853" s="150"/>
      <c r="Z3853" s="150"/>
      <c r="AA3853" s="150"/>
      <c r="AB3853" s="151"/>
      <c r="AC3853" s="152"/>
      <c r="AD3853" s="150"/>
      <c r="AE3853" s="153"/>
      <c r="AF3853" s="153"/>
    </row>
    <row r="3854" spans="1:32">
      <c r="A3854" s="49"/>
      <c r="B3854" s="135"/>
      <c r="C3854" s="136"/>
      <c r="D3854" s="137"/>
      <c r="E3854" s="138"/>
      <c r="F3854" s="139"/>
      <c r="G3854" s="139"/>
      <c r="H3854" s="2"/>
      <c r="I3854" s="140"/>
      <c r="J3854" s="140"/>
      <c r="K3854" s="141"/>
      <c r="L3854" s="142"/>
      <c r="M3854" s="143"/>
      <c r="N3854" s="143"/>
      <c r="X3854" s="149"/>
      <c r="Y3854" s="150"/>
      <c r="Z3854" s="150"/>
      <c r="AA3854" s="150"/>
      <c r="AB3854" s="151"/>
      <c r="AC3854" s="152"/>
      <c r="AD3854" s="150"/>
      <c r="AE3854" s="153"/>
      <c r="AF3854" s="153"/>
    </row>
    <row r="3855" spans="1:32">
      <c r="A3855" s="49"/>
      <c r="B3855" s="135"/>
      <c r="C3855" s="136"/>
      <c r="D3855" s="137"/>
      <c r="E3855" s="138"/>
      <c r="F3855" s="139"/>
      <c r="G3855" s="139"/>
      <c r="H3855" s="2"/>
      <c r="I3855" s="140"/>
      <c r="J3855" s="140"/>
      <c r="K3855" s="141"/>
      <c r="L3855" s="142"/>
      <c r="M3855" s="143"/>
      <c r="N3855" s="143"/>
      <c r="X3855" s="149"/>
      <c r="Y3855" s="150"/>
      <c r="Z3855" s="150"/>
      <c r="AA3855" s="150"/>
      <c r="AB3855" s="151"/>
      <c r="AC3855" s="152"/>
      <c r="AD3855" s="150"/>
      <c r="AE3855" s="153"/>
      <c r="AF3855" s="153"/>
    </row>
    <row r="3856" spans="1:32">
      <c r="A3856" s="49"/>
      <c r="B3856" s="135"/>
      <c r="C3856" s="136"/>
      <c r="D3856" s="137"/>
      <c r="E3856" s="138"/>
      <c r="F3856" s="139"/>
      <c r="G3856" s="139"/>
      <c r="H3856" s="2"/>
      <c r="I3856" s="140"/>
      <c r="J3856" s="140"/>
      <c r="K3856" s="141"/>
      <c r="L3856" s="142"/>
      <c r="M3856" s="143"/>
      <c r="N3856" s="143"/>
      <c r="X3856" s="149"/>
      <c r="Y3856" s="150"/>
      <c r="Z3856" s="150"/>
      <c r="AA3856" s="150"/>
      <c r="AB3856" s="151"/>
      <c r="AC3856" s="152"/>
      <c r="AD3856" s="150"/>
      <c r="AE3856" s="153"/>
      <c r="AF3856" s="153"/>
    </row>
    <row r="3857" spans="1:32">
      <c r="A3857" s="49"/>
      <c r="B3857" s="135"/>
      <c r="C3857" s="136"/>
      <c r="D3857" s="137"/>
      <c r="E3857" s="138"/>
      <c r="F3857" s="139"/>
      <c r="G3857" s="139"/>
      <c r="H3857" s="2"/>
      <c r="I3857" s="140"/>
      <c r="J3857" s="140"/>
      <c r="K3857" s="141"/>
      <c r="L3857" s="142"/>
      <c r="M3857" s="143"/>
      <c r="N3857" s="143"/>
      <c r="X3857" s="149"/>
      <c r="Y3857" s="150"/>
      <c r="Z3857" s="150"/>
      <c r="AA3857" s="150"/>
      <c r="AB3857" s="151"/>
      <c r="AC3857" s="152"/>
      <c r="AD3857" s="150"/>
      <c r="AE3857" s="153"/>
      <c r="AF3857" s="153"/>
    </row>
    <row r="3858" spans="1:32">
      <c r="A3858" s="49"/>
      <c r="B3858" s="135"/>
      <c r="C3858" s="136"/>
      <c r="D3858" s="137"/>
      <c r="E3858" s="138"/>
      <c r="F3858" s="139"/>
      <c r="G3858" s="139"/>
      <c r="H3858" s="2"/>
      <c r="I3858" s="140"/>
      <c r="J3858" s="140"/>
      <c r="K3858" s="141"/>
      <c r="L3858" s="142"/>
      <c r="M3858" s="143"/>
      <c r="N3858" s="143"/>
      <c r="X3858" s="149"/>
      <c r="Y3858" s="150"/>
      <c r="Z3858" s="150"/>
      <c r="AA3858" s="150"/>
      <c r="AB3858" s="151"/>
      <c r="AC3858" s="152"/>
      <c r="AD3858" s="150"/>
      <c r="AE3858" s="153"/>
      <c r="AF3858" s="153"/>
    </row>
    <row r="3859" spans="1:32">
      <c r="A3859" s="49"/>
      <c r="B3859" s="135"/>
      <c r="C3859" s="136"/>
      <c r="D3859" s="137"/>
      <c r="E3859" s="138"/>
      <c r="F3859" s="139"/>
      <c r="G3859" s="139"/>
      <c r="H3859" s="2"/>
      <c r="I3859" s="140"/>
      <c r="J3859" s="140"/>
      <c r="K3859" s="141"/>
      <c r="L3859" s="142"/>
      <c r="M3859" s="143"/>
      <c r="N3859" s="143"/>
      <c r="X3859" s="149"/>
      <c r="Y3859" s="150"/>
      <c r="Z3859" s="150"/>
      <c r="AA3859" s="150"/>
      <c r="AB3859" s="151"/>
      <c r="AC3859" s="152"/>
      <c r="AD3859" s="150"/>
      <c r="AE3859" s="153"/>
      <c r="AF3859" s="153"/>
    </row>
    <row r="3860" spans="1:32">
      <c r="A3860" s="49"/>
      <c r="B3860" s="135"/>
      <c r="C3860" s="136"/>
      <c r="D3860" s="137"/>
      <c r="E3860" s="138"/>
      <c r="F3860" s="139"/>
      <c r="G3860" s="139"/>
      <c r="H3860" s="2"/>
      <c r="I3860" s="140"/>
      <c r="J3860" s="140"/>
      <c r="K3860" s="141"/>
      <c r="L3860" s="142"/>
      <c r="M3860" s="143"/>
      <c r="N3860" s="143"/>
      <c r="X3860" s="149"/>
      <c r="Y3860" s="150"/>
      <c r="Z3860" s="150"/>
      <c r="AA3860" s="150"/>
      <c r="AB3860" s="151"/>
      <c r="AC3860" s="152"/>
      <c r="AD3860" s="150"/>
      <c r="AE3860" s="153"/>
      <c r="AF3860" s="153"/>
    </row>
    <row r="3861" spans="1:32">
      <c r="A3861" s="49"/>
      <c r="B3861" s="135"/>
      <c r="C3861" s="136"/>
      <c r="D3861" s="137"/>
      <c r="E3861" s="138"/>
      <c r="F3861" s="139"/>
      <c r="G3861" s="139"/>
      <c r="H3861" s="2"/>
      <c r="I3861" s="140"/>
      <c r="J3861" s="140"/>
      <c r="K3861" s="141"/>
      <c r="L3861" s="142"/>
      <c r="M3861" s="143"/>
      <c r="N3861" s="143"/>
      <c r="X3861" s="149"/>
      <c r="Y3861" s="150"/>
      <c r="Z3861" s="150"/>
      <c r="AA3861" s="150"/>
      <c r="AB3861" s="151"/>
      <c r="AC3861" s="152"/>
      <c r="AD3861" s="150"/>
      <c r="AE3861" s="153"/>
      <c r="AF3861" s="153"/>
    </row>
    <row r="3862" spans="1:32">
      <c r="A3862" s="49"/>
      <c r="B3862" s="135"/>
      <c r="C3862" s="136"/>
      <c r="D3862" s="137"/>
      <c r="E3862" s="138"/>
      <c r="F3862" s="139"/>
      <c r="G3862" s="139"/>
      <c r="H3862" s="2"/>
      <c r="I3862" s="140"/>
      <c r="J3862" s="140"/>
      <c r="K3862" s="141"/>
      <c r="L3862" s="142"/>
      <c r="M3862" s="143"/>
      <c r="N3862" s="143"/>
      <c r="X3862" s="149"/>
      <c r="Y3862" s="150"/>
      <c r="Z3862" s="150"/>
      <c r="AA3862" s="150"/>
      <c r="AB3862" s="151"/>
      <c r="AC3862" s="152"/>
      <c r="AD3862" s="150"/>
      <c r="AE3862" s="153"/>
      <c r="AF3862" s="153"/>
    </row>
    <row r="3863" spans="1:32">
      <c r="A3863" s="49"/>
      <c r="B3863" s="135"/>
      <c r="C3863" s="136"/>
      <c r="D3863" s="137"/>
      <c r="E3863" s="138"/>
      <c r="F3863" s="139"/>
      <c r="G3863" s="139"/>
      <c r="H3863" s="2"/>
      <c r="I3863" s="140"/>
      <c r="J3863" s="140"/>
      <c r="K3863" s="141"/>
      <c r="L3863" s="142"/>
      <c r="M3863" s="143"/>
      <c r="N3863" s="143"/>
      <c r="X3863" s="149"/>
      <c r="Y3863" s="150"/>
      <c r="Z3863" s="150"/>
      <c r="AA3863" s="150"/>
      <c r="AB3863" s="151"/>
      <c r="AC3863" s="152"/>
      <c r="AD3863" s="150"/>
      <c r="AE3863" s="153"/>
      <c r="AF3863" s="153"/>
    </row>
    <row r="3864" spans="1:32">
      <c r="A3864" s="49"/>
      <c r="B3864" s="135"/>
      <c r="C3864" s="136"/>
      <c r="D3864" s="137"/>
      <c r="E3864" s="138"/>
      <c r="F3864" s="139"/>
      <c r="G3864" s="139"/>
      <c r="H3864" s="2"/>
      <c r="I3864" s="140"/>
      <c r="J3864" s="140"/>
      <c r="K3864" s="141"/>
      <c r="L3864" s="142"/>
      <c r="M3864" s="143"/>
      <c r="N3864" s="143"/>
      <c r="X3864" s="149"/>
      <c r="Y3864" s="150"/>
      <c r="Z3864" s="150"/>
      <c r="AA3864" s="150"/>
      <c r="AB3864" s="151"/>
      <c r="AC3864" s="152"/>
      <c r="AD3864" s="150"/>
      <c r="AE3864" s="153"/>
      <c r="AF3864" s="153"/>
    </row>
    <row r="3865" spans="1:32">
      <c r="A3865" s="49"/>
      <c r="B3865" s="135"/>
      <c r="C3865" s="136"/>
      <c r="D3865" s="137"/>
      <c r="E3865" s="138"/>
      <c r="F3865" s="139"/>
      <c r="G3865" s="139"/>
      <c r="H3865" s="2"/>
      <c r="I3865" s="140"/>
      <c r="J3865" s="140"/>
      <c r="K3865" s="141"/>
      <c r="L3865" s="142"/>
      <c r="M3865" s="143"/>
      <c r="N3865" s="143"/>
      <c r="X3865" s="149"/>
      <c r="Y3865" s="150"/>
      <c r="Z3865" s="150"/>
      <c r="AA3865" s="150"/>
      <c r="AB3865" s="151"/>
      <c r="AC3865" s="152"/>
      <c r="AD3865" s="150"/>
      <c r="AE3865" s="153"/>
      <c r="AF3865" s="153"/>
    </row>
    <row r="3866" spans="1:32">
      <c r="A3866" s="49"/>
      <c r="B3866" s="135"/>
      <c r="C3866" s="136"/>
      <c r="D3866" s="137"/>
      <c r="E3866" s="138"/>
      <c r="F3866" s="139"/>
      <c r="G3866" s="139"/>
      <c r="H3866" s="2"/>
      <c r="I3866" s="140"/>
      <c r="J3866" s="140"/>
      <c r="K3866" s="141"/>
      <c r="L3866" s="142"/>
      <c r="M3866" s="143"/>
      <c r="N3866" s="143"/>
      <c r="X3866" s="149"/>
      <c r="Y3866" s="150"/>
      <c r="Z3866" s="150"/>
      <c r="AA3866" s="150"/>
      <c r="AB3866" s="151"/>
      <c r="AC3866" s="152"/>
      <c r="AD3866" s="150"/>
      <c r="AE3866" s="153"/>
      <c r="AF3866" s="153"/>
    </row>
    <row r="3867" spans="1:32">
      <c r="A3867" s="49"/>
      <c r="B3867" s="135"/>
      <c r="C3867" s="136"/>
      <c r="D3867" s="137"/>
      <c r="E3867" s="138"/>
      <c r="F3867" s="139"/>
      <c r="G3867" s="139"/>
      <c r="H3867" s="2"/>
      <c r="I3867" s="140"/>
      <c r="J3867" s="140"/>
      <c r="K3867" s="141"/>
      <c r="L3867" s="142"/>
      <c r="M3867" s="143"/>
      <c r="N3867" s="143"/>
      <c r="X3867" s="149"/>
      <c r="Y3867" s="150"/>
      <c r="Z3867" s="150"/>
      <c r="AA3867" s="150"/>
      <c r="AB3867" s="151"/>
      <c r="AC3867" s="152"/>
      <c r="AD3867" s="150"/>
      <c r="AE3867" s="153"/>
      <c r="AF3867" s="153"/>
    </row>
    <row r="3868" spans="1:32">
      <c r="A3868" s="49"/>
      <c r="B3868" s="135"/>
      <c r="C3868" s="136"/>
      <c r="D3868" s="137"/>
      <c r="E3868" s="138"/>
      <c r="F3868" s="139"/>
      <c r="G3868" s="139"/>
      <c r="H3868" s="2"/>
      <c r="I3868" s="140"/>
      <c r="J3868" s="140"/>
      <c r="K3868" s="141"/>
      <c r="L3868" s="142"/>
      <c r="M3868" s="143"/>
      <c r="N3868" s="143"/>
      <c r="X3868" s="149"/>
      <c r="Y3868" s="150"/>
      <c r="Z3868" s="150"/>
      <c r="AA3868" s="150"/>
      <c r="AB3868" s="151"/>
      <c r="AC3868" s="152"/>
      <c r="AD3868" s="150"/>
      <c r="AE3868" s="153"/>
      <c r="AF3868" s="153"/>
    </row>
    <row r="3869" spans="1:32">
      <c r="A3869" s="49"/>
      <c r="B3869" s="135"/>
      <c r="C3869" s="136"/>
      <c r="D3869" s="137"/>
      <c r="E3869" s="138"/>
      <c r="F3869" s="139"/>
      <c r="G3869" s="139"/>
      <c r="H3869" s="2"/>
      <c r="I3869" s="140"/>
      <c r="J3869" s="140"/>
      <c r="K3869" s="141"/>
      <c r="L3869" s="142"/>
      <c r="M3869" s="143"/>
      <c r="N3869" s="143"/>
      <c r="X3869" s="149"/>
      <c r="Y3869" s="150"/>
      <c r="Z3869" s="150"/>
      <c r="AA3869" s="150"/>
      <c r="AB3869" s="151"/>
      <c r="AC3869" s="152"/>
      <c r="AD3869" s="150"/>
      <c r="AE3869" s="153"/>
      <c r="AF3869" s="153"/>
    </row>
    <row r="3870" spans="1:32">
      <c r="A3870" s="49"/>
      <c r="B3870" s="135"/>
      <c r="C3870" s="136"/>
      <c r="D3870" s="137"/>
      <c r="E3870" s="138"/>
      <c r="F3870" s="139"/>
      <c r="G3870" s="139"/>
      <c r="H3870" s="2"/>
      <c r="I3870" s="140"/>
      <c r="J3870" s="140"/>
      <c r="K3870" s="141"/>
      <c r="L3870" s="142"/>
      <c r="M3870" s="143"/>
      <c r="N3870" s="143"/>
      <c r="X3870" s="149"/>
      <c r="Y3870" s="150"/>
      <c r="Z3870" s="150"/>
      <c r="AA3870" s="150"/>
      <c r="AB3870" s="151"/>
      <c r="AC3870" s="152"/>
      <c r="AD3870" s="150"/>
      <c r="AE3870" s="153"/>
      <c r="AF3870" s="153"/>
    </row>
    <row r="3871" spans="1:32">
      <c r="A3871" s="49"/>
      <c r="B3871" s="135"/>
      <c r="C3871" s="136"/>
      <c r="D3871" s="137"/>
      <c r="E3871" s="138"/>
      <c r="F3871" s="139"/>
      <c r="G3871" s="139"/>
      <c r="H3871" s="2"/>
      <c r="I3871" s="140"/>
      <c r="J3871" s="140"/>
      <c r="K3871" s="141"/>
      <c r="L3871" s="142"/>
      <c r="M3871" s="143"/>
      <c r="N3871" s="143"/>
      <c r="X3871" s="149"/>
      <c r="Y3871" s="150"/>
      <c r="Z3871" s="150"/>
      <c r="AA3871" s="150"/>
      <c r="AB3871" s="151"/>
      <c r="AC3871" s="152"/>
      <c r="AD3871" s="150"/>
      <c r="AE3871" s="153"/>
      <c r="AF3871" s="153"/>
    </row>
    <row r="3872" spans="1:32">
      <c r="A3872" s="49"/>
      <c r="B3872" s="135"/>
      <c r="C3872" s="136"/>
      <c r="D3872" s="137"/>
      <c r="E3872" s="138"/>
      <c r="F3872" s="139"/>
      <c r="G3872" s="139"/>
      <c r="H3872" s="2"/>
      <c r="I3872" s="140"/>
      <c r="J3872" s="140"/>
      <c r="K3872" s="141"/>
      <c r="L3872" s="142"/>
      <c r="M3872" s="143"/>
      <c r="N3872" s="143"/>
      <c r="X3872" s="149"/>
      <c r="Y3872" s="150"/>
      <c r="Z3872" s="150"/>
      <c r="AA3872" s="150"/>
      <c r="AB3872" s="151"/>
      <c r="AC3872" s="152"/>
      <c r="AD3872" s="150"/>
      <c r="AE3872" s="153"/>
      <c r="AF3872" s="153"/>
    </row>
    <row r="3873" spans="1:32">
      <c r="A3873" s="49"/>
      <c r="B3873" s="135"/>
      <c r="C3873" s="136"/>
      <c r="D3873" s="137"/>
      <c r="E3873" s="138"/>
      <c r="F3873" s="139"/>
      <c r="G3873" s="139"/>
      <c r="H3873" s="2"/>
      <c r="I3873" s="140"/>
      <c r="J3873" s="140"/>
      <c r="K3873" s="141"/>
      <c r="L3873" s="142"/>
      <c r="M3873" s="143"/>
      <c r="N3873" s="143"/>
      <c r="X3873" s="149"/>
      <c r="Y3873" s="150"/>
      <c r="Z3873" s="150"/>
      <c r="AA3873" s="150"/>
      <c r="AB3873" s="151"/>
      <c r="AC3873" s="152"/>
      <c r="AD3873" s="150"/>
      <c r="AE3873" s="153"/>
      <c r="AF3873" s="153"/>
    </row>
    <row r="3874" spans="1:32">
      <c r="A3874" s="49"/>
      <c r="B3874" s="135"/>
      <c r="C3874" s="136"/>
      <c r="D3874" s="137"/>
      <c r="E3874" s="138"/>
      <c r="F3874" s="139"/>
      <c r="G3874" s="139"/>
      <c r="H3874" s="2"/>
      <c r="I3874" s="140"/>
      <c r="J3874" s="140"/>
      <c r="K3874" s="141"/>
      <c r="L3874" s="142"/>
      <c r="M3874" s="143"/>
      <c r="N3874" s="143"/>
      <c r="X3874" s="149"/>
      <c r="Y3874" s="150"/>
      <c r="Z3874" s="150"/>
      <c r="AA3874" s="150"/>
      <c r="AB3874" s="151"/>
      <c r="AC3874" s="152"/>
      <c r="AD3874" s="150"/>
      <c r="AE3874" s="153"/>
      <c r="AF3874" s="153"/>
    </row>
    <row r="3875" spans="1:32">
      <c r="A3875" s="49"/>
      <c r="B3875" s="135"/>
      <c r="C3875" s="136"/>
      <c r="D3875" s="137"/>
      <c r="E3875" s="138"/>
      <c r="F3875" s="139"/>
      <c r="G3875" s="139"/>
      <c r="H3875" s="2"/>
      <c r="I3875" s="140"/>
      <c r="J3875" s="140"/>
      <c r="K3875" s="141"/>
      <c r="L3875" s="142"/>
      <c r="M3875" s="143"/>
      <c r="N3875" s="143"/>
      <c r="X3875" s="149"/>
      <c r="Y3875" s="150"/>
      <c r="Z3875" s="150"/>
      <c r="AA3875" s="150"/>
      <c r="AB3875" s="151"/>
      <c r="AC3875" s="152"/>
      <c r="AD3875" s="150"/>
      <c r="AE3875" s="153"/>
      <c r="AF3875" s="153"/>
    </row>
    <row r="3876" spans="1:32">
      <c r="A3876" s="49"/>
      <c r="B3876" s="135"/>
      <c r="C3876" s="136"/>
      <c r="D3876" s="137"/>
      <c r="E3876" s="138"/>
      <c r="F3876" s="139"/>
      <c r="G3876" s="139"/>
      <c r="H3876" s="2"/>
      <c r="I3876" s="140"/>
      <c r="J3876" s="140"/>
      <c r="K3876" s="141"/>
      <c r="L3876" s="142"/>
      <c r="M3876" s="143"/>
      <c r="N3876" s="143"/>
      <c r="X3876" s="149"/>
      <c r="Y3876" s="150"/>
      <c r="Z3876" s="150"/>
      <c r="AA3876" s="150"/>
      <c r="AB3876" s="151"/>
      <c r="AC3876" s="152"/>
      <c r="AD3876" s="150"/>
      <c r="AE3876" s="153"/>
      <c r="AF3876" s="153"/>
    </row>
    <row r="3877" spans="1:32">
      <c r="A3877" s="49"/>
      <c r="B3877" s="135"/>
      <c r="C3877" s="136"/>
      <c r="D3877" s="137"/>
      <c r="E3877" s="138"/>
      <c r="F3877" s="139"/>
      <c r="G3877" s="139"/>
      <c r="H3877" s="2"/>
      <c r="I3877" s="140"/>
      <c r="J3877" s="140"/>
      <c r="K3877" s="141"/>
      <c r="L3877" s="142"/>
      <c r="M3877" s="143"/>
      <c r="N3877" s="143"/>
      <c r="X3877" s="149"/>
      <c r="Y3877" s="150"/>
      <c r="Z3877" s="150"/>
      <c r="AA3877" s="150"/>
      <c r="AB3877" s="151"/>
      <c r="AC3877" s="152"/>
      <c r="AD3877" s="150"/>
      <c r="AE3877" s="153"/>
      <c r="AF3877" s="153"/>
    </row>
    <row r="3878" spans="1:32">
      <c r="A3878" s="49"/>
      <c r="B3878" s="135"/>
      <c r="C3878" s="136"/>
      <c r="D3878" s="137"/>
      <c r="E3878" s="138"/>
      <c r="F3878" s="139"/>
      <c r="G3878" s="139"/>
      <c r="H3878" s="2"/>
      <c r="I3878" s="140"/>
      <c r="J3878" s="140"/>
      <c r="K3878" s="141"/>
      <c r="L3878" s="142"/>
      <c r="M3878" s="143"/>
      <c r="N3878" s="143"/>
      <c r="X3878" s="149"/>
      <c r="Y3878" s="150"/>
      <c r="Z3878" s="150"/>
      <c r="AA3878" s="150"/>
      <c r="AB3878" s="151"/>
      <c r="AC3878" s="152"/>
      <c r="AD3878" s="150"/>
      <c r="AE3878" s="153"/>
      <c r="AF3878" s="153"/>
    </row>
    <row r="3879" spans="1:32">
      <c r="A3879" s="49"/>
      <c r="B3879" s="135"/>
      <c r="C3879" s="136"/>
      <c r="D3879" s="137"/>
      <c r="E3879" s="138"/>
      <c r="F3879" s="139"/>
      <c r="G3879" s="139"/>
      <c r="H3879" s="2"/>
      <c r="I3879" s="140"/>
      <c r="J3879" s="140"/>
      <c r="K3879" s="141"/>
      <c r="L3879" s="142"/>
      <c r="M3879" s="143"/>
      <c r="N3879" s="143"/>
      <c r="X3879" s="149"/>
      <c r="Y3879" s="150"/>
      <c r="Z3879" s="150"/>
      <c r="AA3879" s="150"/>
      <c r="AB3879" s="151"/>
      <c r="AC3879" s="152"/>
      <c r="AD3879" s="150"/>
      <c r="AE3879" s="153"/>
      <c r="AF3879" s="153"/>
    </row>
    <row r="3880" spans="1:32">
      <c r="A3880" s="49"/>
      <c r="B3880" s="135"/>
      <c r="C3880" s="136"/>
      <c r="D3880" s="137"/>
      <c r="E3880" s="138"/>
      <c r="F3880" s="139"/>
      <c r="G3880" s="139"/>
      <c r="H3880" s="2"/>
      <c r="I3880" s="140"/>
      <c r="J3880" s="140"/>
      <c r="K3880" s="141"/>
      <c r="L3880" s="142"/>
      <c r="M3880" s="143"/>
      <c r="N3880" s="143"/>
      <c r="X3880" s="149"/>
      <c r="Y3880" s="150"/>
      <c r="Z3880" s="150"/>
      <c r="AA3880" s="150"/>
      <c r="AB3880" s="151"/>
      <c r="AC3880" s="152"/>
      <c r="AD3880" s="150"/>
      <c r="AE3880" s="153"/>
      <c r="AF3880" s="153"/>
    </row>
    <row r="3881" spans="1:32">
      <c r="A3881" s="49"/>
      <c r="B3881" s="135"/>
      <c r="C3881" s="136"/>
      <c r="D3881" s="137"/>
      <c r="E3881" s="138"/>
      <c r="F3881" s="139"/>
      <c r="G3881" s="139"/>
      <c r="H3881" s="2"/>
      <c r="I3881" s="140"/>
      <c r="J3881" s="140"/>
      <c r="K3881" s="141"/>
      <c r="L3881" s="142"/>
      <c r="M3881" s="143"/>
      <c r="N3881" s="143"/>
      <c r="X3881" s="149"/>
      <c r="Y3881" s="150"/>
      <c r="Z3881" s="150"/>
      <c r="AA3881" s="150"/>
      <c r="AB3881" s="151"/>
      <c r="AC3881" s="152"/>
      <c r="AD3881" s="150"/>
      <c r="AE3881" s="153"/>
      <c r="AF3881" s="153"/>
    </row>
    <row r="3882" spans="1:32">
      <c r="A3882" s="49"/>
      <c r="B3882" s="135"/>
      <c r="C3882" s="136"/>
      <c r="D3882" s="137"/>
      <c r="E3882" s="138"/>
      <c r="F3882" s="139"/>
      <c r="G3882" s="139"/>
      <c r="H3882" s="2"/>
      <c r="I3882" s="140"/>
      <c r="J3882" s="140"/>
      <c r="K3882" s="141"/>
      <c r="L3882" s="142"/>
      <c r="M3882" s="143"/>
      <c r="N3882" s="143"/>
      <c r="X3882" s="149"/>
      <c r="Y3882" s="150"/>
      <c r="Z3882" s="150"/>
      <c r="AA3882" s="150"/>
      <c r="AB3882" s="151"/>
      <c r="AC3882" s="152"/>
      <c r="AD3882" s="150"/>
      <c r="AE3882" s="153"/>
      <c r="AF3882" s="153"/>
    </row>
    <row r="3883" spans="1:32">
      <c r="A3883" s="49"/>
      <c r="B3883" s="135"/>
      <c r="C3883" s="136"/>
      <c r="D3883" s="137"/>
      <c r="E3883" s="138"/>
      <c r="F3883" s="139"/>
      <c r="G3883" s="139"/>
      <c r="H3883" s="2"/>
      <c r="I3883" s="140"/>
      <c r="J3883" s="140"/>
      <c r="K3883" s="141"/>
      <c r="L3883" s="142"/>
      <c r="M3883" s="143"/>
      <c r="N3883" s="143"/>
      <c r="X3883" s="149"/>
      <c r="Y3883" s="150"/>
      <c r="Z3883" s="150"/>
      <c r="AA3883" s="150"/>
      <c r="AB3883" s="151"/>
      <c r="AC3883" s="152"/>
      <c r="AD3883" s="150"/>
      <c r="AE3883" s="153"/>
      <c r="AF3883" s="153"/>
    </row>
    <row r="3884" spans="1:32">
      <c r="A3884" s="49"/>
      <c r="B3884" s="135"/>
      <c r="C3884" s="136"/>
      <c r="D3884" s="137"/>
      <c r="E3884" s="138"/>
      <c r="F3884" s="139"/>
      <c r="G3884" s="139"/>
      <c r="H3884" s="2"/>
      <c r="I3884" s="140"/>
      <c r="J3884" s="140"/>
      <c r="K3884" s="141"/>
      <c r="L3884" s="142"/>
      <c r="M3884" s="143"/>
      <c r="N3884" s="143"/>
      <c r="X3884" s="149"/>
      <c r="Y3884" s="150"/>
      <c r="Z3884" s="150"/>
      <c r="AA3884" s="150"/>
      <c r="AB3884" s="151"/>
      <c r="AC3884" s="152"/>
      <c r="AD3884" s="150"/>
      <c r="AE3884" s="153"/>
      <c r="AF3884" s="153"/>
    </row>
    <row r="3885" spans="1:32">
      <c r="A3885" s="49"/>
      <c r="B3885" s="135"/>
      <c r="C3885" s="136"/>
      <c r="D3885" s="137"/>
      <c r="E3885" s="138"/>
      <c r="F3885" s="139"/>
      <c r="G3885" s="139"/>
      <c r="H3885" s="2"/>
      <c r="I3885" s="140"/>
      <c r="J3885" s="140"/>
      <c r="K3885" s="141"/>
      <c r="L3885" s="142"/>
      <c r="M3885" s="143"/>
      <c r="N3885" s="143"/>
      <c r="X3885" s="149"/>
      <c r="Y3885" s="150"/>
      <c r="Z3885" s="150"/>
      <c r="AA3885" s="150"/>
      <c r="AB3885" s="151"/>
      <c r="AC3885" s="152"/>
      <c r="AD3885" s="150"/>
      <c r="AE3885" s="153"/>
      <c r="AF3885" s="153"/>
    </row>
    <row r="3886" spans="1:32">
      <c r="A3886" s="49"/>
      <c r="B3886" s="135"/>
      <c r="C3886" s="136"/>
      <c r="D3886" s="137"/>
      <c r="E3886" s="138"/>
      <c r="F3886" s="139"/>
      <c r="G3886" s="139"/>
      <c r="H3886" s="2"/>
      <c r="I3886" s="140"/>
      <c r="J3886" s="140"/>
      <c r="K3886" s="141"/>
      <c r="L3886" s="142"/>
      <c r="M3886" s="143"/>
      <c r="N3886" s="143"/>
      <c r="X3886" s="149"/>
      <c r="Y3886" s="150"/>
      <c r="Z3886" s="150"/>
      <c r="AA3886" s="150"/>
      <c r="AB3886" s="151"/>
      <c r="AC3886" s="152"/>
      <c r="AD3886" s="150"/>
      <c r="AE3886" s="153"/>
      <c r="AF3886" s="153"/>
    </row>
    <row r="3887" spans="1:32">
      <c r="A3887" s="49"/>
      <c r="B3887" s="135"/>
      <c r="C3887" s="136"/>
      <c r="D3887" s="137"/>
      <c r="E3887" s="138"/>
      <c r="F3887" s="139"/>
      <c r="G3887" s="139"/>
      <c r="H3887" s="2"/>
      <c r="I3887" s="140"/>
      <c r="J3887" s="140"/>
      <c r="K3887" s="141"/>
      <c r="L3887" s="142"/>
      <c r="M3887" s="143"/>
      <c r="N3887" s="143"/>
      <c r="X3887" s="149"/>
      <c r="Y3887" s="150"/>
      <c r="Z3887" s="150"/>
      <c r="AA3887" s="150"/>
      <c r="AB3887" s="151"/>
      <c r="AC3887" s="152"/>
      <c r="AD3887" s="150"/>
      <c r="AE3887" s="153"/>
      <c r="AF3887" s="153"/>
    </row>
    <row r="3888" spans="1:32">
      <c r="A3888" s="49"/>
      <c r="B3888" s="135"/>
      <c r="C3888" s="136"/>
      <c r="D3888" s="137"/>
      <c r="E3888" s="138"/>
      <c r="F3888" s="139"/>
      <c r="G3888" s="139"/>
      <c r="H3888" s="2"/>
      <c r="I3888" s="140"/>
      <c r="J3888" s="140"/>
      <c r="K3888" s="141"/>
      <c r="L3888" s="142"/>
      <c r="M3888" s="143"/>
      <c r="N3888" s="143"/>
      <c r="X3888" s="149"/>
      <c r="Y3888" s="150"/>
      <c r="Z3888" s="150"/>
      <c r="AA3888" s="150"/>
      <c r="AB3888" s="151"/>
      <c r="AC3888" s="152"/>
      <c r="AD3888" s="150"/>
      <c r="AE3888" s="153"/>
      <c r="AF3888" s="153"/>
    </row>
    <row r="3889" spans="1:32">
      <c r="A3889" s="49"/>
      <c r="B3889" s="135"/>
      <c r="C3889" s="136"/>
      <c r="D3889" s="137"/>
      <c r="E3889" s="138"/>
      <c r="F3889" s="139"/>
      <c r="G3889" s="139"/>
      <c r="H3889" s="2"/>
      <c r="I3889" s="140"/>
      <c r="J3889" s="140"/>
      <c r="K3889" s="141"/>
      <c r="L3889" s="142"/>
      <c r="M3889" s="143"/>
      <c r="N3889" s="143"/>
      <c r="X3889" s="149"/>
      <c r="Y3889" s="150"/>
      <c r="Z3889" s="150"/>
      <c r="AA3889" s="150"/>
      <c r="AB3889" s="151"/>
      <c r="AC3889" s="152"/>
      <c r="AD3889" s="150"/>
      <c r="AE3889" s="153"/>
      <c r="AF3889" s="153"/>
    </row>
    <row r="3890" spans="1:32">
      <c r="A3890" s="49"/>
      <c r="B3890" s="135"/>
      <c r="C3890" s="136"/>
      <c r="D3890" s="137"/>
      <c r="E3890" s="138"/>
      <c r="F3890" s="139"/>
      <c r="G3890" s="139"/>
      <c r="H3890" s="2"/>
      <c r="I3890" s="140"/>
      <c r="J3890" s="140"/>
      <c r="K3890" s="141"/>
      <c r="L3890" s="142"/>
      <c r="M3890" s="143"/>
      <c r="N3890" s="143"/>
      <c r="X3890" s="149"/>
      <c r="Y3890" s="150"/>
      <c r="Z3890" s="150"/>
      <c r="AA3890" s="150"/>
      <c r="AB3890" s="151"/>
      <c r="AC3890" s="152"/>
      <c r="AD3890" s="150"/>
      <c r="AE3890" s="153"/>
      <c r="AF3890" s="153"/>
    </row>
    <row r="3891" spans="1:32">
      <c r="A3891" s="49"/>
      <c r="B3891" s="135"/>
      <c r="C3891" s="136"/>
      <c r="D3891" s="137"/>
      <c r="E3891" s="138"/>
      <c r="F3891" s="139"/>
      <c r="G3891" s="139"/>
      <c r="H3891" s="2"/>
      <c r="I3891" s="140"/>
      <c r="J3891" s="140"/>
      <c r="K3891" s="141"/>
      <c r="L3891" s="142"/>
      <c r="M3891" s="143"/>
      <c r="N3891" s="143"/>
      <c r="X3891" s="149"/>
      <c r="Y3891" s="150"/>
      <c r="Z3891" s="150"/>
      <c r="AA3891" s="150"/>
      <c r="AB3891" s="151"/>
      <c r="AC3891" s="152"/>
      <c r="AD3891" s="150"/>
      <c r="AE3891" s="153"/>
      <c r="AF3891" s="153"/>
    </row>
    <row r="3892" spans="1:32">
      <c r="A3892" s="49"/>
      <c r="B3892" s="135"/>
      <c r="C3892" s="136"/>
      <c r="D3892" s="137"/>
      <c r="E3892" s="138"/>
      <c r="F3892" s="139"/>
      <c r="G3892" s="139"/>
      <c r="H3892" s="2"/>
      <c r="I3892" s="140"/>
      <c r="J3892" s="140"/>
      <c r="K3892" s="141"/>
      <c r="L3892" s="142"/>
      <c r="M3892" s="143"/>
      <c r="N3892" s="143"/>
      <c r="X3892" s="149"/>
      <c r="Y3892" s="150"/>
      <c r="Z3892" s="150"/>
      <c r="AA3892" s="150"/>
      <c r="AB3892" s="151"/>
      <c r="AC3892" s="152"/>
      <c r="AD3892" s="150"/>
      <c r="AE3892" s="153"/>
      <c r="AF3892" s="153"/>
    </row>
    <row r="3893" spans="1:32">
      <c r="A3893" s="49"/>
      <c r="B3893" s="135"/>
      <c r="C3893" s="136"/>
      <c r="D3893" s="137"/>
      <c r="E3893" s="138"/>
      <c r="F3893" s="139"/>
      <c r="G3893" s="139"/>
      <c r="H3893" s="2"/>
      <c r="I3893" s="140"/>
      <c r="J3893" s="140"/>
      <c r="K3893" s="141"/>
      <c r="L3893" s="142"/>
      <c r="M3893" s="143"/>
      <c r="N3893" s="143"/>
      <c r="X3893" s="149"/>
      <c r="Y3893" s="150"/>
      <c r="Z3893" s="150"/>
      <c r="AA3893" s="150"/>
      <c r="AB3893" s="151"/>
      <c r="AC3893" s="152"/>
      <c r="AD3893" s="150"/>
      <c r="AE3893" s="153"/>
      <c r="AF3893" s="153"/>
    </row>
    <row r="3894" spans="1:32">
      <c r="A3894" s="49"/>
      <c r="B3894" s="135"/>
      <c r="C3894" s="136"/>
      <c r="D3894" s="137"/>
      <c r="E3894" s="138"/>
      <c r="F3894" s="139"/>
      <c r="G3894" s="139"/>
      <c r="H3894" s="2"/>
      <c r="I3894" s="140"/>
      <c r="J3894" s="140"/>
      <c r="K3894" s="141"/>
      <c r="L3894" s="142"/>
      <c r="M3894" s="143"/>
      <c r="N3894" s="143"/>
      <c r="X3894" s="149"/>
      <c r="Y3894" s="150"/>
      <c r="Z3894" s="150"/>
      <c r="AA3894" s="150"/>
      <c r="AB3894" s="151"/>
      <c r="AC3894" s="152"/>
      <c r="AD3894" s="150"/>
      <c r="AE3894" s="153"/>
      <c r="AF3894" s="153"/>
    </row>
    <row r="3895" spans="1:32">
      <c r="A3895" s="49"/>
      <c r="B3895" s="135"/>
      <c r="C3895" s="136"/>
      <c r="D3895" s="137"/>
      <c r="E3895" s="138"/>
      <c r="F3895" s="139"/>
      <c r="G3895" s="139"/>
      <c r="H3895" s="2"/>
      <c r="I3895" s="140"/>
      <c r="J3895" s="140"/>
      <c r="K3895" s="141"/>
      <c r="L3895" s="142"/>
      <c r="M3895" s="143"/>
      <c r="N3895" s="143"/>
      <c r="X3895" s="149"/>
      <c r="Y3895" s="150"/>
      <c r="Z3895" s="150"/>
      <c r="AA3895" s="150"/>
      <c r="AB3895" s="151"/>
      <c r="AC3895" s="152"/>
      <c r="AD3895" s="150"/>
      <c r="AE3895" s="153"/>
      <c r="AF3895" s="153"/>
    </row>
    <row r="3896" spans="1:32">
      <c r="A3896" s="49"/>
      <c r="B3896" s="135"/>
      <c r="C3896" s="136"/>
      <c r="D3896" s="137"/>
      <c r="E3896" s="138"/>
      <c r="F3896" s="139"/>
      <c r="G3896" s="139"/>
      <c r="H3896" s="2"/>
      <c r="I3896" s="140"/>
      <c r="J3896" s="140"/>
      <c r="K3896" s="141"/>
      <c r="L3896" s="142"/>
      <c r="M3896" s="143"/>
      <c r="N3896" s="143"/>
      <c r="X3896" s="149"/>
      <c r="Y3896" s="150"/>
      <c r="Z3896" s="150"/>
      <c r="AA3896" s="150"/>
      <c r="AB3896" s="151"/>
      <c r="AC3896" s="152"/>
      <c r="AD3896" s="150"/>
      <c r="AE3896" s="153"/>
      <c r="AF3896" s="153"/>
    </row>
    <row r="3897" spans="1:32" ht="15" thickBot="1">
      <c r="A3897" s="49"/>
      <c r="B3897" s="145"/>
      <c r="C3897" s="136"/>
      <c r="D3897" s="137"/>
      <c r="E3897" s="138"/>
      <c r="F3897" s="139"/>
      <c r="G3897" s="139"/>
      <c r="H3897" s="2"/>
      <c r="I3897" s="140"/>
      <c r="J3897" s="140"/>
      <c r="K3897" s="141"/>
      <c r="L3897" s="142"/>
      <c r="M3897" s="143"/>
      <c r="N3897" s="143"/>
      <c r="X3897" s="154"/>
      <c r="Y3897" s="150"/>
      <c r="Z3897" s="150"/>
      <c r="AA3897" s="150"/>
      <c r="AB3897" s="151"/>
      <c r="AC3897" s="152"/>
      <c r="AD3897" s="150"/>
      <c r="AE3897" s="153"/>
      <c r="AF3897" s="153"/>
    </row>
    <row r="3898" spans="1:32" ht="15" thickTop="1">
      <c r="A3898" s="49"/>
      <c r="B3898" s="135"/>
      <c r="C3898" s="136"/>
      <c r="D3898" s="137"/>
      <c r="E3898" s="138"/>
      <c r="F3898" s="139"/>
      <c r="G3898" s="139"/>
      <c r="H3898" s="2"/>
      <c r="I3898" s="140"/>
      <c r="J3898" s="140"/>
      <c r="K3898" s="141"/>
      <c r="L3898" s="142"/>
      <c r="M3898" s="143"/>
      <c r="N3898" s="143"/>
      <c r="X3898" s="149"/>
      <c r="Y3898" s="150"/>
      <c r="Z3898" s="150"/>
      <c r="AA3898" s="150"/>
      <c r="AB3898" s="151"/>
      <c r="AC3898" s="152"/>
      <c r="AD3898" s="150"/>
      <c r="AE3898" s="153"/>
      <c r="AF3898" s="153"/>
    </row>
    <row r="3899" spans="1:32">
      <c r="A3899" s="49"/>
      <c r="B3899" s="135"/>
      <c r="C3899" s="136"/>
      <c r="D3899" s="137"/>
      <c r="E3899" s="138"/>
      <c r="F3899" s="139"/>
      <c r="G3899" s="139"/>
      <c r="H3899" s="2"/>
      <c r="I3899" s="140"/>
      <c r="J3899" s="140"/>
      <c r="K3899" s="141"/>
      <c r="L3899" s="142"/>
      <c r="M3899" s="143"/>
      <c r="N3899" s="143"/>
      <c r="X3899" s="149"/>
      <c r="Y3899" s="150"/>
      <c r="Z3899" s="150"/>
      <c r="AA3899" s="150"/>
      <c r="AB3899" s="151"/>
      <c r="AC3899" s="152"/>
      <c r="AD3899" s="150"/>
      <c r="AE3899" s="153"/>
      <c r="AF3899" s="153"/>
    </row>
    <row r="3900" spans="1:32">
      <c r="A3900" s="49"/>
      <c r="B3900" s="135"/>
      <c r="C3900" s="136"/>
      <c r="D3900" s="137"/>
      <c r="E3900" s="138"/>
      <c r="F3900" s="139"/>
      <c r="G3900" s="139"/>
      <c r="H3900" s="2"/>
      <c r="I3900" s="140"/>
      <c r="J3900" s="140"/>
      <c r="K3900" s="141"/>
      <c r="L3900" s="142"/>
      <c r="M3900" s="143"/>
      <c r="N3900" s="143"/>
      <c r="X3900" s="149"/>
      <c r="Y3900" s="150"/>
      <c r="Z3900" s="150"/>
      <c r="AA3900" s="150"/>
      <c r="AB3900" s="151"/>
      <c r="AC3900" s="152"/>
      <c r="AD3900" s="150"/>
      <c r="AE3900" s="153"/>
      <c r="AF3900" s="153"/>
    </row>
    <row r="3901" spans="1:32">
      <c r="A3901" s="49"/>
      <c r="B3901" s="135"/>
      <c r="C3901" s="136"/>
      <c r="D3901" s="137"/>
      <c r="E3901" s="138"/>
      <c r="F3901" s="139"/>
      <c r="G3901" s="139"/>
      <c r="H3901" s="2"/>
      <c r="I3901" s="140"/>
      <c r="J3901" s="140"/>
      <c r="K3901" s="141"/>
      <c r="L3901" s="142"/>
      <c r="M3901" s="143"/>
      <c r="N3901" s="143"/>
      <c r="X3901" s="149"/>
      <c r="Y3901" s="150"/>
      <c r="Z3901" s="150"/>
      <c r="AA3901" s="150"/>
      <c r="AB3901" s="151"/>
      <c r="AC3901" s="152"/>
      <c r="AD3901" s="150"/>
      <c r="AE3901" s="153"/>
      <c r="AF3901" s="153"/>
    </row>
    <row r="3902" spans="1:32">
      <c r="A3902" s="49"/>
      <c r="B3902" s="135"/>
      <c r="C3902" s="136"/>
      <c r="D3902" s="137"/>
      <c r="E3902" s="138"/>
      <c r="F3902" s="139"/>
      <c r="G3902" s="139"/>
      <c r="H3902" s="2"/>
      <c r="I3902" s="140"/>
      <c r="J3902" s="140"/>
      <c r="K3902" s="141"/>
      <c r="L3902" s="142"/>
      <c r="M3902" s="143"/>
      <c r="N3902" s="143"/>
      <c r="X3902" s="149"/>
      <c r="Y3902" s="150"/>
      <c r="Z3902" s="150"/>
      <c r="AA3902" s="150"/>
      <c r="AB3902" s="151"/>
      <c r="AC3902" s="152"/>
      <c r="AD3902" s="150"/>
      <c r="AE3902" s="153"/>
      <c r="AF3902" s="153"/>
    </row>
    <row r="3903" spans="1:32">
      <c r="A3903" s="49"/>
      <c r="B3903" s="135"/>
      <c r="C3903" s="136"/>
      <c r="D3903" s="137"/>
      <c r="E3903" s="138"/>
      <c r="F3903" s="139"/>
      <c r="G3903" s="139"/>
      <c r="H3903" s="2"/>
      <c r="I3903" s="140"/>
      <c r="J3903" s="140"/>
      <c r="K3903" s="141"/>
      <c r="L3903" s="142"/>
      <c r="M3903" s="143"/>
      <c r="N3903" s="143"/>
      <c r="X3903" s="149"/>
      <c r="Y3903" s="150"/>
      <c r="Z3903" s="150"/>
      <c r="AA3903" s="150"/>
      <c r="AB3903" s="151"/>
      <c r="AC3903" s="152"/>
      <c r="AD3903" s="150"/>
      <c r="AE3903" s="153"/>
      <c r="AF3903" s="153"/>
    </row>
    <row r="3904" spans="1:32">
      <c r="A3904" s="49"/>
      <c r="B3904" s="135"/>
      <c r="C3904" s="136"/>
      <c r="D3904" s="137"/>
      <c r="E3904" s="138"/>
      <c r="F3904" s="139"/>
      <c r="G3904" s="139"/>
      <c r="H3904" s="2"/>
      <c r="I3904" s="140"/>
      <c r="J3904" s="140"/>
      <c r="K3904" s="141"/>
      <c r="L3904" s="142"/>
      <c r="M3904" s="143"/>
      <c r="N3904" s="143"/>
      <c r="X3904" s="149"/>
      <c r="Y3904" s="150"/>
      <c r="Z3904" s="150"/>
      <c r="AA3904" s="150"/>
      <c r="AB3904" s="151"/>
      <c r="AC3904" s="152"/>
      <c r="AD3904" s="150"/>
      <c r="AE3904" s="153"/>
      <c r="AF3904" s="153"/>
    </row>
    <row r="3905" spans="1:32">
      <c r="A3905" s="49"/>
      <c r="B3905" s="135"/>
      <c r="C3905" s="136"/>
      <c r="D3905" s="137"/>
      <c r="E3905" s="138"/>
      <c r="F3905" s="139"/>
      <c r="G3905" s="139"/>
      <c r="H3905" s="2"/>
      <c r="I3905" s="140"/>
      <c r="J3905" s="140"/>
      <c r="K3905" s="141"/>
      <c r="L3905" s="142"/>
      <c r="M3905" s="143"/>
      <c r="N3905" s="143"/>
      <c r="X3905" s="149"/>
      <c r="Y3905" s="150"/>
      <c r="Z3905" s="150"/>
      <c r="AA3905" s="150"/>
      <c r="AB3905" s="151"/>
      <c r="AC3905" s="152"/>
      <c r="AD3905" s="150"/>
      <c r="AE3905" s="153"/>
      <c r="AF3905" s="153"/>
    </row>
    <row r="3906" spans="1:32">
      <c r="A3906" s="49"/>
      <c r="B3906" s="135"/>
      <c r="C3906" s="136"/>
      <c r="D3906" s="137"/>
      <c r="E3906" s="138"/>
      <c r="F3906" s="139"/>
      <c r="G3906" s="139"/>
      <c r="H3906" s="2"/>
      <c r="I3906" s="140"/>
      <c r="J3906" s="140"/>
      <c r="K3906" s="141"/>
      <c r="L3906" s="142"/>
      <c r="M3906" s="143"/>
      <c r="N3906" s="143"/>
      <c r="X3906" s="149"/>
      <c r="Y3906" s="150"/>
      <c r="Z3906" s="150"/>
      <c r="AA3906" s="150"/>
      <c r="AB3906" s="151"/>
      <c r="AC3906" s="152"/>
      <c r="AD3906" s="150"/>
      <c r="AE3906" s="153"/>
      <c r="AF3906" s="153"/>
    </row>
    <row r="3907" spans="1:32">
      <c r="A3907" s="49"/>
      <c r="B3907" s="135"/>
      <c r="C3907" s="136"/>
      <c r="D3907" s="137"/>
      <c r="E3907" s="138"/>
      <c r="F3907" s="139"/>
      <c r="G3907" s="139"/>
      <c r="H3907" s="2"/>
      <c r="I3907" s="140"/>
      <c r="J3907" s="140"/>
      <c r="K3907" s="141"/>
      <c r="L3907" s="142"/>
      <c r="M3907" s="143"/>
      <c r="N3907" s="143"/>
      <c r="X3907" s="149"/>
      <c r="Y3907" s="150"/>
      <c r="Z3907" s="150"/>
      <c r="AA3907" s="150"/>
      <c r="AB3907" s="151"/>
      <c r="AC3907" s="152"/>
      <c r="AD3907" s="150"/>
      <c r="AE3907" s="153"/>
      <c r="AF3907" s="153"/>
    </row>
    <row r="3908" spans="1:32">
      <c r="A3908" s="49"/>
      <c r="B3908" s="135"/>
      <c r="C3908" s="136"/>
      <c r="D3908" s="137"/>
      <c r="E3908" s="138"/>
      <c r="F3908" s="139"/>
      <c r="G3908" s="139"/>
      <c r="H3908" s="2"/>
      <c r="I3908" s="140"/>
      <c r="J3908" s="140"/>
      <c r="K3908" s="141"/>
      <c r="L3908" s="142"/>
      <c r="M3908" s="143"/>
      <c r="N3908" s="143"/>
      <c r="X3908" s="149"/>
      <c r="Y3908" s="150"/>
      <c r="Z3908" s="150"/>
      <c r="AA3908" s="150"/>
      <c r="AB3908" s="151"/>
      <c r="AC3908" s="152"/>
      <c r="AD3908" s="150"/>
      <c r="AE3908" s="153"/>
      <c r="AF3908" s="153"/>
    </row>
    <row r="3909" spans="1:32">
      <c r="A3909" s="49"/>
      <c r="B3909" s="135"/>
      <c r="C3909" s="136"/>
      <c r="D3909" s="137"/>
      <c r="E3909" s="138"/>
      <c r="F3909" s="139"/>
      <c r="G3909" s="139"/>
      <c r="H3909" s="2"/>
      <c r="I3909" s="140"/>
      <c r="J3909" s="140"/>
      <c r="K3909" s="141"/>
      <c r="L3909" s="142"/>
      <c r="M3909" s="143"/>
      <c r="N3909" s="143"/>
      <c r="X3909" s="149"/>
      <c r="Y3909" s="150"/>
      <c r="Z3909" s="150"/>
      <c r="AA3909" s="150"/>
      <c r="AB3909" s="151"/>
      <c r="AC3909" s="152"/>
      <c r="AD3909" s="150"/>
      <c r="AE3909" s="153"/>
      <c r="AF3909" s="153"/>
    </row>
    <row r="3910" spans="1:32">
      <c r="A3910" s="49"/>
      <c r="B3910" s="135"/>
      <c r="C3910" s="136"/>
      <c r="D3910" s="137"/>
      <c r="E3910" s="138"/>
      <c r="F3910" s="139"/>
      <c r="G3910" s="139"/>
      <c r="H3910" s="2"/>
      <c r="I3910" s="140"/>
      <c r="J3910" s="140"/>
      <c r="K3910" s="141"/>
      <c r="L3910" s="142"/>
      <c r="M3910" s="143"/>
      <c r="N3910" s="143"/>
      <c r="X3910" s="149"/>
      <c r="Y3910" s="150"/>
      <c r="Z3910" s="150"/>
      <c r="AA3910" s="150"/>
      <c r="AB3910" s="151"/>
      <c r="AC3910" s="152"/>
      <c r="AD3910" s="150"/>
      <c r="AE3910" s="153"/>
      <c r="AF3910" s="153"/>
    </row>
    <row r="3911" spans="1:32">
      <c r="A3911" s="49"/>
      <c r="B3911" s="135"/>
      <c r="C3911" s="136"/>
      <c r="D3911" s="137"/>
      <c r="E3911" s="138"/>
      <c r="F3911" s="139"/>
      <c r="G3911" s="139"/>
      <c r="H3911" s="2"/>
      <c r="I3911" s="140"/>
      <c r="J3911" s="140"/>
      <c r="K3911" s="141"/>
      <c r="L3911" s="142"/>
      <c r="M3911" s="143"/>
      <c r="N3911" s="143"/>
      <c r="X3911" s="149"/>
      <c r="Y3911" s="150"/>
      <c r="Z3911" s="150"/>
      <c r="AA3911" s="150"/>
      <c r="AB3911" s="151"/>
      <c r="AC3911" s="152"/>
      <c r="AD3911" s="150"/>
      <c r="AE3911" s="153"/>
      <c r="AF3911" s="153"/>
    </row>
    <row r="3912" spans="1:32">
      <c r="A3912" s="49"/>
      <c r="B3912" s="135"/>
      <c r="C3912" s="136"/>
      <c r="D3912" s="137"/>
      <c r="E3912" s="138"/>
      <c r="F3912" s="139"/>
      <c r="G3912" s="139"/>
      <c r="H3912" s="2"/>
      <c r="I3912" s="140"/>
      <c r="J3912" s="140"/>
      <c r="K3912" s="141"/>
      <c r="L3912" s="142"/>
      <c r="M3912" s="143"/>
      <c r="N3912" s="143"/>
      <c r="X3912" s="149"/>
      <c r="Y3912" s="150"/>
      <c r="Z3912" s="150"/>
      <c r="AA3912" s="150"/>
      <c r="AB3912" s="151"/>
      <c r="AC3912" s="152"/>
      <c r="AD3912" s="150"/>
      <c r="AE3912" s="153"/>
      <c r="AF3912" s="153"/>
    </row>
    <row r="3913" spans="1:32">
      <c r="A3913" s="49"/>
      <c r="B3913" s="135"/>
      <c r="C3913" s="136"/>
      <c r="D3913" s="137"/>
      <c r="E3913" s="138"/>
      <c r="F3913" s="139"/>
      <c r="G3913" s="139"/>
      <c r="H3913" s="2"/>
      <c r="I3913" s="140"/>
      <c r="J3913" s="140"/>
      <c r="K3913" s="141"/>
      <c r="L3913" s="142"/>
      <c r="M3913" s="143"/>
      <c r="N3913" s="143"/>
      <c r="X3913" s="149"/>
      <c r="Y3913" s="150"/>
      <c r="Z3913" s="150"/>
      <c r="AA3913" s="150"/>
      <c r="AB3913" s="151"/>
      <c r="AC3913" s="152"/>
      <c r="AD3913" s="150"/>
      <c r="AE3913" s="153"/>
      <c r="AF3913" s="153"/>
    </row>
    <row r="3914" spans="1:32">
      <c r="A3914" s="49"/>
      <c r="B3914" s="135"/>
      <c r="C3914" s="136"/>
      <c r="D3914" s="137"/>
      <c r="E3914" s="138"/>
      <c r="F3914" s="139"/>
      <c r="G3914" s="139"/>
      <c r="H3914" s="2"/>
      <c r="I3914" s="140"/>
      <c r="J3914" s="140"/>
      <c r="K3914" s="141"/>
      <c r="L3914" s="142"/>
      <c r="M3914" s="143"/>
      <c r="N3914" s="143"/>
      <c r="X3914" s="149"/>
      <c r="Y3914" s="150"/>
      <c r="Z3914" s="150"/>
      <c r="AA3914" s="150"/>
      <c r="AB3914" s="151"/>
      <c r="AC3914" s="152"/>
      <c r="AD3914" s="150"/>
      <c r="AE3914" s="153"/>
      <c r="AF3914" s="153"/>
    </row>
    <row r="3915" spans="1:32">
      <c r="A3915" s="49"/>
      <c r="B3915" s="135"/>
      <c r="C3915" s="136"/>
      <c r="D3915" s="137"/>
      <c r="E3915" s="138"/>
      <c r="F3915" s="139"/>
      <c r="G3915" s="139"/>
      <c r="H3915" s="2"/>
      <c r="I3915" s="140"/>
      <c r="J3915" s="140"/>
      <c r="K3915" s="141"/>
      <c r="L3915" s="142"/>
      <c r="M3915" s="143"/>
      <c r="N3915" s="143"/>
      <c r="X3915" s="149"/>
      <c r="Y3915" s="150"/>
      <c r="Z3915" s="150"/>
      <c r="AA3915" s="150"/>
      <c r="AB3915" s="151"/>
      <c r="AC3915" s="152"/>
      <c r="AD3915" s="150"/>
      <c r="AE3915" s="153"/>
      <c r="AF3915" s="153"/>
    </row>
    <row r="3916" spans="1:32">
      <c r="A3916" s="49"/>
      <c r="B3916" s="135"/>
      <c r="C3916" s="136"/>
      <c r="D3916" s="137"/>
      <c r="E3916" s="138"/>
      <c r="F3916" s="139"/>
      <c r="G3916" s="139"/>
      <c r="H3916" s="2"/>
      <c r="I3916" s="140"/>
      <c r="J3916" s="140"/>
      <c r="K3916" s="141"/>
      <c r="L3916" s="142"/>
      <c r="M3916" s="143"/>
      <c r="N3916" s="143"/>
      <c r="X3916" s="149"/>
      <c r="Y3916" s="150"/>
      <c r="Z3916" s="150"/>
      <c r="AA3916" s="150"/>
      <c r="AB3916" s="151"/>
      <c r="AC3916" s="152"/>
      <c r="AD3916" s="150"/>
      <c r="AE3916" s="153"/>
      <c r="AF3916" s="153"/>
    </row>
    <row r="3917" spans="1:32">
      <c r="A3917" s="49"/>
      <c r="B3917" s="135"/>
      <c r="C3917" s="136"/>
      <c r="D3917" s="137"/>
      <c r="E3917" s="138"/>
      <c r="F3917" s="139"/>
      <c r="G3917" s="139"/>
      <c r="H3917" s="2"/>
      <c r="I3917" s="140"/>
      <c r="J3917" s="140"/>
      <c r="K3917" s="141"/>
      <c r="L3917" s="142"/>
      <c r="M3917" s="143"/>
      <c r="N3917" s="143"/>
      <c r="X3917" s="149"/>
      <c r="Y3917" s="150"/>
      <c r="Z3917" s="150"/>
      <c r="AA3917" s="150"/>
      <c r="AB3917" s="151"/>
      <c r="AC3917" s="152"/>
      <c r="AD3917" s="150"/>
      <c r="AE3917" s="153"/>
      <c r="AF3917" s="153"/>
    </row>
    <row r="3918" spans="1:32">
      <c r="A3918" s="49"/>
      <c r="B3918" s="135"/>
      <c r="C3918" s="136"/>
      <c r="D3918" s="137"/>
      <c r="E3918" s="138"/>
      <c r="F3918" s="139"/>
      <c r="G3918" s="139"/>
      <c r="H3918" s="2"/>
      <c r="I3918" s="140"/>
      <c r="J3918" s="140"/>
      <c r="K3918" s="141"/>
      <c r="L3918" s="142"/>
      <c r="M3918" s="143"/>
      <c r="N3918" s="143"/>
      <c r="X3918" s="149"/>
      <c r="Y3918" s="150"/>
      <c r="Z3918" s="150"/>
      <c r="AA3918" s="150"/>
      <c r="AB3918" s="151"/>
      <c r="AC3918" s="152"/>
      <c r="AD3918" s="150"/>
      <c r="AE3918" s="153"/>
      <c r="AF3918" s="153"/>
    </row>
    <row r="3919" spans="1:32">
      <c r="A3919" s="49"/>
      <c r="B3919" s="135"/>
      <c r="C3919" s="136"/>
      <c r="D3919" s="137"/>
      <c r="E3919" s="138"/>
      <c r="F3919" s="139"/>
      <c r="G3919" s="139"/>
      <c r="H3919" s="2"/>
      <c r="I3919" s="140"/>
      <c r="J3919" s="140"/>
      <c r="K3919" s="141"/>
      <c r="L3919" s="142"/>
      <c r="M3919" s="143"/>
      <c r="N3919" s="143"/>
      <c r="X3919" s="149"/>
      <c r="Y3919" s="150"/>
      <c r="Z3919" s="150"/>
      <c r="AA3919" s="150"/>
      <c r="AB3919" s="151"/>
      <c r="AC3919" s="152"/>
      <c r="AD3919" s="150"/>
      <c r="AE3919" s="153"/>
      <c r="AF3919" s="153"/>
    </row>
    <row r="3920" spans="1:32">
      <c r="A3920" s="49"/>
      <c r="B3920" s="135"/>
      <c r="C3920" s="136"/>
      <c r="D3920" s="137"/>
      <c r="E3920" s="138"/>
      <c r="F3920" s="139"/>
      <c r="G3920" s="139"/>
      <c r="H3920" s="2"/>
      <c r="I3920" s="140"/>
      <c r="J3920" s="140"/>
      <c r="K3920" s="141"/>
      <c r="L3920" s="142"/>
      <c r="M3920" s="143"/>
      <c r="N3920" s="143"/>
      <c r="X3920" s="149"/>
      <c r="Y3920" s="150"/>
      <c r="Z3920" s="150"/>
      <c r="AA3920" s="150"/>
      <c r="AB3920" s="151"/>
      <c r="AC3920" s="152"/>
      <c r="AD3920" s="150"/>
      <c r="AE3920" s="153"/>
      <c r="AF3920" s="153"/>
    </row>
    <row r="3921" spans="1:32">
      <c r="A3921" s="49"/>
      <c r="B3921" s="135"/>
      <c r="C3921" s="136"/>
      <c r="D3921" s="137"/>
      <c r="E3921" s="138"/>
      <c r="F3921" s="139"/>
      <c r="G3921" s="139"/>
      <c r="H3921" s="2"/>
      <c r="I3921" s="140"/>
      <c r="J3921" s="140"/>
      <c r="K3921" s="141"/>
      <c r="L3921" s="142"/>
      <c r="M3921" s="143"/>
      <c r="N3921" s="143"/>
      <c r="X3921" s="149"/>
      <c r="Y3921" s="150"/>
      <c r="Z3921" s="150"/>
      <c r="AA3921" s="150"/>
      <c r="AB3921" s="151"/>
      <c r="AC3921" s="152"/>
      <c r="AD3921" s="150"/>
      <c r="AE3921" s="153"/>
      <c r="AF3921" s="153"/>
    </row>
    <row r="3922" spans="1:32">
      <c r="A3922" s="49"/>
      <c r="B3922" s="135"/>
      <c r="C3922" s="136"/>
      <c r="D3922" s="137"/>
      <c r="E3922" s="138"/>
      <c r="F3922" s="139"/>
      <c r="G3922" s="139"/>
      <c r="H3922" s="2"/>
      <c r="I3922" s="140"/>
      <c r="J3922" s="140"/>
      <c r="K3922" s="141"/>
      <c r="L3922" s="142"/>
      <c r="M3922" s="143"/>
      <c r="N3922" s="143"/>
      <c r="X3922" s="149"/>
      <c r="Y3922" s="150"/>
      <c r="Z3922" s="150"/>
      <c r="AA3922" s="150"/>
      <c r="AB3922" s="151"/>
      <c r="AC3922" s="152"/>
      <c r="AD3922" s="150"/>
      <c r="AE3922" s="153"/>
      <c r="AF3922" s="153"/>
    </row>
    <row r="3923" spans="1:32">
      <c r="A3923" s="49"/>
      <c r="B3923" s="135"/>
      <c r="C3923" s="136"/>
      <c r="D3923" s="137"/>
      <c r="E3923" s="138"/>
      <c r="F3923" s="139"/>
      <c r="G3923" s="139"/>
      <c r="H3923" s="2"/>
      <c r="I3923" s="140"/>
      <c r="J3923" s="140"/>
      <c r="K3923" s="141"/>
      <c r="L3923" s="142"/>
      <c r="M3923" s="143"/>
      <c r="N3923" s="143"/>
      <c r="X3923" s="149"/>
      <c r="Y3923" s="150"/>
      <c r="Z3923" s="150"/>
      <c r="AA3923" s="150"/>
      <c r="AB3923" s="151"/>
      <c r="AC3923" s="152"/>
      <c r="AD3923" s="150"/>
      <c r="AE3923" s="153"/>
      <c r="AF3923" s="153"/>
    </row>
    <row r="3924" spans="1:32">
      <c r="A3924" s="49"/>
      <c r="B3924" s="135"/>
      <c r="C3924" s="136"/>
      <c r="D3924" s="137"/>
      <c r="E3924" s="138"/>
      <c r="F3924" s="139"/>
      <c r="G3924" s="139"/>
      <c r="H3924" s="2"/>
      <c r="I3924" s="140"/>
      <c r="J3924" s="140"/>
      <c r="K3924" s="141"/>
      <c r="L3924" s="142"/>
      <c r="M3924" s="143"/>
      <c r="N3924" s="143"/>
      <c r="X3924" s="149"/>
      <c r="Y3924" s="150"/>
      <c r="Z3924" s="150"/>
      <c r="AA3924" s="150"/>
      <c r="AB3924" s="151"/>
      <c r="AC3924" s="152"/>
      <c r="AD3924" s="150"/>
      <c r="AE3924" s="153"/>
      <c r="AF3924" s="153"/>
    </row>
    <row r="3925" spans="1:32">
      <c r="A3925" s="49"/>
      <c r="B3925" s="135"/>
      <c r="C3925" s="136"/>
      <c r="D3925" s="137"/>
      <c r="E3925" s="138"/>
      <c r="F3925" s="139"/>
      <c r="G3925" s="139"/>
      <c r="H3925" s="2"/>
      <c r="I3925" s="140"/>
      <c r="J3925" s="140"/>
      <c r="K3925" s="141"/>
      <c r="L3925" s="142"/>
      <c r="M3925" s="143"/>
      <c r="N3925" s="143"/>
      <c r="X3925" s="149"/>
      <c r="Y3925" s="150"/>
      <c r="Z3925" s="150"/>
      <c r="AA3925" s="150"/>
      <c r="AB3925" s="151"/>
      <c r="AC3925" s="152"/>
      <c r="AD3925" s="150"/>
      <c r="AE3925" s="153"/>
      <c r="AF3925" s="153"/>
    </row>
    <row r="3926" spans="1:32">
      <c r="A3926" s="49"/>
      <c r="B3926" s="135"/>
      <c r="C3926" s="136"/>
      <c r="D3926" s="137"/>
      <c r="E3926" s="138"/>
      <c r="F3926" s="139"/>
      <c r="G3926" s="139"/>
      <c r="H3926" s="2"/>
      <c r="I3926" s="140"/>
      <c r="J3926" s="140"/>
      <c r="K3926" s="141"/>
      <c r="L3926" s="142"/>
      <c r="M3926" s="143"/>
      <c r="N3926" s="143"/>
      <c r="X3926" s="149"/>
      <c r="Y3926" s="150"/>
      <c r="Z3926" s="150"/>
      <c r="AA3926" s="150"/>
      <c r="AB3926" s="151"/>
      <c r="AC3926" s="152"/>
      <c r="AD3926" s="150"/>
      <c r="AE3926" s="153"/>
      <c r="AF3926" s="153"/>
    </row>
    <row r="3927" spans="1:32">
      <c r="A3927" s="49"/>
      <c r="B3927" s="135"/>
      <c r="C3927" s="136"/>
      <c r="D3927" s="137"/>
      <c r="E3927" s="138"/>
      <c r="F3927" s="139"/>
      <c r="G3927" s="139"/>
      <c r="H3927" s="2"/>
      <c r="I3927" s="140"/>
      <c r="J3927" s="140"/>
      <c r="K3927" s="141"/>
      <c r="L3927" s="142"/>
      <c r="M3927" s="143"/>
      <c r="N3927" s="143"/>
      <c r="X3927" s="149"/>
      <c r="Y3927" s="150"/>
      <c r="Z3927" s="150"/>
      <c r="AA3927" s="150"/>
      <c r="AB3927" s="151"/>
      <c r="AC3927" s="152"/>
      <c r="AD3927" s="150"/>
      <c r="AE3927" s="153"/>
      <c r="AF3927" s="153"/>
    </row>
    <row r="3928" spans="1:32">
      <c r="A3928" s="49"/>
      <c r="B3928" s="135"/>
      <c r="C3928" s="136"/>
      <c r="D3928" s="137"/>
      <c r="E3928" s="138"/>
      <c r="F3928" s="139"/>
      <c r="G3928" s="139"/>
      <c r="H3928" s="2"/>
      <c r="I3928" s="140"/>
      <c r="J3928" s="140"/>
      <c r="K3928" s="141"/>
      <c r="L3928" s="142"/>
      <c r="M3928" s="143"/>
      <c r="N3928" s="143"/>
      <c r="X3928" s="149"/>
      <c r="Y3928" s="150"/>
      <c r="Z3928" s="150"/>
      <c r="AA3928" s="150"/>
      <c r="AB3928" s="151"/>
      <c r="AC3928" s="152"/>
      <c r="AD3928" s="150"/>
      <c r="AE3928" s="153"/>
      <c r="AF3928" s="153"/>
    </row>
    <row r="3929" spans="1:32">
      <c r="A3929" s="49"/>
      <c r="B3929" s="135"/>
      <c r="C3929" s="136"/>
      <c r="D3929" s="137"/>
      <c r="E3929" s="138"/>
      <c r="F3929" s="139"/>
      <c r="G3929" s="139"/>
      <c r="H3929" s="2"/>
      <c r="I3929" s="140"/>
      <c r="J3929" s="140"/>
      <c r="K3929" s="141"/>
      <c r="L3929" s="142"/>
      <c r="M3929" s="143"/>
      <c r="N3929" s="143"/>
      <c r="X3929" s="149"/>
      <c r="Y3929" s="150"/>
      <c r="Z3929" s="150"/>
      <c r="AA3929" s="150"/>
      <c r="AB3929" s="151"/>
      <c r="AC3929" s="152"/>
      <c r="AD3929" s="150"/>
      <c r="AE3929" s="153"/>
      <c r="AF3929" s="153"/>
    </row>
    <row r="3930" spans="1:32">
      <c r="A3930" s="49"/>
      <c r="B3930" s="135"/>
      <c r="C3930" s="136"/>
      <c r="D3930" s="137"/>
      <c r="E3930" s="138"/>
      <c r="F3930" s="139"/>
      <c r="G3930" s="139"/>
      <c r="H3930" s="2"/>
      <c r="I3930" s="140"/>
      <c r="J3930" s="140"/>
      <c r="K3930" s="141"/>
      <c r="L3930" s="142"/>
      <c r="M3930" s="143"/>
      <c r="N3930" s="143"/>
      <c r="X3930" s="149"/>
      <c r="Y3930" s="150"/>
      <c r="Z3930" s="150"/>
      <c r="AA3930" s="150"/>
      <c r="AB3930" s="151"/>
      <c r="AC3930" s="152"/>
      <c r="AD3930" s="150"/>
      <c r="AE3930" s="153"/>
      <c r="AF3930" s="153"/>
    </row>
    <row r="3931" spans="1:32">
      <c r="A3931" s="49"/>
      <c r="B3931" s="135"/>
      <c r="C3931" s="136"/>
      <c r="D3931" s="137"/>
      <c r="E3931" s="138"/>
      <c r="F3931" s="139"/>
      <c r="G3931" s="139"/>
      <c r="H3931" s="2"/>
      <c r="I3931" s="140"/>
      <c r="J3931" s="140"/>
      <c r="K3931" s="141"/>
      <c r="L3931" s="142"/>
      <c r="M3931" s="143"/>
      <c r="N3931" s="143"/>
      <c r="X3931" s="149"/>
      <c r="Y3931" s="150"/>
      <c r="Z3931" s="150"/>
      <c r="AA3931" s="150"/>
      <c r="AB3931" s="151"/>
      <c r="AC3931" s="152"/>
      <c r="AD3931" s="150"/>
      <c r="AE3931" s="153"/>
      <c r="AF3931" s="153"/>
    </row>
    <row r="3932" spans="1:32">
      <c r="A3932" s="49"/>
      <c r="B3932" s="135"/>
      <c r="C3932" s="136"/>
      <c r="D3932" s="137"/>
      <c r="E3932" s="138"/>
      <c r="F3932" s="139"/>
      <c r="G3932" s="139"/>
      <c r="H3932" s="2"/>
      <c r="I3932" s="140"/>
      <c r="J3932" s="140"/>
      <c r="K3932" s="141"/>
      <c r="L3932" s="142"/>
      <c r="M3932" s="143"/>
      <c r="N3932" s="143"/>
      <c r="X3932" s="149"/>
      <c r="Y3932" s="150"/>
      <c r="Z3932" s="150"/>
      <c r="AA3932" s="150"/>
      <c r="AB3932" s="151"/>
      <c r="AC3932" s="152"/>
      <c r="AD3932" s="150"/>
      <c r="AE3932" s="153"/>
      <c r="AF3932" s="153"/>
    </row>
    <row r="3933" spans="1:32">
      <c r="A3933" s="49"/>
      <c r="B3933" s="135"/>
      <c r="C3933" s="136"/>
      <c r="D3933" s="137"/>
      <c r="E3933" s="138"/>
      <c r="F3933" s="139"/>
      <c r="G3933" s="139"/>
      <c r="H3933" s="2"/>
      <c r="I3933" s="140"/>
      <c r="J3933" s="140"/>
      <c r="K3933" s="141"/>
      <c r="L3933" s="142"/>
      <c r="M3933" s="143"/>
      <c r="N3933" s="143"/>
      <c r="X3933" s="149"/>
      <c r="Y3933" s="150"/>
      <c r="Z3933" s="150"/>
      <c r="AA3933" s="150"/>
      <c r="AB3933" s="151"/>
      <c r="AC3933" s="152"/>
      <c r="AD3933" s="150"/>
      <c r="AE3933" s="153"/>
      <c r="AF3933" s="153"/>
    </row>
    <row r="3934" spans="1:32">
      <c r="A3934" s="49"/>
      <c r="B3934" s="135"/>
      <c r="C3934" s="136"/>
      <c r="D3934" s="137"/>
      <c r="E3934" s="138"/>
      <c r="F3934" s="139"/>
      <c r="G3934" s="139"/>
      <c r="H3934" s="2"/>
      <c r="I3934" s="140"/>
      <c r="J3934" s="140"/>
      <c r="K3934" s="141"/>
      <c r="L3934" s="142"/>
      <c r="M3934" s="143"/>
      <c r="N3934" s="143"/>
      <c r="X3934" s="149"/>
      <c r="Y3934" s="150"/>
      <c r="Z3934" s="150"/>
      <c r="AA3934" s="150"/>
      <c r="AB3934" s="151"/>
      <c r="AC3934" s="152"/>
      <c r="AD3934" s="150"/>
      <c r="AE3934" s="153"/>
      <c r="AF3934" s="153"/>
    </row>
    <row r="3935" spans="1:32">
      <c r="A3935" s="49"/>
      <c r="B3935" s="135"/>
      <c r="C3935" s="136"/>
      <c r="D3935" s="137"/>
      <c r="E3935" s="138"/>
      <c r="F3935" s="139"/>
      <c r="G3935" s="139"/>
      <c r="H3935" s="2"/>
      <c r="I3935" s="140"/>
      <c r="J3935" s="140"/>
      <c r="K3935" s="141"/>
      <c r="L3935" s="142"/>
      <c r="M3935" s="143"/>
      <c r="N3935" s="143"/>
      <c r="X3935" s="149"/>
      <c r="Y3935" s="150"/>
      <c r="Z3935" s="150"/>
      <c r="AA3935" s="150"/>
      <c r="AB3935" s="151"/>
      <c r="AC3935" s="152"/>
      <c r="AD3935" s="150"/>
      <c r="AE3935" s="153"/>
      <c r="AF3935" s="153"/>
    </row>
    <row r="3936" spans="1:32">
      <c r="A3936" s="49"/>
      <c r="B3936" s="135"/>
      <c r="C3936" s="136"/>
      <c r="D3936" s="137"/>
      <c r="E3936" s="138"/>
      <c r="F3936" s="139"/>
      <c r="G3936" s="139"/>
      <c r="H3936" s="2"/>
      <c r="I3936" s="140"/>
      <c r="J3936" s="140"/>
      <c r="K3936" s="141"/>
      <c r="L3936" s="142"/>
      <c r="M3936" s="143"/>
      <c r="N3936" s="143"/>
      <c r="X3936" s="149"/>
      <c r="Y3936" s="150"/>
      <c r="Z3936" s="150"/>
      <c r="AA3936" s="150"/>
      <c r="AB3936" s="151"/>
      <c r="AC3936" s="152"/>
      <c r="AD3936" s="150"/>
      <c r="AE3936" s="153"/>
      <c r="AF3936" s="153"/>
    </row>
    <row r="3937" spans="1:32">
      <c r="A3937" s="49"/>
      <c r="B3937" s="135"/>
      <c r="C3937" s="136"/>
      <c r="D3937" s="137"/>
      <c r="E3937" s="138"/>
      <c r="F3937" s="139"/>
      <c r="G3937" s="139"/>
      <c r="H3937" s="2"/>
      <c r="I3937" s="140"/>
      <c r="J3937" s="140"/>
      <c r="K3937" s="141"/>
      <c r="L3937" s="142"/>
      <c r="M3937" s="143"/>
      <c r="N3937" s="143"/>
      <c r="X3937" s="149"/>
      <c r="Y3937" s="150"/>
      <c r="Z3937" s="150"/>
      <c r="AA3937" s="150"/>
      <c r="AB3937" s="151"/>
      <c r="AC3937" s="152"/>
      <c r="AD3937" s="150"/>
      <c r="AE3937" s="153"/>
      <c r="AF3937" s="153"/>
    </row>
    <row r="3938" spans="1:32">
      <c r="A3938" s="49"/>
      <c r="B3938" s="135"/>
      <c r="C3938" s="136"/>
      <c r="D3938" s="137"/>
      <c r="E3938" s="138"/>
      <c r="F3938" s="139"/>
      <c r="G3938" s="139"/>
      <c r="H3938" s="2"/>
      <c r="I3938" s="140"/>
      <c r="J3938" s="140"/>
      <c r="K3938" s="141"/>
      <c r="L3938" s="142"/>
      <c r="M3938" s="143"/>
      <c r="N3938" s="143"/>
      <c r="X3938" s="149"/>
      <c r="Y3938" s="150"/>
      <c r="Z3938" s="150"/>
      <c r="AA3938" s="150"/>
      <c r="AB3938" s="151"/>
      <c r="AC3938" s="152"/>
      <c r="AD3938" s="150"/>
      <c r="AE3938" s="153"/>
      <c r="AF3938" s="153"/>
    </row>
    <row r="3939" spans="1:32">
      <c r="A3939" s="49"/>
      <c r="B3939" s="135"/>
      <c r="C3939" s="136"/>
      <c r="D3939" s="137"/>
      <c r="E3939" s="138"/>
      <c r="F3939" s="139"/>
      <c r="G3939" s="139"/>
      <c r="H3939" s="2"/>
      <c r="I3939" s="140"/>
      <c r="J3939" s="140"/>
      <c r="K3939" s="141"/>
      <c r="L3939" s="142"/>
      <c r="M3939" s="143"/>
      <c r="N3939" s="143"/>
      <c r="X3939" s="149"/>
      <c r="Y3939" s="150"/>
      <c r="Z3939" s="150"/>
      <c r="AA3939" s="150"/>
      <c r="AB3939" s="151"/>
      <c r="AC3939" s="152"/>
      <c r="AD3939" s="150"/>
      <c r="AE3939" s="153"/>
      <c r="AF3939" s="153"/>
    </row>
    <row r="3940" spans="1:32">
      <c r="A3940" s="49"/>
      <c r="B3940" s="135"/>
      <c r="C3940" s="136"/>
      <c r="D3940" s="137"/>
      <c r="E3940" s="138"/>
      <c r="F3940" s="139"/>
      <c r="G3940" s="139"/>
      <c r="H3940" s="2"/>
      <c r="I3940" s="140"/>
      <c r="J3940" s="140"/>
      <c r="K3940" s="141"/>
      <c r="L3940" s="142"/>
      <c r="M3940" s="143"/>
      <c r="N3940" s="143"/>
      <c r="X3940" s="149"/>
      <c r="Y3940" s="150"/>
      <c r="Z3940" s="150"/>
      <c r="AA3940" s="150"/>
      <c r="AB3940" s="151"/>
      <c r="AC3940" s="152"/>
      <c r="AD3940" s="150"/>
      <c r="AE3940" s="153"/>
      <c r="AF3940" s="153"/>
    </row>
    <row r="3941" spans="1:32">
      <c r="A3941" s="49"/>
      <c r="B3941" s="135"/>
      <c r="C3941" s="136"/>
      <c r="D3941" s="137"/>
      <c r="E3941" s="138"/>
      <c r="F3941" s="139"/>
      <c r="G3941" s="139"/>
      <c r="H3941" s="2"/>
      <c r="I3941" s="140"/>
      <c r="J3941" s="140"/>
      <c r="K3941" s="141"/>
      <c r="L3941" s="142"/>
      <c r="M3941" s="143"/>
      <c r="N3941" s="143"/>
      <c r="X3941" s="149"/>
      <c r="Y3941" s="150"/>
      <c r="Z3941" s="150"/>
      <c r="AA3941" s="150"/>
      <c r="AB3941" s="151"/>
      <c r="AC3941" s="152"/>
      <c r="AD3941" s="150"/>
      <c r="AE3941" s="153"/>
      <c r="AF3941" s="153"/>
    </row>
    <row r="3942" spans="1:32">
      <c r="A3942" s="49"/>
      <c r="B3942" s="135"/>
      <c r="C3942" s="136"/>
      <c r="D3942" s="137"/>
      <c r="E3942" s="138"/>
      <c r="F3942" s="139"/>
      <c r="G3942" s="139"/>
      <c r="H3942" s="2"/>
      <c r="I3942" s="140"/>
      <c r="J3942" s="140"/>
      <c r="K3942" s="141"/>
      <c r="L3942" s="142"/>
      <c r="M3942" s="143"/>
      <c r="N3942" s="143"/>
      <c r="X3942" s="149"/>
      <c r="Y3942" s="150"/>
      <c r="Z3942" s="150"/>
      <c r="AA3942" s="150"/>
      <c r="AB3942" s="151"/>
      <c r="AC3942" s="152"/>
      <c r="AD3942" s="150"/>
      <c r="AE3942" s="153"/>
      <c r="AF3942" s="153"/>
    </row>
    <row r="3943" spans="1:32">
      <c r="A3943" s="49"/>
      <c r="B3943" s="135"/>
      <c r="C3943" s="136"/>
      <c r="D3943" s="137"/>
      <c r="E3943" s="138"/>
      <c r="F3943" s="139"/>
      <c r="G3943" s="139"/>
      <c r="H3943" s="2"/>
      <c r="I3943" s="140"/>
      <c r="J3943" s="140"/>
      <c r="K3943" s="141"/>
      <c r="L3943" s="142"/>
      <c r="M3943" s="143"/>
      <c r="N3943" s="143"/>
      <c r="X3943" s="149"/>
      <c r="Y3943" s="150"/>
      <c r="Z3943" s="150"/>
      <c r="AA3943" s="150"/>
      <c r="AB3943" s="151"/>
      <c r="AC3943" s="152"/>
      <c r="AD3943" s="150"/>
      <c r="AE3943" s="153"/>
      <c r="AF3943" s="153"/>
    </row>
    <row r="3944" spans="1:32">
      <c r="A3944" s="49"/>
      <c r="B3944" s="135"/>
      <c r="C3944" s="136"/>
      <c r="D3944" s="137"/>
      <c r="E3944" s="138"/>
      <c r="F3944" s="139"/>
      <c r="G3944" s="139"/>
      <c r="H3944" s="2"/>
      <c r="I3944" s="140"/>
      <c r="J3944" s="140"/>
      <c r="K3944" s="141"/>
      <c r="L3944" s="142"/>
      <c r="M3944" s="143"/>
      <c r="N3944" s="143"/>
      <c r="X3944" s="149"/>
      <c r="Y3944" s="150"/>
      <c r="Z3944" s="150"/>
      <c r="AA3944" s="150"/>
      <c r="AB3944" s="151"/>
      <c r="AC3944" s="152"/>
      <c r="AD3944" s="150"/>
      <c r="AE3944" s="153"/>
      <c r="AF3944" s="153"/>
    </row>
    <row r="3945" spans="1:32">
      <c r="A3945" s="49"/>
      <c r="B3945" s="135"/>
      <c r="C3945" s="136"/>
      <c r="D3945" s="137"/>
      <c r="E3945" s="138"/>
      <c r="F3945" s="139"/>
      <c r="G3945" s="139"/>
      <c r="H3945" s="2"/>
      <c r="I3945" s="140"/>
      <c r="J3945" s="140"/>
      <c r="K3945" s="141"/>
      <c r="L3945" s="142"/>
      <c r="M3945" s="143"/>
      <c r="N3945" s="143"/>
      <c r="X3945" s="149"/>
      <c r="Y3945" s="150"/>
      <c r="Z3945" s="150"/>
      <c r="AA3945" s="150"/>
      <c r="AB3945" s="151"/>
      <c r="AC3945" s="152"/>
      <c r="AD3945" s="150"/>
      <c r="AE3945" s="153"/>
      <c r="AF3945" s="153"/>
    </row>
    <row r="3946" spans="1:32">
      <c r="A3946" s="49"/>
      <c r="B3946" s="135"/>
      <c r="C3946" s="136"/>
      <c r="D3946" s="137"/>
      <c r="E3946" s="138"/>
      <c r="F3946" s="139"/>
      <c r="G3946" s="139"/>
      <c r="H3946" s="2"/>
      <c r="I3946" s="140"/>
      <c r="J3946" s="140"/>
      <c r="K3946" s="141"/>
      <c r="L3946" s="142"/>
      <c r="M3946" s="143"/>
      <c r="N3946" s="143"/>
      <c r="X3946" s="149"/>
      <c r="Y3946" s="150"/>
      <c r="Z3946" s="150"/>
      <c r="AA3946" s="150"/>
      <c r="AB3946" s="151"/>
      <c r="AC3946" s="152"/>
      <c r="AD3946" s="150"/>
      <c r="AE3946" s="153"/>
      <c r="AF3946" s="153"/>
    </row>
    <row r="3947" spans="1:32">
      <c r="A3947" s="49"/>
      <c r="B3947" s="135"/>
      <c r="C3947" s="136"/>
      <c r="D3947" s="137"/>
      <c r="E3947" s="138"/>
      <c r="F3947" s="139"/>
      <c r="G3947" s="139"/>
      <c r="H3947" s="2"/>
      <c r="I3947" s="140"/>
      <c r="J3947" s="140"/>
      <c r="K3947" s="141"/>
      <c r="L3947" s="142"/>
      <c r="M3947" s="143"/>
      <c r="N3947" s="143"/>
      <c r="X3947" s="149"/>
      <c r="Y3947" s="150"/>
      <c r="Z3947" s="150"/>
      <c r="AA3947" s="150"/>
      <c r="AB3947" s="151"/>
      <c r="AC3947" s="152"/>
      <c r="AD3947" s="150"/>
      <c r="AE3947" s="153"/>
      <c r="AF3947" s="153"/>
    </row>
    <row r="3948" spans="1:32">
      <c r="A3948" s="49"/>
      <c r="B3948" s="135"/>
      <c r="C3948" s="136"/>
      <c r="D3948" s="137"/>
      <c r="E3948" s="138"/>
      <c r="F3948" s="139"/>
      <c r="G3948" s="139"/>
      <c r="H3948" s="2"/>
      <c r="I3948" s="140"/>
      <c r="J3948" s="140"/>
      <c r="K3948" s="141"/>
      <c r="L3948" s="142"/>
      <c r="M3948" s="143"/>
      <c r="N3948" s="143"/>
      <c r="X3948" s="149"/>
      <c r="Y3948" s="150"/>
      <c r="Z3948" s="150"/>
      <c r="AA3948" s="150"/>
      <c r="AB3948" s="151"/>
      <c r="AC3948" s="152"/>
      <c r="AD3948" s="150"/>
      <c r="AE3948" s="153"/>
      <c r="AF3948" s="153"/>
    </row>
    <row r="3949" spans="1:32">
      <c r="A3949" s="49"/>
      <c r="B3949" s="135"/>
      <c r="C3949" s="136"/>
      <c r="D3949" s="137"/>
      <c r="E3949" s="138"/>
      <c r="F3949" s="139"/>
      <c r="G3949" s="139"/>
      <c r="H3949" s="2"/>
      <c r="I3949" s="140"/>
      <c r="J3949" s="140"/>
      <c r="K3949" s="141"/>
      <c r="L3949" s="142"/>
      <c r="M3949" s="143"/>
      <c r="N3949" s="143"/>
      <c r="X3949" s="149"/>
      <c r="Y3949" s="150"/>
      <c r="Z3949" s="150"/>
      <c r="AA3949" s="150"/>
      <c r="AB3949" s="151"/>
      <c r="AC3949" s="152"/>
      <c r="AD3949" s="150"/>
      <c r="AE3949" s="153"/>
      <c r="AF3949" s="153"/>
    </row>
    <row r="3950" spans="1:32">
      <c r="A3950" s="49"/>
      <c r="B3950" s="135"/>
      <c r="C3950" s="136"/>
      <c r="D3950" s="137"/>
      <c r="E3950" s="138"/>
      <c r="F3950" s="139"/>
      <c r="G3950" s="139"/>
      <c r="H3950" s="2"/>
      <c r="I3950" s="140"/>
      <c r="J3950" s="140"/>
      <c r="K3950" s="141"/>
      <c r="L3950" s="142"/>
      <c r="M3950" s="143"/>
      <c r="N3950" s="143"/>
      <c r="X3950" s="149"/>
      <c r="Y3950" s="150"/>
      <c r="Z3950" s="150"/>
      <c r="AA3950" s="150"/>
      <c r="AB3950" s="151"/>
      <c r="AC3950" s="152"/>
      <c r="AD3950" s="150"/>
      <c r="AE3950" s="153"/>
      <c r="AF3950" s="153"/>
    </row>
    <row r="3951" spans="1:32">
      <c r="A3951" s="49"/>
      <c r="B3951" s="135"/>
      <c r="C3951" s="136"/>
      <c r="D3951" s="137"/>
      <c r="E3951" s="138"/>
      <c r="F3951" s="139"/>
      <c r="G3951" s="139"/>
      <c r="H3951" s="2"/>
      <c r="I3951" s="140"/>
      <c r="J3951" s="140"/>
      <c r="K3951" s="141"/>
      <c r="L3951" s="142"/>
      <c r="M3951" s="143"/>
      <c r="N3951" s="143"/>
      <c r="X3951" s="149"/>
      <c r="Y3951" s="150"/>
      <c r="Z3951" s="150"/>
      <c r="AA3951" s="150"/>
      <c r="AB3951" s="151"/>
      <c r="AC3951" s="152"/>
      <c r="AD3951" s="150"/>
      <c r="AE3951" s="153"/>
      <c r="AF3951" s="153"/>
    </row>
    <row r="3952" spans="1:32">
      <c r="A3952" s="49"/>
      <c r="B3952" s="135"/>
      <c r="C3952" s="136"/>
      <c r="D3952" s="137"/>
      <c r="E3952" s="138"/>
      <c r="F3952" s="139"/>
      <c r="G3952" s="139"/>
      <c r="H3952" s="2"/>
      <c r="I3952" s="140"/>
      <c r="J3952" s="140"/>
      <c r="K3952" s="141"/>
      <c r="L3952" s="142"/>
      <c r="M3952" s="143"/>
      <c r="N3952" s="143"/>
      <c r="X3952" s="149"/>
      <c r="Y3952" s="150"/>
      <c r="Z3952" s="150"/>
      <c r="AA3952" s="150"/>
      <c r="AB3952" s="151"/>
      <c r="AC3952" s="152"/>
      <c r="AD3952" s="150"/>
      <c r="AE3952" s="153"/>
      <c r="AF3952" s="153"/>
    </row>
    <row r="3953" spans="1:32">
      <c r="A3953" s="49"/>
      <c r="B3953" s="135"/>
      <c r="C3953" s="136"/>
      <c r="D3953" s="137"/>
      <c r="E3953" s="138"/>
      <c r="F3953" s="139"/>
      <c r="G3953" s="139"/>
      <c r="H3953" s="2"/>
      <c r="I3953" s="140"/>
      <c r="J3953" s="140"/>
      <c r="K3953" s="141"/>
      <c r="L3953" s="142"/>
      <c r="M3953" s="143"/>
      <c r="N3953" s="143"/>
      <c r="X3953" s="149"/>
      <c r="Y3953" s="150"/>
      <c r="Z3953" s="150"/>
      <c r="AA3953" s="150"/>
      <c r="AB3953" s="151"/>
      <c r="AC3953" s="152"/>
      <c r="AD3953" s="150"/>
      <c r="AE3953" s="153"/>
      <c r="AF3953" s="153"/>
    </row>
    <row r="3954" spans="1:32">
      <c r="A3954" s="49"/>
      <c r="B3954" s="135"/>
      <c r="C3954" s="136"/>
      <c r="D3954" s="137"/>
      <c r="E3954" s="138"/>
      <c r="F3954" s="139"/>
      <c r="G3954" s="139"/>
      <c r="H3954" s="2"/>
      <c r="I3954" s="140"/>
      <c r="J3954" s="140"/>
      <c r="K3954" s="141"/>
      <c r="L3954" s="142"/>
      <c r="M3954" s="143"/>
      <c r="N3954" s="143"/>
      <c r="X3954" s="149"/>
      <c r="Y3954" s="150"/>
      <c r="Z3954" s="150"/>
      <c r="AA3954" s="150"/>
      <c r="AB3954" s="151"/>
      <c r="AC3954" s="152"/>
      <c r="AD3954" s="150"/>
      <c r="AE3954" s="153"/>
      <c r="AF3954" s="153"/>
    </row>
    <row r="3955" spans="1:32">
      <c r="A3955" s="49"/>
      <c r="B3955" s="135"/>
      <c r="C3955" s="136"/>
      <c r="D3955" s="137"/>
      <c r="E3955" s="138"/>
      <c r="F3955" s="139"/>
      <c r="G3955" s="139"/>
      <c r="H3955" s="2"/>
      <c r="I3955" s="140"/>
      <c r="J3955" s="140"/>
      <c r="K3955" s="141"/>
      <c r="L3955" s="142"/>
      <c r="M3955" s="143"/>
      <c r="N3955" s="143"/>
      <c r="X3955" s="149"/>
      <c r="Y3955" s="150"/>
      <c r="Z3955" s="150"/>
      <c r="AA3955" s="150"/>
      <c r="AB3955" s="151"/>
      <c r="AC3955" s="152"/>
      <c r="AD3955" s="150"/>
      <c r="AE3955" s="153"/>
      <c r="AF3955" s="153"/>
    </row>
    <row r="3956" spans="1:32">
      <c r="A3956" s="49"/>
      <c r="B3956" s="135"/>
      <c r="C3956" s="136"/>
      <c r="D3956" s="137"/>
      <c r="E3956" s="138"/>
      <c r="F3956" s="139"/>
      <c r="G3956" s="139"/>
      <c r="H3956" s="2"/>
      <c r="I3956" s="140"/>
      <c r="J3956" s="140"/>
      <c r="K3956" s="141"/>
      <c r="L3956" s="142"/>
      <c r="M3956" s="143"/>
      <c r="N3956" s="143"/>
      <c r="X3956" s="149"/>
      <c r="Y3956" s="150"/>
      <c r="Z3956" s="150"/>
      <c r="AA3956" s="150"/>
      <c r="AB3956" s="151"/>
      <c r="AC3956" s="152"/>
      <c r="AD3956" s="150"/>
      <c r="AE3956" s="153"/>
      <c r="AF3956" s="153"/>
    </row>
    <row r="3957" spans="1:32">
      <c r="A3957" s="49"/>
      <c r="B3957" s="135"/>
      <c r="C3957" s="136"/>
      <c r="D3957" s="137"/>
      <c r="E3957" s="138"/>
      <c r="F3957" s="139"/>
      <c r="G3957" s="139"/>
      <c r="H3957" s="2"/>
      <c r="I3957" s="140"/>
      <c r="J3957" s="140"/>
      <c r="K3957" s="141"/>
      <c r="L3957" s="142"/>
      <c r="M3957" s="143"/>
      <c r="N3957" s="143"/>
      <c r="X3957" s="149"/>
      <c r="Y3957" s="150"/>
      <c r="Z3957" s="150"/>
      <c r="AA3957" s="150"/>
      <c r="AB3957" s="151"/>
      <c r="AC3957" s="152"/>
      <c r="AD3957" s="150"/>
      <c r="AE3957" s="153"/>
      <c r="AF3957" s="153"/>
    </row>
    <row r="3958" spans="1:32">
      <c r="A3958" s="49"/>
      <c r="B3958" s="135"/>
      <c r="C3958" s="136"/>
      <c r="D3958" s="137"/>
      <c r="E3958" s="138"/>
      <c r="F3958" s="139"/>
      <c r="G3958" s="139"/>
      <c r="H3958" s="2"/>
      <c r="I3958" s="140"/>
      <c r="J3958" s="140"/>
      <c r="K3958" s="141"/>
      <c r="L3958" s="142"/>
      <c r="M3958" s="143"/>
      <c r="N3958" s="143"/>
      <c r="X3958" s="149"/>
      <c r="Y3958" s="150"/>
      <c r="Z3958" s="150"/>
      <c r="AA3958" s="150"/>
      <c r="AB3958" s="151"/>
      <c r="AC3958" s="152"/>
      <c r="AD3958" s="150"/>
      <c r="AE3958" s="153"/>
      <c r="AF3958" s="153"/>
    </row>
    <row r="3959" spans="1:32">
      <c r="A3959" s="49"/>
      <c r="B3959" s="135"/>
      <c r="C3959" s="136"/>
      <c r="D3959" s="137"/>
      <c r="E3959" s="138"/>
      <c r="F3959" s="139"/>
      <c r="G3959" s="139"/>
      <c r="H3959" s="2"/>
      <c r="I3959" s="140"/>
      <c r="J3959" s="140"/>
      <c r="K3959" s="141"/>
      <c r="L3959" s="142"/>
      <c r="M3959" s="143"/>
      <c r="N3959" s="143"/>
      <c r="X3959" s="149"/>
      <c r="Y3959" s="150"/>
      <c r="Z3959" s="150"/>
      <c r="AA3959" s="150"/>
      <c r="AB3959" s="151"/>
      <c r="AC3959" s="152"/>
      <c r="AD3959" s="150"/>
      <c r="AE3959" s="153"/>
      <c r="AF3959" s="153"/>
    </row>
    <row r="3960" spans="1:32">
      <c r="A3960" s="49"/>
      <c r="B3960" s="135"/>
      <c r="C3960" s="136"/>
      <c r="D3960" s="137"/>
      <c r="E3960" s="138"/>
      <c r="F3960" s="139"/>
      <c r="G3960" s="139"/>
      <c r="H3960" s="2"/>
      <c r="I3960" s="140"/>
      <c r="J3960" s="140"/>
      <c r="K3960" s="141"/>
      <c r="L3960" s="142"/>
      <c r="M3960" s="143"/>
      <c r="N3960" s="143"/>
      <c r="X3960" s="149"/>
      <c r="Y3960" s="150"/>
      <c r="Z3960" s="150"/>
      <c r="AA3960" s="150"/>
      <c r="AB3960" s="151"/>
      <c r="AC3960" s="152"/>
      <c r="AD3960" s="150"/>
      <c r="AE3960" s="153"/>
      <c r="AF3960" s="153"/>
    </row>
    <row r="3961" spans="1:32">
      <c r="A3961" s="49"/>
      <c r="B3961" s="135"/>
      <c r="C3961" s="136"/>
      <c r="D3961" s="137"/>
      <c r="E3961" s="138"/>
      <c r="F3961" s="139"/>
      <c r="G3961" s="139"/>
      <c r="H3961" s="2"/>
      <c r="I3961" s="140"/>
      <c r="J3961" s="140"/>
      <c r="K3961" s="141"/>
      <c r="L3961" s="142"/>
      <c r="M3961" s="143"/>
      <c r="N3961" s="143"/>
      <c r="X3961" s="149"/>
      <c r="Y3961" s="150"/>
      <c r="Z3961" s="150"/>
      <c r="AA3961" s="150"/>
      <c r="AB3961" s="151"/>
      <c r="AC3961" s="152"/>
      <c r="AD3961" s="150"/>
      <c r="AE3961" s="153"/>
      <c r="AF3961" s="153"/>
    </row>
    <row r="3962" spans="1:32">
      <c r="A3962" s="49"/>
      <c r="B3962" s="135"/>
      <c r="C3962" s="136"/>
      <c r="D3962" s="137"/>
      <c r="E3962" s="138"/>
      <c r="F3962" s="139"/>
      <c r="G3962" s="139"/>
      <c r="H3962" s="2"/>
      <c r="I3962" s="140"/>
      <c r="J3962" s="140"/>
      <c r="K3962" s="141"/>
      <c r="L3962" s="142"/>
      <c r="M3962" s="143"/>
      <c r="N3962" s="143"/>
      <c r="X3962" s="149"/>
      <c r="Y3962" s="150"/>
      <c r="Z3962" s="150"/>
      <c r="AA3962" s="150"/>
      <c r="AB3962" s="151"/>
      <c r="AC3962" s="152"/>
      <c r="AD3962" s="150"/>
      <c r="AE3962" s="153"/>
      <c r="AF3962" s="153"/>
    </row>
    <row r="3963" spans="1:32">
      <c r="A3963" s="49"/>
      <c r="B3963" s="135"/>
      <c r="C3963" s="136"/>
      <c r="D3963" s="137"/>
      <c r="E3963" s="138"/>
      <c r="F3963" s="139"/>
      <c r="G3963" s="139"/>
      <c r="H3963" s="2"/>
      <c r="I3963" s="140"/>
      <c r="J3963" s="140"/>
      <c r="K3963" s="141"/>
      <c r="L3963" s="142"/>
      <c r="M3963" s="143"/>
      <c r="N3963" s="143"/>
      <c r="X3963" s="149"/>
      <c r="Y3963" s="150"/>
      <c r="Z3963" s="150"/>
      <c r="AA3963" s="150"/>
      <c r="AB3963" s="151"/>
      <c r="AC3963" s="152"/>
      <c r="AD3963" s="150"/>
      <c r="AE3963" s="153"/>
      <c r="AF3963" s="153"/>
    </row>
    <row r="3964" spans="1:32">
      <c r="A3964" s="49"/>
      <c r="B3964" s="135"/>
      <c r="C3964" s="136"/>
      <c r="D3964" s="137"/>
      <c r="E3964" s="138"/>
      <c r="F3964" s="139"/>
      <c r="G3964" s="139"/>
      <c r="H3964" s="2"/>
      <c r="I3964" s="140"/>
      <c r="J3964" s="140"/>
      <c r="K3964" s="141"/>
      <c r="L3964" s="142"/>
      <c r="M3964" s="143"/>
      <c r="N3964" s="143"/>
      <c r="X3964" s="149"/>
      <c r="Y3964" s="150"/>
      <c r="Z3964" s="150"/>
      <c r="AA3964" s="150"/>
      <c r="AB3964" s="151"/>
      <c r="AC3964" s="152"/>
      <c r="AD3964" s="150"/>
      <c r="AE3964" s="153"/>
      <c r="AF3964" s="153"/>
    </row>
    <row r="3965" spans="1:32">
      <c r="A3965" s="49"/>
      <c r="B3965" s="135"/>
      <c r="C3965" s="136"/>
      <c r="D3965" s="137"/>
      <c r="E3965" s="138"/>
      <c r="F3965" s="139"/>
      <c r="G3965" s="139"/>
      <c r="H3965" s="2"/>
      <c r="I3965" s="140"/>
      <c r="J3965" s="140"/>
      <c r="K3965" s="141"/>
      <c r="L3965" s="142"/>
      <c r="M3965" s="143"/>
      <c r="N3965" s="143"/>
      <c r="X3965" s="149"/>
      <c r="Y3965" s="150"/>
      <c r="Z3965" s="150"/>
      <c r="AA3965" s="150"/>
      <c r="AB3965" s="151"/>
      <c r="AC3965" s="152"/>
      <c r="AD3965" s="150"/>
      <c r="AE3965" s="153"/>
      <c r="AF3965" s="153"/>
    </row>
    <row r="3966" spans="1:32">
      <c r="A3966" s="49"/>
      <c r="B3966" s="135"/>
      <c r="C3966" s="136"/>
      <c r="D3966" s="137"/>
      <c r="E3966" s="138"/>
      <c r="F3966" s="139"/>
      <c r="G3966" s="139"/>
      <c r="H3966" s="2"/>
      <c r="I3966" s="140"/>
      <c r="J3966" s="140"/>
      <c r="K3966" s="141"/>
      <c r="L3966" s="142"/>
      <c r="M3966" s="143"/>
      <c r="N3966" s="143"/>
      <c r="X3966" s="149"/>
      <c r="Y3966" s="150"/>
      <c r="Z3966" s="150"/>
      <c r="AA3966" s="150"/>
      <c r="AB3966" s="151"/>
      <c r="AC3966" s="152"/>
      <c r="AD3966" s="150"/>
      <c r="AE3966" s="153"/>
      <c r="AF3966" s="153"/>
    </row>
    <row r="3967" spans="1:32">
      <c r="A3967" s="49"/>
      <c r="B3967" s="135"/>
      <c r="C3967" s="136"/>
      <c r="D3967" s="137"/>
      <c r="E3967" s="138"/>
      <c r="F3967" s="139"/>
      <c r="G3967" s="139"/>
      <c r="H3967" s="2"/>
      <c r="I3967" s="140"/>
      <c r="J3967" s="140"/>
      <c r="K3967" s="141"/>
      <c r="L3967" s="142"/>
      <c r="M3967" s="143"/>
      <c r="N3967" s="143"/>
      <c r="X3967" s="149"/>
      <c r="Y3967" s="150"/>
      <c r="Z3967" s="150"/>
      <c r="AA3967" s="150"/>
      <c r="AB3967" s="151"/>
      <c r="AC3967" s="152"/>
      <c r="AD3967" s="150"/>
      <c r="AE3967" s="153"/>
      <c r="AF3967" s="153"/>
    </row>
    <row r="3968" spans="1:32">
      <c r="A3968" s="49"/>
      <c r="B3968" s="135"/>
      <c r="C3968" s="136"/>
      <c r="D3968" s="137"/>
      <c r="E3968" s="138"/>
      <c r="F3968" s="139"/>
      <c r="G3968" s="139"/>
      <c r="H3968" s="2"/>
      <c r="I3968" s="140"/>
      <c r="J3968" s="140"/>
      <c r="K3968" s="141"/>
      <c r="L3968" s="142"/>
      <c r="M3968" s="143"/>
      <c r="N3968" s="143"/>
      <c r="X3968" s="149"/>
      <c r="Y3968" s="150"/>
      <c r="Z3968" s="150"/>
      <c r="AA3968" s="150"/>
      <c r="AB3968" s="151"/>
      <c r="AC3968" s="152"/>
      <c r="AD3968" s="150"/>
      <c r="AE3968" s="153"/>
      <c r="AF3968" s="153"/>
    </row>
    <row r="3969" spans="1:32">
      <c r="A3969" s="49"/>
      <c r="B3969" s="135"/>
      <c r="C3969" s="136"/>
      <c r="D3969" s="137"/>
      <c r="E3969" s="138"/>
      <c r="F3969" s="139"/>
      <c r="G3969" s="139"/>
      <c r="H3969" s="2"/>
      <c r="I3969" s="140"/>
      <c r="J3969" s="140"/>
      <c r="K3969" s="141"/>
      <c r="L3969" s="142"/>
      <c r="M3969" s="143"/>
      <c r="N3969" s="143"/>
      <c r="X3969" s="149"/>
      <c r="Y3969" s="150"/>
      <c r="Z3969" s="150"/>
      <c r="AA3969" s="150"/>
      <c r="AB3969" s="151"/>
      <c r="AC3969" s="152"/>
      <c r="AD3969" s="150"/>
      <c r="AE3969" s="153"/>
      <c r="AF3969" s="153"/>
    </row>
    <row r="3970" spans="1:32">
      <c r="A3970" s="49"/>
      <c r="B3970" s="135"/>
      <c r="C3970" s="136"/>
      <c r="D3970" s="137"/>
      <c r="E3970" s="138"/>
      <c r="F3970" s="139"/>
      <c r="G3970" s="139"/>
      <c r="H3970" s="2"/>
      <c r="I3970" s="140"/>
      <c r="J3970" s="140"/>
      <c r="K3970" s="141"/>
      <c r="L3970" s="142"/>
      <c r="M3970" s="143"/>
      <c r="N3970" s="143"/>
      <c r="X3970" s="149"/>
      <c r="Y3970" s="150"/>
      <c r="Z3970" s="150"/>
      <c r="AA3970" s="150"/>
      <c r="AB3970" s="151"/>
      <c r="AC3970" s="152"/>
      <c r="AD3970" s="150"/>
      <c r="AE3970" s="153"/>
      <c r="AF3970" s="153"/>
    </row>
    <row r="3971" spans="1:32">
      <c r="A3971" s="49"/>
      <c r="B3971" s="135"/>
      <c r="C3971" s="136"/>
      <c r="D3971" s="137"/>
      <c r="E3971" s="138"/>
      <c r="F3971" s="139"/>
      <c r="G3971" s="139"/>
      <c r="H3971" s="2"/>
      <c r="I3971" s="140"/>
      <c r="J3971" s="140"/>
      <c r="K3971" s="141"/>
      <c r="L3971" s="142"/>
      <c r="M3971" s="143"/>
      <c r="N3971" s="143"/>
      <c r="X3971" s="149"/>
      <c r="Y3971" s="150"/>
      <c r="Z3971" s="150"/>
      <c r="AA3971" s="150"/>
      <c r="AB3971" s="151"/>
      <c r="AC3971" s="152"/>
      <c r="AD3971" s="150"/>
      <c r="AE3971" s="153"/>
      <c r="AF3971" s="153"/>
    </row>
    <row r="3972" spans="1:32">
      <c r="A3972" s="49"/>
      <c r="B3972" s="135"/>
      <c r="C3972" s="136"/>
      <c r="D3972" s="137"/>
      <c r="E3972" s="138"/>
      <c r="F3972" s="139"/>
      <c r="G3972" s="139"/>
      <c r="H3972" s="2"/>
      <c r="I3972" s="140"/>
      <c r="J3972" s="140"/>
      <c r="K3972" s="141"/>
      <c r="L3972" s="142"/>
      <c r="M3972" s="143"/>
      <c r="N3972" s="143"/>
      <c r="X3972" s="149"/>
      <c r="Y3972" s="150"/>
      <c r="Z3972" s="150"/>
      <c r="AA3972" s="150"/>
      <c r="AB3972" s="151"/>
      <c r="AC3972" s="152"/>
      <c r="AD3972" s="150"/>
      <c r="AE3972" s="153"/>
      <c r="AF3972" s="153"/>
    </row>
    <row r="3973" spans="1:32">
      <c r="A3973" s="49"/>
      <c r="B3973" s="135"/>
      <c r="C3973" s="136"/>
      <c r="D3973" s="137"/>
      <c r="E3973" s="138"/>
      <c r="F3973" s="139"/>
      <c r="G3973" s="139"/>
      <c r="H3973" s="2"/>
      <c r="I3973" s="140"/>
      <c r="J3973" s="140"/>
      <c r="K3973" s="141"/>
      <c r="L3973" s="142"/>
      <c r="M3973" s="143"/>
      <c r="N3973" s="143"/>
      <c r="X3973" s="149"/>
      <c r="Y3973" s="150"/>
      <c r="Z3973" s="150"/>
      <c r="AA3973" s="150"/>
      <c r="AB3973" s="151"/>
      <c r="AC3973" s="152"/>
      <c r="AD3973" s="150"/>
      <c r="AE3973" s="153"/>
      <c r="AF3973" s="153"/>
    </row>
    <row r="3974" spans="1:32">
      <c r="A3974" s="49"/>
      <c r="B3974" s="135"/>
      <c r="C3974" s="136"/>
      <c r="D3974" s="137"/>
      <c r="E3974" s="138"/>
      <c r="F3974" s="139"/>
      <c r="G3974" s="139"/>
      <c r="H3974" s="2"/>
      <c r="I3974" s="140"/>
      <c r="J3974" s="140"/>
      <c r="K3974" s="141"/>
      <c r="L3974" s="142"/>
      <c r="M3974" s="143"/>
      <c r="N3974" s="143"/>
      <c r="X3974" s="149"/>
      <c r="Y3974" s="150"/>
      <c r="Z3974" s="150"/>
      <c r="AA3974" s="150"/>
      <c r="AB3974" s="151"/>
      <c r="AC3974" s="152"/>
      <c r="AD3974" s="150"/>
      <c r="AE3974" s="153"/>
      <c r="AF3974" s="153"/>
    </row>
    <row r="3975" spans="1:32">
      <c r="A3975" s="49"/>
      <c r="B3975" s="135"/>
      <c r="C3975" s="136"/>
      <c r="D3975" s="137"/>
      <c r="E3975" s="138"/>
      <c r="F3975" s="139"/>
      <c r="G3975" s="139"/>
      <c r="H3975" s="2"/>
      <c r="I3975" s="140"/>
      <c r="J3975" s="140"/>
      <c r="K3975" s="141"/>
      <c r="L3975" s="142"/>
      <c r="M3975" s="143"/>
      <c r="N3975" s="143"/>
      <c r="X3975" s="149"/>
      <c r="Y3975" s="150"/>
      <c r="Z3975" s="150"/>
      <c r="AA3975" s="150"/>
      <c r="AB3975" s="151"/>
      <c r="AC3975" s="152"/>
      <c r="AD3975" s="150"/>
      <c r="AE3975" s="153"/>
      <c r="AF3975" s="153"/>
    </row>
    <row r="3976" spans="1:32">
      <c r="A3976" s="49"/>
      <c r="B3976" s="135"/>
      <c r="C3976" s="136"/>
      <c r="D3976" s="137"/>
      <c r="E3976" s="138"/>
      <c r="F3976" s="139"/>
      <c r="G3976" s="139"/>
      <c r="H3976" s="2"/>
      <c r="I3976" s="140"/>
      <c r="J3976" s="140"/>
      <c r="K3976" s="141"/>
      <c r="L3976" s="142"/>
      <c r="M3976" s="143"/>
      <c r="N3976" s="143"/>
      <c r="X3976" s="149"/>
      <c r="Y3976" s="150"/>
      <c r="Z3976" s="150"/>
      <c r="AA3976" s="150"/>
      <c r="AB3976" s="151"/>
      <c r="AC3976" s="152"/>
      <c r="AD3976" s="150"/>
      <c r="AE3976" s="153"/>
      <c r="AF3976" s="153"/>
    </row>
    <row r="3977" spans="1:32">
      <c r="A3977" s="49"/>
      <c r="B3977" s="135"/>
      <c r="C3977" s="136"/>
      <c r="D3977" s="137"/>
      <c r="E3977" s="138"/>
      <c r="F3977" s="139"/>
      <c r="G3977" s="139"/>
      <c r="H3977" s="2"/>
      <c r="I3977" s="140"/>
      <c r="J3977" s="140"/>
      <c r="K3977" s="141"/>
      <c r="L3977" s="142"/>
      <c r="M3977" s="143"/>
      <c r="N3977" s="143"/>
      <c r="X3977" s="149"/>
      <c r="Y3977" s="150"/>
      <c r="Z3977" s="150"/>
      <c r="AA3977" s="150"/>
      <c r="AB3977" s="151"/>
      <c r="AC3977" s="152"/>
      <c r="AD3977" s="150"/>
      <c r="AE3977" s="153"/>
      <c r="AF3977" s="153"/>
    </row>
    <row r="3978" spans="1:32">
      <c r="A3978" s="49"/>
      <c r="B3978" s="135"/>
      <c r="C3978" s="136"/>
      <c r="D3978" s="137"/>
      <c r="E3978" s="138"/>
      <c r="F3978" s="139"/>
      <c r="G3978" s="139"/>
      <c r="H3978" s="2"/>
      <c r="I3978" s="140"/>
      <c r="J3978" s="140"/>
      <c r="K3978" s="141"/>
      <c r="L3978" s="142"/>
      <c r="M3978" s="143"/>
      <c r="N3978" s="143"/>
      <c r="X3978" s="149"/>
      <c r="Y3978" s="150"/>
      <c r="Z3978" s="150"/>
      <c r="AA3978" s="150"/>
      <c r="AB3978" s="151"/>
      <c r="AC3978" s="152"/>
      <c r="AD3978" s="150"/>
      <c r="AE3978" s="153"/>
      <c r="AF3978" s="153"/>
    </row>
    <row r="3979" spans="1:32">
      <c r="A3979" s="49"/>
      <c r="B3979" s="135"/>
      <c r="C3979" s="136"/>
      <c r="D3979" s="137"/>
      <c r="E3979" s="138"/>
      <c r="F3979" s="139"/>
      <c r="G3979" s="139"/>
      <c r="H3979" s="2"/>
      <c r="I3979" s="140"/>
      <c r="J3979" s="140"/>
      <c r="K3979" s="141"/>
      <c r="L3979" s="142"/>
      <c r="M3979" s="143"/>
      <c r="N3979" s="143"/>
      <c r="X3979" s="149"/>
      <c r="Y3979" s="150"/>
      <c r="Z3979" s="150"/>
      <c r="AA3979" s="150"/>
      <c r="AB3979" s="151"/>
      <c r="AC3979" s="152"/>
      <c r="AD3979" s="150"/>
      <c r="AE3979" s="153"/>
      <c r="AF3979" s="153"/>
    </row>
    <row r="3980" spans="1:32">
      <c r="A3980" s="49"/>
      <c r="B3980" s="135"/>
      <c r="C3980" s="136"/>
      <c r="D3980" s="137"/>
      <c r="E3980" s="138"/>
      <c r="F3980" s="139"/>
      <c r="G3980" s="139"/>
      <c r="H3980" s="2"/>
      <c r="I3980" s="140"/>
      <c r="J3980" s="140"/>
      <c r="K3980" s="141"/>
      <c r="L3980" s="142"/>
      <c r="M3980" s="143"/>
      <c r="N3980" s="143"/>
      <c r="X3980" s="149"/>
      <c r="Y3980" s="150"/>
      <c r="Z3980" s="150"/>
      <c r="AA3980" s="150"/>
      <c r="AB3980" s="151"/>
      <c r="AC3980" s="152"/>
      <c r="AD3980" s="150"/>
      <c r="AE3980" s="153"/>
      <c r="AF3980" s="153"/>
    </row>
    <row r="3981" spans="1:32">
      <c r="A3981" s="49"/>
      <c r="B3981" s="135"/>
      <c r="C3981" s="136"/>
      <c r="D3981" s="137"/>
      <c r="E3981" s="138"/>
      <c r="F3981" s="139"/>
      <c r="G3981" s="139"/>
      <c r="H3981" s="2"/>
      <c r="I3981" s="140"/>
      <c r="J3981" s="140"/>
      <c r="K3981" s="141"/>
      <c r="L3981" s="142"/>
      <c r="M3981" s="143"/>
      <c r="N3981" s="143"/>
      <c r="X3981" s="149"/>
      <c r="Y3981" s="150"/>
      <c r="Z3981" s="150"/>
      <c r="AA3981" s="150"/>
      <c r="AB3981" s="151"/>
      <c r="AC3981" s="152"/>
      <c r="AD3981" s="150"/>
      <c r="AE3981" s="153"/>
      <c r="AF3981" s="153"/>
    </row>
    <row r="3982" spans="1:32">
      <c r="A3982" s="49"/>
      <c r="B3982" s="135"/>
      <c r="C3982" s="136"/>
      <c r="D3982" s="137"/>
      <c r="E3982" s="138"/>
      <c r="F3982" s="139"/>
      <c r="G3982" s="139"/>
      <c r="H3982" s="2"/>
      <c r="I3982" s="140"/>
      <c r="J3982" s="140"/>
      <c r="K3982" s="141"/>
      <c r="L3982" s="142"/>
      <c r="M3982" s="143"/>
      <c r="N3982" s="143"/>
      <c r="X3982" s="149"/>
      <c r="Y3982" s="150"/>
      <c r="Z3982" s="150"/>
      <c r="AA3982" s="150"/>
      <c r="AB3982" s="151"/>
      <c r="AC3982" s="152"/>
      <c r="AD3982" s="150"/>
      <c r="AE3982" s="153"/>
      <c r="AF3982" s="153"/>
    </row>
    <row r="3983" spans="1:32">
      <c r="A3983" s="49"/>
      <c r="B3983" s="135"/>
      <c r="C3983" s="136"/>
      <c r="D3983" s="137"/>
      <c r="E3983" s="138"/>
      <c r="F3983" s="139"/>
      <c r="G3983" s="139"/>
      <c r="H3983" s="2"/>
      <c r="I3983" s="140"/>
      <c r="J3983" s="140"/>
      <c r="K3983" s="141"/>
      <c r="L3983" s="142"/>
      <c r="M3983" s="143"/>
      <c r="N3983" s="143"/>
      <c r="X3983" s="149"/>
      <c r="Y3983" s="150"/>
      <c r="Z3983" s="150"/>
      <c r="AA3983" s="150"/>
      <c r="AB3983" s="151"/>
      <c r="AC3983" s="152"/>
      <c r="AD3983" s="150"/>
      <c r="AE3983" s="153"/>
      <c r="AF3983" s="153"/>
    </row>
    <row r="3984" spans="1:32">
      <c r="A3984" s="49"/>
      <c r="B3984" s="135"/>
      <c r="C3984" s="136"/>
      <c r="D3984" s="137"/>
      <c r="E3984" s="138"/>
      <c r="F3984" s="139"/>
      <c r="G3984" s="139"/>
      <c r="H3984" s="2"/>
      <c r="I3984" s="140"/>
      <c r="J3984" s="140"/>
      <c r="K3984" s="141"/>
      <c r="L3984" s="142"/>
      <c r="M3984" s="143"/>
      <c r="N3984" s="143"/>
      <c r="X3984" s="149"/>
      <c r="Y3984" s="150"/>
      <c r="Z3984" s="150"/>
      <c r="AA3984" s="150"/>
      <c r="AB3984" s="151"/>
      <c r="AC3984" s="152"/>
      <c r="AD3984" s="150"/>
      <c r="AE3984" s="153"/>
      <c r="AF3984" s="153"/>
    </row>
    <row r="3985" spans="1:32">
      <c r="A3985" s="49"/>
      <c r="B3985" s="135"/>
      <c r="C3985" s="136"/>
      <c r="D3985" s="137"/>
      <c r="E3985" s="138"/>
      <c r="F3985" s="139"/>
      <c r="G3985" s="139"/>
      <c r="H3985" s="2"/>
      <c r="I3985" s="140"/>
      <c r="J3985" s="140"/>
      <c r="K3985" s="141"/>
      <c r="L3985" s="142"/>
      <c r="M3985" s="143"/>
      <c r="N3985" s="143"/>
      <c r="X3985" s="149"/>
      <c r="Y3985" s="150"/>
      <c r="Z3985" s="150"/>
      <c r="AA3985" s="150"/>
      <c r="AB3985" s="151"/>
      <c r="AC3985" s="152"/>
      <c r="AD3985" s="150"/>
      <c r="AE3985" s="153"/>
      <c r="AF3985" s="153"/>
    </row>
    <row r="3986" spans="1:32">
      <c r="A3986" s="49"/>
      <c r="B3986" s="135"/>
      <c r="C3986" s="136"/>
      <c r="D3986" s="137"/>
      <c r="E3986" s="138"/>
      <c r="F3986" s="139"/>
      <c r="G3986" s="139"/>
      <c r="H3986" s="2"/>
      <c r="I3986" s="140"/>
      <c r="J3986" s="140"/>
      <c r="K3986" s="141"/>
      <c r="L3986" s="142"/>
      <c r="M3986" s="143"/>
      <c r="N3986" s="143"/>
      <c r="X3986" s="149"/>
      <c r="Y3986" s="150"/>
      <c r="Z3986" s="150"/>
      <c r="AA3986" s="150"/>
      <c r="AB3986" s="151"/>
      <c r="AC3986" s="152"/>
      <c r="AD3986" s="150"/>
      <c r="AE3986" s="153"/>
      <c r="AF3986" s="153"/>
    </row>
    <row r="3987" spans="1:32">
      <c r="A3987" s="49"/>
      <c r="B3987" s="135"/>
      <c r="C3987" s="136"/>
      <c r="D3987" s="137"/>
      <c r="E3987" s="138"/>
      <c r="F3987" s="139"/>
      <c r="G3987" s="139"/>
      <c r="H3987" s="2"/>
      <c r="I3987" s="140"/>
      <c r="J3987" s="140"/>
      <c r="K3987" s="141"/>
      <c r="L3987" s="142"/>
      <c r="M3987" s="143"/>
      <c r="N3987" s="143"/>
      <c r="X3987" s="149"/>
      <c r="Y3987" s="150"/>
      <c r="Z3987" s="150"/>
      <c r="AA3987" s="150"/>
      <c r="AB3987" s="151"/>
      <c r="AC3987" s="152"/>
      <c r="AD3987" s="150"/>
      <c r="AE3987" s="153"/>
      <c r="AF3987" s="153"/>
    </row>
    <row r="3988" spans="1:32">
      <c r="A3988" s="49"/>
      <c r="B3988" s="135"/>
      <c r="C3988" s="136"/>
      <c r="D3988" s="137"/>
      <c r="E3988" s="138"/>
      <c r="F3988" s="139"/>
      <c r="G3988" s="139"/>
      <c r="H3988" s="2"/>
      <c r="I3988" s="140"/>
      <c r="J3988" s="140"/>
      <c r="K3988" s="141"/>
      <c r="L3988" s="142"/>
      <c r="M3988" s="143"/>
      <c r="N3988" s="143"/>
      <c r="X3988" s="149"/>
      <c r="Y3988" s="150"/>
      <c r="Z3988" s="150"/>
      <c r="AA3988" s="150"/>
      <c r="AB3988" s="151"/>
      <c r="AC3988" s="152"/>
      <c r="AD3988" s="150"/>
      <c r="AE3988" s="153"/>
      <c r="AF3988" s="153"/>
    </row>
    <row r="3989" spans="1:32">
      <c r="A3989" s="49"/>
      <c r="B3989" s="135"/>
      <c r="C3989" s="136"/>
      <c r="D3989" s="137"/>
      <c r="E3989" s="138"/>
      <c r="F3989" s="139"/>
      <c r="G3989" s="139"/>
      <c r="H3989" s="2"/>
      <c r="I3989" s="140"/>
      <c r="J3989" s="140"/>
      <c r="K3989" s="141"/>
      <c r="L3989" s="142"/>
      <c r="M3989" s="143"/>
      <c r="N3989" s="143"/>
      <c r="X3989" s="149"/>
      <c r="Y3989" s="150"/>
      <c r="Z3989" s="150"/>
      <c r="AA3989" s="150"/>
      <c r="AB3989" s="151"/>
      <c r="AC3989" s="152"/>
      <c r="AD3989" s="150"/>
      <c r="AE3989" s="153"/>
      <c r="AF3989" s="153"/>
    </row>
    <row r="3990" spans="1:32">
      <c r="A3990" s="49"/>
      <c r="B3990" s="135"/>
      <c r="C3990" s="136"/>
      <c r="D3990" s="137"/>
      <c r="E3990" s="138"/>
      <c r="F3990" s="139"/>
      <c r="G3990" s="139"/>
      <c r="H3990" s="2"/>
      <c r="I3990" s="140"/>
      <c r="J3990" s="140"/>
      <c r="K3990" s="141"/>
      <c r="L3990" s="142"/>
      <c r="M3990" s="143"/>
      <c r="N3990" s="143"/>
      <c r="X3990" s="149"/>
      <c r="Y3990" s="150"/>
      <c r="Z3990" s="150"/>
      <c r="AA3990" s="150"/>
      <c r="AB3990" s="151"/>
      <c r="AC3990" s="152"/>
      <c r="AD3990" s="150"/>
      <c r="AE3990" s="153"/>
      <c r="AF3990" s="153"/>
    </row>
    <row r="3991" spans="1:32">
      <c r="A3991" s="49"/>
      <c r="B3991" s="135"/>
      <c r="C3991" s="136"/>
      <c r="D3991" s="137"/>
      <c r="E3991" s="138"/>
      <c r="F3991" s="139"/>
      <c r="G3991" s="139"/>
      <c r="H3991" s="2"/>
      <c r="I3991" s="140"/>
      <c r="J3991" s="140"/>
      <c r="K3991" s="141"/>
      <c r="L3991" s="142"/>
      <c r="M3991" s="143"/>
      <c r="N3991" s="143"/>
      <c r="X3991" s="149"/>
      <c r="Y3991" s="150"/>
      <c r="Z3991" s="150"/>
      <c r="AA3991" s="150"/>
      <c r="AB3991" s="151"/>
      <c r="AC3991" s="152"/>
      <c r="AD3991" s="150"/>
      <c r="AE3991" s="153"/>
      <c r="AF3991" s="153"/>
    </row>
    <row r="3992" spans="1:32">
      <c r="A3992" s="49"/>
      <c r="B3992" s="135"/>
      <c r="C3992" s="136"/>
      <c r="D3992" s="137"/>
      <c r="E3992" s="138"/>
      <c r="F3992" s="139"/>
      <c r="G3992" s="139"/>
      <c r="H3992" s="2"/>
      <c r="I3992" s="140"/>
      <c r="J3992" s="140"/>
      <c r="K3992" s="141"/>
      <c r="L3992" s="142"/>
      <c r="M3992" s="143"/>
      <c r="N3992" s="143"/>
      <c r="X3992" s="149"/>
      <c r="Y3992" s="150"/>
      <c r="Z3992" s="150"/>
      <c r="AA3992" s="150"/>
      <c r="AB3992" s="151"/>
      <c r="AC3992" s="152"/>
      <c r="AD3992" s="150"/>
      <c r="AE3992" s="153"/>
      <c r="AF3992" s="153"/>
    </row>
    <row r="3993" spans="1:32">
      <c r="A3993" s="49"/>
      <c r="B3993" s="135"/>
      <c r="C3993" s="136"/>
      <c r="D3993" s="137"/>
      <c r="E3993" s="138"/>
      <c r="F3993" s="139"/>
      <c r="G3993" s="139"/>
      <c r="H3993" s="2"/>
      <c r="I3993" s="140"/>
      <c r="J3993" s="140"/>
      <c r="K3993" s="141"/>
      <c r="L3993" s="142"/>
      <c r="M3993" s="143"/>
      <c r="N3993" s="143"/>
      <c r="X3993" s="149"/>
      <c r="Y3993" s="150"/>
      <c r="Z3993" s="150"/>
      <c r="AA3993" s="150"/>
      <c r="AB3993" s="151"/>
      <c r="AC3993" s="152"/>
      <c r="AD3993" s="150"/>
      <c r="AE3993" s="153"/>
      <c r="AF3993" s="153"/>
    </row>
    <row r="3994" spans="1:32">
      <c r="A3994" s="49"/>
      <c r="B3994" s="135"/>
      <c r="C3994" s="136"/>
      <c r="D3994" s="137"/>
      <c r="E3994" s="138"/>
      <c r="F3994" s="139"/>
      <c r="G3994" s="139"/>
      <c r="H3994" s="2"/>
      <c r="I3994" s="140"/>
      <c r="J3994" s="140"/>
      <c r="K3994" s="141"/>
      <c r="L3994" s="142"/>
      <c r="M3994" s="143"/>
      <c r="N3994" s="143"/>
      <c r="X3994" s="149"/>
      <c r="Y3994" s="150"/>
      <c r="Z3994" s="150"/>
      <c r="AA3994" s="150"/>
      <c r="AB3994" s="151"/>
      <c r="AC3994" s="152"/>
      <c r="AD3994" s="150"/>
      <c r="AE3994" s="153"/>
      <c r="AF3994" s="153"/>
    </row>
    <row r="3995" spans="1:32">
      <c r="A3995" s="49"/>
      <c r="B3995" s="135"/>
      <c r="C3995" s="136"/>
      <c r="D3995" s="137"/>
      <c r="E3995" s="138"/>
      <c r="F3995" s="139"/>
      <c r="G3995" s="139"/>
      <c r="H3995" s="2"/>
      <c r="I3995" s="140"/>
      <c r="J3995" s="140"/>
      <c r="K3995" s="141"/>
      <c r="L3995" s="142"/>
      <c r="M3995" s="143"/>
      <c r="N3995" s="143"/>
      <c r="X3995" s="149"/>
      <c r="Y3995" s="150"/>
      <c r="Z3995" s="150"/>
      <c r="AA3995" s="150"/>
      <c r="AB3995" s="151"/>
      <c r="AC3995" s="152"/>
      <c r="AD3995" s="150"/>
      <c r="AE3995" s="153"/>
      <c r="AF3995" s="153"/>
    </row>
    <row r="3996" spans="1:32">
      <c r="A3996" s="49"/>
      <c r="B3996" s="135"/>
      <c r="C3996" s="136"/>
      <c r="D3996" s="137"/>
      <c r="E3996" s="138"/>
      <c r="F3996" s="139"/>
      <c r="G3996" s="139"/>
      <c r="H3996" s="2"/>
      <c r="I3996" s="140"/>
      <c r="J3996" s="140"/>
      <c r="K3996" s="141"/>
      <c r="L3996" s="142"/>
      <c r="M3996" s="143"/>
      <c r="N3996" s="143"/>
      <c r="X3996" s="149"/>
      <c r="Y3996" s="150"/>
      <c r="Z3996" s="150"/>
      <c r="AA3996" s="150"/>
      <c r="AB3996" s="151"/>
      <c r="AC3996" s="152"/>
      <c r="AD3996" s="150"/>
      <c r="AE3996" s="153"/>
      <c r="AF3996" s="153"/>
    </row>
    <row r="3997" spans="1:32">
      <c r="A3997" s="49"/>
      <c r="B3997" s="135"/>
      <c r="C3997" s="136"/>
      <c r="D3997" s="137"/>
      <c r="E3997" s="138"/>
      <c r="F3997" s="139"/>
      <c r="G3997" s="139"/>
      <c r="H3997" s="2"/>
      <c r="I3997" s="140"/>
      <c r="J3997" s="140"/>
      <c r="K3997" s="141"/>
      <c r="L3997" s="142"/>
      <c r="M3997" s="143"/>
      <c r="N3997" s="143"/>
      <c r="X3997" s="149"/>
      <c r="Y3997" s="150"/>
      <c r="Z3997" s="150"/>
      <c r="AA3997" s="150"/>
      <c r="AB3997" s="151"/>
      <c r="AC3997" s="152"/>
      <c r="AD3997" s="150"/>
      <c r="AE3997" s="153"/>
      <c r="AF3997" s="153"/>
    </row>
    <row r="3998" spans="1:32">
      <c r="A3998" s="49"/>
      <c r="B3998" s="135"/>
      <c r="C3998" s="136"/>
      <c r="D3998" s="137"/>
      <c r="E3998" s="138"/>
      <c r="F3998" s="139"/>
      <c r="G3998" s="139"/>
      <c r="H3998" s="2"/>
      <c r="I3998" s="140"/>
      <c r="J3998" s="140"/>
      <c r="K3998" s="141"/>
      <c r="L3998" s="142"/>
      <c r="M3998" s="143"/>
      <c r="N3998" s="143"/>
      <c r="X3998" s="149"/>
      <c r="Y3998" s="150"/>
      <c r="Z3998" s="150"/>
      <c r="AA3998" s="150"/>
      <c r="AB3998" s="151"/>
      <c r="AC3998" s="152"/>
      <c r="AD3998" s="150"/>
      <c r="AE3998" s="153"/>
      <c r="AF3998" s="153"/>
    </row>
    <row r="3999" spans="1:32">
      <c r="A3999" s="49"/>
      <c r="B3999" s="135"/>
      <c r="C3999" s="136"/>
      <c r="D3999" s="137"/>
      <c r="E3999" s="138"/>
      <c r="F3999" s="139"/>
      <c r="G3999" s="139"/>
      <c r="H3999" s="2"/>
      <c r="I3999" s="140"/>
      <c r="J3999" s="140"/>
      <c r="K3999" s="141"/>
      <c r="L3999" s="142"/>
      <c r="M3999" s="143"/>
      <c r="N3999" s="143"/>
      <c r="X3999" s="149"/>
      <c r="Y3999" s="150"/>
      <c r="Z3999" s="150"/>
      <c r="AA3999" s="150"/>
      <c r="AB3999" s="151"/>
      <c r="AC3999" s="152"/>
      <c r="AD3999" s="150"/>
      <c r="AE3999" s="153"/>
      <c r="AF3999" s="153"/>
    </row>
    <row r="4000" spans="1:32">
      <c r="A4000" s="49"/>
      <c r="B4000" s="135"/>
      <c r="C4000" s="136"/>
      <c r="D4000" s="137"/>
      <c r="E4000" s="138"/>
      <c r="F4000" s="139"/>
      <c r="G4000" s="139"/>
      <c r="H4000" s="2"/>
      <c r="I4000" s="140"/>
      <c r="J4000" s="140"/>
      <c r="K4000" s="141"/>
      <c r="L4000" s="142"/>
      <c r="M4000" s="143"/>
      <c r="N4000" s="143"/>
      <c r="X4000" s="149"/>
      <c r="Y4000" s="150"/>
      <c r="Z4000" s="150"/>
      <c r="AA4000" s="150"/>
      <c r="AB4000" s="151"/>
      <c r="AC4000" s="152"/>
      <c r="AD4000" s="150"/>
      <c r="AE4000" s="153"/>
      <c r="AF4000" s="153"/>
    </row>
    <row r="4001" spans="1:32">
      <c r="A4001" s="49"/>
      <c r="B4001" s="135"/>
      <c r="C4001" s="136"/>
      <c r="D4001" s="137"/>
      <c r="E4001" s="138"/>
      <c r="F4001" s="139"/>
      <c r="G4001" s="139"/>
      <c r="H4001" s="2"/>
      <c r="I4001" s="140"/>
      <c r="J4001" s="140"/>
      <c r="K4001" s="141"/>
      <c r="L4001" s="142"/>
      <c r="M4001" s="143"/>
      <c r="N4001" s="143"/>
      <c r="X4001" s="149"/>
      <c r="Y4001" s="150"/>
      <c r="Z4001" s="150"/>
      <c r="AA4001" s="150"/>
      <c r="AB4001" s="151"/>
      <c r="AC4001" s="152"/>
      <c r="AD4001" s="150"/>
      <c r="AE4001" s="153"/>
      <c r="AF4001" s="153"/>
    </row>
    <row r="4002" spans="1:32">
      <c r="A4002" s="49"/>
      <c r="B4002" s="135"/>
      <c r="C4002" s="136"/>
      <c r="D4002" s="137"/>
      <c r="E4002" s="138"/>
      <c r="F4002" s="139"/>
      <c r="G4002" s="139"/>
      <c r="H4002" s="2"/>
      <c r="I4002" s="140"/>
      <c r="J4002" s="140"/>
      <c r="K4002" s="141"/>
      <c r="L4002" s="142"/>
      <c r="M4002" s="143"/>
      <c r="N4002" s="143"/>
      <c r="X4002" s="149"/>
      <c r="Y4002" s="150"/>
      <c r="Z4002" s="150"/>
      <c r="AA4002" s="150"/>
      <c r="AB4002" s="151"/>
      <c r="AC4002" s="152"/>
      <c r="AD4002" s="150"/>
      <c r="AE4002" s="153"/>
      <c r="AF4002" s="153"/>
    </row>
    <row r="4003" spans="1:32">
      <c r="A4003" s="49"/>
      <c r="B4003" s="135"/>
      <c r="C4003" s="136"/>
      <c r="D4003" s="137"/>
      <c r="E4003" s="138"/>
      <c r="F4003" s="139"/>
      <c r="G4003" s="139"/>
      <c r="H4003" s="2"/>
      <c r="I4003" s="140"/>
      <c r="J4003" s="140"/>
      <c r="K4003" s="141"/>
      <c r="L4003" s="142"/>
      <c r="M4003" s="143"/>
      <c r="N4003" s="143"/>
      <c r="X4003" s="149"/>
      <c r="Y4003" s="150"/>
      <c r="Z4003" s="150"/>
      <c r="AA4003" s="150"/>
      <c r="AB4003" s="151"/>
      <c r="AC4003" s="152"/>
      <c r="AD4003" s="150"/>
      <c r="AE4003" s="153"/>
      <c r="AF4003" s="153"/>
    </row>
    <row r="4004" spans="1:32">
      <c r="A4004" s="49"/>
      <c r="B4004" s="135"/>
      <c r="C4004" s="136"/>
      <c r="D4004" s="137"/>
      <c r="E4004" s="138"/>
      <c r="F4004" s="139"/>
      <c r="G4004" s="139"/>
      <c r="H4004" s="2"/>
      <c r="I4004" s="140"/>
      <c r="J4004" s="140"/>
      <c r="K4004" s="141"/>
      <c r="L4004" s="142"/>
      <c r="M4004" s="143"/>
      <c r="N4004" s="143"/>
      <c r="X4004" s="149"/>
      <c r="Y4004" s="150"/>
      <c r="Z4004" s="150"/>
      <c r="AA4004" s="150"/>
      <c r="AB4004" s="151"/>
      <c r="AC4004" s="152"/>
      <c r="AD4004" s="150"/>
      <c r="AE4004" s="153"/>
      <c r="AF4004" s="153"/>
    </row>
    <row r="4005" spans="1:32">
      <c r="A4005" s="49"/>
      <c r="B4005" s="135"/>
      <c r="C4005" s="136"/>
      <c r="D4005" s="137"/>
      <c r="E4005" s="138"/>
      <c r="F4005" s="139"/>
      <c r="G4005" s="139"/>
      <c r="H4005" s="2"/>
      <c r="I4005" s="140"/>
      <c r="J4005" s="140"/>
      <c r="K4005" s="141"/>
      <c r="L4005" s="142"/>
      <c r="M4005" s="143"/>
      <c r="N4005" s="143"/>
      <c r="X4005" s="149"/>
      <c r="Y4005" s="150"/>
      <c r="Z4005" s="150"/>
      <c r="AA4005" s="150"/>
      <c r="AB4005" s="151"/>
      <c r="AC4005" s="152"/>
      <c r="AD4005" s="150"/>
      <c r="AE4005" s="153"/>
      <c r="AF4005" s="153"/>
    </row>
    <row r="4006" spans="1:32">
      <c r="A4006" s="49"/>
      <c r="B4006" s="135"/>
      <c r="C4006" s="136"/>
      <c r="D4006" s="137"/>
      <c r="E4006" s="138"/>
      <c r="F4006" s="139"/>
      <c r="G4006" s="139"/>
      <c r="H4006" s="2"/>
      <c r="I4006" s="140"/>
      <c r="J4006" s="140"/>
      <c r="K4006" s="141"/>
      <c r="L4006" s="142"/>
      <c r="M4006" s="143"/>
      <c r="N4006" s="143"/>
      <c r="X4006" s="149"/>
      <c r="Y4006" s="150"/>
      <c r="Z4006" s="150"/>
      <c r="AA4006" s="150"/>
      <c r="AB4006" s="151"/>
      <c r="AC4006" s="152"/>
      <c r="AD4006" s="150"/>
      <c r="AE4006" s="153"/>
      <c r="AF4006" s="153"/>
    </row>
    <row r="4007" spans="1:32">
      <c r="A4007" s="49"/>
      <c r="B4007" s="135"/>
      <c r="C4007" s="136"/>
      <c r="D4007" s="137"/>
      <c r="E4007" s="138"/>
      <c r="F4007" s="139"/>
      <c r="G4007" s="139"/>
      <c r="H4007" s="2"/>
      <c r="I4007" s="140"/>
      <c r="J4007" s="140"/>
      <c r="K4007" s="141"/>
      <c r="L4007" s="142"/>
      <c r="M4007" s="143"/>
      <c r="N4007" s="143"/>
      <c r="X4007" s="149"/>
      <c r="Y4007" s="150"/>
      <c r="Z4007" s="150"/>
      <c r="AA4007" s="150"/>
      <c r="AB4007" s="151"/>
      <c r="AC4007" s="152"/>
      <c r="AD4007" s="150"/>
      <c r="AE4007" s="153"/>
      <c r="AF4007" s="153"/>
    </row>
    <row r="4008" spans="1:32">
      <c r="A4008" s="49"/>
      <c r="B4008" s="135"/>
      <c r="C4008" s="136"/>
      <c r="D4008" s="137"/>
      <c r="E4008" s="138"/>
      <c r="F4008" s="139"/>
      <c r="G4008" s="139"/>
      <c r="H4008" s="2"/>
      <c r="I4008" s="140"/>
      <c r="J4008" s="140"/>
      <c r="K4008" s="141"/>
      <c r="L4008" s="142"/>
      <c r="M4008" s="143"/>
      <c r="N4008" s="143"/>
      <c r="X4008" s="149"/>
      <c r="Y4008" s="150"/>
      <c r="Z4008" s="150"/>
      <c r="AA4008" s="150"/>
      <c r="AB4008" s="151"/>
      <c r="AC4008" s="152"/>
      <c r="AD4008" s="150"/>
      <c r="AE4008" s="153"/>
      <c r="AF4008" s="153"/>
    </row>
    <row r="4009" spans="1:32">
      <c r="A4009" s="49"/>
      <c r="B4009" s="135"/>
      <c r="C4009" s="136"/>
      <c r="D4009" s="137"/>
      <c r="E4009" s="138"/>
      <c r="F4009" s="139"/>
      <c r="G4009" s="139"/>
      <c r="H4009" s="2"/>
      <c r="I4009" s="140"/>
      <c r="J4009" s="140"/>
      <c r="K4009" s="141"/>
      <c r="L4009" s="142"/>
      <c r="M4009" s="143"/>
      <c r="N4009" s="143"/>
      <c r="X4009" s="149"/>
      <c r="Y4009" s="150"/>
      <c r="Z4009" s="150"/>
      <c r="AA4009" s="150"/>
      <c r="AB4009" s="151"/>
      <c r="AC4009" s="152"/>
      <c r="AD4009" s="150"/>
      <c r="AE4009" s="153"/>
      <c r="AF4009" s="153"/>
    </row>
    <row r="4010" spans="1:32">
      <c r="A4010" s="49"/>
      <c r="B4010" s="135"/>
      <c r="C4010" s="136"/>
      <c r="D4010" s="137"/>
      <c r="E4010" s="138"/>
      <c r="F4010" s="139"/>
      <c r="G4010" s="139"/>
      <c r="H4010" s="2"/>
      <c r="I4010" s="140"/>
      <c r="J4010" s="140"/>
      <c r="K4010" s="141"/>
      <c r="L4010" s="142"/>
      <c r="M4010" s="143"/>
      <c r="N4010" s="143"/>
      <c r="X4010" s="149"/>
      <c r="Y4010" s="150"/>
      <c r="Z4010" s="150"/>
      <c r="AA4010" s="150"/>
      <c r="AB4010" s="151"/>
      <c r="AC4010" s="152"/>
      <c r="AD4010" s="150"/>
      <c r="AE4010" s="153"/>
      <c r="AF4010" s="153"/>
    </row>
    <row r="4011" spans="1:32">
      <c r="A4011" s="49"/>
      <c r="B4011" s="135"/>
      <c r="C4011" s="136"/>
      <c r="D4011" s="137"/>
      <c r="E4011" s="138"/>
      <c r="F4011" s="139"/>
      <c r="G4011" s="139"/>
      <c r="H4011" s="2"/>
      <c r="I4011" s="140"/>
      <c r="J4011" s="140"/>
      <c r="K4011" s="141"/>
      <c r="L4011" s="142"/>
      <c r="M4011" s="143"/>
      <c r="N4011" s="143"/>
      <c r="X4011" s="149"/>
      <c r="Y4011" s="150"/>
      <c r="Z4011" s="150"/>
      <c r="AA4011" s="150"/>
      <c r="AB4011" s="151"/>
      <c r="AC4011" s="152"/>
      <c r="AD4011" s="150"/>
      <c r="AE4011" s="153"/>
      <c r="AF4011" s="153"/>
    </row>
    <row r="4012" spans="1:32">
      <c r="A4012" s="49"/>
      <c r="B4012" s="135"/>
      <c r="C4012" s="136"/>
      <c r="D4012" s="137"/>
      <c r="E4012" s="138"/>
      <c r="F4012" s="139"/>
      <c r="G4012" s="139"/>
      <c r="H4012" s="2"/>
      <c r="I4012" s="140"/>
      <c r="J4012" s="140"/>
      <c r="K4012" s="141"/>
      <c r="L4012" s="142"/>
      <c r="M4012" s="143"/>
      <c r="N4012" s="143"/>
      <c r="X4012" s="149"/>
      <c r="Y4012" s="150"/>
      <c r="Z4012" s="150"/>
      <c r="AA4012" s="150"/>
      <c r="AB4012" s="151"/>
      <c r="AC4012" s="152"/>
      <c r="AD4012" s="150"/>
      <c r="AE4012" s="153"/>
      <c r="AF4012" s="153"/>
    </row>
    <row r="4013" spans="1:32">
      <c r="A4013" s="49"/>
      <c r="B4013" s="135"/>
      <c r="C4013" s="136"/>
      <c r="D4013" s="137"/>
      <c r="E4013" s="138"/>
      <c r="F4013" s="139"/>
      <c r="G4013" s="139"/>
      <c r="H4013" s="2"/>
      <c r="I4013" s="140"/>
      <c r="J4013" s="140"/>
      <c r="K4013" s="141"/>
      <c r="L4013" s="142"/>
      <c r="M4013" s="143"/>
      <c r="N4013" s="143"/>
      <c r="X4013" s="149"/>
      <c r="Y4013" s="150"/>
      <c r="Z4013" s="150"/>
      <c r="AA4013" s="150"/>
      <c r="AB4013" s="151"/>
      <c r="AC4013" s="152"/>
      <c r="AD4013" s="150"/>
      <c r="AE4013" s="153"/>
      <c r="AF4013" s="153"/>
    </row>
    <row r="4014" spans="1:32">
      <c r="A4014" s="49"/>
      <c r="B4014" s="135"/>
      <c r="C4014" s="136"/>
      <c r="D4014" s="137"/>
      <c r="E4014" s="138"/>
      <c r="F4014" s="139"/>
      <c r="G4014" s="139"/>
      <c r="H4014" s="2"/>
      <c r="I4014" s="140"/>
      <c r="J4014" s="140"/>
      <c r="K4014" s="141"/>
      <c r="L4014" s="142"/>
      <c r="M4014" s="143"/>
      <c r="N4014" s="143"/>
      <c r="X4014" s="149"/>
      <c r="Y4014" s="150"/>
      <c r="Z4014" s="150"/>
      <c r="AA4014" s="150"/>
      <c r="AB4014" s="151"/>
      <c r="AC4014" s="152"/>
      <c r="AD4014" s="150"/>
      <c r="AE4014" s="153"/>
      <c r="AF4014" s="153"/>
    </row>
    <row r="4015" spans="1:32">
      <c r="A4015" s="49"/>
      <c r="B4015" s="135"/>
      <c r="C4015" s="136"/>
      <c r="D4015" s="137"/>
      <c r="E4015" s="138"/>
      <c r="F4015" s="139"/>
      <c r="G4015" s="139"/>
      <c r="H4015" s="2"/>
      <c r="I4015" s="140"/>
      <c r="J4015" s="140"/>
      <c r="K4015" s="141"/>
      <c r="L4015" s="142"/>
      <c r="M4015" s="143"/>
      <c r="N4015" s="143"/>
      <c r="X4015" s="149"/>
      <c r="Y4015" s="150"/>
      <c r="Z4015" s="150"/>
      <c r="AA4015" s="150"/>
      <c r="AB4015" s="151"/>
      <c r="AC4015" s="152"/>
      <c r="AD4015" s="150"/>
      <c r="AE4015" s="153"/>
      <c r="AF4015" s="153"/>
    </row>
    <row r="4016" spans="1:32">
      <c r="A4016" s="49"/>
      <c r="B4016" s="135"/>
      <c r="C4016" s="136"/>
      <c r="D4016" s="137"/>
      <c r="E4016" s="138"/>
      <c r="F4016" s="139"/>
      <c r="G4016" s="139"/>
      <c r="H4016" s="2"/>
      <c r="I4016" s="140"/>
      <c r="J4016" s="140"/>
      <c r="K4016" s="141"/>
      <c r="L4016" s="142"/>
      <c r="M4016" s="143"/>
      <c r="N4016" s="143"/>
      <c r="X4016" s="149"/>
      <c r="Y4016" s="150"/>
      <c r="Z4016" s="150"/>
      <c r="AA4016" s="150"/>
      <c r="AB4016" s="151"/>
      <c r="AC4016" s="152"/>
      <c r="AD4016" s="150"/>
      <c r="AE4016" s="153"/>
      <c r="AF4016" s="153"/>
    </row>
    <row r="4017" spans="1:32">
      <c r="A4017" s="49"/>
      <c r="B4017" s="135"/>
      <c r="C4017" s="136"/>
      <c r="D4017" s="137"/>
      <c r="E4017" s="138"/>
      <c r="F4017" s="139"/>
      <c r="G4017" s="139"/>
      <c r="H4017" s="2"/>
      <c r="I4017" s="140"/>
      <c r="J4017" s="140"/>
      <c r="K4017" s="141"/>
      <c r="L4017" s="142"/>
      <c r="M4017" s="143"/>
      <c r="N4017" s="143"/>
      <c r="X4017" s="149"/>
      <c r="Y4017" s="150"/>
      <c r="Z4017" s="150"/>
      <c r="AA4017" s="150"/>
      <c r="AB4017" s="151"/>
      <c r="AC4017" s="152"/>
      <c r="AD4017" s="150"/>
      <c r="AE4017" s="153"/>
      <c r="AF4017" s="153"/>
    </row>
    <row r="4018" spans="1:32">
      <c r="A4018" s="49"/>
      <c r="B4018" s="135"/>
      <c r="C4018" s="136"/>
      <c r="D4018" s="137"/>
      <c r="E4018" s="138"/>
      <c r="F4018" s="139"/>
      <c r="G4018" s="139"/>
      <c r="H4018" s="2"/>
      <c r="I4018" s="140"/>
      <c r="J4018" s="140"/>
      <c r="K4018" s="141"/>
      <c r="L4018" s="142"/>
      <c r="M4018" s="143"/>
      <c r="N4018" s="143"/>
      <c r="X4018" s="149"/>
      <c r="Y4018" s="150"/>
      <c r="Z4018" s="150"/>
      <c r="AA4018" s="150"/>
      <c r="AB4018" s="151"/>
      <c r="AC4018" s="152"/>
      <c r="AD4018" s="150"/>
      <c r="AE4018" s="153"/>
      <c r="AF4018" s="153"/>
    </row>
    <row r="4019" spans="1:32">
      <c r="A4019" s="49"/>
      <c r="B4019" s="135"/>
      <c r="C4019" s="136"/>
      <c r="D4019" s="137"/>
      <c r="E4019" s="138"/>
      <c r="F4019" s="139"/>
      <c r="G4019" s="139"/>
      <c r="H4019" s="2"/>
      <c r="I4019" s="140"/>
      <c r="J4019" s="140"/>
      <c r="K4019" s="141"/>
      <c r="L4019" s="142"/>
      <c r="M4019" s="143"/>
      <c r="N4019" s="143"/>
      <c r="X4019" s="149"/>
      <c r="Y4019" s="150"/>
      <c r="Z4019" s="150"/>
      <c r="AA4019" s="150"/>
      <c r="AB4019" s="151"/>
      <c r="AC4019" s="152"/>
      <c r="AD4019" s="150"/>
      <c r="AE4019" s="153"/>
      <c r="AF4019" s="153"/>
    </row>
    <row r="4020" spans="1:32">
      <c r="A4020" s="49"/>
      <c r="B4020" s="135"/>
      <c r="C4020" s="136"/>
      <c r="D4020" s="137"/>
      <c r="E4020" s="138"/>
      <c r="F4020" s="139"/>
      <c r="G4020" s="139"/>
      <c r="H4020" s="2"/>
      <c r="I4020" s="140"/>
      <c r="J4020" s="140"/>
      <c r="K4020" s="141"/>
      <c r="L4020" s="142"/>
      <c r="M4020" s="143"/>
      <c r="N4020" s="143"/>
      <c r="X4020" s="149"/>
      <c r="Y4020" s="150"/>
      <c r="Z4020" s="150"/>
      <c r="AA4020" s="150"/>
      <c r="AB4020" s="151"/>
      <c r="AC4020" s="152"/>
      <c r="AD4020" s="150"/>
      <c r="AE4020" s="153"/>
      <c r="AF4020" s="153"/>
    </row>
    <row r="4021" spans="1:32">
      <c r="A4021" s="49"/>
      <c r="B4021" s="135"/>
      <c r="C4021" s="136"/>
      <c r="D4021" s="137"/>
      <c r="E4021" s="138"/>
      <c r="F4021" s="139"/>
      <c r="G4021" s="139"/>
      <c r="H4021" s="2"/>
      <c r="I4021" s="140"/>
      <c r="J4021" s="140"/>
      <c r="K4021" s="141"/>
      <c r="L4021" s="142"/>
      <c r="M4021" s="143"/>
      <c r="N4021" s="143"/>
      <c r="X4021" s="149"/>
      <c r="Y4021" s="150"/>
      <c r="Z4021" s="150"/>
      <c r="AA4021" s="150"/>
      <c r="AB4021" s="151"/>
      <c r="AC4021" s="152"/>
      <c r="AD4021" s="150"/>
      <c r="AE4021" s="153"/>
      <c r="AF4021" s="153"/>
    </row>
    <row r="4022" spans="1:32">
      <c r="A4022" s="49"/>
      <c r="B4022" s="135"/>
      <c r="C4022" s="136"/>
      <c r="D4022" s="137"/>
      <c r="E4022" s="138"/>
      <c r="F4022" s="139"/>
      <c r="G4022" s="139"/>
      <c r="H4022" s="2"/>
      <c r="I4022" s="140"/>
      <c r="J4022" s="140"/>
      <c r="K4022" s="141"/>
      <c r="L4022" s="142"/>
      <c r="M4022" s="143"/>
      <c r="N4022" s="143"/>
      <c r="X4022" s="149"/>
      <c r="Y4022" s="150"/>
      <c r="Z4022" s="150"/>
      <c r="AA4022" s="150"/>
      <c r="AB4022" s="151"/>
      <c r="AC4022" s="152"/>
      <c r="AD4022" s="150"/>
      <c r="AE4022" s="153"/>
      <c r="AF4022" s="153"/>
    </row>
    <row r="4023" spans="1:32">
      <c r="A4023" s="49"/>
      <c r="B4023" s="135"/>
      <c r="C4023" s="136"/>
      <c r="D4023" s="137"/>
      <c r="E4023" s="138"/>
      <c r="F4023" s="139"/>
      <c r="G4023" s="139"/>
      <c r="H4023" s="2"/>
      <c r="I4023" s="140"/>
      <c r="J4023" s="140"/>
      <c r="K4023" s="141"/>
      <c r="L4023" s="142"/>
      <c r="M4023" s="143"/>
      <c r="N4023" s="143"/>
      <c r="X4023" s="149"/>
      <c r="Y4023" s="150"/>
      <c r="Z4023" s="150"/>
      <c r="AA4023" s="150"/>
      <c r="AB4023" s="151"/>
      <c r="AC4023" s="152"/>
      <c r="AD4023" s="150"/>
      <c r="AE4023" s="153"/>
      <c r="AF4023" s="153"/>
    </row>
    <row r="4024" spans="1:32">
      <c r="A4024" s="49"/>
      <c r="B4024" s="135"/>
      <c r="C4024" s="136"/>
      <c r="D4024" s="137"/>
      <c r="E4024" s="138"/>
      <c r="F4024" s="139"/>
      <c r="G4024" s="139"/>
      <c r="H4024" s="2"/>
      <c r="I4024" s="140"/>
      <c r="J4024" s="140"/>
      <c r="K4024" s="141"/>
      <c r="L4024" s="142"/>
      <c r="M4024" s="143"/>
      <c r="N4024" s="143"/>
      <c r="X4024" s="149"/>
      <c r="Y4024" s="150"/>
      <c r="Z4024" s="150"/>
      <c r="AA4024" s="150"/>
      <c r="AB4024" s="151"/>
      <c r="AC4024" s="152"/>
      <c r="AD4024" s="150"/>
      <c r="AE4024" s="153"/>
      <c r="AF4024" s="153"/>
    </row>
    <row r="4025" spans="1:32">
      <c r="A4025" s="49"/>
      <c r="B4025" s="135"/>
      <c r="C4025" s="136"/>
      <c r="D4025" s="137"/>
      <c r="E4025" s="138"/>
      <c r="F4025" s="139"/>
      <c r="G4025" s="139"/>
      <c r="H4025" s="2"/>
      <c r="I4025" s="140"/>
      <c r="J4025" s="140"/>
      <c r="K4025" s="141"/>
      <c r="L4025" s="142"/>
      <c r="M4025" s="143"/>
      <c r="N4025" s="143"/>
      <c r="X4025" s="149"/>
      <c r="Y4025" s="150"/>
      <c r="Z4025" s="150"/>
      <c r="AA4025" s="150"/>
      <c r="AB4025" s="151"/>
      <c r="AC4025" s="152"/>
      <c r="AD4025" s="150"/>
      <c r="AE4025" s="153"/>
      <c r="AF4025" s="153"/>
    </row>
    <row r="4026" spans="1:32">
      <c r="A4026" s="49"/>
      <c r="B4026" s="135"/>
      <c r="C4026" s="136"/>
      <c r="D4026" s="137"/>
      <c r="E4026" s="138"/>
      <c r="F4026" s="139"/>
      <c r="G4026" s="139"/>
      <c r="H4026" s="2"/>
      <c r="I4026" s="140"/>
      <c r="J4026" s="140"/>
      <c r="K4026" s="141"/>
      <c r="L4026" s="142"/>
      <c r="M4026" s="143"/>
      <c r="N4026" s="143"/>
      <c r="X4026" s="149"/>
      <c r="Y4026" s="150"/>
      <c r="Z4026" s="150"/>
      <c r="AA4026" s="150"/>
      <c r="AB4026" s="151"/>
      <c r="AC4026" s="152"/>
      <c r="AD4026" s="150"/>
      <c r="AE4026" s="153"/>
      <c r="AF4026" s="153"/>
    </row>
    <row r="4027" spans="1:32">
      <c r="A4027" s="49"/>
      <c r="B4027" s="135"/>
      <c r="C4027" s="136"/>
      <c r="D4027" s="137"/>
      <c r="E4027" s="138"/>
      <c r="F4027" s="139"/>
      <c r="G4027" s="139"/>
      <c r="H4027" s="2"/>
      <c r="I4027" s="140"/>
      <c r="J4027" s="140"/>
      <c r="K4027" s="141"/>
      <c r="L4027" s="142"/>
      <c r="M4027" s="143"/>
      <c r="N4027" s="143"/>
      <c r="X4027" s="149"/>
      <c r="Y4027" s="150"/>
      <c r="Z4027" s="150"/>
      <c r="AA4027" s="150"/>
      <c r="AB4027" s="151"/>
      <c r="AC4027" s="152"/>
      <c r="AD4027" s="150"/>
      <c r="AE4027" s="153"/>
      <c r="AF4027" s="153"/>
    </row>
    <row r="4028" spans="1:32">
      <c r="A4028" s="49"/>
      <c r="B4028" s="135"/>
      <c r="C4028" s="136"/>
      <c r="D4028" s="137"/>
      <c r="E4028" s="138"/>
      <c r="F4028" s="139"/>
      <c r="G4028" s="139"/>
      <c r="H4028" s="2"/>
      <c r="I4028" s="140"/>
      <c r="J4028" s="140"/>
      <c r="K4028" s="141"/>
      <c r="L4028" s="142"/>
      <c r="M4028" s="143"/>
      <c r="N4028" s="143"/>
      <c r="X4028" s="149"/>
      <c r="Y4028" s="150"/>
      <c r="Z4028" s="150"/>
      <c r="AA4028" s="150"/>
      <c r="AB4028" s="151"/>
      <c r="AC4028" s="152"/>
      <c r="AD4028" s="150"/>
      <c r="AE4028" s="153"/>
      <c r="AF4028" s="153"/>
    </row>
    <row r="4029" spans="1:32">
      <c r="A4029" s="49"/>
      <c r="B4029" s="135"/>
      <c r="C4029" s="136"/>
      <c r="D4029" s="137"/>
      <c r="E4029" s="138"/>
      <c r="F4029" s="139"/>
      <c r="G4029" s="139"/>
      <c r="H4029" s="2"/>
      <c r="I4029" s="140"/>
      <c r="J4029" s="140"/>
      <c r="K4029" s="141"/>
      <c r="L4029" s="142"/>
      <c r="M4029" s="143"/>
      <c r="N4029" s="143"/>
      <c r="X4029" s="149"/>
      <c r="Y4029" s="150"/>
      <c r="Z4029" s="150"/>
      <c r="AA4029" s="150"/>
      <c r="AB4029" s="151"/>
      <c r="AC4029" s="152"/>
      <c r="AD4029" s="150"/>
      <c r="AE4029" s="153"/>
      <c r="AF4029" s="153"/>
    </row>
    <row r="4030" spans="1:32">
      <c r="A4030" s="49"/>
      <c r="B4030" s="135"/>
      <c r="C4030" s="136"/>
      <c r="D4030" s="137"/>
      <c r="E4030" s="138"/>
      <c r="F4030" s="139"/>
      <c r="G4030" s="139"/>
      <c r="H4030" s="2"/>
      <c r="I4030" s="140"/>
      <c r="J4030" s="140"/>
      <c r="K4030" s="141"/>
      <c r="L4030" s="142"/>
      <c r="M4030" s="143"/>
      <c r="N4030" s="143"/>
      <c r="X4030" s="149"/>
      <c r="Y4030" s="150"/>
      <c r="Z4030" s="150"/>
      <c r="AA4030" s="150"/>
      <c r="AB4030" s="151"/>
      <c r="AC4030" s="152"/>
      <c r="AD4030" s="150"/>
      <c r="AE4030" s="153"/>
      <c r="AF4030" s="153"/>
    </row>
    <row r="4031" spans="1:32">
      <c r="A4031" s="49"/>
      <c r="B4031" s="135"/>
      <c r="C4031" s="136"/>
      <c r="D4031" s="137"/>
      <c r="E4031" s="138"/>
      <c r="F4031" s="139"/>
      <c r="G4031" s="139"/>
      <c r="H4031" s="2"/>
      <c r="I4031" s="140"/>
      <c r="J4031" s="140"/>
      <c r="K4031" s="141"/>
      <c r="L4031" s="142"/>
      <c r="M4031" s="143"/>
      <c r="N4031" s="143"/>
      <c r="X4031" s="149"/>
      <c r="Y4031" s="150"/>
      <c r="Z4031" s="150"/>
      <c r="AA4031" s="150"/>
      <c r="AB4031" s="151"/>
      <c r="AC4031" s="152"/>
      <c r="AD4031" s="150"/>
      <c r="AE4031" s="153"/>
      <c r="AF4031" s="153"/>
    </row>
    <row r="4032" spans="1:32">
      <c r="A4032" s="49"/>
      <c r="B4032" s="135"/>
      <c r="C4032" s="136"/>
      <c r="D4032" s="137"/>
      <c r="E4032" s="138"/>
      <c r="F4032" s="139"/>
      <c r="G4032" s="139"/>
      <c r="H4032" s="2"/>
      <c r="I4032" s="140"/>
      <c r="J4032" s="140"/>
      <c r="K4032" s="141"/>
      <c r="L4032" s="142"/>
      <c r="M4032" s="143"/>
      <c r="N4032" s="143"/>
      <c r="X4032" s="149"/>
      <c r="Y4032" s="150"/>
      <c r="Z4032" s="150"/>
      <c r="AA4032" s="150"/>
      <c r="AB4032" s="151"/>
      <c r="AC4032" s="152"/>
      <c r="AD4032" s="150"/>
      <c r="AE4032" s="153"/>
      <c r="AF4032" s="153"/>
    </row>
    <row r="4033" spans="1:32">
      <c r="A4033" s="49"/>
      <c r="B4033" s="135"/>
      <c r="C4033" s="136"/>
      <c r="D4033" s="137"/>
      <c r="E4033" s="138"/>
      <c r="F4033" s="139"/>
      <c r="G4033" s="139"/>
      <c r="H4033" s="2"/>
      <c r="I4033" s="140"/>
      <c r="J4033" s="140"/>
      <c r="K4033" s="141"/>
      <c r="L4033" s="142"/>
      <c r="M4033" s="143"/>
      <c r="N4033" s="143"/>
      <c r="X4033" s="149"/>
      <c r="Y4033" s="150"/>
      <c r="Z4033" s="150"/>
      <c r="AA4033" s="150"/>
      <c r="AB4033" s="151"/>
      <c r="AC4033" s="152"/>
      <c r="AD4033" s="150"/>
      <c r="AE4033" s="153"/>
      <c r="AF4033" s="153"/>
    </row>
    <row r="4034" spans="1:32">
      <c r="A4034" s="49"/>
      <c r="B4034" s="135"/>
      <c r="C4034" s="136"/>
      <c r="D4034" s="137"/>
      <c r="E4034" s="138"/>
      <c r="F4034" s="139"/>
      <c r="G4034" s="139"/>
      <c r="H4034" s="2"/>
      <c r="I4034" s="140"/>
      <c r="J4034" s="140"/>
      <c r="K4034" s="141"/>
      <c r="L4034" s="142"/>
      <c r="M4034" s="143"/>
      <c r="N4034" s="143"/>
      <c r="X4034" s="149"/>
      <c r="Y4034" s="150"/>
      <c r="Z4034" s="150"/>
      <c r="AA4034" s="150"/>
      <c r="AB4034" s="151"/>
      <c r="AC4034" s="152"/>
      <c r="AD4034" s="150"/>
      <c r="AE4034" s="153"/>
      <c r="AF4034" s="153"/>
    </row>
    <row r="4035" spans="1:32">
      <c r="A4035" s="49"/>
      <c r="B4035" s="135"/>
      <c r="C4035" s="136"/>
      <c r="D4035" s="137"/>
      <c r="E4035" s="138"/>
      <c r="F4035" s="139"/>
      <c r="G4035" s="139"/>
      <c r="H4035" s="2"/>
      <c r="I4035" s="140"/>
      <c r="J4035" s="140"/>
      <c r="K4035" s="141"/>
      <c r="L4035" s="142"/>
      <c r="M4035" s="143"/>
      <c r="N4035" s="143"/>
      <c r="X4035" s="149"/>
      <c r="Y4035" s="150"/>
      <c r="Z4035" s="150"/>
      <c r="AA4035" s="150"/>
      <c r="AB4035" s="151"/>
      <c r="AC4035" s="152"/>
      <c r="AD4035" s="150"/>
      <c r="AE4035" s="153"/>
      <c r="AF4035" s="153"/>
    </row>
    <row r="4036" spans="1:32">
      <c r="A4036" s="49"/>
      <c r="B4036" s="135"/>
      <c r="C4036" s="136"/>
      <c r="D4036" s="137"/>
      <c r="E4036" s="138"/>
      <c r="F4036" s="139"/>
      <c r="G4036" s="139"/>
      <c r="H4036" s="2"/>
      <c r="I4036" s="140"/>
      <c r="J4036" s="140"/>
      <c r="K4036" s="141"/>
      <c r="L4036" s="142"/>
      <c r="M4036" s="143"/>
      <c r="N4036" s="143"/>
      <c r="X4036" s="149"/>
      <c r="Y4036" s="150"/>
      <c r="Z4036" s="150"/>
      <c r="AA4036" s="150"/>
      <c r="AB4036" s="151"/>
      <c r="AC4036" s="152"/>
      <c r="AD4036" s="150"/>
      <c r="AE4036" s="153"/>
      <c r="AF4036" s="153"/>
    </row>
    <row r="4037" spans="1:32">
      <c r="A4037" s="49"/>
      <c r="B4037" s="135"/>
      <c r="C4037" s="136"/>
      <c r="D4037" s="137"/>
      <c r="E4037" s="138"/>
      <c r="F4037" s="139"/>
      <c r="G4037" s="139"/>
      <c r="H4037" s="2"/>
      <c r="I4037" s="140"/>
      <c r="J4037" s="140"/>
      <c r="K4037" s="141"/>
      <c r="L4037" s="142"/>
      <c r="M4037" s="143"/>
      <c r="N4037" s="143"/>
      <c r="X4037" s="149"/>
      <c r="Y4037" s="150"/>
      <c r="Z4037" s="150"/>
      <c r="AA4037" s="150"/>
      <c r="AB4037" s="151"/>
      <c r="AC4037" s="152"/>
      <c r="AD4037" s="150"/>
      <c r="AE4037" s="153"/>
      <c r="AF4037" s="153"/>
    </row>
    <row r="4038" spans="1:32">
      <c r="A4038" s="49"/>
      <c r="B4038" s="135"/>
      <c r="C4038" s="136"/>
      <c r="D4038" s="137"/>
      <c r="E4038" s="138"/>
      <c r="F4038" s="139"/>
      <c r="G4038" s="139"/>
      <c r="H4038" s="2"/>
      <c r="I4038" s="140"/>
      <c r="J4038" s="140"/>
      <c r="K4038" s="141"/>
      <c r="L4038" s="142"/>
      <c r="M4038" s="143"/>
      <c r="N4038" s="143"/>
      <c r="X4038" s="149"/>
      <c r="Y4038" s="150"/>
      <c r="Z4038" s="150"/>
      <c r="AA4038" s="150"/>
      <c r="AB4038" s="151"/>
      <c r="AC4038" s="152"/>
      <c r="AD4038" s="150"/>
      <c r="AE4038" s="153"/>
      <c r="AF4038" s="153"/>
    </row>
    <row r="4039" spans="1:32">
      <c r="A4039" s="49"/>
      <c r="B4039" s="135"/>
      <c r="C4039" s="136"/>
      <c r="D4039" s="137"/>
      <c r="E4039" s="138"/>
      <c r="F4039" s="139"/>
      <c r="G4039" s="139"/>
      <c r="H4039" s="2"/>
      <c r="I4039" s="140"/>
      <c r="J4039" s="140"/>
      <c r="K4039" s="141"/>
      <c r="L4039" s="142"/>
      <c r="M4039" s="143"/>
      <c r="N4039" s="143"/>
      <c r="X4039" s="149"/>
      <c r="Y4039" s="150"/>
      <c r="Z4039" s="150"/>
      <c r="AA4039" s="150"/>
      <c r="AB4039" s="151"/>
      <c r="AC4039" s="152"/>
      <c r="AD4039" s="150"/>
      <c r="AE4039" s="153"/>
      <c r="AF4039" s="153"/>
    </row>
    <row r="4040" spans="1:32">
      <c r="A4040" s="49"/>
      <c r="B4040" s="135"/>
      <c r="C4040" s="136"/>
      <c r="D4040" s="137"/>
      <c r="E4040" s="138"/>
      <c r="F4040" s="139"/>
      <c r="G4040" s="139"/>
      <c r="H4040" s="2"/>
      <c r="I4040" s="140"/>
      <c r="J4040" s="140"/>
      <c r="K4040" s="141"/>
      <c r="L4040" s="142"/>
      <c r="M4040" s="143"/>
      <c r="N4040" s="143"/>
      <c r="X4040" s="149"/>
      <c r="Y4040" s="150"/>
      <c r="Z4040" s="150"/>
      <c r="AA4040" s="150"/>
      <c r="AB4040" s="151"/>
      <c r="AC4040" s="152"/>
      <c r="AD4040" s="150"/>
      <c r="AE4040" s="153"/>
      <c r="AF4040" s="153"/>
    </row>
    <row r="4041" spans="1:32">
      <c r="A4041" s="49"/>
      <c r="B4041" s="135"/>
      <c r="C4041" s="136"/>
      <c r="D4041" s="137"/>
      <c r="E4041" s="138"/>
      <c r="F4041" s="139"/>
      <c r="G4041" s="139"/>
      <c r="H4041" s="2"/>
      <c r="I4041" s="140"/>
      <c r="J4041" s="140"/>
      <c r="K4041" s="141"/>
      <c r="L4041" s="142"/>
      <c r="M4041" s="143"/>
      <c r="N4041" s="143"/>
      <c r="X4041" s="149"/>
      <c r="Y4041" s="150"/>
      <c r="Z4041" s="150"/>
      <c r="AA4041" s="150"/>
      <c r="AB4041" s="151"/>
      <c r="AC4041" s="152"/>
      <c r="AD4041" s="150"/>
      <c r="AE4041" s="153"/>
      <c r="AF4041" s="153"/>
    </row>
    <row r="4042" spans="1:32">
      <c r="A4042" s="49"/>
      <c r="B4042" s="135"/>
      <c r="C4042" s="136"/>
      <c r="D4042" s="137"/>
      <c r="E4042" s="138"/>
      <c r="F4042" s="139"/>
      <c r="G4042" s="139"/>
      <c r="H4042" s="2"/>
      <c r="I4042" s="140"/>
      <c r="J4042" s="140"/>
      <c r="K4042" s="141"/>
      <c r="L4042" s="142"/>
      <c r="M4042" s="143"/>
      <c r="N4042" s="143"/>
      <c r="X4042" s="149"/>
      <c r="Y4042" s="150"/>
      <c r="Z4042" s="150"/>
      <c r="AA4042" s="150"/>
      <c r="AB4042" s="151"/>
      <c r="AC4042" s="152"/>
      <c r="AD4042" s="150"/>
      <c r="AE4042" s="153"/>
      <c r="AF4042" s="153"/>
    </row>
    <row r="4043" spans="1:32">
      <c r="A4043" s="49"/>
      <c r="B4043" s="135"/>
      <c r="C4043" s="136"/>
      <c r="D4043" s="137"/>
      <c r="E4043" s="138"/>
      <c r="F4043" s="139"/>
      <c r="G4043" s="139"/>
      <c r="H4043" s="2"/>
      <c r="I4043" s="140"/>
      <c r="J4043" s="140"/>
      <c r="K4043" s="141"/>
      <c r="L4043" s="142"/>
      <c r="M4043" s="143"/>
      <c r="N4043" s="143"/>
      <c r="X4043" s="149"/>
      <c r="Y4043" s="150"/>
      <c r="Z4043" s="150"/>
      <c r="AA4043" s="150"/>
      <c r="AB4043" s="151"/>
      <c r="AC4043" s="152"/>
      <c r="AD4043" s="150"/>
      <c r="AE4043" s="153"/>
      <c r="AF4043" s="153"/>
    </row>
    <row r="4044" spans="1:32">
      <c r="A4044" s="49"/>
      <c r="B4044" s="135"/>
      <c r="C4044" s="136"/>
      <c r="D4044" s="137"/>
      <c r="E4044" s="138"/>
      <c r="F4044" s="139"/>
      <c r="G4044" s="139"/>
      <c r="H4044" s="2"/>
      <c r="I4044" s="140"/>
      <c r="J4044" s="140"/>
      <c r="K4044" s="141"/>
      <c r="L4044" s="142"/>
      <c r="M4044" s="143"/>
      <c r="N4044" s="143"/>
      <c r="X4044" s="149"/>
      <c r="Y4044" s="150"/>
      <c r="Z4044" s="150"/>
      <c r="AA4044" s="150"/>
      <c r="AB4044" s="151"/>
      <c r="AC4044" s="152"/>
      <c r="AD4044" s="150"/>
      <c r="AE4044" s="153"/>
      <c r="AF4044" s="153"/>
    </row>
    <row r="4045" spans="1:32">
      <c r="A4045" s="49"/>
      <c r="B4045" s="135"/>
      <c r="C4045" s="136"/>
      <c r="D4045" s="137"/>
      <c r="E4045" s="138"/>
      <c r="F4045" s="139"/>
      <c r="G4045" s="139"/>
      <c r="H4045" s="2"/>
      <c r="I4045" s="140"/>
      <c r="J4045" s="140"/>
      <c r="K4045" s="141"/>
      <c r="L4045" s="142"/>
      <c r="M4045" s="143"/>
      <c r="N4045" s="143"/>
      <c r="X4045" s="149"/>
      <c r="Y4045" s="150"/>
      <c r="Z4045" s="150"/>
      <c r="AA4045" s="150"/>
      <c r="AB4045" s="151"/>
      <c r="AC4045" s="152"/>
      <c r="AD4045" s="150"/>
      <c r="AE4045" s="153"/>
      <c r="AF4045" s="153"/>
    </row>
    <row r="4046" spans="1:32">
      <c r="A4046" s="49"/>
      <c r="B4046" s="135"/>
      <c r="C4046" s="136"/>
      <c r="D4046" s="137"/>
      <c r="E4046" s="138"/>
      <c r="F4046" s="139"/>
      <c r="G4046" s="139"/>
      <c r="H4046" s="2"/>
      <c r="I4046" s="140"/>
      <c r="J4046" s="140"/>
      <c r="K4046" s="141"/>
      <c r="L4046" s="142"/>
      <c r="M4046" s="143"/>
      <c r="N4046" s="143"/>
      <c r="X4046" s="149"/>
      <c r="Y4046" s="150"/>
      <c r="Z4046" s="150"/>
      <c r="AA4046" s="150"/>
      <c r="AB4046" s="151"/>
      <c r="AC4046" s="152"/>
      <c r="AD4046" s="150"/>
      <c r="AE4046" s="153"/>
      <c r="AF4046" s="153"/>
    </row>
    <row r="4047" spans="1:32">
      <c r="A4047" s="49"/>
      <c r="B4047" s="135"/>
      <c r="C4047" s="136"/>
      <c r="D4047" s="137"/>
      <c r="E4047" s="138"/>
      <c r="F4047" s="139"/>
      <c r="G4047" s="139"/>
      <c r="H4047" s="2"/>
      <c r="I4047" s="140"/>
      <c r="J4047" s="140"/>
      <c r="K4047" s="141"/>
      <c r="L4047" s="142"/>
      <c r="M4047" s="143"/>
      <c r="N4047" s="143"/>
      <c r="X4047" s="149"/>
      <c r="Y4047" s="150"/>
      <c r="Z4047" s="150"/>
      <c r="AA4047" s="150"/>
      <c r="AB4047" s="151"/>
      <c r="AC4047" s="152"/>
      <c r="AD4047" s="150"/>
      <c r="AE4047" s="153"/>
      <c r="AF4047" s="153"/>
    </row>
    <row r="4048" spans="1:32">
      <c r="A4048" s="49"/>
      <c r="B4048" s="135"/>
      <c r="C4048" s="136"/>
      <c r="D4048" s="137"/>
      <c r="E4048" s="138"/>
      <c r="F4048" s="139"/>
      <c r="G4048" s="139"/>
      <c r="H4048" s="2"/>
      <c r="I4048" s="140"/>
      <c r="J4048" s="140"/>
      <c r="K4048" s="141"/>
      <c r="L4048" s="142"/>
      <c r="M4048" s="143"/>
      <c r="N4048" s="143"/>
      <c r="X4048" s="149"/>
      <c r="Y4048" s="150"/>
      <c r="Z4048" s="150"/>
      <c r="AA4048" s="150"/>
      <c r="AB4048" s="151"/>
      <c r="AC4048" s="152"/>
      <c r="AD4048" s="150"/>
      <c r="AE4048" s="153"/>
      <c r="AF4048" s="153"/>
    </row>
    <row r="4049" spans="1:32">
      <c r="A4049" s="49"/>
      <c r="B4049" s="135"/>
      <c r="C4049" s="136"/>
      <c r="D4049" s="137"/>
      <c r="E4049" s="138"/>
      <c r="F4049" s="139"/>
      <c r="G4049" s="139"/>
      <c r="H4049" s="2"/>
      <c r="I4049" s="140"/>
      <c r="J4049" s="140"/>
      <c r="K4049" s="141"/>
      <c r="L4049" s="142"/>
      <c r="M4049" s="143"/>
      <c r="N4049" s="143"/>
      <c r="X4049" s="149"/>
      <c r="Y4049" s="150"/>
      <c r="Z4049" s="150"/>
      <c r="AA4049" s="150"/>
      <c r="AB4049" s="151"/>
      <c r="AC4049" s="152"/>
      <c r="AD4049" s="150"/>
      <c r="AE4049" s="153"/>
      <c r="AF4049" s="153"/>
    </row>
    <row r="4050" spans="1:32">
      <c r="A4050" s="49"/>
      <c r="B4050" s="135"/>
      <c r="C4050" s="136"/>
      <c r="D4050" s="137"/>
      <c r="E4050" s="138"/>
      <c r="F4050" s="139"/>
      <c r="G4050" s="139"/>
      <c r="H4050" s="2"/>
      <c r="I4050" s="140"/>
      <c r="J4050" s="140"/>
      <c r="K4050" s="141"/>
      <c r="L4050" s="142"/>
      <c r="M4050" s="143"/>
      <c r="N4050" s="143"/>
      <c r="X4050" s="149"/>
      <c r="Y4050" s="150"/>
      <c r="Z4050" s="150"/>
      <c r="AA4050" s="150"/>
      <c r="AB4050" s="151"/>
      <c r="AC4050" s="152"/>
      <c r="AD4050" s="150"/>
      <c r="AE4050" s="153"/>
      <c r="AF4050" s="153"/>
    </row>
    <row r="4051" spans="1:32">
      <c r="A4051" s="49"/>
      <c r="B4051" s="135"/>
      <c r="C4051" s="136"/>
      <c r="D4051" s="137"/>
      <c r="E4051" s="138"/>
      <c r="F4051" s="139"/>
      <c r="G4051" s="139"/>
      <c r="H4051" s="2"/>
      <c r="I4051" s="140"/>
      <c r="J4051" s="140"/>
      <c r="K4051" s="141"/>
      <c r="L4051" s="142"/>
      <c r="M4051" s="143"/>
      <c r="N4051" s="143"/>
      <c r="X4051" s="149"/>
      <c r="Y4051" s="150"/>
      <c r="Z4051" s="150"/>
      <c r="AA4051" s="150"/>
      <c r="AB4051" s="151"/>
      <c r="AC4051" s="152"/>
      <c r="AD4051" s="150"/>
      <c r="AE4051" s="153"/>
      <c r="AF4051" s="153"/>
    </row>
    <row r="4052" spans="1:32">
      <c r="A4052" s="49"/>
      <c r="B4052" s="135"/>
      <c r="C4052" s="136"/>
      <c r="D4052" s="137"/>
      <c r="E4052" s="138"/>
      <c r="F4052" s="139"/>
      <c r="G4052" s="139"/>
      <c r="H4052" s="2"/>
      <c r="I4052" s="140"/>
      <c r="J4052" s="140"/>
      <c r="K4052" s="141"/>
      <c r="L4052" s="142"/>
      <c r="M4052" s="143"/>
      <c r="N4052" s="143"/>
      <c r="X4052" s="149"/>
      <c r="Y4052" s="150"/>
      <c r="Z4052" s="150"/>
      <c r="AA4052" s="150"/>
      <c r="AB4052" s="151"/>
      <c r="AC4052" s="152"/>
      <c r="AD4052" s="150"/>
      <c r="AE4052" s="153"/>
      <c r="AF4052" s="153"/>
    </row>
    <row r="4053" spans="1:32">
      <c r="A4053" s="49"/>
      <c r="B4053" s="135"/>
      <c r="C4053" s="136"/>
      <c r="D4053" s="137"/>
      <c r="E4053" s="138"/>
      <c r="F4053" s="139"/>
      <c r="G4053" s="139"/>
      <c r="H4053" s="2"/>
      <c r="I4053" s="140"/>
      <c r="J4053" s="140"/>
      <c r="K4053" s="141"/>
      <c r="L4053" s="142"/>
      <c r="M4053" s="143"/>
      <c r="N4053" s="143"/>
      <c r="X4053" s="149"/>
      <c r="Y4053" s="150"/>
      <c r="Z4053" s="150"/>
      <c r="AA4053" s="150"/>
      <c r="AB4053" s="151"/>
      <c r="AC4053" s="152"/>
      <c r="AD4053" s="150"/>
      <c r="AE4053" s="153"/>
      <c r="AF4053" s="153"/>
    </row>
    <row r="4054" spans="1:32">
      <c r="A4054" s="49"/>
      <c r="B4054" s="135"/>
      <c r="C4054" s="136"/>
      <c r="D4054" s="137"/>
      <c r="E4054" s="138"/>
      <c r="F4054" s="139"/>
      <c r="G4054" s="139"/>
      <c r="H4054" s="2"/>
      <c r="I4054" s="140"/>
      <c r="J4054" s="140"/>
      <c r="K4054" s="141"/>
      <c r="L4054" s="142"/>
      <c r="M4054" s="143"/>
      <c r="N4054" s="143"/>
      <c r="X4054" s="149"/>
      <c r="Y4054" s="150"/>
      <c r="Z4054" s="150"/>
      <c r="AA4054" s="150"/>
      <c r="AB4054" s="151"/>
      <c r="AC4054" s="152"/>
      <c r="AD4054" s="150"/>
      <c r="AE4054" s="153"/>
      <c r="AF4054" s="153"/>
    </row>
    <row r="4055" spans="1:32">
      <c r="A4055" s="49"/>
      <c r="B4055" s="135"/>
      <c r="C4055" s="136"/>
      <c r="D4055" s="137"/>
      <c r="E4055" s="138"/>
      <c r="F4055" s="139"/>
      <c r="G4055" s="139"/>
      <c r="H4055" s="2"/>
      <c r="I4055" s="140"/>
      <c r="J4055" s="140"/>
      <c r="K4055" s="141"/>
      <c r="L4055" s="142"/>
      <c r="M4055" s="143"/>
      <c r="N4055" s="143"/>
      <c r="X4055" s="149"/>
      <c r="Y4055" s="150"/>
      <c r="Z4055" s="150"/>
      <c r="AA4055" s="150"/>
      <c r="AB4055" s="151"/>
      <c r="AC4055" s="152"/>
      <c r="AD4055" s="150"/>
      <c r="AE4055" s="153"/>
      <c r="AF4055" s="153"/>
    </row>
    <row r="4056" spans="1:32">
      <c r="A4056" s="49"/>
      <c r="B4056" s="135"/>
      <c r="C4056" s="136"/>
      <c r="D4056" s="137"/>
      <c r="E4056" s="138"/>
      <c r="F4056" s="139"/>
      <c r="G4056" s="139"/>
      <c r="H4056" s="2"/>
      <c r="I4056" s="140"/>
      <c r="J4056" s="140"/>
      <c r="K4056" s="141"/>
      <c r="L4056" s="142"/>
      <c r="M4056" s="143"/>
      <c r="N4056" s="143"/>
      <c r="X4056" s="149"/>
      <c r="Y4056" s="150"/>
      <c r="Z4056" s="150"/>
      <c r="AA4056" s="150"/>
      <c r="AB4056" s="151"/>
      <c r="AC4056" s="152"/>
      <c r="AD4056" s="150"/>
      <c r="AE4056" s="153"/>
      <c r="AF4056" s="153"/>
    </row>
    <row r="4057" spans="1:32">
      <c r="A4057" s="49"/>
      <c r="B4057" s="135"/>
      <c r="C4057" s="136"/>
      <c r="D4057" s="137"/>
      <c r="E4057" s="138"/>
      <c r="F4057" s="139"/>
      <c r="G4057" s="139"/>
      <c r="H4057" s="2"/>
      <c r="I4057" s="140"/>
      <c r="J4057" s="140"/>
      <c r="K4057" s="141"/>
      <c r="L4057" s="142"/>
      <c r="M4057" s="143"/>
      <c r="N4057" s="143"/>
      <c r="X4057" s="149"/>
      <c r="Y4057" s="150"/>
      <c r="Z4057" s="150"/>
      <c r="AA4057" s="150"/>
      <c r="AB4057" s="151"/>
      <c r="AC4057" s="152"/>
      <c r="AD4057" s="150"/>
      <c r="AE4057" s="153"/>
      <c r="AF4057" s="153"/>
    </row>
    <row r="4058" spans="1:32">
      <c r="A4058" s="49"/>
      <c r="B4058" s="135"/>
      <c r="C4058" s="136"/>
      <c r="D4058" s="137"/>
      <c r="E4058" s="138"/>
      <c r="F4058" s="139"/>
      <c r="G4058" s="139"/>
      <c r="H4058" s="2"/>
      <c r="I4058" s="140"/>
      <c r="J4058" s="140"/>
      <c r="K4058" s="141"/>
      <c r="L4058" s="142"/>
      <c r="M4058" s="143"/>
      <c r="N4058" s="143"/>
      <c r="X4058" s="149"/>
      <c r="Y4058" s="150"/>
      <c r="Z4058" s="150"/>
      <c r="AA4058" s="150"/>
      <c r="AB4058" s="151"/>
      <c r="AC4058" s="152"/>
      <c r="AD4058" s="150"/>
      <c r="AE4058" s="153"/>
      <c r="AF4058" s="153"/>
    </row>
    <row r="4059" spans="1:32">
      <c r="A4059" s="49"/>
      <c r="B4059" s="135"/>
      <c r="C4059" s="136"/>
      <c r="D4059" s="137"/>
      <c r="E4059" s="138"/>
      <c r="F4059" s="139"/>
      <c r="G4059" s="139"/>
      <c r="H4059" s="2"/>
      <c r="I4059" s="140"/>
      <c r="J4059" s="140"/>
      <c r="K4059" s="141"/>
      <c r="L4059" s="142"/>
      <c r="M4059" s="143"/>
      <c r="N4059" s="143"/>
      <c r="X4059" s="149"/>
      <c r="Y4059" s="150"/>
      <c r="Z4059" s="150"/>
      <c r="AA4059" s="150"/>
      <c r="AB4059" s="151"/>
      <c r="AC4059" s="152"/>
      <c r="AD4059" s="150"/>
      <c r="AE4059" s="153"/>
      <c r="AF4059" s="153"/>
    </row>
    <row r="4060" spans="1:32">
      <c r="A4060" s="49"/>
      <c r="B4060" s="135"/>
      <c r="C4060" s="136"/>
      <c r="D4060" s="137"/>
      <c r="E4060" s="138"/>
      <c r="F4060" s="139"/>
      <c r="G4060" s="139"/>
      <c r="H4060" s="2"/>
      <c r="I4060" s="140"/>
      <c r="J4060" s="140"/>
      <c r="K4060" s="141"/>
      <c r="L4060" s="142"/>
      <c r="M4060" s="143"/>
      <c r="N4060" s="143"/>
      <c r="X4060" s="149"/>
      <c r="Y4060" s="150"/>
      <c r="Z4060" s="150"/>
      <c r="AA4060" s="150"/>
      <c r="AB4060" s="151"/>
      <c r="AC4060" s="152"/>
      <c r="AD4060" s="150"/>
      <c r="AE4060" s="153"/>
      <c r="AF4060" s="153"/>
    </row>
    <row r="4061" spans="1:32">
      <c r="A4061" s="49"/>
      <c r="B4061" s="135"/>
      <c r="C4061" s="136"/>
      <c r="D4061" s="137"/>
      <c r="E4061" s="138"/>
      <c r="F4061" s="139"/>
      <c r="G4061" s="139"/>
      <c r="H4061" s="2"/>
      <c r="I4061" s="140"/>
      <c r="J4061" s="140"/>
      <c r="K4061" s="141"/>
      <c r="L4061" s="142"/>
      <c r="M4061" s="143"/>
      <c r="N4061" s="143"/>
      <c r="X4061" s="149"/>
      <c r="Y4061" s="150"/>
      <c r="Z4061" s="150"/>
      <c r="AA4061" s="150"/>
      <c r="AB4061" s="151"/>
      <c r="AC4061" s="152"/>
      <c r="AD4061" s="150"/>
      <c r="AE4061" s="153"/>
      <c r="AF4061" s="153"/>
    </row>
    <row r="4062" spans="1:32">
      <c r="A4062" s="49"/>
      <c r="B4062" s="135"/>
      <c r="C4062" s="136"/>
      <c r="D4062" s="137"/>
      <c r="E4062" s="138"/>
      <c r="F4062" s="139"/>
      <c r="G4062" s="139"/>
      <c r="H4062" s="2"/>
      <c r="I4062" s="140"/>
      <c r="J4062" s="140"/>
      <c r="K4062" s="141"/>
      <c r="L4062" s="142"/>
      <c r="M4062" s="143"/>
      <c r="N4062" s="143"/>
      <c r="X4062" s="149"/>
      <c r="Y4062" s="150"/>
      <c r="Z4062" s="150"/>
      <c r="AA4062" s="150"/>
      <c r="AB4062" s="151"/>
      <c r="AC4062" s="152"/>
      <c r="AD4062" s="150"/>
      <c r="AE4062" s="153"/>
      <c r="AF4062" s="153"/>
    </row>
    <row r="4063" spans="1:32">
      <c r="A4063" s="49"/>
      <c r="B4063" s="135"/>
      <c r="C4063" s="136"/>
      <c r="D4063" s="137"/>
      <c r="E4063" s="138"/>
      <c r="F4063" s="139"/>
      <c r="G4063" s="139"/>
      <c r="H4063" s="2"/>
      <c r="I4063" s="140"/>
      <c r="J4063" s="140"/>
      <c r="K4063" s="141"/>
      <c r="L4063" s="142"/>
      <c r="M4063" s="143"/>
      <c r="N4063" s="143"/>
      <c r="X4063" s="149"/>
      <c r="Y4063" s="150"/>
      <c r="Z4063" s="150"/>
      <c r="AA4063" s="150"/>
      <c r="AB4063" s="151"/>
      <c r="AC4063" s="152"/>
      <c r="AD4063" s="150"/>
      <c r="AE4063" s="153"/>
      <c r="AF4063" s="153"/>
    </row>
    <row r="4064" spans="1:32">
      <c r="A4064" s="49"/>
      <c r="B4064" s="135"/>
      <c r="C4064" s="136"/>
      <c r="D4064" s="137"/>
      <c r="E4064" s="138"/>
      <c r="F4064" s="139"/>
      <c r="G4064" s="139"/>
      <c r="H4064" s="2"/>
      <c r="I4064" s="140"/>
      <c r="J4064" s="140"/>
      <c r="K4064" s="141"/>
      <c r="L4064" s="142"/>
      <c r="M4064" s="143"/>
      <c r="N4064" s="143"/>
      <c r="X4064" s="149"/>
      <c r="Y4064" s="150"/>
      <c r="Z4064" s="150"/>
      <c r="AA4064" s="150"/>
      <c r="AB4064" s="151"/>
      <c r="AC4064" s="152"/>
      <c r="AD4064" s="150"/>
      <c r="AE4064" s="153"/>
      <c r="AF4064" s="153"/>
    </row>
    <row r="4065" spans="1:32">
      <c r="A4065" s="49"/>
      <c r="B4065" s="135"/>
      <c r="C4065" s="136"/>
      <c r="D4065" s="137"/>
      <c r="E4065" s="138"/>
      <c r="F4065" s="139"/>
      <c r="G4065" s="139"/>
      <c r="H4065" s="2"/>
      <c r="I4065" s="140"/>
      <c r="J4065" s="140"/>
      <c r="K4065" s="141"/>
      <c r="L4065" s="142"/>
      <c r="M4065" s="143"/>
      <c r="N4065" s="143"/>
      <c r="X4065" s="149"/>
      <c r="Y4065" s="150"/>
      <c r="Z4065" s="150"/>
      <c r="AA4065" s="150"/>
      <c r="AB4065" s="151"/>
      <c r="AC4065" s="152"/>
      <c r="AD4065" s="150"/>
      <c r="AE4065" s="153"/>
      <c r="AF4065" s="153"/>
    </row>
    <row r="4066" spans="1:32">
      <c r="A4066" s="49"/>
      <c r="B4066" s="135"/>
      <c r="C4066" s="136"/>
      <c r="D4066" s="137"/>
      <c r="E4066" s="138"/>
      <c r="F4066" s="139"/>
      <c r="G4066" s="139"/>
      <c r="H4066" s="2"/>
      <c r="I4066" s="140"/>
      <c r="J4066" s="140"/>
      <c r="K4066" s="141"/>
      <c r="L4066" s="142"/>
      <c r="M4066" s="143"/>
      <c r="N4066" s="143"/>
      <c r="X4066" s="149"/>
      <c r="Y4066" s="150"/>
      <c r="Z4066" s="150"/>
      <c r="AA4066" s="150"/>
      <c r="AB4066" s="151"/>
      <c r="AC4066" s="152"/>
      <c r="AD4066" s="150"/>
      <c r="AE4066" s="153"/>
      <c r="AF4066" s="153"/>
    </row>
    <row r="4067" spans="1:32">
      <c r="A4067" s="49"/>
      <c r="B4067" s="135"/>
      <c r="C4067" s="136"/>
      <c r="D4067" s="137"/>
      <c r="E4067" s="138"/>
      <c r="F4067" s="139"/>
      <c r="G4067" s="139"/>
      <c r="H4067" s="2"/>
      <c r="I4067" s="140"/>
      <c r="J4067" s="140"/>
      <c r="K4067" s="141"/>
      <c r="L4067" s="142"/>
      <c r="M4067" s="143"/>
      <c r="N4067" s="143"/>
      <c r="X4067" s="149"/>
      <c r="Y4067" s="150"/>
      <c r="Z4067" s="150"/>
      <c r="AA4067" s="150"/>
      <c r="AB4067" s="151"/>
      <c r="AC4067" s="152"/>
      <c r="AD4067" s="150"/>
      <c r="AE4067" s="153"/>
      <c r="AF4067" s="153"/>
    </row>
    <row r="4068" spans="1:32">
      <c r="A4068" s="49"/>
      <c r="B4068" s="135"/>
      <c r="C4068" s="136"/>
      <c r="D4068" s="137"/>
      <c r="E4068" s="138"/>
      <c r="F4068" s="139"/>
      <c r="G4068" s="139"/>
      <c r="H4068" s="2"/>
      <c r="I4068" s="140"/>
      <c r="J4068" s="140"/>
      <c r="K4068" s="141"/>
      <c r="L4068" s="142"/>
      <c r="M4068" s="143"/>
      <c r="N4068" s="143"/>
      <c r="X4068" s="149"/>
      <c r="Y4068" s="150"/>
      <c r="Z4068" s="150"/>
      <c r="AA4068" s="150"/>
      <c r="AB4068" s="151"/>
      <c r="AC4068" s="152"/>
      <c r="AD4068" s="150"/>
      <c r="AE4068" s="153"/>
      <c r="AF4068" s="153"/>
    </row>
    <row r="4069" spans="1:32">
      <c r="A4069" s="49"/>
      <c r="B4069" s="135"/>
      <c r="C4069" s="136"/>
      <c r="D4069" s="137"/>
      <c r="E4069" s="138"/>
      <c r="F4069" s="139"/>
      <c r="G4069" s="139"/>
      <c r="H4069" s="2"/>
      <c r="I4069" s="140"/>
      <c r="J4069" s="140"/>
      <c r="K4069" s="141"/>
      <c r="L4069" s="142"/>
      <c r="M4069" s="143"/>
      <c r="N4069" s="143"/>
      <c r="X4069" s="149"/>
      <c r="Y4069" s="150"/>
      <c r="Z4069" s="150"/>
      <c r="AA4069" s="150"/>
      <c r="AB4069" s="151"/>
      <c r="AC4069" s="152"/>
      <c r="AD4069" s="150"/>
      <c r="AE4069" s="153"/>
      <c r="AF4069" s="153"/>
    </row>
    <row r="4070" spans="1:32">
      <c r="A4070" s="49"/>
      <c r="B4070" s="135"/>
      <c r="C4070" s="136"/>
      <c r="D4070" s="137"/>
      <c r="E4070" s="138"/>
      <c r="F4070" s="139"/>
      <c r="G4070" s="139"/>
      <c r="H4070" s="2"/>
      <c r="I4070" s="140"/>
      <c r="J4070" s="140"/>
      <c r="K4070" s="141"/>
      <c r="L4070" s="142"/>
      <c r="M4070" s="143"/>
      <c r="N4070" s="143"/>
      <c r="X4070" s="149"/>
      <c r="Y4070" s="150"/>
      <c r="Z4070" s="150"/>
      <c r="AA4070" s="150"/>
      <c r="AB4070" s="151"/>
      <c r="AC4070" s="152"/>
      <c r="AD4070" s="150"/>
      <c r="AE4070" s="153"/>
      <c r="AF4070" s="153"/>
    </row>
    <row r="4071" spans="1:32">
      <c r="A4071" s="49"/>
      <c r="B4071" s="135"/>
      <c r="C4071" s="136"/>
      <c r="D4071" s="137"/>
      <c r="E4071" s="138"/>
      <c r="F4071" s="139"/>
      <c r="G4071" s="139"/>
      <c r="H4071" s="2"/>
      <c r="I4071" s="140"/>
      <c r="J4071" s="140"/>
      <c r="K4071" s="141"/>
      <c r="L4071" s="142"/>
      <c r="M4071" s="143"/>
      <c r="N4071" s="143"/>
      <c r="X4071" s="149"/>
      <c r="Y4071" s="150"/>
      <c r="Z4071" s="150"/>
      <c r="AA4071" s="150"/>
      <c r="AB4071" s="151"/>
      <c r="AC4071" s="152"/>
      <c r="AD4071" s="150"/>
      <c r="AE4071" s="153"/>
      <c r="AF4071" s="153"/>
    </row>
    <row r="4072" spans="1:32">
      <c r="A4072" s="49"/>
      <c r="B4072" s="135"/>
      <c r="C4072" s="136"/>
      <c r="D4072" s="137"/>
      <c r="E4072" s="138"/>
      <c r="F4072" s="139"/>
      <c r="G4072" s="139"/>
      <c r="H4072" s="2"/>
      <c r="I4072" s="140"/>
      <c r="J4072" s="140"/>
      <c r="K4072" s="141"/>
      <c r="L4072" s="142"/>
      <c r="M4072" s="143"/>
      <c r="N4072" s="143"/>
      <c r="X4072" s="149"/>
      <c r="Y4072" s="150"/>
      <c r="Z4072" s="150"/>
      <c r="AA4072" s="150"/>
      <c r="AB4072" s="151"/>
      <c r="AC4072" s="152"/>
      <c r="AD4072" s="150"/>
      <c r="AE4072" s="153"/>
      <c r="AF4072" s="153"/>
    </row>
    <row r="4073" spans="1:32">
      <c r="A4073" s="49"/>
      <c r="B4073" s="135"/>
      <c r="C4073" s="136"/>
      <c r="D4073" s="137"/>
      <c r="E4073" s="138"/>
      <c r="F4073" s="139"/>
      <c r="G4073" s="139"/>
      <c r="H4073" s="2"/>
      <c r="I4073" s="140"/>
      <c r="J4073" s="140"/>
      <c r="K4073" s="141"/>
      <c r="L4073" s="142"/>
      <c r="M4073" s="143"/>
      <c r="N4073" s="143"/>
      <c r="X4073" s="149"/>
      <c r="Y4073" s="150"/>
      <c r="Z4073" s="150"/>
      <c r="AA4073" s="150"/>
      <c r="AB4073" s="151"/>
      <c r="AC4073" s="152"/>
      <c r="AD4073" s="150"/>
      <c r="AE4073" s="153"/>
      <c r="AF4073" s="153"/>
    </row>
    <row r="4074" spans="1:32">
      <c r="A4074" s="49"/>
      <c r="B4074" s="135"/>
      <c r="C4074" s="136"/>
      <c r="D4074" s="137"/>
      <c r="E4074" s="138"/>
      <c r="F4074" s="139"/>
      <c r="G4074" s="139"/>
      <c r="H4074" s="2"/>
      <c r="I4074" s="140"/>
      <c r="J4074" s="140"/>
      <c r="K4074" s="141"/>
      <c r="L4074" s="142"/>
      <c r="M4074" s="143"/>
      <c r="N4074" s="143"/>
      <c r="X4074" s="149"/>
      <c r="Y4074" s="150"/>
      <c r="Z4074" s="150"/>
      <c r="AA4074" s="150"/>
      <c r="AB4074" s="151"/>
      <c r="AC4074" s="152"/>
      <c r="AD4074" s="150"/>
      <c r="AE4074" s="153"/>
      <c r="AF4074" s="153"/>
    </row>
    <row r="4075" spans="1:32">
      <c r="A4075" s="49"/>
      <c r="B4075" s="135"/>
      <c r="C4075" s="136"/>
      <c r="D4075" s="137"/>
      <c r="E4075" s="138"/>
      <c r="F4075" s="139"/>
      <c r="G4075" s="139"/>
      <c r="H4075" s="2"/>
      <c r="I4075" s="140"/>
      <c r="J4075" s="140"/>
      <c r="K4075" s="141"/>
      <c r="L4075" s="142"/>
      <c r="M4075" s="143"/>
      <c r="N4075" s="143"/>
      <c r="X4075" s="149"/>
      <c r="Y4075" s="150"/>
      <c r="Z4075" s="150"/>
      <c r="AA4075" s="150"/>
      <c r="AB4075" s="151"/>
      <c r="AC4075" s="152"/>
      <c r="AD4075" s="150"/>
      <c r="AE4075" s="153"/>
      <c r="AF4075" s="153"/>
    </row>
    <row r="4076" spans="1:32">
      <c r="A4076" s="49"/>
      <c r="B4076" s="135"/>
      <c r="C4076" s="136"/>
      <c r="D4076" s="137"/>
      <c r="E4076" s="138"/>
      <c r="F4076" s="139"/>
      <c r="G4076" s="139"/>
      <c r="H4076" s="2"/>
      <c r="I4076" s="140"/>
      <c r="J4076" s="140"/>
      <c r="K4076" s="141"/>
      <c r="L4076" s="142"/>
      <c r="M4076" s="143"/>
      <c r="N4076" s="143"/>
      <c r="X4076" s="149"/>
      <c r="Y4076" s="150"/>
      <c r="Z4076" s="150"/>
      <c r="AA4076" s="150"/>
      <c r="AB4076" s="151"/>
      <c r="AC4076" s="152"/>
      <c r="AD4076" s="150"/>
      <c r="AE4076" s="153"/>
      <c r="AF4076" s="153"/>
    </row>
    <row r="4077" spans="1:32">
      <c r="A4077" s="49"/>
      <c r="B4077" s="135"/>
      <c r="C4077" s="136"/>
      <c r="D4077" s="137"/>
      <c r="E4077" s="138"/>
      <c r="F4077" s="139"/>
      <c r="G4077" s="139"/>
      <c r="H4077" s="2"/>
      <c r="I4077" s="140"/>
      <c r="J4077" s="140"/>
      <c r="K4077" s="141"/>
      <c r="L4077" s="142"/>
      <c r="M4077" s="143"/>
      <c r="N4077" s="143"/>
      <c r="X4077" s="149"/>
      <c r="Y4077" s="150"/>
      <c r="Z4077" s="150"/>
      <c r="AA4077" s="150"/>
      <c r="AB4077" s="151"/>
      <c r="AC4077" s="152"/>
      <c r="AD4077" s="150"/>
      <c r="AE4077" s="153"/>
      <c r="AF4077" s="153"/>
    </row>
    <row r="4078" spans="1:32">
      <c r="A4078" s="49"/>
      <c r="B4078" s="135"/>
      <c r="C4078" s="136"/>
      <c r="D4078" s="137"/>
      <c r="E4078" s="138"/>
      <c r="F4078" s="139"/>
      <c r="G4078" s="139"/>
      <c r="H4078" s="2"/>
      <c r="I4078" s="140"/>
      <c r="J4078" s="140"/>
      <c r="K4078" s="141"/>
      <c r="L4078" s="142"/>
      <c r="M4078" s="143"/>
      <c r="N4078" s="143"/>
      <c r="X4078" s="149"/>
      <c r="Y4078" s="150"/>
      <c r="Z4078" s="150"/>
      <c r="AA4078" s="150"/>
      <c r="AB4078" s="151"/>
      <c r="AC4078" s="152"/>
      <c r="AD4078" s="150"/>
      <c r="AE4078" s="153"/>
      <c r="AF4078" s="153"/>
    </row>
    <row r="4079" spans="1:32">
      <c r="A4079" s="49"/>
      <c r="B4079" s="135"/>
      <c r="C4079" s="136"/>
      <c r="D4079" s="137"/>
      <c r="E4079" s="138"/>
      <c r="F4079" s="139"/>
      <c r="G4079" s="139"/>
      <c r="H4079" s="2"/>
      <c r="I4079" s="140"/>
      <c r="J4079" s="140"/>
      <c r="K4079" s="141"/>
      <c r="L4079" s="142"/>
      <c r="M4079" s="143"/>
      <c r="N4079" s="143"/>
      <c r="X4079" s="149"/>
      <c r="Y4079" s="150"/>
      <c r="Z4079" s="150"/>
      <c r="AA4079" s="150"/>
      <c r="AB4079" s="151"/>
      <c r="AC4079" s="152"/>
      <c r="AD4079" s="150"/>
      <c r="AE4079" s="153"/>
      <c r="AF4079" s="153"/>
    </row>
    <row r="4080" spans="1:32">
      <c r="A4080" s="49"/>
      <c r="B4080" s="135"/>
      <c r="C4080" s="136"/>
      <c r="D4080" s="137"/>
      <c r="E4080" s="138"/>
      <c r="F4080" s="139"/>
      <c r="G4080" s="139"/>
      <c r="H4080" s="2"/>
      <c r="I4080" s="140"/>
      <c r="J4080" s="140"/>
      <c r="K4080" s="141"/>
      <c r="L4080" s="142"/>
      <c r="M4080" s="143"/>
      <c r="N4080" s="143"/>
      <c r="X4080" s="149"/>
      <c r="Y4080" s="150"/>
      <c r="Z4080" s="150"/>
      <c r="AA4080" s="150"/>
      <c r="AB4080" s="151"/>
      <c r="AC4080" s="152"/>
      <c r="AD4080" s="150"/>
      <c r="AE4080" s="153"/>
      <c r="AF4080" s="153"/>
    </row>
    <row r="4081" spans="1:32">
      <c r="A4081" s="49"/>
      <c r="B4081" s="135"/>
      <c r="C4081" s="136"/>
      <c r="D4081" s="137"/>
      <c r="E4081" s="138"/>
      <c r="F4081" s="139"/>
      <c r="G4081" s="139"/>
      <c r="H4081" s="2"/>
      <c r="I4081" s="140"/>
      <c r="J4081" s="140"/>
      <c r="K4081" s="141"/>
      <c r="L4081" s="142"/>
      <c r="M4081" s="143"/>
      <c r="N4081" s="143"/>
      <c r="X4081" s="149"/>
      <c r="Y4081" s="150"/>
      <c r="Z4081" s="150"/>
      <c r="AA4081" s="150"/>
      <c r="AB4081" s="151"/>
      <c r="AC4081" s="152"/>
      <c r="AD4081" s="150"/>
      <c r="AE4081" s="153"/>
      <c r="AF4081" s="153"/>
    </row>
    <row r="4082" spans="1:32">
      <c r="A4082" s="49"/>
      <c r="B4082" s="135"/>
      <c r="C4082" s="136"/>
      <c r="D4082" s="137"/>
      <c r="E4082" s="138"/>
      <c r="F4082" s="139"/>
      <c r="G4082" s="139"/>
      <c r="H4082" s="2"/>
      <c r="I4082" s="140"/>
      <c r="J4082" s="140"/>
      <c r="K4082" s="141"/>
      <c r="L4082" s="142"/>
      <c r="M4082" s="143"/>
      <c r="N4082" s="143"/>
      <c r="X4082" s="149"/>
      <c r="Y4082" s="150"/>
      <c r="Z4082" s="150"/>
      <c r="AA4082" s="150"/>
      <c r="AB4082" s="151"/>
      <c r="AC4082" s="152"/>
      <c r="AD4082" s="150"/>
      <c r="AE4082" s="153"/>
      <c r="AF4082" s="153"/>
    </row>
    <row r="4083" spans="1:32">
      <c r="A4083" s="49"/>
      <c r="B4083" s="135"/>
      <c r="C4083" s="136"/>
      <c r="D4083" s="137"/>
      <c r="E4083" s="138"/>
      <c r="F4083" s="139"/>
      <c r="G4083" s="139"/>
      <c r="H4083" s="2"/>
      <c r="I4083" s="140"/>
      <c r="J4083" s="140"/>
      <c r="K4083" s="141"/>
      <c r="L4083" s="142"/>
      <c r="M4083" s="143"/>
      <c r="N4083" s="143"/>
      <c r="X4083" s="149"/>
      <c r="Y4083" s="150"/>
      <c r="Z4083" s="150"/>
      <c r="AA4083" s="150"/>
      <c r="AB4083" s="151"/>
      <c r="AC4083" s="152"/>
      <c r="AD4083" s="150"/>
      <c r="AE4083" s="153"/>
      <c r="AF4083" s="153"/>
    </row>
    <row r="4084" spans="1:32">
      <c r="A4084" s="49"/>
      <c r="B4084" s="135"/>
      <c r="C4084" s="136"/>
      <c r="D4084" s="137"/>
      <c r="E4084" s="138"/>
      <c r="F4084" s="139"/>
      <c r="G4084" s="139"/>
      <c r="H4084" s="2"/>
      <c r="I4084" s="140"/>
      <c r="J4084" s="140"/>
      <c r="K4084" s="141"/>
      <c r="L4084" s="142"/>
      <c r="M4084" s="143"/>
      <c r="N4084" s="143"/>
      <c r="X4084" s="149"/>
      <c r="Y4084" s="150"/>
      <c r="Z4084" s="150"/>
      <c r="AA4084" s="150"/>
      <c r="AB4084" s="151"/>
      <c r="AC4084" s="152"/>
      <c r="AD4084" s="150"/>
      <c r="AE4084" s="153"/>
      <c r="AF4084" s="153"/>
    </row>
    <row r="4085" spans="1:32">
      <c r="A4085" s="49"/>
      <c r="B4085" s="135"/>
      <c r="C4085" s="136"/>
      <c r="D4085" s="137"/>
      <c r="E4085" s="138"/>
      <c r="F4085" s="139"/>
      <c r="G4085" s="139"/>
      <c r="H4085" s="2"/>
      <c r="I4085" s="140"/>
      <c r="J4085" s="140"/>
      <c r="K4085" s="141"/>
      <c r="L4085" s="142"/>
      <c r="M4085" s="143"/>
      <c r="N4085" s="143"/>
      <c r="X4085" s="149"/>
      <c r="Y4085" s="150"/>
      <c r="Z4085" s="150"/>
      <c r="AA4085" s="150"/>
      <c r="AB4085" s="151"/>
      <c r="AC4085" s="152"/>
      <c r="AD4085" s="150"/>
      <c r="AE4085" s="153"/>
      <c r="AF4085" s="153"/>
    </row>
    <row r="4086" spans="1:32">
      <c r="A4086" s="49"/>
      <c r="B4086" s="135"/>
      <c r="C4086" s="136"/>
      <c r="D4086" s="137"/>
      <c r="E4086" s="138"/>
      <c r="F4086" s="139"/>
      <c r="G4086" s="139"/>
      <c r="H4086" s="2"/>
      <c r="I4086" s="140"/>
      <c r="J4086" s="140"/>
      <c r="K4086" s="141"/>
      <c r="L4086" s="142"/>
      <c r="M4086" s="143"/>
      <c r="N4086" s="143"/>
      <c r="X4086" s="149"/>
      <c r="Y4086" s="150"/>
      <c r="Z4086" s="150"/>
      <c r="AA4086" s="150"/>
      <c r="AB4086" s="151"/>
      <c r="AC4086" s="152"/>
      <c r="AD4086" s="150"/>
      <c r="AE4086" s="153"/>
      <c r="AF4086" s="153"/>
    </row>
    <row r="4087" spans="1:32">
      <c r="A4087" s="49"/>
      <c r="B4087" s="135"/>
      <c r="C4087" s="136"/>
      <c r="D4087" s="137"/>
      <c r="E4087" s="138"/>
      <c r="F4087" s="139"/>
      <c r="G4087" s="139"/>
      <c r="H4087" s="2"/>
      <c r="I4087" s="140"/>
      <c r="J4087" s="140"/>
      <c r="K4087" s="141"/>
      <c r="L4087" s="142"/>
      <c r="M4087" s="143"/>
      <c r="N4087" s="143"/>
      <c r="X4087" s="149"/>
      <c r="Y4087" s="150"/>
      <c r="Z4087" s="150"/>
      <c r="AA4087" s="150"/>
      <c r="AB4087" s="151"/>
      <c r="AC4087" s="152"/>
      <c r="AD4087" s="150"/>
      <c r="AE4087" s="153"/>
      <c r="AF4087" s="153"/>
    </row>
    <row r="4088" spans="1:32">
      <c r="A4088" s="49"/>
      <c r="B4088" s="135"/>
      <c r="C4088" s="136"/>
      <c r="D4088" s="137"/>
      <c r="E4088" s="138"/>
      <c r="F4088" s="139"/>
      <c r="G4088" s="139"/>
      <c r="H4088" s="2"/>
      <c r="I4088" s="140"/>
      <c r="J4088" s="140"/>
      <c r="K4088" s="141"/>
      <c r="L4088" s="142"/>
      <c r="M4088" s="143"/>
      <c r="N4088" s="143"/>
      <c r="X4088" s="149"/>
      <c r="Y4088" s="150"/>
      <c r="Z4088" s="150"/>
      <c r="AA4088" s="150"/>
      <c r="AB4088" s="151"/>
      <c r="AC4088" s="152"/>
      <c r="AD4088" s="150"/>
      <c r="AE4088" s="153"/>
      <c r="AF4088" s="153"/>
    </row>
    <row r="4089" spans="1:32">
      <c r="A4089" s="49"/>
      <c r="B4089" s="135"/>
      <c r="C4089" s="136"/>
      <c r="D4089" s="137"/>
      <c r="E4089" s="138"/>
      <c r="F4089" s="139"/>
      <c r="G4089" s="139"/>
      <c r="H4089" s="2"/>
      <c r="I4089" s="140"/>
      <c r="J4089" s="140"/>
      <c r="K4089" s="141"/>
      <c r="L4089" s="142"/>
      <c r="M4089" s="143"/>
      <c r="N4089" s="143"/>
      <c r="X4089" s="149"/>
      <c r="Y4089" s="150"/>
      <c r="Z4089" s="150"/>
      <c r="AA4089" s="150"/>
      <c r="AB4089" s="151"/>
      <c r="AC4089" s="152"/>
      <c r="AD4089" s="150"/>
      <c r="AE4089" s="153"/>
      <c r="AF4089" s="153"/>
    </row>
    <row r="4090" spans="1:32">
      <c r="A4090" s="49"/>
      <c r="B4090" s="135"/>
      <c r="C4090" s="136"/>
      <c r="D4090" s="137"/>
      <c r="E4090" s="138"/>
      <c r="F4090" s="139"/>
      <c r="G4090" s="139"/>
      <c r="H4090" s="2"/>
      <c r="I4090" s="140"/>
      <c r="J4090" s="140"/>
      <c r="K4090" s="141"/>
      <c r="L4090" s="142"/>
      <c r="M4090" s="143"/>
      <c r="N4090" s="143"/>
      <c r="X4090" s="149"/>
      <c r="Y4090" s="150"/>
      <c r="Z4090" s="150"/>
      <c r="AA4090" s="150"/>
      <c r="AB4090" s="151"/>
      <c r="AC4090" s="152"/>
      <c r="AD4090" s="150"/>
      <c r="AE4090" s="153"/>
      <c r="AF4090" s="153"/>
    </row>
    <row r="4091" spans="1:32">
      <c r="A4091" s="49"/>
      <c r="B4091" s="135"/>
      <c r="C4091" s="136"/>
      <c r="D4091" s="137"/>
      <c r="E4091" s="138"/>
      <c r="F4091" s="139"/>
      <c r="G4091" s="139"/>
      <c r="H4091" s="2"/>
      <c r="I4091" s="140"/>
      <c r="J4091" s="140"/>
      <c r="K4091" s="141"/>
      <c r="L4091" s="142"/>
      <c r="M4091" s="143"/>
      <c r="N4091" s="143"/>
      <c r="X4091" s="149"/>
      <c r="Y4091" s="150"/>
      <c r="Z4091" s="150"/>
      <c r="AA4091" s="150"/>
      <c r="AB4091" s="151"/>
      <c r="AC4091" s="152"/>
      <c r="AD4091" s="150"/>
      <c r="AE4091" s="153"/>
      <c r="AF4091" s="153"/>
    </row>
    <row r="4092" spans="1:32">
      <c r="A4092" s="49"/>
      <c r="B4092" s="135"/>
      <c r="C4092" s="136"/>
      <c r="D4092" s="137"/>
      <c r="E4092" s="138"/>
      <c r="F4092" s="139"/>
      <c r="G4092" s="139"/>
      <c r="H4092" s="2"/>
      <c r="I4092" s="140"/>
      <c r="J4092" s="140"/>
      <c r="K4092" s="141"/>
      <c r="L4092" s="142"/>
      <c r="M4092" s="143"/>
      <c r="N4092" s="143"/>
      <c r="X4092" s="149"/>
      <c r="Y4092" s="150"/>
      <c r="Z4092" s="150"/>
      <c r="AA4092" s="150"/>
      <c r="AB4092" s="151"/>
      <c r="AC4092" s="152"/>
      <c r="AD4092" s="150"/>
      <c r="AE4092" s="153"/>
      <c r="AF4092" s="153"/>
    </row>
    <row r="4093" spans="1:32">
      <c r="A4093" s="49"/>
      <c r="B4093" s="135"/>
      <c r="C4093" s="136"/>
      <c r="D4093" s="137"/>
      <c r="E4093" s="138"/>
      <c r="F4093" s="139"/>
      <c r="G4093" s="139"/>
      <c r="H4093" s="2"/>
      <c r="I4093" s="140"/>
      <c r="J4093" s="140"/>
      <c r="K4093" s="141"/>
      <c r="L4093" s="142"/>
      <c r="M4093" s="143"/>
      <c r="N4093" s="143"/>
      <c r="X4093" s="149"/>
      <c r="Y4093" s="150"/>
      <c r="Z4093" s="150"/>
      <c r="AA4093" s="150"/>
      <c r="AB4093" s="151"/>
      <c r="AC4093" s="152"/>
      <c r="AD4093" s="150"/>
      <c r="AE4093" s="153"/>
      <c r="AF4093" s="153"/>
    </row>
    <row r="4094" spans="1:32">
      <c r="A4094" s="49"/>
      <c r="B4094" s="135"/>
      <c r="C4094" s="136"/>
      <c r="D4094" s="137"/>
      <c r="E4094" s="138"/>
      <c r="F4094" s="139"/>
      <c r="G4094" s="139"/>
      <c r="H4094" s="2"/>
      <c r="I4094" s="140"/>
      <c r="J4094" s="140"/>
      <c r="K4094" s="141"/>
      <c r="L4094" s="142"/>
      <c r="M4094" s="143"/>
      <c r="N4094" s="143"/>
      <c r="X4094" s="149"/>
      <c r="Y4094" s="150"/>
      <c r="Z4094" s="150"/>
      <c r="AA4094" s="150"/>
      <c r="AB4094" s="151"/>
      <c r="AC4094" s="152"/>
      <c r="AD4094" s="150"/>
      <c r="AE4094" s="153"/>
      <c r="AF4094" s="153"/>
    </row>
    <row r="4095" spans="1:32">
      <c r="A4095" s="49"/>
      <c r="B4095" s="135"/>
      <c r="C4095" s="136"/>
      <c r="D4095" s="137"/>
      <c r="E4095" s="138"/>
      <c r="F4095" s="139"/>
      <c r="G4095" s="139"/>
      <c r="H4095" s="2"/>
      <c r="I4095" s="140"/>
      <c r="J4095" s="140"/>
      <c r="K4095" s="141"/>
      <c r="L4095" s="142"/>
      <c r="M4095" s="143"/>
      <c r="N4095" s="143"/>
      <c r="X4095" s="149"/>
      <c r="Y4095" s="150"/>
      <c r="Z4095" s="150"/>
      <c r="AA4095" s="150"/>
      <c r="AB4095" s="151"/>
      <c r="AC4095" s="152"/>
      <c r="AD4095" s="150"/>
      <c r="AE4095" s="153"/>
      <c r="AF4095" s="153"/>
    </row>
    <row r="4096" spans="1:32">
      <c r="A4096" s="49"/>
      <c r="B4096" s="135"/>
      <c r="C4096" s="136"/>
      <c r="D4096" s="137"/>
      <c r="E4096" s="138"/>
      <c r="F4096" s="139"/>
      <c r="G4096" s="139"/>
      <c r="H4096" s="2"/>
      <c r="I4096" s="140"/>
      <c r="J4096" s="140"/>
      <c r="K4096" s="141"/>
      <c r="L4096" s="142"/>
      <c r="M4096" s="143"/>
      <c r="N4096" s="143"/>
      <c r="X4096" s="149"/>
      <c r="Y4096" s="150"/>
      <c r="Z4096" s="150"/>
      <c r="AA4096" s="150"/>
      <c r="AB4096" s="151"/>
      <c r="AC4096" s="152"/>
      <c r="AD4096" s="150"/>
      <c r="AE4096" s="153"/>
      <c r="AF4096" s="153"/>
    </row>
    <row r="4097" spans="1:32">
      <c r="A4097" s="49"/>
      <c r="B4097" s="135"/>
      <c r="C4097" s="136"/>
      <c r="D4097" s="137"/>
      <c r="E4097" s="138"/>
      <c r="F4097" s="139"/>
      <c r="G4097" s="139"/>
      <c r="H4097" s="2"/>
      <c r="I4097" s="140"/>
      <c r="J4097" s="140"/>
      <c r="K4097" s="141"/>
      <c r="L4097" s="142"/>
      <c r="M4097" s="143"/>
      <c r="N4097" s="143"/>
      <c r="X4097" s="149"/>
      <c r="Y4097" s="150"/>
      <c r="Z4097" s="150"/>
      <c r="AA4097" s="150"/>
      <c r="AB4097" s="151"/>
      <c r="AC4097" s="152"/>
      <c r="AD4097" s="150"/>
      <c r="AE4097" s="153"/>
      <c r="AF4097" s="153"/>
    </row>
    <row r="4098" spans="1:32">
      <c r="A4098" s="49"/>
      <c r="B4098" s="135"/>
      <c r="C4098" s="136"/>
      <c r="D4098" s="137"/>
      <c r="E4098" s="138"/>
      <c r="F4098" s="139"/>
      <c r="G4098" s="139"/>
      <c r="H4098" s="2"/>
      <c r="I4098" s="140"/>
      <c r="J4098" s="140"/>
      <c r="K4098" s="141"/>
      <c r="L4098" s="142"/>
      <c r="M4098" s="143"/>
      <c r="N4098" s="143"/>
      <c r="X4098" s="149"/>
      <c r="Y4098" s="150"/>
      <c r="Z4098" s="150"/>
      <c r="AA4098" s="150"/>
      <c r="AB4098" s="151"/>
      <c r="AC4098" s="152"/>
      <c r="AD4098" s="150"/>
      <c r="AE4098" s="153"/>
      <c r="AF4098" s="153"/>
    </row>
    <row r="4099" spans="1:32">
      <c r="A4099" s="49"/>
      <c r="B4099" s="135"/>
      <c r="C4099" s="136"/>
      <c r="D4099" s="137"/>
      <c r="E4099" s="138"/>
      <c r="F4099" s="139"/>
      <c r="G4099" s="139"/>
      <c r="H4099" s="2"/>
      <c r="I4099" s="140"/>
      <c r="J4099" s="140"/>
      <c r="K4099" s="141"/>
      <c r="L4099" s="142"/>
      <c r="M4099" s="143"/>
      <c r="N4099" s="143"/>
      <c r="X4099" s="149"/>
      <c r="Y4099" s="150"/>
      <c r="Z4099" s="150"/>
      <c r="AA4099" s="150"/>
      <c r="AB4099" s="151"/>
      <c r="AC4099" s="152"/>
      <c r="AD4099" s="150"/>
      <c r="AE4099" s="153"/>
      <c r="AF4099" s="153"/>
    </row>
    <row r="4100" spans="1:32">
      <c r="A4100" s="49"/>
      <c r="B4100" s="135"/>
      <c r="C4100" s="136"/>
      <c r="D4100" s="137"/>
      <c r="E4100" s="138"/>
      <c r="F4100" s="139"/>
      <c r="G4100" s="139"/>
      <c r="H4100" s="2"/>
      <c r="I4100" s="140"/>
      <c r="J4100" s="140"/>
      <c r="K4100" s="141"/>
      <c r="L4100" s="142"/>
      <c r="M4100" s="143"/>
      <c r="N4100" s="143"/>
      <c r="X4100" s="149"/>
      <c r="Y4100" s="150"/>
      <c r="Z4100" s="150"/>
      <c r="AA4100" s="150"/>
      <c r="AB4100" s="151"/>
      <c r="AC4100" s="152"/>
      <c r="AD4100" s="150"/>
      <c r="AE4100" s="153"/>
      <c r="AF4100" s="153"/>
    </row>
    <row r="4101" spans="1:32">
      <c r="A4101" s="49"/>
      <c r="B4101" s="135"/>
      <c r="C4101" s="136"/>
      <c r="D4101" s="137"/>
      <c r="E4101" s="138"/>
      <c r="F4101" s="139"/>
      <c r="G4101" s="139"/>
      <c r="H4101" s="2"/>
      <c r="I4101" s="140"/>
      <c r="J4101" s="140"/>
      <c r="K4101" s="141"/>
      <c r="L4101" s="142"/>
      <c r="M4101" s="143"/>
      <c r="N4101" s="143"/>
      <c r="X4101" s="149"/>
      <c r="Y4101" s="150"/>
      <c r="Z4101" s="150"/>
      <c r="AA4101" s="150"/>
      <c r="AB4101" s="151"/>
      <c r="AC4101" s="152"/>
      <c r="AD4101" s="150"/>
      <c r="AE4101" s="153"/>
      <c r="AF4101" s="153"/>
    </row>
    <row r="4102" spans="1:32">
      <c r="A4102" s="49"/>
      <c r="B4102" s="135"/>
      <c r="C4102" s="136"/>
      <c r="D4102" s="137"/>
      <c r="E4102" s="138"/>
      <c r="F4102" s="139"/>
      <c r="G4102" s="139"/>
      <c r="H4102" s="2"/>
      <c r="I4102" s="140"/>
      <c r="J4102" s="140"/>
      <c r="K4102" s="141"/>
      <c r="L4102" s="142"/>
      <c r="M4102" s="143"/>
      <c r="N4102" s="143"/>
      <c r="X4102" s="149"/>
      <c r="Y4102" s="150"/>
      <c r="Z4102" s="150"/>
      <c r="AA4102" s="150"/>
      <c r="AB4102" s="151"/>
      <c r="AC4102" s="152"/>
      <c r="AD4102" s="150"/>
      <c r="AE4102" s="153"/>
      <c r="AF4102" s="153"/>
    </row>
    <row r="4103" spans="1:32">
      <c r="A4103" s="49"/>
      <c r="B4103" s="135"/>
      <c r="C4103" s="136"/>
      <c r="D4103" s="137"/>
      <c r="E4103" s="138"/>
      <c r="F4103" s="139"/>
      <c r="G4103" s="139"/>
      <c r="H4103" s="2"/>
      <c r="I4103" s="140"/>
      <c r="J4103" s="140"/>
      <c r="K4103" s="141"/>
      <c r="L4103" s="142"/>
      <c r="M4103" s="143"/>
      <c r="N4103" s="143"/>
      <c r="X4103" s="149"/>
      <c r="Y4103" s="150"/>
      <c r="Z4103" s="150"/>
      <c r="AA4103" s="150"/>
      <c r="AB4103" s="151"/>
      <c r="AC4103" s="152"/>
      <c r="AD4103" s="150"/>
      <c r="AE4103" s="153"/>
      <c r="AF4103" s="153"/>
    </row>
    <row r="4104" spans="1:32">
      <c r="A4104" s="49"/>
      <c r="B4104" s="135"/>
      <c r="C4104" s="136"/>
      <c r="D4104" s="137"/>
      <c r="E4104" s="138"/>
      <c r="F4104" s="139"/>
      <c r="G4104" s="139"/>
      <c r="H4104" s="2"/>
      <c r="I4104" s="140"/>
      <c r="J4104" s="140"/>
      <c r="K4104" s="141"/>
      <c r="L4104" s="142"/>
      <c r="M4104" s="143"/>
      <c r="N4104" s="143"/>
      <c r="X4104" s="149"/>
      <c r="Y4104" s="150"/>
      <c r="Z4104" s="150"/>
      <c r="AA4104" s="150"/>
      <c r="AB4104" s="151"/>
      <c r="AC4104" s="152"/>
      <c r="AD4104" s="150"/>
      <c r="AE4104" s="153"/>
      <c r="AF4104" s="153"/>
    </row>
    <row r="4105" spans="1:32">
      <c r="A4105" s="49"/>
      <c r="B4105" s="135"/>
      <c r="C4105" s="136"/>
      <c r="D4105" s="137"/>
      <c r="E4105" s="138"/>
      <c r="F4105" s="139"/>
      <c r="G4105" s="139"/>
      <c r="H4105" s="2"/>
      <c r="I4105" s="140"/>
      <c r="J4105" s="140"/>
      <c r="K4105" s="141"/>
      <c r="L4105" s="142"/>
      <c r="M4105" s="143"/>
      <c r="N4105" s="143"/>
      <c r="X4105" s="149"/>
      <c r="Y4105" s="150"/>
      <c r="Z4105" s="150"/>
      <c r="AA4105" s="150"/>
      <c r="AB4105" s="151"/>
      <c r="AC4105" s="152"/>
      <c r="AD4105" s="150"/>
      <c r="AE4105" s="153"/>
      <c r="AF4105" s="153"/>
    </row>
    <row r="4106" spans="1:32">
      <c r="A4106" s="49"/>
      <c r="B4106" s="135"/>
      <c r="C4106" s="136"/>
      <c r="D4106" s="137"/>
      <c r="E4106" s="138"/>
      <c r="F4106" s="139"/>
      <c r="G4106" s="139"/>
      <c r="H4106" s="2"/>
      <c r="I4106" s="140"/>
      <c r="J4106" s="140"/>
      <c r="K4106" s="141"/>
      <c r="L4106" s="142"/>
      <c r="M4106" s="143"/>
      <c r="N4106" s="143"/>
      <c r="X4106" s="149"/>
      <c r="Y4106" s="150"/>
      <c r="Z4106" s="150"/>
      <c r="AA4106" s="150"/>
      <c r="AB4106" s="151"/>
      <c r="AC4106" s="152"/>
      <c r="AD4106" s="150"/>
      <c r="AE4106" s="153"/>
      <c r="AF4106" s="153"/>
    </row>
    <row r="4107" spans="1:32">
      <c r="A4107" s="49"/>
      <c r="B4107" s="135"/>
      <c r="C4107" s="136"/>
      <c r="D4107" s="137"/>
      <c r="E4107" s="138"/>
      <c r="F4107" s="139"/>
      <c r="G4107" s="139"/>
      <c r="H4107" s="2"/>
      <c r="I4107" s="140"/>
      <c r="J4107" s="140"/>
      <c r="K4107" s="141"/>
      <c r="L4107" s="142"/>
      <c r="M4107" s="143"/>
      <c r="N4107" s="143"/>
      <c r="X4107" s="149"/>
      <c r="Y4107" s="150"/>
      <c r="Z4107" s="150"/>
      <c r="AA4107" s="150"/>
      <c r="AB4107" s="151"/>
      <c r="AC4107" s="152"/>
      <c r="AD4107" s="150"/>
      <c r="AE4107" s="153"/>
      <c r="AF4107" s="153"/>
    </row>
    <row r="4108" spans="1:32">
      <c r="A4108" s="49"/>
      <c r="B4108" s="135"/>
      <c r="C4108" s="136"/>
      <c r="D4108" s="137"/>
      <c r="E4108" s="138"/>
      <c r="F4108" s="139"/>
      <c r="G4108" s="139"/>
      <c r="H4108" s="2"/>
      <c r="I4108" s="140"/>
      <c r="J4108" s="140"/>
      <c r="K4108" s="141"/>
      <c r="L4108" s="142"/>
      <c r="M4108" s="143"/>
      <c r="N4108" s="143"/>
      <c r="X4108" s="149"/>
      <c r="Y4108" s="150"/>
      <c r="Z4108" s="150"/>
      <c r="AA4108" s="150"/>
      <c r="AB4108" s="151"/>
      <c r="AC4108" s="152"/>
      <c r="AD4108" s="150"/>
      <c r="AE4108" s="153"/>
      <c r="AF4108" s="153"/>
    </row>
    <row r="4109" spans="1:32">
      <c r="A4109" s="49"/>
      <c r="B4109" s="135"/>
      <c r="C4109" s="136"/>
      <c r="D4109" s="137"/>
      <c r="E4109" s="138"/>
      <c r="F4109" s="139"/>
      <c r="G4109" s="139"/>
      <c r="H4109" s="2"/>
      <c r="I4109" s="140"/>
      <c r="J4109" s="140"/>
      <c r="K4109" s="141"/>
      <c r="L4109" s="142"/>
      <c r="M4109" s="143"/>
      <c r="N4109" s="143"/>
      <c r="X4109" s="149"/>
      <c r="Y4109" s="150"/>
      <c r="Z4109" s="150"/>
      <c r="AA4109" s="150"/>
      <c r="AB4109" s="151"/>
      <c r="AC4109" s="152"/>
      <c r="AD4109" s="150"/>
      <c r="AE4109" s="153"/>
      <c r="AF4109" s="153"/>
    </row>
    <row r="4110" spans="1:32">
      <c r="A4110" s="49"/>
      <c r="B4110" s="135"/>
      <c r="C4110" s="136"/>
      <c r="D4110" s="137"/>
      <c r="E4110" s="138"/>
      <c r="F4110" s="139"/>
      <c r="G4110" s="139"/>
      <c r="H4110" s="2"/>
      <c r="I4110" s="140"/>
      <c r="J4110" s="140"/>
      <c r="K4110" s="141"/>
      <c r="L4110" s="142"/>
      <c r="M4110" s="143"/>
      <c r="N4110" s="143"/>
      <c r="X4110" s="149"/>
      <c r="Y4110" s="150"/>
      <c r="Z4110" s="150"/>
      <c r="AA4110" s="150"/>
      <c r="AB4110" s="151"/>
      <c r="AC4110" s="152"/>
      <c r="AD4110" s="150"/>
      <c r="AE4110" s="153"/>
      <c r="AF4110" s="153"/>
    </row>
    <row r="4111" spans="1:32">
      <c r="A4111" s="49"/>
      <c r="B4111" s="135"/>
      <c r="C4111" s="136"/>
      <c r="D4111" s="137"/>
      <c r="E4111" s="138"/>
      <c r="F4111" s="139"/>
      <c r="G4111" s="139"/>
      <c r="H4111" s="2"/>
      <c r="I4111" s="140"/>
      <c r="J4111" s="140"/>
      <c r="K4111" s="141"/>
      <c r="L4111" s="142"/>
      <c r="M4111" s="143"/>
      <c r="N4111" s="143"/>
      <c r="X4111" s="149"/>
      <c r="Y4111" s="150"/>
      <c r="Z4111" s="150"/>
      <c r="AA4111" s="150"/>
      <c r="AB4111" s="151"/>
      <c r="AC4111" s="152"/>
      <c r="AD4111" s="150"/>
      <c r="AE4111" s="153"/>
      <c r="AF4111" s="153"/>
    </row>
    <row r="4112" spans="1:32">
      <c r="A4112" s="49"/>
      <c r="B4112" s="135"/>
      <c r="C4112" s="136"/>
      <c r="D4112" s="137"/>
      <c r="E4112" s="138"/>
      <c r="F4112" s="139"/>
      <c r="G4112" s="139"/>
      <c r="H4112" s="2"/>
      <c r="I4112" s="140"/>
      <c r="J4112" s="140"/>
      <c r="K4112" s="141"/>
      <c r="L4112" s="142"/>
      <c r="M4112" s="143"/>
      <c r="N4112" s="143"/>
      <c r="X4112" s="149"/>
      <c r="Y4112" s="150"/>
      <c r="Z4112" s="150"/>
      <c r="AA4112" s="150"/>
      <c r="AB4112" s="151"/>
      <c r="AC4112" s="152"/>
      <c r="AD4112" s="150"/>
      <c r="AE4112" s="153"/>
      <c r="AF4112" s="153"/>
    </row>
    <row r="4113" spans="1:32">
      <c r="A4113" s="49"/>
      <c r="B4113" s="135"/>
      <c r="C4113" s="136"/>
      <c r="D4113" s="137"/>
      <c r="E4113" s="138"/>
      <c r="F4113" s="139"/>
      <c r="G4113" s="139"/>
      <c r="H4113" s="2"/>
      <c r="I4113" s="140"/>
      <c r="J4113" s="140"/>
      <c r="K4113" s="141"/>
      <c r="L4113" s="142"/>
      <c r="M4113" s="143"/>
      <c r="N4113" s="143"/>
      <c r="X4113" s="149"/>
      <c r="Y4113" s="150"/>
      <c r="Z4113" s="150"/>
      <c r="AA4113" s="150"/>
      <c r="AB4113" s="151"/>
      <c r="AC4113" s="152"/>
      <c r="AD4113" s="150"/>
      <c r="AE4113" s="153"/>
      <c r="AF4113" s="153"/>
    </row>
    <row r="4114" spans="1:32">
      <c r="A4114" s="49"/>
      <c r="B4114" s="135"/>
      <c r="C4114" s="136"/>
      <c r="D4114" s="137"/>
      <c r="E4114" s="138"/>
      <c r="F4114" s="139"/>
      <c r="G4114" s="139"/>
      <c r="H4114" s="2"/>
      <c r="I4114" s="140"/>
      <c r="J4114" s="140"/>
      <c r="K4114" s="141"/>
      <c r="L4114" s="142"/>
      <c r="M4114" s="143"/>
      <c r="N4114" s="143"/>
      <c r="X4114" s="149"/>
      <c r="Y4114" s="150"/>
      <c r="Z4114" s="150"/>
      <c r="AA4114" s="150"/>
      <c r="AB4114" s="151"/>
      <c r="AC4114" s="152"/>
      <c r="AD4114" s="150"/>
      <c r="AE4114" s="153"/>
      <c r="AF4114" s="153"/>
    </row>
    <row r="4115" spans="1:32">
      <c r="A4115" s="49"/>
      <c r="B4115" s="135"/>
      <c r="C4115" s="136"/>
      <c r="D4115" s="137"/>
      <c r="E4115" s="138"/>
      <c r="F4115" s="139"/>
      <c r="G4115" s="139"/>
      <c r="H4115" s="2"/>
      <c r="I4115" s="140"/>
      <c r="J4115" s="140"/>
      <c r="K4115" s="141"/>
      <c r="L4115" s="142"/>
      <c r="M4115" s="143"/>
      <c r="N4115" s="143"/>
      <c r="X4115" s="149"/>
      <c r="Y4115" s="150"/>
      <c r="Z4115" s="150"/>
      <c r="AA4115" s="150"/>
      <c r="AB4115" s="151"/>
      <c r="AC4115" s="152"/>
      <c r="AD4115" s="150"/>
      <c r="AE4115" s="153"/>
      <c r="AF4115" s="153"/>
    </row>
    <row r="4116" spans="1:32">
      <c r="A4116" s="49"/>
      <c r="B4116" s="135"/>
      <c r="C4116" s="136"/>
      <c r="D4116" s="137"/>
      <c r="E4116" s="138"/>
      <c r="F4116" s="139"/>
      <c r="G4116" s="139"/>
      <c r="H4116" s="2"/>
      <c r="I4116" s="140"/>
      <c r="J4116" s="140"/>
      <c r="K4116" s="141"/>
      <c r="L4116" s="142"/>
      <c r="M4116" s="143"/>
      <c r="N4116" s="143"/>
      <c r="X4116" s="149"/>
      <c r="Y4116" s="150"/>
      <c r="Z4116" s="150"/>
      <c r="AA4116" s="150"/>
      <c r="AB4116" s="151"/>
      <c r="AC4116" s="152"/>
      <c r="AD4116" s="150"/>
      <c r="AE4116" s="153"/>
      <c r="AF4116" s="153"/>
    </row>
    <row r="4117" spans="1:32">
      <c r="A4117" s="49"/>
      <c r="B4117" s="135"/>
      <c r="C4117" s="136"/>
      <c r="D4117" s="137"/>
      <c r="E4117" s="138"/>
      <c r="F4117" s="139"/>
      <c r="G4117" s="139"/>
      <c r="H4117" s="2"/>
      <c r="I4117" s="140"/>
      <c r="J4117" s="140"/>
      <c r="K4117" s="141"/>
      <c r="L4117" s="142"/>
      <c r="M4117" s="143"/>
      <c r="N4117" s="143"/>
      <c r="X4117" s="149"/>
      <c r="Y4117" s="150"/>
      <c r="Z4117" s="150"/>
      <c r="AA4117" s="150"/>
      <c r="AB4117" s="151"/>
      <c r="AC4117" s="152"/>
      <c r="AD4117" s="150"/>
      <c r="AE4117" s="153"/>
      <c r="AF4117" s="153"/>
    </row>
    <row r="4118" spans="1:32">
      <c r="A4118" s="49"/>
      <c r="B4118" s="135"/>
      <c r="C4118" s="136"/>
      <c r="D4118" s="137"/>
      <c r="E4118" s="138"/>
      <c r="F4118" s="139"/>
      <c r="G4118" s="139"/>
      <c r="H4118" s="2"/>
      <c r="I4118" s="140"/>
      <c r="J4118" s="140"/>
      <c r="K4118" s="141"/>
      <c r="L4118" s="142"/>
      <c r="M4118" s="143"/>
      <c r="N4118" s="143"/>
      <c r="X4118" s="149"/>
      <c r="Y4118" s="150"/>
      <c r="Z4118" s="150"/>
      <c r="AA4118" s="150"/>
      <c r="AB4118" s="151"/>
      <c r="AC4118" s="152"/>
      <c r="AD4118" s="150"/>
      <c r="AE4118" s="153"/>
      <c r="AF4118" s="153"/>
    </row>
    <row r="4119" spans="1:32">
      <c r="A4119" s="49"/>
      <c r="B4119" s="135"/>
      <c r="C4119" s="136"/>
      <c r="D4119" s="137"/>
      <c r="E4119" s="138"/>
      <c r="F4119" s="139"/>
      <c r="G4119" s="139"/>
      <c r="H4119" s="2"/>
      <c r="I4119" s="140"/>
      <c r="J4119" s="140"/>
      <c r="K4119" s="141"/>
      <c r="L4119" s="142"/>
      <c r="M4119" s="143"/>
      <c r="N4119" s="143"/>
      <c r="X4119" s="149"/>
      <c r="Y4119" s="150"/>
      <c r="Z4119" s="150"/>
      <c r="AA4119" s="150"/>
      <c r="AB4119" s="151"/>
      <c r="AC4119" s="152"/>
      <c r="AD4119" s="150"/>
      <c r="AE4119" s="153"/>
      <c r="AF4119" s="153"/>
    </row>
    <row r="4120" spans="1:32">
      <c r="A4120" s="49"/>
      <c r="B4120" s="135"/>
      <c r="C4120" s="136"/>
      <c r="D4120" s="137"/>
      <c r="E4120" s="138"/>
      <c r="F4120" s="139"/>
      <c r="G4120" s="139"/>
      <c r="H4120" s="2"/>
      <c r="I4120" s="140"/>
      <c r="J4120" s="140"/>
      <c r="K4120" s="141"/>
      <c r="L4120" s="142"/>
      <c r="M4120" s="143"/>
      <c r="N4120" s="143"/>
      <c r="X4120" s="149"/>
      <c r="Y4120" s="150"/>
      <c r="Z4120" s="150"/>
      <c r="AA4120" s="150"/>
      <c r="AB4120" s="151"/>
      <c r="AC4120" s="152"/>
      <c r="AD4120" s="150"/>
      <c r="AE4120" s="153"/>
      <c r="AF4120" s="153"/>
    </row>
    <row r="4121" spans="1:32">
      <c r="A4121" s="49"/>
      <c r="B4121" s="135"/>
      <c r="C4121" s="136"/>
      <c r="D4121" s="137"/>
      <c r="E4121" s="138"/>
      <c r="F4121" s="139"/>
      <c r="G4121" s="139"/>
      <c r="H4121" s="2"/>
      <c r="I4121" s="140"/>
      <c r="J4121" s="140"/>
      <c r="K4121" s="141"/>
      <c r="L4121" s="142"/>
      <c r="M4121" s="143"/>
      <c r="N4121" s="143"/>
      <c r="X4121" s="149"/>
      <c r="Y4121" s="150"/>
      <c r="Z4121" s="150"/>
      <c r="AA4121" s="150"/>
      <c r="AB4121" s="151"/>
      <c r="AC4121" s="152"/>
      <c r="AD4121" s="150"/>
      <c r="AE4121" s="153"/>
      <c r="AF4121" s="153"/>
    </row>
    <row r="4122" spans="1:32">
      <c r="A4122" s="49"/>
      <c r="B4122" s="135"/>
      <c r="C4122" s="136"/>
      <c r="D4122" s="137"/>
      <c r="E4122" s="138"/>
      <c r="F4122" s="139"/>
      <c r="G4122" s="139"/>
      <c r="H4122" s="2"/>
      <c r="I4122" s="140"/>
      <c r="J4122" s="140"/>
      <c r="K4122" s="141"/>
      <c r="L4122" s="142"/>
      <c r="M4122" s="143"/>
      <c r="N4122" s="143"/>
      <c r="X4122" s="149"/>
      <c r="Y4122" s="150"/>
      <c r="Z4122" s="150"/>
      <c r="AA4122" s="150"/>
      <c r="AB4122" s="151"/>
      <c r="AC4122" s="152"/>
      <c r="AD4122" s="150"/>
      <c r="AE4122" s="153"/>
      <c r="AF4122" s="153"/>
    </row>
    <row r="4123" spans="1:32">
      <c r="A4123" s="49"/>
      <c r="B4123" s="135"/>
      <c r="C4123" s="136"/>
      <c r="D4123" s="137"/>
      <c r="E4123" s="138"/>
      <c r="F4123" s="139"/>
      <c r="G4123" s="139"/>
      <c r="H4123" s="2"/>
      <c r="I4123" s="140"/>
      <c r="J4123" s="140"/>
      <c r="K4123" s="141"/>
      <c r="L4123" s="142"/>
      <c r="M4123" s="143"/>
      <c r="N4123" s="143"/>
      <c r="X4123" s="149"/>
      <c r="Y4123" s="150"/>
      <c r="Z4123" s="150"/>
      <c r="AA4123" s="150"/>
      <c r="AB4123" s="151"/>
      <c r="AC4123" s="152"/>
      <c r="AD4123" s="150"/>
      <c r="AE4123" s="153"/>
      <c r="AF4123" s="153"/>
    </row>
    <row r="4124" spans="1:32">
      <c r="A4124" s="49"/>
      <c r="B4124" s="135"/>
      <c r="C4124" s="136"/>
      <c r="D4124" s="137"/>
      <c r="E4124" s="138"/>
      <c r="F4124" s="139"/>
      <c r="G4124" s="139"/>
      <c r="H4124" s="2"/>
      <c r="I4124" s="140"/>
      <c r="J4124" s="140"/>
      <c r="K4124" s="141"/>
      <c r="L4124" s="142"/>
      <c r="M4124" s="143"/>
      <c r="N4124" s="143"/>
      <c r="X4124" s="149"/>
      <c r="Y4124" s="150"/>
      <c r="Z4124" s="150"/>
      <c r="AA4124" s="150"/>
      <c r="AB4124" s="151"/>
      <c r="AC4124" s="152"/>
      <c r="AD4124" s="150"/>
      <c r="AE4124" s="153"/>
      <c r="AF4124" s="153"/>
    </row>
    <row r="4125" spans="1:32">
      <c r="A4125" s="49"/>
      <c r="B4125" s="135"/>
      <c r="C4125" s="136"/>
      <c r="D4125" s="137"/>
      <c r="E4125" s="138"/>
      <c r="F4125" s="139"/>
      <c r="G4125" s="139"/>
      <c r="H4125" s="2"/>
      <c r="I4125" s="140"/>
      <c r="J4125" s="140"/>
      <c r="K4125" s="141"/>
      <c r="L4125" s="142"/>
      <c r="M4125" s="143"/>
      <c r="N4125" s="143"/>
      <c r="X4125" s="149"/>
      <c r="Y4125" s="150"/>
      <c r="Z4125" s="150"/>
      <c r="AA4125" s="150"/>
      <c r="AB4125" s="151"/>
      <c r="AC4125" s="152"/>
      <c r="AD4125" s="150"/>
      <c r="AE4125" s="153"/>
      <c r="AF4125" s="153"/>
    </row>
    <row r="4126" spans="1:32">
      <c r="A4126" s="49"/>
      <c r="B4126" s="135"/>
      <c r="C4126" s="136"/>
      <c r="D4126" s="137"/>
      <c r="E4126" s="138"/>
      <c r="F4126" s="139"/>
      <c r="G4126" s="139"/>
      <c r="H4126" s="2"/>
      <c r="I4126" s="140"/>
      <c r="J4126" s="140"/>
      <c r="K4126" s="141"/>
      <c r="L4126" s="142"/>
      <c r="M4126" s="143"/>
      <c r="N4126" s="143"/>
      <c r="X4126" s="149"/>
      <c r="Y4126" s="150"/>
      <c r="Z4126" s="150"/>
      <c r="AA4126" s="150"/>
      <c r="AB4126" s="151"/>
      <c r="AC4126" s="152"/>
      <c r="AD4126" s="150"/>
      <c r="AE4126" s="153"/>
      <c r="AF4126" s="153"/>
    </row>
    <row r="4127" spans="1:32">
      <c r="A4127" s="49"/>
      <c r="B4127" s="135"/>
      <c r="C4127" s="136"/>
      <c r="D4127" s="137"/>
      <c r="E4127" s="138"/>
      <c r="F4127" s="139"/>
      <c r="G4127" s="139"/>
      <c r="H4127" s="2"/>
      <c r="I4127" s="140"/>
      <c r="J4127" s="140"/>
      <c r="K4127" s="141"/>
      <c r="L4127" s="142"/>
      <c r="M4127" s="143"/>
      <c r="N4127" s="143"/>
      <c r="X4127" s="149"/>
      <c r="Y4127" s="150"/>
      <c r="Z4127" s="150"/>
      <c r="AA4127" s="150"/>
      <c r="AB4127" s="151"/>
      <c r="AC4127" s="152"/>
      <c r="AD4127" s="150"/>
      <c r="AE4127" s="153"/>
      <c r="AF4127" s="153"/>
    </row>
    <row r="4128" spans="1:32">
      <c r="A4128" s="49"/>
      <c r="B4128" s="135"/>
      <c r="C4128" s="136"/>
      <c r="D4128" s="137"/>
      <c r="E4128" s="138"/>
      <c r="F4128" s="139"/>
      <c r="G4128" s="139"/>
      <c r="H4128" s="2"/>
      <c r="I4128" s="140"/>
      <c r="J4128" s="140"/>
      <c r="K4128" s="141"/>
      <c r="L4128" s="142"/>
      <c r="M4128" s="143"/>
      <c r="N4128" s="143"/>
      <c r="X4128" s="149"/>
      <c r="Y4128" s="150"/>
      <c r="Z4128" s="150"/>
      <c r="AA4128" s="150"/>
      <c r="AB4128" s="151"/>
      <c r="AC4128" s="152"/>
      <c r="AD4128" s="150"/>
      <c r="AE4128" s="153"/>
      <c r="AF4128" s="153"/>
    </row>
    <row r="4129" spans="1:32">
      <c r="A4129" s="49"/>
      <c r="B4129" s="135"/>
      <c r="C4129" s="136"/>
      <c r="D4129" s="137"/>
      <c r="E4129" s="138"/>
      <c r="F4129" s="139"/>
      <c r="G4129" s="139"/>
      <c r="H4129" s="2"/>
      <c r="I4129" s="140"/>
      <c r="J4129" s="140"/>
      <c r="K4129" s="141"/>
      <c r="L4129" s="142"/>
      <c r="M4129" s="143"/>
      <c r="N4129" s="143"/>
      <c r="X4129" s="149"/>
      <c r="Y4129" s="150"/>
      <c r="Z4129" s="150"/>
      <c r="AA4129" s="150"/>
      <c r="AB4129" s="151"/>
      <c r="AC4129" s="152"/>
      <c r="AD4129" s="150"/>
      <c r="AE4129" s="153"/>
      <c r="AF4129" s="153"/>
    </row>
    <row r="4130" spans="1:32">
      <c r="A4130" s="49"/>
      <c r="B4130" s="135"/>
      <c r="C4130" s="136"/>
      <c r="D4130" s="137"/>
      <c r="E4130" s="138"/>
      <c r="F4130" s="139"/>
      <c r="G4130" s="139"/>
      <c r="H4130" s="2"/>
      <c r="I4130" s="140"/>
      <c r="J4130" s="140"/>
      <c r="K4130" s="141"/>
      <c r="L4130" s="142"/>
      <c r="M4130" s="143"/>
      <c r="N4130" s="143"/>
      <c r="X4130" s="149"/>
      <c r="Y4130" s="150"/>
      <c r="Z4130" s="150"/>
      <c r="AA4130" s="150"/>
      <c r="AB4130" s="151"/>
      <c r="AC4130" s="152"/>
      <c r="AD4130" s="150"/>
      <c r="AE4130" s="153"/>
      <c r="AF4130" s="153"/>
    </row>
    <row r="4131" spans="1:32">
      <c r="A4131" s="49"/>
      <c r="B4131" s="135"/>
      <c r="C4131" s="136"/>
      <c r="D4131" s="137"/>
      <c r="E4131" s="138"/>
      <c r="F4131" s="139"/>
      <c r="G4131" s="139"/>
      <c r="H4131" s="2"/>
      <c r="I4131" s="140"/>
      <c r="J4131" s="140"/>
      <c r="K4131" s="141"/>
      <c r="L4131" s="142"/>
      <c r="M4131" s="143"/>
      <c r="N4131" s="143"/>
      <c r="X4131" s="149"/>
      <c r="Y4131" s="150"/>
      <c r="Z4131" s="150"/>
      <c r="AA4131" s="150"/>
      <c r="AB4131" s="151"/>
      <c r="AC4131" s="152"/>
      <c r="AD4131" s="150"/>
      <c r="AE4131" s="153"/>
      <c r="AF4131" s="153"/>
    </row>
    <row r="4132" spans="1:32">
      <c r="A4132" s="49"/>
      <c r="B4132" s="135"/>
      <c r="C4132" s="136"/>
      <c r="D4132" s="137"/>
      <c r="E4132" s="138"/>
      <c r="F4132" s="139"/>
      <c r="G4132" s="139"/>
      <c r="H4132" s="2"/>
      <c r="I4132" s="140"/>
      <c r="J4132" s="140"/>
      <c r="K4132" s="141"/>
      <c r="L4132" s="142"/>
      <c r="M4132" s="143"/>
      <c r="N4132" s="143"/>
      <c r="X4132" s="149"/>
      <c r="Y4132" s="150"/>
      <c r="Z4132" s="150"/>
      <c r="AA4132" s="150"/>
      <c r="AB4132" s="151"/>
      <c r="AC4132" s="152"/>
      <c r="AD4132" s="150"/>
      <c r="AE4132" s="153"/>
      <c r="AF4132" s="153"/>
    </row>
    <row r="4133" spans="1:32">
      <c r="A4133" s="49"/>
      <c r="B4133" s="135"/>
      <c r="C4133" s="136"/>
      <c r="D4133" s="137"/>
      <c r="E4133" s="138"/>
      <c r="F4133" s="139"/>
      <c r="G4133" s="139"/>
      <c r="H4133" s="2"/>
      <c r="I4133" s="140"/>
      <c r="J4133" s="140"/>
      <c r="K4133" s="141"/>
      <c r="L4133" s="142"/>
      <c r="M4133" s="143"/>
      <c r="N4133" s="143"/>
      <c r="X4133" s="149"/>
      <c r="Y4133" s="150"/>
      <c r="Z4133" s="150"/>
      <c r="AA4133" s="150"/>
      <c r="AB4133" s="151"/>
      <c r="AC4133" s="152"/>
      <c r="AD4133" s="150"/>
      <c r="AE4133" s="153"/>
      <c r="AF4133" s="153"/>
    </row>
    <row r="4134" spans="1:32">
      <c r="A4134" s="49"/>
      <c r="B4134" s="135"/>
      <c r="C4134" s="136"/>
      <c r="D4134" s="137"/>
      <c r="E4134" s="138"/>
      <c r="F4134" s="139"/>
      <c r="G4134" s="139"/>
      <c r="H4134" s="2"/>
      <c r="I4134" s="140"/>
      <c r="J4134" s="140"/>
      <c r="K4134" s="141"/>
      <c r="L4134" s="142"/>
      <c r="M4134" s="143"/>
      <c r="N4134" s="143"/>
      <c r="X4134" s="149"/>
      <c r="Y4134" s="150"/>
      <c r="Z4134" s="150"/>
      <c r="AA4134" s="150"/>
      <c r="AB4134" s="151"/>
      <c r="AC4134" s="152"/>
      <c r="AD4134" s="150"/>
      <c r="AE4134" s="153"/>
      <c r="AF4134" s="153"/>
    </row>
    <row r="4135" spans="1:32">
      <c r="A4135" s="49"/>
      <c r="B4135" s="135"/>
      <c r="C4135" s="136"/>
      <c r="D4135" s="137"/>
      <c r="E4135" s="138"/>
      <c r="F4135" s="139"/>
      <c r="G4135" s="139"/>
      <c r="H4135" s="2"/>
      <c r="I4135" s="140"/>
      <c r="J4135" s="140"/>
      <c r="K4135" s="141"/>
      <c r="L4135" s="142"/>
      <c r="M4135" s="143"/>
      <c r="N4135" s="143"/>
      <c r="X4135" s="149"/>
      <c r="Y4135" s="150"/>
      <c r="Z4135" s="150"/>
      <c r="AA4135" s="150"/>
      <c r="AB4135" s="151"/>
      <c r="AC4135" s="152"/>
      <c r="AD4135" s="150"/>
      <c r="AE4135" s="153"/>
      <c r="AF4135" s="153"/>
    </row>
    <row r="4136" spans="1:32">
      <c r="A4136" s="49"/>
      <c r="B4136" s="135"/>
      <c r="C4136" s="136"/>
      <c r="D4136" s="137"/>
      <c r="E4136" s="138"/>
      <c r="F4136" s="139"/>
      <c r="G4136" s="139"/>
      <c r="H4136" s="2"/>
      <c r="I4136" s="140"/>
      <c r="J4136" s="140"/>
      <c r="K4136" s="141"/>
      <c r="L4136" s="142"/>
      <c r="M4136" s="143"/>
      <c r="N4136" s="143"/>
      <c r="X4136" s="149"/>
      <c r="Y4136" s="150"/>
      <c r="Z4136" s="150"/>
      <c r="AA4136" s="150"/>
      <c r="AB4136" s="151"/>
      <c r="AC4136" s="152"/>
      <c r="AD4136" s="150"/>
      <c r="AE4136" s="153"/>
      <c r="AF4136" s="153"/>
    </row>
    <row r="4137" spans="1:32">
      <c r="A4137" s="49"/>
      <c r="B4137" s="135"/>
      <c r="C4137" s="136"/>
      <c r="D4137" s="137"/>
      <c r="E4137" s="138"/>
      <c r="F4137" s="139"/>
      <c r="G4137" s="139"/>
      <c r="H4137" s="2"/>
      <c r="I4137" s="140"/>
      <c r="J4137" s="140"/>
      <c r="K4137" s="141"/>
      <c r="L4137" s="142"/>
      <c r="M4137" s="143"/>
      <c r="N4137" s="143"/>
      <c r="X4137" s="149"/>
      <c r="Y4137" s="150"/>
      <c r="Z4137" s="150"/>
      <c r="AA4137" s="150"/>
      <c r="AB4137" s="151"/>
      <c r="AC4137" s="152"/>
      <c r="AD4137" s="150"/>
      <c r="AE4137" s="153"/>
      <c r="AF4137" s="153"/>
    </row>
    <row r="4138" spans="1:32">
      <c r="A4138" s="49"/>
      <c r="B4138" s="135"/>
      <c r="C4138" s="136"/>
      <c r="D4138" s="137"/>
      <c r="E4138" s="138"/>
      <c r="F4138" s="139"/>
      <c r="G4138" s="139"/>
      <c r="H4138" s="2"/>
      <c r="I4138" s="140"/>
      <c r="J4138" s="140"/>
      <c r="K4138" s="141"/>
      <c r="L4138" s="142"/>
      <c r="M4138" s="143"/>
      <c r="N4138" s="143"/>
      <c r="X4138" s="149"/>
      <c r="Y4138" s="150"/>
      <c r="Z4138" s="150"/>
      <c r="AA4138" s="150"/>
      <c r="AB4138" s="151"/>
      <c r="AC4138" s="152"/>
      <c r="AD4138" s="150"/>
      <c r="AE4138" s="153"/>
      <c r="AF4138" s="153"/>
    </row>
    <row r="4139" spans="1:32">
      <c r="A4139" s="49"/>
      <c r="B4139" s="135"/>
      <c r="C4139" s="136"/>
      <c r="D4139" s="137"/>
      <c r="E4139" s="138"/>
      <c r="F4139" s="139"/>
      <c r="G4139" s="139"/>
      <c r="H4139" s="2"/>
      <c r="I4139" s="140"/>
      <c r="J4139" s="140"/>
      <c r="K4139" s="141"/>
      <c r="L4139" s="142"/>
      <c r="M4139" s="143"/>
      <c r="N4139" s="143"/>
      <c r="X4139" s="149"/>
      <c r="Y4139" s="150"/>
      <c r="Z4139" s="150"/>
      <c r="AA4139" s="150"/>
      <c r="AB4139" s="151"/>
      <c r="AC4139" s="152"/>
      <c r="AD4139" s="150"/>
      <c r="AE4139" s="153"/>
      <c r="AF4139" s="153"/>
    </row>
    <row r="4140" spans="1:32">
      <c r="A4140" s="49"/>
      <c r="B4140" s="135"/>
      <c r="C4140" s="136"/>
      <c r="D4140" s="137"/>
      <c r="E4140" s="138"/>
      <c r="F4140" s="139"/>
      <c r="G4140" s="139"/>
      <c r="H4140" s="2"/>
      <c r="I4140" s="140"/>
      <c r="J4140" s="140"/>
      <c r="K4140" s="141"/>
      <c r="L4140" s="142"/>
      <c r="M4140" s="143"/>
      <c r="N4140" s="143"/>
      <c r="X4140" s="149"/>
      <c r="Y4140" s="150"/>
      <c r="Z4140" s="150"/>
      <c r="AA4140" s="150"/>
      <c r="AB4140" s="151"/>
      <c r="AC4140" s="152"/>
      <c r="AD4140" s="150"/>
      <c r="AE4140" s="153"/>
      <c r="AF4140" s="153"/>
    </row>
    <row r="4141" spans="1:32">
      <c r="A4141" s="49"/>
      <c r="B4141" s="135"/>
      <c r="C4141" s="136"/>
      <c r="D4141" s="137"/>
      <c r="E4141" s="138"/>
      <c r="F4141" s="139"/>
      <c r="G4141" s="139"/>
      <c r="H4141" s="2"/>
      <c r="I4141" s="140"/>
      <c r="J4141" s="140"/>
      <c r="K4141" s="141"/>
      <c r="L4141" s="142"/>
      <c r="M4141" s="143"/>
      <c r="N4141" s="143"/>
      <c r="X4141" s="149"/>
      <c r="Y4141" s="150"/>
      <c r="Z4141" s="150"/>
      <c r="AA4141" s="150"/>
      <c r="AB4141" s="151"/>
      <c r="AC4141" s="152"/>
      <c r="AD4141" s="150"/>
      <c r="AE4141" s="153"/>
      <c r="AF4141" s="153"/>
    </row>
    <row r="4142" spans="1:32">
      <c r="A4142" s="49"/>
      <c r="B4142" s="135"/>
      <c r="C4142" s="136"/>
      <c r="D4142" s="137"/>
      <c r="E4142" s="138"/>
      <c r="F4142" s="139"/>
      <c r="G4142" s="139"/>
      <c r="H4142" s="2"/>
      <c r="I4142" s="140"/>
      <c r="J4142" s="140"/>
      <c r="K4142" s="141"/>
      <c r="L4142" s="142"/>
      <c r="M4142" s="143"/>
      <c r="N4142" s="143"/>
      <c r="X4142" s="149"/>
      <c r="Y4142" s="150"/>
      <c r="Z4142" s="150"/>
      <c r="AA4142" s="150"/>
      <c r="AB4142" s="151"/>
      <c r="AC4142" s="152"/>
      <c r="AD4142" s="150"/>
      <c r="AE4142" s="153"/>
      <c r="AF4142" s="153"/>
    </row>
    <row r="4143" spans="1:32">
      <c r="A4143" s="49"/>
      <c r="B4143" s="135"/>
      <c r="C4143" s="136"/>
      <c r="D4143" s="137"/>
      <c r="E4143" s="138"/>
      <c r="F4143" s="139"/>
      <c r="G4143" s="139"/>
      <c r="H4143" s="2"/>
      <c r="I4143" s="140"/>
      <c r="J4143" s="140"/>
      <c r="K4143" s="141"/>
      <c r="L4143" s="142"/>
      <c r="M4143" s="143"/>
      <c r="N4143" s="143"/>
      <c r="X4143" s="149"/>
      <c r="Y4143" s="150"/>
      <c r="Z4143" s="150"/>
      <c r="AA4143" s="150"/>
      <c r="AB4143" s="151"/>
      <c r="AC4143" s="152"/>
      <c r="AD4143" s="150"/>
      <c r="AE4143" s="153"/>
      <c r="AF4143" s="153"/>
    </row>
    <row r="4144" spans="1:32">
      <c r="A4144" s="49"/>
      <c r="B4144" s="135"/>
      <c r="C4144" s="136"/>
      <c r="D4144" s="137"/>
      <c r="E4144" s="138"/>
      <c r="F4144" s="139"/>
      <c r="G4144" s="139"/>
      <c r="H4144" s="2"/>
      <c r="I4144" s="140"/>
      <c r="J4144" s="140"/>
      <c r="K4144" s="141"/>
      <c r="L4144" s="142"/>
      <c r="M4144" s="143"/>
      <c r="N4144" s="143"/>
      <c r="X4144" s="149"/>
      <c r="Y4144" s="150"/>
      <c r="Z4144" s="150"/>
      <c r="AA4144" s="150"/>
      <c r="AB4144" s="151"/>
      <c r="AC4144" s="152"/>
      <c r="AD4144" s="150"/>
      <c r="AE4144" s="153"/>
      <c r="AF4144" s="153"/>
    </row>
    <row r="4145" spans="1:32">
      <c r="A4145" s="49"/>
      <c r="B4145" s="135"/>
      <c r="C4145" s="136"/>
      <c r="D4145" s="137"/>
      <c r="E4145" s="138"/>
      <c r="F4145" s="139"/>
      <c r="G4145" s="139"/>
      <c r="H4145" s="2"/>
      <c r="I4145" s="140"/>
      <c r="J4145" s="140"/>
      <c r="K4145" s="141"/>
      <c r="L4145" s="142"/>
      <c r="M4145" s="143"/>
      <c r="N4145" s="143"/>
      <c r="X4145" s="149"/>
      <c r="Y4145" s="150"/>
      <c r="Z4145" s="150"/>
      <c r="AA4145" s="150"/>
      <c r="AB4145" s="151"/>
      <c r="AC4145" s="152"/>
      <c r="AD4145" s="150"/>
      <c r="AE4145" s="153"/>
      <c r="AF4145" s="153"/>
    </row>
    <row r="4146" spans="1:32">
      <c r="A4146" s="49"/>
      <c r="B4146" s="135"/>
      <c r="C4146" s="136"/>
      <c r="D4146" s="137"/>
      <c r="E4146" s="138"/>
      <c r="F4146" s="139"/>
      <c r="G4146" s="139"/>
      <c r="H4146" s="2"/>
      <c r="I4146" s="140"/>
      <c r="J4146" s="140"/>
      <c r="K4146" s="141"/>
      <c r="L4146" s="142"/>
      <c r="M4146" s="143"/>
      <c r="N4146" s="143"/>
      <c r="X4146" s="149"/>
      <c r="Y4146" s="150"/>
      <c r="Z4146" s="150"/>
      <c r="AA4146" s="150"/>
      <c r="AB4146" s="151"/>
      <c r="AC4146" s="152"/>
      <c r="AD4146" s="150"/>
      <c r="AE4146" s="153"/>
      <c r="AF4146" s="153"/>
    </row>
    <row r="4147" spans="1:32">
      <c r="A4147" s="49"/>
      <c r="B4147" s="135"/>
      <c r="C4147" s="136"/>
      <c r="D4147" s="137"/>
      <c r="E4147" s="138"/>
      <c r="F4147" s="139"/>
      <c r="G4147" s="139"/>
      <c r="H4147" s="2"/>
      <c r="I4147" s="140"/>
      <c r="J4147" s="140"/>
      <c r="K4147" s="141"/>
      <c r="L4147" s="142"/>
      <c r="M4147" s="143"/>
      <c r="N4147" s="143"/>
      <c r="X4147" s="149"/>
      <c r="Y4147" s="150"/>
      <c r="Z4147" s="150"/>
      <c r="AA4147" s="150"/>
      <c r="AB4147" s="151"/>
      <c r="AC4147" s="152"/>
      <c r="AD4147" s="150"/>
      <c r="AE4147" s="153"/>
      <c r="AF4147" s="153"/>
    </row>
    <row r="4148" spans="1:32">
      <c r="A4148" s="49"/>
      <c r="B4148" s="135"/>
      <c r="C4148" s="136"/>
      <c r="D4148" s="137"/>
      <c r="E4148" s="138"/>
      <c r="F4148" s="139"/>
      <c r="G4148" s="139"/>
      <c r="H4148" s="2"/>
      <c r="I4148" s="140"/>
      <c r="J4148" s="140"/>
      <c r="K4148" s="141"/>
      <c r="L4148" s="142"/>
      <c r="M4148" s="143"/>
      <c r="N4148" s="143"/>
      <c r="X4148" s="149"/>
      <c r="Y4148" s="150"/>
      <c r="Z4148" s="150"/>
      <c r="AA4148" s="150"/>
      <c r="AB4148" s="151"/>
      <c r="AC4148" s="152"/>
      <c r="AD4148" s="150"/>
      <c r="AE4148" s="153"/>
      <c r="AF4148" s="153"/>
    </row>
    <row r="4149" spans="1:32">
      <c r="A4149" s="49"/>
      <c r="B4149" s="135"/>
      <c r="C4149" s="136"/>
      <c r="D4149" s="137"/>
      <c r="E4149" s="138"/>
      <c r="F4149" s="139"/>
      <c r="G4149" s="139"/>
      <c r="H4149" s="2"/>
      <c r="I4149" s="140"/>
      <c r="J4149" s="140"/>
      <c r="K4149" s="141"/>
      <c r="L4149" s="142"/>
      <c r="M4149" s="143"/>
      <c r="N4149" s="143"/>
      <c r="X4149" s="149"/>
      <c r="Y4149" s="150"/>
      <c r="Z4149" s="150"/>
      <c r="AA4149" s="150"/>
      <c r="AB4149" s="151"/>
      <c r="AC4149" s="152"/>
      <c r="AD4149" s="150"/>
      <c r="AE4149" s="153"/>
      <c r="AF4149" s="153"/>
    </row>
    <row r="4150" spans="1:32">
      <c r="A4150" s="49"/>
      <c r="B4150" s="135"/>
      <c r="C4150" s="136"/>
      <c r="D4150" s="137"/>
      <c r="E4150" s="138"/>
      <c r="F4150" s="139"/>
      <c r="G4150" s="139"/>
      <c r="H4150" s="2"/>
      <c r="I4150" s="140"/>
      <c r="J4150" s="140"/>
      <c r="K4150" s="141"/>
      <c r="L4150" s="142"/>
      <c r="M4150" s="143"/>
      <c r="N4150" s="143"/>
      <c r="X4150" s="149"/>
      <c r="Y4150" s="150"/>
      <c r="Z4150" s="150"/>
      <c r="AA4150" s="150"/>
      <c r="AB4150" s="151"/>
      <c r="AC4150" s="152"/>
      <c r="AD4150" s="150"/>
      <c r="AE4150" s="153"/>
      <c r="AF4150" s="153"/>
    </row>
    <row r="4151" spans="1:32">
      <c r="A4151" s="49"/>
      <c r="B4151" s="135"/>
      <c r="C4151" s="136"/>
      <c r="D4151" s="137"/>
      <c r="E4151" s="138"/>
      <c r="F4151" s="139"/>
      <c r="G4151" s="139"/>
      <c r="H4151" s="2"/>
      <c r="I4151" s="140"/>
      <c r="J4151" s="140"/>
      <c r="K4151" s="141"/>
      <c r="L4151" s="142"/>
      <c r="M4151" s="143"/>
      <c r="N4151" s="143"/>
      <c r="X4151" s="149"/>
      <c r="Y4151" s="150"/>
      <c r="Z4151" s="150"/>
      <c r="AA4151" s="150"/>
      <c r="AB4151" s="151"/>
      <c r="AC4151" s="152"/>
      <c r="AD4151" s="150"/>
      <c r="AE4151" s="153"/>
      <c r="AF4151" s="153"/>
    </row>
    <row r="4152" spans="1:32">
      <c r="A4152" s="49"/>
      <c r="B4152" s="135"/>
      <c r="C4152" s="136"/>
      <c r="D4152" s="137"/>
      <c r="E4152" s="138"/>
      <c r="F4152" s="139"/>
      <c r="G4152" s="139"/>
      <c r="H4152" s="2"/>
      <c r="I4152" s="140"/>
      <c r="J4152" s="140"/>
      <c r="K4152" s="141"/>
      <c r="L4152" s="142"/>
      <c r="M4152" s="143"/>
      <c r="N4152" s="143"/>
      <c r="X4152" s="149"/>
      <c r="Y4152" s="150"/>
      <c r="Z4152" s="150"/>
      <c r="AA4152" s="150"/>
      <c r="AB4152" s="151"/>
      <c r="AC4152" s="152"/>
      <c r="AD4152" s="150"/>
      <c r="AE4152" s="153"/>
      <c r="AF4152" s="153"/>
    </row>
    <row r="4153" spans="1:32">
      <c r="A4153" s="49"/>
      <c r="B4153" s="135"/>
      <c r="C4153" s="136"/>
      <c r="D4153" s="137"/>
      <c r="E4153" s="138"/>
      <c r="F4153" s="139"/>
      <c r="G4153" s="139"/>
      <c r="H4153" s="2"/>
      <c r="I4153" s="140"/>
      <c r="J4153" s="140"/>
      <c r="K4153" s="141"/>
      <c r="L4153" s="142"/>
      <c r="M4153" s="143"/>
      <c r="N4153" s="143"/>
      <c r="X4153" s="149"/>
      <c r="Y4153" s="150"/>
      <c r="Z4153" s="150"/>
      <c r="AA4153" s="150"/>
      <c r="AB4153" s="151"/>
      <c r="AC4153" s="152"/>
      <c r="AD4153" s="150"/>
      <c r="AE4153" s="153"/>
      <c r="AF4153" s="153"/>
    </row>
    <row r="4154" spans="1:32">
      <c r="A4154" s="49"/>
      <c r="B4154" s="135"/>
      <c r="C4154" s="136"/>
      <c r="D4154" s="137"/>
      <c r="E4154" s="138"/>
      <c r="F4154" s="139"/>
      <c r="G4154" s="139"/>
      <c r="H4154" s="2"/>
      <c r="I4154" s="140"/>
      <c r="J4154" s="140"/>
      <c r="K4154" s="141"/>
      <c r="L4154" s="142"/>
      <c r="M4154" s="143"/>
      <c r="N4154" s="143"/>
      <c r="X4154" s="149"/>
      <c r="Y4154" s="150"/>
      <c r="Z4154" s="150"/>
      <c r="AA4154" s="150"/>
      <c r="AB4154" s="151"/>
      <c r="AC4154" s="152"/>
      <c r="AD4154" s="150"/>
      <c r="AE4154" s="153"/>
      <c r="AF4154" s="153"/>
    </row>
    <row r="4155" spans="1:32">
      <c r="A4155" s="49"/>
      <c r="B4155" s="135"/>
      <c r="C4155" s="136"/>
      <c r="D4155" s="137"/>
      <c r="E4155" s="138"/>
      <c r="F4155" s="139"/>
      <c r="G4155" s="139"/>
      <c r="H4155" s="2"/>
      <c r="I4155" s="140"/>
      <c r="J4155" s="140"/>
      <c r="K4155" s="141"/>
      <c r="L4155" s="142"/>
      <c r="M4155" s="143"/>
      <c r="N4155" s="143"/>
      <c r="X4155" s="149"/>
      <c r="Y4155" s="150"/>
      <c r="Z4155" s="150"/>
      <c r="AA4155" s="150"/>
      <c r="AB4155" s="151"/>
      <c r="AC4155" s="152"/>
      <c r="AD4155" s="150"/>
      <c r="AE4155" s="153"/>
      <c r="AF4155" s="153"/>
    </row>
    <row r="4156" spans="1:32">
      <c r="A4156" s="49"/>
      <c r="B4156" s="135"/>
      <c r="C4156" s="136"/>
      <c r="D4156" s="137"/>
      <c r="E4156" s="138"/>
      <c r="F4156" s="139"/>
      <c r="G4156" s="139"/>
      <c r="H4156" s="2"/>
      <c r="I4156" s="140"/>
      <c r="J4156" s="140"/>
      <c r="K4156" s="141"/>
      <c r="L4156" s="142"/>
      <c r="M4156" s="143"/>
      <c r="N4156" s="143"/>
      <c r="X4156" s="149"/>
      <c r="Y4156" s="150"/>
      <c r="Z4156" s="150"/>
      <c r="AA4156" s="150"/>
      <c r="AB4156" s="151"/>
      <c r="AC4156" s="152"/>
      <c r="AD4156" s="150"/>
      <c r="AE4156" s="153"/>
      <c r="AF4156" s="153"/>
    </row>
    <row r="4157" spans="1:32">
      <c r="A4157" s="49"/>
      <c r="B4157" s="135"/>
      <c r="C4157" s="136"/>
      <c r="D4157" s="137"/>
      <c r="E4157" s="138"/>
      <c r="F4157" s="139"/>
      <c r="G4157" s="139"/>
      <c r="H4157" s="2"/>
      <c r="I4157" s="140"/>
      <c r="J4157" s="140"/>
      <c r="K4157" s="141"/>
      <c r="L4157" s="142"/>
      <c r="M4157" s="143"/>
      <c r="N4157" s="143"/>
      <c r="X4157" s="149"/>
      <c r="Y4157" s="150"/>
      <c r="Z4157" s="150"/>
      <c r="AA4157" s="150"/>
      <c r="AB4157" s="151"/>
      <c r="AC4157" s="152"/>
      <c r="AD4157" s="150"/>
      <c r="AE4157" s="153"/>
      <c r="AF4157" s="153"/>
    </row>
    <row r="4158" spans="1:32">
      <c r="A4158" s="49"/>
      <c r="B4158" s="135"/>
      <c r="C4158" s="136"/>
      <c r="D4158" s="137"/>
      <c r="E4158" s="138"/>
      <c r="F4158" s="139"/>
      <c r="G4158" s="139"/>
      <c r="H4158" s="2"/>
      <c r="I4158" s="140"/>
      <c r="J4158" s="140"/>
      <c r="K4158" s="141"/>
      <c r="L4158" s="142"/>
      <c r="M4158" s="143"/>
      <c r="N4158" s="143"/>
      <c r="X4158" s="149"/>
      <c r="Y4158" s="150"/>
      <c r="Z4158" s="150"/>
      <c r="AA4158" s="150"/>
      <c r="AB4158" s="151"/>
      <c r="AC4158" s="152"/>
      <c r="AD4158" s="150"/>
      <c r="AE4158" s="153"/>
      <c r="AF4158" s="153"/>
    </row>
    <row r="4159" spans="1:32">
      <c r="A4159" s="49"/>
      <c r="B4159" s="135"/>
      <c r="C4159" s="136"/>
      <c r="D4159" s="137"/>
      <c r="E4159" s="138"/>
      <c r="F4159" s="139"/>
      <c r="G4159" s="139"/>
      <c r="H4159" s="2"/>
      <c r="I4159" s="140"/>
      <c r="J4159" s="140"/>
      <c r="K4159" s="141"/>
      <c r="L4159" s="142"/>
      <c r="M4159" s="143"/>
      <c r="N4159" s="143"/>
      <c r="X4159" s="149"/>
      <c r="Y4159" s="150"/>
      <c r="Z4159" s="150"/>
      <c r="AA4159" s="150"/>
      <c r="AB4159" s="151"/>
      <c r="AC4159" s="152"/>
      <c r="AD4159" s="150"/>
      <c r="AE4159" s="153"/>
      <c r="AF4159" s="153"/>
    </row>
    <row r="4160" spans="1:32">
      <c r="A4160" s="49"/>
      <c r="B4160" s="135"/>
      <c r="C4160" s="136"/>
      <c r="D4160" s="137"/>
      <c r="E4160" s="138"/>
      <c r="F4160" s="139"/>
      <c r="G4160" s="139"/>
      <c r="H4160" s="2"/>
      <c r="I4160" s="140"/>
      <c r="J4160" s="140"/>
      <c r="K4160" s="141"/>
      <c r="L4160" s="142"/>
      <c r="M4160" s="143"/>
      <c r="N4160" s="143"/>
      <c r="X4160" s="149"/>
      <c r="Y4160" s="150"/>
      <c r="Z4160" s="150"/>
      <c r="AA4160" s="150"/>
      <c r="AB4160" s="151"/>
      <c r="AC4160" s="152"/>
      <c r="AD4160" s="150"/>
      <c r="AE4160" s="153"/>
      <c r="AF4160" s="153"/>
    </row>
    <row r="4161" spans="1:32">
      <c r="A4161" s="49"/>
      <c r="B4161" s="135"/>
      <c r="C4161" s="136"/>
      <c r="D4161" s="137"/>
      <c r="E4161" s="138"/>
      <c r="F4161" s="139"/>
      <c r="G4161" s="139"/>
      <c r="H4161" s="2"/>
      <c r="I4161" s="140"/>
      <c r="J4161" s="140"/>
      <c r="K4161" s="141"/>
      <c r="L4161" s="142"/>
      <c r="M4161" s="143"/>
      <c r="N4161" s="143"/>
      <c r="X4161" s="149"/>
      <c r="Y4161" s="150"/>
      <c r="Z4161" s="150"/>
      <c r="AA4161" s="150"/>
      <c r="AB4161" s="151"/>
      <c r="AC4161" s="152"/>
      <c r="AD4161" s="150"/>
      <c r="AE4161" s="153"/>
      <c r="AF4161" s="153"/>
    </row>
    <row r="4162" spans="1:32">
      <c r="A4162" s="49"/>
      <c r="B4162" s="135"/>
      <c r="C4162" s="136"/>
      <c r="D4162" s="137"/>
      <c r="E4162" s="138"/>
      <c r="F4162" s="139"/>
      <c r="G4162" s="139"/>
      <c r="H4162" s="2"/>
      <c r="I4162" s="140"/>
      <c r="J4162" s="140"/>
      <c r="K4162" s="141"/>
      <c r="L4162" s="142"/>
      <c r="M4162" s="143"/>
      <c r="N4162" s="143"/>
      <c r="X4162" s="149"/>
      <c r="Y4162" s="150"/>
      <c r="Z4162" s="150"/>
      <c r="AA4162" s="150"/>
      <c r="AB4162" s="151"/>
      <c r="AC4162" s="152"/>
      <c r="AD4162" s="150"/>
      <c r="AE4162" s="153"/>
      <c r="AF4162" s="153"/>
    </row>
    <row r="4163" spans="1:32">
      <c r="A4163" s="49"/>
      <c r="B4163" s="135"/>
      <c r="C4163" s="136"/>
      <c r="D4163" s="137"/>
      <c r="E4163" s="138"/>
      <c r="F4163" s="139"/>
      <c r="G4163" s="139"/>
      <c r="H4163" s="2"/>
      <c r="I4163" s="140"/>
      <c r="J4163" s="140"/>
      <c r="K4163" s="141"/>
      <c r="L4163" s="142"/>
      <c r="M4163" s="143"/>
      <c r="N4163" s="143"/>
      <c r="X4163" s="149"/>
      <c r="Y4163" s="150"/>
      <c r="Z4163" s="150"/>
      <c r="AA4163" s="150"/>
      <c r="AB4163" s="151"/>
      <c r="AC4163" s="152"/>
      <c r="AD4163" s="150"/>
      <c r="AE4163" s="153"/>
      <c r="AF4163" s="153"/>
    </row>
    <row r="4164" spans="1:32">
      <c r="A4164" s="49"/>
      <c r="B4164" s="135"/>
      <c r="C4164" s="136"/>
      <c r="D4164" s="137"/>
      <c r="E4164" s="138"/>
      <c r="F4164" s="139"/>
      <c r="G4164" s="139"/>
      <c r="H4164" s="2"/>
      <c r="I4164" s="140"/>
      <c r="J4164" s="140"/>
      <c r="K4164" s="141"/>
      <c r="L4164" s="142"/>
      <c r="M4164" s="143"/>
      <c r="N4164" s="143"/>
      <c r="X4164" s="149"/>
      <c r="Y4164" s="150"/>
      <c r="Z4164" s="150"/>
      <c r="AA4164" s="150"/>
      <c r="AB4164" s="151"/>
      <c r="AC4164" s="152"/>
      <c r="AD4164" s="150"/>
      <c r="AE4164" s="153"/>
      <c r="AF4164" s="153"/>
    </row>
    <row r="4165" spans="1:32">
      <c r="A4165" s="49"/>
      <c r="B4165" s="135"/>
      <c r="C4165" s="136"/>
      <c r="D4165" s="137"/>
      <c r="E4165" s="138"/>
      <c r="F4165" s="139"/>
      <c r="G4165" s="139"/>
      <c r="H4165" s="2"/>
      <c r="I4165" s="140"/>
      <c r="J4165" s="140"/>
      <c r="K4165" s="141"/>
      <c r="L4165" s="142"/>
      <c r="M4165" s="143"/>
      <c r="N4165" s="143"/>
      <c r="X4165" s="149"/>
      <c r="Y4165" s="150"/>
      <c r="Z4165" s="150"/>
      <c r="AA4165" s="150"/>
      <c r="AB4165" s="151"/>
      <c r="AC4165" s="152"/>
      <c r="AD4165" s="150"/>
      <c r="AE4165" s="153"/>
      <c r="AF4165" s="153"/>
    </row>
    <row r="4166" spans="1:32">
      <c r="A4166" s="49"/>
      <c r="B4166" s="135"/>
      <c r="C4166" s="136"/>
      <c r="D4166" s="137"/>
      <c r="E4166" s="138"/>
      <c r="F4166" s="139"/>
      <c r="G4166" s="139"/>
      <c r="H4166" s="2"/>
      <c r="I4166" s="140"/>
      <c r="J4166" s="140"/>
      <c r="K4166" s="141"/>
      <c r="L4166" s="142"/>
      <c r="M4166" s="143"/>
      <c r="N4166" s="143"/>
      <c r="X4166" s="149"/>
      <c r="Y4166" s="150"/>
      <c r="Z4166" s="150"/>
      <c r="AA4166" s="150"/>
      <c r="AB4166" s="151"/>
      <c r="AC4166" s="152"/>
      <c r="AD4166" s="150"/>
      <c r="AE4166" s="153"/>
      <c r="AF4166" s="153"/>
    </row>
    <row r="4167" spans="1:32">
      <c r="A4167" s="49"/>
      <c r="B4167" s="135"/>
      <c r="C4167" s="136"/>
      <c r="D4167" s="137"/>
      <c r="E4167" s="138"/>
      <c r="F4167" s="139"/>
      <c r="G4167" s="139"/>
      <c r="H4167" s="2"/>
      <c r="I4167" s="140"/>
      <c r="J4167" s="140"/>
      <c r="K4167" s="141"/>
      <c r="L4167" s="142"/>
      <c r="M4167" s="143"/>
      <c r="N4167" s="143"/>
      <c r="X4167" s="149"/>
      <c r="Y4167" s="150"/>
      <c r="Z4167" s="150"/>
      <c r="AA4167" s="150"/>
      <c r="AB4167" s="151"/>
      <c r="AC4167" s="152"/>
      <c r="AD4167" s="150"/>
      <c r="AE4167" s="153"/>
      <c r="AF4167" s="153"/>
    </row>
    <row r="4168" spans="1:32">
      <c r="A4168" s="49"/>
      <c r="B4168" s="135"/>
      <c r="C4168" s="136"/>
      <c r="D4168" s="137"/>
      <c r="E4168" s="138"/>
      <c r="F4168" s="139"/>
      <c r="G4168" s="139"/>
      <c r="H4168" s="2"/>
      <c r="I4168" s="140"/>
      <c r="J4168" s="140"/>
      <c r="K4168" s="141"/>
      <c r="L4168" s="142"/>
      <c r="M4168" s="143"/>
      <c r="N4168" s="143"/>
      <c r="X4168" s="149"/>
      <c r="Y4168" s="150"/>
      <c r="Z4168" s="150"/>
      <c r="AA4168" s="150"/>
      <c r="AB4168" s="151"/>
      <c r="AC4168" s="152"/>
      <c r="AD4168" s="150"/>
      <c r="AE4168" s="153"/>
      <c r="AF4168" s="153"/>
    </row>
    <row r="4169" spans="1:32">
      <c r="A4169" s="49"/>
      <c r="B4169" s="135"/>
      <c r="C4169" s="136"/>
      <c r="D4169" s="137"/>
      <c r="E4169" s="138"/>
      <c r="F4169" s="139"/>
      <c r="G4169" s="139"/>
      <c r="H4169" s="2"/>
      <c r="I4169" s="140"/>
      <c r="J4169" s="140"/>
      <c r="K4169" s="141"/>
      <c r="L4169" s="142"/>
      <c r="M4169" s="143"/>
      <c r="N4169" s="143"/>
      <c r="X4169" s="149"/>
      <c r="Y4169" s="150"/>
      <c r="Z4169" s="150"/>
      <c r="AA4169" s="150"/>
      <c r="AB4169" s="151"/>
      <c r="AC4169" s="152"/>
      <c r="AD4169" s="150"/>
      <c r="AE4169" s="153"/>
      <c r="AF4169" s="153"/>
    </row>
    <row r="4170" spans="1:32">
      <c r="A4170" s="49"/>
      <c r="B4170" s="135"/>
      <c r="C4170" s="136"/>
      <c r="D4170" s="137"/>
      <c r="E4170" s="138"/>
      <c r="F4170" s="139"/>
      <c r="G4170" s="139"/>
      <c r="H4170" s="2"/>
      <c r="I4170" s="140"/>
      <c r="J4170" s="140"/>
      <c r="K4170" s="141"/>
      <c r="L4170" s="142"/>
      <c r="M4170" s="143"/>
      <c r="N4170" s="143"/>
      <c r="X4170" s="149"/>
      <c r="Y4170" s="150"/>
      <c r="Z4170" s="150"/>
      <c r="AA4170" s="150"/>
      <c r="AB4170" s="151"/>
      <c r="AC4170" s="152"/>
      <c r="AD4170" s="150"/>
      <c r="AE4170" s="153"/>
      <c r="AF4170" s="153"/>
    </row>
    <row r="4171" spans="1:32">
      <c r="A4171" s="49"/>
      <c r="B4171" s="135"/>
      <c r="C4171" s="136"/>
      <c r="D4171" s="137"/>
      <c r="E4171" s="138"/>
      <c r="F4171" s="139"/>
      <c r="G4171" s="139"/>
      <c r="H4171" s="2"/>
      <c r="I4171" s="140"/>
      <c r="J4171" s="140"/>
      <c r="K4171" s="141"/>
      <c r="L4171" s="142"/>
      <c r="M4171" s="143"/>
      <c r="N4171" s="143"/>
      <c r="X4171" s="149"/>
      <c r="Y4171" s="150"/>
      <c r="Z4171" s="150"/>
      <c r="AA4171" s="150"/>
      <c r="AB4171" s="151"/>
      <c r="AC4171" s="152"/>
      <c r="AD4171" s="150"/>
      <c r="AE4171" s="153"/>
      <c r="AF4171" s="153"/>
    </row>
    <row r="4172" spans="1:32">
      <c r="A4172" s="49"/>
      <c r="B4172" s="135"/>
      <c r="C4172" s="136"/>
      <c r="D4172" s="137"/>
      <c r="E4172" s="138"/>
      <c r="F4172" s="139"/>
      <c r="G4172" s="139"/>
      <c r="H4172" s="2"/>
      <c r="I4172" s="140"/>
      <c r="J4172" s="140"/>
      <c r="K4172" s="141"/>
      <c r="L4172" s="142"/>
      <c r="M4172" s="143"/>
      <c r="N4172" s="143"/>
      <c r="X4172" s="149"/>
      <c r="Y4172" s="150"/>
      <c r="Z4172" s="150"/>
      <c r="AA4172" s="150"/>
      <c r="AB4172" s="151"/>
      <c r="AC4172" s="152"/>
      <c r="AD4172" s="150"/>
      <c r="AE4172" s="153"/>
      <c r="AF4172" s="153"/>
    </row>
    <row r="4173" spans="1:32">
      <c r="A4173" s="49"/>
      <c r="B4173" s="135"/>
      <c r="C4173" s="136"/>
      <c r="D4173" s="137"/>
      <c r="E4173" s="138"/>
      <c r="F4173" s="139"/>
      <c r="G4173" s="139"/>
      <c r="H4173" s="2"/>
      <c r="I4173" s="140"/>
      <c r="J4173" s="140"/>
      <c r="K4173" s="141"/>
      <c r="L4173" s="142"/>
      <c r="M4173" s="143"/>
      <c r="N4173" s="143"/>
      <c r="X4173" s="149"/>
      <c r="Y4173" s="150"/>
      <c r="Z4173" s="150"/>
      <c r="AA4173" s="150"/>
      <c r="AB4173" s="151"/>
      <c r="AC4173" s="152"/>
      <c r="AD4173" s="150"/>
      <c r="AE4173" s="153"/>
      <c r="AF4173" s="153"/>
    </row>
    <row r="4174" spans="1:32">
      <c r="A4174" s="49"/>
      <c r="B4174" s="135"/>
      <c r="C4174" s="136"/>
      <c r="D4174" s="137"/>
      <c r="E4174" s="138"/>
      <c r="F4174" s="139"/>
      <c r="G4174" s="139"/>
      <c r="H4174" s="2"/>
      <c r="I4174" s="140"/>
      <c r="J4174" s="140"/>
      <c r="K4174" s="141"/>
      <c r="L4174" s="142"/>
      <c r="M4174" s="143"/>
      <c r="N4174" s="143"/>
      <c r="X4174" s="149"/>
      <c r="Y4174" s="150"/>
      <c r="Z4174" s="150"/>
      <c r="AA4174" s="150"/>
      <c r="AB4174" s="151"/>
      <c r="AC4174" s="152"/>
      <c r="AD4174" s="150"/>
      <c r="AE4174" s="153"/>
      <c r="AF4174" s="153"/>
    </row>
    <row r="4175" spans="1:32">
      <c r="A4175" s="49"/>
      <c r="B4175" s="135"/>
      <c r="C4175" s="136"/>
      <c r="D4175" s="137"/>
      <c r="E4175" s="138"/>
      <c r="F4175" s="139"/>
      <c r="G4175" s="139"/>
      <c r="H4175" s="2"/>
      <c r="I4175" s="140"/>
      <c r="J4175" s="140"/>
      <c r="K4175" s="141"/>
      <c r="L4175" s="142"/>
      <c r="M4175" s="143"/>
      <c r="N4175" s="143"/>
      <c r="X4175" s="149"/>
      <c r="Y4175" s="150"/>
      <c r="Z4175" s="150"/>
      <c r="AA4175" s="150"/>
      <c r="AB4175" s="151"/>
      <c r="AC4175" s="152"/>
      <c r="AD4175" s="150"/>
      <c r="AE4175" s="153"/>
      <c r="AF4175" s="153"/>
    </row>
    <row r="4176" spans="1:32">
      <c r="A4176" s="49"/>
      <c r="B4176" s="135"/>
      <c r="C4176" s="136"/>
      <c r="D4176" s="137"/>
      <c r="E4176" s="138"/>
      <c r="F4176" s="139"/>
      <c r="G4176" s="139"/>
      <c r="H4176" s="2"/>
      <c r="I4176" s="140"/>
      <c r="J4176" s="140"/>
      <c r="K4176" s="141"/>
      <c r="L4176" s="142"/>
      <c r="M4176" s="143"/>
      <c r="N4176" s="143"/>
      <c r="X4176" s="149"/>
      <c r="Y4176" s="150"/>
      <c r="Z4176" s="150"/>
      <c r="AA4176" s="150"/>
      <c r="AB4176" s="151"/>
      <c r="AC4176" s="152"/>
      <c r="AD4176" s="150"/>
      <c r="AE4176" s="153"/>
      <c r="AF4176" s="153"/>
    </row>
    <row r="4177" spans="1:32">
      <c r="A4177" s="49"/>
      <c r="B4177" s="135"/>
      <c r="C4177" s="136"/>
      <c r="D4177" s="137"/>
      <c r="E4177" s="138"/>
      <c r="F4177" s="139"/>
      <c r="G4177" s="139"/>
      <c r="H4177" s="2"/>
      <c r="I4177" s="140"/>
      <c r="J4177" s="140"/>
      <c r="K4177" s="141"/>
      <c r="L4177" s="142"/>
      <c r="M4177" s="143"/>
      <c r="N4177" s="143"/>
      <c r="X4177" s="149"/>
      <c r="Y4177" s="150"/>
      <c r="Z4177" s="150"/>
      <c r="AA4177" s="150"/>
      <c r="AB4177" s="151"/>
      <c r="AC4177" s="152"/>
      <c r="AD4177" s="150"/>
      <c r="AE4177" s="153"/>
      <c r="AF4177" s="153"/>
    </row>
    <row r="4178" spans="1:32">
      <c r="A4178" s="49"/>
      <c r="B4178" s="135"/>
      <c r="C4178" s="136"/>
      <c r="D4178" s="137"/>
      <c r="E4178" s="138"/>
      <c r="F4178" s="139"/>
      <c r="G4178" s="139"/>
      <c r="H4178" s="2"/>
      <c r="I4178" s="140"/>
      <c r="J4178" s="140"/>
      <c r="K4178" s="141"/>
      <c r="L4178" s="142"/>
      <c r="M4178" s="143"/>
      <c r="N4178" s="143"/>
      <c r="X4178" s="149"/>
      <c r="Y4178" s="150"/>
      <c r="Z4178" s="150"/>
      <c r="AA4178" s="150"/>
      <c r="AB4178" s="151"/>
      <c r="AC4178" s="152"/>
      <c r="AD4178" s="150"/>
      <c r="AE4178" s="153"/>
      <c r="AF4178" s="153"/>
    </row>
    <row r="4179" spans="1:32">
      <c r="A4179" s="49"/>
      <c r="B4179" s="135"/>
      <c r="C4179" s="136"/>
      <c r="D4179" s="137"/>
      <c r="E4179" s="138"/>
      <c r="F4179" s="139"/>
      <c r="G4179" s="139"/>
      <c r="H4179" s="2"/>
      <c r="I4179" s="140"/>
      <c r="J4179" s="140"/>
      <c r="K4179" s="141"/>
      <c r="L4179" s="142"/>
      <c r="M4179" s="143"/>
      <c r="N4179" s="143"/>
      <c r="X4179" s="149"/>
      <c r="Y4179" s="150"/>
      <c r="Z4179" s="150"/>
      <c r="AA4179" s="150"/>
      <c r="AB4179" s="151"/>
      <c r="AC4179" s="152"/>
      <c r="AD4179" s="150"/>
      <c r="AE4179" s="153"/>
      <c r="AF4179" s="153"/>
    </row>
    <row r="4180" spans="1:32">
      <c r="A4180" s="49"/>
      <c r="B4180" s="135"/>
      <c r="C4180" s="136"/>
      <c r="D4180" s="137"/>
      <c r="E4180" s="138"/>
      <c r="F4180" s="139"/>
      <c r="G4180" s="139"/>
      <c r="H4180" s="2"/>
      <c r="I4180" s="140"/>
      <c r="J4180" s="140"/>
      <c r="K4180" s="141"/>
      <c r="L4180" s="142"/>
      <c r="M4180" s="143"/>
      <c r="N4180" s="143"/>
      <c r="X4180" s="149"/>
      <c r="Y4180" s="150"/>
      <c r="Z4180" s="150"/>
      <c r="AA4180" s="150"/>
      <c r="AB4180" s="151"/>
      <c r="AC4180" s="152"/>
      <c r="AD4180" s="150"/>
      <c r="AE4180" s="153"/>
      <c r="AF4180" s="153"/>
    </row>
    <row r="4181" spans="1:32">
      <c r="A4181" s="49"/>
      <c r="B4181" s="135"/>
      <c r="C4181" s="136"/>
      <c r="D4181" s="137"/>
      <c r="E4181" s="138"/>
      <c r="F4181" s="139"/>
      <c r="G4181" s="139"/>
      <c r="H4181" s="2"/>
      <c r="I4181" s="140"/>
      <c r="J4181" s="140"/>
      <c r="K4181" s="141"/>
      <c r="L4181" s="142"/>
      <c r="M4181" s="143"/>
      <c r="N4181" s="143"/>
      <c r="X4181" s="149"/>
      <c r="Y4181" s="150"/>
      <c r="Z4181" s="150"/>
      <c r="AA4181" s="150"/>
      <c r="AB4181" s="151"/>
      <c r="AC4181" s="152"/>
      <c r="AD4181" s="150"/>
      <c r="AE4181" s="153"/>
      <c r="AF4181" s="153"/>
    </row>
    <row r="4182" spans="1:32">
      <c r="A4182" s="49"/>
      <c r="B4182" s="135"/>
      <c r="C4182" s="136"/>
      <c r="D4182" s="137"/>
      <c r="E4182" s="138"/>
      <c r="F4182" s="139"/>
      <c r="G4182" s="139"/>
      <c r="H4182" s="2"/>
      <c r="I4182" s="140"/>
      <c r="J4182" s="140"/>
      <c r="K4182" s="141"/>
      <c r="L4182" s="142"/>
      <c r="M4182" s="143"/>
      <c r="N4182" s="143"/>
      <c r="X4182" s="149"/>
      <c r="Y4182" s="150"/>
      <c r="Z4182" s="150"/>
      <c r="AA4182" s="150"/>
      <c r="AB4182" s="151"/>
      <c r="AC4182" s="152"/>
      <c r="AD4182" s="150"/>
      <c r="AE4182" s="153"/>
      <c r="AF4182" s="153"/>
    </row>
    <row r="4183" spans="1:32">
      <c r="A4183" s="49"/>
      <c r="B4183" s="135"/>
      <c r="C4183" s="136"/>
      <c r="D4183" s="137"/>
      <c r="E4183" s="138"/>
      <c r="F4183" s="139"/>
      <c r="G4183" s="139"/>
      <c r="H4183" s="2"/>
      <c r="I4183" s="140"/>
      <c r="J4183" s="140"/>
      <c r="K4183" s="141"/>
      <c r="L4183" s="142"/>
      <c r="M4183" s="143"/>
      <c r="N4183" s="143"/>
      <c r="X4183" s="149"/>
      <c r="Y4183" s="150"/>
      <c r="Z4183" s="150"/>
      <c r="AA4183" s="150"/>
      <c r="AB4183" s="151"/>
      <c r="AC4183" s="152"/>
      <c r="AD4183" s="150"/>
      <c r="AE4183" s="153"/>
      <c r="AF4183" s="153"/>
    </row>
    <row r="4184" spans="1:32">
      <c r="A4184" s="49"/>
      <c r="B4184" s="135"/>
      <c r="C4184" s="136"/>
      <c r="D4184" s="137"/>
      <c r="E4184" s="138"/>
      <c r="F4184" s="139"/>
      <c r="G4184" s="139"/>
      <c r="H4184" s="2"/>
      <c r="I4184" s="140"/>
      <c r="J4184" s="140"/>
      <c r="K4184" s="141"/>
      <c r="L4184" s="142"/>
      <c r="M4184" s="143"/>
      <c r="N4184" s="143"/>
      <c r="X4184" s="149"/>
      <c r="Y4184" s="150"/>
      <c r="Z4184" s="150"/>
      <c r="AA4184" s="150"/>
      <c r="AB4184" s="151"/>
      <c r="AC4184" s="152"/>
      <c r="AD4184" s="150"/>
      <c r="AE4184" s="153"/>
      <c r="AF4184" s="153"/>
    </row>
    <row r="4185" spans="1:32">
      <c r="A4185" s="49"/>
      <c r="B4185" s="135"/>
      <c r="C4185" s="136"/>
      <c r="D4185" s="137"/>
      <c r="E4185" s="138"/>
      <c r="F4185" s="139"/>
      <c r="G4185" s="139"/>
      <c r="H4185" s="2"/>
      <c r="I4185" s="140"/>
      <c r="J4185" s="140"/>
      <c r="K4185" s="141"/>
      <c r="L4185" s="142"/>
      <c r="M4185" s="143"/>
      <c r="N4185" s="143"/>
      <c r="X4185" s="149"/>
      <c r="Y4185" s="150"/>
      <c r="Z4185" s="150"/>
      <c r="AA4185" s="150"/>
      <c r="AB4185" s="151"/>
      <c r="AC4185" s="152"/>
      <c r="AD4185" s="150"/>
      <c r="AE4185" s="153"/>
      <c r="AF4185" s="153"/>
    </row>
    <row r="4186" spans="1:32">
      <c r="A4186" s="49"/>
      <c r="B4186" s="135"/>
      <c r="C4186" s="136"/>
      <c r="D4186" s="137"/>
      <c r="E4186" s="138"/>
      <c r="F4186" s="139"/>
      <c r="G4186" s="139"/>
      <c r="H4186" s="2"/>
      <c r="I4186" s="140"/>
      <c r="J4186" s="140"/>
      <c r="K4186" s="141"/>
      <c r="L4186" s="142"/>
      <c r="M4186" s="143"/>
      <c r="N4186" s="143"/>
      <c r="X4186" s="149"/>
      <c r="Y4186" s="150"/>
      <c r="Z4186" s="150"/>
      <c r="AA4186" s="150"/>
      <c r="AB4186" s="151"/>
      <c r="AC4186" s="152"/>
      <c r="AD4186" s="150"/>
      <c r="AE4186" s="153"/>
      <c r="AF4186" s="153"/>
    </row>
    <row r="4187" spans="1:32">
      <c r="A4187" s="49"/>
      <c r="B4187" s="135"/>
      <c r="C4187" s="136"/>
      <c r="D4187" s="137"/>
      <c r="E4187" s="138"/>
      <c r="F4187" s="139"/>
      <c r="G4187" s="139"/>
      <c r="H4187" s="2"/>
      <c r="I4187" s="140"/>
      <c r="J4187" s="140"/>
      <c r="K4187" s="141"/>
      <c r="L4187" s="142"/>
      <c r="M4187" s="143"/>
      <c r="N4187" s="143"/>
      <c r="X4187" s="149"/>
      <c r="Y4187" s="150"/>
      <c r="Z4187" s="150"/>
      <c r="AA4187" s="150"/>
      <c r="AB4187" s="151"/>
      <c r="AC4187" s="152"/>
      <c r="AD4187" s="150"/>
      <c r="AE4187" s="153"/>
      <c r="AF4187" s="153"/>
    </row>
    <row r="4188" spans="1:32">
      <c r="A4188" s="49"/>
      <c r="B4188" s="135"/>
      <c r="C4188" s="136"/>
      <c r="D4188" s="137"/>
      <c r="E4188" s="138"/>
      <c r="F4188" s="139"/>
      <c r="G4188" s="139"/>
      <c r="H4188" s="2"/>
      <c r="I4188" s="140"/>
      <c r="J4188" s="140"/>
      <c r="K4188" s="141"/>
      <c r="L4188" s="142"/>
      <c r="M4188" s="143"/>
      <c r="N4188" s="143"/>
      <c r="X4188" s="149"/>
      <c r="Y4188" s="150"/>
      <c r="Z4188" s="150"/>
      <c r="AA4188" s="150"/>
      <c r="AB4188" s="151"/>
      <c r="AC4188" s="152"/>
      <c r="AD4188" s="150"/>
      <c r="AE4188" s="153"/>
      <c r="AF4188" s="153"/>
    </row>
    <row r="4189" spans="1:32">
      <c r="A4189" s="49"/>
      <c r="B4189" s="135"/>
      <c r="C4189" s="136"/>
      <c r="D4189" s="137"/>
      <c r="E4189" s="138"/>
      <c r="F4189" s="139"/>
      <c r="G4189" s="139"/>
      <c r="H4189" s="2"/>
      <c r="I4189" s="140"/>
      <c r="J4189" s="140"/>
      <c r="K4189" s="141"/>
      <c r="L4189" s="142"/>
      <c r="M4189" s="143"/>
      <c r="N4189" s="143"/>
      <c r="X4189" s="149"/>
      <c r="Y4189" s="150"/>
      <c r="Z4189" s="150"/>
      <c r="AA4189" s="150"/>
      <c r="AB4189" s="151"/>
      <c r="AC4189" s="152"/>
      <c r="AD4189" s="150"/>
      <c r="AE4189" s="153"/>
      <c r="AF4189" s="153"/>
    </row>
    <row r="4190" spans="1:32">
      <c r="A4190" s="49"/>
      <c r="B4190" s="135"/>
      <c r="C4190" s="136"/>
      <c r="D4190" s="137"/>
      <c r="E4190" s="138"/>
      <c r="F4190" s="139"/>
      <c r="G4190" s="139"/>
      <c r="H4190" s="2"/>
      <c r="I4190" s="140"/>
      <c r="J4190" s="140"/>
      <c r="K4190" s="141"/>
      <c r="L4190" s="142"/>
      <c r="M4190" s="143"/>
      <c r="N4190" s="143"/>
      <c r="X4190" s="149"/>
      <c r="Y4190" s="150"/>
      <c r="Z4190" s="150"/>
      <c r="AA4190" s="150"/>
      <c r="AB4190" s="151"/>
      <c r="AC4190" s="152"/>
      <c r="AD4190" s="150"/>
      <c r="AE4190" s="153"/>
      <c r="AF4190" s="153"/>
    </row>
    <row r="4191" spans="1:32">
      <c r="A4191" s="49"/>
      <c r="B4191" s="135"/>
      <c r="C4191" s="136"/>
      <c r="D4191" s="137"/>
      <c r="E4191" s="138"/>
      <c r="F4191" s="139"/>
      <c r="G4191" s="139"/>
      <c r="H4191" s="2"/>
      <c r="I4191" s="140"/>
      <c r="J4191" s="140"/>
      <c r="K4191" s="141"/>
      <c r="L4191" s="142"/>
      <c r="M4191" s="143"/>
      <c r="N4191" s="143"/>
      <c r="X4191" s="149"/>
      <c r="Y4191" s="150"/>
      <c r="Z4191" s="150"/>
      <c r="AA4191" s="150"/>
      <c r="AB4191" s="151"/>
      <c r="AC4191" s="152"/>
      <c r="AD4191" s="150"/>
      <c r="AE4191" s="153"/>
      <c r="AF4191" s="153"/>
    </row>
    <row r="4192" spans="1:32">
      <c r="A4192" s="49"/>
      <c r="B4192" s="135"/>
      <c r="C4192" s="136"/>
      <c r="D4192" s="137"/>
      <c r="E4192" s="138"/>
      <c r="F4192" s="139"/>
      <c r="G4192" s="139"/>
      <c r="H4192" s="2"/>
      <c r="I4192" s="140"/>
      <c r="J4192" s="140"/>
      <c r="K4192" s="141"/>
      <c r="L4192" s="142"/>
      <c r="M4192" s="143"/>
      <c r="N4192" s="143"/>
      <c r="X4192" s="149"/>
      <c r="Y4192" s="150"/>
      <c r="Z4192" s="150"/>
      <c r="AA4192" s="150"/>
      <c r="AB4192" s="151"/>
      <c r="AC4192" s="152"/>
      <c r="AD4192" s="150"/>
      <c r="AE4192" s="153"/>
      <c r="AF4192" s="153"/>
    </row>
    <row r="4193" spans="1:32">
      <c r="A4193" s="49"/>
      <c r="B4193" s="135"/>
      <c r="C4193" s="136"/>
      <c r="D4193" s="137"/>
      <c r="E4193" s="138"/>
      <c r="F4193" s="139"/>
      <c r="G4193" s="139"/>
      <c r="H4193" s="2"/>
      <c r="I4193" s="140"/>
      <c r="J4193" s="140"/>
      <c r="K4193" s="141"/>
      <c r="L4193" s="142"/>
      <c r="M4193" s="143"/>
      <c r="N4193" s="143"/>
      <c r="X4193" s="149"/>
      <c r="Y4193" s="150"/>
      <c r="Z4193" s="150"/>
      <c r="AA4193" s="150"/>
      <c r="AB4193" s="151"/>
      <c r="AC4193" s="152"/>
      <c r="AD4193" s="150"/>
      <c r="AE4193" s="153"/>
      <c r="AF4193" s="153"/>
    </row>
    <row r="4194" spans="1:32">
      <c r="A4194" s="49"/>
      <c r="B4194" s="135"/>
      <c r="C4194" s="136"/>
      <c r="D4194" s="137"/>
      <c r="E4194" s="138"/>
      <c r="F4194" s="139"/>
      <c r="G4194" s="139"/>
      <c r="H4194" s="2"/>
      <c r="I4194" s="140"/>
      <c r="J4194" s="140"/>
      <c r="K4194" s="141"/>
      <c r="L4194" s="142"/>
      <c r="M4194" s="143"/>
      <c r="N4194" s="143"/>
      <c r="X4194" s="149"/>
      <c r="Y4194" s="150"/>
      <c r="Z4194" s="150"/>
      <c r="AA4194" s="150"/>
      <c r="AB4194" s="151"/>
      <c r="AC4194" s="152"/>
      <c r="AD4194" s="150"/>
      <c r="AE4194" s="153"/>
      <c r="AF4194" s="153"/>
    </row>
    <row r="4195" spans="1:32">
      <c r="A4195" s="49"/>
      <c r="B4195" s="135"/>
      <c r="C4195" s="136"/>
      <c r="D4195" s="137"/>
      <c r="E4195" s="138"/>
      <c r="F4195" s="139"/>
      <c r="G4195" s="139"/>
      <c r="H4195" s="2"/>
      <c r="I4195" s="140"/>
      <c r="J4195" s="140"/>
      <c r="K4195" s="141"/>
      <c r="L4195" s="142"/>
      <c r="M4195" s="143"/>
      <c r="N4195" s="143"/>
      <c r="X4195" s="149"/>
      <c r="Y4195" s="150"/>
      <c r="Z4195" s="150"/>
      <c r="AA4195" s="150"/>
      <c r="AB4195" s="151"/>
      <c r="AC4195" s="152"/>
      <c r="AD4195" s="150"/>
      <c r="AE4195" s="153"/>
      <c r="AF4195" s="153"/>
    </row>
    <row r="4196" spans="1:32">
      <c r="A4196" s="49"/>
      <c r="B4196" s="135"/>
      <c r="C4196" s="136"/>
      <c r="D4196" s="137"/>
      <c r="E4196" s="138"/>
      <c r="F4196" s="139"/>
      <c r="G4196" s="139"/>
      <c r="H4196" s="2"/>
      <c r="I4196" s="140"/>
      <c r="J4196" s="140"/>
      <c r="K4196" s="141"/>
      <c r="L4196" s="142"/>
      <c r="M4196" s="143"/>
      <c r="N4196" s="143"/>
      <c r="X4196" s="149"/>
      <c r="Y4196" s="150"/>
      <c r="Z4196" s="150"/>
      <c r="AA4196" s="150"/>
      <c r="AB4196" s="151"/>
      <c r="AC4196" s="152"/>
      <c r="AD4196" s="150"/>
      <c r="AE4196" s="153"/>
      <c r="AF4196" s="153"/>
    </row>
    <row r="4197" spans="1:32">
      <c r="A4197" s="49"/>
      <c r="B4197" s="135"/>
      <c r="C4197" s="136"/>
      <c r="D4197" s="137"/>
      <c r="E4197" s="138"/>
      <c r="F4197" s="139"/>
      <c r="G4197" s="139"/>
      <c r="H4197" s="2"/>
      <c r="I4197" s="140"/>
      <c r="J4197" s="140"/>
      <c r="K4197" s="141"/>
      <c r="L4197" s="142"/>
      <c r="M4197" s="143"/>
      <c r="N4197" s="143"/>
      <c r="X4197" s="149"/>
      <c r="Y4197" s="150"/>
      <c r="Z4197" s="150"/>
      <c r="AA4197" s="150"/>
      <c r="AB4197" s="151"/>
      <c r="AC4197" s="152"/>
      <c r="AD4197" s="150"/>
      <c r="AE4197" s="153"/>
      <c r="AF4197" s="153"/>
    </row>
    <row r="4198" spans="1:32">
      <c r="A4198" s="49"/>
      <c r="B4198" s="135"/>
      <c r="C4198" s="136"/>
      <c r="D4198" s="137"/>
      <c r="E4198" s="138"/>
      <c r="F4198" s="139"/>
      <c r="G4198" s="139"/>
      <c r="H4198" s="2"/>
      <c r="I4198" s="140"/>
      <c r="J4198" s="140"/>
      <c r="K4198" s="141"/>
      <c r="L4198" s="142"/>
      <c r="M4198" s="143"/>
      <c r="N4198" s="143"/>
      <c r="X4198" s="149"/>
      <c r="Y4198" s="150"/>
      <c r="Z4198" s="150"/>
      <c r="AA4198" s="150"/>
      <c r="AB4198" s="151"/>
      <c r="AC4198" s="152"/>
      <c r="AD4198" s="150"/>
      <c r="AE4198" s="153"/>
      <c r="AF4198" s="153"/>
    </row>
    <row r="4199" spans="1:32">
      <c r="A4199" s="49"/>
      <c r="B4199" s="135"/>
      <c r="C4199" s="136"/>
      <c r="D4199" s="137"/>
      <c r="E4199" s="138"/>
      <c r="F4199" s="139"/>
      <c r="G4199" s="139"/>
      <c r="H4199" s="2"/>
      <c r="I4199" s="140"/>
      <c r="J4199" s="140"/>
      <c r="K4199" s="141"/>
      <c r="L4199" s="142"/>
      <c r="M4199" s="143"/>
      <c r="N4199" s="143"/>
      <c r="X4199" s="149"/>
      <c r="Y4199" s="150"/>
      <c r="Z4199" s="150"/>
      <c r="AA4199" s="150"/>
      <c r="AB4199" s="151"/>
      <c r="AC4199" s="152"/>
      <c r="AD4199" s="150"/>
      <c r="AE4199" s="153"/>
      <c r="AF4199" s="153"/>
    </row>
    <row r="4200" spans="1:32">
      <c r="A4200" s="49"/>
      <c r="B4200" s="135"/>
      <c r="C4200" s="136"/>
      <c r="D4200" s="137"/>
      <c r="E4200" s="138"/>
      <c r="F4200" s="139"/>
      <c r="G4200" s="139"/>
      <c r="H4200" s="2"/>
      <c r="I4200" s="140"/>
      <c r="J4200" s="140"/>
      <c r="K4200" s="141"/>
      <c r="L4200" s="142"/>
      <c r="M4200" s="143"/>
      <c r="N4200" s="143"/>
      <c r="X4200" s="149"/>
      <c r="Y4200" s="150"/>
      <c r="Z4200" s="150"/>
      <c r="AA4200" s="150"/>
      <c r="AB4200" s="151"/>
      <c r="AC4200" s="152"/>
      <c r="AD4200" s="150"/>
      <c r="AE4200" s="153"/>
      <c r="AF4200" s="153"/>
    </row>
    <row r="4201" spans="1:32">
      <c r="A4201" s="49"/>
      <c r="B4201" s="135"/>
      <c r="C4201" s="136"/>
      <c r="D4201" s="137"/>
      <c r="E4201" s="138"/>
      <c r="F4201" s="139"/>
      <c r="G4201" s="139"/>
      <c r="H4201" s="2"/>
      <c r="I4201" s="140"/>
      <c r="J4201" s="140"/>
      <c r="K4201" s="141"/>
      <c r="L4201" s="142"/>
      <c r="M4201" s="143"/>
      <c r="N4201" s="143"/>
      <c r="X4201" s="149"/>
      <c r="Y4201" s="150"/>
      <c r="Z4201" s="150"/>
      <c r="AA4201" s="150"/>
      <c r="AB4201" s="151"/>
      <c r="AC4201" s="152"/>
      <c r="AD4201" s="150"/>
      <c r="AE4201" s="153"/>
      <c r="AF4201" s="153"/>
    </row>
    <row r="4202" spans="1:32">
      <c r="A4202" s="49"/>
      <c r="B4202" s="135"/>
      <c r="C4202" s="136"/>
      <c r="D4202" s="137"/>
      <c r="E4202" s="138"/>
      <c r="F4202" s="139"/>
      <c r="G4202" s="139"/>
      <c r="H4202" s="2"/>
      <c r="I4202" s="140"/>
      <c r="J4202" s="140"/>
      <c r="K4202" s="141"/>
      <c r="L4202" s="142"/>
      <c r="M4202" s="143"/>
      <c r="N4202" s="143"/>
      <c r="X4202" s="149"/>
      <c r="Y4202" s="150"/>
      <c r="Z4202" s="150"/>
      <c r="AA4202" s="150"/>
      <c r="AB4202" s="151"/>
      <c r="AC4202" s="152"/>
      <c r="AD4202" s="150"/>
      <c r="AE4202" s="153"/>
      <c r="AF4202" s="153"/>
    </row>
    <row r="4203" spans="1:32">
      <c r="A4203" s="49"/>
      <c r="B4203" s="135"/>
      <c r="C4203" s="136"/>
      <c r="D4203" s="137"/>
      <c r="E4203" s="138"/>
      <c r="F4203" s="139"/>
      <c r="G4203" s="139"/>
      <c r="H4203" s="2"/>
      <c r="I4203" s="140"/>
      <c r="J4203" s="140"/>
      <c r="K4203" s="141"/>
      <c r="L4203" s="142"/>
      <c r="M4203" s="143"/>
      <c r="N4203" s="143"/>
      <c r="X4203" s="149"/>
      <c r="Y4203" s="150"/>
      <c r="Z4203" s="150"/>
      <c r="AA4203" s="150"/>
      <c r="AB4203" s="151"/>
      <c r="AC4203" s="152"/>
      <c r="AD4203" s="150"/>
      <c r="AE4203" s="153"/>
      <c r="AF4203" s="153"/>
    </row>
    <row r="4204" spans="1:32" ht="18">
      <c r="A4204" s="49"/>
      <c r="B4204" s="135"/>
      <c r="C4204" s="136"/>
      <c r="D4204" s="137"/>
      <c r="E4204" s="138"/>
      <c r="F4204" s="139"/>
      <c r="G4204" s="139"/>
      <c r="H4204" s="2"/>
      <c r="I4204" s="140"/>
      <c r="J4204" s="140"/>
      <c r="K4204" s="141"/>
      <c r="L4204" s="142"/>
      <c r="M4204" s="143"/>
      <c r="N4204" s="143"/>
      <c r="O4204" s="129" t="s">
        <v>39</v>
      </c>
      <c r="X4204" s="149"/>
      <c r="Y4204" s="150"/>
      <c r="Z4204" s="150"/>
      <c r="AA4204" s="150"/>
      <c r="AB4204" s="151"/>
      <c r="AC4204" s="152"/>
      <c r="AD4204" s="150"/>
      <c r="AE4204" s="153"/>
      <c r="AF4204" s="153"/>
    </row>
    <row r="4205" spans="1:32">
      <c r="A4205" s="49"/>
      <c r="B4205" s="135"/>
      <c r="C4205" s="136"/>
      <c r="D4205" s="137"/>
      <c r="E4205" s="138"/>
      <c r="F4205" s="139"/>
      <c r="G4205" s="139"/>
      <c r="H4205" s="2"/>
      <c r="I4205" s="140"/>
      <c r="J4205" s="140"/>
      <c r="K4205" s="141"/>
      <c r="L4205" s="142"/>
      <c r="M4205" s="143"/>
      <c r="N4205" s="143"/>
      <c r="X4205" s="149"/>
      <c r="Y4205" s="150"/>
      <c r="Z4205" s="150"/>
      <c r="AA4205" s="150"/>
      <c r="AB4205" s="151"/>
      <c r="AC4205" s="152"/>
      <c r="AD4205" s="150"/>
      <c r="AE4205" s="153"/>
      <c r="AF4205" s="153"/>
    </row>
    <row r="4206" spans="1:32">
      <c r="A4206" s="49"/>
      <c r="B4206" s="135"/>
      <c r="C4206" s="136"/>
      <c r="D4206" s="137"/>
      <c r="E4206" s="138"/>
      <c r="F4206" s="139"/>
      <c r="G4206" s="139"/>
      <c r="H4206" s="2"/>
      <c r="I4206" s="140"/>
      <c r="J4206" s="140"/>
      <c r="K4206" s="141"/>
      <c r="L4206" s="142"/>
      <c r="M4206" s="143"/>
      <c r="N4206" s="143"/>
      <c r="X4206" s="149"/>
      <c r="Y4206" s="150"/>
      <c r="Z4206" s="150"/>
      <c r="AA4206" s="150"/>
      <c r="AB4206" s="151"/>
      <c r="AC4206" s="152"/>
      <c r="AD4206" s="150"/>
      <c r="AE4206" s="153"/>
      <c r="AF4206" s="153"/>
    </row>
    <row r="4207" spans="1:32">
      <c r="A4207" s="49"/>
      <c r="B4207" s="135"/>
      <c r="C4207" s="136"/>
      <c r="D4207" s="137"/>
      <c r="E4207" s="138"/>
      <c r="F4207" s="139"/>
      <c r="G4207" s="139"/>
      <c r="H4207" s="2"/>
      <c r="I4207" s="140"/>
      <c r="J4207" s="140"/>
      <c r="K4207" s="141"/>
      <c r="L4207" s="142"/>
      <c r="M4207" s="143"/>
      <c r="N4207" s="143"/>
      <c r="X4207" s="149"/>
      <c r="Y4207" s="150"/>
      <c r="Z4207" s="150"/>
      <c r="AA4207" s="150"/>
      <c r="AB4207" s="151"/>
      <c r="AC4207" s="152"/>
      <c r="AD4207" s="150"/>
      <c r="AE4207" s="153"/>
      <c r="AF4207" s="153"/>
    </row>
    <row r="4208" spans="1:32">
      <c r="A4208" s="49"/>
      <c r="B4208" s="135"/>
      <c r="C4208" s="136"/>
      <c r="D4208" s="137"/>
      <c r="E4208" s="138"/>
      <c r="F4208" s="139"/>
      <c r="G4208" s="139"/>
      <c r="H4208" s="2"/>
      <c r="I4208" s="140"/>
      <c r="J4208" s="140"/>
      <c r="K4208" s="141"/>
      <c r="L4208" s="142"/>
      <c r="M4208" s="143"/>
      <c r="N4208" s="143"/>
      <c r="X4208" s="149"/>
      <c r="Y4208" s="150"/>
      <c r="Z4208" s="150"/>
      <c r="AA4208" s="150"/>
      <c r="AB4208" s="151"/>
      <c r="AC4208" s="152"/>
      <c r="AD4208" s="150"/>
      <c r="AE4208" s="153"/>
      <c r="AF4208" s="153"/>
    </row>
    <row r="4209" spans="1:32">
      <c r="A4209" s="49"/>
      <c r="B4209" s="135"/>
      <c r="C4209" s="136"/>
      <c r="D4209" s="137"/>
      <c r="E4209" s="138"/>
      <c r="F4209" s="139"/>
      <c r="G4209" s="139"/>
      <c r="H4209" s="2"/>
      <c r="I4209" s="140"/>
      <c r="J4209" s="140"/>
      <c r="K4209" s="141"/>
      <c r="L4209" s="142"/>
      <c r="M4209" s="143"/>
      <c r="N4209" s="143"/>
      <c r="X4209" s="149"/>
      <c r="Y4209" s="150"/>
      <c r="Z4209" s="150"/>
      <c r="AA4209" s="150"/>
      <c r="AB4209" s="151"/>
      <c r="AC4209" s="152"/>
      <c r="AD4209" s="150"/>
      <c r="AE4209" s="153"/>
      <c r="AF4209" s="153"/>
    </row>
    <row r="4210" spans="1:32">
      <c r="A4210" s="49"/>
      <c r="B4210" s="135"/>
      <c r="C4210" s="136"/>
      <c r="D4210" s="137"/>
      <c r="E4210" s="138"/>
      <c r="F4210" s="139"/>
      <c r="G4210" s="139"/>
      <c r="H4210" s="2"/>
      <c r="I4210" s="140"/>
      <c r="J4210" s="140"/>
      <c r="K4210" s="141"/>
      <c r="L4210" s="142"/>
      <c r="M4210" s="143"/>
      <c r="N4210" s="143"/>
      <c r="X4210" s="149"/>
      <c r="Y4210" s="150"/>
      <c r="Z4210" s="150"/>
      <c r="AA4210" s="150"/>
      <c r="AB4210" s="151"/>
      <c r="AC4210" s="152"/>
      <c r="AD4210" s="150"/>
      <c r="AE4210" s="153"/>
      <c r="AF4210" s="153"/>
    </row>
    <row r="4211" spans="1:32">
      <c r="A4211" s="49"/>
      <c r="B4211" s="135"/>
      <c r="C4211" s="136"/>
      <c r="D4211" s="137"/>
      <c r="E4211" s="138"/>
      <c r="F4211" s="139"/>
      <c r="G4211" s="139"/>
      <c r="H4211" s="2"/>
      <c r="I4211" s="140"/>
      <c r="J4211" s="140"/>
      <c r="K4211" s="141"/>
      <c r="L4211" s="142"/>
      <c r="M4211" s="143"/>
      <c r="N4211" s="143"/>
      <c r="X4211" s="149"/>
      <c r="Y4211" s="150"/>
      <c r="Z4211" s="150"/>
      <c r="AA4211" s="150"/>
      <c r="AB4211" s="151"/>
      <c r="AC4211" s="152"/>
      <c r="AD4211" s="150"/>
      <c r="AE4211" s="153"/>
      <c r="AF4211" s="153"/>
    </row>
    <row r="4212" spans="1:32">
      <c r="A4212" s="49"/>
      <c r="B4212" s="135"/>
      <c r="C4212" s="136"/>
      <c r="D4212" s="137"/>
      <c r="E4212" s="138"/>
      <c r="F4212" s="139"/>
      <c r="G4212" s="139"/>
      <c r="H4212" s="2"/>
      <c r="I4212" s="140"/>
      <c r="J4212" s="140"/>
      <c r="K4212" s="141"/>
      <c r="L4212" s="142"/>
      <c r="M4212" s="143"/>
      <c r="N4212" s="143"/>
      <c r="X4212" s="149"/>
      <c r="Y4212" s="150"/>
      <c r="Z4212" s="150"/>
      <c r="AA4212" s="150"/>
      <c r="AB4212" s="151"/>
      <c r="AC4212" s="152"/>
      <c r="AD4212" s="150"/>
      <c r="AE4212" s="153"/>
      <c r="AF4212" s="153"/>
    </row>
    <row r="4213" spans="1:32">
      <c r="A4213" s="49"/>
      <c r="B4213" s="135"/>
      <c r="C4213" s="136"/>
      <c r="D4213" s="137"/>
      <c r="E4213" s="138"/>
      <c r="F4213" s="139"/>
      <c r="G4213" s="139"/>
      <c r="H4213" s="2"/>
      <c r="I4213" s="140"/>
      <c r="J4213" s="140"/>
      <c r="K4213" s="141"/>
      <c r="L4213" s="142"/>
      <c r="M4213" s="143"/>
      <c r="N4213" s="143"/>
      <c r="X4213" s="149"/>
      <c r="Y4213" s="150"/>
      <c r="Z4213" s="150"/>
      <c r="AA4213" s="150"/>
      <c r="AB4213" s="151"/>
      <c r="AC4213" s="152"/>
      <c r="AD4213" s="150"/>
      <c r="AE4213" s="153"/>
      <c r="AF4213" s="153"/>
    </row>
    <row r="4214" spans="1:32">
      <c r="A4214" s="49"/>
      <c r="B4214" s="135"/>
      <c r="C4214" s="136"/>
      <c r="D4214" s="137"/>
      <c r="E4214" s="138"/>
      <c r="F4214" s="139"/>
      <c r="G4214" s="139"/>
      <c r="H4214" s="2"/>
      <c r="I4214" s="140"/>
      <c r="J4214" s="140"/>
      <c r="K4214" s="141"/>
      <c r="L4214" s="142"/>
      <c r="M4214" s="143"/>
      <c r="N4214" s="143"/>
      <c r="X4214" s="149"/>
      <c r="Y4214" s="150"/>
      <c r="Z4214" s="150"/>
      <c r="AA4214" s="150"/>
      <c r="AB4214" s="151"/>
      <c r="AC4214" s="152"/>
      <c r="AD4214" s="150"/>
      <c r="AE4214" s="153"/>
      <c r="AF4214" s="153"/>
    </row>
    <row r="4215" spans="1:32">
      <c r="A4215" s="49"/>
      <c r="B4215" s="135"/>
      <c r="C4215" s="136"/>
      <c r="D4215" s="137"/>
      <c r="E4215" s="138"/>
      <c r="F4215" s="139"/>
      <c r="G4215" s="139"/>
      <c r="H4215" s="2"/>
      <c r="I4215" s="140"/>
      <c r="J4215" s="140"/>
      <c r="K4215" s="141"/>
      <c r="L4215" s="142"/>
      <c r="M4215" s="143"/>
      <c r="N4215" s="143"/>
      <c r="X4215" s="149"/>
      <c r="Y4215" s="150"/>
      <c r="Z4215" s="150"/>
      <c r="AA4215" s="150"/>
      <c r="AB4215" s="151"/>
      <c r="AC4215" s="152"/>
      <c r="AD4215" s="150"/>
      <c r="AE4215" s="153"/>
      <c r="AF4215" s="153"/>
    </row>
    <row r="4216" spans="1:32">
      <c r="A4216" s="49"/>
      <c r="B4216" s="135"/>
      <c r="C4216" s="136"/>
      <c r="D4216" s="137"/>
      <c r="E4216" s="138"/>
      <c r="F4216" s="139"/>
      <c r="G4216" s="139"/>
      <c r="H4216" s="2"/>
      <c r="I4216" s="140"/>
      <c r="J4216" s="140"/>
      <c r="K4216" s="141"/>
      <c r="L4216" s="142"/>
      <c r="M4216" s="143"/>
      <c r="N4216" s="143"/>
      <c r="X4216" s="149"/>
      <c r="Y4216" s="150"/>
      <c r="Z4216" s="150"/>
      <c r="AA4216" s="150"/>
      <c r="AB4216" s="151"/>
      <c r="AC4216" s="152"/>
      <c r="AD4216" s="150"/>
      <c r="AE4216" s="153"/>
      <c r="AF4216" s="153"/>
    </row>
    <row r="4217" spans="1:32">
      <c r="A4217" s="49"/>
      <c r="B4217" s="135"/>
      <c r="C4217" s="136"/>
      <c r="D4217" s="137"/>
      <c r="E4217" s="138"/>
      <c r="F4217" s="139"/>
      <c r="G4217" s="139"/>
      <c r="H4217" s="2"/>
      <c r="I4217" s="140"/>
      <c r="J4217" s="140"/>
      <c r="K4217" s="141"/>
      <c r="L4217" s="142"/>
      <c r="M4217" s="143"/>
      <c r="N4217" s="143"/>
      <c r="X4217" s="149"/>
      <c r="Y4217" s="150"/>
      <c r="Z4217" s="150"/>
      <c r="AA4217" s="150"/>
      <c r="AB4217" s="151"/>
      <c r="AC4217" s="152"/>
      <c r="AD4217" s="150"/>
      <c r="AE4217" s="153"/>
      <c r="AF4217" s="153"/>
    </row>
    <row r="4218" spans="1:32">
      <c r="A4218" s="49"/>
      <c r="B4218" s="135"/>
      <c r="C4218" s="136"/>
      <c r="D4218" s="137"/>
      <c r="E4218" s="138"/>
      <c r="F4218" s="139"/>
      <c r="G4218" s="139"/>
      <c r="H4218" s="2"/>
      <c r="I4218" s="140"/>
      <c r="J4218" s="140"/>
      <c r="K4218" s="141"/>
      <c r="L4218" s="142"/>
      <c r="M4218" s="143"/>
      <c r="N4218" s="143"/>
      <c r="X4218" s="149"/>
      <c r="Y4218" s="150"/>
      <c r="Z4218" s="150"/>
      <c r="AA4218" s="150"/>
      <c r="AB4218" s="151"/>
      <c r="AC4218" s="152"/>
      <c r="AD4218" s="150"/>
      <c r="AE4218" s="153"/>
      <c r="AF4218" s="153"/>
    </row>
    <row r="4219" spans="1:32">
      <c r="A4219" s="49"/>
      <c r="B4219" s="135"/>
      <c r="C4219" s="136"/>
      <c r="D4219" s="137"/>
      <c r="E4219" s="138"/>
      <c r="F4219" s="139"/>
      <c r="G4219" s="139"/>
      <c r="H4219" s="2"/>
      <c r="I4219" s="140"/>
      <c r="J4219" s="140"/>
      <c r="K4219" s="141"/>
      <c r="L4219" s="142"/>
      <c r="M4219" s="143"/>
      <c r="N4219" s="143"/>
      <c r="X4219" s="149"/>
      <c r="Y4219" s="150"/>
      <c r="Z4219" s="150"/>
      <c r="AA4219" s="150"/>
      <c r="AB4219" s="151"/>
      <c r="AC4219" s="152"/>
      <c r="AD4219" s="150"/>
      <c r="AE4219" s="153"/>
      <c r="AF4219" s="153"/>
    </row>
    <row r="4220" spans="1:32">
      <c r="A4220" s="49"/>
      <c r="B4220" s="135"/>
      <c r="C4220" s="136"/>
      <c r="D4220" s="137"/>
      <c r="E4220" s="138"/>
      <c r="F4220" s="139"/>
      <c r="G4220" s="139"/>
      <c r="H4220" s="2"/>
      <c r="I4220" s="140"/>
      <c r="J4220" s="140"/>
      <c r="K4220" s="141"/>
      <c r="L4220" s="142"/>
      <c r="M4220" s="143"/>
      <c r="N4220" s="143"/>
      <c r="X4220" s="149"/>
      <c r="Y4220" s="150"/>
      <c r="Z4220" s="150"/>
      <c r="AA4220" s="150"/>
      <c r="AB4220" s="151"/>
      <c r="AC4220" s="152"/>
      <c r="AD4220" s="150"/>
      <c r="AE4220" s="153"/>
      <c r="AF4220" s="153"/>
    </row>
    <row r="4221" spans="1:32">
      <c r="A4221" s="49"/>
      <c r="B4221" s="135"/>
      <c r="C4221" s="136"/>
      <c r="D4221" s="137"/>
      <c r="E4221" s="138"/>
      <c r="F4221" s="139"/>
      <c r="G4221" s="139"/>
      <c r="H4221" s="2"/>
      <c r="I4221" s="140"/>
      <c r="J4221" s="140"/>
      <c r="K4221" s="141"/>
      <c r="L4221" s="142"/>
      <c r="M4221" s="143"/>
      <c r="N4221" s="143"/>
      <c r="X4221" s="149"/>
      <c r="Y4221" s="150"/>
      <c r="Z4221" s="150"/>
      <c r="AA4221" s="150"/>
      <c r="AB4221" s="151"/>
      <c r="AC4221" s="152"/>
      <c r="AD4221" s="150"/>
      <c r="AE4221" s="153"/>
      <c r="AF4221" s="153"/>
    </row>
    <row r="4222" spans="1:32">
      <c r="A4222" s="49"/>
      <c r="B4222" s="135"/>
      <c r="C4222" s="136"/>
      <c r="D4222" s="137"/>
      <c r="E4222" s="138"/>
      <c r="F4222" s="139"/>
      <c r="G4222" s="139"/>
      <c r="H4222" s="2"/>
      <c r="I4222" s="140"/>
      <c r="J4222" s="140"/>
      <c r="K4222" s="141"/>
      <c r="L4222" s="142"/>
      <c r="M4222" s="143"/>
      <c r="N4222" s="143"/>
      <c r="X4222" s="149"/>
      <c r="Y4222" s="150"/>
      <c r="Z4222" s="150"/>
      <c r="AA4222" s="150"/>
      <c r="AB4222" s="151"/>
      <c r="AC4222" s="152"/>
      <c r="AD4222" s="150"/>
      <c r="AE4222" s="153"/>
      <c r="AF4222" s="153"/>
    </row>
    <row r="4223" spans="1:32">
      <c r="A4223" s="49"/>
      <c r="B4223" s="135"/>
      <c r="C4223" s="136"/>
      <c r="D4223" s="137"/>
      <c r="E4223" s="138"/>
      <c r="F4223" s="139"/>
      <c r="G4223" s="139"/>
      <c r="H4223" s="2"/>
      <c r="I4223" s="140"/>
      <c r="J4223" s="140"/>
      <c r="K4223" s="141"/>
      <c r="L4223" s="142"/>
      <c r="M4223" s="143"/>
      <c r="N4223" s="143"/>
      <c r="X4223" s="149"/>
      <c r="Y4223" s="150"/>
      <c r="Z4223" s="150"/>
      <c r="AA4223" s="150"/>
      <c r="AB4223" s="151"/>
      <c r="AC4223" s="152"/>
      <c r="AD4223" s="150"/>
      <c r="AE4223" s="153"/>
      <c r="AF4223" s="153"/>
    </row>
    <row r="4224" spans="1:32">
      <c r="A4224" s="49"/>
      <c r="B4224" s="135"/>
      <c r="C4224" s="136"/>
      <c r="D4224" s="137"/>
      <c r="E4224" s="138"/>
      <c r="F4224" s="139"/>
      <c r="G4224" s="139"/>
      <c r="H4224" s="2"/>
      <c r="I4224" s="140"/>
      <c r="J4224" s="140"/>
      <c r="K4224" s="141"/>
      <c r="L4224" s="142"/>
      <c r="M4224" s="143"/>
      <c r="N4224" s="143"/>
      <c r="X4224" s="149"/>
      <c r="Y4224" s="150"/>
      <c r="Z4224" s="150"/>
      <c r="AA4224" s="150"/>
      <c r="AB4224" s="151"/>
      <c r="AC4224" s="152"/>
      <c r="AD4224" s="150"/>
      <c r="AE4224" s="153"/>
      <c r="AF4224" s="153"/>
    </row>
    <row r="4225" spans="1:32">
      <c r="A4225" s="49"/>
      <c r="B4225" s="135"/>
      <c r="C4225" s="136"/>
      <c r="D4225" s="137"/>
      <c r="E4225" s="138"/>
      <c r="F4225" s="139"/>
      <c r="G4225" s="139"/>
      <c r="H4225" s="2"/>
      <c r="I4225" s="140"/>
      <c r="J4225" s="140"/>
      <c r="K4225" s="141"/>
      <c r="L4225" s="142"/>
      <c r="M4225" s="143"/>
      <c r="N4225" s="143"/>
      <c r="X4225" s="149"/>
      <c r="Y4225" s="150"/>
      <c r="Z4225" s="150"/>
      <c r="AA4225" s="150"/>
      <c r="AB4225" s="151"/>
      <c r="AC4225" s="152"/>
      <c r="AD4225" s="150"/>
      <c r="AE4225" s="153"/>
      <c r="AF4225" s="153"/>
    </row>
    <row r="4226" spans="1:32">
      <c r="A4226" s="49"/>
      <c r="B4226" s="135"/>
      <c r="C4226" s="136"/>
      <c r="D4226" s="137"/>
      <c r="E4226" s="138"/>
      <c r="F4226" s="139"/>
      <c r="G4226" s="139"/>
      <c r="H4226" s="2"/>
      <c r="I4226" s="140"/>
      <c r="J4226" s="140"/>
      <c r="K4226" s="141"/>
      <c r="L4226" s="142"/>
      <c r="M4226" s="143"/>
      <c r="N4226" s="143"/>
      <c r="X4226" s="149"/>
      <c r="Y4226" s="150"/>
      <c r="Z4226" s="150"/>
      <c r="AA4226" s="150"/>
      <c r="AB4226" s="151"/>
      <c r="AC4226" s="152"/>
      <c r="AD4226" s="150"/>
      <c r="AE4226" s="153"/>
      <c r="AF4226" s="153"/>
    </row>
    <row r="4227" spans="1:32">
      <c r="A4227" s="49"/>
      <c r="B4227" s="135"/>
      <c r="C4227" s="136"/>
      <c r="D4227" s="137"/>
      <c r="E4227" s="138"/>
      <c r="F4227" s="139"/>
      <c r="G4227" s="139"/>
      <c r="H4227" s="2"/>
      <c r="I4227" s="140"/>
      <c r="J4227" s="140"/>
      <c r="K4227" s="141"/>
      <c r="L4227" s="142"/>
      <c r="M4227" s="143"/>
      <c r="N4227" s="143"/>
      <c r="X4227" s="149"/>
      <c r="Y4227" s="150"/>
      <c r="Z4227" s="150"/>
      <c r="AA4227" s="150"/>
      <c r="AB4227" s="151"/>
      <c r="AC4227" s="152"/>
      <c r="AD4227" s="150"/>
      <c r="AE4227" s="153"/>
      <c r="AF4227" s="153"/>
    </row>
    <row r="4228" spans="1:32">
      <c r="A4228" s="49"/>
      <c r="B4228" s="135"/>
      <c r="C4228" s="136"/>
      <c r="D4228" s="137"/>
      <c r="E4228" s="138"/>
      <c r="F4228" s="139"/>
      <c r="G4228" s="139"/>
      <c r="H4228" s="2"/>
      <c r="I4228" s="140"/>
      <c r="J4228" s="140"/>
      <c r="K4228" s="141"/>
      <c r="L4228" s="142"/>
      <c r="M4228" s="143"/>
      <c r="N4228" s="143"/>
      <c r="X4228" s="149"/>
      <c r="Y4228" s="150"/>
      <c r="Z4228" s="150"/>
      <c r="AA4228" s="150"/>
      <c r="AB4228" s="151"/>
      <c r="AC4228" s="152"/>
      <c r="AD4228" s="150"/>
      <c r="AE4228" s="153"/>
      <c r="AF4228" s="153"/>
    </row>
    <row r="4229" spans="1:32">
      <c r="A4229" s="49"/>
      <c r="B4229" s="135"/>
      <c r="C4229" s="136"/>
      <c r="D4229" s="137"/>
      <c r="E4229" s="138"/>
      <c r="F4229" s="139"/>
      <c r="G4229" s="139"/>
      <c r="H4229" s="2"/>
      <c r="I4229" s="140"/>
      <c r="J4229" s="140"/>
      <c r="K4229" s="141"/>
      <c r="L4229" s="142"/>
      <c r="M4229" s="143"/>
      <c r="N4229" s="143"/>
      <c r="X4229" s="149"/>
      <c r="Y4229" s="150"/>
      <c r="Z4229" s="150"/>
      <c r="AA4229" s="150"/>
      <c r="AB4229" s="151"/>
      <c r="AC4229" s="152"/>
      <c r="AD4229" s="150"/>
      <c r="AE4229" s="153"/>
      <c r="AF4229" s="153"/>
    </row>
    <row r="4230" spans="1:32">
      <c r="A4230" s="49"/>
      <c r="B4230" s="135"/>
      <c r="C4230" s="136"/>
      <c r="D4230" s="137"/>
      <c r="E4230" s="138"/>
      <c r="F4230" s="139"/>
      <c r="G4230" s="139"/>
      <c r="H4230" s="2"/>
      <c r="I4230" s="140"/>
      <c r="J4230" s="140"/>
      <c r="K4230" s="141"/>
      <c r="L4230" s="142"/>
      <c r="M4230" s="143"/>
      <c r="N4230" s="143"/>
      <c r="X4230" s="149"/>
      <c r="Y4230" s="150"/>
      <c r="Z4230" s="150"/>
      <c r="AA4230" s="150"/>
      <c r="AB4230" s="151"/>
      <c r="AC4230" s="152"/>
      <c r="AD4230" s="150"/>
      <c r="AE4230" s="153"/>
      <c r="AF4230" s="153"/>
    </row>
    <row r="4231" spans="1:32">
      <c r="A4231" s="49"/>
      <c r="B4231" s="135"/>
      <c r="C4231" s="136"/>
      <c r="D4231" s="137"/>
      <c r="E4231" s="138"/>
      <c r="F4231" s="139"/>
      <c r="G4231" s="139"/>
      <c r="H4231" s="2"/>
      <c r="I4231" s="140"/>
      <c r="J4231" s="140"/>
      <c r="K4231" s="141"/>
      <c r="L4231" s="142"/>
      <c r="M4231" s="143"/>
      <c r="N4231" s="143"/>
      <c r="X4231" s="149"/>
      <c r="Y4231" s="150"/>
      <c r="Z4231" s="150"/>
      <c r="AA4231" s="150"/>
      <c r="AB4231" s="151"/>
      <c r="AC4231" s="152"/>
      <c r="AD4231" s="150"/>
      <c r="AE4231" s="153"/>
      <c r="AF4231" s="153"/>
    </row>
    <row r="4232" spans="1:32">
      <c r="A4232" s="49"/>
      <c r="B4232" s="135"/>
      <c r="C4232" s="136"/>
      <c r="D4232" s="137"/>
      <c r="E4232" s="138"/>
      <c r="F4232" s="139"/>
      <c r="G4232" s="139"/>
      <c r="H4232" s="2"/>
      <c r="I4232" s="140"/>
      <c r="J4232" s="140"/>
      <c r="K4232" s="141"/>
      <c r="L4232" s="142"/>
      <c r="M4232" s="143"/>
      <c r="N4232" s="143"/>
      <c r="X4232" s="149"/>
      <c r="Y4232" s="150"/>
      <c r="Z4232" s="150"/>
      <c r="AA4232" s="150"/>
      <c r="AB4232" s="151"/>
      <c r="AC4232" s="152"/>
      <c r="AD4232" s="150"/>
      <c r="AE4232" s="153"/>
      <c r="AF4232" s="153"/>
    </row>
    <row r="4233" spans="1:32">
      <c r="A4233" s="49"/>
      <c r="B4233" s="135"/>
      <c r="C4233" s="136"/>
      <c r="D4233" s="137"/>
      <c r="E4233" s="138"/>
      <c r="F4233" s="139"/>
      <c r="G4233" s="139"/>
      <c r="H4233" s="2"/>
      <c r="I4233" s="140"/>
      <c r="J4233" s="140"/>
      <c r="K4233" s="141"/>
      <c r="L4233" s="142"/>
      <c r="M4233" s="143"/>
      <c r="N4233" s="143"/>
      <c r="X4233" s="149"/>
      <c r="Y4233" s="150"/>
      <c r="Z4233" s="150"/>
      <c r="AA4233" s="150"/>
      <c r="AB4233" s="151"/>
      <c r="AC4233" s="152"/>
      <c r="AD4233" s="150"/>
      <c r="AE4233" s="153"/>
      <c r="AF4233" s="153"/>
    </row>
    <row r="4234" spans="1:32">
      <c r="A4234" s="49"/>
      <c r="B4234" s="135"/>
      <c r="C4234" s="136"/>
      <c r="D4234" s="137"/>
      <c r="E4234" s="138"/>
      <c r="F4234" s="139"/>
      <c r="G4234" s="139"/>
      <c r="H4234" s="2"/>
      <c r="I4234" s="140"/>
      <c r="J4234" s="140"/>
      <c r="K4234" s="141"/>
      <c r="L4234" s="142"/>
      <c r="M4234" s="143"/>
      <c r="N4234" s="143"/>
      <c r="X4234" s="149"/>
      <c r="Y4234" s="150"/>
      <c r="Z4234" s="150"/>
      <c r="AA4234" s="150"/>
      <c r="AB4234" s="151"/>
      <c r="AC4234" s="152"/>
      <c r="AD4234" s="150"/>
      <c r="AE4234" s="153"/>
      <c r="AF4234" s="153"/>
    </row>
    <row r="4235" spans="1:32">
      <c r="A4235" s="49"/>
      <c r="B4235" s="135"/>
      <c r="C4235" s="136"/>
      <c r="D4235" s="137"/>
      <c r="E4235" s="138"/>
      <c r="F4235" s="139"/>
      <c r="G4235" s="139"/>
      <c r="H4235" s="2"/>
      <c r="I4235" s="140"/>
      <c r="J4235" s="140"/>
      <c r="K4235" s="141"/>
      <c r="L4235" s="142"/>
      <c r="M4235" s="143"/>
      <c r="N4235" s="143"/>
      <c r="X4235" s="149"/>
      <c r="Y4235" s="150"/>
      <c r="Z4235" s="150"/>
      <c r="AA4235" s="150"/>
      <c r="AB4235" s="151"/>
      <c r="AC4235" s="152"/>
      <c r="AD4235" s="150"/>
      <c r="AE4235" s="153"/>
      <c r="AF4235" s="153"/>
    </row>
    <row r="4236" spans="1:32">
      <c r="A4236" s="49"/>
      <c r="B4236" s="135"/>
      <c r="C4236" s="136"/>
      <c r="D4236" s="137"/>
      <c r="E4236" s="138"/>
      <c r="F4236" s="139"/>
      <c r="G4236" s="139"/>
      <c r="H4236" s="2"/>
      <c r="I4236" s="140"/>
      <c r="J4236" s="140"/>
      <c r="K4236" s="141"/>
      <c r="L4236" s="142"/>
      <c r="M4236" s="143"/>
      <c r="N4236" s="143"/>
      <c r="X4236" s="149"/>
      <c r="Y4236" s="150"/>
      <c r="Z4236" s="150"/>
      <c r="AA4236" s="150"/>
      <c r="AB4236" s="151"/>
      <c r="AC4236" s="152"/>
      <c r="AD4236" s="150"/>
      <c r="AE4236" s="153"/>
      <c r="AF4236" s="153"/>
    </row>
    <row r="4237" spans="1:32">
      <c r="A4237" s="49"/>
      <c r="B4237" s="135"/>
      <c r="C4237" s="136"/>
      <c r="D4237" s="137"/>
      <c r="E4237" s="138"/>
      <c r="F4237" s="139"/>
      <c r="G4237" s="139"/>
      <c r="H4237" s="2"/>
      <c r="I4237" s="140"/>
      <c r="J4237" s="140"/>
      <c r="K4237" s="141"/>
      <c r="L4237" s="142"/>
      <c r="M4237" s="143"/>
      <c r="N4237" s="143"/>
      <c r="X4237" s="149"/>
      <c r="Y4237" s="150"/>
      <c r="Z4237" s="150"/>
      <c r="AA4237" s="150"/>
      <c r="AB4237" s="151"/>
      <c r="AC4237" s="152"/>
      <c r="AD4237" s="150"/>
      <c r="AE4237" s="153"/>
      <c r="AF4237" s="153"/>
    </row>
    <row r="4238" spans="1:32">
      <c r="A4238" s="49"/>
      <c r="B4238" s="135"/>
      <c r="C4238" s="136"/>
      <c r="D4238" s="137"/>
      <c r="E4238" s="138"/>
      <c r="F4238" s="139"/>
      <c r="G4238" s="139"/>
      <c r="H4238" s="2"/>
      <c r="I4238" s="140"/>
      <c r="J4238" s="140"/>
      <c r="K4238" s="141"/>
      <c r="L4238" s="142"/>
      <c r="M4238" s="143"/>
      <c r="N4238" s="143"/>
      <c r="X4238" s="149"/>
      <c r="Y4238" s="150"/>
      <c r="Z4238" s="150"/>
      <c r="AA4238" s="150"/>
      <c r="AB4238" s="151"/>
      <c r="AC4238" s="152"/>
      <c r="AD4238" s="150"/>
      <c r="AE4238" s="153"/>
      <c r="AF4238" s="153"/>
    </row>
    <row r="4239" spans="1:32">
      <c r="A4239" s="49"/>
      <c r="B4239" s="135"/>
      <c r="C4239" s="136"/>
      <c r="D4239" s="137"/>
      <c r="E4239" s="138"/>
      <c r="F4239" s="139"/>
      <c r="G4239" s="139"/>
      <c r="H4239" s="2"/>
      <c r="I4239" s="140"/>
      <c r="J4239" s="140"/>
      <c r="K4239" s="141"/>
      <c r="L4239" s="142"/>
      <c r="M4239" s="143"/>
      <c r="N4239" s="143"/>
      <c r="X4239" s="149"/>
      <c r="Y4239" s="150"/>
      <c r="Z4239" s="150"/>
      <c r="AA4239" s="150"/>
      <c r="AB4239" s="151"/>
      <c r="AC4239" s="152"/>
      <c r="AD4239" s="150"/>
      <c r="AE4239" s="153"/>
      <c r="AF4239" s="153"/>
    </row>
    <row r="4240" spans="1:32">
      <c r="A4240" s="49"/>
      <c r="B4240" s="135"/>
      <c r="C4240" s="136"/>
      <c r="D4240" s="137"/>
      <c r="E4240" s="138"/>
      <c r="F4240" s="139"/>
      <c r="G4240" s="139"/>
      <c r="H4240" s="2"/>
      <c r="I4240" s="140"/>
      <c r="J4240" s="140"/>
      <c r="K4240" s="141"/>
      <c r="L4240" s="142"/>
      <c r="M4240" s="143"/>
      <c r="N4240" s="143"/>
      <c r="X4240" s="149"/>
      <c r="Y4240" s="150"/>
      <c r="Z4240" s="150"/>
      <c r="AA4240" s="150"/>
      <c r="AB4240" s="151"/>
      <c r="AC4240" s="152"/>
      <c r="AD4240" s="150"/>
      <c r="AE4240" s="153"/>
      <c r="AF4240" s="153"/>
    </row>
    <row r="4241" spans="1:32">
      <c r="A4241" s="49"/>
      <c r="B4241" s="135"/>
      <c r="C4241" s="136"/>
      <c r="D4241" s="137"/>
      <c r="E4241" s="138"/>
      <c r="F4241" s="139"/>
      <c r="G4241" s="139"/>
      <c r="H4241" s="2"/>
      <c r="I4241" s="140"/>
      <c r="J4241" s="140"/>
      <c r="K4241" s="141"/>
      <c r="L4241" s="142"/>
      <c r="M4241" s="143"/>
      <c r="N4241" s="143"/>
      <c r="X4241" s="149"/>
      <c r="Y4241" s="150"/>
      <c r="Z4241" s="150"/>
      <c r="AA4241" s="150"/>
      <c r="AB4241" s="151"/>
      <c r="AC4241" s="152"/>
      <c r="AD4241" s="150"/>
      <c r="AE4241" s="153"/>
      <c r="AF4241" s="153"/>
    </row>
    <row r="4242" spans="1:32">
      <c r="A4242" s="49"/>
      <c r="B4242" s="135"/>
      <c r="C4242" s="136"/>
      <c r="D4242" s="137"/>
      <c r="E4242" s="138"/>
      <c r="F4242" s="139"/>
      <c r="G4242" s="139"/>
      <c r="H4242" s="2"/>
      <c r="I4242" s="140"/>
      <c r="J4242" s="140"/>
      <c r="K4242" s="141"/>
      <c r="L4242" s="142"/>
      <c r="M4242" s="143"/>
      <c r="N4242" s="143"/>
      <c r="X4242" s="149"/>
      <c r="Y4242" s="150"/>
      <c r="Z4242" s="150"/>
      <c r="AA4242" s="150"/>
      <c r="AB4242" s="151"/>
      <c r="AC4242" s="152"/>
      <c r="AD4242" s="150"/>
      <c r="AE4242" s="153"/>
      <c r="AF4242" s="153"/>
    </row>
    <row r="4243" spans="1:32">
      <c r="A4243" s="49"/>
      <c r="B4243" s="135"/>
      <c r="C4243" s="136"/>
      <c r="D4243" s="137"/>
      <c r="E4243" s="138"/>
      <c r="F4243" s="139"/>
      <c r="G4243" s="139"/>
      <c r="H4243" s="2"/>
      <c r="I4243" s="140"/>
      <c r="J4243" s="140"/>
      <c r="K4243" s="141"/>
      <c r="L4243" s="142"/>
      <c r="M4243" s="143"/>
      <c r="N4243" s="143"/>
      <c r="X4243" s="149"/>
      <c r="Y4243" s="150"/>
      <c r="Z4243" s="150"/>
      <c r="AA4243" s="150"/>
      <c r="AB4243" s="151"/>
      <c r="AC4243" s="152"/>
      <c r="AD4243" s="150"/>
      <c r="AE4243" s="153"/>
      <c r="AF4243" s="153"/>
    </row>
    <row r="4244" spans="1:32">
      <c r="A4244" s="49"/>
      <c r="B4244" s="135"/>
      <c r="C4244" s="136"/>
      <c r="D4244" s="137"/>
      <c r="E4244" s="138"/>
      <c r="F4244" s="139"/>
      <c r="G4244" s="139"/>
      <c r="H4244" s="2"/>
      <c r="I4244" s="140"/>
      <c r="J4244" s="140"/>
      <c r="K4244" s="141"/>
      <c r="L4244" s="142"/>
      <c r="M4244" s="143"/>
      <c r="N4244" s="143"/>
      <c r="X4244" s="149"/>
      <c r="Y4244" s="150"/>
      <c r="Z4244" s="150"/>
      <c r="AA4244" s="150"/>
      <c r="AB4244" s="151"/>
      <c r="AC4244" s="152"/>
      <c r="AD4244" s="150"/>
      <c r="AE4244" s="153"/>
      <c r="AF4244" s="153"/>
    </row>
    <row r="4245" spans="1:32">
      <c r="A4245" s="49"/>
      <c r="B4245" s="135"/>
      <c r="C4245" s="136"/>
      <c r="D4245" s="137"/>
      <c r="E4245" s="138"/>
      <c r="F4245" s="139"/>
      <c r="G4245" s="139"/>
      <c r="H4245" s="2"/>
      <c r="I4245" s="140"/>
      <c r="J4245" s="140"/>
      <c r="K4245" s="141"/>
      <c r="L4245" s="142"/>
      <c r="M4245" s="143"/>
      <c r="N4245" s="143"/>
      <c r="X4245" s="149"/>
      <c r="Y4245" s="150"/>
      <c r="Z4245" s="150"/>
      <c r="AA4245" s="150"/>
      <c r="AB4245" s="151"/>
      <c r="AC4245" s="152"/>
      <c r="AD4245" s="150"/>
      <c r="AE4245" s="153"/>
      <c r="AF4245" s="153"/>
    </row>
    <row r="4246" spans="1:32">
      <c r="A4246" s="49"/>
      <c r="B4246" s="135"/>
      <c r="C4246" s="136"/>
      <c r="D4246" s="137"/>
      <c r="E4246" s="138"/>
      <c r="F4246" s="139"/>
      <c r="G4246" s="139"/>
      <c r="H4246" s="2"/>
      <c r="I4246" s="140"/>
      <c r="J4246" s="140"/>
      <c r="K4246" s="141"/>
      <c r="L4246" s="142"/>
      <c r="M4246" s="143"/>
      <c r="N4246" s="143"/>
      <c r="X4246" s="149"/>
      <c r="Y4246" s="150"/>
      <c r="Z4246" s="150"/>
      <c r="AA4246" s="150"/>
      <c r="AB4246" s="151"/>
      <c r="AC4246" s="152"/>
      <c r="AD4246" s="150"/>
      <c r="AE4246" s="153"/>
      <c r="AF4246" s="153"/>
    </row>
    <row r="4247" spans="1:32">
      <c r="A4247" s="49"/>
      <c r="B4247" s="135"/>
      <c r="C4247" s="136"/>
      <c r="D4247" s="137"/>
      <c r="E4247" s="138"/>
      <c r="F4247" s="139"/>
      <c r="G4247" s="139"/>
      <c r="H4247" s="2"/>
      <c r="I4247" s="140"/>
      <c r="J4247" s="140"/>
      <c r="K4247" s="141"/>
      <c r="L4247" s="142"/>
      <c r="M4247" s="143"/>
      <c r="N4247" s="143"/>
      <c r="X4247" s="149"/>
      <c r="Y4247" s="150"/>
      <c r="Z4247" s="150"/>
      <c r="AA4247" s="150"/>
      <c r="AB4247" s="151"/>
      <c r="AC4247" s="152"/>
      <c r="AD4247" s="150"/>
      <c r="AE4247" s="153"/>
      <c r="AF4247" s="153"/>
    </row>
    <row r="4248" spans="1:32">
      <c r="A4248" s="49"/>
      <c r="B4248" s="135"/>
      <c r="C4248" s="136"/>
      <c r="D4248" s="137"/>
      <c r="E4248" s="138"/>
      <c r="F4248" s="139"/>
      <c r="G4248" s="139"/>
      <c r="H4248" s="2"/>
      <c r="I4248" s="140"/>
      <c r="J4248" s="140"/>
      <c r="K4248" s="141"/>
      <c r="L4248" s="142"/>
      <c r="M4248" s="143"/>
      <c r="N4248" s="143"/>
      <c r="X4248" s="149"/>
      <c r="Y4248" s="150"/>
      <c r="Z4248" s="150"/>
      <c r="AA4248" s="150"/>
      <c r="AB4248" s="151"/>
      <c r="AC4248" s="152"/>
      <c r="AD4248" s="150"/>
      <c r="AE4248" s="153"/>
      <c r="AF4248" s="153"/>
    </row>
    <row r="4249" spans="1:32">
      <c r="A4249" s="49"/>
      <c r="B4249" s="135"/>
      <c r="C4249" s="136"/>
      <c r="D4249" s="137"/>
      <c r="E4249" s="138"/>
      <c r="F4249" s="139"/>
      <c r="G4249" s="139"/>
      <c r="H4249" s="2"/>
      <c r="I4249" s="140"/>
      <c r="J4249" s="140"/>
      <c r="K4249" s="141"/>
      <c r="L4249" s="142"/>
      <c r="M4249" s="143"/>
      <c r="N4249" s="143"/>
      <c r="X4249" s="149"/>
      <c r="Y4249" s="150"/>
      <c r="Z4249" s="150"/>
      <c r="AA4249" s="150"/>
      <c r="AB4249" s="151"/>
      <c r="AC4249" s="152"/>
      <c r="AD4249" s="150"/>
      <c r="AE4249" s="153"/>
      <c r="AF4249" s="153"/>
    </row>
    <row r="4250" spans="1:32">
      <c r="A4250" s="49"/>
      <c r="B4250" s="135"/>
      <c r="C4250" s="136"/>
      <c r="D4250" s="137"/>
      <c r="E4250" s="138"/>
      <c r="F4250" s="139"/>
      <c r="G4250" s="139"/>
      <c r="H4250" s="2"/>
      <c r="I4250" s="140"/>
      <c r="J4250" s="140"/>
      <c r="K4250" s="141"/>
      <c r="L4250" s="142"/>
      <c r="M4250" s="143"/>
      <c r="N4250" s="143"/>
      <c r="X4250" s="149"/>
      <c r="Y4250" s="150"/>
      <c r="Z4250" s="150"/>
      <c r="AA4250" s="150"/>
      <c r="AB4250" s="151"/>
      <c r="AC4250" s="152"/>
      <c r="AD4250" s="150"/>
      <c r="AE4250" s="153"/>
      <c r="AF4250" s="153"/>
    </row>
    <row r="4251" spans="1:32">
      <c r="A4251" s="49"/>
      <c r="B4251" s="135"/>
      <c r="C4251" s="136"/>
      <c r="D4251" s="137"/>
      <c r="E4251" s="138"/>
      <c r="F4251" s="139"/>
      <c r="G4251" s="139"/>
      <c r="H4251" s="2"/>
      <c r="I4251" s="140"/>
      <c r="J4251" s="140"/>
      <c r="K4251" s="141"/>
      <c r="L4251" s="142"/>
      <c r="M4251" s="143"/>
      <c r="N4251" s="143"/>
      <c r="X4251" s="149"/>
      <c r="Y4251" s="150"/>
      <c r="Z4251" s="150"/>
      <c r="AA4251" s="150"/>
      <c r="AB4251" s="151"/>
      <c r="AC4251" s="152"/>
      <c r="AD4251" s="150"/>
      <c r="AE4251" s="153"/>
      <c r="AF4251" s="153"/>
    </row>
    <row r="4252" spans="1:32">
      <c r="A4252" s="49"/>
      <c r="B4252" s="135"/>
      <c r="C4252" s="136"/>
      <c r="D4252" s="137"/>
      <c r="E4252" s="138"/>
      <c r="F4252" s="139"/>
      <c r="G4252" s="139"/>
      <c r="H4252" s="2"/>
      <c r="I4252" s="140"/>
      <c r="J4252" s="140"/>
      <c r="K4252" s="141"/>
      <c r="L4252" s="142"/>
      <c r="M4252" s="143"/>
      <c r="N4252" s="143"/>
      <c r="X4252" s="149"/>
      <c r="Y4252" s="150"/>
      <c r="Z4252" s="150"/>
      <c r="AA4252" s="150"/>
      <c r="AB4252" s="151"/>
      <c r="AC4252" s="152"/>
      <c r="AD4252" s="150"/>
      <c r="AE4252" s="153"/>
      <c r="AF4252" s="153"/>
    </row>
    <row r="4253" spans="1:32">
      <c r="A4253" s="49"/>
      <c r="B4253" s="135"/>
      <c r="C4253" s="136"/>
      <c r="D4253" s="137"/>
      <c r="E4253" s="138"/>
      <c r="F4253" s="139"/>
      <c r="G4253" s="139"/>
      <c r="H4253" s="2"/>
      <c r="I4253" s="140"/>
      <c r="J4253" s="140"/>
      <c r="K4253" s="141"/>
      <c r="L4253" s="142"/>
      <c r="M4253" s="143"/>
      <c r="N4253" s="143"/>
      <c r="X4253" s="149"/>
      <c r="Y4253" s="150"/>
      <c r="Z4253" s="150"/>
      <c r="AA4253" s="150"/>
      <c r="AB4253" s="151"/>
      <c r="AC4253" s="152"/>
      <c r="AD4253" s="150"/>
      <c r="AE4253" s="153"/>
      <c r="AF4253" s="153"/>
    </row>
    <row r="4254" spans="1:32">
      <c r="A4254" s="49"/>
      <c r="B4254" s="135"/>
      <c r="C4254" s="136"/>
      <c r="D4254" s="137"/>
      <c r="E4254" s="138"/>
      <c r="F4254" s="139"/>
      <c r="G4254" s="139"/>
      <c r="H4254" s="2"/>
      <c r="I4254" s="140"/>
      <c r="J4254" s="140"/>
      <c r="K4254" s="141"/>
      <c r="L4254" s="142"/>
      <c r="M4254" s="143"/>
      <c r="N4254" s="143"/>
      <c r="X4254" s="149"/>
      <c r="Y4254" s="150"/>
      <c r="Z4254" s="150"/>
      <c r="AA4254" s="150"/>
      <c r="AB4254" s="151"/>
      <c r="AC4254" s="152"/>
      <c r="AD4254" s="150"/>
      <c r="AE4254" s="153"/>
      <c r="AF4254" s="153"/>
    </row>
    <row r="4255" spans="1:32">
      <c r="A4255" s="49"/>
      <c r="B4255" s="135"/>
      <c r="C4255" s="136"/>
      <c r="D4255" s="137"/>
      <c r="E4255" s="138"/>
      <c r="F4255" s="139"/>
      <c r="G4255" s="139"/>
      <c r="H4255" s="2"/>
      <c r="I4255" s="140"/>
      <c r="J4255" s="140"/>
      <c r="K4255" s="141"/>
      <c r="L4255" s="142"/>
      <c r="M4255" s="143"/>
      <c r="N4255" s="143"/>
      <c r="X4255" s="149"/>
      <c r="Y4255" s="150"/>
      <c r="Z4255" s="150"/>
      <c r="AA4255" s="150"/>
      <c r="AB4255" s="151"/>
      <c r="AC4255" s="152"/>
      <c r="AD4255" s="150"/>
      <c r="AE4255" s="153"/>
      <c r="AF4255" s="153"/>
    </row>
    <row r="4256" spans="1:32">
      <c r="A4256" s="49"/>
      <c r="B4256" s="135"/>
      <c r="C4256" s="136"/>
      <c r="D4256" s="137"/>
      <c r="E4256" s="138"/>
      <c r="F4256" s="139"/>
      <c r="G4256" s="139"/>
      <c r="H4256" s="2"/>
      <c r="I4256" s="140"/>
      <c r="J4256" s="140"/>
      <c r="K4256" s="141"/>
      <c r="L4256" s="142"/>
      <c r="M4256" s="143"/>
      <c r="N4256" s="143"/>
      <c r="X4256" s="149"/>
      <c r="Y4256" s="150"/>
      <c r="Z4256" s="150"/>
      <c r="AA4256" s="150"/>
      <c r="AB4256" s="151"/>
      <c r="AC4256" s="152"/>
      <c r="AD4256" s="150"/>
      <c r="AE4256" s="153"/>
      <c r="AF4256" s="153"/>
    </row>
    <row r="4257" spans="1:32">
      <c r="A4257" s="49"/>
      <c r="B4257" s="135"/>
      <c r="C4257" s="136"/>
      <c r="D4257" s="137"/>
      <c r="E4257" s="138"/>
      <c r="F4257" s="139"/>
      <c r="G4257" s="139"/>
      <c r="H4257" s="2"/>
      <c r="I4257" s="140"/>
      <c r="J4257" s="140"/>
      <c r="K4257" s="141"/>
      <c r="L4257" s="142"/>
      <c r="M4257" s="143"/>
      <c r="N4257" s="143"/>
      <c r="X4257" s="149"/>
      <c r="Y4257" s="150"/>
      <c r="Z4257" s="150"/>
      <c r="AA4257" s="150"/>
      <c r="AB4257" s="151"/>
      <c r="AC4257" s="152"/>
      <c r="AD4257" s="150"/>
      <c r="AE4257" s="153"/>
      <c r="AF4257" s="153"/>
    </row>
    <row r="4258" spans="1:32">
      <c r="A4258" s="49"/>
      <c r="B4258" s="135"/>
      <c r="C4258" s="136"/>
      <c r="D4258" s="137"/>
      <c r="E4258" s="138"/>
      <c r="F4258" s="139"/>
      <c r="G4258" s="139"/>
      <c r="H4258" s="2"/>
      <c r="I4258" s="140"/>
      <c r="J4258" s="140"/>
      <c r="K4258" s="141"/>
      <c r="L4258" s="142"/>
      <c r="M4258" s="143"/>
      <c r="N4258" s="143"/>
      <c r="X4258" s="149"/>
      <c r="Y4258" s="150"/>
      <c r="Z4258" s="150"/>
      <c r="AA4258" s="150"/>
      <c r="AB4258" s="151"/>
      <c r="AC4258" s="152"/>
      <c r="AD4258" s="150"/>
      <c r="AE4258" s="153"/>
      <c r="AF4258" s="153"/>
    </row>
    <row r="4259" spans="1:32">
      <c r="A4259" s="49"/>
      <c r="B4259" s="135"/>
      <c r="C4259" s="136"/>
      <c r="D4259" s="137"/>
      <c r="E4259" s="138"/>
      <c r="F4259" s="139"/>
      <c r="G4259" s="139"/>
      <c r="H4259" s="2"/>
      <c r="I4259" s="140"/>
      <c r="J4259" s="140"/>
      <c r="K4259" s="141"/>
      <c r="L4259" s="142"/>
      <c r="M4259" s="143"/>
      <c r="N4259" s="143"/>
      <c r="X4259" s="149"/>
      <c r="Y4259" s="150"/>
      <c r="Z4259" s="150"/>
      <c r="AA4259" s="150"/>
      <c r="AB4259" s="151"/>
      <c r="AC4259" s="152"/>
      <c r="AD4259" s="150"/>
      <c r="AE4259" s="153"/>
      <c r="AF4259" s="153"/>
    </row>
    <row r="4260" spans="1:32">
      <c r="A4260" s="49"/>
      <c r="B4260" s="135"/>
      <c r="C4260" s="136"/>
      <c r="D4260" s="137"/>
      <c r="E4260" s="138"/>
      <c r="F4260" s="139"/>
      <c r="G4260" s="139"/>
      <c r="H4260" s="2"/>
      <c r="I4260" s="140"/>
      <c r="J4260" s="140"/>
      <c r="K4260" s="141"/>
      <c r="L4260" s="142"/>
      <c r="M4260" s="143"/>
      <c r="N4260" s="143"/>
      <c r="X4260" s="149"/>
      <c r="Y4260" s="150"/>
      <c r="Z4260" s="150"/>
      <c r="AA4260" s="150"/>
      <c r="AB4260" s="151"/>
      <c r="AC4260" s="152"/>
      <c r="AD4260" s="150"/>
      <c r="AE4260" s="153"/>
      <c r="AF4260" s="153"/>
    </row>
    <row r="4261" spans="1:32">
      <c r="A4261" s="49"/>
      <c r="B4261" s="135"/>
      <c r="C4261" s="136"/>
      <c r="D4261" s="137"/>
      <c r="E4261" s="138"/>
      <c r="F4261" s="139"/>
      <c r="G4261" s="139"/>
      <c r="H4261" s="2"/>
      <c r="I4261" s="140"/>
      <c r="J4261" s="140"/>
      <c r="K4261" s="141"/>
      <c r="L4261" s="142"/>
      <c r="M4261" s="143"/>
      <c r="N4261" s="143"/>
      <c r="X4261" s="149"/>
      <c r="Y4261" s="150"/>
      <c r="Z4261" s="150"/>
      <c r="AA4261" s="150"/>
      <c r="AB4261" s="151"/>
      <c r="AC4261" s="152"/>
      <c r="AD4261" s="150"/>
      <c r="AE4261" s="153"/>
      <c r="AF4261" s="153"/>
    </row>
    <row r="4262" spans="1:32">
      <c r="A4262" s="49"/>
      <c r="B4262" s="135"/>
      <c r="C4262" s="136"/>
      <c r="D4262" s="137"/>
      <c r="E4262" s="138"/>
      <c r="F4262" s="139"/>
      <c r="G4262" s="139"/>
      <c r="H4262" s="2"/>
      <c r="I4262" s="140"/>
      <c r="J4262" s="140"/>
      <c r="K4262" s="141"/>
      <c r="L4262" s="142"/>
      <c r="M4262" s="143"/>
      <c r="N4262" s="143"/>
      <c r="X4262" s="149"/>
      <c r="Y4262" s="150"/>
      <c r="Z4262" s="150"/>
      <c r="AA4262" s="150"/>
      <c r="AB4262" s="151"/>
      <c r="AC4262" s="152"/>
      <c r="AD4262" s="150"/>
      <c r="AE4262" s="153"/>
      <c r="AF4262" s="153"/>
    </row>
    <row r="4263" spans="1:32">
      <c r="A4263" s="49"/>
      <c r="B4263" s="135"/>
      <c r="C4263" s="136"/>
      <c r="D4263" s="137"/>
      <c r="E4263" s="138"/>
      <c r="F4263" s="139"/>
      <c r="G4263" s="139"/>
      <c r="H4263" s="2"/>
      <c r="I4263" s="140"/>
      <c r="J4263" s="140"/>
      <c r="K4263" s="141"/>
      <c r="L4263" s="142"/>
      <c r="M4263" s="143"/>
      <c r="N4263" s="143"/>
      <c r="X4263" s="149"/>
      <c r="Y4263" s="150"/>
      <c r="Z4263" s="150"/>
      <c r="AA4263" s="150"/>
      <c r="AB4263" s="151"/>
      <c r="AC4263" s="152"/>
      <c r="AD4263" s="150"/>
      <c r="AE4263" s="153"/>
      <c r="AF4263" s="153"/>
    </row>
    <row r="4264" spans="1:32">
      <c r="A4264" s="49"/>
      <c r="B4264" s="135"/>
      <c r="C4264" s="136"/>
      <c r="D4264" s="137"/>
      <c r="E4264" s="138"/>
      <c r="F4264" s="139"/>
      <c r="G4264" s="139"/>
      <c r="H4264" s="2"/>
      <c r="I4264" s="140"/>
      <c r="J4264" s="140"/>
      <c r="K4264" s="141"/>
      <c r="L4264" s="142"/>
      <c r="M4264" s="143"/>
      <c r="N4264" s="143"/>
      <c r="X4264" s="149"/>
      <c r="Y4264" s="150"/>
      <c r="Z4264" s="150"/>
      <c r="AA4264" s="150"/>
      <c r="AB4264" s="151"/>
      <c r="AC4264" s="152"/>
      <c r="AD4264" s="150"/>
      <c r="AE4264" s="153"/>
      <c r="AF4264" s="153"/>
    </row>
    <row r="4265" spans="1:32">
      <c r="A4265" s="49"/>
      <c r="B4265" s="135"/>
      <c r="C4265" s="136"/>
      <c r="D4265" s="137"/>
      <c r="E4265" s="138"/>
      <c r="F4265" s="139"/>
      <c r="G4265" s="139"/>
      <c r="H4265" s="2"/>
      <c r="I4265" s="140"/>
      <c r="J4265" s="140"/>
      <c r="K4265" s="141"/>
      <c r="L4265" s="142"/>
      <c r="M4265" s="143"/>
      <c r="N4265" s="143"/>
      <c r="X4265" s="149"/>
      <c r="Y4265" s="150"/>
      <c r="Z4265" s="150"/>
      <c r="AA4265" s="150"/>
      <c r="AB4265" s="151"/>
      <c r="AC4265" s="152"/>
      <c r="AD4265" s="150"/>
      <c r="AE4265" s="153"/>
      <c r="AF4265" s="153"/>
    </row>
    <row r="4266" spans="1:32">
      <c r="A4266" s="49"/>
      <c r="B4266" s="135"/>
      <c r="C4266" s="136"/>
      <c r="D4266" s="137"/>
      <c r="E4266" s="138"/>
      <c r="F4266" s="139"/>
      <c r="G4266" s="139"/>
      <c r="H4266" s="2"/>
      <c r="I4266" s="140"/>
      <c r="J4266" s="140"/>
      <c r="K4266" s="141"/>
      <c r="L4266" s="142"/>
      <c r="M4266" s="143"/>
      <c r="N4266" s="143"/>
      <c r="X4266" s="149"/>
      <c r="Y4266" s="150"/>
      <c r="Z4266" s="150"/>
      <c r="AA4266" s="150"/>
      <c r="AB4266" s="151"/>
      <c r="AC4266" s="152"/>
      <c r="AD4266" s="150"/>
      <c r="AE4266" s="153"/>
      <c r="AF4266" s="153"/>
    </row>
    <row r="4267" spans="1:32">
      <c r="A4267" s="49"/>
      <c r="B4267" s="135"/>
      <c r="C4267" s="136"/>
      <c r="D4267" s="137"/>
      <c r="E4267" s="138"/>
      <c r="F4267" s="139"/>
      <c r="G4267" s="139"/>
      <c r="H4267" s="2"/>
      <c r="I4267" s="140"/>
      <c r="J4267" s="140"/>
      <c r="K4267" s="141"/>
      <c r="L4267" s="142"/>
      <c r="M4267" s="143"/>
      <c r="N4267" s="143"/>
      <c r="X4267" s="149"/>
      <c r="Y4267" s="150"/>
      <c r="Z4267" s="150"/>
      <c r="AA4267" s="150"/>
      <c r="AB4267" s="151"/>
      <c r="AC4267" s="152"/>
      <c r="AD4267" s="150"/>
      <c r="AE4267" s="153"/>
      <c r="AF4267" s="153"/>
    </row>
    <row r="4268" spans="1:32">
      <c r="A4268" s="49"/>
      <c r="B4268" s="135"/>
      <c r="C4268" s="136"/>
      <c r="D4268" s="137"/>
      <c r="E4268" s="138"/>
      <c r="F4268" s="139"/>
      <c r="G4268" s="139"/>
      <c r="H4268" s="2"/>
      <c r="I4268" s="140"/>
      <c r="J4268" s="140"/>
      <c r="K4268" s="141"/>
      <c r="L4268" s="142"/>
      <c r="M4268" s="143"/>
      <c r="N4268" s="143"/>
      <c r="X4268" s="149"/>
      <c r="Y4268" s="150"/>
      <c r="Z4268" s="150"/>
      <c r="AA4268" s="150"/>
      <c r="AB4268" s="151"/>
      <c r="AC4268" s="152"/>
      <c r="AD4268" s="150"/>
      <c r="AE4268" s="153"/>
      <c r="AF4268" s="153"/>
    </row>
    <row r="4269" spans="1:32">
      <c r="A4269" s="49"/>
      <c r="B4269" s="135"/>
      <c r="C4269" s="136"/>
      <c r="D4269" s="137"/>
      <c r="E4269" s="138"/>
      <c r="F4269" s="139"/>
      <c r="G4269" s="139"/>
      <c r="H4269" s="2"/>
      <c r="I4269" s="140"/>
      <c r="J4269" s="140"/>
      <c r="K4269" s="141"/>
      <c r="L4269" s="142"/>
      <c r="M4269" s="143"/>
      <c r="N4269" s="143"/>
      <c r="X4269" s="149"/>
      <c r="Y4269" s="150"/>
      <c r="Z4269" s="150"/>
      <c r="AA4269" s="150"/>
      <c r="AB4269" s="151"/>
      <c r="AC4269" s="152"/>
      <c r="AD4269" s="150"/>
      <c r="AE4269" s="153"/>
      <c r="AF4269" s="153"/>
    </row>
    <row r="4270" spans="1:32">
      <c r="A4270" s="49"/>
      <c r="B4270" s="135"/>
      <c r="C4270" s="136"/>
      <c r="D4270" s="137"/>
      <c r="E4270" s="138"/>
      <c r="F4270" s="139"/>
      <c r="G4270" s="139"/>
      <c r="H4270" s="2"/>
      <c r="I4270" s="140"/>
      <c r="J4270" s="140"/>
      <c r="K4270" s="141"/>
      <c r="L4270" s="142"/>
      <c r="M4270" s="143"/>
      <c r="N4270" s="143"/>
      <c r="X4270" s="149"/>
      <c r="Y4270" s="150"/>
      <c r="Z4270" s="150"/>
      <c r="AA4270" s="150"/>
      <c r="AB4270" s="151"/>
      <c r="AC4270" s="152"/>
      <c r="AD4270" s="150"/>
      <c r="AE4270" s="153"/>
      <c r="AF4270" s="153"/>
    </row>
    <row r="4271" spans="1:32">
      <c r="A4271" s="49"/>
      <c r="B4271" s="135"/>
      <c r="C4271" s="136"/>
      <c r="D4271" s="137"/>
      <c r="E4271" s="138"/>
      <c r="F4271" s="139"/>
      <c r="G4271" s="139"/>
      <c r="H4271" s="2"/>
      <c r="I4271" s="140"/>
      <c r="J4271" s="140"/>
      <c r="K4271" s="141"/>
      <c r="L4271" s="142"/>
      <c r="M4271" s="143"/>
      <c r="N4271" s="143"/>
      <c r="X4271" s="149"/>
      <c r="Y4271" s="150"/>
      <c r="Z4271" s="150"/>
      <c r="AA4271" s="150"/>
      <c r="AB4271" s="151"/>
      <c r="AC4271" s="152"/>
      <c r="AD4271" s="150"/>
      <c r="AE4271" s="153"/>
      <c r="AF4271" s="153"/>
    </row>
    <row r="4272" spans="1:32">
      <c r="A4272" s="49"/>
      <c r="B4272" s="135"/>
      <c r="C4272" s="136"/>
      <c r="D4272" s="137"/>
      <c r="E4272" s="138"/>
      <c r="F4272" s="139"/>
      <c r="G4272" s="139"/>
      <c r="H4272" s="2"/>
      <c r="I4272" s="140"/>
      <c r="J4272" s="140"/>
      <c r="K4272" s="141"/>
      <c r="L4272" s="142"/>
      <c r="M4272" s="143"/>
      <c r="N4272" s="143"/>
      <c r="X4272" s="149"/>
      <c r="Y4272" s="150"/>
      <c r="Z4272" s="150"/>
      <c r="AA4272" s="150"/>
      <c r="AB4272" s="151"/>
      <c r="AC4272" s="152"/>
      <c r="AD4272" s="150"/>
      <c r="AE4272" s="153"/>
      <c r="AF4272" s="153"/>
    </row>
    <row r="4273" spans="1:32">
      <c r="A4273" s="49"/>
      <c r="B4273" s="135"/>
      <c r="C4273" s="136"/>
      <c r="D4273" s="137"/>
      <c r="E4273" s="138"/>
      <c r="F4273" s="139"/>
      <c r="G4273" s="139"/>
      <c r="H4273" s="2"/>
      <c r="I4273" s="140"/>
      <c r="J4273" s="140"/>
      <c r="K4273" s="141"/>
      <c r="L4273" s="142"/>
      <c r="M4273" s="143"/>
      <c r="N4273" s="143"/>
      <c r="X4273" s="149"/>
      <c r="Y4273" s="150"/>
      <c r="Z4273" s="150"/>
      <c r="AA4273" s="150"/>
      <c r="AB4273" s="151"/>
      <c r="AC4273" s="152"/>
      <c r="AD4273" s="150"/>
      <c r="AE4273" s="153"/>
      <c r="AF4273" s="153"/>
    </row>
    <row r="4274" spans="1:32">
      <c r="A4274" s="49"/>
      <c r="B4274" s="135"/>
      <c r="C4274" s="136"/>
      <c r="D4274" s="137"/>
      <c r="E4274" s="138"/>
      <c r="F4274" s="139"/>
      <c r="G4274" s="139"/>
      <c r="H4274" s="2"/>
      <c r="I4274" s="140"/>
      <c r="J4274" s="140"/>
      <c r="K4274" s="141"/>
      <c r="L4274" s="142"/>
      <c r="M4274" s="143"/>
      <c r="N4274" s="143"/>
      <c r="X4274" s="149"/>
      <c r="Y4274" s="150"/>
      <c r="Z4274" s="150"/>
      <c r="AA4274" s="150"/>
      <c r="AB4274" s="151"/>
      <c r="AC4274" s="152"/>
      <c r="AD4274" s="150"/>
      <c r="AE4274" s="153"/>
      <c r="AF4274" s="153"/>
    </row>
    <row r="4275" spans="1:32">
      <c r="A4275" s="49"/>
      <c r="B4275" s="135"/>
      <c r="C4275" s="136"/>
      <c r="D4275" s="137"/>
      <c r="E4275" s="138"/>
      <c r="F4275" s="139"/>
      <c r="G4275" s="139"/>
      <c r="H4275" s="2"/>
      <c r="I4275" s="140"/>
      <c r="J4275" s="140"/>
      <c r="K4275" s="141"/>
      <c r="L4275" s="142"/>
      <c r="M4275" s="143"/>
      <c r="N4275" s="143"/>
      <c r="X4275" s="149"/>
      <c r="Y4275" s="150"/>
      <c r="Z4275" s="150"/>
      <c r="AA4275" s="150"/>
      <c r="AB4275" s="151"/>
      <c r="AC4275" s="152"/>
      <c r="AD4275" s="150"/>
      <c r="AE4275" s="153"/>
      <c r="AF4275" s="153"/>
    </row>
    <row r="4276" spans="1:32">
      <c r="A4276" s="49"/>
      <c r="B4276" s="135"/>
      <c r="C4276" s="136"/>
      <c r="D4276" s="137"/>
      <c r="E4276" s="138"/>
      <c r="F4276" s="139"/>
      <c r="G4276" s="139"/>
      <c r="H4276" s="2"/>
      <c r="I4276" s="140"/>
      <c r="J4276" s="140"/>
      <c r="K4276" s="141"/>
      <c r="L4276" s="142"/>
      <c r="M4276" s="143"/>
      <c r="N4276" s="143"/>
      <c r="X4276" s="149"/>
      <c r="Y4276" s="150"/>
      <c r="Z4276" s="150"/>
      <c r="AA4276" s="150"/>
      <c r="AB4276" s="151"/>
      <c r="AC4276" s="152"/>
      <c r="AD4276" s="150"/>
      <c r="AE4276" s="153"/>
      <c r="AF4276" s="153"/>
    </row>
    <row r="4277" spans="1:32">
      <c r="A4277" s="49"/>
      <c r="B4277" s="135"/>
      <c r="C4277" s="136"/>
      <c r="D4277" s="137"/>
      <c r="E4277" s="138"/>
      <c r="F4277" s="139"/>
      <c r="G4277" s="139"/>
      <c r="H4277" s="2"/>
      <c r="I4277" s="140"/>
      <c r="J4277" s="140"/>
      <c r="K4277" s="141"/>
      <c r="L4277" s="142"/>
      <c r="M4277" s="143"/>
      <c r="N4277" s="143"/>
      <c r="X4277" s="149"/>
      <c r="Y4277" s="150"/>
      <c r="Z4277" s="150"/>
      <c r="AA4277" s="150"/>
      <c r="AB4277" s="151"/>
      <c r="AC4277" s="152"/>
      <c r="AD4277" s="150"/>
      <c r="AE4277" s="153"/>
      <c r="AF4277" s="153"/>
    </row>
    <row r="4278" spans="1:32">
      <c r="A4278" s="49"/>
      <c r="B4278" s="135"/>
      <c r="C4278" s="136"/>
      <c r="D4278" s="137"/>
      <c r="E4278" s="138"/>
      <c r="F4278" s="139"/>
      <c r="G4278" s="139"/>
      <c r="H4278" s="2"/>
      <c r="I4278" s="140"/>
      <c r="J4278" s="140"/>
      <c r="K4278" s="141"/>
      <c r="L4278" s="142"/>
      <c r="M4278" s="143"/>
      <c r="N4278" s="143"/>
      <c r="X4278" s="149"/>
      <c r="Y4278" s="150"/>
      <c r="Z4278" s="150"/>
      <c r="AA4278" s="150"/>
      <c r="AB4278" s="151"/>
      <c r="AC4278" s="152"/>
      <c r="AD4278" s="150"/>
      <c r="AE4278" s="153"/>
      <c r="AF4278" s="153"/>
    </row>
    <row r="4279" spans="1:32">
      <c r="A4279" s="49"/>
      <c r="B4279" s="135"/>
      <c r="C4279" s="136"/>
      <c r="D4279" s="137"/>
      <c r="E4279" s="138"/>
      <c r="F4279" s="139"/>
      <c r="G4279" s="139"/>
      <c r="H4279" s="2"/>
      <c r="I4279" s="140"/>
      <c r="J4279" s="140"/>
      <c r="K4279" s="141"/>
      <c r="L4279" s="142"/>
      <c r="M4279" s="143"/>
      <c r="N4279" s="143"/>
      <c r="X4279" s="149"/>
      <c r="Y4279" s="150"/>
      <c r="Z4279" s="150"/>
      <c r="AA4279" s="150"/>
      <c r="AB4279" s="151"/>
      <c r="AC4279" s="152"/>
      <c r="AD4279" s="150"/>
      <c r="AE4279" s="153"/>
      <c r="AF4279" s="153"/>
    </row>
    <row r="4280" spans="1:32">
      <c r="A4280" s="49"/>
      <c r="B4280" s="135"/>
      <c r="C4280" s="136"/>
      <c r="D4280" s="137"/>
      <c r="E4280" s="138"/>
      <c r="F4280" s="139"/>
      <c r="G4280" s="139"/>
      <c r="H4280" s="2"/>
      <c r="I4280" s="140"/>
      <c r="J4280" s="140"/>
      <c r="K4280" s="141"/>
      <c r="L4280" s="142"/>
      <c r="M4280" s="143"/>
      <c r="N4280" s="143"/>
      <c r="X4280" s="149"/>
      <c r="Y4280" s="150"/>
      <c r="Z4280" s="150"/>
      <c r="AA4280" s="150"/>
      <c r="AB4280" s="151"/>
      <c r="AC4280" s="152"/>
      <c r="AD4280" s="150"/>
      <c r="AE4280" s="153"/>
      <c r="AF4280" s="153"/>
    </row>
    <row r="4281" spans="1:32">
      <c r="A4281" s="49"/>
      <c r="B4281" s="135"/>
      <c r="C4281" s="136"/>
      <c r="D4281" s="137"/>
      <c r="E4281" s="138"/>
      <c r="F4281" s="139"/>
      <c r="G4281" s="139"/>
      <c r="H4281" s="2"/>
      <c r="I4281" s="140"/>
      <c r="J4281" s="140"/>
      <c r="K4281" s="141"/>
      <c r="L4281" s="142"/>
      <c r="M4281" s="143"/>
      <c r="N4281" s="143"/>
      <c r="X4281" s="149"/>
      <c r="Y4281" s="150"/>
      <c r="Z4281" s="150"/>
      <c r="AA4281" s="150"/>
      <c r="AB4281" s="151"/>
      <c r="AC4281" s="152"/>
      <c r="AD4281" s="150"/>
      <c r="AE4281" s="153"/>
      <c r="AF4281" s="153"/>
    </row>
    <row r="4282" spans="1:32">
      <c r="A4282" s="49"/>
      <c r="B4282" s="135"/>
      <c r="C4282" s="136"/>
      <c r="D4282" s="137"/>
      <c r="E4282" s="138"/>
      <c r="F4282" s="139"/>
      <c r="G4282" s="139"/>
      <c r="H4282" s="2"/>
      <c r="I4282" s="140"/>
      <c r="J4282" s="140"/>
      <c r="K4282" s="141"/>
      <c r="L4282" s="142"/>
      <c r="M4282" s="143"/>
      <c r="N4282" s="143"/>
      <c r="X4282" s="149"/>
      <c r="Y4282" s="150"/>
      <c r="Z4282" s="150"/>
      <c r="AA4282" s="150"/>
      <c r="AB4282" s="151"/>
      <c r="AC4282" s="152"/>
      <c r="AD4282" s="150"/>
      <c r="AE4282" s="153"/>
      <c r="AF4282" s="153"/>
    </row>
    <row r="4283" spans="1:32">
      <c r="A4283" s="49"/>
      <c r="B4283" s="135"/>
      <c r="C4283" s="136"/>
      <c r="D4283" s="137"/>
      <c r="E4283" s="138"/>
      <c r="F4283" s="139"/>
      <c r="G4283" s="139"/>
      <c r="H4283" s="2"/>
      <c r="I4283" s="140"/>
      <c r="J4283" s="140"/>
      <c r="K4283" s="141"/>
      <c r="L4283" s="142"/>
      <c r="M4283" s="143"/>
      <c r="N4283" s="143"/>
      <c r="X4283" s="149"/>
      <c r="Y4283" s="150"/>
      <c r="Z4283" s="150"/>
      <c r="AA4283" s="150"/>
      <c r="AB4283" s="151"/>
      <c r="AC4283" s="152"/>
      <c r="AD4283" s="150"/>
      <c r="AE4283" s="153"/>
      <c r="AF4283" s="153"/>
    </row>
    <row r="4284" spans="1:32">
      <c r="A4284" s="49"/>
      <c r="B4284" s="135"/>
      <c r="C4284" s="136"/>
      <c r="D4284" s="137"/>
      <c r="E4284" s="138"/>
      <c r="F4284" s="139"/>
      <c r="G4284" s="139"/>
      <c r="H4284" s="2"/>
      <c r="I4284" s="140"/>
      <c r="J4284" s="140"/>
      <c r="K4284" s="141"/>
      <c r="L4284" s="142"/>
      <c r="M4284" s="143"/>
      <c r="N4284" s="143"/>
      <c r="X4284" s="149"/>
      <c r="Y4284" s="150"/>
      <c r="Z4284" s="150"/>
      <c r="AA4284" s="150"/>
      <c r="AB4284" s="151"/>
      <c r="AC4284" s="152"/>
      <c r="AD4284" s="150"/>
      <c r="AE4284" s="153"/>
      <c r="AF4284" s="153"/>
    </row>
    <row r="4285" spans="1:32">
      <c r="A4285" s="49"/>
      <c r="B4285" s="135"/>
      <c r="C4285" s="136"/>
      <c r="D4285" s="137"/>
      <c r="E4285" s="138"/>
      <c r="F4285" s="139"/>
      <c r="G4285" s="139"/>
      <c r="H4285" s="2"/>
      <c r="I4285" s="140"/>
      <c r="J4285" s="140"/>
      <c r="K4285" s="141"/>
      <c r="L4285" s="142"/>
      <c r="M4285" s="143"/>
      <c r="N4285" s="143"/>
      <c r="X4285" s="149"/>
      <c r="Y4285" s="150"/>
      <c r="Z4285" s="150"/>
      <c r="AA4285" s="150"/>
      <c r="AB4285" s="151"/>
      <c r="AC4285" s="152"/>
      <c r="AD4285" s="150"/>
      <c r="AE4285" s="153"/>
      <c r="AF4285" s="153"/>
    </row>
    <row r="4286" spans="1:32">
      <c r="A4286" s="49"/>
      <c r="B4286" s="135"/>
      <c r="C4286" s="136"/>
      <c r="D4286" s="137"/>
      <c r="E4286" s="138"/>
      <c r="F4286" s="139"/>
      <c r="G4286" s="139"/>
      <c r="H4286" s="2"/>
      <c r="I4286" s="140"/>
      <c r="J4286" s="140"/>
      <c r="K4286" s="141"/>
      <c r="L4286" s="142"/>
      <c r="M4286" s="143"/>
      <c r="N4286" s="143"/>
      <c r="X4286" s="149"/>
      <c r="Y4286" s="150"/>
      <c r="Z4286" s="150"/>
      <c r="AA4286" s="150"/>
      <c r="AB4286" s="151"/>
      <c r="AC4286" s="152"/>
      <c r="AD4286" s="150"/>
      <c r="AE4286" s="153"/>
      <c r="AF4286" s="153"/>
    </row>
    <row r="4287" spans="1:32">
      <c r="A4287" s="49"/>
      <c r="B4287" s="135"/>
      <c r="C4287" s="136"/>
      <c r="D4287" s="137"/>
      <c r="E4287" s="138"/>
      <c r="F4287" s="139"/>
      <c r="G4287" s="139"/>
      <c r="H4287" s="2"/>
      <c r="I4287" s="140"/>
      <c r="J4287" s="140"/>
      <c r="K4287" s="141"/>
      <c r="L4287" s="142"/>
      <c r="M4287" s="143"/>
      <c r="N4287" s="143"/>
      <c r="X4287" s="149"/>
      <c r="Y4287" s="150"/>
      <c r="Z4287" s="150"/>
      <c r="AA4287" s="150"/>
      <c r="AB4287" s="151"/>
      <c r="AC4287" s="152"/>
      <c r="AD4287" s="150"/>
      <c r="AE4287" s="153"/>
      <c r="AF4287" s="153"/>
    </row>
    <row r="4288" spans="1:32">
      <c r="A4288" s="49"/>
      <c r="B4288" s="135"/>
      <c r="C4288" s="136"/>
      <c r="D4288" s="137"/>
      <c r="E4288" s="138"/>
      <c r="F4288" s="139"/>
      <c r="G4288" s="139"/>
      <c r="H4288" s="2"/>
      <c r="I4288" s="140"/>
      <c r="J4288" s="140"/>
      <c r="K4288" s="141"/>
      <c r="L4288" s="142"/>
      <c r="M4288" s="143"/>
      <c r="N4288" s="143"/>
      <c r="X4288" s="149"/>
      <c r="Y4288" s="150"/>
      <c r="Z4288" s="150"/>
      <c r="AA4288" s="150"/>
      <c r="AB4288" s="151"/>
      <c r="AC4288" s="152"/>
      <c r="AD4288" s="150"/>
      <c r="AE4288" s="153"/>
      <c r="AF4288" s="153"/>
    </row>
    <row r="4289" spans="1:32">
      <c r="A4289" s="49"/>
      <c r="B4289" s="135"/>
      <c r="C4289" s="136"/>
      <c r="D4289" s="137"/>
      <c r="E4289" s="138"/>
      <c r="F4289" s="139"/>
      <c r="G4289" s="139"/>
      <c r="H4289" s="2"/>
      <c r="I4289" s="140"/>
      <c r="J4289" s="140"/>
      <c r="K4289" s="141"/>
      <c r="L4289" s="142"/>
      <c r="M4289" s="143"/>
      <c r="N4289" s="143"/>
      <c r="X4289" s="149"/>
      <c r="Y4289" s="150"/>
      <c r="Z4289" s="150"/>
      <c r="AA4289" s="150"/>
      <c r="AB4289" s="151"/>
      <c r="AC4289" s="152"/>
      <c r="AD4289" s="150"/>
      <c r="AE4289" s="153"/>
      <c r="AF4289" s="153"/>
    </row>
    <row r="4290" spans="1:32">
      <c r="A4290" s="49"/>
      <c r="B4290" s="135"/>
      <c r="C4290" s="136"/>
      <c r="D4290" s="137"/>
      <c r="E4290" s="138"/>
      <c r="F4290" s="139"/>
      <c r="G4290" s="139"/>
      <c r="H4290" s="2"/>
      <c r="I4290" s="140"/>
      <c r="J4290" s="140"/>
      <c r="K4290" s="141"/>
      <c r="L4290" s="142"/>
      <c r="M4290" s="143"/>
      <c r="N4290" s="143"/>
      <c r="X4290" s="149"/>
      <c r="Y4290" s="150"/>
      <c r="Z4290" s="150"/>
      <c r="AA4290" s="150"/>
      <c r="AB4290" s="151"/>
      <c r="AC4290" s="152"/>
      <c r="AD4290" s="150"/>
      <c r="AE4290" s="153"/>
      <c r="AF4290" s="153"/>
    </row>
    <row r="4291" spans="1:32">
      <c r="A4291" s="49"/>
      <c r="B4291" s="135"/>
      <c r="C4291" s="136"/>
      <c r="D4291" s="137"/>
      <c r="E4291" s="138"/>
      <c r="F4291" s="139"/>
      <c r="G4291" s="139"/>
      <c r="H4291" s="2"/>
      <c r="I4291" s="140"/>
      <c r="J4291" s="140"/>
      <c r="K4291" s="141"/>
      <c r="L4291" s="142"/>
      <c r="M4291" s="143"/>
      <c r="N4291" s="143"/>
      <c r="X4291" s="149"/>
      <c r="Y4291" s="150"/>
      <c r="Z4291" s="150"/>
      <c r="AA4291" s="150"/>
      <c r="AB4291" s="151"/>
      <c r="AC4291" s="152"/>
      <c r="AD4291" s="150"/>
      <c r="AE4291" s="153"/>
      <c r="AF4291" s="153"/>
    </row>
    <row r="4292" spans="1:32">
      <c r="A4292" s="49"/>
      <c r="B4292" s="135"/>
      <c r="C4292" s="136"/>
      <c r="D4292" s="137"/>
      <c r="E4292" s="138"/>
      <c r="F4292" s="139"/>
      <c r="G4292" s="139"/>
      <c r="H4292" s="2"/>
      <c r="I4292" s="140"/>
      <c r="J4292" s="140"/>
      <c r="K4292" s="141"/>
      <c r="L4292" s="142"/>
      <c r="M4292" s="143"/>
      <c r="N4292" s="143"/>
      <c r="X4292" s="149"/>
      <c r="Y4292" s="150"/>
      <c r="Z4292" s="150"/>
      <c r="AA4292" s="150"/>
      <c r="AB4292" s="151"/>
      <c r="AC4292" s="152"/>
      <c r="AD4292" s="150"/>
      <c r="AE4292" s="153"/>
      <c r="AF4292" s="153"/>
    </row>
    <row r="4293" spans="1:32">
      <c r="A4293" s="49"/>
      <c r="B4293" s="135"/>
      <c r="C4293" s="136"/>
      <c r="D4293" s="137"/>
      <c r="E4293" s="138"/>
      <c r="F4293" s="139"/>
      <c r="G4293" s="139"/>
      <c r="H4293" s="2"/>
      <c r="I4293" s="140"/>
      <c r="J4293" s="140"/>
      <c r="K4293" s="141"/>
      <c r="L4293" s="142"/>
      <c r="M4293" s="143"/>
      <c r="N4293" s="143"/>
      <c r="X4293" s="149"/>
      <c r="Y4293" s="150"/>
      <c r="Z4293" s="150"/>
      <c r="AA4293" s="150"/>
      <c r="AB4293" s="151"/>
      <c r="AC4293" s="152"/>
      <c r="AD4293" s="150"/>
      <c r="AE4293" s="153"/>
      <c r="AF4293" s="153"/>
    </row>
    <row r="4294" spans="1:32">
      <c r="A4294" s="49"/>
      <c r="B4294" s="135"/>
      <c r="C4294" s="136"/>
      <c r="D4294" s="137"/>
      <c r="E4294" s="138"/>
      <c r="F4294" s="139"/>
      <c r="G4294" s="139"/>
      <c r="H4294" s="2"/>
      <c r="I4294" s="140"/>
      <c r="J4294" s="140"/>
      <c r="K4294" s="141"/>
      <c r="L4294" s="142"/>
      <c r="M4294" s="143"/>
      <c r="N4294" s="143"/>
      <c r="X4294" s="149"/>
      <c r="Y4294" s="150"/>
      <c r="Z4294" s="150"/>
      <c r="AA4294" s="150"/>
      <c r="AB4294" s="151"/>
      <c r="AC4294" s="152"/>
      <c r="AD4294" s="150"/>
      <c r="AE4294" s="153"/>
      <c r="AF4294" s="153"/>
    </row>
    <row r="4295" spans="1:32">
      <c r="A4295" s="49"/>
      <c r="B4295" s="135"/>
      <c r="C4295" s="136"/>
      <c r="D4295" s="137"/>
      <c r="E4295" s="138"/>
      <c r="F4295" s="139"/>
      <c r="G4295" s="139"/>
      <c r="H4295" s="2"/>
      <c r="I4295" s="140"/>
      <c r="J4295" s="140"/>
      <c r="K4295" s="141"/>
      <c r="L4295" s="142"/>
      <c r="M4295" s="143"/>
      <c r="N4295" s="143"/>
      <c r="X4295" s="149"/>
      <c r="Y4295" s="150"/>
      <c r="Z4295" s="150"/>
      <c r="AA4295" s="150"/>
      <c r="AB4295" s="151"/>
      <c r="AC4295" s="152"/>
      <c r="AD4295" s="150"/>
      <c r="AE4295" s="153"/>
      <c r="AF4295" s="153"/>
    </row>
    <row r="4296" spans="1:32">
      <c r="A4296" s="49"/>
      <c r="B4296" s="135"/>
      <c r="C4296" s="136"/>
      <c r="D4296" s="137"/>
      <c r="E4296" s="138"/>
      <c r="F4296" s="139"/>
      <c r="G4296" s="139"/>
      <c r="H4296" s="2"/>
      <c r="I4296" s="140"/>
      <c r="J4296" s="140"/>
      <c r="K4296" s="141"/>
      <c r="L4296" s="142"/>
      <c r="M4296" s="143"/>
      <c r="N4296" s="143"/>
      <c r="X4296" s="149"/>
      <c r="Y4296" s="150"/>
      <c r="Z4296" s="150"/>
      <c r="AA4296" s="150"/>
      <c r="AB4296" s="151"/>
      <c r="AC4296" s="152"/>
      <c r="AD4296" s="150"/>
      <c r="AE4296" s="153"/>
      <c r="AF4296" s="153"/>
    </row>
    <row r="4297" spans="1:32">
      <c r="A4297" s="49"/>
      <c r="B4297" s="135"/>
      <c r="C4297" s="136"/>
      <c r="D4297" s="137"/>
      <c r="E4297" s="138"/>
      <c r="F4297" s="139"/>
      <c r="G4297" s="139"/>
      <c r="H4297" s="2"/>
      <c r="I4297" s="140"/>
      <c r="J4297" s="140"/>
      <c r="K4297" s="141"/>
      <c r="L4297" s="142"/>
      <c r="M4297" s="143"/>
      <c r="N4297" s="143"/>
      <c r="X4297" s="149"/>
      <c r="Y4297" s="150"/>
      <c r="Z4297" s="150"/>
      <c r="AA4297" s="150"/>
      <c r="AB4297" s="151"/>
      <c r="AC4297" s="152"/>
      <c r="AD4297" s="150"/>
      <c r="AE4297" s="153"/>
      <c r="AF4297" s="153"/>
    </row>
    <row r="4298" spans="1:32">
      <c r="A4298" s="49"/>
      <c r="B4298" s="135"/>
      <c r="C4298" s="136"/>
      <c r="D4298" s="137"/>
      <c r="E4298" s="138"/>
      <c r="F4298" s="139"/>
      <c r="G4298" s="139"/>
      <c r="H4298" s="2"/>
      <c r="I4298" s="140"/>
      <c r="J4298" s="140"/>
      <c r="K4298" s="141"/>
      <c r="L4298" s="142"/>
      <c r="M4298" s="143"/>
      <c r="N4298" s="143"/>
      <c r="X4298" s="149"/>
      <c r="Y4298" s="150"/>
      <c r="Z4298" s="150"/>
      <c r="AA4298" s="150"/>
      <c r="AB4298" s="151"/>
      <c r="AC4298" s="152"/>
      <c r="AD4298" s="150"/>
      <c r="AE4298" s="153"/>
      <c r="AF4298" s="153"/>
    </row>
    <row r="4299" spans="1:32">
      <c r="A4299" s="49"/>
      <c r="B4299" s="135"/>
      <c r="C4299" s="136"/>
      <c r="D4299" s="137"/>
      <c r="E4299" s="138"/>
      <c r="F4299" s="139"/>
      <c r="G4299" s="139"/>
      <c r="H4299" s="2"/>
      <c r="I4299" s="140"/>
      <c r="J4299" s="140"/>
      <c r="K4299" s="141"/>
      <c r="L4299" s="142"/>
      <c r="M4299" s="143"/>
      <c r="N4299" s="143"/>
      <c r="X4299" s="149"/>
      <c r="Y4299" s="150"/>
      <c r="Z4299" s="150"/>
      <c r="AA4299" s="150"/>
      <c r="AB4299" s="151"/>
      <c r="AC4299" s="152"/>
      <c r="AD4299" s="150"/>
      <c r="AE4299" s="153"/>
      <c r="AF4299" s="153"/>
    </row>
    <row r="4300" spans="1:32">
      <c r="A4300" s="49"/>
      <c r="B4300" s="135"/>
      <c r="C4300" s="136"/>
      <c r="D4300" s="137"/>
      <c r="E4300" s="138"/>
      <c r="F4300" s="139"/>
      <c r="G4300" s="139"/>
      <c r="H4300" s="2"/>
      <c r="I4300" s="140"/>
      <c r="J4300" s="140"/>
      <c r="K4300" s="141"/>
      <c r="L4300" s="142"/>
      <c r="M4300" s="143"/>
      <c r="N4300" s="143"/>
      <c r="X4300" s="149"/>
      <c r="Y4300" s="150"/>
      <c r="Z4300" s="150"/>
      <c r="AA4300" s="150"/>
      <c r="AB4300" s="151"/>
      <c r="AC4300" s="152"/>
      <c r="AD4300" s="150"/>
      <c r="AE4300" s="153"/>
      <c r="AF4300" s="153"/>
    </row>
    <row r="4301" spans="1:32">
      <c r="A4301" s="49"/>
      <c r="B4301" s="135"/>
      <c r="C4301" s="136"/>
      <c r="D4301" s="137"/>
      <c r="E4301" s="138"/>
      <c r="F4301" s="139"/>
      <c r="G4301" s="139"/>
      <c r="H4301" s="2"/>
      <c r="I4301" s="140"/>
      <c r="J4301" s="140"/>
      <c r="K4301" s="141"/>
      <c r="L4301" s="142"/>
      <c r="M4301" s="143"/>
      <c r="N4301" s="143"/>
      <c r="X4301" s="149"/>
      <c r="Y4301" s="150"/>
      <c r="Z4301" s="150"/>
      <c r="AA4301" s="150"/>
      <c r="AB4301" s="151"/>
      <c r="AC4301" s="152"/>
      <c r="AD4301" s="150"/>
      <c r="AE4301" s="153"/>
      <c r="AF4301" s="153"/>
    </row>
    <row r="4302" spans="1:32">
      <c r="A4302" s="49"/>
      <c r="B4302" s="135"/>
      <c r="C4302" s="136"/>
      <c r="D4302" s="137"/>
      <c r="E4302" s="138"/>
      <c r="F4302" s="139"/>
      <c r="G4302" s="139"/>
      <c r="H4302" s="2"/>
      <c r="I4302" s="140"/>
      <c r="J4302" s="140"/>
      <c r="K4302" s="141"/>
      <c r="L4302" s="142"/>
      <c r="M4302" s="143"/>
      <c r="N4302" s="143"/>
      <c r="X4302" s="149"/>
      <c r="Y4302" s="150"/>
      <c r="Z4302" s="150"/>
      <c r="AA4302" s="150"/>
      <c r="AB4302" s="151"/>
      <c r="AC4302" s="152"/>
      <c r="AD4302" s="150"/>
      <c r="AE4302" s="153"/>
      <c r="AF4302" s="153"/>
    </row>
    <row r="4303" spans="1:32">
      <c r="A4303" s="49"/>
      <c r="B4303" s="135"/>
      <c r="C4303" s="136"/>
      <c r="D4303" s="137"/>
      <c r="E4303" s="138"/>
      <c r="F4303" s="139"/>
      <c r="G4303" s="139"/>
      <c r="H4303" s="2"/>
      <c r="I4303" s="140"/>
      <c r="J4303" s="140"/>
      <c r="K4303" s="141"/>
      <c r="L4303" s="142"/>
      <c r="M4303" s="143"/>
      <c r="N4303" s="143"/>
      <c r="X4303" s="149"/>
      <c r="Y4303" s="150"/>
      <c r="Z4303" s="150"/>
      <c r="AA4303" s="150"/>
      <c r="AB4303" s="151"/>
      <c r="AC4303" s="152"/>
      <c r="AD4303" s="150"/>
      <c r="AE4303" s="153"/>
      <c r="AF4303" s="153"/>
    </row>
    <row r="4304" spans="1:32">
      <c r="A4304" s="49"/>
      <c r="B4304" s="135"/>
      <c r="C4304" s="136"/>
      <c r="D4304" s="137"/>
      <c r="E4304" s="138"/>
      <c r="F4304" s="139"/>
      <c r="G4304" s="139"/>
      <c r="H4304" s="2"/>
      <c r="I4304" s="140"/>
      <c r="J4304" s="140"/>
      <c r="K4304" s="141"/>
      <c r="L4304" s="142"/>
      <c r="M4304" s="143"/>
      <c r="N4304" s="143"/>
      <c r="X4304" s="149"/>
      <c r="Y4304" s="150"/>
      <c r="Z4304" s="150"/>
      <c r="AA4304" s="150"/>
      <c r="AB4304" s="151"/>
      <c r="AC4304" s="152"/>
      <c r="AD4304" s="150"/>
      <c r="AE4304" s="153"/>
      <c r="AF4304" s="153"/>
    </row>
    <row r="4305" spans="1:32">
      <c r="A4305" s="49"/>
      <c r="B4305" s="135"/>
      <c r="C4305" s="136"/>
      <c r="D4305" s="137"/>
      <c r="E4305" s="138"/>
      <c r="F4305" s="139"/>
      <c r="G4305" s="139"/>
      <c r="H4305" s="2"/>
      <c r="I4305" s="140"/>
      <c r="J4305" s="140"/>
      <c r="K4305" s="141"/>
      <c r="L4305" s="142"/>
      <c r="M4305" s="143"/>
      <c r="N4305" s="143"/>
      <c r="X4305" s="149"/>
      <c r="Y4305" s="150"/>
      <c r="Z4305" s="150"/>
      <c r="AA4305" s="150"/>
      <c r="AB4305" s="151"/>
      <c r="AC4305" s="152"/>
      <c r="AD4305" s="150"/>
      <c r="AE4305" s="153"/>
      <c r="AF4305" s="153"/>
    </row>
    <row r="4306" spans="1:32">
      <c r="A4306" s="49"/>
      <c r="B4306" s="135"/>
      <c r="C4306" s="136"/>
      <c r="D4306" s="137"/>
      <c r="E4306" s="138"/>
      <c r="F4306" s="139"/>
      <c r="G4306" s="139"/>
      <c r="H4306" s="2"/>
      <c r="I4306" s="140"/>
      <c r="J4306" s="140"/>
      <c r="K4306" s="141"/>
      <c r="L4306" s="142"/>
      <c r="M4306" s="143"/>
      <c r="N4306" s="143"/>
      <c r="X4306" s="149"/>
      <c r="Y4306" s="150"/>
      <c r="Z4306" s="150"/>
      <c r="AA4306" s="150"/>
      <c r="AB4306" s="151"/>
      <c r="AC4306" s="152"/>
      <c r="AD4306" s="150"/>
      <c r="AE4306" s="153"/>
      <c r="AF4306" s="153"/>
    </row>
    <row r="4307" spans="1:32">
      <c r="A4307" s="49"/>
      <c r="B4307" s="135"/>
      <c r="C4307" s="136"/>
      <c r="D4307" s="137"/>
      <c r="E4307" s="138"/>
      <c r="F4307" s="139"/>
      <c r="G4307" s="139"/>
      <c r="H4307" s="2"/>
      <c r="I4307" s="140"/>
      <c r="J4307" s="140"/>
      <c r="K4307" s="141"/>
      <c r="L4307" s="142"/>
      <c r="M4307" s="143"/>
      <c r="N4307" s="143"/>
      <c r="X4307" s="149"/>
      <c r="Y4307" s="150"/>
      <c r="Z4307" s="150"/>
      <c r="AA4307" s="150"/>
      <c r="AB4307" s="151"/>
      <c r="AC4307" s="152"/>
      <c r="AD4307" s="150"/>
      <c r="AE4307" s="153"/>
      <c r="AF4307" s="153"/>
    </row>
    <row r="4308" spans="1:32">
      <c r="A4308" s="49"/>
      <c r="B4308" s="135"/>
      <c r="C4308" s="136"/>
      <c r="D4308" s="137"/>
      <c r="E4308" s="138"/>
      <c r="F4308" s="139"/>
      <c r="G4308" s="139"/>
      <c r="H4308" s="2"/>
      <c r="I4308" s="140"/>
      <c r="J4308" s="140"/>
      <c r="K4308" s="141"/>
      <c r="L4308" s="142"/>
      <c r="M4308" s="143"/>
      <c r="N4308" s="143"/>
      <c r="X4308" s="149"/>
      <c r="Y4308" s="150"/>
      <c r="Z4308" s="150"/>
      <c r="AA4308" s="150"/>
      <c r="AB4308" s="151"/>
      <c r="AC4308" s="152"/>
      <c r="AD4308" s="150"/>
      <c r="AE4308" s="153"/>
      <c r="AF4308" s="153"/>
    </row>
    <row r="4309" spans="1:32">
      <c r="A4309" s="49"/>
      <c r="B4309" s="135"/>
      <c r="C4309" s="136"/>
      <c r="D4309" s="137"/>
      <c r="E4309" s="138"/>
      <c r="F4309" s="139"/>
      <c r="G4309" s="139"/>
      <c r="H4309" s="2"/>
      <c r="I4309" s="140"/>
      <c r="J4309" s="140"/>
      <c r="K4309" s="141"/>
      <c r="L4309" s="142"/>
      <c r="M4309" s="143"/>
      <c r="N4309" s="143"/>
      <c r="X4309" s="149"/>
      <c r="Y4309" s="150"/>
      <c r="Z4309" s="150"/>
      <c r="AA4309" s="150"/>
      <c r="AB4309" s="151"/>
      <c r="AC4309" s="152"/>
      <c r="AD4309" s="150"/>
      <c r="AE4309" s="153"/>
      <c r="AF4309" s="153"/>
    </row>
    <row r="4310" spans="1:32">
      <c r="A4310" s="49"/>
      <c r="B4310" s="135"/>
      <c r="C4310" s="136"/>
      <c r="D4310" s="137"/>
      <c r="E4310" s="138"/>
      <c r="F4310" s="139"/>
      <c r="G4310" s="139"/>
      <c r="H4310" s="2"/>
      <c r="I4310" s="140"/>
      <c r="J4310" s="140"/>
      <c r="K4310" s="141"/>
      <c r="L4310" s="142"/>
      <c r="M4310" s="143"/>
      <c r="N4310" s="143"/>
      <c r="X4310" s="149"/>
      <c r="Y4310" s="150"/>
      <c r="Z4310" s="150"/>
      <c r="AA4310" s="150"/>
      <c r="AB4310" s="151"/>
      <c r="AC4310" s="152"/>
      <c r="AD4310" s="150"/>
      <c r="AE4310" s="153"/>
      <c r="AF4310" s="153"/>
    </row>
    <row r="4311" spans="1:32">
      <c r="A4311" s="49"/>
      <c r="B4311" s="135"/>
      <c r="C4311" s="136"/>
      <c r="D4311" s="137"/>
      <c r="E4311" s="138"/>
      <c r="F4311" s="139"/>
      <c r="G4311" s="139"/>
      <c r="H4311" s="2"/>
      <c r="I4311" s="140"/>
      <c r="J4311" s="140"/>
      <c r="K4311" s="141"/>
      <c r="L4311" s="142"/>
      <c r="M4311" s="143"/>
      <c r="N4311" s="143"/>
      <c r="X4311" s="149"/>
      <c r="Y4311" s="150"/>
      <c r="Z4311" s="150"/>
      <c r="AA4311" s="150"/>
      <c r="AB4311" s="151"/>
      <c r="AC4311" s="152"/>
      <c r="AD4311" s="150"/>
      <c r="AE4311" s="153"/>
      <c r="AF4311" s="153"/>
    </row>
    <row r="4312" spans="1:32">
      <c r="A4312" s="49"/>
      <c r="B4312" s="135"/>
      <c r="C4312" s="136"/>
      <c r="D4312" s="137"/>
      <c r="E4312" s="138"/>
      <c r="F4312" s="139"/>
      <c r="G4312" s="139"/>
      <c r="H4312" s="2"/>
      <c r="I4312" s="140"/>
      <c r="J4312" s="140"/>
      <c r="K4312" s="141"/>
      <c r="L4312" s="142"/>
      <c r="M4312" s="143"/>
      <c r="N4312" s="143"/>
      <c r="X4312" s="149"/>
      <c r="Y4312" s="150"/>
      <c r="Z4312" s="150"/>
      <c r="AA4312" s="150"/>
      <c r="AB4312" s="151"/>
      <c r="AC4312" s="152"/>
      <c r="AD4312" s="150"/>
      <c r="AE4312" s="153"/>
      <c r="AF4312" s="153"/>
    </row>
    <row r="4313" spans="1:32">
      <c r="A4313" s="49"/>
      <c r="B4313" s="135"/>
      <c r="C4313" s="136"/>
      <c r="D4313" s="137"/>
      <c r="E4313" s="138"/>
      <c r="F4313" s="139"/>
      <c r="G4313" s="139"/>
      <c r="H4313" s="2"/>
      <c r="I4313" s="140"/>
      <c r="J4313" s="140"/>
      <c r="K4313" s="141"/>
      <c r="L4313" s="142"/>
      <c r="M4313" s="143"/>
      <c r="N4313" s="143"/>
      <c r="X4313" s="149"/>
      <c r="Y4313" s="150"/>
      <c r="Z4313" s="150"/>
      <c r="AA4313" s="150"/>
      <c r="AB4313" s="151"/>
      <c r="AC4313" s="152"/>
      <c r="AD4313" s="150"/>
      <c r="AE4313" s="153"/>
      <c r="AF4313" s="153"/>
    </row>
    <row r="4314" spans="1:32">
      <c r="A4314" s="49"/>
      <c r="B4314" s="135"/>
      <c r="C4314" s="136"/>
      <c r="D4314" s="137"/>
      <c r="E4314" s="138"/>
      <c r="F4314" s="139"/>
      <c r="G4314" s="139"/>
      <c r="H4314" s="2"/>
      <c r="I4314" s="140"/>
      <c r="J4314" s="140"/>
      <c r="K4314" s="141"/>
      <c r="L4314" s="142"/>
      <c r="M4314" s="143"/>
      <c r="N4314" s="143"/>
      <c r="X4314" s="149"/>
      <c r="Y4314" s="150"/>
      <c r="Z4314" s="150"/>
      <c r="AA4314" s="150"/>
      <c r="AB4314" s="151"/>
      <c r="AC4314" s="152"/>
      <c r="AD4314" s="150"/>
      <c r="AE4314" s="153"/>
      <c r="AF4314" s="153"/>
    </row>
    <row r="4315" spans="1:32">
      <c r="A4315" s="49"/>
      <c r="B4315" s="135"/>
      <c r="C4315" s="136"/>
      <c r="D4315" s="137"/>
      <c r="E4315" s="138"/>
      <c r="F4315" s="139"/>
      <c r="G4315" s="139"/>
      <c r="H4315" s="2"/>
      <c r="I4315" s="140"/>
      <c r="J4315" s="140"/>
      <c r="K4315" s="141"/>
      <c r="L4315" s="142"/>
      <c r="M4315" s="143"/>
      <c r="N4315" s="143"/>
      <c r="X4315" s="149"/>
      <c r="Y4315" s="150"/>
      <c r="Z4315" s="150"/>
      <c r="AA4315" s="150"/>
      <c r="AB4315" s="151"/>
      <c r="AC4315" s="152"/>
      <c r="AD4315" s="150"/>
      <c r="AE4315" s="153"/>
      <c r="AF4315" s="153"/>
    </row>
    <row r="4316" spans="1:32">
      <c r="A4316" s="49"/>
      <c r="B4316" s="135"/>
      <c r="C4316" s="136"/>
      <c r="D4316" s="137"/>
      <c r="E4316" s="138"/>
      <c r="F4316" s="139"/>
      <c r="G4316" s="139"/>
      <c r="H4316" s="2"/>
      <c r="I4316" s="140"/>
      <c r="J4316" s="140"/>
      <c r="K4316" s="141"/>
      <c r="L4316" s="142"/>
      <c r="M4316" s="143"/>
      <c r="N4316" s="143"/>
      <c r="X4316" s="149"/>
      <c r="Y4316" s="150"/>
      <c r="Z4316" s="150"/>
      <c r="AA4316" s="150"/>
      <c r="AB4316" s="151"/>
      <c r="AC4316" s="152"/>
      <c r="AD4316" s="150"/>
      <c r="AE4316" s="153"/>
      <c r="AF4316" s="153"/>
    </row>
    <row r="4317" spans="1:32">
      <c r="A4317" s="49"/>
      <c r="B4317" s="135"/>
      <c r="C4317" s="136"/>
      <c r="D4317" s="137"/>
      <c r="E4317" s="138"/>
      <c r="F4317" s="139"/>
      <c r="G4317" s="139"/>
      <c r="H4317" s="2"/>
      <c r="I4317" s="140"/>
      <c r="J4317" s="140"/>
      <c r="K4317" s="141"/>
      <c r="L4317" s="142"/>
      <c r="M4317" s="143"/>
      <c r="N4317" s="143"/>
      <c r="X4317" s="149"/>
      <c r="Y4317" s="150"/>
      <c r="Z4317" s="150"/>
      <c r="AA4317" s="150"/>
      <c r="AB4317" s="151"/>
      <c r="AC4317" s="152"/>
      <c r="AD4317" s="150"/>
      <c r="AE4317" s="153"/>
      <c r="AF4317" s="153"/>
    </row>
    <row r="4318" spans="1:32">
      <c r="A4318" s="49"/>
      <c r="B4318" s="135"/>
      <c r="C4318" s="136"/>
      <c r="D4318" s="137"/>
      <c r="E4318" s="138"/>
      <c r="F4318" s="139"/>
      <c r="G4318" s="139"/>
      <c r="H4318" s="2"/>
      <c r="I4318" s="140"/>
      <c r="J4318" s="140"/>
      <c r="K4318" s="141"/>
      <c r="L4318" s="142"/>
      <c r="M4318" s="143"/>
      <c r="N4318" s="143"/>
      <c r="X4318" s="149"/>
      <c r="Y4318" s="150"/>
      <c r="Z4318" s="150"/>
      <c r="AA4318" s="150"/>
      <c r="AB4318" s="151"/>
      <c r="AC4318" s="152"/>
      <c r="AD4318" s="150"/>
      <c r="AE4318" s="153"/>
      <c r="AF4318" s="153"/>
    </row>
    <row r="4319" spans="1:32">
      <c r="A4319" s="49"/>
      <c r="B4319" s="135"/>
      <c r="C4319" s="136"/>
      <c r="D4319" s="137"/>
      <c r="E4319" s="138"/>
      <c r="F4319" s="139"/>
      <c r="G4319" s="139"/>
      <c r="H4319" s="2"/>
      <c r="I4319" s="140"/>
      <c r="J4319" s="140"/>
      <c r="K4319" s="141"/>
      <c r="L4319" s="142"/>
      <c r="M4319" s="143"/>
      <c r="N4319" s="143"/>
      <c r="X4319" s="149"/>
      <c r="Y4319" s="150"/>
      <c r="Z4319" s="150"/>
      <c r="AA4319" s="150"/>
      <c r="AB4319" s="151"/>
      <c r="AC4319" s="152"/>
      <c r="AD4319" s="150"/>
      <c r="AE4319" s="153"/>
      <c r="AF4319" s="153"/>
    </row>
    <row r="4320" spans="1:32">
      <c r="A4320" s="49"/>
      <c r="B4320" s="135"/>
      <c r="C4320" s="136"/>
      <c r="D4320" s="137"/>
      <c r="E4320" s="138"/>
      <c r="F4320" s="139"/>
      <c r="G4320" s="139"/>
      <c r="H4320" s="2"/>
      <c r="I4320" s="140"/>
      <c r="J4320" s="140"/>
      <c r="K4320" s="141"/>
      <c r="L4320" s="142"/>
      <c r="M4320" s="143"/>
      <c r="N4320" s="143"/>
      <c r="X4320" s="149"/>
      <c r="Y4320" s="150"/>
      <c r="Z4320" s="150"/>
      <c r="AA4320" s="150"/>
      <c r="AB4320" s="151"/>
      <c r="AC4320" s="152"/>
      <c r="AD4320" s="150"/>
      <c r="AE4320" s="153"/>
      <c r="AF4320" s="153"/>
    </row>
    <row r="4321" spans="1:32">
      <c r="A4321" s="49"/>
      <c r="B4321" s="135"/>
      <c r="C4321" s="136"/>
      <c r="D4321" s="137"/>
      <c r="E4321" s="138"/>
      <c r="F4321" s="139"/>
      <c r="G4321" s="139"/>
      <c r="H4321" s="2"/>
      <c r="I4321" s="140"/>
      <c r="J4321" s="140"/>
      <c r="K4321" s="141"/>
      <c r="L4321" s="142"/>
      <c r="M4321" s="143"/>
      <c r="N4321" s="143"/>
      <c r="X4321" s="149"/>
      <c r="Y4321" s="150"/>
      <c r="Z4321" s="150"/>
      <c r="AA4321" s="150"/>
      <c r="AB4321" s="151"/>
      <c r="AC4321" s="152"/>
      <c r="AD4321" s="150"/>
      <c r="AE4321" s="153"/>
      <c r="AF4321" s="153"/>
    </row>
    <row r="4322" spans="1:32">
      <c r="A4322" s="49"/>
      <c r="B4322" s="135"/>
      <c r="C4322" s="136"/>
      <c r="D4322" s="137"/>
      <c r="E4322" s="138"/>
      <c r="F4322" s="139"/>
      <c r="G4322" s="139"/>
      <c r="H4322" s="2"/>
      <c r="I4322" s="140"/>
      <c r="J4322" s="140"/>
      <c r="K4322" s="141"/>
      <c r="L4322" s="142"/>
      <c r="M4322" s="143"/>
      <c r="N4322" s="143"/>
      <c r="X4322" s="149"/>
      <c r="Y4322" s="150"/>
      <c r="Z4322" s="150"/>
      <c r="AA4322" s="150"/>
      <c r="AB4322" s="151"/>
      <c r="AC4322" s="152"/>
      <c r="AD4322" s="150"/>
      <c r="AE4322" s="153"/>
      <c r="AF4322" s="153"/>
    </row>
    <row r="4323" spans="1:32">
      <c r="A4323" s="49"/>
      <c r="B4323" s="135"/>
      <c r="C4323" s="136"/>
      <c r="D4323" s="137"/>
      <c r="E4323" s="138"/>
      <c r="F4323" s="139"/>
      <c r="G4323" s="139"/>
      <c r="H4323" s="2"/>
      <c r="I4323" s="140"/>
      <c r="J4323" s="140"/>
      <c r="K4323" s="141"/>
      <c r="L4323" s="142"/>
      <c r="M4323" s="143"/>
      <c r="N4323" s="143"/>
      <c r="X4323" s="149"/>
      <c r="Y4323" s="150"/>
      <c r="Z4323" s="150"/>
      <c r="AA4323" s="150"/>
      <c r="AB4323" s="151"/>
      <c r="AC4323" s="152"/>
      <c r="AD4323" s="150"/>
      <c r="AE4323" s="153"/>
      <c r="AF4323" s="153"/>
    </row>
    <row r="4324" spans="1:32">
      <c r="A4324" s="49"/>
      <c r="B4324" s="135"/>
      <c r="C4324" s="136"/>
      <c r="D4324" s="137"/>
      <c r="E4324" s="138"/>
      <c r="F4324" s="139"/>
      <c r="G4324" s="139"/>
      <c r="H4324" s="2"/>
      <c r="I4324" s="140"/>
      <c r="J4324" s="140"/>
      <c r="K4324" s="141"/>
      <c r="L4324" s="142"/>
      <c r="M4324" s="143"/>
      <c r="N4324" s="143"/>
      <c r="X4324" s="149"/>
      <c r="Y4324" s="150"/>
      <c r="Z4324" s="150"/>
      <c r="AA4324" s="150"/>
      <c r="AB4324" s="151"/>
      <c r="AC4324" s="152"/>
      <c r="AD4324" s="150"/>
      <c r="AE4324" s="153"/>
      <c r="AF4324" s="153"/>
    </row>
    <row r="4325" spans="1:32">
      <c r="A4325" s="49"/>
      <c r="B4325" s="135"/>
      <c r="C4325" s="136"/>
      <c r="D4325" s="137"/>
      <c r="E4325" s="138"/>
      <c r="F4325" s="139"/>
      <c r="G4325" s="139"/>
      <c r="H4325" s="2"/>
      <c r="I4325" s="140"/>
      <c r="J4325" s="140"/>
      <c r="K4325" s="141"/>
      <c r="L4325" s="142"/>
      <c r="M4325" s="143"/>
      <c r="N4325" s="143"/>
      <c r="X4325" s="149"/>
      <c r="Y4325" s="150"/>
      <c r="Z4325" s="150"/>
      <c r="AA4325" s="150"/>
      <c r="AB4325" s="151"/>
      <c r="AC4325" s="152"/>
      <c r="AD4325" s="150"/>
      <c r="AE4325" s="153"/>
      <c r="AF4325" s="153"/>
    </row>
    <row r="4326" spans="1:32">
      <c r="A4326" s="49"/>
      <c r="B4326" s="135"/>
      <c r="C4326" s="136"/>
      <c r="D4326" s="137"/>
      <c r="E4326" s="138"/>
      <c r="F4326" s="139"/>
      <c r="G4326" s="139"/>
      <c r="H4326" s="2"/>
      <c r="I4326" s="140"/>
      <c r="J4326" s="140"/>
      <c r="K4326" s="141"/>
      <c r="L4326" s="142"/>
      <c r="M4326" s="143"/>
      <c r="N4326" s="143"/>
      <c r="X4326" s="149"/>
      <c r="Y4326" s="150"/>
      <c r="Z4326" s="150"/>
      <c r="AA4326" s="150"/>
      <c r="AB4326" s="151"/>
      <c r="AC4326" s="152"/>
      <c r="AD4326" s="150"/>
      <c r="AE4326" s="153"/>
      <c r="AF4326" s="153"/>
    </row>
    <row r="4327" spans="1:32">
      <c r="A4327" s="49"/>
      <c r="B4327" s="135"/>
      <c r="C4327" s="136"/>
      <c r="D4327" s="137"/>
      <c r="E4327" s="138"/>
      <c r="F4327" s="139"/>
      <c r="G4327" s="139"/>
      <c r="H4327" s="2"/>
      <c r="I4327" s="140"/>
      <c r="J4327" s="140"/>
      <c r="K4327" s="141"/>
      <c r="L4327" s="142"/>
      <c r="M4327" s="143"/>
      <c r="N4327" s="143"/>
      <c r="X4327" s="149"/>
      <c r="Y4327" s="150"/>
      <c r="Z4327" s="150"/>
      <c r="AA4327" s="150"/>
      <c r="AB4327" s="151"/>
      <c r="AC4327" s="152"/>
      <c r="AD4327" s="150"/>
      <c r="AE4327" s="153"/>
      <c r="AF4327" s="153"/>
    </row>
    <row r="4328" spans="1:32">
      <c r="A4328" s="49"/>
      <c r="B4328" s="135"/>
      <c r="C4328" s="136"/>
      <c r="D4328" s="137"/>
      <c r="E4328" s="138"/>
      <c r="F4328" s="139"/>
      <c r="G4328" s="139"/>
      <c r="H4328" s="2"/>
      <c r="I4328" s="140"/>
      <c r="J4328" s="140"/>
      <c r="K4328" s="141"/>
      <c r="L4328" s="142"/>
      <c r="M4328" s="143"/>
      <c r="N4328" s="143"/>
      <c r="X4328" s="149"/>
      <c r="Y4328" s="150"/>
      <c r="Z4328" s="150"/>
      <c r="AA4328" s="150"/>
      <c r="AB4328" s="151"/>
      <c r="AC4328" s="152"/>
      <c r="AD4328" s="150"/>
      <c r="AE4328" s="153"/>
      <c r="AF4328" s="153"/>
    </row>
    <row r="4329" spans="1:32">
      <c r="A4329" s="49"/>
      <c r="B4329" s="135"/>
      <c r="C4329" s="136"/>
      <c r="D4329" s="137"/>
      <c r="E4329" s="138"/>
      <c r="F4329" s="139"/>
      <c r="G4329" s="139"/>
      <c r="H4329" s="2"/>
      <c r="I4329" s="140"/>
      <c r="J4329" s="140"/>
      <c r="K4329" s="141"/>
      <c r="L4329" s="142"/>
      <c r="M4329" s="143"/>
      <c r="N4329" s="143"/>
      <c r="X4329" s="149"/>
      <c r="Y4329" s="150"/>
      <c r="Z4329" s="150"/>
      <c r="AA4329" s="150"/>
      <c r="AB4329" s="151"/>
      <c r="AC4329" s="152"/>
      <c r="AD4329" s="150"/>
      <c r="AE4329" s="153"/>
      <c r="AF4329" s="153"/>
    </row>
    <row r="4330" spans="1:32">
      <c r="A4330" s="49"/>
      <c r="B4330" s="135"/>
      <c r="C4330" s="136"/>
      <c r="D4330" s="137"/>
      <c r="E4330" s="138"/>
      <c r="F4330" s="139"/>
      <c r="G4330" s="139"/>
      <c r="H4330" s="2"/>
      <c r="I4330" s="140"/>
      <c r="J4330" s="140"/>
      <c r="K4330" s="141"/>
      <c r="L4330" s="142"/>
      <c r="M4330" s="143"/>
      <c r="N4330" s="143"/>
      <c r="X4330" s="149"/>
      <c r="Y4330" s="150"/>
      <c r="Z4330" s="150"/>
      <c r="AA4330" s="150"/>
      <c r="AB4330" s="151"/>
      <c r="AC4330" s="152"/>
      <c r="AD4330" s="150"/>
      <c r="AE4330" s="153"/>
      <c r="AF4330" s="153"/>
    </row>
    <row r="4331" spans="1:32">
      <c r="A4331" s="49"/>
      <c r="B4331" s="135"/>
      <c r="C4331" s="136"/>
      <c r="D4331" s="137"/>
      <c r="E4331" s="138"/>
      <c r="F4331" s="139"/>
      <c r="G4331" s="139"/>
      <c r="H4331" s="2"/>
      <c r="I4331" s="140"/>
      <c r="J4331" s="140"/>
      <c r="K4331" s="141"/>
      <c r="L4331" s="142"/>
      <c r="M4331" s="143"/>
      <c r="N4331" s="143"/>
      <c r="X4331" s="149"/>
      <c r="Y4331" s="150"/>
      <c r="Z4331" s="150"/>
      <c r="AA4331" s="150"/>
      <c r="AB4331" s="151"/>
      <c r="AC4331" s="152"/>
      <c r="AD4331" s="150"/>
      <c r="AE4331" s="153"/>
      <c r="AF4331" s="153"/>
    </row>
    <row r="4332" spans="1:32">
      <c r="A4332" s="49"/>
      <c r="B4332" s="135"/>
      <c r="C4332" s="136"/>
      <c r="D4332" s="137"/>
      <c r="E4332" s="138"/>
      <c r="F4332" s="139"/>
      <c r="G4332" s="139"/>
      <c r="H4332" s="2"/>
      <c r="I4332" s="140"/>
      <c r="J4332" s="140"/>
      <c r="K4332" s="141"/>
      <c r="L4332" s="142"/>
      <c r="M4332" s="143"/>
      <c r="N4332" s="143"/>
      <c r="X4332" s="149"/>
      <c r="Y4332" s="150"/>
      <c r="Z4332" s="150"/>
      <c r="AA4332" s="150"/>
      <c r="AB4332" s="151"/>
      <c r="AC4332" s="152"/>
      <c r="AD4332" s="150"/>
      <c r="AE4332" s="153"/>
      <c r="AF4332" s="153"/>
    </row>
    <row r="4333" spans="1:32">
      <c r="A4333" s="49"/>
      <c r="B4333" s="135"/>
      <c r="C4333" s="136"/>
      <c r="D4333" s="137"/>
      <c r="E4333" s="138"/>
      <c r="F4333" s="139"/>
      <c r="G4333" s="139"/>
      <c r="H4333" s="2"/>
      <c r="I4333" s="140"/>
      <c r="J4333" s="140"/>
      <c r="K4333" s="141"/>
      <c r="L4333" s="142"/>
      <c r="M4333" s="143"/>
      <c r="N4333" s="143"/>
      <c r="X4333" s="149"/>
      <c r="Y4333" s="150"/>
      <c r="Z4333" s="150"/>
      <c r="AA4333" s="150"/>
      <c r="AB4333" s="151"/>
      <c r="AC4333" s="152"/>
      <c r="AD4333" s="150"/>
      <c r="AE4333" s="153"/>
      <c r="AF4333" s="153"/>
    </row>
    <row r="4334" spans="1:32">
      <c r="A4334" s="49"/>
      <c r="B4334" s="135"/>
      <c r="C4334" s="136"/>
      <c r="D4334" s="137"/>
      <c r="E4334" s="138"/>
      <c r="F4334" s="139"/>
      <c r="G4334" s="139"/>
      <c r="H4334" s="2"/>
      <c r="I4334" s="140"/>
      <c r="J4334" s="140"/>
      <c r="K4334" s="141"/>
      <c r="L4334" s="142"/>
      <c r="M4334" s="143"/>
      <c r="N4334" s="143"/>
      <c r="X4334" s="149"/>
      <c r="Y4334" s="150"/>
      <c r="Z4334" s="150"/>
      <c r="AA4334" s="150"/>
      <c r="AB4334" s="151"/>
      <c r="AC4334" s="152"/>
      <c r="AD4334" s="150"/>
      <c r="AE4334" s="153"/>
      <c r="AF4334" s="153"/>
    </row>
    <row r="4335" spans="1:32">
      <c r="A4335" s="49"/>
      <c r="B4335" s="135"/>
      <c r="C4335" s="136"/>
      <c r="D4335" s="137"/>
      <c r="E4335" s="138"/>
      <c r="F4335" s="139"/>
      <c r="G4335" s="139"/>
      <c r="H4335" s="2"/>
      <c r="I4335" s="140"/>
      <c r="J4335" s="140"/>
      <c r="K4335" s="141"/>
      <c r="L4335" s="142"/>
      <c r="M4335" s="143"/>
      <c r="N4335" s="143"/>
      <c r="X4335" s="149"/>
      <c r="Y4335" s="150"/>
      <c r="Z4335" s="150"/>
      <c r="AA4335" s="150"/>
      <c r="AB4335" s="151"/>
      <c r="AC4335" s="152"/>
      <c r="AD4335" s="150"/>
      <c r="AE4335" s="153"/>
      <c r="AF4335" s="153"/>
    </row>
    <row r="4336" spans="1:32">
      <c r="A4336" s="49"/>
      <c r="B4336" s="135"/>
      <c r="C4336" s="136"/>
      <c r="D4336" s="137"/>
      <c r="E4336" s="138"/>
      <c r="F4336" s="139"/>
      <c r="G4336" s="139"/>
      <c r="H4336" s="2"/>
      <c r="I4336" s="140"/>
      <c r="J4336" s="140"/>
      <c r="K4336" s="141"/>
      <c r="L4336" s="142"/>
      <c r="M4336" s="143"/>
      <c r="N4336" s="143"/>
      <c r="X4336" s="149"/>
      <c r="Y4336" s="150"/>
      <c r="Z4336" s="150"/>
      <c r="AA4336" s="150"/>
      <c r="AB4336" s="151"/>
      <c r="AC4336" s="152"/>
      <c r="AD4336" s="150"/>
      <c r="AE4336" s="153"/>
      <c r="AF4336" s="153"/>
    </row>
    <row r="4337" spans="1:32">
      <c r="A4337" s="49"/>
      <c r="B4337" s="135"/>
      <c r="C4337" s="136"/>
      <c r="D4337" s="137"/>
      <c r="E4337" s="138"/>
      <c r="F4337" s="139"/>
      <c r="G4337" s="139"/>
      <c r="H4337" s="2"/>
      <c r="I4337" s="140"/>
      <c r="J4337" s="140"/>
      <c r="K4337" s="141"/>
      <c r="L4337" s="142"/>
      <c r="M4337" s="143"/>
      <c r="N4337" s="143"/>
      <c r="X4337" s="149"/>
      <c r="Y4337" s="150"/>
      <c r="Z4337" s="150"/>
      <c r="AA4337" s="150"/>
      <c r="AB4337" s="151"/>
      <c r="AC4337" s="152"/>
      <c r="AD4337" s="150"/>
      <c r="AE4337" s="153"/>
      <c r="AF4337" s="153"/>
    </row>
    <row r="4338" spans="1:32">
      <c r="A4338" s="49"/>
      <c r="B4338" s="135"/>
      <c r="C4338" s="136"/>
      <c r="D4338" s="137"/>
      <c r="E4338" s="138"/>
      <c r="F4338" s="139"/>
      <c r="G4338" s="139"/>
      <c r="H4338" s="2"/>
      <c r="I4338" s="140"/>
      <c r="J4338" s="140"/>
      <c r="K4338" s="141"/>
      <c r="L4338" s="142"/>
      <c r="M4338" s="143"/>
      <c r="N4338" s="143"/>
      <c r="X4338" s="149"/>
      <c r="Y4338" s="150"/>
      <c r="Z4338" s="150"/>
      <c r="AA4338" s="150"/>
      <c r="AB4338" s="151"/>
      <c r="AC4338" s="152"/>
      <c r="AD4338" s="150"/>
      <c r="AE4338" s="153"/>
      <c r="AF4338" s="153"/>
    </row>
    <row r="4339" spans="1:32">
      <c r="A4339" s="49"/>
      <c r="B4339" s="135"/>
      <c r="C4339" s="136"/>
      <c r="D4339" s="137"/>
      <c r="E4339" s="138"/>
      <c r="F4339" s="139"/>
      <c r="G4339" s="139"/>
      <c r="H4339" s="2"/>
      <c r="I4339" s="140"/>
      <c r="J4339" s="140"/>
      <c r="K4339" s="141"/>
      <c r="L4339" s="142"/>
      <c r="M4339" s="143"/>
      <c r="N4339" s="143"/>
      <c r="X4339" s="149"/>
      <c r="Y4339" s="150"/>
      <c r="Z4339" s="150"/>
      <c r="AA4339" s="150"/>
      <c r="AB4339" s="151"/>
      <c r="AC4339" s="152"/>
      <c r="AD4339" s="150"/>
      <c r="AE4339" s="153"/>
      <c r="AF4339" s="153"/>
    </row>
    <row r="4340" spans="1:32">
      <c r="A4340" s="49"/>
      <c r="B4340" s="135"/>
      <c r="C4340" s="136"/>
      <c r="D4340" s="137"/>
      <c r="E4340" s="138"/>
      <c r="F4340" s="139"/>
      <c r="G4340" s="139"/>
      <c r="H4340" s="2"/>
      <c r="I4340" s="140"/>
      <c r="J4340" s="140"/>
      <c r="K4340" s="141"/>
      <c r="L4340" s="142"/>
      <c r="M4340" s="143"/>
      <c r="N4340" s="143"/>
      <c r="X4340" s="149"/>
      <c r="Y4340" s="150"/>
      <c r="Z4340" s="150"/>
      <c r="AA4340" s="150"/>
      <c r="AB4340" s="151"/>
      <c r="AC4340" s="152"/>
      <c r="AD4340" s="150"/>
      <c r="AE4340" s="153"/>
      <c r="AF4340" s="153"/>
    </row>
    <row r="4341" spans="1:32">
      <c r="A4341" s="49"/>
      <c r="B4341" s="135"/>
      <c r="C4341" s="136"/>
      <c r="D4341" s="137"/>
      <c r="E4341" s="138"/>
      <c r="F4341" s="139"/>
      <c r="G4341" s="139"/>
      <c r="H4341" s="2"/>
      <c r="I4341" s="140"/>
      <c r="J4341" s="140"/>
      <c r="K4341" s="141"/>
      <c r="L4341" s="142"/>
      <c r="M4341" s="143"/>
      <c r="N4341" s="143"/>
      <c r="X4341" s="149"/>
      <c r="Y4341" s="150"/>
      <c r="Z4341" s="150"/>
      <c r="AA4341" s="150"/>
      <c r="AB4341" s="151"/>
      <c r="AC4341" s="152"/>
      <c r="AD4341" s="150"/>
      <c r="AE4341" s="153"/>
      <c r="AF4341" s="153"/>
    </row>
    <row r="4342" spans="1:32">
      <c r="A4342" s="49"/>
      <c r="B4342" s="135"/>
      <c r="C4342" s="136"/>
      <c r="D4342" s="137"/>
      <c r="E4342" s="138"/>
      <c r="F4342" s="139"/>
      <c r="G4342" s="139"/>
      <c r="H4342" s="2"/>
      <c r="I4342" s="140"/>
      <c r="J4342" s="140"/>
      <c r="K4342" s="141"/>
      <c r="L4342" s="142"/>
      <c r="M4342" s="143"/>
      <c r="N4342" s="143"/>
      <c r="X4342" s="149"/>
      <c r="Y4342" s="150"/>
      <c r="Z4342" s="150"/>
      <c r="AA4342" s="150"/>
      <c r="AB4342" s="151"/>
      <c r="AC4342" s="152"/>
      <c r="AD4342" s="150"/>
      <c r="AE4342" s="153"/>
      <c r="AF4342" s="153"/>
    </row>
    <row r="4343" spans="1:32">
      <c r="A4343" s="49"/>
      <c r="B4343" s="135"/>
      <c r="C4343" s="136"/>
      <c r="D4343" s="137"/>
      <c r="E4343" s="138"/>
      <c r="F4343" s="139"/>
      <c r="G4343" s="139"/>
      <c r="H4343" s="2"/>
      <c r="I4343" s="140"/>
      <c r="J4343" s="140"/>
      <c r="K4343" s="141"/>
      <c r="L4343" s="142"/>
      <c r="M4343" s="143"/>
      <c r="N4343" s="143"/>
      <c r="X4343" s="149"/>
      <c r="Y4343" s="150"/>
      <c r="Z4343" s="150"/>
      <c r="AA4343" s="150"/>
      <c r="AB4343" s="151"/>
      <c r="AC4343" s="152"/>
      <c r="AD4343" s="150"/>
      <c r="AE4343" s="153"/>
      <c r="AF4343" s="153"/>
    </row>
    <row r="4344" spans="1:32">
      <c r="A4344" s="49"/>
      <c r="B4344" s="135"/>
      <c r="C4344" s="136"/>
      <c r="D4344" s="137"/>
      <c r="E4344" s="138"/>
      <c r="F4344" s="139"/>
      <c r="G4344" s="139"/>
      <c r="H4344" s="2"/>
      <c r="I4344" s="140"/>
      <c r="J4344" s="140"/>
      <c r="K4344" s="141"/>
      <c r="L4344" s="142"/>
      <c r="M4344" s="143"/>
      <c r="N4344" s="143"/>
      <c r="X4344" s="149"/>
      <c r="Y4344" s="150"/>
      <c r="Z4344" s="150"/>
      <c r="AA4344" s="150"/>
      <c r="AB4344" s="151"/>
      <c r="AC4344" s="152"/>
      <c r="AD4344" s="150"/>
      <c r="AE4344" s="153"/>
      <c r="AF4344" s="153"/>
    </row>
    <row r="4345" spans="1:32">
      <c r="A4345" s="49"/>
      <c r="B4345" s="135"/>
      <c r="C4345" s="136"/>
      <c r="D4345" s="137"/>
      <c r="E4345" s="138"/>
      <c r="F4345" s="139"/>
      <c r="G4345" s="139"/>
      <c r="H4345" s="2"/>
      <c r="I4345" s="140"/>
      <c r="J4345" s="140"/>
      <c r="K4345" s="141"/>
      <c r="L4345" s="142"/>
      <c r="M4345" s="143"/>
      <c r="N4345" s="143"/>
      <c r="X4345" s="149"/>
      <c r="Y4345" s="150"/>
      <c r="Z4345" s="150"/>
      <c r="AA4345" s="150"/>
      <c r="AB4345" s="151"/>
      <c r="AC4345" s="152"/>
      <c r="AD4345" s="150"/>
      <c r="AE4345" s="153"/>
      <c r="AF4345" s="153"/>
    </row>
    <row r="4346" spans="1:32">
      <c r="A4346" s="49"/>
      <c r="B4346" s="135"/>
      <c r="C4346" s="136"/>
      <c r="D4346" s="137"/>
      <c r="E4346" s="138"/>
      <c r="F4346" s="139"/>
      <c r="G4346" s="139"/>
      <c r="H4346" s="2"/>
      <c r="I4346" s="140"/>
      <c r="J4346" s="140"/>
      <c r="K4346" s="141"/>
      <c r="L4346" s="142"/>
      <c r="M4346" s="143"/>
      <c r="N4346" s="143"/>
      <c r="X4346" s="149"/>
      <c r="Y4346" s="150"/>
      <c r="Z4346" s="150"/>
      <c r="AA4346" s="150"/>
      <c r="AB4346" s="151"/>
      <c r="AC4346" s="152"/>
      <c r="AD4346" s="150"/>
      <c r="AE4346" s="153"/>
      <c r="AF4346" s="153"/>
    </row>
    <row r="4347" spans="1:32">
      <c r="A4347" s="49"/>
      <c r="B4347" s="135"/>
      <c r="C4347" s="136"/>
      <c r="D4347" s="137"/>
      <c r="E4347" s="138"/>
      <c r="F4347" s="139"/>
      <c r="G4347" s="139"/>
      <c r="H4347" s="2"/>
      <c r="I4347" s="140"/>
      <c r="J4347" s="140"/>
      <c r="K4347" s="141"/>
      <c r="L4347" s="142"/>
      <c r="M4347" s="143"/>
      <c r="N4347" s="143"/>
      <c r="X4347" s="149"/>
      <c r="Y4347" s="150"/>
      <c r="Z4347" s="150"/>
      <c r="AA4347" s="150"/>
      <c r="AB4347" s="151"/>
      <c r="AC4347" s="152"/>
      <c r="AD4347" s="150"/>
      <c r="AE4347" s="153"/>
      <c r="AF4347" s="153"/>
    </row>
    <row r="4348" spans="1:32">
      <c r="A4348" s="49"/>
      <c r="B4348" s="135"/>
      <c r="C4348" s="136"/>
      <c r="D4348" s="137"/>
      <c r="E4348" s="138"/>
      <c r="F4348" s="139"/>
      <c r="G4348" s="139"/>
      <c r="H4348" s="2"/>
      <c r="I4348" s="140"/>
      <c r="J4348" s="140"/>
      <c r="K4348" s="141"/>
      <c r="L4348" s="142"/>
      <c r="M4348" s="143"/>
      <c r="N4348" s="143"/>
      <c r="X4348" s="149"/>
      <c r="Y4348" s="150"/>
      <c r="Z4348" s="150"/>
      <c r="AA4348" s="150"/>
      <c r="AB4348" s="151"/>
      <c r="AC4348" s="152"/>
      <c r="AD4348" s="150"/>
      <c r="AE4348" s="153"/>
      <c r="AF4348" s="153"/>
    </row>
    <row r="4349" spans="1:32">
      <c r="A4349" s="49"/>
      <c r="B4349" s="135"/>
      <c r="C4349" s="136"/>
      <c r="D4349" s="137"/>
      <c r="E4349" s="138"/>
      <c r="F4349" s="139"/>
      <c r="G4349" s="139"/>
      <c r="H4349" s="2"/>
      <c r="I4349" s="140"/>
      <c r="J4349" s="140"/>
      <c r="K4349" s="141"/>
      <c r="L4349" s="142"/>
      <c r="M4349" s="143"/>
      <c r="N4349" s="143"/>
      <c r="X4349" s="149"/>
      <c r="Y4349" s="150"/>
      <c r="Z4349" s="150"/>
      <c r="AA4349" s="150"/>
      <c r="AB4349" s="151"/>
      <c r="AC4349" s="152"/>
      <c r="AD4349" s="150"/>
      <c r="AE4349" s="153"/>
      <c r="AF4349" s="153"/>
    </row>
    <row r="4350" spans="1:32">
      <c r="A4350" s="49"/>
      <c r="B4350" s="135"/>
      <c r="C4350" s="136"/>
      <c r="D4350" s="137"/>
      <c r="E4350" s="138"/>
      <c r="F4350" s="139"/>
      <c r="G4350" s="139"/>
      <c r="H4350" s="2"/>
      <c r="I4350" s="140"/>
      <c r="J4350" s="140"/>
      <c r="K4350" s="141"/>
      <c r="L4350" s="142"/>
      <c r="M4350" s="143"/>
      <c r="N4350" s="143"/>
      <c r="X4350" s="149"/>
      <c r="Y4350" s="150"/>
      <c r="Z4350" s="150"/>
      <c r="AA4350" s="150"/>
      <c r="AB4350" s="151"/>
      <c r="AC4350" s="152"/>
      <c r="AD4350" s="150"/>
      <c r="AE4350" s="153"/>
      <c r="AF4350" s="153"/>
    </row>
    <row r="4351" spans="1:32">
      <c r="A4351" s="49"/>
      <c r="B4351" s="135"/>
      <c r="C4351" s="136"/>
      <c r="D4351" s="137"/>
      <c r="E4351" s="138"/>
      <c r="F4351" s="139"/>
      <c r="G4351" s="139"/>
      <c r="H4351" s="2"/>
      <c r="I4351" s="140"/>
      <c r="J4351" s="140"/>
      <c r="K4351" s="141"/>
      <c r="L4351" s="142"/>
      <c r="M4351" s="143"/>
      <c r="N4351" s="143"/>
      <c r="X4351" s="149"/>
      <c r="Y4351" s="150"/>
      <c r="Z4351" s="150"/>
      <c r="AA4351" s="150"/>
      <c r="AB4351" s="151"/>
      <c r="AC4351" s="152"/>
      <c r="AD4351" s="150"/>
      <c r="AE4351" s="153"/>
      <c r="AF4351" s="153"/>
    </row>
    <row r="4352" spans="1:32">
      <c r="A4352" s="49"/>
      <c r="B4352" s="135"/>
      <c r="C4352" s="136"/>
      <c r="D4352" s="137"/>
      <c r="E4352" s="138"/>
      <c r="F4352" s="139"/>
      <c r="G4352" s="139"/>
      <c r="H4352" s="2"/>
      <c r="I4352" s="140"/>
      <c r="J4352" s="140"/>
      <c r="K4352" s="141"/>
      <c r="L4352" s="142"/>
      <c r="M4352" s="143"/>
      <c r="N4352" s="143"/>
      <c r="X4352" s="149"/>
      <c r="Y4352" s="150"/>
      <c r="Z4352" s="150"/>
      <c r="AA4352" s="150"/>
      <c r="AB4352" s="151"/>
      <c r="AC4352" s="152"/>
      <c r="AD4352" s="150"/>
      <c r="AE4352" s="153"/>
      <c r="AF4352" s="153"/>
    </row>
    <row r="4353" spans="1:32">
      <c r="A4353" s="49"/>
      <c r="B4353" s="135"/>
      <c r="C4353" s="136"/>
      <c r="D4353" s="137"/>
      <c r="E4353" s="138"/>
      <c r="F4353" s="139"/>
      <c r="G4353" s="139"/>
      <c r="H4353" s="2"/>
      <c r="I4353" s="140"/>
      <c r="J4353" s="140"/>
      <c r="K4353" s="141"/>
      <c r="L4353" s="142"/>
      <c r="M4353" s="143"/>
      <c r="N4353" s="143"/>
      <c r="X4353" s="149"/>
      <c r="Y4353" s="150"/>
      <c r="Z4353" s="150"/>
      <c r="AA4353" s="150"/>
      <c r="AB4353" s="151"/>
      <c r="AC4353" s="152"/>
      <c r="AD4353" s="150"/>
      <c r="AE4353" s="153"/>
      <c r="AF4353" s="153"/>
    </row>
    <row r="4354" spans="1:32">
      <c r="A4354" s="49"/>
      <c r="B4354" s="135"/>
      <c r="C4354" s="136"/>
      <c r="D4354" s="137"/>
      <c r="E4354" s="138"/>
      <c r="F4354" s="139"/>
      <c r="G4354" s="139"/>
      <c r="H4354" s="2"/>
      <c r="I4354" s="140"/>
      <c r="J4354" s="140"/>
      <c r="K4354" s="141"/>
      <c r="L4354" s="142"/>
      <c r="M4354" s="143"/>
      <c r="N4354" s="143"/>
      <c r="X4354" s="149"/>
      <c r="Y4354" s="150"/>
      <c r="Z4354" s="150"/>
      <c r="AA4354" s="150"/>
      <c r="AB4354" s="151"/>
      <c r="AC4354" s="152"/>
      <c r="AD4354" s="150"/>
      <c r="AE4354" s="153"/>
      <c r="AF4354" s="153"/>
    </row>
    <row r="4355" spans="1:32">
      <c r="A4355" s="49"/>
      <c r="B4355" s="135"/>
      <c r="C4355" s="136"/>
      <c r="D4355" s="137"/>
      <c r="E4355" s="138"/>
      <c r="F4355" s="139"/>
      <c r="G4355" s="139"/>
      <c r="H4355" s="2"/>
      <c r="I4355" s="140"/>
      <c r="J4355" s="140"/>
      <c r="K4355" s="141"/>
      <c r="L4355" s="142"/>
      <c r="M4355" s="143"/>
      <c r="N4355" s="143"/>
      <c r="X4355" s="149"/>
      <c r="Y4355" s="150"/>
      <c r="Z4355" s="150"/>
      <c r="AA4355" s="150"/>
      <c r="AB4355" s="151"/>
      <c r="AC4355" s="152"/>
      <c r="AD4355" s="150"/>
      <c r="AE4355" s="153"/>
      <c r="AF4355" s="153"/>
    </row>
    <row r="4356" spans="1:32">
      <c r="A4356" s="49"/>
      <c r="B4356" s="135"/>
      <c r="C4356" s="136"/>
      <c r="D4356" s="137"/>
      <c r="E4356" s="138"/>
      <c r="F4356" s="139"/>
      <c r="G4356" s="139"/>
      <c r="H4356" s="2"/>
      <c r="I4356" s="140"/>
      <c r="J4356" s="140"/>
      <c r="K4356" s="141"/>
      <c r="L4356" s="142"/>
      <c r="M4356" s="143"/>
      <c r="N4356" s="143"/>
      <c r="X4356" s="149"/>
      <c r="Y4356" s="150"/>
      <c r="Z4356" s="150"/>
      <c r="AA4356" s="150"/>
      <c r="AB4356" s="151"/>
      <c r="AC4356" s="152"/>
      <c r="AD4356" s="150"/>
      <c r="AE4356" s="153"/>
      <c r="AF4356" s="153"/>
    </row>
    <row r="4357" spans="1:32">
      <c r="A4357" s="49"/>
      <c r="B4357" s="135"/>
      <c r="C4357" s="136"/>
      <c r="D4357" s="137"/>
      <c r="E4357" s="138"/>
      <c r="F4357" s="139"/>
      <c r="G4357" s="139"/>
      <c r="H4357" s="2"/>
      <c r="I4357" s="140"/>
      <c r="J4357" s="140"/>
      <c r="K4357" s="141"/>
      <c r="L4357" s="142"/>
      <c r="M4357" s="143"/>
      <c r="N4357" s="143"/>
      <c r="X4357" s="149"/>
      <c r="Y4357" s="150"/>
      <c r="Z4357" s="150"/>
      <c r="AA4357" s="150"/>
      <c r="AB4357" s="151"/>
      <c r="AC4357" s="152"/>
      <c r="AD4357" s="150"/>
      <c r="AE4357" s="153"/>
      <c r="AF4357" s="153"/>
    </row>
    <row r="4358" spans="1:32">
      <c r="A4358" s="49"/>
      <c r="B4358" s="135"/>
      <c r="C4358" s="136"/>
      <c r="D4358" s="137"/>
      <c r="E4358" s="138"/>
      <c r="F4358" s="139"/>
      <c r="G4358" s="139"/>
      <c r="H4358" s="2"/>
      <c r="I4358" s="140"/>
      <c r="J4358" s="140"/>
      <c r="K4358" s="141"/>
      <c r="L4358" s="142"/>
      <c r="M4358" s="143"/>
      <c r="N4358" s="143"/>
      <c r="X4358" s="149"/>
      <c r="Y4358" s="150"/>
      <c r="Z4358" s="150"/>
      <c r="AA4358" s="150"/>
      <c r="AB4358" s="151"/>
      <c r="AC4358" s="152"/>
      <c r="AD4358" s="150"/>
      <c r="AE4358" s="153"/>
      <c r="AF4358" s="153"/>
    </row>
    <row r="4359" spans="1:32">
      <c r="A4359" s="49"/>
      <c r="B4359" s="135"/>
      <c r="C4359" s="136"/>
      <c r="D4359" s="137"/>
      <c r="E4359" s="138"/>
      <c r="F4359" s="139"/>
      <c r="G4359" s="139"/>
      <c r="H4359" s="2"/>
      <c r="I4359" s="140"/>
      <c r="J4359" s="140"/>
      <c r="K4359" s="141"/>
      <c r="L4359" s="142"/>
      <c r="M4359" s="143"/>
      <c r="N4359" s="143"/>
      <c r="X4359" s="149"/>
      <c r="Y4359" s="150"/>
      <c r="Z4359" s="150"/>
      <c r="AA4359" s="150"/>
      <c r="AB4359" s="151"/>
      <c r="AC4359" s="152"/>
      <c r="AD4359" s="150"/>
      <c r="AE4359" s="153"/>
      <c r="AF4359" s="153"/>
    </row>
    <row r="4360" spans="1:32">
      <c r="A4360" s="49"/>
      <c r="B4360" s="135"/>
      <c r="C4360" s="136"/>
      <c r="D4360" s="137"/>
      <c r="E4360" s="138"/>
      <c r="F4360" s="139"/>
      <c r="G4360" s="139"/>
      <c r="H4360" s="2"/>
      <c r="I4360" s="140"/>
      <c r="J4360" s="140"/>
      <c r="K4360" s="141"/>
      <c r="L4360" s="142"/>
      <c r="M4360" s="143"/>
      <c r="N4360" s="143"/>
      <c r="X4360" s="149"/>
      <c r="Y4360" s="150"/>
      <c r="Z4360" s="150"/>
      <c r="AA4360" s="150"/>
      <c r="AB4360" s="151"/>
      <c r="AC4360" s="152"/>
      <c r="AD4360" s="150"/>
      <c r="AE4360" s="153"/>
      <c r="AF4360" s="153"/>
    </row>
    <row r="4361" spans="1:32">
      <c r="A4361" s="49"/>
      <c r="B4361" s="135"/>
      <c r="C4361" s="136"/>
      <c r="D4361" s="137"/>
      <c r="E4361" s="138"/>
      <c r="F4361" s="139"/>
      <c r="G4361" s="139"/>
      <c r="H4361" s="2"/>
      <c r="I4361" s="140"/>
      <c r="J4361" s="140"/>
      <c r="K4361" s="141"/>
      <c r="L4361" s="142"/>
      <c r="M4361" s="143"/>
      <c r="N4361" s="143"/>
      <c r="X4361" s="149"/>
      <c r="Y4361" s="150"/>
      <c r="Z4361" s="150"/>
      <c r="AA4361" s="150"/>
      <c r="AB4361" s="151"/>
      <c r="AC4361" s="152"/>
      <c r="AD4361" s="150"/>
      <c r="AE4361" s="153"/>
      <c r="AF4361" s="153"/>
    </row>
    <row r="4362" spans="1:32">
      <c r="A4362" s="49"/>
      <c r="B4362" s="135"/>
      <c r="C4362" s="136"/>
      <c r="D4362" s="137"/>
      <c r="E4362" s="138"/>
      <c r="F4362" s="139"/>
      <c r="G4362" s="139"/>
      <c r="H4362" s="2"/>
      <c r="I4362" s="140"/>
      <c r="J4362" s="140"/>
      <c r="K4362" s="141"/>
      <c r="L4362" s="142"/>
      <c r="M4362" s="143"/>
      <c r="N4362" s="143"/>
      <c r="X4362" s="149"/>
      <c r="Y4362" s="150"/>
      <c r="Z4362" s="150"/>
      <c r="AA4362" s="150"/>
      <c r="AB4362" s="151"/>
      <c r="AC4362" s="152"/>
      <c r="AD4362" s="150"/>
      <c r="AE4362" s="153"/>
      <c r="AF4362" s="153"/>
    </row>
    <row r="4363" spans="1:32">
      <c r="A4363" s="49"/>
      <c r="B4363" s="135"/>
      <c r="C4363" s="136"/>
      <c r="D4363" s="137"/>
      <c r="E4363" s="138"/>
      <c r="F4363" s="139"/>
      <c r="G4363" s="139"/>
      <c r="H4363" s="2"/>
      <c r="I4363" s="140"/>
      <c r="J4363" s="140"/>
      <c r="K4363" s="141"/>
      <c r="L4363" s="142"/>
      <c r="M4363" s="143"/>
      <c r="N4363" s="143"/>
      <c r="X4363" s="149"/>
      <c r="Y4363" s="150"/>
      <c r="Z4363" s="150"/>
      <c r="AA4363" s="150"/>
      <c r="AB4363" s="151"/>
      <c r="AC4363" s="152"/>
      <c r="AD4363" s="150"/>
      <c r="AE4363" s="153"/>
      <c r="AF4363" s="153"/>
    </row>
    <row r="4364" spans="1:32">
      <c r="A4364" s="49"/>
      <c r="B4364" s="135"/>
      <c r="C4364" s="136"/>
      <c r="D4364" s="137"/>
      <c r="E4364" s="138"/>
      <c r="F4364" s="139"/>
      <c r="G4364" s="139"/>
      <c r="H4364" s="2"/>
      <c r="I4364" s="140"/>
      <c r="J4364" s="140"/>
      <c r="K4364" s="141"/>
      <c r="L4364" s="142"/>
      <c r="M4364" s="143"/>
      <c r="N4364" s="143"/>
      <c r="X4364" s="149"/>
      <c r="Y4364" s="150"/>
      <c r="Z4364" s="150"/>
      <c r="AA4364" s="150"/>
      <c r="AB4364" s="151"/>
      <c r="AC4364" s="152"/>
      <c r="AD4364" s="150"/>
      <c r="AE4364" s="153"/>
      <c r="AF4364" s="153"/>
    </row>
    <row r="4365" spans="1:32">
      <c r="A4365" s="49"/>
      <c r="B4365" s="135"/>
      <c r="C4365" s="136"/>
      <c r="D4365" s="137"/>
      <c r="E4365" s="138"/>
      <c r="F4365" s="139"/>
      <c r="G4365" s="139"/>
      <c r="H4365" s="2"/>
      <c r="I4365" s="140"/>
      <c r="J4365" s="140"/>
      <c r="K4365" s="141"/>
      <c r="L4365" s="142"/>
      <c r="M4365" s="143"/>
      <c r="N4365" s="143"/>
      <c r="X4365" s="149"/>
      <c r="Y4365" s="150"/>
      <c r="Z4365" s="150"/>
      <c r="AA4365" s="150"/>
      <c r="AB4365" s="151"/>
      <c r="AC4365" s="152"/>
      <c r="AD4365" s="150"/>
      <c r="AE4365" s="153"/>
      <c r="AF4365" s="153"/>
    </row>
    <row r="4366" spans="1:32">
      <c r="A4366" s="49"/>
      <c r="B4366" s="135"/>
      <c r="C4366" s="136"/>
      <c r="D4366" s="137"/>
      <c r="E4366" s="138"/>
      <c r="F4366" s="139"/>
      <c r="G4366" s="139"/>
      <c r="H4366" s="2"/>
      <c r="I4366" s="140"/>
      <c r="J4366" s="140"/>
      <c r="K4366" s="141"/>
      <c r="L4366" s="142"/>
      <c r="M4366" s="143"/>
      <c r="N4366" s="143"/>
      <c r="X4366" s="149"/>
      <c r="Y4366" s="150"/>
      <c r="Z4366" s="150"/>
      <c r="AA4366" s="150"/>
      <c r="AB4366" s="151"/>
      <c r="AC4366" s="152"/>
      <c r="AD4366" s="150"/>
      <c r="AE4366" s="153"/>
      <c r="AF4366" s="153"/>
    </row>
    <row r="4367" spans="1:32">
      <c r="A4367" s="49"/>
      <c r="B4367" s="135"/>
      <c r="C4367" s="136"/>
      <c r="D4367" s="137"/>
      <c r="E4367" s="138"/>
      <c r="F4367" s="139"/>
      <c r="G4367" s="139"/>
      <c r="H4367" s="2"/>
      <c r="I4367" s="140"/>
      <c r="J4367" s="140"/>
      <c r="K4367" s="141"/>
      <c r="L4367" s="142"/>
      <c r="M4367" s="143"/>
      <c r="N4367" s="143"/>
      <c r="X4367" s="149"/>
      <c r="Y4367" s="150"/>
      <c r="Z4367" s="150"/>
      <c r="AA4367" s="150"/>
      <c r="AB4367" s="151"/>
      <c r="AC4367" s="152"/>
      <c r="AD4367" s="150"/>
      <c r="AE4367" s="153"/>
      <c r="AF4367" s="153"/>
    </row>
    <row r="4368" spans="1:32">
      <c r="A4368" s="49"/>
      <c r="B4368" s="135"/>
      <c r="C4368" s="136"/>
      <c r="D4368" s="137"/>
      <c r="E4368" s="138"/>
      <c r="F4368" s="139"/>
      <c r="G4368" s="139"/>
      <c r="H4368" s="2"/>
      <c r="I4368" s="140"/>
      <c r="J4368" s="140"/>
      <c r="K4368" s="141"/>
      <c r="L4368" s="142"/>
      <c r="M4368" s="143"/>
      <c r="N4368" s="143"/>
      <c r="X4368" s="149"/>
      <c r="Y4368" s="150"/>
      <c r="Z4368" s="150"/>
      <c r="AA4368" s="150"/>
      <c r="AB4368" s="151"/>
      <c r="AC4368" s="152"/>
      <c r="AD4368" s="150"/>
      <c r="AE4368" s="153"/>
      <c r="AF4368" s="153"/>
    </row>
    <row r="4369" spans="1:32">
      <c r="A4369" s="49"/>
      <c r="B4369" s="135"/>
      <c r="C4369" s="136"/>
      <c r="D4369" s="137"/>
      <c r="E4369" s="138"/>
      <c r="F4369" s="139"/>
      <c r="G4369" s="139"/>
      <c r="H4369" s="2"/>
      <c r="I4369" s="140"/>
      <c r="J4369" s="140"/>
      <c r="K4369" s="141"/>
      <c r="L4369" s="142"/>
      <c r="M4369" s="143"/>
      <c r="N4369" s="143"/>
      <c r="X4369" s="149"/>
      <c r="Y4369" s="150"/>
      <c r="Z4369" s="150"/>
      <c r="AA4369" s="150"/>
      <c r="AB4369" s="151"/>
      <c r="AC4369" s="152"/>
      <c r="AD4369" s="150"/>
      <c r="AE4369" s="153"/>
      <c r="AF4369" s="153"/>
    </row>
    <row r="4370" spans="1:32">
      <c r="A4370" s="49"/>
      <c r="B4370" s="135"/>
      <c r="C4370" s="136"/>
      <c r="D4370" s="137"/>
      <c r="E4370" s="138"/>
      <c r="F4370" s="139"/>
      <c r="G4370" s="139"/>
      <c r="H4370" s="2"/>
      <c r="I4370" s="140"/>
      <c r="J4370" s="140"/>
      <c r="K4370" s="141"/>
      <c r="L4370" s="142"/>
      <c r="M4370" s="143"/>
      <c r="N4370" s="143"/>
      <c r="X4370" s="149"/>
      <c r="Y4370" s="150"/>
      <c r="Z4370" s="150"/>
      <c r="AA4370" s="150"/>
      <c r="AB4370" s="151"/>
      <c r="AC4370" s="152"/>
      <c r="AD4370" s="150"/>
      <c r="AE4370" s="153"/>
      <c r="AF4370" s="153"/>
    </row>
    <row r="4371" spans="1:32">
      <c r="A4371" s="49"/>
      <c r="B4371" s="135"/>
      <c r="C4371" s="136"/>
      <c r="D4371" s="137"/>
      <c r="E4371" s="138"/>
      <c r="F4371" s="139"/>
      <c r="G4371" s="139"/>
      <c r="H4371" s="2"/>
      <c r="I4371" s="140"/>
      <c r="J4371" s="140"/>
      <c r="K4371" s="141"/>
      <c r="L4371" s="142"/>
      <c r="M4371" s="143"/>
      <c r="N4371" s="143"/>
      <c r="X4371" s="149"/>
      <c r="Y4371" s="150"/>
      <c r="Z4371" s="150"/>
      <c r="AA4371" s="150"/>
      <c r="AB4371" s="151"/>
      <c r="AC4371" s="152"/>
      <c r="AD4371" s="150"/>
      <c r="AE4371" s="153"/>
      <c r="AF4371" s="153"/>
    </row>
    <row r="4372" spans="1:32" ht="18">
      <c r="A4372" s="49"/>
      <c r="B4372" s="135"/>
      <c r="C4372" s="136"/>
      <c r="D4372" s="137"/>
      <c r="E4372" s="138"/>
      <c r="F4372" s="139"/>
      <c r="G4372" s="139"/>
      <c r="H4372" s="2"/>
      <c r="I4372" s="140"/>
      <c r="J4372" s="140"/>
      <c r="K4372" s="141"/>
      <c r="L4372" s="142"/>
      <c r="M4372" s="143"/>
      <c r="N4372" s="143"/>
      <c r="O4372" s="129" t="s">
        <v>40</v>
      </c>
      <c r="X4372" s="149"/>
      <c r="Y4372" s="150"/>
      <c r="Z4372" s="150"/>
      <c r="AA4372" s="150"/>
      <c r="AB4372" s="151"/>
      <c r="AC4372" s="152"/>
      <c r="AD4372" s="150"/>
      <c r="AE4372" s="153"/>
      <c r="AF4372" s="153"/>
    </row>
    <row r="4373" spans="1:32">
      <c r="A4373" s="49"/>
      <c r="B4373" s="135"/>
      <c r="C4373" s="136"/>
      <c r="D4373" s="137"/>
      <c r="E4373" s="138"/>
      <c r="F4373" s="139"/>
      <c r="G4373" s="139"/>
      <c r="H4373" s="2"/>
      <c r="I4373" s="140"/>
      <c r="J4373" s="140"/>
      <c r="K4373" s="141"/>
      <c r="L4373" s="142"/>
      <c r="M4373" s="143"/>
      <c r="N4373" s="143"/>
      <c r="X4373" s="149"/>
      <c r="Y4373" s="150"/>
      <c r="Z4373" s="150"/>
      <c r="AA4373" s="150"/>
      <c r="AB4373" s="151"/>
      <c r="AC4373" s="152"/>
      <c r="AD4373" s="150"/>
      <c r="AE4373" s="153"/>
      <c r="AF4373" s="153"/>
    </row>
    <row r="4374" spans="1:32">
      <c r="A4374" s="49"/>
      <c r="B4374" s="135"/>
      <c r="C4374" s="136"/>
      <c r="D4374" s="137"/>
      <c r="E4374" s="138"/>
      <c r="F4374" s="139"/>
      <c r="G4374" s="139"/>
      <c r="H4374" s="2"/>
      <c r="I4374" s="140"/>
      <c r="J4374" s="140"/>
      <c r="K4374" s="141"/>
      <c r="L4374" s="142"/>
      <c r="M4374" s="143"/>
      <c r="N4374" s="143"/>
      <c r="X4374" s="149"/>
      <c r="Y4374" s="150"/>
      <c r="Z4374" s="150"/>
      <c r="AA4374" s="150"/>
      <c r="AB4374" s="151"/>
      <c r="AC4374" s="152"/>
      <c r="AD4374" s="150"/>
      <c r="AE4374" s="153"/>
      <c r="AF4374" s="153"/>
    </row>
    <row r="4375" spans="1:32">
      <c r="A4375" s="49"/>
      <c r="B4375" s="135"/>
      <c r="C4375" s="136"/>
      <c r="D4375" s="137"/>
      <c r="E4375" s="138"/>
      <c r="F4375" s="139"/>
      <c r="G4375" s="139"/>
      <c r="H4375" s="2"/>
      <c r="I4375" s="140"/>
      <c r="J4375" s="140"/>
      <c r="K4375" s="141"/>
      <c r="L4375" s="142"/>
      <c r="M4375" s="143"/>
      <c r="N4375" s="143"/>
      <c r="X4375" s="149"/>
      <c r="Y4375" s="150"/>
      <c r="Z4375" s="150"/>
      <c r="AA4375" s="150"/>
      <c r="AB4375" s="151"/>
      <c r="AC4375" s="152"/>
      <c r="AD4375" s="150"/>
      <c r="AE4375" s="153"/>
      <c r="AF4375" s="153"/>
    </row>
    <row r="4376" spans="1:32">
      <c r="A4376" s="49"/>
      <c r="B4376" s="135"/>
      <c r="C4376" s="136"/>
      <c r="D4376" s="137"/>
      <c r="E4376" s="138"/>
      <c r="F4376" s="139"/>
      <c r="G4376" s="139"/>
      <c r="H4376" s="2"/>
      <c r="I4376" s="140"/>
      <c r="J4376" s="140"/>
      <c r="K4376" s="141"/>
      <c r="L4376" s="142"/>
      <c r="M4376" s="143"/>
      <c r="N4376" s="143"/>
      <c r="X4376" s="149"/>
      <c r="Y4376" s="150"/>
      <c r="Z4376" s="150"/>
      <c r="AA4376" s="150"/>
      <c r="AB4376" s="151"/>
      <c r="AC4376" s="152"/>
      <c r="AD4376" s="150"/>
      <c r="AE4376" s="153"/>
      <c r="AF4376" s="153"/>
    </row>
    <row r="4377" spans="1:32">
      <c r="A4377" s="49"/>
      <c r="B4377" s="135"/>
      <c r="C4377" s="136"/>
      <c r="D4377" s="137"/>
      <c r="E4377" s="138"/>
      <c r="F4377" s="139"/>
      <c r="G4377" s="139"/>
      <c r="H4377" s="2"/>
      <c r="I4377" s="140"/>
      <c r="J4377" s="140"/>
      <c r="K4377" s="141"/>
      <c r="L4377" s="142"/>
      <c r="M4377" s="143"/>
      <c r="N4377" s="143"/>
      <c r="X4377" s="149"/>
      <c r="Y4377" s="150"/>
      <c r="Z4377" s="150"/>
      <c r="AA4377" s="150"/>
      <c r="AB4377" s="151"/>
      <c r="AC4377" s="152"/>
      <c r="AD4377" s="150"/>
      <c r="AE4377" s="153"/>
      <c r="AF4377" s="153"/>
    </row>
    <row r="4378" spans="1:32">
      <c r="A4378" s="49"/>
      <c r="B4378" s="135"/>
      <c r="C4378" s="136"/>
      <c r="D4378" s="137"/>
      <c r="E4378" s="138"/>
      <c r="F4378" s="139"/>
      <c r="G4378" s="139"/>
      <c r="H4378" s="2"/>
      <c r="I4378" s="140"/>
      <c r="J4378" s="140"/>
      <c r="K4378" s="141"/>
      <c r="L4378" s="142"/>
      <c r="M4378" s="143"/>
      <c r="N4378" s="143"/>
      <c r="X4378" s="149"/>
      <c r="Y4378" s="150"/>
      <c r="Z4378" s="150"/>
      <c r="AA4378" s="150"/>
      <c r="AB4378" s="151"/>
      <c r="AC4378" s="152"/>
      <c r="AD4378" s="150"/>
      <c r="AE4378" s="153"/>
      <c r="AF4378" s="153"/>
    </row>
    <row r="4379" spans="1:32">
      <c r="A4379" s="49"/>
      <c r="B4379" s="135"/>
      <c r="C4379" s="136"/>
      <c r="D4379" s="137"/>
      <c r="E4379" s="138"/>
      <c r="F4379" s="139"/>
      <c r="G4379" s="139"/>
      <c r="H4379" s="2"/>
      <c r="I4379" s="140"/>
      <c r="J4379" s="140"/>
      <c r="K4379" s="141"/>
      <c r="L4379" s="142"/>
      <c r="M4379" s="143"/>
      <c r="N4379" s="143"/>
      <c r="X4379" s="149"/>
      <c r="Y4379" s="150"/>
      <c r="Z4379" s="150"/>
      <c r="AA4379" s="150"/>
      <c r="AB4379" s="151"/>
      <c r="AC4379" s="152"/>
      <c r="AD4379" s="150"/>
      <c r="AE4379" s="153"/>
      <c r="AF4379" s="153"/>
    </row>
    <row r="4380" spans="1:32">
      <c r="A4380" s="49"/>
      <c r="B4380" s="135"/>
      <c r="C4380" s="136"/>
      <c r="D4380" s="137"/>
      <c r="E4380" s="138"/>
      <c r="F4380" s="139"/>
      <c r="G4380" s="139"/>
      <c r="H4380" s="2"/>
      <c r="I4380" s="140"/>
      <c r="J4380" s="140"/>
      <c r="K4380" s="141"/>
      <c r="L4380" s="142"/>
      <c r="M4380" s="143"/>
      <c r="N4380" s="143"/>
      <c r="X4380" s="149"/>
      <c r="Y4380" s="150"/>
      <c r="Z4380" s="150"/>
      <c r="AA4380" s="150"/>
      <c r="AB4380" s="151"/>
      <c r="AC4380" s="152"/>
      <c r="AD4380" s="150"/>
      <c r="AE4380" s="153"/>
      <c r="AF4380" s="153"/>
    </row>
    <row r="4381" spans="1:32">
      <c r="A4381" s="49"/>
      <c r="B4381" s="135"/>
      <c r="C4381" s="136"/>
      <c r="D4381" s="137"/>
      <c r="E4381" s="138"/>
      <c r="F4381" s="139"/>
      <c r="G4381" s="139"/>
      <c r="H4381" s="2"/>
      <c r="I4381" s="140"/>
      <c r="J4381" s="140"/>
      <c r="K4381" s="141"/>
      <c r="L4381" s="142"/>
      <c r="M4381" s="143"/>
      <c r="N4381" s="143"/>
      <c r="X4381" s="149"/>
      <c r="Y4381" s="150"/>
      <c r="Z4381" s="150"/>
      <c r="AA4381" s="150"/>
      <c r="AB4381" s="151"/>
      <c r="AC4381" s="152"/>
      <c r="AD4381" s="150"/>
      <c r="AE4381" s="153"/>
      <c r="AF4381" s="153"/>
    </row>
    <row r="4382" spans="1:32">
      <c r="A4382" s="49"/>
      <c r="B4382" s="135"/>
      <c r="C4382" s="136"/>
      <c r="D4382" s="137"/>
      <c r="E4382" s="138"/>
      <c r="F4382" s="139"/>
      <c r="G4382" s="139"/>
      <c r="H4382" s="2"/>
      <c r="I4382" s="140"/>
      <c r="J4382" s="140"/>
      <c r="K4382" s="141"/>
      <c r="L4382" s="142"/>
      <c r="M4382" s="143"/>
      <c r="N4382" s="143"/>
      <c r="X4382" s="149"/>
      <c r="Y4382" s="150"/>
      <c r="Z4382" s="150"/>
      <c r="AA4382" s="150"/>
      <c r="AB4382" s="151"/>
      <c r="AC4382" s="152"/>
      <c r="AD4382" s="150"/>
      <c r="AE4382" s="153"/>
      <c r="AF4382" s="153"/>
    </row>
    <row r="4383" spans="1:32">
      <c r="A4383" s="49"/>
      <c r="B4383" s="135"/>
      <c r="C4383" s="136"/>
      <c r="D4383" s="137"/>
      <c r="E4383" s="138"/>
      <c r="F4383" s="139"/>
      <c r="G4383" s="139"/>
      <c r="H4383" s="2"/>
      <c r="I4383" s="140"/>
      <c r="J4383" s="140"/>
      <c r="K4383" s="141"/>
      <c r="L4383" s="142"/>
      <c r="M4383" s="143"/>
      <c r="N4383" s="143"/>
      <c r="X4383" s="149"/>
      <c r="Y4383" s="150"/>
      <c r="Z4383" s="150"/>
      <c r="AA4383" s="150"/>
      <c r="AB4383" s="151"/>
      <c r="AC4383" s="152"/>
      <c r="AD4383" s="150"/>
      <c r="AE4383" s="153"/>
      <c r="AF4383" s="153"/>
    </row>
    <row r="4384" spans="1:32">
      <c r="A4384" s="49"/>
      <c r="B4384" s="135"/>
      <c r="C4384" s="136"/>
      <c r="D4384" s="137"/>
      <c r="E4384" s="138"/>
      <c r="F4384" s="139"/>
      <c r="G4384" s="139"/>
      <c r="H4384" s="2"/>
      <c r="I4384" s="140"/>
      <c r="J4384" s="140"/>
      <c r="K4384" s="141"/>
      <c r="L4384" s="142"/>
      <c r="M4384" s="143"/>
      <c r="N4384" s="143"/>
      <c r="X4384" s="149"/>
      <c r="Y4384" s="150"/>
      <c r="Z4384" s="150"/>
      <c r="AA4384" s="150"/>
      <c r="AB4384" s="151"/>
      <c r="AC4384" s="152"/>
      <c r="AD4384" s="150"/>
      <c r="AE4384" s="153"/>
      <c r="AF4384" s="153"/>
    </row>
    <row r="4385" spans="1:32">
      <c r="A4385" s="49"/>
      <c r="B4385" s="135"/>
      <c r="C4385" s="136"/>
      <c r="D4385" s="137"/>
      <c r="E4385" s="138"/>
      <c r="F4385" s="139"/>
      <c r="G4385" s="139"/>
      <c r="H4385" s="2"/>
      <c r="I4385" s="140"/>
      <c r="J4385" s="140"/>
      <c r="K4385" s="141"/>
      <c r="L4385" s="142"/>
      <c r="M4385" s="143"/>
      <c r="N4385" s="143"/>
      <c r="X4385" s="149"/>
      <c r="Y4385" s="150"/>
      <c r="Z4385" s="150"/>
      <c r="AA4385" s="150"/>
      <c r="AB4385" s="151"/>
      <c r="AC4385" s="152"/>
      <c r="AD4385" s="150"/>
      <c r="AE4385" s="153"/>
      <c r="AF4385" s="153"/>
    </row>
    <row r="4386" spans="1:32">
      <c r="A4386" s="49"/>
      <c r="B4386" s="135"/>
      <c r="C4386" s="136"/>
      <c r="D4386" s="137"/>
      <c r="E4386" s="138"/>
      <c r="F4386" s="139"/>
      <c r="G4386" s="139"/>
      <c r="H4386" s="2"/>
      <c r="I4386" s="140"/>
      <c r="J4386" s="140"/>
      <c r="K4386" s="141"/>
      <c r="L4386" s="142"/>
      <c r="M4386" s="143"/>
      <c r="N4386" s="143"/>
      <c r="X4386" s="149"/>
      <c r="Y4386" s="150"/>
      <c r="Z4386" s="150"/>
      <c r="AA4386" s="150"/>
      <c r="AB4386" s="151"/>
      <c r="AC4386" s="152"/>
      <c r="AD4386" s="150"/>
      <c r="AE4386" s="153"/>
      <c r="AF4386" s="153"/>
    </row>
    <row r="4387" spans="1:32">
      <c r="A4387" s="49"/>
      <c r="B4387" s="135"/>
      <c r="C4387" s="136"/>
      <c r="D4387" s="137"/>
      <c r="E4387" s="138"/>
      <c r="F4387" s="139"/>
      <c r="G4387" s="139"/>
      <c r="H4387" s="2"/>
      <c r="I4387" s="140"/>
      <c r="J4387" s="140"/>
      <c r="K4387" s="141"/>
      <c r="L4387" s="142"/>
      <c r="M4387" s="143"/>
      <c r="N4387" s="143"/>
      <c r="X4387" s="149"/>
      <c r="Y4387" s="150"/>
      <c r="Z4387" s="150"/>
      <c r="AA4387" s="150"/>
      <c r="AB4387" s="151"/>
      <c r="AC4387" s="152"/>
      <c r="AD4387" s="150"/>
      <c r="AE4387" s="153"/>
      <c r="AF4387" s="153"/>
    </row>
    <row r="4388" spans="1:32">
      <c r="A4388" s="49"/>
      <c r="B4388" s="135"/>
      <c r="C4388" s="136"/>
      <c r="D4388" s="137"/>
      <c r="E4388" s="138"/>
      <c r="F4388" s="139"/>
      <c r="G4388" s="139"/>
      <c r="H4388" s="2"/>
      <c r="I4388" s="140"/>
      <c r="J4388" s="140"/>
      <c r="K4388" s="141"/>
      <c r="L4388" s="142"/>
      <c r="M4388" s="143"/>
      <c r="N4388" s="143"/>
      <c r="X4388" s="149"/>
      <c r="Y4388" s="150"/>
      <c r="Z4388" s="150"/>
      <c r="AA4388" s="150"/>
      <c r="AB4388" s="151"/>
      <c r="AC4388" s="152"/>
      <c r="AD4388" s="150"/>
      <c r="AE4388" s="153"/>
      <c r="AF4388" s="153"/>
    </row>
    <row r="4389" spans="1:32">
      <c r="A4389" s="49"/>
      <c r="B4389" s="135"/>
      <c r="C4389" s="136"/>
      <c r="D4389" s="137"/>
      <c r="E4389" s="138"/>
      <c r="F4389" s="139"/>
      <c r="G4389" s="139"/>
      <c r="H4389" s="2"/>
      <c r="I4389" s="140"/>
      <c r="J4389" s="140"/>
      <c r="K4389" s="141"/>
      <c r="L4389" s="142"/>
      <c r="M4389" s="143"/>
      <c r="N4389" s="143"/>
      <c r="X4389" s="149"/>
      <c r="Y4389" s="150"/>
      <c r="Z4389" s="150"/>
      <c r="AA4389" s="150"/>
      <c r="AB4389" s="151"/>
      <c r="AC4389" s="152"/>
      <c r="AD4389" s="150"/>
      <c r="AE4389" s="153"/>
      <c r="AF4389" s="153"/>
    </row>
    <row r="4390" spans="1:32">
      <c r="A4390" s="49"/>
      <c r="B4390" s="135"/>
      <c r="C4390" s="136"/>
      <c r="D4390" s="137"/>
      <c r="E4390" s="138"/>
      <c r="F4390" s="139"/>
      <c r="G4390" s="139"/>
      <c r="H4390" s="2"/>
      <c r="I4390" s="140"/>
      <c r="J4390" s="140"/>
      <c r="K4390" s="141"/>
      <c r="L4390" s="142"/>
      <c r="M4390" s="143"/>
      <c r="N4390" s="143"/>
      <c r="X4390" s="149"/>
      <c r="Y4390" s="150"/>
      <c r="Z4390" s="150"/>
      <c r="AA4390" s="150"/>
      <c r="AB4390" s="151"/>
      <c r="AC4390" s="152"/>
      <c r="AD4390" s="150"/>
      <c r="AE4390" s="153"/>
      <c r="AF4390" s="153"/>
    </row>
    <row r="4391" spans="1:32">
      <c r="A4391" s="49"/>
      <c r="B4391" s="135"/>
      <c r="C4391" s="136"/>
      <c r="D4391" s="137"/>
      <c r="E4391" s="138"/>
      <c r="F4391" s="139"/>
      <c r="G4391" s="139"/>
      <c r="H4391" s="2"/>
      <c r="I4391" s="140"/>
      <c r="J4391" s="140"/>
      <c r="K4391" s="141"/>
      <c r="L4391" s="142"/>
      <c r="M4391" s="143"/>
      <c r="N4391" s="143"/>
      <c r="X4391" s="149"/>
      <c r="Y4391" s="150"/>
      <c r="Z4391" s="150"/>
      <c r="AA4391" s="150"/>
      <c r="AB4391" s="151"/>
      <c r="AC4391" s="152"/>
      <c r="AD4391" s="150"/>
      <c r="AE4391" s="153"/>
      <c r="AF4391" s="153"/>
    </row>
    <row r="4392" spans="1:32">
      <c r="A4392" s="49"/>
      <c r="B4392" s="135"/>
      <c r="C4392" s="136"/>
      <c r="D4392" s="137"/>
      <c r="E4392" s="138"/>
      <c r="F4392" s="139"/>
      <c r="G4392" s="139"/>
      <c r="H4392" s="2"/>
      <c r="I4392" s="140"/>
      <c r="J4392" s="140"/>
      <c r="K4392" s="141"/>
      <c r="L4392" s="142"/>
      <c r="M4392" s="143"/>
      <c r="N4392" s="143"/>
      <c r="X4392" s="149"/>
      <c r="Y4392" s="150"/>
      <c r="Z4392" s="150"/>
      <c r="AA4392" s="150"/>
      <c r="AB4392" s="151"/>
      <c r="AC4392" s="152"/>
      <c r="AD4392" s="150"/>
      <c r="AE4392" s="153"/>
      <c r="AF4392" s="153"/>
    </row>
    <row r="4393" spans="1:32">
      <c r="A4393" s="49"/>
      <c r="B4393" s="135"/>
      <c r="C4393" s="136"/>
      <c r="D4393" s="137"/>
      <c r="E4393" s="138"/>
      <c r="F4393" s="139"/>
      <c r="G4393" s="139"/>
      <c r="H4393" s="2"/>
      <c r="I4393" s="140"/>
      <c r="J4393" s="140"/>
      <c r="K4393" s="141"/>
      <c r="L4393" s="142"/>
      <c r="M4393" s="143"/>
      <c r="N4393" s="143"/>
      <c r="X4393" s="149"/>
      <c r="Y4393" s="150"/>
      <c r="Z4393" s="150"/>
      <c r="AA4393" s="150"/>
      <c r="AB4393" s="151"/>
      <c r="AC4393" s="152"/>
      <c r="AD4393" s="150"/>
      <c r="AE4393" s="153"/>
      <c r="AF4393" s="153"/>
    </row>
    <row r="4394" spans="1:32">
      <c r="A4394" s="49"/>
      <c r="B4394" s="135"/>
      <c r="C4394" s="136"/>
      <c r="D4394" s="137"/>
      <c r="E4394" s="138"/>
      <c r="F4394" s="139"/>
      <c r="G4394" s="139"/>
      <c r="H4394" s="2"/>
      <c r="I4394" s="140"/>
      <c r="J4394" s="140"/>
      <c r="K4394" s="141"/>
      <c r="L4394" s="142"/>
      <c r="M4394" s="143"/>
      <c r="N4394" s="143"/>
      <c r="X4394" s="149"/>
      <c r="Y4394" s="150"/>
      <c r="Z4394" s="150"/>
      <c r="AA4394" s="150"/>
      <c r="AB4394" s="151"/>
      <c r="AC4394" s="152"/>
      <c r="AD4394" s="150"/>
      <c r="AE4394" s="153"/>
      <c r="AF4394" s="153"/>
    </row>
    <row r="4395" spans="1:32">
      <c r="A4395" s="49"/>
      <c r="B4395" s="135"/>
      <c r="C4395" s="136"/>
      <c r="D4395" s="137"/>
      <c r="E4395" s="138"/>
      <c r="F4395" s="139"/>
      <c r="G4395" s="139"/>
      <c r="H4395" s="2"/>
      <c r="I4395" s="140"/>
      <c r="J4395" s="140"/>
      <c r="K4395" s="141"/>
      <c r="L4395" s="142"/>
      <c r="M4395" s="143"/>
      <c r="N4395" s="143"/>
      <c r="X4395" s="149"/>
      <c r="Y4395" s="150"/>
      <c r="Z4395" s="150"/>
      <c r="AA4395" s="150"/>
      <c r="AB4395" s="151"/>
      <c r="AC4395" s="152"/>
      <c r="AD4395" s="150"/>
      <c r="AE4395" s="153"/>
      <c r="AF4395" s="153"/>
    </row>
    <row r="4396" spans="1:32">
      <c r="A4396" s="49"/>
      <c r="B4396" s="135"/>
      <c r="C4396" s="136"/>
      <c r="D4396" s="137"/>
      <c r="E4396" s="138"/>
      <c r="F4396" s="139"/>
      <c r="G4396" s="139"/>
      <c r="H4396" s="2"/>
      <c r="I4396" s="140"/>
      <c r="J4396" s="140"/>
      <c r="K4396" s="141"/>
      <c r="L4396" s="142"/>
      <c r="M4396" s="143"/>
      <c r="N4396" s="143"/>
      <c r="X4396" s="149"/>
      <c r="Y4396" s="150"/>
      <c r="Z4396" s="150"/>
      <c r="AA4396" s="150"/>
      <c r="AB4396" s="151"/>
      <c r="AC4396" s="152"/>
      <c r="AD4396" s="150"/>
      <c r="AE4396" s="153"/>
      <c r="AF4396" s="153"/>
    </row>
    <row r="4397" spans="1:32">
      <c r="A4397" s="49"/>
      <c r="B4397" s="135"/>
      <c r="C4397" s="136"/>
      <c r="D4397" s="137"/>
      <c r="E4397" s="138"/>
      <c r="F4397" s="139"/>
      <c r="G4397" s="139"/>
      <c r="H4397" s="2"/>
      <c r="I4397" s="140"/>
      <c r="J4397" s="140"/>
      <c r="K4397" s="141"/>
      <c r="L4397" s="142"/>
      <c r="M4397" s="143"/>
      <c r="N4397" s="143"/>
      <c r="X4397" s="149"/>
      <c r="Y4397" s="150"/>
      <c r="Z4397" s="150"/>
      <c r="AA4397" s="150"/>
      <c r="AB4397" s="151"/>
      <c r="AC4397" s="152"/>
      <c r="AD4397" s="150"/>
      <c r="AE4397" s="153"/>
      <c r="AF4397" s="153"/>
    </row>
    <row r="4398" spans="1:32">
      <c r="A4398" s="49"/>
      <c r="B4398" s="135"/>
      <c r="C4398" s="136"/>
      <c r="D4398" s="137"/>
      <c r="E4398" s="138"/>
      <c r="F4398" s="139"/>
      <c r="G4398" s="139"/>
      <c r="H4398" s="2"/>
      <c r="I4398" s="140"/>
      <c r="J4398" s="140"/>
      <c r="K4398" s="141"/>
      <c r="L4398" s="142"/>
      <c r="M4398" s="143"/>
      <c r="N4398" s="143"/>
      <c r="X4398" s="149"/>
      <c r="Y4398" s="150"/>
      <c r="Z4398" s="150"/>
      <c r="AA4398" s="150"/>
      <c r="AB4398" s="151"/>
      <c r="AC4398" s="152"/>
      <c r="AD4398" s="150"/>
      <c r="AE4398" s="153"/>
      <c r="AF4398" s="153"/>
    </row>
    <row r="4399" spans="1:32">
      <c r="A4399" s="49"/>
      <c r="B4399" s="135"/>
      <c r="C4399" s="136"/>
      <c r="D4399" s="137"/>
      <c r="E4399" s="138"/>
      <c r="F4399" s="139"/>
      <c r="G4399" s="139"/>
      <c r="H4399" s="2"/>
      <c r="I4399" s="140"/>
      <c r="J4399" s="140"/>
      <c r="K4399" s="141"/>
      <c r="L4399" s="142"/>
      <c r="M4399" s="143"/>
      <c r="N4399" s="143"/>
      <c r="X4399" s="149"/>
      <c r="Y4399" s="150"/>
      <c r="Z4399" s="150"/>
      <c r="AA4399" s="150"/>
      <c r="AB4399" s="151"/>
      <c r="AC4399" s="152"/>
      <c r="AD4399" s="150"/>
      <c r="AE4399" s="153"/>
      <c r="AF4399" s="153"/>
    </row>
    <row r="4400" spans="1:32">
      <c r="A4400" s="49"/>
      <c r="B4400" s="135"/>
      <c r="C4400" s="136"/>
      <c r="D4400" s="137"/>
      <c r="E4400" s="138"/>
      <c r="F4400" s="139"/>
      <c r="G4400" s="139"/>
      <c r="H4400" s="2"/>
      <c r="I4400" s="140"/>
      <c r="J4400" s="140"/>
      <c r="K4400" s="141"/>
      <c r="L4400" s="142"/>
      <c r="M4400" s="143"/>
      <c r="N4400" s="143"/>
      <c r="X4400" s="149"/>
      <c r="Y4400" s="150"/>
      <c r="Z4400" s="150"/>
      <c r="AA4400" s="150"/>
      <c r="AB4400" s="151"/>
      <c r="AC4400" s="152"/>
      <c r="AD4400" s="150"/>
      <c r="AE4400" s="153"/>
      <c r="AF4400" s="153"/>
    </row>
    <row r="4401" spans="1:32">
      <c r="A4401" s="49"/>
      <c r="B4401" s="135"/>
      <c r="C4401" s="136"/>
      <c r="D4401" s="137"/>
      <c r="E4401" s="138"/>
      <c r="F4401" s="139"/>
      <c r="G4401" s="139"/>
      <c r="H4401" s="2"/>
      <c r="I4401" s="140"/>
      <c r="J4401" s="140"/>
      <c r="K4401" s="141"/>
      <c r="L4401" s="142"/>
      <c r="M4401" s="143"/>
      <c r="N4401" s="143"/>
      <c r="X4401" s="149"/>
      <c r="Y4401" s="150"/>
      <c r="Z4401" s="150"/>
      <c r="AA4401" s="150"/>
      <c r="AB4401" s="151"/>
      <c r="AC4401" s="152"/>
      <c r="AD4401" s="150"/>
      <c r="AE4401" s="153"/>
      <c r="AF4401" s="153"/>
    </row>
    <row r="4402" spans="1:32">
      <c r="A4402" s="49"/>
      <c r="B4402" s="135"/>
      <c r="C4402" s="136"/>
      <c r="D4402" s="137"/>
      <c r="E4402" s="138"/>
      <c r="F4402" s="139"/>
      <c r="G4402" s="139"/>
      <c r="H4402" s="2"/>
      <c r="I4402" s="140"/>
      <c r="J4402" s="140"/>
      <c r="K4402" s="141"/>
      <c r="L4402" s="142"/>
      <c r="M4402" s="143"/>
      <c r="N4402" s="143"/>
      <c r="X4402" s="149"/>
      <c r="Y4402" s="150"/>
      <c r="Z4402" s="150"/>
      <c r="AA4402" s="150"/>
      <c r="AB4402" s="151"/>
      <c r="AC4402" s="152"/>
      <c r="AD4402" s="150"/>
      <c r="AE4402" s="153"/>
      <c r="AF4402" s="153"/>
    </row>
    <row r="4403" spans="1:32">
      <c r="A4403" s="49"/>
      <c r="B4403" s="135"/>
      <c r="C4403" s="136"/>
      <c r="D4403" s="137"/>
      <c r="E4403" s="138"/>
      <c r="F4403" s="139"/>
      <c r="G4403" s="139"/>
      <c r="H4403" s="2"/>
      <c r="I4403" s="140"/>
      <c r="J4403" s="140"/>
      <c r="K4403" s="141"/>
      <c r="L4403" s="142"/>
      <c r="M4403" s="143"/>
      <c r="N4403" s="143"/>
      <c r="X4403" s="149"/>
      <c r="Y4403" s="150"/>
      <c r="Z4403" s="150"/>
      <c r="AA4403" s="150"/>
      <c r="AB4403" s="151"/>
      <c r="AC4403" s="152"/>
      <c r="AD4403" s="150"/>
      <c r="AE4403" s="153"/>
      <c r="AF4403" s="153"/>
    </row>
    <row r="4404" spans="1:32">
      <c r="A4404" s="49"/>
      <c r="B4404" s="135"/>
      <c r="C4404" s="136"/>
      <c r="D4404" s="137"/>
      <c r="E4404" s="138"/>
      <c r="F4404" s="139"/>
      <c r="G4404" s="139"/>
      <c r="H4404" s="2"/>
      <c r="I4404" s="140"/>
      <c r="J4404" s="140"/>
      <c r="K4404" s="141"/>
      <c r="L4404" s="142"/>
      <c r="M4404" s="143"/>
      <c r="N4404" s="143"/>
      <c r="X4404" s="149"/>
      <c r="Y4404" s="150"/>
      <c r="Z4404" s="150"/>
      <c r="AA4404" s="150"/>
      <c r="AB4404" s="151"/>
      <c r="AC4404" s="152"/>
      <c r="AD4404" s="150"/>
      <c r="AE4404" s="153"/>
      <c r="AF4404" s="153"/>
    </row>
    <row r="4405" spans="1:32">
      <c r="A4405" s="49"/>
      <c r="B4405" s="135"/>
      <c r="C4405" s="136"/>
      <c r="D4405" s="137"/>
      <c r="E4405" s="138"/>
      <c r="F4405" s="139"/>
      <c r="G4405" s="139"/>
      <c r="H4405" s="2"/>
      <c r="I4405" s="140"/>
      <c r="J4405" s="140"/>
      <c r="K4405" s="141"/>
      <c r="L4405" s="142"/>
      <c r="M4405" s="143"/>
      <c r="N4405" s="143"/>
      <c r="X4405" s="149"/>
      <c r="Y4405" s="150"/>
      <c r="Z4405" s="150"/>
      <c r="AA4405" s="150"/>
      <c r="AB4405" s="151"/>
      <c r="AC4405" s="152"/>
      <c r="AD4405" s="150"/>
      <c r="AE4405" s="153"/>
      <c r="AF4405" s="153"/>
    </row>
    <row r="4406" spans="1:32">
      <c r="A4406" s="49"/>
      <c r="B4406" s="135"/>
      <c r="C4406" s="136"/>
      <c r="D4406" s="137"/>
      <c r="E4406" s="138"/>
      <c r="F4406" s="139"/>
      <c r="G4406" s="139"/>
      <c r="H4406" s="2"/>
      <c r="I4406" s="140"/>
      <c r="J4406" s="140"/>
      <c r="K4406" s="141"/>
      <c r="L4406" s="142"/>
      <c r="M4406" s="143"/>
      <c r="N4406" s="143"/>
      <c r="X4406" s="149"/>
      <c r="Y4406" s="150"/>
      <c r="Z4406" s="150"/>
      <c r="AA4406" s="150"/>
      <c r="AB4406" s="151"/>
      <c r="AC4406" s="152"/>
      <c r="AD4406" s="150"/>
      <c r="AE4406" s="153"/>
      <c r="AF4406" s="153"/>
    </row>
    <row r="4407" spans="1:32">
      <c r="A4407" s="49"/>
      <c r="B4407" s="135"/>
      <c r="C4407" s="136"/>
      <c r="D4407" s="137"/>
      <c r="E4407" s="138"/>
      <c r="F4407" s="139"/>
      <c r="G4407" s="139"/>
      <c r="H4407" s="2"/>
      <c r="I4407" s="140"/>
      <c r="J4407" s="140"/>
      <c r="K4407" s="141"/>
      <c r="L4407" s="142"/>
      <c r="M4407" s="143"/>
      <c r="N4407" s="143"/>
      <c r="X4407" s="149"/>
      <c r="Y4407" s="150"/>
      <c r="Z4407" s="150"/>
      <c r="AA4407" s="150"/>
      <c r="AB4407" s="151"/>
      <c r="AC4407" s="152"/>
      <c r="AD4407" s="150"/>
      <c r="AE4407" s="153"/>
      <c r="AF4407" s="153"/>
    </row>
    <row r="4408" spans="1:32">
      <c r="A4408" s="49"/>
      <c r="B4408" s="135"/>
      <c r="C4408" s="136"/>
      <c r="D4408" s="137"/>
      <c r="E4408" s="138"/>
      <c r="F4408" s="139"/>
      <c r="G4408" s="139"/>
      <c r="H4408" s="2"/>
      <c r="I4408" s="140"/>
      <c r="J4408" s="140"/>
      <c r="K4408" s="141"/>
      <c r="L4408" s="142"/>
      <c r="M4408" s="143"/>
      <c r="N4408" s="143"/>
      <c r="X4408" s="149"/>
      <c r="Y4408" s="150"/>
      <c r="Z4408" s="150"/>
      <c r="AA4408" s="150"/>
      <c r="AB4408" s="151"/>
      <c r="AC4408" s="152"/>
      <c r="AD4408" s="150"/>
      <c r="AE4408" s="153"/>
      <c r="AF4408" s="153"/>
    </row>
    <row r="4409" spans="1:32">
      <c r="A4409" s="49"/>
      <c r="B4409" s="135"/>
      <c r="C4409" s="136"/>
      <c r="D4409" s="137"/>
      <c r="E4409" s="138"/>
      <c r="F4409" s="139"/>
      <c r="G4409" s="139"/>
      <c r="H4409" s="2"/>
      <c r="I4409" s="140"/>
      <c r="J4409" s="140"/>
      <c r="K4409" s="141"/>
      <c r="L4409" s="142"/>
      <c r="M4409" s="143"/>
      <c r="N4409" s="143"/>
      <c r="X4409" s="149"/>
      <c r="Y4409" s="150"/>
      <c r="Z4409" s="150"/>
      <c r="AA4409" s="150"/>
      <c r="AB4409" s="151"/>
      <c r="AC4409" s="152"/>
      <c r="AD4409" s="150"/>
      <c r="AE4409" s="153"/>
      <c r="AF4409" s="153"/>
    </row>
    <row r="4410" spans="1:32">
      <c r="A4410" s="49"/>
      <c r="B4410" s="135"/>
      <c r="C4410" s="136"/>
      <c r="D4410" s="137"/>
      <c r="E4410" s="138"/>
      <c r="F4410" s="139"/>
      <c r="G4410" s="139"/>
      <c r="H4410" s="2"/>
      <c r="I4410" s="140"/>
      <c r="J4410" s="140"/>
      <c r="K4410" s="141"/>
      <c r="L4410" s="142"/>
      <c r="M4410" s="143"/>
      <c r="N4410" s="143"/>
      <c r="X4410" s="149"/>
      <c r="Y4410" s="150"/>
      <c r="Z4410" s="150"/>
      <c r="AA4410" s="150"/>
      <c r="AB4410" s="151"/>
      <c r="AC4410" s="152"/>
      <c r="AD4410" s="150"/>
      <c r="AE4410" s="153"/>
      <c r="AF4410" s="153"/>
    </row>
    <row r="4411" spans="1:32">
      <c r="A4411" s="49"/>
      <c r="B4411" s="135"/>
      <c r="C4411" s="136"/>
      <c r="D4411" s="137"/>
      <c r="E4411" s="138"/>
      <c r="F4411" s="139"/>
      <c r="G4411" s="139"/>
      <c r="H4411" s="2"/>
      <c r="I4411" s="140"/>
      <c r="J4411" s="140"/>
      <c r="K4411" s="141"/>
      <c r="L4411" s="142"/>
      <c r="M4411" s="143"/>
      <c r="N4411" s="143"/>
      <c r="X4411" s="149"/>
      <c r="Y4411" s="150"/>
      <c r="Z4411" s="150"/>
      <c r="AA4411" s="150"/>
      <c r="AB4411" s="151"/>
      <c r="AC4411" s="152"/>
      <c r="AD4411" s="150"/>
      <c r="AE4411" s="153"/>
      <c r="AF4411" s="153"/>
    </row>
    <row r="4412" spans="1:32">
      <c r="A4412" s="49"/>
      <c r="B4412" s="135"/>
      <c r="C4412" s="136"/>
      <c r="D4412" s="137"/>
      <c r="E4412" s="138"/>
      <c r="F4412" s="139"/>
      <c r="G4412" s="139"/>
      <c r="H4412" s="2"/>
      <c r="I4412" s="140"/>
      <c r="J4412" s="140"/>
      <c r="K4412" s="141"/>
      <c r="L4412" s="142"/>
      <c r="M4412" s="143"/>
      <c r="N4412" s="143"/>
      <c r="X4412" s="149"/>
      <c r="Y4412" s="150"/>
      <c r="Z4412" s="150"/>
      <c r="AA4412" s="150"/>
      <c r="AB4412" s="151"/>
      <c r="AC4412" s="152"/>
      <c r="AD4412" s="150"/>
      <c r="AE4412" s="153"/>
      <c r="AF4412" s="153"/>
    </row>
    <row r="4413" spans="1:32">
      <c r="A4413" s="49"/>
      <c r="B4413" s="135"/>
      <c r="C4413" s="136"/>
      <c r="D4413" s="137"/>
      <c r="E4413" s="138"/>
      <c r="F4413" s="139"/>
      <c r="G4413" s="139"/>
      <c r="H4413" s="2"/>
      <c r="I4413" s="140"/>
      <c r="J4413" s="140"/>
      <c r="K4413" s="141"/>
      <c r="L4413" s="142"/>
      <c r="M4413" s="143"/>
      <c r="N4413" s="143"/>
      <c r="X4413" s="149"/>
      <c r="Y4413" s="150"/>
      <c r="Z4413" s="150"/>
      <c r="AA4413" s="150"/>
      <c r="AB4413" s="151"/>
      <c r="AC4413" s="152"/>
      <c r="AD4413" s="150"/>
      <c r="AE4413" s="153"/>
      <c r="AF4413" s="153"/>
    </row>
    <row r="4414" spans="1:32">
      <c r="A4414" s="49"/>
      <c r="B4414" s="135"/>
      <c r="C4414" s="136"/>
      <c r="D4414" s="137"/>
      <c r="E4414" s="138"/>
      <c r="F4414" s="139"/>
      <c r="G4414" s="139"/>
      <c r="H4414" s="2"/>
      <c r="I4414" s="140"/>
      <c r="J4414" s="140"/>
      <c r="K4414" s="141"/>
      <c r="L4414" s="142"/>
      <c r="M4414" s="143"/>
      <c r="N4414" s="143"/>
      <c r="X4414" s="149"/>
      <c r="Y4414" s="150"/>
      <c r="Z4414" s="150"/>
      <c r="AA4414" s="150"/>
      <c r="AB4414" s="151"/>
      <c r="AC4414" s="152"/>
      <c r="AD4414" s="150"/>
      <c r="AE4414" s="153"/>
      <c r="AF4414" s="153"/>
    </row>
    <row r="4415" spans="1:32">
      <c r="A4415" s="49"/>
      <c r="B4415" s="135"/>
      <c r="C4415" s="136"/>
      <c r="D4415" s="137"/>
      <c r="E4415" s="138"/>
      <c r="F4415" s="139"/>
      <c r="G4415" s="139"/>
      <c r="H4415" s="2"/>
      <c r="I4415" s="140"/>
      <c r="J4415" s="140"/>
      <c r="K4415" s="141"/>
      <c r="L4415" s="142"/>
      <c r="M4415" s="143"/>
      <c r="N4415" s="143"/>
      <c r="X4415" s="149"/>
      <c r="Y4415" s="150"/>
      <c r="Z4415" s="150"/>
      <c r="AA4415" s="150"/>
      <c r="AB4415" s="151"/>
      <c r="AC4415" s="152"/>
      <c r="AD4415" s="150"/>
      <c r="AE4415" s="153"/>
      <c r="AF4415" s="153"/>
    </row>
    <row r="4416" spans="1:32">
      <c r="A4416" s="49"/>
      <c r="B4416" s="135"/>
      <c r="C4416" s="136"/>
      <c r="D4416" s="137"/>
      <c r="E4416" s="138"/>
      <c r="F4416" s="139"/>
      <c r="G4416" s="139"/>
      <c r="H4416" s="2"/>
      <c r="I4416" s="140"/>
      <c r="J4416" s="140"/>
      <c r="K4416" s="141"/>
      <c r="L4416" s="142"/>
      <c r="M4416" s="143"/>
      <c r="N4416" s="143"/>
      <c r="X4416" s="149"/>
      <c r="Y4416" s="150"/>
      <c r="Z4416" s="150"/>
      <c r="AA4416" s="150"/>
      <c r="AB4416" s="151"/>
      <c r="AC4416" s="152"/>
      <c r="AD4416" s="150"/>
      <c r="AE4416" s="153"/>
      <c r="AF4416" s="153"/>
    </row>
    <row r="4417" spans="1:32">
      <c r="A4417" s="49"/>
      <c r="B4417" s="135"/>
      <c r="C4417" s="136"/>
      <c r="D4417" s="137"/>
      <c r="E4417" s="138"/>
      <c r="F4417" s="139"/>
      <c r="G4417" s="139"/>
      <c r="H4417" s="2"/>
      <c r="I4417" s="140"/>
      <c r="J4417" s="140"/>
      <c r="K4417" s="141"/>
      <c r="L4417" s="142"/>
      <c r="M4417" s="143"/>
      <c r="N4417" s="143"/>
      <c r="X4417" s="149"/>
      <c r="Y4417" s="150"/>
      <c r="Z4417" s="150"/>
      <c r="AA4417" s="150"/>
      <c r="AB4417" s="151"/>
      <c r="AC4417" s="152"/>
      <c r="AD4417" s="150"/>
      <c r="AE4417" s="153"/>
      <c r="AF4417" s="153"/>
    </row>
    <row r="4418" spans="1:32">
      <c r="A4418" s="49"/>
      <c r="B4418" s="135"/>
      <c r="C4418" s="136"/>
      <c r="D4418" s="137"/>
      <c r="E4418" s="138"/>
      <c r="F4418" s="139"/>
      <c r="G4418" s="139"/>
      <c r="H4418" s="2"/>
      <c r="I4418" s="140"/>
      <c r="J4418" s="140"/>
      <c r="K4418" s="141"/>
      <c r="L4418" s="142"/>
      <c r="M4418" s="143"/>
      <c r="N4418" s="143"/>
      <c r="X4418" s="149"/>
      <c r="Y4418" s="150"/>
      <c r="Z4418" s="150"/>
      <c r="AA4418" s="150"/>
      <c r="AB4418" s="151"/>
      <c r="AC4418" s="152"/>
      <c r="AD4418" s="150"/>
      <c r="AE4418" s="153"/>
      <c r="AF4418" s="153"/>
    </row>
    <row r="4419" spans="1:32">
      <c r="A4419" s="49"/>
      <c r="B4419" s="135"/>
      <c r="C4419" s="136"/>
      <c r="D4419" s="137"/>
      <c r="E4419" s="138"/>
      <c r="F4419" s="139"/>
      <c r="G4419" s="139"/>
      <c r="H4419" s="2"/>
      <c r="I4419" s="140"/>
      <c r="J4419" s="140"/>
      <c r="K4419" s="141"/>
      <c r="L4419" s="142"/>
      <c r="M4419" s="143"/>
      <c r="N4419" s="143"/>
      <c r="X4419" s="149"/>
      <c r="Y4419" s="150"/>
      <c r="Z4419" s="150"/>
      <c r="AA4419" s="150"/>
      <c r="AB4419" s="151"/>
      <c r="AC4419" s="152"/>
      <c r="AD4419" s="150"/>
      <c r="AE4419" s="153"/>
      <c r="AF4419" s="153"/>
    </row>
    <row r="4420" spans="1:32">
      <c r="A4420" s="49"/>
      <c r="B4420" s="135"/>
      <c r="C4420" s="136"/>
      <c r="D4420" s="137"/>
      <c r="E4420" s="138"/>
      <c r="F4420" s="139"/>
      <c r="G4420" s="139"/>
      <c r="H4420" s="2"/>
      <c r="I4420" s="140"/>
      <c r="J4420" s="140"/>
      <c r="K4420" s="141"/>
      <c r="L4420" s="142"/>
      <c r="M4420" s="143"/>
      <c r="N4420" s="143"/>
      <c r="X4420" s="149"/>
      <c r="Y4420" s="150"/>
      <c r="Z4420" s="150"/>
      <c r="AA4420" s="150"/>
      <c r="AB4420" s="151"/>
      <c r="AC4420" s="152"/>
      <c r="AD4420" s="150"/>
      <c r="AE4420" s="153"/>
      <c r="AF4420" s="153"/>
    </row>
    <row r="4421" spans="1:32">
      <c r="A4421" s="49"/>
      <c r="B4421" s="135"/>
      <c r="C4421" s="136"/>
      <c r="D4421" s="137"/>
      <c r="E4421" s="138"/>
      <c r="F4421" s="139"/>
      <c r="G4421" s="139"/>
      <c r="H4421" s="2"/>
      <c r="I4421" s="140"/>
      <c r="J4421" s="140"/>
      <c r="K4421" s="141"/>
      <c r="L4421" s="142"/>
      <c r="M4421" s="143"/>
      <c r="N4421" s="143"/>
      <c r="X4421" s="149"/>
      <c r="Y4421" s="150"/>
      <c r="Z4421" s="150"/>
      <c r="AA4421" s="150"/>
      <c r="AB4421" s="151"/>
      <c r="AC4421" s="152"/>
      <c r="AD4421" s="150"/>
      <c r="AE4421" s="153"/>
      <c r="AF4421" s="153"/>
    </row>
    <row r="4422" spans="1:32">
      <c r="A4422" s="49"/>
      <c r="B4422" s="135"/>
      <c r="C4422" s="136"/>
      <c r="D4422" s="137"/>
      <c r="E4422" s="138"/>
      <c r="F4422" s="139"/>
      <c r="G4422" s="139"/>
      <c r="H4422" s="2"/>
      <c r="I4422" s="140"/>
      <c r="J4422" s="140"/>
      <c r="K4422" s="141"/>
      <c r="L4422" s="142"/>
      <c r="M4422" s="143"/>
      <c r="N4422" s="143"/>
      <c r="X4422" s="149"/>
      <c r="Y4422" s="150"/>
      <c r="Z4422" s="150"/>
      <c r="AA4422" s="150"/>
      <c r="AB4422" s="151"/>
      <c r="AC4422" s="152"/>
      <c r="AD4422" s="150"/>
      <c r="AE4422" s="153"/>
      <c r="AF4422" s="153"/>
    </row>
    <row r="4423" spans="1:32">
      <c r="A4423" s="49"/>
      <c r="B4423" s="135"/>
      <c r="C4423" s="136"/>
      <c r="D4423" s="137"/>
      <c r="E4423" s="138"/>
      <c r="F4423" s="139"/>
      <c r="G4423" s="139"/>
      <c r="H4423" s="2"/>
      <c r="I4423" s="140"/>
      <c r="J4423" s="140"/>
      <c r="K4423" s="141"/>
      <c r="L4423" s="142"/>
      <c r="M4423" s="143"/>
      <c r="N4423" s="143"/>
      <c r="X4423" s="149"/>
      <c r="Y4423" s="150"/>
      <c r="Z4423" s="150"/>
      <c r="AA4423" s="150"/>
      <c r="AB4423" s="151"/>
      <c r="AC4423" s="152"/>
      <c r="AD4423" s="150"/>
      <c r="AE4423" s="153"/>
      <c r="AF4423" s="153"/>
    </row>
    <row r="4424" spans="1:32">
      <c r="A4424" s="49"/>
      <c r="B4424" s="135"/>
      <c r="C4424" s="136"/>
      <c r="D4424" s="137"/>
      <c r="E4424" s="138"/>
      <c r="F4424" s="139"/>
      <c r="G4424" s="139"/>
      <c r="H4424" s="2"/>
      <c r="I4424" s="140"/>
      <c r="J4424" s="140"/>
      <c r="K4424" s="141"/>
      <c r="L4424" s="142"/>
      <c r="M4424" s="143"/>
      <c r="N4424" s="143"/>
      <c r="X4424" s="149"/>
      <c r="Y4424" s="150"/>
      <c r="Z4424" s="150"/>
      <c r="AA4424" s="150"/>
      <c r="AB4424" s="151"/>
      <c r="AC4424" s="152"/>
      <c r="AD4424" s="150"/>
      <c r="AE4424" s="153"/>
      <c r="AF4424" s="153"/>
    </row>
    <row r="4425" spans="1:32">
      <c r="A4425" s="49"/>
      <c r="B4425" s="135"/>
      <c r="C4425" s="136"/>
      <c r="D4425" s="137"/>
      <c r="E4425" s="138"/>
      <c r="F4425" s="139"/>
      <c r="G4425" s="139"/>
      <c r="H4425" s="2"/>
      <c r="I4425" s="140"/>
      <c r="J4425" s="140"/>
      <c r="K4425" s="141"/>
      <c r="L4425" s="142"/>
      <c r="M4425" s="143"/>
      <c r="N4425" s="143"/>
      <c r="X4425" s="149"/>
      <c r="Y4425" s="150"/>
      <c r="Z4425" s="150"/>
      <c r="AA4425" s="150"/>
      <c r="AB4425" s="151"/>
      <c r="AC4425" s="152"/>
      <c r="AD4425" s="150"/>
      <c r="AE4425" s="153"/>
      <c r="AF4425" s="153"/>
    </row>
    <row r="4426" spans="1:32">
      <c r="A4426" s="49"/>
      <c r="B4426" s="135"/>
      <c r="C4426" s="136"/>
      <c r="D4426" s="137"/>
      <c r="E4426" s="138"/>
      <c r="F4426" s="139"/>
      <c r="G4426" s="139"/>
      <c r="H4426" s="2"/>
      <c r="I4426" s="140"/>
      <c r="J4426" s="140"/>
      <c r="K4426" s="141"/>
      <c r="L4426" s="142"/>
      <c r="M4426" s="143"/>
      <c r="N4426" s="143"/>
      <c r="X4426" s="149"/>
      <c r="Y4426" s="150"/>
      <c r="Z4426" s="150"/>
      <c r="AA4426" s="150"/>
      <c r="AB4426" s="151"/>
      <c r="AC4426" s="152"/>
      <c r="AD4426" s="150"/>
      <c r="AE4426" s="153"/>
      <c r="AF4426" s="153"/>
    </row>
    <row r="4427" spans="1:32">
      <c r="A4427" s="49"/>
      <c r="B4427" s="135"/>
      <c r="C4427" s="136"/>
      <c r="D4427" s="137"/>
      <c r="E4427" s="138"/>
      <c r="F4427" s="139"/>
      <c r="G4427" s="139"/>
      <c r="H4427" s="2"/>
      <c r="I4427" s="140"/>
      <c r="J4427" s="140"/>
      <c r="K4427" s="141"/>
      <c r="L4427" s="142"/>
      <c r="M4427" s="143"/>
      <c r="N4427" s="143"/>
      <c r="X4427" s="149"/>
      <c r="Y4427" s="150"/>
      <c r="Z4427" s="150"/>
      <c r="AA4427" s="150"/>
      <c r="AB4427" s="151"/>
      <c r="AC4427" s="152"/>
      <c r="AD4427" s="150"/>
      <c r="AE4427" s="153"/>
      <c r="AF4427" s="153"/>
    </row>
    <row r="4428" spans="1:32">
      <c r="A4428" s="49"/>
      <c r="B4428" s="135"/>
      <c r="C4428" s="136"/>
      <c r="D4428" s="137"/>
      <c r="E4428" s="138"/>
      <c r="F4428" s="139"/>
      <c r="G4428" s="139"/>
      <c r="H4428" s="2"/>
      <c r="I4428" s="140"/>
      <c r="J4428" s="140"/>
      <c r="K4428" s="141"/>
      <c r="L4428" s="142"/>
      <c r="M4428" s="143"/>
      <c r="N4428" s="143"/>
      <c r="X4428" s="149"/>
      <c r="Y4428" s="150"/>
      <c r="Z4428" s="150"/>
      <c r="AA4428" s="150"/>
      <c r="AB4428" s="151"/>
      <c r="AC4428" s="152"/>
      <c r="AD4428" s="150"/>
      <c r="AE4428" s="153"/>
      <c r="AF4428" s="153"/>
    </row>
    <row r="4429" spans="1:32">
      <c r="A4429" s="49"/>
      <c r="B4429" s="135"/>
      <c r="C4429" s="136"/>
      <c r="D4429" s="137"/>
      <c r="E4429" s="138"/>
      <c r="F4429" s="139"/>
      <c r="G4429" s="139"/>
      <c r="H4429" s="2"/>
      <c r="I4429" s="140"/>
      <c r="J4429" s="140"/>
      <c r="K4429" s="141"/>
      <c r="L4429" s="142"/>
      <c r="M4429" s="143"/>
      <c r="N4429" s="143"/>
      <c r="X4429" s="149"/>
      <c r="Y4429" s="150"/>
      <c r="Z4429" s="150"/>
      <c r="AA4429" s="150"/>
      <c r="AB4429" s="151"/>
      <c r="AC4429" s="152"/>
      <c r="AD4429" s="150"/>
      <c r="AE4429" s="153"/>
      <c r="AF4429" s="153"/>
    </row>
    <row r="4430" spans="1:32">
      <c r="A4430" s="49"/>
      <c r="B4430" s="135"/>
      <c r="C4430" s="136"/>
      <c r="D4430" s="137"/>
      <c r="E4430" s="138"/>
      <c r="F4430" s="139"/>
      <c r="G4430" s="139"/>
      <c r="H4430" s="2"/>
      <c r="I4430" s="140"/>
      <c r="J4430" s="140"/>
      <c r="K4430" s="141"/>
      <c r="L4430" s="142"/>
      <c r="M4430" s="143"/>
      <c r="N4430" s="143"/>
      <c r="X4430" s="149"/>
      <c r="Y4430" s="150"/>
      <c r="Z4430" s="150"/>
      <c r="AA4430" s="150"/>
      <c r="AB4430" s="151"/>
      <c r="AC4430" s="152"/>
      <c r="AD4430" s="150"/>
      <c r="AE4430" s="153"/>
      <c r="AF4430" s="153"/>
    </row>
    <row r="4431" spans="1:32">
      <c r="A4431" s="49"/>
      <c r="B4431" s="135"/>
      <c r="C4431" s="136"/>
      <c r="D4431" s="137"/>
      <c r="E4431" s="138"/>
      <c r="F4431" s="139"/>
      <c r="G4431" s="139"/>
      <c r="H4431" s="2"/>
      <c r="I4431" s="140"/>
      <c r="J4431" s="140"/>
      <c r="K4431" s="141"/>
      <c r="L4431" s="142"/>
      <c r="M4431" s="143"/>
      <c r="N4431" s="143"/>
      <c r="X4431" s="149"/>
      <c r="Y4431" s="150"/>
      <c r="Z4431" s="150"/>
      <c r="AA4431" s="150"/>
      <c r="AB4431" s="151"/>
      <c r="AC4431" s="152"/>
      <c r="AD4431" s="150"/>
      <c r="AE4431" s="153"/>
      <c r="AF4431" s="153"/>
    </row>
    <row r="4432" spans="1:32">
      <c r="A4432" s="49"/>
      <c r="B4432" s="135"/>
      <c r="C4432" s="136"/>
      <c r="D4432" s="137"/>
      <c r="E4432" s="138"/>
      <c r="F4432" s="139"/>
      <c r="G4432" s="139"/>
      <c r="H4432" s="2"/>
      <c r="I4432" s="140"/>
      <c r="J4432" s="140"/>
      <c r="K4432" s="141"/>
      <c r="L4432" s="142"/>
      <c r="M4432" s="143"/>
      <c r="N4432" s="143"/>
      <c r="X4432" s="149"/>
      <c r="Y4432" s="150"/>
      <c r="Z4432" s="150"/>
      <c r="AA4432" s="150"/>
      <c r="AB4432" s="151"/>
      <c r="AC4432" s="152"/>
      <c r="AD4432" s="150"/>
      <c r="AE4432" s="153"/>
      <c r="AF4432" s="153"/>
    </row>
    <row r="4433" spans="1:32">
      <c r="A4433" s="49"/>
      <c r="B4433" s="135"/>
      <c r="C4433" s="136"/>
      <c r="D4433" s="137"/>
      <c r="E4433" s="138"/>
      <c r="F4433" s="139"/>
      <c r="G4433" s="139"/>
      <c r="H4433" s="2"/>
      <c r="I4433" s="140"/>
      <c r="J4433" s="140"/>
      <c r="K4433" s="141"/>
      <c r="L4433" s="142"/>
      <c r="M4433" s="143"/>
      <c r="N4433" s="143"/>
      <c r="X4433" s="149"/>
      <c r="Y4433" s="150"/>
      <c r="Z4433" s="150"/>
      <c r="AA4433" s="150"/>
      <c r="AB4433" s="151"/>
      <c r="AC4433" s="152"/>
      <c r="AD4433" s="150"/>
      <c r="AE4433" s="153"/>
      <c r="AF4433" s="153"/>
    </row>
    <row r="4434" spans="1:32">
      <c r="A4434" s="49"/>
      <c r="B4434" s="135"/>
      <c r="C4434" s="136"/>
      <c r="D4434" s="137"/>
      <c r="E4434" s="138"/>
      <c r="F4434" s="139"/>
      <c r="G4434" s="139"/>
      <c r="H4434" s="2"/>
      <c r="I4434" s="140"/>
      <c r="J4434" s="140"/>
      <c r="K4434" s="141"/>
      <c r="L4434" s="142"/>
      <c r="M4434" s="143"/>
      <c r="N4434" s="143"/>
      <c r="X4434" s="149"/>
      <c r="Y4434" s="150"/>
      <c r="Z4434" s="150"/>
      <c r="AA4434" s="150"/>
      <c r="AB4434" s="151"/>
      <c r="AC4434" s="152"/>
      <c r="AD4434" s="150"/>
      <c r="AE4434" s="153"/>
      <c r="AF4434" s="153"/>
    </row>
    <row r="4435" spans="1:32">
      <c r="A4435" s="49"/>
      <c r="B4435" s="135"/>
      <c r="C4435" s="136"/>
      <c r="D4435" s="137"/>
      <c r="E4435" s="138"/>
      <c r="F4435" s="139"/>
      <c r="G4435" s="139"/>
      <c r="H4435" s="2"/>
      <c r="I4435" s="140"/>
      <c r="J4435" s="140"/>
      <c r="K4435" s="141"/>
      <c r="L4435" s="142"/>
      <c r="M4435" s="143"/>
      <c r="N4435" s="143"/>
      <c r="X4435" s="149"/>
      <c r="Y4435" s="150"/>
      <c r="Z4435" s="150"/>
      <c r="AA4435" s="150"/>
      <c r="AB4435" s="151"/>
      <c r="AC4435" s="152"/>
      <c r="AD4435" s="150"/>
      <c r="AE4435" s="153"/>
      <c r="AF4435" s="153"/>
    </row>
    <row r="4436" spans="1:32">
      <c r="A4436" s="49"/>
      <c r="B4436" s="135"/>
      <c r="C4436" s="136"/>
      <c r="D4436" s="137"/>
      <c r="E4436" s="138"/>
      <c r="F4436" s="139"/>
      <c r="G4436" s="139"/>
      <c r="H4436" s="2"/>
      <c r="I4436" s="140"/>
      <c r="J4436" s="140"/>
      <c r="K4436" s="141"/>
      <c r="L4436" s="142"/>
      <c r="M4436" s="143"/>
      <c r="N4436" s="143"/>
      <c r="X4436" s="149"/>
      <c r="Y4436" s="150"/>
      <c r="Z4436" s="150"/>
      <c r="AA4436" s="150"/>
      <c r="AB4436" s="151"/>
      <c r="AC4436" s="152"/>
      <c r="AD4436" s="150"/>
      <c r="AE4436" s="153"/>
      <c r="AF4436" s="153"/>
    </row>
    <row r="4437" spans="1:32">
      <c r="A4437" s="49"/>
      <c r="B4437" s="135"/>
      <c r="C4437" s="136"/>
      <c r="D4437" s="137"/>
      <c r="E4437" s="138"/>
      <c r="F4437" s="139"/>
      <c r="G4437" s="139"/>
      <c r="H4437" s="2"/>
      <c r="I4437" s="140"/>
      <c r="J4437" s="140"/>
      <c r="K4437" s="141"/>
      <c r="L4437" s="142"/>
      <c r="M4437" s="143"/>
      <c r="N4437" s="143"/>
      <c r="X4437" s="149"/>
      <c r="Y4437" s="150"/>
      <c r="Z4437" s="150"/>
      <c r="AA4437" s="150"/>
      <c r="AB4437" s="151"/>
      <c r="AC4437" s="152"/>
      <c r="AD4437" s="150"/>
      <c r="AE4437" s="153"/>
      <c r="AF4437" s="153"/>
    </row>
    <row r="4438" spans="1:32">
      <c r="A4438" s="49"/>
      <c r="B4438" s="135"/>
      <c r="C4438" s="136"/>
      <c r="D4438" s="137"/>
      <c r="E4438" s="138"/>
      <c r="F4438" s="139"/>
      <c r="G4438" s="139"/>
      <c r="H4438" s="2"/>
      <c r="I4438" s="140"/>
      <c r="J4438" s="140"/>
      <c r="K4438" s="141"/>
      <c r="L4438" s="142"/>
      <c r="M4438" s="143"/>
      <c r="N4438" s="143"/>
      <c r="X4438" s="149"/>
      <c r="Y4438" s="150"/>
      <c r="Z4438" s="150"/>
      <c r="AA4438" s="150"/>
      <c r="AB4438" s="151"/>
      <c r="AC4438" s="152"/>
      <c r="AD4438" s="150"/>
      <c r="AE4438" s="153"/>
      <c r="AF4438" s="153"/>
    </row>
    <row r="4439" spans="1:32">
      <c r="A4439" s="49"/>
      <c r="B4439" s="135"/>
      <c r="C4439" s="136"/>
      <c r="D4439" s="137"/>
      <c r="E4439" s="138"/>
      <c r="F4439" s="139"/>
      <c r="G4439" s="139"/>
      <c r="H4439" s="2"/>
      <c r="I4439" s="140"/>
      <c r="J4439" s="140"/>
      <c r="K4439" s="141"/>
      <c r="L4439" s="142"/>
      <c r="M4439" s="143"/>
      <c r="N4439" s="143"/>
      <c r="X4439" s="149"/>
      <c r="Y4439" s="150"/>
      <c r="Z4439" s="150"/>
      <c r="AA4439" s="150"/>
      <c r="AB4439" s="151"/>
      <c r="AC4439" s="152"/>
      <c r="AD4439" s="150"/>
      <c r="AE4439" s="153"/>
      <c r="AF4439" s="153"/>
    </row>
    <row r="4440" spans="1:32">
      <c r="A4440" s="49"/>
      <c r="B4440" s="135"/>
      <c r="C4440" s="136"/>
      <c r="D4440" s="137"/>
      <c r="E4440" s="138"/>
      <c r="F4440" s="139"/>
      <c r="G4440" s="139"/>
      <c r="H4440" s="2"/>
      <c r="I4440" s="140"/>
      <c r="J4440" s="140"/>
      <c r="K4440" s="141"/>
      <c r="L4440" s="142"/>
      <c r="M4440" s="143"/>
      <c r="N4440" s="143"/>
      <c r="X4440" s="149"/>
      <c r="Y4440" s="150"/>
      <c r="Z4440" s="150"/>
      <c r="AA4440" s="150"/>
      <c r="AB4440" s="151"/>
      <c r="AC4440" s="152"/>
      <c r="AD4440" s="150"/>
      <c r="AE4440" s="153"/>
      <c r="AF4440" s="153"/>
    </row>
    <row r="4441" spans="1:32">
      <c r="A4441" s="49"/>
      <c r="B4441" s="135"/>
      <c r="C4441" s="136"/>
      <c r="D4441" s="137"/>
      <c r="E4441" s="138"/>
      <c r="F4441" s="139"/>
      <c r="G4441" s="139"/>
      <c r="H4441" s="2"/>
      <c r="I4441" s="140"/>
      <c r="J4441" s="140"/>
      <c r="K4441" s="141"/>
      <c r="L4441" s="142"/>
      <c r="M4441" s="143"/>
      <c r="N4441" s="143"/>
      <c r="X4441" s="149"/>
      <c r="Y4441" s="150"/>
      <c r="Z4441" s="150"/>
      <c r="AA4441" s="150"/>
      <c r="AB4441" s="151"/>
      <c r="AC4441" s="152"/>
      <c r="AD4441" s="150"/>
      <c r="AE4441" s="153"/>
      <c r="AF4441" s="153"/>
    </row>
    <row r="4442" spans="1:32">
      <c r="A4442" s="49"/>
      <c r="B4442" s="135"/>
      <c r="C4442" s="136"/>
      <c r="D4442" s="137"/>
      <c r="E4442" s="138"/>
      <c r="F4442" s="139"/>
      <c r="G4442" s="139"/>
      <c r="H4442" s="2"/>
      <c r="I4442" s="140"/>
      <c r="J4442" s="140"/>
      <c r="K4442" s="141"/>
      <c r="L4442" s="142"/>
      <c r="M4442" s="143"/>
      <c r="N4442" s="143"/>
      <c r="X4442" s="149"/>
      <c r="Y4442" s="150"/>
      <c r="Z4442" s="150"/>
      <c r="AA4442" s="150"/>
      <c r="AB4442" s="151"/>
      <c r="AC4442" s="152"/>
      <c r="AD4442" s="150"/>
      <c r="AE4442" s="153"/>
      <c r="AF4442" s="153"/>
    </row>
    <row r="4443" spans="1:32">
      <c r="A4443" s="49"/>
      <c r="B4443" s="135"/>
      <c r="C4443" s="136"/>
      <c r="D4443" s="137"/>
      <c r="E4443" s="138"/>
      <c r="F4443" s="139"/>
      <c r="G4443" s="139"/>
      <c r="H4443" s="2"/>
      <c r="I4443" s="140"/>
      <c r="J4443" s="140"/>
      <c r="K4443" s="141"/>
      <c r="L4443" s="142"/>
      <c r="M4443" s="143"/>
      <c r="N4443" s="143"/>
      <c r="X4443" s="149"/>
      <c r="Y4443" s="150"/>
      <c r="Z4443" s="150"/>
      <c r="AA4443" s="150"/>
      <c r="AB4443" s="151"/>
      <c r="AC4443" s="152"/>
      <c r="AD4443" s="150"/>
      <c r="AE4443" s="153"/>
      <c r="AF4443" s="153"/>
    </row>
    <row r="4444" spans="1:32">
      <c r="A4444" s="49"/>
      <c r="B4444" s="135"/>
      <c r="C4444" s="136"/>
      <c r="D4444" s="137"/>
      <c r="E4444" s="138"/>
      <c r="F4444" s="139"/>
      <c r="G4444" s="139"/>
      <c r="H4444" s="2"/>
      <c r="I4444" s="140"/>
      <c r="J4444" s="140"/>
      <c r="K4444" s="141"/>
      <c r="L4444" s="142"/>
      <c r="M4444" s="143"/>
      <c r="N4444" s="143"/>
      <c r="X4444" s="149"/>
      <c r="Y4444" s="150"/>
      <c r="Z4444" s="150"/>
      <c r="AA4444" s="150"/>
      <c r="AB4444" s="151"/>
      <c r="AC4444" s="152"/>
      <c r="AD4444" s="150"/>
      <c r="AE4444" s="153"/>
      <c r="AF4444" s="153"/>
    </row>
    <row r="4445" spans="1:32">
      <c r="A4445" s="49"/>
      <c r="B4445" s="135"/>
      <c r="C4445" s="136"/>
      <c r="D4445" s="137"/>
      <c r="E4445" s="138"/>
      <c r="F4445" s="139"/>
      <c r="G4445" s="139"/>
      <c r="H4445" s="2"/>
      <c r="I4445" s="140"/>
      <c r="J4445" s="140"/>
      <c r="K4445" s="141"/>
      <c r="L4445" s="142"/>
      <c r="M4445" s="143"/>
      <c r="N4445" s="143"/>
      <c r="X4445" s="149"/>
      <c r="Y4445" s="150"/>
      <c r="Z4445" s="150"/>
      <c r="AA4445" s="150"/>
      <c r="AB4445" s="151"/>
      <c r="AC4445" s="152"/>
      <c r="AD4445" s="150"/>
      <c r="AE4445" s="153"/>
      <c r="AF4445" s="153"/>
    </row>
    <row r="4446" spans="1:32">
      <c r="A4446" s="49"/>
      <c r="B4446" s="135"/>
      <c r="C4446" s="136"/>
      <c r="D4446" s="137"/>
      <c r="E4446" s="138"/>
      <c r="F4446" s="139"/>
      <c r="G4446" s="139"/>
      <c r="H4446" s="2"/>
      <c r="I4446" s="140"/>
      <c r="J4446" s="140"/>
      <c r="K4446" s="141"/>
      <c r="L4446" s="142"/>
      <c r="M4446" s="143"/>
      <c r="N4446" s="143"/>
      <c r="X4446" s="149"/>
      <c r="Y4446" s="150"/>
      <c r="Z4446" s="150"/>
      <c r="AA4446" s="150"/>
      <c r="AB4446" s="151"/>
      <c r="AC4446" s="152"/>
      <c r="AD4446" s="150"/>
      <c r="AE4446" s="153"/>
      <c r="AF4446" s="153"/>
    </row>
    <row r="4447" spans="1:32">
      <c r="A4447" s="49"/>
      <c r="B4447" s="135"/>
      <c r="C4447" s="136"/>
      <c r="D4447" s="137"/>
      <c r="E4447" s="138"/>
      <c r="F4447" s="139"/>
      <c r="G4447" s="139"/>
      <c r="H4447" s="2"/>
      <c r="I4447" s="140"/>
      <c r="J4447" s="140"/>
      <c r="K4447" s="141"/>
      <c r="L4447" s="142"/>
      <c r="M4447" s="143"/>
      <c r="N4447" s="143"/>
      <c r="X4447" s="149"/>
      <c r="Y4447" s="150"/>
      <c r="Z4447" s="150"/>
      <c r="AA4447" s="150"/>
      <c r="AB4447" s="151"/>
      <c r="AC4447" s="152"/>
      <c r="AD4447" s="150"/>
      <c r="AE4447" s="153"/>
      <c r="AF4447" s="153"/>
    </row>
    <row r="4448" spans="1:32">
      <c r="A4448" s="49"/>
      <c r="B4448" s="135"/>
      <c r="C4448" s="136"/>
      <c r="D4448" s="137"/>
      <c r="E4448" s="138"/>
      <c r="F4448" s="139"/>
      <c r="G4448" s="139"/>
      <c r="H4448" s="2"/>
      <c r="I4448" s="140"/>
      <c r="J4448" s="140"/>
      <c r="K4448" s="141"/>
      <c r="L4448" s="142"/>
      <c r="M4448" s="143"/>
      <c r="N4448" s="143"/>
      <c r="X4448" s="149"/>
      <c r="Y4448" s="150"/>
      <c r="Z4448" s="150"/>
      <c r="AA4448" s="150"/>
      <c r="AB4448" s="151"/>
      <c r="AC4448" s="152"/>
      <c r="AD4448" s="150"/>
      <c r="AE4448" s="153"/>
      <c r="AF4448" s="153"/>
    </row>
    <row r="4449" spans="1:32">
      <c r="A4449" s="49"/>
      <c r="B4449" s="135"/>
      <c r="C4449" s="136"/>
      <c r="D4449" s="137"/>
      <c r="E4449" s="138"/>
      <c r="F4449" s="139"/>
      <c r="G4449" s="139"/>
      <c r="H4449" s="2"/>
      <c r="I4449" s="140"/>
      <c r="J4449" s="140"/>
      <c r="K4449" s="141"/>
      <c r="L4449" s="142"/>
      <c r="M4449" s="143"/>
      <c r="N4449" s="143"/>
      <c r="X4449" s="149"/>
      <c r="Y4449" s="150"/>
      <c r="Z4449" s="150"/>
      <c r="AA4449" s="150"/>
      <c r="AB4449" s="151"/>
      <c r="AC4449" s="152"/>
      <c r="AD4449" s="150"/>
      <c r="AE4449" s="153"/>
      <c r="AF4449" s="153"/>
    </row>
    <row r="4450" spans="1:32">
      <c r="A4450" s="49"/>
      <c r="B4450" s="135"/>
      <c r="C4450" s="136"/>
      <c r="D4450" s="137"/>
      <c r="E4450" s="138"/>
      <c r="F4450" s="139"/>
      <c r="G4450" s="139"/>
      <c r="H4450" s="2"/>
      <c r="I4450" s="140"/>
      <c r="J4450" s="140"/>
      <c r="K4450" s="141"/>
      <c r="L4450" s="142"/>
      <c r="M4450" s="143"/>
      <c r="N4450" s="143"/>
      <c r="X4450" s="149"/>
      <c r="Y4450" s="150"/>
      <c r="Z4450" s="150"/>
      <c r="AA4450" s="150"/>
      <c r="AB4450" s="151"/>
      <c r="AC4450" s="152"/>
      <c r="AD4450" s="150"/>
      <c r="AE4450" s="153"/>
      <c r="AF4450" s="153"/>
    </row>
    <row r="4451" spans="1:32">
      <c r="A4451" s="49"/>
      <c r="B4451" s="135"/>
      <c r="C4451" s="136"/>
      <c r="D4451" s="137"/>
      <c r="E4451" s="138"/>
      <c r="F4451" s="139"/>
      <c r="G4451" s="139"/>
      <c r="H4451" s="2"/>
      <c r="I4451" s="140"/>
      <c r="J4451" s="140"/>
      <c r="K4451" s="141"/>
      <c r="L4451" s="142"/>
      <c r="M4451" s="143"/>
      <c r="N4451" s="143"/>
      <c r="X4451" s="149"/>
      <c r="Y4451" s="150"/>
      <c r="Z4451" s="150"/>
      <c r="AA4451" s="150"/>
      <c r="AB4451" s="151"/>
      <c r="AC4451" s="152"/>
      <c r="AD4451" s="150"/>
      <c r="AE4451" s="153"/>
      <c r="AF4451" s="153"/>
    </row>
    <row r="4452" spans="1:32">
      <c r="A4452" s="49"/>
      <c r="B4452" s="135"/>
      <c r="C4452" s="136"/>
      <c r="D4452" s="137"/>
      <c r="E4452" s="138"/>
      <c r="F4452" s="139"/>
      <c r="G4452" s="139"/>
      <c r="H4452" s="2"/>
      <c r="I4452" s="140"/>
      <c r="J4452" s="140"/>
      <c r="K4452" s="141"/>
      <c r="L4452" s="142"/>
      <c r="M4452" s="143"/>
      <c r="N4452" s="143"/>
      <c r="X4452" s="149"/>
      <c r="Y4452" s="150"/>
      <c r="Z4452" s="150"/>
      <c r="AA4452" s="150"/>
      <c r="AB4452" s="151"/>
      <c r="AC4452" s="152"/>
      <c r="AD4452" s="150"/>
      <c r="AE4452" s="153"/>
      <c r="AF4452" s="153"/>
    </row>
    <row r="4453" spans="1:32">
      <c r="A4453" s="49"/>
      <c r="B4453" s="135"/>
      <c r="C4453" s="136"/>
      <c r="D4453" s="137"/>
      <c r="E4453" s="138"/>
      <c r="F4453" s="139"/>
      <c r="G4453" s="139"/>
      <c r="H4453" s="2"/>
      <c r="I4453" s="140"/>
      <c r="J4453" s="140"/>
      <c r="K4453" s="141"/>
      <c r="L4453" s="142"/>
      <c r="M4453" s="143"/>
      <c r="N4453" s="143"/>
      <c r="X4453" s="149"/>
      <c r="Y4453" s="150"/>
      <c r="Z4453" s="150"/>
      <c r="AA4453" s="150"/>
      <c r="AB4453" s="151"/>
      <c r="AC4453" s="152"/>
      <c r="AD4453" s="150"/>
      <c r="AE4453" s="153"/>
      <c r="AF4453" s="153"/>
    </row>
    <row r="4454" spans="1:32">
      <c r="A4454" s="49"/>
      <c r="B4454" s="135"/>
      <c r="C4454" s="136"/>
      <c r="D4454" s="137"/>
      <c r="E4454" s="138"/>
      <c r="F4454" s="139"/>
      <c r="G4454" s="139"/>
      <c r="H4454" s="2"/>
      <c r="I4454" s="140"/>
      <c r="J4454" s="140"/>
      <c r="K4454" s="141"/>
      <c r="L4454" s="142"/>
      <c r="M4454" s="143"/>
      <c r="N4454" s="143"/>
      <c r="X4454" s="149"/>
      <c r="Y4454" s="150"/>
      <c r="Z4454" s="150"/>
      <c r="AA4454" s="150"/>
      <c r="AB4454" s="151"/>
      <c r="AC4454" s="152"/>
      <c r="AD4454" s="150"/>
      <c r="AE4454" s="153"/>
      <c r="AF4454" s="153"/>
    </row>
    <row r="4455" spans="1:32">
      <c r="A4455" s="49"/>
      <c r="B4455" s="135"/>
      <c r="C4455" s="136"/>
      <c r="D4455" s="137"/>
      <c r="E4455" s="138"/>
      <c r="F4455" s="139"/>
      <c r="G4455" s="139"/>
      <c r="H4455" s="2"/>
      <c r="I4455" s="140"/>
      <c r="J4455" s="140"/>
      <c r="K4455" s="141"/>
      <c r="L4455" s="142"/>
      <c r="M4455" s="143"/>
      <c r="N4455" s="143"/>
      <c r="X4455" s="149"/>
      <c r="Y4455" s="150"/>
      <c r="Z4455" s="150"/>
      <c r="AA4455" s="150"/>
      <c r="AB4455" s="151"/>
      <c r="AC4455" s="152"/>
      <c r="AD4455" s="150"/>
      <c r="AE4455" s="153"/>
      <c r="AF4455" s="153"/>
    </row>
    <row r="4456" spans="1:32">
      <c r="A4456" s="49"/>
      <c r="B4456" s="135"/>
      <c r="C4456" s="136"/>
      <c r="D4456" s="137"/>
      <c r="E4456" s="138"/>
      <c r="F4456" s="139"/>
      <c r="G4456" s="139"/>
      <c r="H4456" s="2"/>
      <c r="I4456" s="140"/>
      <c r="J4456" s="140"/>
      <c r="K4456" s="141"/>
      <c r="L4456" s="142"/>
      <c r="M4456" s="143"/>
      <c r="N4456" s="143"/>
      <c r="X4456" s="149"/>
      <c r="Y4456" s="150"/>
      <c r="Z4456" s="150"/>
      <c r="AA4456" s="150"/>
      <c r="AB4456" s="151"/>
      <c r="AC4456" s="152"/>
      <c r="AD4456" s="150"/>
      <c r="AE4456" s="153"/>
      <c r="AF4456" s="153"/>
    </row>
    <row r="4457" spans="1:32">
      <c r="A4457" s="49"/>
      <c r="B4457" s="135"/>
      <c r="C4457" s="136"/>
      <c r="D4457" s="137"/>
      <c r="E4457" s="138"/>
      <c r="F4457" s="139"/>
      <c r="G4457" s="139"/>
      <c r="H4457" s="2"/>
      <c r="I4457" s="140"/>
      <c r="J4457" s="140"/>
      <c r="K4457" s="141"/>
      <c r="L4457" s="142"/>
      <c r="M4457" s="143"/>
      <c r="N4457" s="143"/>
      <c r="X4457" s="149"/>
      <c r="Y4457" s="150"/>
      <c r="Z4457" s="150"/>
      <c r="AA4457" s="150"/>
      <c r="AB4457" s="151"/>
      <c r="AC4457" s="152"/>
      <c r="AD4457" s="150"/>
      <c r="AE4457" s="153"/>
      <c r="AF4457" s="153"/>
    </row>
    <row r="4458" spans="1:32">
      <c r="A4458" s="49"/>
      <c r="B4458" s="135"/>
      <c r="C4458" s="136"/>
      <c r="D4458" s="137"/>
      <c r="E4458" s="138"/>
      <c r="F4458" s="139"/>
      <c r="G4458" s="139"/>
      <c r="H4458" s="2"/>
      <c r="I4458" s="140"/>
      <c r="J4458" s="140"/>
      <c r="K4458" s="141"/>
      <c r="L4458" s="142"/>
      <c r="M4458" s="143"/>
      <c r="N4458" s="143"/>
      <c r="X4458" s="149"/>
      <c r="Y4458" s="150"/>
      <c r="Z4458" s="150"/>
      <c r="AA4458" s="150"/>
      <c r="AB4458" s="151"/>
      <c r="AC4458" s="152"/>
      <c r="AD4458" s="150"/>
      <c r="AE4458" s="153"/>
      <c r="AF4458" s="153"/>
    </row>
    <row r="4459" spans="1:32">
      <c r="A4459" s="49"/>
      <c r="B4459" s="135"/>
      <c r="C4459" s="136"/>
      <c r="D4459" s="137"/>
      <c r="E4459" s="138"/>
      <c r="F4459" s="139"/>
      <c r="G4459" s="139"/>
      <c r="H4459" s="2"/>
      <c r="I4459" s="140"/>
      <c r="J4459" s="140"/>
      <c r="K4459" s="141"/>
      <c r="L4459" s="142"/>
      <c r="M4459" s="143"/>
      <c r="N4459" s="143"/>
      <c r="X4459" s="149"/>
      <c r="Y4459" s="150"/>
      <c r="Z4459" s="150"/>
      <c r="AA4459" s="150"/>
      <c r="AB4459" s="151"/>
      <c r="AC4459" s="152"/>
      <c r="AD4459" s="150"/>
      <c r="AE4459" s="153"/>
      <c r="AF4459" s="153"/>
    </row>
    <row r="4460" spans="1:32">
      <c r="A4460" s="49"/>
      <c r="B4460" s="135"/>
      <c r="C4460" s="136"/>
      <c r="D4460" s="137"/>
      <c r="E4460" s="138"/>
      <c r="F4460" s="139"/>
      <c r="G4460" s="139"/>
      <c r="H4460" s="2"/>
      <c r="I4460" s="140"/>
      <c r="J4460" s="140"/>
      <c r="K4460" s="141"/>
      <c r="L4460" s="142"/>
      <c r="M4460" s="143"/>
      <c r="N4460" s="143"/>
      <c r="X4460" s="149"/>
      <c r="Y4460" s="150"/>
      <c r="Z4460" s="150"/>
      <c r="AA4460" s="150"/>
      <c r="AB4460" s="151"/>
      <c r="AC4460" s="152"/>
      <c r="AD4460" s="150"/>
      <c r="AE4460" s="153"/>
      <c r="AF4460" s="153"/>
    </row>
    <row r="4461" spans="1:32">
      <c r="A4461" s="49"/>
      <c r="B4461" s="135"/>
      <c r="C4461" s="136"/>
      <c r="D4461" s="137"/>
      <c r="E4461" s="138"/>
      <c r="F4461" s="139"/>
      <c r="G4461" s="139"/>
      <c r="H4461" s="2"/>
      <c r="I4461" s="140"/>
      <c r="J4461" s="140"/>
      <c r="K4461" s="141"/>
      <c r="L4461" s="142"/>
      <c r="M4461" s="143"/>
      <c r="N4461" s="143"/>
      <c r="X4461" s="149"/>
      <c r="Y4461" s="150"/>
      <c r="Z4461" s="150"/>
      <c r="AA4461" s="150"/>
      <c r="AB4461" s="151"/>
      <c r="AC4461" s="152"/>
      <c r="AD4461" s="150"/>
      <c r="AE4461" s="153"/>
      <c r="AF4461" s="153"/>
    </row>
    <row r="4462" spans="1:32">
      <c r="A4462" s="49"/>
      <c r="B4462" s="135"/>
      <c r="C4462" s="136"/>
      <c r="D4462" s="137"/>
      <c r="E4462" s="138"/>
      <c r="F4462" s="139"/>
      <c r="G4462" s="139"/>
      <c r="H4462" s="2"/>
      <c r="I4462" s="140"/>
      <c r="J4462" s="140"/>
      <c r="K4462" s="141"/>
      <c r="L4462" s="142"/>
      <c r="M4462" s="143"/>
      <c r="N4462" s="143"/>
      <c r="X4462" s="149"/>
      <c r="Y4462" s="150"/>
      <c r="Z4462" s="150"/>
      <c r="AA4462" s="150"/>
      <c r="AB4462" s="151"/>
      <c r="AC4462" s="152"/>
      <c r="AD4462" s="150"/>
      <c r="AE4462" s="153"/>
      <c r="AF4462" s="153"/>
    </row>
    <row r="4463" spans="1:32">
      <c r="A4463" s="49"/>
      <c r="B4463" s="135"/>
      <c r="C4463" s="136"/>
      <c r="D4463" s="137"/>
      <c r="E4463" s="138"/>
      <c r="F4463" s="139"/>
      <c r="G4463" s="139"/>
      <c r="H4463" s="2"/>
      <c r="I4463" s="140"/>
      <c r="J4463" s="140"/>
      <c r="K4463" s="141"/>
      <c r="L4463" s="142"/>
      <c r="M4463" s="143"/>
      <c r="N4463" s="143"/>
      <c r="X4463" s="149"/>
      <c r="Y4463" s="150"/>
      <c r="Z4463" s="150"/>
      <c r="AA4463" s="150"/>
      <c r="AB4463" s="151"/>
      <c r="AC4463" s="152"/>
      <c r="AD4463" s="150"/>
      <c r="AE4463" s="153"/>
      <c r="AF4463" s="153"/>
    </row>
    <row r="4464" spans="1:32">
      <c r="A4464" s="49"/>
      <c r="B4464" s="135"/>
      <c r="C4464" s="136"/>
      <c r="D4464" s="137"/>
      <c r="E4464" s="138"/>
      <c r="F4464" s="139"/>
      <c r="G4464" s="139"/>
      <c r="H4464" s="2"/>
      <c r="I4464" s="140"/>
      <c r="J4464" s="140"/>
      <c r="K4464" s="141"/>
      <c r="L4464" s="142"/>
      <c r="M4464" s="143"/>
      <c r="N4464" s="143"/>
      <c r="X4464" s="149"/>
      <c r="Y4464" s="150"/>
      <c r="Z4464" s="150"/>
      <c r="AA4464" s="150"/>
      <c r="AB4464" s="151"/>
      <c r="AC4464" s="152"/>
      <c r="AD4464" s="150"/>
      <c r="AE4464" s="153"/>
      <c r="AF4464" s="153"/>
    </row>
    <row r="4465" spans="1:32">
      <c r="A4465" s="49"/>
      <c r="B4465" s="135"/>
      <c r="C4465" s="136"/>
      <c r="D4465" s="137"/>
      <c r="E4465" s="138"/>
      <c r="F4465" s="139"/>
      <c r="G4465" s="139"/>
      <c r="H4465" s="2"/>
      <c r="I4465" s="140"/>
      <c r="J4465" s="140"/>
      <c r="K4465" s="141"/>
      <c r="L4465" s="142"/>
      <c r="M4465" s="143"/>
      <c r="N4465" s="143"/>
      <c r="X4465" s="149"/>
      <c r="Y4465" s="150"/>
      <c r="Z4465" s="150"/>
      <c r="AA4465" s="150"/>
      <c r="AB4465" s="151"/>
      <c r="AC4465" s="152"/>
      <c r="AD4465" s="150"/>
      <c r="AE4465" s="153"/>
      <c r="AF4465" s="153"/>
    </row>
    <row r="4466" spans="1:32">
      <c r="A4466" s="49"/>
      <c r="B4466" s="135"/>
      <c r="C4466" s="136"/>
      <c r="D4466" s="137"/>
      <c r="E4466" s="138"/>
      <c r="F4466" s="139"/>
      <c r="G4466" s="139"/>
      <c r="H4466" s="2"/>
      <c r="I4466" s="140"/>
      <c r="J4466" s="140"/>
      <c r="K4466" s="141"/>
      <c r="L4466" s="142"/>
      <c r="M4466" s="143"/>
      <c r="N4466" s="143"/>
      <c r="X4466" s="149"/>
      <c r="Y4466" s="150"/>
      <c r="Z4466" s="150"/>
      <c r="AA4466" s="150"/>
      <c r="AB4466" s="151"/>
      <c r="AC4466" s="152"/>
      <c r="AD4466" s="150"/>
      <c r="AE4466" s="153"/>
      <c r="AF4466" s="153"/>
    </row>
    <row r="4467" spans="1:32">
      <c r="A4467" s="49"/>
      <c r="B4467" s="135"/>
      <c r="C4467" s="136"/>
      <c r="D4467" s="137"/>
      <c r="E4467" s="138"/>
      <c r="F4467" s="139"/>
      <c r="G4467" s="139"/>
      <c r="H4467" s="2"/>
      <c r="I4467" s="140"/>
      <c r="J4467" s="140"/>
      <c r="K4467" s="141"/>
      <c r="L4467" s="142"/>
      <c r="M4467" s="143"/>
      <c r="N4467" s="143"/>
      <c r="X4467" s="149"/>
      <c r="Y4467" s="150"/>
      <c r="Z4467" s="150"/>
      <c r="AA4467" s="150"/>
      <c r="AB4467" s="151"/>
      <c r="AC4467" s="152"/>
      <c r="AD4467" s="150"/>
      <c r="AE4467" s="153"/>
      <c r="AF4467" s="153"/>
    </row>
    <row r="4468" spans="1:32">
      <c r="A4468" s="49"/>
      <c r="B4468" s="135"/>
      <c r="C4468" s="136"/>
      <c r="D4468" s="137"/>
      <c r="E4468" s="138"/>
      <c r="F4468" s="139"/>
      <c r="G4468" s="139"/>
      <c r="H4468" s="2"/>
      <c r="I4468" s="140"/>
      <c r="J4468" s="140"/>
      <c r="K4468" s="141"/>
      <c r="L4468" s="142"/>
      <c r="M4468" s="143"/>
      <c r="N4468" s="143"/>
      <c r="X4468" s="149"/>
      <c r="Y4468" s="150"/>
      <c r="Z4468" s="150"/>
      <c r="AA4468" s="150"/>
      <c r="AB4468" s="151"/>
      <c r="AC4468" s="152"/>
      <c r="AD4468" s="150"/>
      <c r="AE4468" s="153"/>
      <c r="AF4468" s="153"/>
    </row>
    <row r="4469" spans="1:32">
      <c r="A4469" s="49"/>
      <c r="B4469" s="135"/>
      <c r="C4469" s="136"/>
      <c r="D4469" s="137"/>
      <c r="E4469" s="138"/>
      <c r="F4469" s="139"/>
      <c r="G4469" s="139"/>
      <c r="H4469" s="2"/>
      <c r="I4469" s="140"/>
      <c r="J4469" s="140"/>
      <c r="K4469" s="141"/>
      <c r="L4469" s="142"/>
      <c r="M4469" s="143"/>
      <c r="N4469" s="143"/>
      <c r="X4469" s="149"/>
      <c r="Y4469" s="150"/>
      <c r="Z4469" s="150"/>
      <c r="AA4469" s="150"/>
      <c r="AB4469" s="151"/>
      <c r="AC4469" s="152"/>
      <c r="AD4469" s="150"/>
      <c r="AE4469" s="153"/>
      <c r="AF4469" s="153"/>
    </row>
    <row r="4470" spans="1:32">
      <c r="A4470" s="49"/>
      <c r="B4470" s="135"/>
      <c r="C4470" s="136"/>
      <c r="D4470" s="137"/>
      <c r="E4470" s="138"/>
      <c r="F4470" s="139"/>
      <c r="G4470" s="139"/>
      <c r="H4470" s="2"/>
      <c r="I4470" s="140"/>
      <c r="J4470" s="140"/>
      <c r="K4470" s="141"/>
      <c r="L4470" s="142"/>
      <c r="M4470" s="143"/>
      <c r="N4470" s="143"/>
      <c r="X4470" s="149"/>
      <c r="Y4470" s="150"/>
      <c r="Z4470" s="150"/>
      <c r="AA4470" s="150"/>
      <c r="AB4470" s="151"/>
      <c r="AC4470" s="152"/>
      <c r="AD4470" s="150"/>
      <c r="AE4470" s="153"/>
      <c r="AF4470" s="153"/>
    </row>
    <row r="4471" spans="1:32">
      <c r="A4471" s="49"/>
      <c r="B4471" s="135"/>
      <c r="C4471" s="136"/>
      <c r="D4471" s="137"/>
      <c r="E4471" s="138"/>
      <c r="F4471" s="139"/>
      <c r="G4471" s="139"/>
      <c r="H4471" s="2"/>
      <c r="I4471" s="140"/>
      <c r="J4471" s="140"/>
      <c r="K4471" s="141"/>
      <c r="L4471" s="142"/>
      <c r="M4471" s="143"/>
      <c r="N4471" s="143"/>
      <c r="X4471" s="149"/>
      <c r="Y4471" s="150"/>
      <c r="Z4471" s="150"/>
      <c r="AA4471" s="150"/>
      <c r="AB4471" s="151"/>
      <c r="AC4471" s="152"/>
      <c r="AD4471" s="150"/>
      <c r="AE4471" s="153"/>
      <c r="AF4471" s="153"/>
    </row>
    <row r="4472" spans="1:32">
      <c r="A4472" s="49"/>
      <c r="B4472" s="135"/>
      <c r="C4472" s="136"/>
      <c r="D4472" s="137"/>
      <c r="E4472" s="138"/>
      <c r="F4472" s="139"/>
      <c r="G4472" s="139"/>
      <c r="H4472" s="2"/>
      <c r="I4472" s="140"/>
      <c r="J4472" s="140"/>
      <c r="K4472" s="141"/>
      <c r="L4472" s="142"/>
      <c r="M4472" s="143"/>
      <c r="N4472" s="143"/>
      <c r="X4472" s="149"/>
      <c r="Y4472" s="150"/>
      <c r="Z4472" s="150"/>
      <c r="AA4472" s="150"/>
      <c r="AB4472" s="151"/>
      <c r="AC4472" s="152"/>
      <c r="AD4472" s="150"/>
      <c r="AE4472" s="153"/>
      <c r="AF4472" s="153"/>
    </row>
    <row r="4473" spans="1:32">
      <c r="A4473" s="49"/>
      <c r="B4473" s="135"/>
      <c r="C4473" s="136"/>
      <c r="D4473" s="137"/>
      <c r="E4473" s="138"/>
      <c r="F4473" s="139"/>
      <c r="G4473" s="139"/>
      <c r="H4473" s="2"/>
      <c r="I4473" s="140"/>
      <c r="J4473" s="140"/>
      <c r="K4473" s="141"/>
      <c r="L4473" s="142"/>
      <c r="M4473" s="143"/>
      <c r="N4473" s="143"/>
      <c r="X4473" s="149"/>
      <c r="Y4473" s="150"/>
      <c r="Z4473" s="150"/>
      <c r="AA4473" s="150"/>
      <c r="AB4473" s="151"/>
      <c r="AC4473" s="152"/>
      <c r="AD4473" s="150"/>
      <c r="AE4473" s="153"/>
      <c r="AF4473" s="153"/>
    </row>
    <row r="4474" spans="1:32">
      <c r="A4474" s="49"/>
      <c r="B4474" s="135"/>
      <c r="C4474" s="136"/>
      <c r="D4474" s="137"/>
      <c r="E4474" s="138"/>
      <c r="F4474" s="139"/>
      <c r="G4474" s="139"/>
      <c r="H4474" s="2"/>
      <c r="I4474" s="140"/>
      <c r="J4474" s="140"/>
      <c r="K4474" s="141"/>
      <c r="L4474" s="142"/>
      <c r="M4474" s="143"/>
      <c r="N4474" s="143"/>
      <c r="X4474" s="149"/>
      <c r="Y4474" s="150"/>
      <c r="Z4474" s="150"/>
      <c r="AA4474" s="150"/>
      <c r="AB4474" s="151"/>
      <c r="AC4474" s="152"/>
      <c r="AD4474" s="150"/>
      <c r="AE4474" s="153"/>
      <c r="AF4474" s="153"/>
    </row>
    <row r="4475" spans="1:32">
      <c r="A4475" s="49"/>
      <c r="B4475" s="135"/>
      <c r="C4475" s="136"/>
      <c r="D4475" s="137"/>
      <c r="E4475" s="138"/>
      <c r="F4475" s="139"/>
      <c r="G4475" s="139"/>
      <c r="H4475" s="2"/>
      <c r="I4475" s="140"/>
      <c r="J4475" s="140"/>
      <c r="K4475" s="141"/>
      <c r="L4475" s="142"/>
      <c r="M4475" s="143"/>
      <c r="N4475" s="143"/>
      <c r="X4475" s="149"/>
      <c r="Y4475" s="150"/>
      <c r="Z4475" s="150"/>
      <c r="AA4475" s="150"/>
      <c r="AB4475" s="151"/>
      <c r="AC4475" s="152"/>
      <c r="AD4475" s="150"/>
      <c r="AE4475" s="153"/>
      <c r="AF4475" s="153"/>
    </row>
    <row r="4476" spans="1:32">
      <c r="A4476" s="49"/>
      <c r="B4476" s="135"/>
      <c r="C4476" s="136"/>
      <c r="D4476" s="137"/>
      <c r="E4476" s="138"/>
      <c r="F4476" s="139"/>
      <c r="G4476" s="139"/>
      <c r="H4476" s="2"/>
      <c r="I4476" s="140"/>
      <c r="J4476" s="140"/>
      <c r="K4476" s="141"/>
      <c r="L4476" s="142"/>
      <c r="M4476" s="143"/>
      <c r="N4476" s="143"/>
      <c r="X4476" s="149"/>
      <c r="Y4476" s="150"/>
      <c r="Z4476" s="150"/>
      <c r="AA4476" s="150"/>
      <c r="AB4476" s="151"/>
      <c r="AC4476" s="152"/>
      <c r="AD4476" s="150"/>
      <c r="AE4476" s="153"/>
      <c r="AF4476" s="153"/>
    </row>
    <row r="4477" spans="1:32">
      <c r="A4477" s="49"/>
      <c r="B4477" s="135"/>
      <c r="C4477" s="136"/>
      <c r="D4477" s="137"/>
      <c r="E4477" s="138"/>
      <c r="F4477" s="139"/>
      <c r="G4477" s="139"/>
      <c r="H4477" s="2"/>
      <c r="I4477" s="140"/>
      <c r="J4477" s="140"/>
      <c r="K4477" s="141"/>
      <c r="L4477" s="142"/>
      <c r="M4477" s="143"/>
      <c r="N4477" s="143"/>
      <c r="X4477" s="149"/>
      <c r="Y4477" s="150"/>
      <c r="Z4477" s="150"/>
      <c r="AA4477" s="150"/>
      <c r="AB4477" s="151"/>
      <c r="AC4477" s="152"/>
      <c r="AD4477" s="150"/>
      <c r="AE4477" s="153"/>
      <c r="AF4477" s="153"/>
    </row>
    <row r="4478" spans="1:32">
      <c r="A4478" s="49"/>
      <c r="B4478" s="135"/>
      <c r="C4478" s="136"/>
      <c r="D4478" s="137"/>
      <c r="E4478" s="138"/>
      <c r="F4478" s="139"/>
      <c r="G4478" s="139"/>
      <c r="H4478" s="2"/>
      <c r="I4478" s="140"/>
      <c r="J4478" s="140"/>
      <c r="K4478" s="141"/>
      <c r="L4478" s="142"/>
      <c r="M4478" s="143"/>
      <c r="N4478" s="143"/>
      <c r="X4478" s="149"/>
      <c r="Y4478" s="150"/>
      <c r="Z4478" s="150"/>
      <c r="AA4478" s="150"/>
      <c r="AB4478" s="151"/>
      <c r="AC4478" s="152"/>
      <c r="AD4478" s="150"/>
      <c r="AE4478" s="153"/>
      <c r="AF4478" s="153"/>
    </row>
    <row r="4479" spans="1:32">
      <c r="A4479" s="49"/>
      <c r="B4479" s="135"/>
      <c r="C4479" s="136"/>
      <c r="D4479" s="137"/>
      <c r="E4479" s="138"/>
      <c r="F4479" s="139"/>
      <c r="G4479" s="139"/>
      <c r="H4479" s="2"/>
      <c r="I4479" s="140"/>
      <c r="J4479" s="140"/>
      <c r="K4479" s="141"/>
      <c r="L4479" s="142"/>
      <c r="M4479" s="143"/>
      <c r="N4479" s="143"/>
      <c r="X4479" s="149"/>
      <c r="Y4479" s="150"/>
      <c r="Z4479" s="150"/>
      <c r="AA4479" s="150"/>
      <c r="AB4479" s="151"/>
      <c r="AC4479" s="152"/>
      <c r="AD4479" s="150"/>
      <c r="AE4479" s="153"/>
      <c r="AF4479" s="153"/>
    </row>
    <row r="4480" spans="1:32">
      <c r="A4480" s="49"/>
      <c r="B4480" s="135"/>
      <c r="C4480" s="136"/>
      <c r="D4480" s="137"/>
      <c r="E4480" s="138"/>
      <c r="F4480" s="139"/>
      <c r="G4480" s="139"/>
      <c r="H4480" s="2"/>
      <c r="I4480" s="140"/>
      <c r="J4480" s="140"/>
      <c r="K4480" s="141"/>
      <c r="L4480" s="142"/>
      <c r="M4480" s="143"/>
      <c r="N4480" s="143"/>
      <c r="X4480" s="149"/>
      <c r="Y4480" s="150"/>
      <c r="Z4480" s="150"/>
      <c r="AA4480" s="150"/>
      <c r="AB4480" s="151"/>
      <c r="AC4480" s="152"/>
      <c r="AD4480" s="150"/>
      <c r="AE4480" s="153"/>
      <c r="AF4480" s="153"/>
    </row>
    <row r="4481" spans="1:32">
      <c r="A4481" s="49"/>
      <c r="B4481" s="135"/>
      <c r="C4481" s="136"/>
      <c r="D4481" s="137"/>
      <c r="E4481" s="138"/>
      <c r="F4481" s="139"/>
      <c r="G4481" s="139"/>
      <c r="H4481" s="2"/>
      <c r="I4481" s="140"/>
      <c r="J4481" s="140"/>
      <c r="K4481" s="141"/>
      <c r="L4481" s="142"/>
      <c r="M4481" s="143"/>
      <c r="N4481" s="143"/>
      <c r="X4481" s="149"/>
      <c r="Y4481" s="150"/>
      <c r="Z4481" s="150"/>
      <c r="AA4481" s="150"/>
      <c r="AB4481" s="151"/>
      <c r="AC4481" s="152"/>
      <c r="AD4481" s="150"/>
      <c r="AE4481" s="153"/>
      <c r="AF4481" s="153"/>
    </row>
    <row r="4482" spans="1:32">
      <c r="A4482" s="49"/>
      <c r="B4482" s="135"/>
      <c r="C4482" s="136"/>
      <c r="D4482" s="137"/>
      <c r="E4482" s="138"/>
      <c r="F4482" s="139"/>
      <c r="G4482" s="139"/>
      <c r="H4482" s="2"/>
      <c r="I4482" s="140"/>
      <c r="J4482" s="140"/>
      <c r="K4482" s="141"/>
      <c r="L4482" s="142"/>
      <c r="M4482" s="143"/>
      <c r="N4482" s="143"/>
      <c r="X4482" s="149"/>
      <c r="Y4482" s="150"/>
      <c r="Z4482" s="150"/>
      <c r="AA4482" s="150"/>
      <c r="AB4482" s="151"/>
      <c r="AC4482" s="152"/>
      <c r="AD4482" s="150"/>
      <c r="AE4482" s="153"/>
      <c r="AF4482" s="153"/>
    </row>
    <row r="4483" spans="1:32">
      <c r="A4483" s="49"/>
      <c r="B4483" s="135"/>
      <c r="C4483" s="136"/>
      <c r="D4483" s="137"/>
      <c r="E4483" s="138"/>
      <c r="F4483" s="139"/>
      <c r="G4483" s="139"/>
      <c r="H4483" s="2"/>
      <c r="I4483" s="140"/>
      <c r="J4483" s="140"/>
      <c r="K4483" s="141"/>
      <c r="L4483" s="142"/>
      <c r="M4483" s="143"/>
      <c r="N4483" s="143"/>
      <c r="X4483" s="149"/>
      <c r="Y4483" s="150"/>
      <c r="Z4483" s="150"/>
      <c r="AA4483" s="150"/>
      <c r="AB4483" s="151"/>
      <c r="AC4483" s="152"/>
      <c r="AD4483" s="150"/>
      <c r="AE4483" s="153"/>
      <c r="AF4483" s="153"/>
    </row>
    <row r="4484" spans="1:32">
      <c r="A4484" s="49"/>
      <c r="B4484" s="135"/>
      <c r="C4484" s="136"/>
      <c r="D4484" s="137"/>
      <c r="E4484" s="138"/>
      <c r="F4484" s="139"/>
      <c r="G4484" s="139"/>
      <c r="H4484" s="2"/>
      <c r="I4484" s="140"/>
      <c r="J4484" s="140"/>
      <c r="K4484" s="141"/>
      <c r="L4484" s="142"/>
      <c r="M4484" s="143"/>
      <c r="N4484" s="143"/>
      <c r="X4484" s="149"/>
      <c r="Y4484" s="150"/>
      <c r="Z4484" s="150"/>
      <c r="AA4484" s="150"/>
      <c r="AB4484" s="151"/>
      <c r="AC4484" s="152"/>
      <c r="AD4484" s="150"/>
      <c r="AE4484" s="153"/>
      <c r="AF4484" s="153"/>
    </row>
    <row r="4485" spans="1:32">
      <c r="A4485" s="49"/>
      <c r="B4485" s="135"/>
      <c r="C4485" s="136"/>
      <c r="D4485" s="137"/>
      <c r="E4485" s="138"/>
      <c r="F4485" s="139"/>
      <c r="G4485" s="139"/>
      <c r="H4485" s="2"/>
      <c r="I4485" s="140"/>
      <c r="J4485" s="140"/>
      <c r="K4485" s="141"/>
      <c r="L4485" s="142"/>
      <c r="M4485" s="143"/>
      <c r="N4485" s="143"/>
      <c r="X4485" s="149"/>
      <c r="Y4485" s="150"/>
      <c r="Z4485" s="150"/>
      <c r="AA4485" s="150"/>
      <c r="AB4485" s="151"/>
      <c r="AC4485" s="152"/>
      <c r="AD4485" s="150"/>
      <c r="AE4485" s="153"/>
      <c r="AF4485" s="153"/>
    </row>
    <row r="4486" spans="1:32">
      <c r="A4486" s="49"/>
      <c r="B4486" s="135"/>
      <c r="C4486" s="136"/>
      <c r="D4486" s="137"/>
      <c r="E4486" s="138"/>
      <c r="F4486" s="139"/>
      <c r="G4486" s="139"/>
      <c r="H4486" s="2"/>
      <c r="I4486" s="140"/>
      <c r="J4486" s="140"/>
      <c r="K4486" s="141"/>
      <c r="L4486" s="142"/>
      <c r="M4486" s="143"/>
      <c r="N4486" s="143"/>
      <c r="X4486" s="149"/>
      <c r="Y4486" s="150"/>
      <c r="Z4486" s="150"/>
      <c r="AA4486" s="150"/>
      <c r="AB4486" s="151"/>
      <c r="AC4486" s="152"/>
      <c r="AD4486" s="150"/>
      <c r="AE4486" s="153"/>
      <c r="AF4486" s="153"/>
    </row>
    <row r="4487" spans="1:32">
      <c r="A4487" s="49"/>
      <c r="B4487" s="135"/>
      <c r="C4487" s="136"/>
      <c r="D4487" s="137"/>
      <c r="E4487" s="138"/>
      <c r="F4487" s="139"/>
      <c r="G4487" s="139"/>
      <c r="H4487" s="2"/>
      <c r="I4487" s="140"/>
      <c r="J4487" s="140"/>
      <c r="K4487" s="141"/>
      <c r="L4487" s="142"/>
      <c r="M4487" s="143"/>
      <c r="N4487" s="143"/>
      <c r="X4487" s="149"/>
      <c r="Y4487" s="150"/>
      <c r="Z4487" s="150"/>
      <c r="AA4487" s="150"/>
      <c r="AB4487" s="151"/>
      <c r="AC4487" s="152"/>
      <c r="AD4487" s="150"/>
      <c r="AE4487" s="153"/>
      <c r="AF4487" s="153"/>
    </row>
    <row r="4488" spans="1:32">
      <c r="A4488" s="49"/>
      <c r="B4488" s="135"/>
      <c r="C4488" s="136"/>
      <c r="D4488" s="137"/>
      <c r="E4488" s="138"/>
      <c r="F4488" s="139"/>
      <c r="G4488" s="139"/>
      <c r="H4488" s="2"/>
      <c r="I4488" s="140"/>
      <c r="J4488" s="140"/>
      <c r="K4488" s="141"/>
      <c r="L4488" s="142"/>
      <c r="M4488" s="143"/>
      <c r="N4488" s="143"/>
      <c r="X4488" s="149"/>
      <c r="Y4488" s="150"/>
      <c r="Z4488" s="150"/>
      <c r="AA4488" s="150"/>
      <c r="AB4488" s="151"/>
      <c r="AC4488" s="152"/>
      <c r="AD4488" s="150"/>
      <c r="AE4488" s="153"/>
      <c r="AF4488" s="153"/>
    </row>
    <row r="4489" spans="1:32">
      <c r="A4489" s="49"/>
      <c r="B4489" s="135"/>
      <c r="C4489" s="136"/>
      <c r="D4489" s="137"/>
      <c r="E4489" s="138"/>
      <c r="F4489" s="139"/>
      <c r="G4489" s="139"/>
      <c r="H4489" s="2"/>
      <c r="I4489" s="140"/>
      <c r="J4489" s="140"/>
      <c r="K4489" s="141"/>
      <c r="L4489" s="142"/>
      <c r="M4489" s="143"/>
      <c r="N4489" s="143"/>
      <c r="X4489" s="149"/>
      <c r="Y4489" s="150"/>
      <c r="Z4489" s="150"/>
      <c r="AA4489" s="150"/>
      <c r="AB4489" s="151"/>
      <c r="AC4489" s="152"/>
      <c r="AD4489" s="150"/>
      <c r="AE4489" s="153"/>
      <c r="AF4489" s="153"/>
    </row>
    <row r="4490" spans="1:32">
      <c r="A4490" s="49"/>
      <c r="B4490" s="135"/>
      <c r="C4490" s="136"/>
      <c r="D4490" s="137"/>
      <c r="E4490" s="138"/>
      <c r="F4490" s="139"/>
      <c r="G4490" s="139"/>
      <c r="H4490" s="2"/>
      <c r="I4490" s="140"/>
      <c r="J4490" s="140"/>
      <c r="K4490" s="141"/>
      <c r="L4490" s="142"/>
      <c r="M4490" s="143"/>
      <c r="N4490" s="143"/>
      <c r="X4490" s="149"/>
      <c r="Y4490" s="150"/>
      <c r="Z4490" s="150"/>
      <c r="AA4490" s="150"/>
      <c r="AB4490" s="151"/>
      <c r="AC4490" s="152"/>
      <c r="AD4490" s="150"/>
      <c r="AE4490" s="153"/>
      <c r="AF4490" s="153"/>
    </row>
    <row r="4491" spans="1:32">
      <c r="A4491" s="49"/>
      <c r="B4491" s="135"/>
      <c r="C4491" s="136"/>
      <c r="D4491" s="137"/>
      <c r="E4491" s="138"/>
      <c r="F4491" s="139"/>
      <c r="G4491" s="139"/>
      <c r="H4491" s="2"/>
      <c r="I4491" s="140"/>
      <c r="J4491" s="140"/>
      <c r="K4491" s="141"/>
      <c r="L4491" s="142"/>
      <c r="M4491" s="143"/>
      <c r="N4491" s="143"/>
      <c r="X4491" s="149"/>
      <c r="Y4491" s="150"/>
      <c r="Z4491" s="150"/>
      <c r="AA4491" s="150"/>
      <c r="AB4491" s="151"/>
      <c r="AC4491" s="152"/>
      <c r="AD4491" s="150"/>
      <c r="AE4491" s="153"/>
      <c r="AF4491" s="153"/>
    </row>
    <row r="4492" spans="1:32">
      <c r="A4492" s="49"/>
      <c r="B4492" s="135"/>
      <c r="C4492" s="136"/>
      <c r="D4492" s="137"/>
      <c r="E4492" s="138"/>
      <c r="F4492" s="139"/>
      <c r="G4492" s="139"/>
      <c r="H4492" s="2"/>
      <c r="I4492" s="140"/>
      <c r="J4492" s="140"/>
      <c r="K4492" s="141"/>
      <c r="L4492" s="142"/>
      <c r="M4492" s="143"/>
      <c r="N4492" s="143"/>
      <c r="X4492" s="149"/>
      <c r="Y4492" s="150"/>
      <c r="Z4492" s="150"/>
      <c r="AA4492" s="150"/>
      <c r="AB4492" s="151"/>
      <c r="AC4492" s="152"/>
      <c r="AD4492" s="150"/>
      <c r="AE4492" s="153"/>
      <c r="AF4492" s="153"/>
    </row>
    <row r="4493" spans="1:32">
      <c r="A4493" s="49"/>
      <c r="B4493" s="135"/>
      <c r="C4493" s="136"/>
      <c r="D4493" s="137"/>
      <c r="E4493" s="138"/>
      <c r="F4493" s="139"/>
      <c r="G4493" s="139"/>
      <c r="H4493" s="2"/>
      <c r="I4493" s="140"/>
      <c r="J4493" s="140"/>
      <c r="K4493" s="141"/>
      <c r="L4493" s="142"/>
      <c r="M4493" s="143"/>
      <c r="N4493" s="143"/>
      <c r="X4493" s="149"/>
      <c r="Y4493" s="150"/>
      <c r="Z4493" s="150"/>
      <c r="AA4493" s="150"/>
      <c r="AB4493" s="151"/>
      <c r="AC4493" s="152"/>
      <c r="AD4493" s="150"/>
      <c r="AE4493" s="153"/>
      <c r="AF4493" s="153"/>
    </row>
    <row r="4494" spans="1:32">
      <c r="A4494" s="49"/>
      <c r="B4494" s="135"/>
      <c r="C4494" s="136"/>
      <c r="D4494" s="137"/>
      <c r="E4494" s="138"/>
      <c r="F4494" s="139"/>
      <c r="G4494" s="139"/>
      <c r="H4494" s="2"/>
      <c r="I4494" s="140"/>
      <c r="J4494" s="140"/>
      <c r="K4494" s="141"/>
      <c r="L4494" s="142"/>
      <c r="M4494" s="143"/>
      <c r="N4494" s="143"/>
      <c r="X4494" s="149"/>
      <c r="Y4494" s="150"/>
      <c r="Z4494" s="150"/>
      <c r="AA4494" s="150"/>
      <c r="AB4494" s="151"/>
      <c r="AC4494" s="152"/>
      <c r="AD4494" s="150"/>
      <c r="AE4494" s="153"/>
      <c r="AF4494" s="153"/>
    </row>
    <row r="4495" spans="1:32">
      <c r="A4495" s="49"/>
      <c r="B4495" s="135"/>
      <c r="C4495" s="136"/>
      <c r="D4495" s="137"/>
      <c r="E4495" s="138"/>
      <c r="F4495" s="139"/>
      <c r="G4495" s="139"/>
      <c r="H4495" s="2"/>
      <c r="I4495" s="140"/>
      <c r="J4495" s="140"/>
      <c r="K4495" s="141"/>
      <c r="L4495" s="142"/>
      <c r="M4495" s="143"/>
      <c r="N4495" s="143"/>
      <c r="X4495" s="149"/>
      <c r="Y4495" s="150"/>
      <c r="Z4495" s="150"/>
      <c r="AA4495" s="150"/>
      <c r="AB4495" s="151"/>
      <c r="AC4495" s="152"/>
      <c r="AD4495" s="150"/>
      <c r="AE4495" s="153"/>
      <c r="AF4495" s="153"/>
    </row>
    <row r="4496" spans="1:32">
      <c r="A4496" s="49"/>
      <c r="B4496" s="135"/>
      <c r="C4496" s="136"/>
      <c r="D4496" s="137"/>
      <c r="E4496" s="138"/>
      <c r="F4496" s="139"/>
      <c r="G4496" s="139"/>
      <c r="H4496" s="2"/>
      <c r="I4496" s="140"/>
      <c r="J4496" s="140"/>
      <c r="K4496" s="141"/>
      <c r="L4496" s="142"/>
      <c r="M4496" s="143"/>
      <c r="N4496" s="143"/>
      <c r="X4496" s="149"/>
      <c r="Y4496" s="150"/>
      <c r="Z4496" s="150"/>
      <c r="AA4496" s="150"/>
      <c r="AB4496" s="151"/>
      <c r="AC4496" s="152"/>
      <c r="AD4496" s="150"/>
      <c r="AE4496" s="153"/>
      <c r="AF4496" s="153"/>
    </row>
    <row r="4497" spans="1:32">
      <c r="A4497" s="49"/>
      <c r="B4497" s="135"/>
      <c r="C4497" s="136"/>
      <c r="D4497" s="137"/>
      <c r="E4497" s="138"/>
      <c r="F4497" s="139"/>
      <c r="G4497" s="139"/>
      <c r="H4497" s="2"/>
      <c r="I4497" s="140"/>
      <c r="J4497" s="140"/>
      <c r="K4497" s="141"/>
      <c r="L4497" s="142"/>
      <c r="M4497" s="143"/>
      <c r="N4497" s="143"/>
      <c r="X4497" s="149"/>
      <c r="Y4497" s="150"/>
      <c r="Z4497" s="150"/>
      <c r="AA4497" s="150"/>
      <c r="AB4497" s="151"/>
      <c r="AC4497" s="152"/>
      <c r="AD4497" s="150"/>
      <c r="AE4497" s="153"/>
      <c r="AF4497" s="153"/>
    </row>
    <row r="4498" spans="1:32">
      <c r="A4498" s="49"/>
      <c r="B4498" s="135"/>
      <c r="C4498" s="136"/>
      <c r="D4498" s="137"/>
      <c r="E4498" s="138"/>
      <c r="F4498" s="139"/>
      <c r="G4498" s="139"/>
      <c r="H4498" s="2"/>
      <c r="I4498" s="140"/>
      <c r="J4498" s="140"/>
      <c r="K4498" s="141"/>
      <c r="L4498" s="142"/>
      <c r="M4498" s="143"/>
      <c r="N4498" s="143"/>
      <c r="X4498" s="149"/>
      <c r="Y4498" s="150"/>
      <c r="Z4498" s="150"/>
      <c r="AA4498" s="150"/>
      <c r="AB4498" s="151"/>
      <c r="AC4498" s="152"/>
      <c r="AD4498" s="150"/>
      <c r="AE4498" s="153"/>
      <c r="AF4498" s="153"/>
    </row>
    <row r="4499" spans="1:32">
      <c r="A4499" s="49"/>
      <c r="B4499" s="135"/>
      <c r="C4499" s="136"/>
      <c r="D4499" s="137"/>
      <c r="E4499" s="138"/>
      <c r="F4499" s="139"/>
      <c r="G4499" s="139"/>
      <c r="H4499" s="2"/>
      <c r="I4499" s="140"/>
      <c r="J4499" s="140"/>
      <c r="K4499" s="141"/>
      <c r="L4499" s="142"/>
      <c r="M4499" s="143"/>
      <c r="N4499" s="143"/>
      <c r="X4499" s="149"/>
      <c r="Y4499" s="150"/>
      <c r="Z4499" s="150"/>
      <c r="AA4499" s="150"/>
      <c r="AB4499" s="151"/>
      <c r="AC4499" s="152"/>
      <c r="AD4499" s="150"/>
      <c r="AE4499" s="153"/>
      <c r="AF4499" s="153"/>
    </row>
    <row r="4500" spans="1:32">
      <c r="A4500" s="49"/>
      <c r="B4500" s="135"/>
      <c r="C4500" s="136"/>
      <c r="D4500" s="137"/>
      <c r="E4500" s="138"/>
      <c r="F4500" s="139"/>
      <c r="G4500" s="139"/>
      <c r="H4500" s="2"/>
      <c r="I4500" s="140"/>
      <c r="J4500" s="140"/>
      <c r="K4500" s="141"/>
      <c r="L4500" s="142"/>
      <c r="M4500" s="143"/>
      <c r="N4500" s="143"/>
      <c r="X4500" s="149"/>
      <c r="Y4500" s="150"/>
      <c r="Z4500" s="150"/>
      <c r="AA4500" s="150"/>
      <c r="AB4500" s="151"/>
      <c r="AC4500" s="152"/>
      <c r="AD4500" s="150"/>
      <c r="AE4500" s="153"/>
      <c r="AF4500" s="153"/>
    </row>
    <row r="4501" spans="1:32">
      <c r="A4501" s="49"/>
      <c r="B4501" s="135"/>
      <c r="C4501" s="136"/>
      <c r="D4501" s="137"/>
      <c r="E4501" s="138"/>
      <c r="F4501" s="139"/>
      <c r="G4501" s="139"/>
      <c r="H4501" s="2"/>
      <c r="I4501" s="140"/>
      <c r="J4501" s="140"/>
      <c r="K4501" s="141"/>
      <c r="L4501" s="142"/>
      <c r="M4501" s="143"/>
      <c r="N4501" s="143"/>
      <c r="X4501" s="149"/>
      <c r="Y4501" s="150"/>
      <c r="Z4501" s="150"/>
      <c r="AA4501" s="150"/>
      <c r="AB4501" s="151"/>
      <c r="AC4501" s="152"/>
      <c r="AD4501" s="150"/>
      <c r="AE4501" s="153"/>
      <c r="AF4501" s="153"/>
    </row>
    <row r="4502" spans="1:32">
      <c r="A4502" s="49"/>
      <c r="B4502" s="135"/>
      <c r="C4502" s="136"/>
      <c r="D4502" s="137"/>
      <c r="E4502" s="138"/>
      <c r="F4502" s="139"/>
      <c r="G4502" s="139"/>
      <c r="H4502" s="2"/>
      <c r="I4502" s="140"/>
      <c r="J4502" s="140"/>
      <c r="K4502" s="141"/>
      <c r="L4502" s="142"/>
      <c r="M4502" s="143"/>
      <c r="N4502" s="143"/>
      <c r="X4502" s="149"/>
      <c r="Y4502" s="150"/>
      <c r="Z4502" s="150"/>
      <c r="AA4502" s="150"/>
      <c r="AB4502" s="151"/>
      <c r="AC4502" s="152"/>
      <c r="AD4502" s="150"/>
      <c r="AE4502" s="153"/>
      <c r="AF4502" s="153"/>
    </row>
    <row r="4503" spans="1:32">
      <c r="A4503" s="49"/>
      <c r="B4503" s="135"/>
      <c r="C4503" s="136"/>
      <c r="D4503" s="137"/>
      <c r="E4503" s="138"/>
      <c r="F4503" s="139"/>
      <c r="G4503" s="139"/>
      <c r="H4503" s="2"/>
      <c r="I4503" s="140"/>
      <c r="J4503" s="140"/>
      <c r="K4503" s="141"/>
      <c r="L4503" s="142"/>
      <c r="M4503" s="143"/>
      <c r="N4503" s="143"/>
      <c r="X4503" s="149"/>
      <c r="Y4503" s="150"/>
      <c r="Z4503" s="150"/>
      <c r="AA4503" s="150"/>
      <c r="AB4503" s="151"/>
      <c r="AC4503" s="152"/>
      <c r="AD4503" s="150"/>
      <c r="AE4503" s="153"/>
      <c r="AF4503" s="153"/>
    </row>
    <row r="4504" spans="1:32">
      <c r="A4504" s="49"/>
      <c r="B4504" s="135"/>
      <c r="C4504" s="136"/>
      <c r="D4504" s="137"/>
      <c r="E4504" s="138"/>
      <c r="F4504" s="139"/>
      <c r="G4504" s="139"/>
      <c r="H4504" s="2"/>
      <c r="I4504" s="140"/>
      <c r="J4504" s="140"/>
      <c r="K4504" s="141"/>
      <c r="L4504" s="142"/>
      <c r="M4504" s="143"/>
      <c r="N4504" s="143"/>
      <c r="X4504" s="149"/>
      <c r="Y4504" s="150"/>
      <c r="Z4504" s="150"/>
      <c r="AA4504" s="150"/>
      <c r="AB4504" s="151"/>
      <c r="AC4504" s="152"/>
      <c r="AD4504" s="150"/>
      <c r="AE4504" s="153"/>
      <c r="AF4504" s="153"/>
    </row>
    <row r="4505" spans="1:32">
      <c r="A4505" s="49"/>
      <c r="B4505" s="135"/>
      <c r="C4505" s="136"/>
      <c r="D4505" s="137"/>
      <c r="E4505" s="138"/>
      <c r="F4505" s="139"/>
      <c r="G4505" s="139"/>
      <c r="H4505" s="2"/>
      <c r="I4505" s="140"/>
      <c r="J4505" s="140"/>
      <c r="K4505" s="141"/>
      <c r="L4505" s="142"/>
      <c r="M4505" s="143"/>
      <c r="N4505" s="143"/>
      <c r="X4505" s="149"/>
      <c r="Y4505" s="150"/>
      <c r="Z4505" s="150"/>
      <c r="AA4505" s="150"/>
      <c r="AB4505" s="151"/>
      <c r="AC4505" s="152"/>
      <c r="AD4505" s="150"/>
      <c r="AE4505" s="153"/>
      <c r="AF4505" s="153"/>
    </row>
    <row r="4506" spans="1:32">
      <c r="A4506" s="49"/>
      <c r="B4506" s="135"/>
      <c r="C4506" s="136"/>
      <c r="D4506" s="137"/>
      <c r="E4506" s="138"/>
      <c r="F4506" s="139"/>
      <c r="G4506" s="139"/>
      <c r="H4506" s="2"/>
      <c r="I4506" s="140"/>
      <c r="J4506" s="140"/>
      <c r="K4506" s="141"/>
      <c r="L4506" s="142"/>
      <c r="M4506" s="143"/>
      <c r="N4506" s="143"/>
      <c r="X4506" s="149"/>
      <c r="Y4506" s="150"/>
      <c r="Z4506" s="150"/>
      <c r="AA4506" s="150"/>
      <c r="AB4506" s="151"/>
      <c r="AC4506" s="152"/>
      <c r="AD4506" s="150"/>
      <c r="AE4506" s="153"/>
      <c r="AF4506" s="153"/>
    </row>
    <row r="4507" spans="1:32">
      <c r="A4507" s="49"/>
      <c r="B4507" s="135"/>
      <c r="C4507" s="136"/>
      <c r="D4507" s="137"/>
      <c r="E4507" s="138"/>
      <c r="F4507" s="139"/>
      <c r="G4507" s="139"/>
      <c r="H4507" s="2"/>
      <c r="I4507" s="140"/>
      <c r="J4507" s="140"/>
      <c r="K4507" s="141"/>
      <c r="L4507" s="142"/>
      <c r="M4507" s="143"/>
      <c r="N4507" s="143"/>
      <c r="X4507" s="149"/>
      <c r="Y4507" s="150"/>
      <c r="Z4507" s="150"/>
      <c r="AA4507" s="150"/>
      <c r="AB4507" s="151"/>
      <c r="AC4507" s="152"/>
      <c r="AD4507" s="150"/>
      <c r="AE4507" s="153"/>
      <c r="AF4507" s="153"/>
    </row>
    <row r="4508" spans="1:32">
      <c r="A4508" s="49"/>
      <c r="B4508" s="135"/>
      <c r="C4508" s="136"/>
      <c r="D4508" s="137"/>
      <c r="E4508" s="138"/>
      <c r="F4508" s="139"/>
      <c r="G4508" s="139"/>
      <c r="H4508" s="2"/>
      <c r="I4508" s="140"/>
      <c r="J4508" s="140"/>
      <c r="K4508" s="141"/>
      <c r="L4508" s="142"/>
      <c r="M4508" s="143"/>
      <c r="N4508" s="143"/>
      <c r="X4508" s="149"/>
      <c r="Y4508" s="150"/>
      <c r="Z4508" s="150"/>
      <c r="AA4508" s="150"/>
      <c r="AB4508" s="151"/>
      <c r="AC4508" s="152"/>
      <c r="AD4508" s="150"/>
      <c r="AE4508" s="153"/>
      <c r="AF4508" s="153"/>
    </row>
    <row r="4509" spans="1:32">
      <c r="A4509" s="49"/>
      <c r="B4509" s="135"/>
      <c r="C4509" s="136"/>
      <c r="D4509" s="137"/>
      <c r="E4509" s="138"/>
      <c r="F4509" s="139"/>
      <c r="G4509" s="139"/>
      <c r="H4509" s="2"/>
      <c r="I4509" s="140"/>
      <c r="J4509" s="140"/>
      <c r="K4509" s="141"/>
      <c r="L4509" s="142"/>
      <c r="M4509" s="143"/>
      <c r="N4509" s="143"/>
      <c r="X4509" s="149"/>
      <c r="Y4509" s="150"/>
      <c r="Z4509" s="150"/>
      <c r="AA4509" s="150"/>
      <c r="AB4509" s="151"/>
      <c r="AC4509" s="152"/>
      <c r="AD4509" s="150"/>
      <c r="AE4509" s="153"/>
      <c r="AF4509" s="153"/>
    </row>
    <row r="4510" spans="1:32">
      <c r="A4510" s="49"/>
      <c r="B4510" s="135"/>
      <c r="C4510" s="136"/>
      <c r="D4510" s="137"/>
      <c r="E4510" s="138"/>
      <c r="F4510" s="139"/>
      <c r="G4510" s="139"/>
      <c r="H4510" s="2"/>
      <c r="I4510" s="140"/>
      <c r="J4510" s="140"/>
      <c r="K4510" s="141"/>
      <c r="L4510" s="142"/>
      <c r="M4510" s="143"/>
      <c r="N4510" s="143"/>
      <c r="X4510" s="149"/>
      <c r="Y4510" s="150"/>
      <c r="Z4510" s="150"/>
      <c r="AA4510" s="150"/>
      <c r="AB4510" s="151"/>
      <c r="AC4510" s="152"/>
      <c r="AD4510" s="150"/>
      <c r="AE4510" s="153"/>
      <c r="AF4510" s="153"/>
    </row>
    <row r="4511" spans="1:32">
      <c r="A4511" s="49"/>
      <c r="B4511" s="135"/>
      <c r="C4511" s="136"/>
      <c r="D4511" s="137"/>
      <c r="E4511" s="138"/>
      <c r="F4511" s="139"/>
      <c r="G4511" s="139"/>
      <c r="H4511" s="2"/>
      <c r="I4511" s="140"/>
      <c r="J4511" s="140"/>
      <c r="K4511" s="141"/>
      <c r="L4511" s="142"/>
      <c r="M4511" s="143"/>
      <c r="N4511" s="143"/>
      <c r="X4511" s="149"/>
      <c r="Y4511" s="150"/>
      <c r="Z4511" s="150"/>
      <c r="AA4511" s="150"/>
      <c r="AB4511" s="151"/>
      <c r="AC4511" s="152"/>
      <c r="AD4511" s="150"/>
      <c r="AE4511" s="153"/>
      <c r="AF4511" s="153"/>
    </row>
    <row r="4512" spans="1:32">
      <c r="A4512" s="49"/>
      <c r="B4512" s="135"/>
      <c r="C4512" s="136"/>
      <c r="D4512" s="137"/>
      <c r="E4512" s="138"/>
      <c r="F4512" s="139"/>
      <c r="G4512" s="139"/>
      <c r="H4512" s="2"/>
      <c r="I4512" s="140"/>
      <c r="J4512" s="140"/>
      <c r="K4512" s="141"/>
      <c r="L4512" s="142"/>
      <c r="M4512" s="143"/>
      <c r="N4512" s="143"/>
      <c r="X4512" s="149"/>
      <c r="Y4512" s="150"/>
      <c r="Z4512" s="150"/>
      <c r="AA4512" s="150"/>
      <c r="AB4512" s="151"/>
      <c r="AC4512" s="152"/>
      <c r="AD4512" s="150"/>
      <c r="AE4512" s="153"/>
      <c r="AF4512" s="153"/>
    </row>
    <row r="4513" spans="1:32">
      <c r="A4513" s="49"/>
      <c r="B4513" s="135"/>
      <c r="C4513" s="136"/>
      <c r="D4513" s="137"/>
      <c r="E4513" s="138"/>
      <c r="F4513" s="139"/>
      <c r="G4513" s="139"/>
      <c r="H4513" s="2"/>
      <c r="I4513" s="140"/>
      <c r="J4513" s="140"/>
      <c r="K4513" s="141"/>
      <c r="L4513" s="142"/>
      <c r="M4513" s="143"/>
      <c r="N4513" s="143"/>
      <c r="X4513" s="149"/>
      <c r="Y4513" s="150"/>
      <c r="Z4513" s="150"/>
      <c r="AA4513" s="150"/>
      <c r="AB4513" s="151"/>
      <c r="AC4513" s="152"/>
      <c r="AD4513" s="150"/>
      <c r="AE4513" s="153"/>
      <c r="AF4513" s="153"/>
    </row>
    <row r="4514" spans="1:32">
      <c r="A4514" s="49"/>
      <c r="B4514" s="135"/>
      <c r="C4514" s="136"/>
      <c r="D4514" s="137"/>
      <c r="E4514" s="138"/>
      <c r="F4514" s="139"/>
      <c r="G4514" s="139"/>
      <c r="H4514" s="2"/>
      <c r="I4514" s="140"/>
      <c r="J4514" s="140"/>
      <c r="K4514" s="141"/>
      <c r="L4514" s="142"/>
      <c r="M4514" s="143"/>
      <c r="N4514" s="143"/>
      <c r="X4514" s="149"/>
      <c r="Y4514" s="150"/>
      <c r="Z4514" s="150"/>
      <c r="AA4514" s="150"/>
      <c r="AB4514" s="151"/>
      <c r="AC4514" s="152"/>
      <c r="AD4514" s="150"/>
      <c r="AE4514" s="153"/>
      <c r="AF4514" s="153"/>
    </row>
    <row r="4515" spans="1:32">
      <c r="A4515" s="49"/>
      <c r="B4515" s="135"/>
      <c r="C4515" s="136"/>
      <c r="D4515" s="137"/>
      <c r="E4515" s="138"/>
      <c r="F4515" s="139"/>
      <c r="G4515" s="139"/>
      <c r="H4515" s="2"/>
      <c r="I4515" s="140"/>
      <c r="J4515" s="140"/>
      <c r="K4515" s="141"/>
      <c r="L4515" s="142"/>
      <c r="M4515" s="143"/>
      <c r="N4515" s="143"/>
      <c r="X4515" s="149"/>
      <c r="Y4515" s="150"/>
      <c r="Z4515" s="150"/>
      <c r="AA4515" s="150"/>
      <c r="AB4515" s="151"/>
      <c r="AC4515" s="152"/>
      <c r="AD4515" s="150"/>
      <c r="AE4515" s="153"/>
      <c r="AF4515" s="153"/>
    </row>
    <row r="4516" spans="1:32">
      <c r="A4516" s="49"/>
      <c r="B4516" s="135"/>
      <c r="C4516" s="136"/>
      <c r="D4516" s="137"/>
      <c r="E4516" s="138"/>
      <c r="F4516" s="139"/>
      <c r="G4516" s="139"/>
      <c r="H4516" s="2"/>
      <c r="I4516" s="140"/>
      <c r="J4516" s="140"/>
      <c r="K4516" s="141"/>
      <c r="L4516" s="142"/>
      <c r="M4516" s="143"/>
      <c r="N4516" s="143"/>
      <c r="X4516" s="149"/>
      <c r="Y4516" s="150"/>
      <c r="Z4516" s="150"/>
      <c r="AA4516" s="150"/>
      <c r="AB4516" s="151"/>
      <c r="AC4516" s="152"/>
      <c r="AD4516" s="150"/>
      <c r="AE4516" s="153"/>
      <c r="AF4516" s="153"/>
    </row>
    <row r="4517" spans="1:32">
      <c r="A4517" s="49"/>
      <c r="B4517" s="135"/>
      <c r="C4517" s="136"/>
      <c r="D4517" s="137"/>
      <c r="E4517" s="138"/>
      <c r="F4517" s="139"/>
      <c r="G4517" s="139"/>
      <c r="H4517" s="2"/>
      <c r="I4517" s="140"/>
      <c r="J4517" s="140"/>
      <c r="K4517" s="141"/>
      <c r="L4517" s="142"/>
      <c r="M4517" s="143"/>
      <c r="N4517" s="143"/>
      <c r="X4517" s="149"/>
      <c r="Y4517" s="150"/>
      <c r="Z4517" s="150"/>
      <c r="AA4517" s="150"/>
      <c r="AB4517" s="151"/>
      <c r="AC4517" s="152"/>
      <c r="AD4517" s="150"/>
      <c r="AE4517" s="153"/>
      <c r="AF4517" s="153"/>
    </row>
    <row r="4518" spans="1:32">
      <c r="A4518" s="49"/>
      <c r="B4518" s="135"/>
      <c r="C4518" s="136"/>
      <c r="D4518" s="137"/>
      <c r="E4518" s="138"/>
      <c r="F4518" s="139"/>
      <c r="G4518" s="139"/>
      <c r="H4518" s="2"/>
      <c r="I4518" s="140"/>
      <c r="J4518" s="140"/>
      <c r="K4518" s="141"/>
      <c r="L4518" s="142"/>
      <c r="M4518" s="143"/>
      <c r="N4518" s="143"/>
      <c r="X4518" s="149"/>
      <c r="Y4518" s="150"/>
      <c r="Z4518" s="150"/>
      <c r="AA4518" s="150"/>
      <c r="AB4518" s="151"/>
      <c r="AC4518" s="152"/>
      <c r="AD4518" s="150"/>
      <c r="AE4518" s="153"/>
      <c r="AF4518" s="153"/>
    </row>
    <row r="4519" spans="1:32">
      <c r="A4519" s="49"/>
      <c r="B4519" s="135"/>
      <c r="C4519" s="136"/>
      <c r="D4519" s="137"/>
      <c r="E4519" s="138"/>
      <c r="F4519" s="139"/>
      <c r="G4519" s="139"/>
      <c r="H4519" s="2"/>
      <c r="I4519" s="140"/>
      <c r="J4519" s="140"/>
      <c r="K4519" s="141"/>
      <c r="L4519" s="142"/>
      <c r="M4519" s="143"/>
      <c r="N4519" s="143"/>
      <c r="X4519" s="149"/>
      <c r="Y4519" s="150"/>
      <c r="Z4519" s="150"/>
      <c r="AA4519" s="150"/>
      <c r="AB4519" s="151"/>
      <c r="AC4519" s="152"/>
      <c r="AD4519" s="150"/>
      <c r="AE4519" s="153"/>
      <c r="AF4519" s="153"/>
    </row>
    <row r="4520" spans="1:32">
      <c r="A4520" s="49"/>
      <c r="B4520" s="135"/>
      <c r="C4520" s="136"/>
      <c r="D4520" s="137"/>
      <c r="E4520" s="138"/>
      <c r="F4520" s="139"/>
      <c r="G4520" s="139"/>
      <c r="H4520" s="2"/>
      <c r="I4520" s="140"/>
      <c r="J4520" s="140"/>
      <c r="K4520" s="141"/>
      <c r="L4520" s="142"/>
      <c r="M4520" s="143"/>
      <c r="N4520" s="143"/>
      <c r="X4520" s="149"/>
      <c r="Y4520" s="150"/>
      <c r="Z4520" s="150"/>
      <c r="AA4520" s="150"/>
      <c r="AB4520" s="151"/>
      <c r="AC4520" s="152"/>
      <c r="AD4520" s="150"/>
      <c r="AE4520" s="153"/>
      <c r="AF4520" s="153"/>
    </row>
    <row r="4521" spans="1:32">
      <c r="A4521" s="49"/>
      <c r="B4521" s="135"/>
      <c r="C4521" s="136"/>
      <c r="D4521" s="137"/>
      <c r="E4521" s="138"/>
      <c r="F4521" s="139"/>
      <c r="G4521" s="139"/>
      <c r="H4521" s="2"/>
      <c r="I4521" s="140"/>
      <c r="J4521" s="140"/>
      <c r="K4521" s="141"/>
      <c r="L4521" s="142"/>
      <c r="M4521" s="143"/>
      <c r="N4521" s="143"/>
      <c r="X4521" s="149"/>
      <c r="Y4521" s="150"/>
      <c r="Z4521" s="150"/>
      <c r="AA4521" s="150"/>
      <c r="AB4521" s="151"/>
      <c r="AC4521" s="152"/>
      <c r="AD4521" s="150"/>
      <c r="AE4521" s="153"/>
      <c r="AF4521" s="153"/>
    </row>
    <row r="4522" spans="1:32">
      <c r="A4522" s="49"/>
      <c r="B4522" s="135"/>
      <c r="C4522" s="136"/>
      <c r="D4522" s="137"/>
      <c r="E4522" s="138"/>
      <c r="F4522" s="139"/>
      <c r="G4522" s="139"/>
      <c r="H4522" s="2"/>
      <c r="I4522" s="140"/>
      <c r="J4522" s="140"/>
      <c r="K4522" s="141"/>
      <c r="L4522" s="142"/>
      <c r="M4522" s="143"/>
      <c r="N4522" s="143"/>
      <c r="X4522" s="149"/>
      <c r="Y4522" s="150"/>
      <c r="Z4522" s="150"/>
      <c r="AA4522" s="150"/>
      <c r="AB4522" s="151"/>
      <c r="AC4522" s="152"/>
      <c r="AD4522" s="150"/>
      <c r="AE4522" s="153"/>
      <c r="AF4522" s="153"/>
    </row>
    <row r="4523" spans="1:32">
      <c r="A4523" s="49"/>
      <c r="B4523" s="135"/>
      <c r="C4523" s="136"/>
      <c r="D4523" s="137"/>
      <c r="E4523" s="138"/>
      <c r="F4523" s="139"/>
      <c r="G4523" s="139"/>
      <c r="H4523" s="2"/>
      <c r="I4523" s="140"/>
      <c r="J4523" s="140"/>
      <c r="K4523" s="141"/>
      <c r="L4523" s="142"/>
      <c r="M4523" s="143"/>
      <c r="N4523" s="143"/>
      <c r="X4523" s="149"/>
      <c r="Y4523" s="150"/>
      <c r="Z4523" s="150"/>
      <c r="AA4523" s="150"/>
      <c r="AB4523" s="151"/>
      <c r="AC4523" s="152"/>
      <c r="AD4523" s="150"/>
      <c r="AE4523" s="153"/>
      <c r="AF4523" s="153"/>
    </row>
    <row r="4524" spans="1:32">
      <c r="A4524" s="49"/>
      <c r="B4524" s="135"/>
      <c r="C4524" s="136"/>
      <c r="D4524" s="137"/>
      <c r="E4524" s="138"/>
      <c r="F4524" s="139"/>
      <c r="G4524" s="139"/>
      <c r="H4524" s="2"/>
      <c r="I4524" s="140"/>
      <c r="J4524" s="140"/>
      <c r="K4524" s="141"/>
      <c r="L4524" s="142"/>
      <c r="M4524" s="143"/>
      <c r="N4524" s="143"/>
      <c r="X4524" s="149"/>
      <c r="Y4524" s="150"/>
      <c r="Z4524" s="150"/>
      <c r="AA4524" s="150"/>
      <c r="AB4524" s="151"/>
      <c r="AC4524" s="152"/>
      <c r="AD4524" s="150"/>
      <c r="AE4524" s="153"/>
      <c r="AF4524" s="153"/>
    </row>
    <row r="4525" spans="1:32">
      <c r="A4525" s="49"/>
      <c r="B4525" s="135"/>
      <c r="C4525" s="136"/>
      <c r="D4525" s="137"/>
      <c r="E4525" s="138"/>
      <c r="F4525" s="139"/>
      <c r="G4525" s="139"/>
      <c r="H4525" s="2"/>
      <c r="I4525" s="140"/>
      <c r="J4525" s="140"/>
      <c r="K4525" s="141"/>
      <c r="L4525" s="142"/>
      <c r="M4525" s="143"/>
      <c r="N4525" s="143"/>
      <c r="X4525" s="149"/>
      <c r="Y4525" s="150"/>
      <c r="Z4525" s="150"/>
      <c r="AA4525" s="150"/>
      <c r="AB4525" s="151"/>
      <c r="AC4525" s="152"/>
      <c r="AD4525" s="150"/>
      <c r="AE4525" s="153"/>
      <c r="AF4525" s="153"/>
    </row>
    <row r="4526" spans="1:32">
      <c r="A4526" s="49"/>
      <c r="B4526" s="135"/>
      <c r="C4526" s="136"/>
      <c r="D4526" s="137"/>
      <c r="E4526" s="138"/>
      <c r="F4526" s="139"/>
      <c r="G4526" s="139"/>
      <c r="H4526" s="2"/>
      <c r="I4526" s="140"/>
      <c r="J4526" s="140"/>
      <c r="K4526" s="141"/>
      <c r="L4526" s="142"/>
      <c r="M4526" s="143"/>
      <c r="N4526" s="143"/>
      <c r="X4526" s="149"/>
      <c r="Y4526" s="150"/>
      <c r="Z4526" s="150"/>
      <c r="AA4526" s="150"/>
      <c r="AB4526" s="151"/>
      <c r="AC4526" s="152"/>
      <c r="AD4526" s="150"/>
      <c r="AE4526" s="153"/>
      <c r="AF4526" s="153"/>
    </row>
    <row r="4527" spans="1:32">
      <c r="A4527" s="49"/>
      <c r="B4527" s="135"/>
      <c r="C4527" s="136"/>
      <c r="D4527" s="137"/>
      <c r="E4527" s="138"/>
      <c r="F4527" s="139"/>
      <c r="G4527" s="139"/>
      <c r="H4527" s="2"/>
      <c r="I4527" s="140"/>
      <c r="J4527" s="140"/>
      <c r="K4527" s="141"/>
      <c r="L4527" s="142"/>
      <c r="M4527" s="143"/>
      <c r="N4527" s="143"/>
      <c r="X4527" s="149"/>
      <c r="Y4527" s="150"/>
      <c r="Z4527" s="150"/>
      <c r="AA4527" s="150"/>
      <c r="AB4527" s="151"/>
      <c r="AC4527" s="152"/>
      <c r="AD4527" s="150"/>
      <c r="AE4527" s="153"/>
      <c r="AF4527" s="153"/>
    </row>
    <row r="4528" spans="1:32">
      <c r="A4528" s="49"/>
      <c r="B4528" s="135"/>
      <c r="C4528" s="136"/>
      <c r="D4528" s="137"/>
      <c r="E4528" s="138"/>
      <c r="F4528" s="139"/>
      <c r="G4528" s="139"/>
      <c r="H4528" s="2"/>
      <c r="I4528" s="140"/>
      <c r="J4528" s="140"/>
      <c r="K4528" s="141"/>
      <c r="L4528" s="142"/>
      <c r="M4528" s="143"/>
      <c r="N4528" s="143"/>
      <c r="X4528" s="149"/>
      <c r="Y4528" s="150"/>
      <c r="Z4528" s="150"/>
      <c r="AA4528" s="150"/>
      <c r="AB4528" s="151"/>
      <c r="AC4528" s="152"/>
      <c r="AD4528" s="150"/>
      <c r="AE4528" s="153"/>
      <c r="AF4528" s="153"/>
    </row>
    <row r="4529" spans="1:32">
      <c r="A4529" s="49"/>
      <c r="B4529" s="135"/>
      <c r="C4529" s="136"/>
      <c r="D4529" s="137"/>
      <c r="E4529" s="138"/>
      <c r="F4529" s="139"/>
      <c r="G4529" s="139"/>
      <c r="H4529" s="2"/>
      <c r="I4529" s="140"/>
      <c r="J4529" s="140"/>
      <c r="K4529" s="141"/>
      <c r="L4529" s="142"/>
      <c r="M4529" s="143"/>
      <c r="N4529" s="143"/>
      <c r="X4529" s="149"/>
      <c r="Y4529" s="150"/>
      <c r="Z4529" s="150"/>
      <c r="AA4529" s="150"/>
      <c r="AB4529" s="151"/>
      <c r="AC4529" s="152"/>
      <c r="AD4529" s="150"/>
      <c r="AE4529" s="153"/>
      <c r="AF4529" s="153"/>
    </row>
    <row r="4530" spans="1:32">
      <c r="A4530" s="49"/>
      <c r="B4530" s="135"/>
      <c r="C4530" s="136"/>
      <c r="D4530" s="137"/>
      <c r="E4530" s="138"/>
      <c r="F4530" s="139"/>
      <c r="G4530" s="139"/>
      <c r="H4530" s="2"/>
      <c r="I4530" s="140"/>
      <c r="J4530" s="140"/>
      <c r="K4530" s="141"/>
      <c r="L4530" s="142"/>
      <c r="M4530" s="143"/>
      <c r="N4530" s="143"/>
      <c r="X4530" s="149"/>
      <c r="Y4530" s="150"/>
      <c r="Z4530" s="150"/>
      <c r="AA4530" s="150"/>
      <c r="AB4530" s="151"/>
      <c r="AC4530" s="152"/>
      <c r="AD4530" s="150"/>
      <c r="AE4530" s="153"/>
      <c r="AF4530" s="153"/>
    </row>
    <row r="4531" spans="1:32">
      <c r="A4531" s="49"/>
      <c r="B4531" s="135"/>
      <c r="C4531" s="136"/>
      <c r="D4531" s="137"/>
      <c r="E4531" s="138"/>
      <c r="F4531" s="139"/>
      <c r="G4531" s="139"/>
      <c r="H4531" s="2"/>
      <c r="I4531" s="140"/>
      <c r="J4531" s="140"/>
      <c r="K4531" s="141"/>
      <c r="L4531" s="142"/>
      <c r="M4531" s="143"/>
      <c r="N4531" s="143"/>
      <c r="X4531" s="149"/>
      <c r="Y4531" s="150"/>
      <c r="Z4531" s="150"/>
      <c r="AA4531" s="150"/>
      <c r="AB4531" s="151"/>
      <c r="AC4531" s="152"/>
      <c r="AD4531" s="150"/>
      <c r="AE4531" s="153"/>
      <c r="AF4531" s="153"/>
    </row>
    <row r="4532" spans="1:32">
      <c r="A4532" s="49"/>
      <c r="B4532" s="135"/>
      <c r="C4532" s="136"/>
      <c r="D4532" s="137"/>
      <c r="E4532" s="138"/>
      <c r="F4532" s="139"/>
      <c r="G4532" s="139"/>
      <c r="H4532" s="2"/>
      <c r="I4532" s="140"/>
      <c r="J4532" s="140"/>
      <c r="K4532" s="141"/>
      <c r="L4532" s="142"/>
      <c r="M4532" s="143"/>
      <c r="N4532" s="143"/>
      <c r="X4532" s="149"/>
      <c r="Y4532" s="150"/>
      <c r="Z4532" s="150"/>
      <c r="AA4532" s="150"/>
      <c r="AB4532" s="151"/>
      <c r="AC4532" s="152"/>
      <c r="AD4532" s="150"/>
      <c r="AE4532" s="153"/>
      <c r="AF4532" s="153"/>
    </row>
    <row r="4533" spans="1:32">
      <c r="A4533" s="49"/>
      <c r="B4533" s="135"/>
      <c r="C4533" s="136"/>
      <c r="D4533" s="137"/>
      <c r="E4533" s="138"/>
      <c r="F4533" s="139"/>
      <c r="G4533" s="139"/>
      <c r="H4533" s="2"/>
      <c r="I4533" s="140"/>
      <c r="J4533" s="140"/>
      <c r="K4533" s="141"/>
      <c r="L4533" s="142"/>
      <c r="M4533" s="143"/>
      <c r="N4533" s="143"/>
      <c r="X4533" s="149"/>
      <c r="Y4533" s="150"/>
      <c r="Z4533" s="150"/>
      <c r="AA4533" s="150"/>
      <c r="AB4533" s="151"/>
      <c r="AC4533" s="152"/>
      <c r="AD4533" s="150"/>
      <c r="AE4533" s="153"/>
      <c r="AF4533" s="153"/>
    </row>
    <row r="4534" spans="1:32">
      <c r="A4534" s="49"/>
      <c r="B4534" s="135"/>
      <c r="C4534" s="136"/>
      <c r="D4534" s="137"/>
      <c r="E4534" s="138"/>
      <c r="F4534" s="139"/>
      <c r="G4534" s="139"/>
      <c r="H4534" s="2"/>
      <c r="I4534" s="140"/>
      <c r="J4534" s="140"/>
      <c r="K4534" s="141"/>
      <c r="L4534" s="142"/>
      <c r="M4534" s="143"/>
      <c r="N4534" s="143"/>
      <c r="X4534" s="149"/>
      <c r="Y4534" s="150"/>
      <c r="Z4534" s="150"/>
      <c r="AA4534" s="150"/>
      <c r="AB4534" s="151"/>
      <c r="AC4534" s="152"/>
      <c r="AD4534" s="150"/>
      <c r="AE4534" s="153"/>
      <c r="AF4534" s="153"/>
    </row>
    <row r="4535" spans="1:32">
      <c r="A4535" s="49"/>
      <c r="B4535" s="135"/>
      <c r="C4535" s="136"/>
      <c r="D4535" s="137"/>
      <c r="E4535" s="138"/>
      <c r="F4535" s="139"/>
      <c r="G4535" s="139"/>
      <c r="H4535" s="2"/>
      <c r="I4535" s="140"/>
      <c r="J4535" s="140"/>
      <c r="K4535" s="141"/>
      <c r="L4535" s="142"/>
      <c r="M4535" s="143"/>
      <c r="N4535" s="143"/>
      <c r="X4535" s="149"/>
      <c r="Y4535" s="150"/>
      <c r="Z4535" s="150"/>
      <c r="AA4535" s="150"/>
      <c r="AB4535" s="151"/>
      <c r="AC4535" s="152"/>
      <c r="AD4535" s="150"/>
      <c r="AE4535" s="153"/>
      <c r="AF4535" s="153"/>
    </row>
    <row r="4536" spans="1:32">
      <c r="A4536" s="49"/>
      <c r="B4536" s="135"/>
      <c r="C4536" s="136"/>
      <c r="D4536" s="137"/>
      <c r="E4536" s="138"/>
      <c r="F4536" s="139"/>
      <c r="G4536" s="139"/>
      <c r="H4536" s="2"/>
      <c r="I4536" s="140"/>
      <c r="J4536" s="140"/>
      <c r="K4536" s="141"/>
      <c r="L4536" s="142"/>
      <c r="M4536" s="143"/>
      <c r="N4536" s="143"/>
      <c r="X4536" s="149"/>
      <c r="Y4536" s="150"/>
      <c r="Z4536" s="150"/>
      <c r="AA4536" s="150"/>
      <c r="AB4536" s="151"/>
      <c r="AC4536" s="152"/>
      <c r="AD4536" s="150"/>
      <c r="AE4536" s="153"/>
      <c r="AF4536" s="153"/>
    </row>
    <row r="4537" spans="1:32">
      <c r="A4537" s="49"/>
      <c r="B4537" s="135"/>
      <c r="C4537" s="136"/>
      <c r="D4537" s="137"/>
      <c r="E4537" s="138"/>
      <c r="F4537" s="139"/>
      <c r="G4537" s="139"/>
      <c r="H4537" s="2"/>
      <c r="I4537" s="140"/>
      <c r="J4537" s="140"/>
      <c r="K4537" s="141"/>
      <c r="L4537" s="142"/>
      <c r="M4537" s="143"/>
      <c r="N4537" s="143"/>
      <c r="X4537" s="149"/>
      <c r="Y4537" s="150"/>
      <c r="Z4537" s="150"/>
      <c r="AA4537" s="150"/>
      <c r="AB4537" s="151"/>
      <c r="AC4537" s="152"/>
      <c r="AD4537" s="150"/>
      <c r="AE4537" s="153"/>
      <c r="AF4537" s="153"/>
    </row>
    <row r="4538" spans="1:32">
      <c r="A4538" s="49"/>
      <c r="B4538" s="135"/>
      <c r="C4538" s="136"/>
      <c r="D4538" s="137"/>
      <c r="E4538" s="138"/>
      <c r="F4538" s="139"/>
      <c r="G4538" s="139"/>
      <c r="H4538" s="2"/>
      <c r="I4538" s="140"/>
      <c r="J4538" s="140"/>
      <c r="K4538" s="141"/>
      <c r="L4538" s="142"/>
      <c r="M4538" s="143"/>
      <c r="N4538" s="143"/>
      <c r="X4538" s="149"/>
      <c r="Y4538" s="150"/>
      <c r="Z4538" s="150"/>
      <c r="AA4538" s="150"/>
      <c r="AB4538" s="151"/>
      <c r="AC4538" s="152"/>
      <c r="AD4538" s="150"/>
      <c r="AE4538" s="153"/>
      <c r="AF4538" s="153"/>
    </row>
    <row r="4539" spans="1:32">
      <c r="A4539" s="49"/>
      <c r="B4539" s="135"/>
      <c r="C4539" s="136"/>
      <c r="D4539" s="137"/>
      <c r="E4539" s="138"/>
      <c r="F4539" s="139"/>
      <c r="G4539" s="139"/>
      <c r="H4539" s="2"/>
      <c r="I4539" s="140"/>
      <c r="J4539" s="140"/>
      <c r="K4539" s="141"/>
      <c r="L4539" s="142"/>
      <c r="M4539" s="143"/>
      <c r="N4539" s="143"/>
      <c r="X4539" s="149"/>
      <c r="Y4539" s="150"/>
      <c r="Z4539" s="150"/>
      <c r="AA4539" s="150"/>
      <c r="AB4539" s="151"/>
      <c r="AC4539" s="152"/>
      <c r="AD4539" s="150"/>
      <c r="AE4539" s="153"/>
      <c r="AF4539" s="153"/>
    </row>
    <row r="4540" spans="1:32">
      <c r="A4540" s="49"/>
      <c r="B4540" s="135"/>
      <c r="C4540" s="136"/>
      <c r="D4540" s="137"/>
      <c r="E4540" s="138"/>
      <c r="F4540" s="139"/>
      <c r="G4540" s="139"/>
      <c r="H4540" s="2"/>
      <c r="I4540" s="140"/>
      <c r="J4540" s="140"/>
      <c r="K4540" s="141"/>
      <c r="L4540" s="142"/>
      <c r="M4540" s="143"/>
      <c r="N4540" s="143"/>
      <c r="X4540" s="149"/>
      <c r="Y4540" s="150"/>
      <c r="Z4540" s="150"/>
      <c r="AA4540" s="150"/>
      <c r="AB4540" s="151"/>
      <c r="AC4540" s="152"/>
      <c r="AD4540" s="150"/>
      <c r="AE4540" s="153"/>
      <c r="AF4540" s="153"/>
    </row>
    <row r="4541" spans="1:32">
      <c r="A4541" s="49"/>
      <c r="B4541" s="135"/>
      <c r="C4541" s="136"/>
      <c r="D4541" s="137"/>
      <c r="E4541" s="138"/>
      <c r="F4541" s="139"/>
      <c r="G4541" s="139"/>
      <c r="H4541" s="2"/>
      <c r="I4541" s="140"/>
      <c r="J4541" s="140"/>
      <c r="K4541" s="141"/>
      <c r="L4541" s="142"/>
      <c r="M4541" s="143"/>
      <c r="N4541" s="143"/>
      <c r="X4541" s="149"/>
      <c r="Y4541" s="150"/>
      <c r="Z4541" s="150"/>
      <c r="AA4541" s="150"/>
      <c r="AB4541" s="151"/>
      <c r="AC4541" s="152"/>
      <c r="AD4541" s="150"/>
      <c r="AE4541" s="153"/>
      <c r="AF4541" s="153"/>
    </row>
    <row r="4542" spans="1:32">
      <c r="A4542" s="49"/>
      <c r="B4542" s="135"/>
      <c r="C4542" s="136"/>
      <c r="D4542" s="137"/>
      <c r="E4542" s="138"/>
      <c r="F4542" s="139"/>
      <c r="G4542" s="139"/>
      <c r="H4542" s="2"/>
      <c r="I4542" s="140"/>
      <c r="J4542" s="140"/>
      <c r="K4542" s="141"/>
      <c r="L4542" s="142"/>
      <c r="M4542" s="143"/>
      <c r="N4542" s="143"/>
      <c r="X4542" s="149"/>
      <c r="Y4542" s="150"/>
      <c r="Z4542" s="150"/>
      <c r="AA4542" s="150"/>
      <c r="AB4542" s="151"/>
      <c r="AC4542" s="152"/>
      <c r="AD4542" s="150"/>
      <c r="AE4542" s="153"/>
      <c r="AF4542" s="153"/>
    </row>
    <row r="4543" spans="1:32">
      <c r="A4543" s="49"/>
      <c r="B4543" s="135"/>
      <c r="C4543" s="136"/>
      <c r="D4543" s="137"/>
      <c r="E4543" s="138"/>
      <c r="F4543" s="139"/>
      <c r="G4543" s="139"/>
      <c r="H4543" s="2"/>
      <c r="I4543" s="140"/>
      <c r="J4543" s="140"/>
      <c r="K4543" s="141"/>
      <c r="L4543" s="142"/>
      <c r="M4543" s="143"/>
      <c r="N4543" s="143"/>
      <c r="X4543" s="149"/>
      <c r="Y4543" s="150"/>
      <c r="Z4543" s="150"/>
      <c r="AA4543" s="150"/>
      <c r="AB4543" s="151"/>
      <c r="AC4543" s="152"/>
      <c r="AD4543" s="150"/>
      <c r="AE4543" s="153"/>
      <c r="AF4543" s="153"/>
    </row>
    <row r="4544" spans="1:32">
      <c r="A4544" s="49"/>
      <c r="B4544" s="135"/>
      <c r="C4544" s="136"/>
      <c r="D4544" s="137"/>
      <c r="E4544" s="138"/>
      <c r="F4544" s="139"/>
      <c r="G4544" s="139"/>
      <c r="H4544" s="2"/>
      <c r="I4544" s="140"/>
      <c r="J4544" s="140"/>
      <c r="K4544" s="141"/>
      <c r="L4544" s="142"/>
      <c r="M4544" s="143"/>
      <c r="N4544" s="143"/>
      <c r="X4544" s="149"/>
      <c r="Y4544" s="150"/>
      <c r="Z4544" s="150"/>
      <c r="AA4544" s="150"/>
      <c r="AB4544" s="151"/>
      <c r="AC4544" s="152"/>
      <c r="AD4544" s="150"/>
      <c r="AE4544" s="153"/>
      <c r="AF4544" s="153"/>
    </row>
    <row r="4545" spans="1:32">
      <c r="A4545" s="49"/>
      <c r="B4545" s="135"/>
      <c r="C4545" s="136"/>
      <c r="D4545" s="137"/>
      <c r="E4545" s="138"/>
      <c r="F4545" s="139"/>
      <c r="G4545" s="139"/>
      <c r="H4545" s="2"/>
      <c r="I4545" s="140"/>
      <c r="J4545" s="140"/>
      <c r="K4545" s="141"/>
      <c r="L4545" s="142"/>
      <c r="M4545" s="143"/>
      <c r="N4545" s="143"/>
      <c r="X4545" s="149"/>
      <c r="Y4545" s="150"/>
      <c r="Z4545" s="150"/>
      <c r="AA4545" s="150"/>
      <c r="AB4545" s="151"/>
      <c r="AC4545" s="152"/>
      <c r="AD4545" s="150"/>
      <c r="AE4545" s="153"/>
      <c r="AF4545" s="153"/>
    </row>
    <row r="4546" spans="1:32">
      <c r="A4546" s="49"/>
      <c r="B4546" s="135"/>
      <c r="C4546" s="136"/>
      <c r="D4546" s="137"/>
      <c r="E4546" s="138"/>
      <c r="F4546" s="139"/>
      <c r="G4546" s="139"/>
      <c r="H4546" s="2"/>
      <c r="I4546" s="140"/>
      <c r="J4546" s="140"/>
      <c r="K4546" s="141"/>
      <c r="L4546" s="142"/>
      <c r="M4546" s="143"/>
      <c r="N4546" s="143"/>
      <c r="X4546" s="149"/>
      <c r="Y4546" s="150"/>
      <c r="Z4546" s="150"/>
      <c r="AA4546" s="150"/>
      <c r="AB4546" s="151"/>
      <c r="AC4546" s="152"/>
      <c r="AD4546" s="150"/>
      <c r="AE4546" s="153"/>
      <c r="AF4546" s="153"/>
    </row>
    <row r="4547" spans="1:32">
      <c r="A4547" s="49"/>
      <c r="B4547" s="135"/>
      <c r="C4547" s="136"/>
      <c r="D4547" s="137"/>
      <c r="E4547" s="138"/>
      <c r="F4547" s="139"/>
      <c r="G4547" s="139"/>
      <c r="H4547" s="2"/>
      <c r="I4547" s="140"/>
      <c r="J4547" s="140"/>
      <c r="K4547" s="141"/>
      <c r="L4547" s="142"/>
      <c r="M4547" s="143"/>
      <c r="N4547" s="143"/>
      <c r="X4547" s="149"/>
      <c r="Y4547" s="150"/>
      <c r="Z4547" s="150"/>
      <c r="AA4547" s="150"/>
      <c r="AB4547" s="151"/>
      <c r="AC4547" s="152"/>
      <c r="AD4547" s="150"/>
      <c r="AE4547" s="153"/>
      <c r="AF4547" s="153"/>
    </row>
    <row r="4548" spans="1:32">
      <c r="A4548" s="49"/>
      <c r="B4548" s="135"/>
      <c r="C4548" s="136"/>
      <c r="D4548" s="137"/>
      <c r="E4548" s="138"/>
      <c r="F4548" s="139"/>
      <c r="G4548" s="139"/>
      <c r="H4548" s="2"/>
      <c r="I4548" s="140"/>
      <c r="J4548" s="140"/>
      <c r="K4548" s="141"/>
      <c r="L4548" s="142"/>
      <c r="M4548" s="143"/>
      <c r="N4548" s="143"/>
      <c r="X4548" s="149"/>
      <c r="Y4548" s="150"/>
      <c r="Z4548" s="150"/>
      <c r="AA4548" s="150"/>
      <c r="AB4548" s="151"/>
      <c r="AC4548" s="152"/>
      <c r="AD4548" s="150"/>
      <c r="AE4548" s="153"/>
      <c r="AF4548" s="153"/>
    </row>
    <row r="4549" spans="1:32">
      <c r="A4549" s="49"/>
      <c r="B4549" s="135"/>
      <c r="C4549" s="136"/>
      <c r="D4549" s="137"/>
      <c r="E4549" s="138"/>
      <c r="F4549" s="139"/>
      <c r="G4549" s="139"/>
      <c r="H4549" s="2"/>
      <c r="I4549" s="140"/>
      <c r="J4549" s="140"/>
      <c r="K4549" s="141"/>
      <c r="L4549" s="142"/>
      <c r="M4549" s="143"/>
      <c r="N4549" s="143"/>
      <c r="X4549" s="149"/>
      <c r="Y4549" s="150"/>
      <c r="Z4549" s="150"/>
      <c r="AA4549" s="150"/>
      <c r="AB4549" s="151"/>
      <c r="AC4549" s="152"/>
      <c r="AD4549" s="150"/>
      <c r="AE4549" s="153"/>
      <c r="AF4549" s="153"/>
    </row>
    <row r="4550" spans="1:32">
      <c r="A4550" s="49"/>
      <c r="B4550" s="135"/>
      <c r="C4550" s="136"/>
      <c r="D4550" s="137"/>
      <c r="E4550" s="138"/>
      <c r="F4550" s="139"/>
      <c r="G4550" s="139"/>
      <c r="H4550" s="2"/>
      <c r="I4550" s="140"/>
      <c r="J4550" s="140"/>
      <c r="K4550" s="141"/>
      <c r="L4550" s="142"/>
      <c r="M4550" s="143"/>
      <c r="N4550" s="143"/>
      <c r="X4550" s="149"/>
      <c r="Y4550" s="150"/>
      <c r="Z4550" s="150"/>
      <c r="AA4550" s="150"/>
      <c r="AB4550" s="151"/>
      <c r="AC4550" s="152"/>
      <c r="AD4550" s="150"/>
      <c r="AE4550" s="153"/>
      <c r="AF4550" s="153"/>
    </row>
    <row r="4551" spans="1:32">
      <c r="A4551" s="49"/>
      <c r="B4551" s="135"/>
      <c r="C4551" s="136"/>
      <c r="D4551" s="137"/>
      <c r="E4551" s="138"/>
      <c r="F4551" s="139"/>
      <c r="G4551" s="139"/>
      <c r="H4551" s="2"/>
      <c r="I4551" s="140"/>
      <c r="J4551" s="140"/>
      <c r="K4551" s="141"/>
      <c r="L4551" s="142"/>
      <c r="M4551" s="143"/>
      <c r="N4551" s="143"/>
      <c r="X4551" s="149"/>
      <c r="Y4551" s="150"/>
      <c r="Z4551" s="150"/>
      <c r="AA4551" s="150"/>
      <c r="AB4551" s="151"/>
      <c r="AC4551" s="152"/>
      <c r="AD4551" s="150"/>
      <c r="AE4551" s="153"/>
      <c r="AF4551" s="153"/>
    </row>
    <row r="4552" spans="1:32">
      <c r="A4552" s="49"/>
      <c r="B4552" s="135"/>
      <c r="C4552" s="136"/>
      <c r="D4552" s="137"/>
      <c r="E4552" s="138"/>
      <c r="F4552" s="139"/>
      <c r="G4552" s="139"/>
      <c r="H4552" s="2"/>
      <c r="I4552" s="140"/>
      <c r="J4552" s="140"/>
      <c r="K4552" s="141"/>
      <c r="L4552" s="142"/>
      <c r="M4552" s="143"/>
      <c r="N4552" s="143"/>
      <c r="X4552" s="149"/>
      <c r="Y4552" s="150"/>
      <c r="Z4552" s="150"/>
      <c r="AA4552" s="150"/>
      <c r="AB4552" s="151"/>
      <c r="AC4552" s="152"/>
      <c r="AD4552" s="150"/>
      <c r="AE4552" s="153"/>
      <c r="AF4552" s="153"/>
    </row>
    <row r="4553" spans="1:32">
      <c r="A4553" s="49"/>
      <c r="B4553" s="135"/>
      <c r="C4553" s="136"/>
      <c r="D4553" s="137"/>
      <c r="E4553" s="138"/>
      <c r="F4553" s="139"/>
      <c r="G4553" s="139"/>
      <c r="H4553" s="2"/>
      <c r="I4553" s="140"/>
      <c r="J4553" s="140"/>
      <c r="K4553" s="141"/>
      <c r="L4553" s="142"/>
      <c r="M4553" s="143"/>
      <c r="N4553" s="143"/>
      <c r="X4553" s="149"/>
      <c r="Y4553" s="150"/>
      <c r="Z4553" s="150"/>
      <c r="AA4553" s="150"/>
      <c r="AB4553" s="151"/>
      <c r="AC4553" s="152"/>
      <c r="AD4553" s="150"/>
      <c r="AE4553" s="153"/>
      <c r="AF4553" s="153"/>
    </row>
    <row r="4554" spans="1:32">
      <c r="A4554" s="49"/>
      <c r="B4554" s="135"/>
      <c r="C4554" s="136"/>
      <c r="D4554" s="137"/>
      <c r="E4554" s="138"/>
      <c r="F4554" s="139"/>
      <c r="G4554" s="139"/>
      <c r="H4554" s="2"/>
      <c r="I4554" s="140"/>
      <c r="J4554" s="140"/>
      <c r="K4554" s="141"/>
      <c r="L4554" s="142"/>
      <c r="M4554" s="143"/>
      <c r="N4554" s="143"/>
      <c r="X4554" s="149"/>
      <c r="Y4554" s="150"/>
      <c r="Z4554" s="150"/>
      <c r="AA4554" s="150"/>
      <c r="AB4554" s="151"/>
      <c r="AC4554" s="152"/>
      <c r="AD4554" s="150"/>
      <c r="AE4554" s="153"/>
      <c r="AF4554" s="153"/>
    </row>
    <row r="4555" spans="1:32">
      <c r="A4555" s="49"/>
      <c r="B4555" s="135"/>
      <c r="C4555" s="136"/>
      <c r="D4555" s="137"/>
      <c r="E4555" s="138"/>
      <c r="F4555" s="139"/>
      <c r="G4555" s="139"/>
      <c r="H4555" s="2"/>
      <c r="I4555" s="140"/>
      <c r="J4555" s="140"/>
      <c r="K4555" s="141"/>
      <c r="L4555" s="142"/>
      <c r="M4555" s="143"/>
      <c r="N4555" s="143"/>
      <c r="X4555" s="149"/>
      <c r="Y4555" s="150"/>
      <c r="Z4555" s="150"/>
      <c r="AA4555" s="150"/>
      <c r="AB4555" s="151"/>
      <c r="AC4555" s="152"/>
      <c r="AD4555" s="150"/>
      <c r="AE4555" s="153"/>
      <c r="AF4555" s="153"/>
    </row>
    <row r="4556" spans="1:32">
      <c r="A4556" s="49"/>
      <c r="B4556" s="135"/>
      <c r="C4556" s="136"/>
      <c r="D4556" s="137"/>
      <c r="E4556" s="138"/>
      <c r="F4556" s="139"/>
      <c r="G4556" s="139"/>
      <c r="H4556" s="2"/>
      <c r="I4556" s="140"/>
      <c r="J4556" s="140"/>
      <c r="K4556" s="141"/>
      <c r="L4556" s="142"/>
      <c r="M4556" s="143"/>
      <c r="N4556" s="143"/>
      <c r="X4556" s="149"/>
      <c r="Y4556" s="150"/>
      <c r="Z4556" s="150"/>
      <c r="AA4556" s="150"/>
      <c r="AB4556" s="151"/>
      <c r="AC4556" s="152"/>
      <c r="AD4556" s="150"/>
      <c r="AE4556" s="153"/>
      <c r="AF4556" s="153"/>
    </row>
    <row r="4557" spans="1:32">
      <c r="A4557" s="49"/>
      <c r="B4557" s="135"/>
      <c r="C4557" s="136"/>
      <c r="D4557" s="137"/>
      <c r="E4557" s="138"/>
      <c r="F4557" s="139"/>
      <c r="G4557" s="139"/>
      <c r="H4557" s="2"/>
      <c r="I4557" s="140"/>
      <c r="J4557" s="140"/>
      <c r="K4557" s="141"/>
      <c r="L4557" s="142"/>
      <c r="M4557" s="143"/>
      <c r="N4557" s="143"/>
      <c r="X4557" s="149"/>
      <c r="Y4557" s="150"/>
      <c r="Z4557" s="150"/>
      <c r="AA4557" s="150"/>
      <c r="AB4557" s="151"/>
      <c r="AC4557" s="152"/>
      <c r="AD4557" s="150"/>
      <c r="AE4557" s="153"/>
      <c r="AF4557" s="153"/>
    </row>
    <row r="4558" spans="1:32">
      <c r="A4558" s="49"/>
      <c r="B4558" s="135"/>
      <c r="C4558" s="136"/>
      <c r="D4558" s="137"/>
      <c r="E4558" s="138"/>
      <c r="F4558" s="139"/>
      <c r="G4558" s="139"/>
      <c r="H4558" s="2"/>
      <c r="I4558" s="140"/>
      <c r="J4558" s="140"/>
      <c r="K4558" s="141"/>
      <c r="L4558" s="142"/>
      <c r="M4558" s="143"/>
      <c r="N4558" s="143"/>
      <c r="X4558" s="149"/>
      <c r="Y4558" s="150"/>
      <c r="Z4558" s="150"/>
      <c r="AA4558" s="150"/>
      <c r="AB4558" s="151"/>
      <c r="AC4558" s="152"/>
      <c r="AD4558" s="150"/>
      <c r="AE4558" s="153"/>
      <c r="AF4558" s="153"/>
    </row>
    <row r="4559" spans="1:32">
      <c r="A4559" s="49"/>
      <c r="B4559" s="135"/>
      <c r="C4559" s="136"/>
      <c r="D4559" s="137"/>
      <c r="E4559" s="138"/>
      <c r="F4559" s="139"/>
      <c r="G4559" s="139"/>
      <c r="H4559" s="2"/>
      <c r="I4559" s="140"/>
      <c r="J4559" s="140"/>
      <c r="K4559" s="141"/>
      <c r="L4559" s="142"/>
      <c r="M4559" s="143"/>
      <c r="N4559" s="143"/>
      <c r="X4559" s="149"/>
      <c r="Y4559" s="150"/>
      <c r="Z4559" s="150"/>
      <c r="AA4559" s="150"/>
      <c r="AB4559" s="151"/>
      <c r="AC4559" s="152"/>
      <c r="AD4559" s="150"/>
      <c r="AE4559" s="153"/>
      <c r="AF4559" s="153"/>
    </row>
    <row r="4560" spans="1:32">
      <c r="A4560" s="49"/>
      <c r="B4560" s="135"/>
      <c r="C4560" s="136"/>
      <c r="D4560" s="137"/>
      <c r="E4560" s="138"/>
      <c r="F4560" s="139"/>
      <c r="G4560" s="139"/>
      <c r="H4560" s="2"/>
      <c r="I4560" s="140"/>
      <c r="J4560" s="140"/>
      <c r="K4560" s="141"/>
      <c r="L4560" s="142"/>
      <c r="M4560" s="143"/>
      <c r="N4560" s="143"/>
      <c r="X4560" s="149"/>
      <c r="Y4560" s="150"/>
      <c r="Z4560" s="150"/>
      <c r="AA4560" s="150"/>
      <c r="AB4560" s="151"/>
      <c r="AC4560" s="152"/>
      <c r="AD4560" s="150"/>
      <c r="AE4560" s="153"/>
      <c r="AF4560" s="153"/>
    </row>
    <row r="4561" spans="1:32">
      <c r="A4561" s="49"/>
      <c r="B4561" s="135"/>
      <c r="C4561" s="136"/>
      <c r="D4561" s="137"/>
      <c r="E4561" s="138"/>
      <c r="F4561" s="139"/>
      <c r="G4561" s="139"/>
      <c r="H4561" s="2"/>
      <c r="I4561" s="140"/>
      <c r="J4561" s="140"/>
      <c r="K4561" s="141"/>
      <c r="L4561" s="142"/>
      <c r="M4561" s="143"/>
      <c r="N4561" s="143"/>
      <c r="X4561" s="149"/>
      <c r="Y4561" s="150"/>
      <c r="Z4561" s="150"/>
      <c r="AA4561" s="150"/>
      <c r="AB4561" s="151"/>
      <c r="AC4561" s="152"/>
      <c r="AD4561" s="150"/>
      <c r="AE4561" s="153"/>
      <c r="AF4561" s="153"/>
    </row>
    <row r="4562" spans="1:32">
      <c r="A4562" s="49"/>
      <c r="B4562" s="135"/>
      <c r="C4562" s="136"/>
      <c r="D4562" s="137"/>
      <c r="E4562" s="138"/>
      <c r="F4562" s="139"/>
      <c r="G4562" s="139"/>
      <c r="H4562" s="2"/>
      <c r="I4562" s="140"/>
      <c r="J4562" s="140"/>
      <c r="K4562" s="141"/>
      <c r="L4562" s="142"/>
      <c r="M4562" s="143"/>
      <c r="N4562" s="143"/>
      <c r="X4562" s="149"/>
      <c r="Y4562" s="150"/>
      <c r="Z4562" s="150"/>
      <c r="AA4562" s="150"/>
      <c r="AB4562" s="151"/>
      <c r="AC4562" s="152"/>
      <c r="AD4562" s="150"/>
      <c r="AE4562" s="153"/>
      <c r="AF4562" s="153"/>
    </row>
    <row r="4563" spans="1:32">
      <c r="A4563" s="49"/>
      <c r="B4563" s="135"/>
      <c r="C4563" s="136"/>
      <c r="D4563" s="137"/>
      <c r="E4563" s="138"/>
      <c r="F4563" s="139"/>
      <c r="G4563" s="139"/>
      <c r="H4563" s="2"/>
      <c r="I4563" s="140"/>
      <c r="J4563" s="140"/>
      <c r="K4563" s="141"/>
      <c r="L4563" s="142"/>
      <c r="M4563" s="143"/>
      <c r="N4563" s="143"/>
      <c r="X4563" s="149"/>
      <c r="Y4563" s="150"/>
      <c r="Z4563" s="150"/>
      <c r="AA4563" s="150"/>
      <c r="AB4563" s="151"/>
      <c r="AC4563" s="152"/>
      <c r="AD4563" s="150"/>
      <c r="AE4563" s="153"/>
      <c r="AF4563" s="153"/>
    </row>
    <row r="4564" spans="1:32">
      <c r="A4564" s="49"/>
      <c r="B4564" s="135"/>
      <c r="C4564" s="136"/>
      <c r="D4564" s="137"/>
      <c r="E4564" s="138"/>
      <c r="F4564" s="139"/>
      <c r="G4564" s="139"/>
      <c r="H4564" s="2"/>
      <c r="I4564" s="140"/>
      <c r="J4564" s="140"/>
      <c r="K4564" s="141"/>
      <c r="L4564" s="142"/>
      <c r="M4564" s="143"/>
      <c r="N4564" s="143"/>
      <c r="X4564" s="149"/>
      <c r="Y4564" s="150"/>
      <c r="Z4564" s="150"/>
      <c r="AA4564" s="150"/>
      <c r="AB4564" s="151"/>
      <c r="AC4564" s="152"/>
      <c r="AD4564" s="150"/>
      <c r="AE4564" s="153"/>
      <c r="AF4564" s="153"/>
    </row>
    <row r="4565" spans="1:32">
      <c r="A4565" s="49"/>
      <c r="B4565" s="135"/>
      <c r="C4565" s="136"/>
      <c r="D4565" s="137"/>
      <c r="E4565" s="138"/>
      <c r="F4565" s="139"/>
      <c r="G4565" s="139"/>
      <c r="H4565" s="2"/>
      <c r="I4565" s="140"/>
      <c r="J4565" s="140"/>
      <c r="K4565" s="141"/>
      <c r="L4565" s="142"/>
      <c r="M4565" s="143"/>
      <c r="N4565" s="143"/>
      <c r="X4565" s="149"/>
      <c r="Y4565" s="150"/>
      <c r="Z4565" s="150"/>
      <c r="AA4565" s="150"/>
      <c r="AB4565" s="151"/>
      <c r="AC4565" s="152"/>
      <c r="AD4565" s="150"/>
      <c r="AE4565" s="153"/>
      <c r="AF4565" s="153"/>
    </row>
    <row r="4566" spans="1:32">
      <c r="A4566" s="49"/>
      <c r="B4566" s="135"/>
      <c r="C4566" s="136"/>
      <c r="D4566" s="137"/>
      <c r="E4566" s="138"/>
      <c r="F4566" s="139"/>
      <c r="G4566" s="139"/>
      <c r="H4566" s="2"/>
      <c r="I4566" s="140"/>
      <c r="J4566" s="140"/>
      <c r="K4566" s="141"/>
      <c r="L4566" s="142"/>
      <c r="M4566" s="143"/>
      <c r="N4566" s="143"/>
      <c r="X4566" s="149"/>
      <c r="Y4566" s="150"/>
      <c r="Z4566" s="150"/>
      <c r="AA4566" s="150"/>
      <c r="AB4566" s="151"/>
      <c r="AC4566" s="152"/>
      <c r="AD4566" s="150"/>
      <c r="AE4566" s="153"/>
      <c r="AF4566" s="153"/>
    </row>
    <row r="4567" spans="1:32">
      <c r="A4567" s="49"/>
      <c r="B4567" s="135"/>
      <c r="C4567" s="136"/>
      <c r="D4567" s="137"/>
      <c r="E4567" s="138"/>
      <c r="F4567" s="139"/>
      <c r="G4567" s="139"/>
      <c r="H4567" s="2"/>
      <c r="I4567" s="140"/>
      <c r="J4567" s="140"/>
      <c r="K4567" s="141"/>
      <c r="L4567" s="142"/>
      <c r="M4567" s="143"/>
      <c r="N4567" s="143"/>
      <c r="X4567" s="149"/>
      <c r="Y4567" s="150"/>
      <c r="Z4567" s="150"/>
      <c r="AA4567" s="150"/>
      <c r="AB4567" s="151"/>
      <c r="AC4567" s="152"/>
      <c r="AD4567" s="150"/>
      <c r="AE4567" s="153"/>
      <c r="AF4567" s="153"/>
    </row>
    <row r="4568" spans="1:32">
      <c r="A4568" s="49"/>
      <c r="B4568" s="135"/>
      <c r="C4568" s="136"/>
      <c r="D4568" s="137"/>
      <c r="E4568" s="138"/>
      <c r="F4568" s="139"/>
      <c r="G4568" s="139"/>
      <c r="H4568" s="2"/>
      <c r="I4568" s="140"/>
      <c r="J4568" s="140"/>
      <c r="K4568" s="141"/>
      <c r="L4568" s="142"/>
      <c r="M4568" s="143"/>
      <c r="N4568" s="143"/>
      <c r="X4568" s="149"/>
      <c r="Y4568" s="150"/>
      <c r="Z4568" s="150"/>
      <c r="AA4568" s="150"/>
      <c r="AB4568" s="151"/>
      <c r="AC4568" s="152"/>
      <c r="AD4568" s="150"/>
      <c r="AE4568" s="153"/>
      <c r="AF4568" s="153"/>
    </row>
    <row r="4569" spans="1:32">
      <c r="A4569" s="49"/>
      <c r="B4569" s="135"/>
      <c r="C4569" s="136"/>
      <c r="D4569" s="137"/>
      <c r="E4569" s="138"/>
      <c r="F4569" s="139"/>
      <c r="G4569" s="139"/>
      <c r="H4569" s="2"/>
      <c r="I4569" s="140"/>
      <c r="J4569" s="140"/>
      <c r="K4569" s="141"/>
      <c r="L4569" s="142"/>
      <c r="M4569" s="143"/>
      <c r="N4569" s="143"/>
      <c r="X4569" s="149"/>
      <c r="Y4569" s="150"/>
      <c r="Z4569" s="150"/>
      <c r="AA4569" s="150"/>
      <c r="AB4569" s="151"/>
      <c r="AC4569" s="152"/>
      <c r="AD4569" s="150"/>
      <c r="AE4569" s="153"/>
      <c r="AF4569" s="153"/>
    </row>
    <row r="4570" spans="1:32">
      <c r="A4570" s="49"/>
      <c r="B4570" s="135"/>
      <c r="C4570" s="136"/>
      <c r="D4570" s="137"/>
      <c r="E4570" s="138"/>
      <c r="F4570" s="139"/>
      <c r="G4570" s="139"/>
      <c r="H4570" s="2"/>
      <c r="I4570" s="140"/>
      <c r="J4570" s="140"/>
      <c r="K4570" s="141"/>
      <c r="L4570" s="142"/>
      <c r="M4570" s="143"/>
      <c r="N4570" s="143"/>
      <c r="X4570" s="149"/>
      <c r="Y4570" s="150"/>
      <c r="Z4570" s="150"/>
      <c r="AA4570" s="150"/>
      <c r="AB4570" s="151"/>
      <c r="AC4570" s="152"/>
      <c r="AD4570" s="150"/>
      <c r="AE4570" s="153"/>
      <c r="AF4570" s="153"/>
    </row>
    <row r="4571" spans="1:32">
      <c r="A4571" s="49"/>
      <c r="B4571" s="135"/>
      <c r="C4571" s="136"/>
      <c r="D4571" s="137"/>
      <c r="E4571" s="138"/>
      <c r="F4571" s="139"/>
      <c r="G4571" s="139"/>
      <c r="H4571" s="2"/>
      <c r="I4571" s="140"/>
      <c r="J4571" s="140"/>
      <c r="K4571" s="141"/>
      <c r="L4571" s="142"/>
      <c r="M4571" s="143"/>
      <c r="N4571" s="143"/>
      <c r="X4571" s="149"/>
      <c r="Y4571" s="150"/>
      <c r="Z4571" s="150"/>
      <c r="AA4571" s="150"/>
      <c r="AB4571" s="151"/>
      <c r="AC4571" s="152"/>
      <c r="AD4571" s="150"/>
      <c r="AE4571" s="153"/>
      <c r="AF4571" s="153"/>
    </row>
    <row r="4572" spans="1:32">
      <c r="A4572" s="49"/>
      <c r="B4572" s="135"/>
      <c r="C4572" s="136"/>
      <c r="D4572" s="137"/>
      <c r="E4572" s="138"/>
      <c r="F4572" s="139"/>
      <c r="G4572" s="139"/>
      <c r="H4572" s="2"/>
      <c r="I4572" s="140"/>
      <c r="J4572" s="140"/>
      <c r="K4572" s="141"/>
      <c r="L4572" s="142"/>
      <c r="M4572" s="143"/>
      <c r="N4572" s="143"/>
      <c r="X4572" s="149"/>
      <c r="Y4572" s="150"/>
      <c r="Z4572" s="150"/>
      <c r="AA4572" s="150"/>
      <c r="AB4572" s="151"/>
      <c r="AC4572" s="152"/>
      <c r="AD4572" s="150"/>
      <c r="AE4572" s="153"/>
      <c r="AF4572" s="153"/>
    </row>
    <row r="4573" spans="1:32">
      <c r="A4573" s="49"/>
      <c r="B4573" s="135"/>
      <c r="C4573" s="136"/>
      <c r="D4573" s="137"/>
      <c r="E4573" s="138"/>
      <c r="F4573" s="139"/>
      <c r="G4573" s="139"/>
      <c r="H4573" s="2"/>
      <c r="I4573" s="140"/>
      <c r="J4573" s="140"/>
      <c r="K4573" s="141"/>
      <c r="L4573" s="142"/>
      <c r="M4573" s="143"/>
      <c r="N4573" s="143"/>
      <c r="X4573" s="149"/>
      <c r="Y4573" s="150"/>
      <c r="Z4573" s="150"/>
      <c r="AA4573" s="150"/>
      <c r="AB4573" s="151"/>
      <c r="AC4573" s="152"/>
      <c r="AD4573" s="150"/>
      <c r="AE4573" s="153"/>
      <c r="AF4573" s="153"/>
    </row>
    <row r="4574" spans="1:32">
      <c r="A4574" s="49"/>
      <c r="B4574" s="135"/>
      <c r="C4574" s="136"/>
      <c r="D4574" s="137"/>
      <c r="E4574" s="138"/>
      <c r="F4574" s="139"/>
      <c r="G4574" s="139"/>
      <c r="H4574" s="2"/>
      <c r="I4574" s="140"/>
      <c r="J4574" s="140"/>
      <c r="K4574" s="141"/>
      <c r="L4574" s="142"/>
      <c r="M4574" s="143"/>
      <c r="N4574" s="143"/>
      <c r="X4574" s="149"/>
      <c r="Y4574" s="150"/>
      <c r="Z4574" s="150"/>
      <c r="AA4574" s="150"/>
      <c r="AB4574" s="151"/>
      <c r="AC4574" s="152"/>
      <c r="AD4574" s="150"/>
      <c r="AE4574" s="153"/>
      <c r="AF4574" s="153"/>
    </row>
    <row r="4575" spans="1:32">
      <c r="A4575" s="49"/>
      <c r="B4575" s="135"/>
      <c r="C4575" s="136"/>
      <c r="D4575" s="137"/>
      <c r="E4575" s="138"/>
      <c r="F4575" s="139"/>
      <c r="G4575" s="139"/>
      <c r="H4575" s="2"/>
      <c r="I4575" s="140"/>
      <c r="J4575" s="140"/>
      <c r="K4575" s="141"/>
      <c r="L4575" s="142"/>
      <c r="M4575" s="143"/>
      <c r="N4575" s="143"/>
      <c r="X4575" s="149"/>
      <c r="Y4575" s="150"/>
      <c r="Z4575" s="150"/>
      <c r="AA4575" s="150"/>
      <c r="AB4575" s="151"/>
      <c r="AC4575" s="152"/>
      <c r="AD4575" s="150"/>
      <c r="AE4575" s="153"/>
      <c r="AF4575" s="153"/>
    </row>
    <row r="4576" spans="1:32">
      <c r="A4576" s="49"/>
      <c r="B4576" s="135"/>
      <c r="C4576" s="136"/>
      <c r="D4576" s="137"/>
      <c r="E4576" s="138"/>
      <c r="F4576" s="139"/>
      <c r="G4576" s="139"/>
      <c r="H4576" s="2"/>
      <c r="I4576" s="140"/>
      <c r="J4576" s="140"/>
      <c r="K4576" s="141"/>
      <c r="L4576" s="142"/>
      <c r="M4576" s="143"/>
      <c r="N4576" s="143"/>
      <c r="X4576" s="149"/>
      <c r="Y4576" s="150"/>
      <c r="Z4576" s="150"/>
      <c r="AA4576" s="150"/>
      <c r="AB4576" s="151"/>
      <c r="AC4576" s="152"/>
      <c r="AD4576" s="150"/>
      <c r="AE4576" s="153"/>
      <c r="AF4576" s="153"/>
    </row>
    <row r="4577" spans="1:32">
      <c r="A4577" s="49"/>
      <c r="B4577" s="135"/>
      <c r="C4577" s="136"/>
      <c r="D4577" s="137"/>
      <c r="E4577" s="138"/>
      <c r="F4577" s="139"/>
      <c r="G4577" s="139"/>
      <c r="H4577" s="2"/>
      <c r="I4577" s="140"/>
      <c r="J4577" s="140"/>
      <c r="K4577" s="141"/>
      <c r="L4577" s="142"/>
      <c r="M4577" s="143"/>
      <c r="N4577" s="143"/>
      <c r="X4577" s="149"/>
      <c r="Y4577" s="150"/>
      <c r="Z4577" s="150"/>
      <c r="AA4577" s="150"/>
      <c r="AB4577" s="151"/>
      <c r="AC4577" s="152"/>
      <c r="AD4577" s="150"/>
      <c r="AE4577" s="153"/>
      <c r="AF4577" s="153"/>
    </row>
    <row r="4578" spans="1:32">
      <c r="A4578" s="49"/>
      <c r="B4578" s="135"/>
      <c r="C4578" s="136"/>
      <c r="D4578" s="137"/>
      <c r="E4578" s="138"/>
      <c r="F4578" s="139"/>
      <c r="G4578" s="139"/>
      <c r="H4578" s="2"/>
      <c r="I4578" s="140"/>
      <c r="J4578" s="140"/>
      <c r="K4578" s="141"/>
      <c r="L4578" s="142"/>
      <c r="M4578" s="143"/>
      <c r="N4578" s="143"/>
      <c r="X4578" s="149"/>
      <c r="Y4578" s="150"/>
      <c r="Z4578" s="150"/>
      <c r="AA4578" s="150"/>
      <c r="AB4578" s="151"/>
      <c r="AC4578" s="152"/>
      <c r="AD4578" s="150"/>
      <c r="AE4578" s="153"/>
      <c r="AF4578" s="153"/>
    </row>
    <row r="4579" spans="1:32">
      <c r="A4579" s="49"/>
      <c r="B4579" s="135"/>
      <c r="C4579" s="136"/>
      <c r="D4579" s="137"/>
      <c r="E4579" s="138"/>
      <c r="F4579" s="139"/>
      <c r="G4579" s="139"/>
      <c r="H4579" s="2"/>
      <c r="I4579" s="140"/>
      <c r="J4579" s="140"/>
      <c r="K4579" s="141"/>
      <c r="L4579" s="142"/>
      <c r="M4579" s="143"/>
      <c r="N4579" s="143"/>
      <c r="X4579" s="149"/>
      <c r="Y4579" s="150"/>
      <c r="Z4579" s="150"/>
      <c r="AA4579" s="150"/>
      <c r="AB4579" s="151"/>
      <c r="AC4579" s="152"/>
      <c r="AD4579" s="150"/>
      <c r="AE4579" s="153"/>
      <c r="AF4579" s="153"/>
    </row>
    <row r="4580" spans="1:32">
      <c r="A4580" s="49"/>
      <c r="B4580" s="135"/>
      <c r="C4580" s="136"/>
      <c r="D4580" s="137"/>
      <c r="E4580" s="138"/>
      <c r="F4580" s="139"/>
      <c r="G4580" s="139"/>
      <c r="H4580" s="2"/>
      <c r="I4580" s="140"/>
      <c r="J4580" s="140"/>
      <c r="K4580" s="141"/>
      <c r="L4580" s="142"/>
      <c r="M4580" s="143"/>
      <c r="N4580" s="143"/>
      <c r="X4580" s="149"/>
      <c r="Y4580" s="150"/>
      <c r="Z4580" s="150"/>
      <c r="AA4580" s="150"/>
      <c r="AB4580" s="151"/>
      <c r="AC4580" s="152"/>
      <c r="AD4580" s="150"/>
      <c r="AE4580" s="153"/>
      <c r="AF4580" s="153"/>
    </row>
    <row r="4581" spans="1:32">
      <c r="A4581" s="49"/>
      <c r="B4581" s="135"/>
      <c r="C4581" s="136"/>
      <c r="D4581" s="137"/>
      <c r="E4581" s="138"/>
      <c r="F4581" s="139"/>
      <c r="G4581" s="139"/>
      <c r="H4581" s="2"/>
      <c r="I4581" s="140"/>
      <c r="J4581" s="140"/>
      <c r="K4581" s="141"/>
      <c r="L4581" s="142"/>
      <c r="M4581" s="143"/>
      <c r="N4581" s="143"/>
      <c r="X4581" s="149"/>
      <c r="Y4581" s="150"/>
      <c r="Z4581" s="150"/>
      <c r="AA4581" s="150"/>
      <c r="AB4581" s="151"/>
      <c r="AC4581" s="152"/>
      <c r="AD4581" s="150"/>
      <c r="AE4581" s="153"/>
      <c r="AF4581" s="153"/>
    </row>
    <row r="4582" spans="1:32">
      <c r="A4582" s="49"/>
      <c r="B4582" s="135"/>
      <c r="C4582" s="136"/>
      <c r="D4582" s="137"/>
      <c r="E4582" s="138"/>
      <c r="F4582" s="139"/>
      <c r="G4582" s="139"/>
      <c r="H4582" s="2"/>
      <c r="I4582" s="140"/>
      <c r="J4582" s="140"/>
      <c r="K4582" s="141"/>
      <c r="L4582" s="142"/>
      <c r="M4582" s="143"/>
      <c r="N4582" s="143"/>
      <c r="X4582" s="149"/>
      <c r="Y4582" s="150"/>
      <c r="Z4582" s="150"/>
      <c r="AA4582" s="150"/>
      <c r="AB4582" s="151"/>
      <c r="AC4582" s="152"/>
      <c r="AD4582" s="150"/>
      <c r="AE4582" s="153"/>
      <c r="AF4582" s="153"/>
    </row>
    <row r="4583" spans="1:32">
      <c r="A4583" s="49"/>
      <c r="B4583" s="135"/>
      <c r="C4583" s="136"/>
      <c r="D4583" s="137"/>
      <c r="E4583" s="138"/>
      <c r="F4583" s="139"/>
      <c r="G4583" s="139"/>
      <c r="H4583" s="2"/>
      <c r="I4583" s="140"/>
      <c r="J4583" s="140"/>
      <c r="K4583" s="141"/>
      <c r="L4583" s="142"/>
      <c r="M4583" s="143"/>
      <c r="N4583" s="143"/>
      <c r="X4583" s="149"/>
      <c r="Y4583" s="150"/>
      <c r="Z4583" s="150"/>
      <c r="AA4583" s="150"/>
      <c r="AB4583" s="151"/>
      <c r="AC4583" s="152"/>
      <c r="AD4583" s="150"/>
      <c r="AE4583" s="153"/>
      <c r="AF4583" s="153"/>
    </row>
    <row r="4584" spans="1:32">
      <c r="A4584" s="49"/>
      <c r="B4584" s="135"/>
      <c r="C4584" s="136"/>
      <c r="D4584" s="137"/>
      <c r="E4584" s="138"/>
      <c r="F4584" s="139"/>
      <c r="G4584" s="139"/>
      <c r="H4584" s="2"/>
      <c r="I4584" s="140"/>
      <c r="J4584" s="140"/>
      <c r="K4584" s="141"/>
      <c r="L4584" s="142"/>
      <c r="M4584" s="143"/>
      <c r="N4584" s="143"/>
      <c r="X4584" s="149"/>
      <c r="Y4584" s="150"/>
      <c r="Z4584" s="150"/>
      <c r="AA4584" s="150"/>
      <c r="AB4584" s="151"/>
      <c r="AC4584" s="152"/>
      <c r="AD4584" s="150"/>
      <c r="AE4584" s="153"/>
      <c r="AF4584" s="153"/>
    </row>
    <row r="4585" spans="1:32">
      <c r="A4585" s="49"/>
      <c r="B4585" s="135"/>
      <c r="C4585" s="136"/>
      <c r="D4585" s="137"/>
      <c r="E4585" s="138"/>
      <c r="F4585" s="139"/>
      <c r="G4585" s="139"/>
      <c r="H4585" s="2"/>
      <c r="I4585" s="140"/>
      <c r="J4585" s="140"/>
      <c r="K4585" s="141"/>
      <c r="L4585" s="142"/>
      <c r="M4585" s="143"/>
      <c r="N4585" s="143"/>
      <c r="X4585" s="149"/>
      <c r="Y4585" s="150"/>
      <c r="Z4585" s="150"/>
      <c r="AA4585" s="150"/>
      <c r="AB4585" s="151"/>
      <c r="AC4585" s="152"/>
      <c r="AD4585" s="150"/>
      <c r="AE4585" s="153"/>
      <c r="AF4585" s="153"/>
    </row>
    <row r="4586" spans="1:32">
      <c r="A4586" s="49"/>
      <c r="B4586" s="135"/>
      <c r="C4586" s="136"/>
      <c r="D4586" s="137"/>
      <c r="E4586" s="138"/>
      <c r="F4586" s="139"/>
      <c r="G4586" s="139"/>
      <c r="H4586" s="2"/>
      <c r="I4586" s="140"/>
      <c r="J4586" s="140"/>
      <c r="K4586" s="141"/>
      <c r="L4586" s="142"/>
      <c r="M4586" s="143"/>
      <c r="N4586" s="143"/>
      <c r="X4586" s="149"/>
      <c r="Y4586" s="150"/>
      <c r="Z4586" s="150"/>
      <c r="AA4586" s="150"/>
      <c r="AB4586" s="151"/>
      <c r="AC4586" s="152"/>
      <c r="AD4586" s="150"/>
      <c r="AE4586" s="153"/>
      <c r="AF4586" s="153"/>
    </row>
    <row r="4587" spans="1:32">
      <c r="A4587" s="49"/>
      <c r="B4587" s="135"/>
      <c r="C4587" s="136"/>
      <c r="D4587" s="137"/>
      <c r="E4587" s="138"/>
      <c r="F4587" s="139"/>
      <c r="G4587" s="139"/>
      <c r="H4587" s="2"/>
      <c r="I4587" s="140"/>
      <c r="J4587" s="140"/>
      <c r="K4587" s="141"/>
      <c r="L4587" s="142"/>
      <c r="M4587" s="143"/>
      <c r="N4587" s="143"/>
      <c r="X4587" s="149"/>
      <c r="Y4587" s="150"/>
      <c r="Z4587" s="150"/>
      <c r="AA4587" s="150"/>
      <c r="AB4587" s="151"/>
      <c r="AC4587" s="152"/>
      <c r="AD4587" s="150"/>
      <c r="AE4587" s="153"/>
      <c r="AF4587" s="153"/>
    </row>
    <row r="4588" spans="1:32">
      <c r="A4588" s="49"/>
      <c r="B4588" s="135"/>
      <c r="C4588" s="136"/>
      <c r="D4588" s="137"/>
      <c r="E4588" s="138"/>
      <c r="F4588" s="139"/>
      <c r="G4588" s="139"/>
      <c r="H4588" s="2"/>
      <c r="I4588" s="140"/>
      <c r="J4588" s="140"/>
      <c r="K4588" s="141"/>
      <c r="L4588" s="142"/>
      <c r="M4588" s="143"/>
      <c r="N4588" s="143"/>
      <c r="X4588" s="149"/>
      <c r="Y4588" s="150"/>
      <c r="Z4588" s="150"/>
      <c r="AA4588" s="150"/>
      <c r="AB4588" s="151"/>
      <c r="AC4588" s="152"/>
      <c r="AD4588" s="150"/>
      <c r="AE4588" s="153"/>
      <c r="AF4588" s="153"/>
    </row>
    <row r="4589" spans="1:32">
      <c r="A4589" s="49"/>
      <c r="B4589" s="135"/>
      <c r="C4589" s="136"/>
      <c r="D4589" s="137"/>
      <c r="E4589" s="138"/>
      <c r="F4589" s="139"/>
      <c r="G4589" s="139"/>
      <c r="H4589" s="2"/>
      <c r="I4589" s="140"/>
      <c r="J4589" s="140"/>
      <c r="K4589" s="141"/>
      <c r="L4589" s="142"/>
      <c r="M4589" s="143"/>
      <c r="N4589" s="143"/>
      <c r="X4589" s="149"/>
      <c r="Y4589" s="150"/>
      <c r="Z4589" s="150"/>
      <c r="AA4589" s="150"/>
      <c r="AB4589" s="151"/>
      <c r="AC4589" s="152"/>
      <c r="AD4589" s="150"/>
      <c r="AE4589" s="153"/>
      <c r="AF4589" s="153"/>
    </row>
    <row r="4590" spans="1:32">
      <c r="A4590" s="49"/>
      <c r="B4590" s="135"/>
      <c r="C4590" s="136"/>
      <c r="D4590" s="137"/>
      <c r="E4590" s="138"/>
      <c r="F4590" s="139"/>
      <c r="G4590" s="139"/>
      <c r="H4590" s="2"/>
      <c r="I4590" s="140"/>
      <c r="J4590" s="140"/>
      <c r="K4590" s="141"/>
      <c r="L4590" s="142"/>
      <c r="M4590" s="143"/>
      <c r="N4590" s="143"/>
      <c r="X4590" s="149"/>
      <c r="Y4590" s="150"/>
      <c r="Z4590" s="150"/>
      <c r="AA4590" s="150"/>
      <c r="AB4590" s="151"/>
      <c r="AC4590" s="152"/>
      <c r="AD4590" s="150"/>
      <c r="AE4590" s="153"/>
      <c r="AF4590" s="153"/>
    </row>
    <row r="4591" spans="1:32">
      <c r="A4591" s="49"/>
      <c r="B4591" s="135"/>
      <c r="C4591" s="136"/>
      <c r="D4591" s="137"/>
      <c r="E4591" s="138"/>
      <c r="F4591" s="139"/>
      <c r="G4591" s="139"/>
      <c r="H4591" s="2"/>
      <c r="I4591" s="140"/>
      <c r="J4591" s="140"/>
      <c r="K4591" s="141"/>
      <c r="L4591" s="142"/>
      <c r="M4591" s="143"/>
      <c r="N4591" s="143"/>
      <c r="X4591" s="149"/>
      <c r="Y4591" s="150"/>
      <c r="Z4591" s="150"/>
      <c r="AA4591" s="150"/>
      <c r="AB4591" s="151"/>
      <c r="AC4591" s="152"/>
      <c r="AD4591" s="150"/>
      <c r="AE4591" s="153"/>
      <c r="AF4591" s="153"/>
    </row>
    <row r="4592" spans="1:32">
      <c r="A4592" s="49"/>
      <c r="B4592" s="135"/>
      <c r="C4592" s="136"/>
      <c r="D4592" s="137"/>
      <c r="E4592" s="138"/>
      <c r="F4592" s="139"/>
      <c r="G4592" s="139"/>
      <c r="H4592" s="2"/>
      <c r="I4592" s="140"/>
      <c r="J4592" s="140"/>
      <c r="K4592" s="141"/>
      <c r="L4592" s="142"/>
      <c r="M4592" s="143"/>
      <c r="N4592" s="143"/>
      <c r="X4592" s="149"/>
      <c r="Y4592" s="150"/>
      <c r="Z4592" s="150"/>
      <c r="AA4592" s="150"/>
      <c r="AB4592" s="151"/>
      <c r="AC4592" s="152"/>
      <c r="AD4592" s="150"/>
      <c r="AE4592" s="153"/>
      <c r="AF4592" s="153"/>
    </row>
    <row r="4593" spans="1:32">
      <c r="A4593" s="49"/>
      <c r="B4593" s="135"/>
      <c r="C4593" s="136"/>
      <c r="D4593" s="137"/>
      <c r="E4593" s="138"/>
      <c r="F4593" s="139"/>
      <c r="G4593" s="139"/>
      <c r="H4593" s="2"/>
      <c r="I4593" s="140"/>
      <c r="J4593" s="140"/>
      <c r="K4593" s="141"/>
      <c r="L4593" s="142"/>
      <c r="M4593" s="143"/>
      <c r="N4593" s="143"/>
      <c r="X4593" s="149"/>
      <c r="Y4593" s="150"/>
      <c r="Z4593" s="150"/>
      <c r="AA4593" s="150"/>
      <c r="AB4593" s="151"/>
      <c r="AC4593" s="152"/>
      <c r="AD4593" s="150"/>
      <c r="AE4593" s="153"/>
      <c r="AF4593" s="153"/>
    </row>
    <row r="4594" spans="1:32">
      <c r="A4594" s="49"/>
      <c r="B4594" s="135"/>
      <c r="C4594" s="136"/>
      <c r="D4594" s="137"/>
      <c r="E4594" s="138"/>
      <c r="F4594" s="139"/>
      <c r="G4594" s="139"/>
      <c r="H4594" s="2"/>
      <c r="I4594" s="140"/>
      <c r="J4594" s="140"/>
      <c r="K4594" s="141"/>
      <c r="L4594" s="142"/>
      <c r="M4594" s="143"/>
      <c r="N4594" s="143"/>
      <c r="X4594" s="149"/>
      <c r="Y4594" s="150"/>
      <c r="Z4594" s="150"/>
      <c r="AA4594" s="150"/>
      <c r="AB4594" s="151"/>
      <c r="AC4594" s="152"/>
      <c r="AD4594" s="150"/>
      <c r="AE4594" s="153"/>
      <c r="AF4594" s="153"/>
    </row>
    <row r="4595" spans="1:32">
      <c r="A4595" s="49"/>
      <c r="B4595" s="135"/>
      <c r="C4595" s="136"/>
      <c r="D4595" s="137"/>
      <c r="E4595" s="138"/>
      <c r="F4595" s="139"/>
      <c r="G4595" s="139"/>
      <c r="H4595" s="2"/>
      <c r="I4595" s="140"/>
      <c r="J4595" s="140"/>
      <c r="K4595" s="141"/>
      <c r="L4595" s="142"/>
      <c r="M4595" s="143"/>
      <c r="N4595" s="143"/>
      <c r="X4595" s="149"/>
      <c r="Y4595" s="150"/>
      <c r="Z4595" s="150"/>
      <c r="AA4595" s="150"/>
      <c r="AB4595" s="151"/>
      <c r="AC4595" s="152"/>
      <c r="AD4595" s="150"/>
      <c r="AE4595" s="153"/>
      <c r="AF4595" s="153"/>
    </row>
    <row r="4596" spans="1:32">
      <c r="A4596" s="49"/>
      <c r="B4596" s="135"/>
      <c r="C4596" s="136"/>
      <c r="D4596" s="137"/>
      <c r="E4596" s="138"/>
      <c r="F4596" s="139"/>
      <c r="G4596" s="139"/>
      <c r="H4596" s="2"/>
      <c r="I4596" s="140"/>
      <c r="J4596" s="140"/>
      <c r="K4596" s="141"/>
      <c r="L4596" s="142"/>
      <c r="M4596" s="143"/>
      <c r="N4596" s="143"/>
      <c r="X4596" s="149"/>
      <c r="Y4596" s="150"/>
      <c r="Z4596" s="150"/>
      <c r="AA4596" s="150"/>
      <c r="AB4596" s="151"/>
      <c r="AC4596" s="152"/>
      <c r="AD4596" s="150"/>
      <c r="AE4596" s="153"/>
      <c r="AF4596" s="153"/>
    </row>
    <row r="4597" spans="1:32">
      <c r="A4597" s="49"/>
      <c r="B4597" s="135"/>
      <c r="C4597" s="136"/>
      <c r="D4597" s="137"/>
      <c r="E4597" s="138"/>
      <c r="F4597" s="139"/>
      <c r="G4597" s="139"/>
      <c r="H4597" s="2"/>
      <c r="I4597" s="140"/>
      <c r="J4597" s="140"/>
      <c r="K4597" s="141"/>
      <c r="L4597" s="142"/>
      <c r="M4597" s="143"/>
      <c r="N4597" s="143"/>
      <c r="X4597" s="149"/>
      <c r="Y4597" s="150"/>
      <c r="Z4597" s="150"/>
      <c r="AA4597" s="150"/>
      <c r="AB4597" s="151"/>
      <c r="AC4597" s="152"/>
      <c r="AD4597" s="150"/>
      <c r="AE4597" s="153"/>
      <c r="AF4597" s="153"/>
    </row>
    <row r="4598" spans="1:32">
      <c r="A4598" s="49"/>
      <c r="B4598" s="135"/>
      <c r="C4598" s="136"/>
      <c r="D4598" s="137"/>
      <c r="E4598" s="138"/>
      <c r="F4598" s="139"/>
      <c r="G4598" s="139"/>
      <c r="H4598" s="2"/>
      <c r="I4598" s="140"/>
      <c r="J4598" s="140"/>
      <c r="K4598" s="141"/>
      <c r="L4598" s="142"/>
      <c r="M4598" s="143"/>
      <c r="N4598" s="143"/>
      <c r="X4598" s="149"/>
      <c r="Y4598" s="150"/>
      <c r="Z4598" s="150"/>
      <c r="AA4598" s="150"/>
      <c r="AB4598" s="151"/>
      <c r="AC4598" s="152"/>
      <c r="AD4598" s="150"/>
      <c r="AE4598" s="153"/>
      <c r="AF4598" s="153"/>
    </row>
    <row r="4599" spans="1:32">
      <c r="A4599" s="49"/>
      <c r="B4599" s="135"/>
      <c r="C4599" s="136"/>
      <c r="D4599" s="137"/>
      <c r="E4599" s="138"/>
      <c r="F4599" s="139"/>
      <c r="G4599" s="139"/>
      <c r="H4599" s="2"/>
      <c r="I4599" s="140"/>
      <c r="J4599" s="140"/>
      <c r="K4599" s="141"/>
      <c r="L4599" s="142"/>
      <c r="M4599" s="143"/>
      <c r="N4599" s="143"/>
      <c r="X4599" s="149"/>
      <c r="Y4599" s="150"/>
      <c r="Z4599" s="150"/>
      <c r="AA4599" s="150"/>
      <c r="AB4599" s="151"/>
      <c r="AC4599" s="152"/>
      <c r="AD4599" s="150"/>
      <c r="AE4599" s="153"/>
      <c r="AF4599" s="153"/>
    </row>
    <row r="4600" spans="1:32">
      <c r="A4600" s="49"/>
      <c r="B4600" s="135"/>
      <c r="C4600" s="136"/>
      <c r="D4600" s="137"/>
      <c r="E4600" s="138"/>
      <c r="F4600" s="139"/>
      <c r="G4600" s="139"/>
      <c r="H4600" s="2"/>
      <c r="I4600" s="140"/>
      <c r="J4600" s="140"/>
      <c r="K4600" s="141"/>
      <c r="L4600" s="142"/>
      <c r="M4600" s="143"/>
      <c r="N4600" s="143"/>
      <c r="X4600" s="149"/>
      <c r="Y4600" s="150"/>
      <c r="Z4600" s="150"/>
      <c r="AA4600" s="150"/>
      <c r="AB4600" s="151"/>
      <c r="AC4600" s="152"/>
      <c r="AD4600" s="150"/>
      <c r="AE4600" s="153"/>
      <c r="AF4600" s="153"/>
    </row>
    <row r="4601" spans="1:32">
      <c r="A4601" s="49"/>
      <c r="B4601" s="135"/>
      <c r="C4601" s="136"/>
      <c r="D4601" s="137"/>
      <c r="E4601" s="138"/>
      <c r="F4601" s="139"/>
      <c r="G4601" s="139"/>
      <c r="H4601" s="2"/>
      <c r="I4601" s="140"/>
      <c r="J4601" s="140"/>
      <c r="K4601" s="141"/>
      <c r="L4601" s="142"/>
      <c r="M4601" s="143"/>
      <c r="N4601" s="143"/>
      <c r="X4601" s="149"/>
      <c r="Y4601" s="150"/>
      <c r="Z4601" s="150"/>
      <c r="AA4601" s="150"/>
      <c r="AB4601" s="151"/>
      <c r="AC4601" s="152"/>
      <c r="AD4601" s="150"/>
      <c r="AE4601" s="153"/>
      <c r="AF4601" s="153"/>
    </row>
    <row r="4602" spans="1:32">
      <c r="A4602" s="49"/>
      <c r="B4602" s="135"/>
      <c r="C4602" s="136"/>
      <c r="D4602" s="137"/>
      <c r="E4602" s="138"/>
      <c r="F4602" s="139"/>
      <c r="G4602" s="139"/>
      <c r="H4602" s="2"/>
      <c r="I4602" s="140"/>
      <c r="J4602" s="140"/>
      <c r="K4602" s="141"/>
      <c r="L4602" s="142"/>
      <c r="M4602" s="143"/>
      <c r="N4602" s="143"/>
      <c r="X4602" s="149"/>
      <c r="Y4602" s="150"/>
      <c r="Z4602" s="150"/>
      <c r="AA4602" s="150"/>
      <c r="AB4602" s="151"/>
      <c r="AC4602" s="152"/>
      <c r="AD4602" s="150"/>
      <c r="AE4602" s="153"/>
      <c r="AF4602" s="153"/>
    </row>
    <row r="4603" spans="1:32">
      <c r="A4603" s="49"/>
      <c r="B4603" s="135"/>
      <c r="C4603" s="136"/>
      <c r="D4603" s="137"/>
      <c r="E4603" s="138"/>
      <c r="F4603" s="139"/>
      <c r="G4603" s="139"/>
      <c r="H4603" s="2"/>
      <c r="I4603" s="140"/>
      <c r="J4603" s="140"/>
      <c r="K4603" s="141"/>
      <c r="L4603" s="142"/>
      <c r="M4603" s="143"/>
      <c r="N4603" s="143"/>
      <c r="X4603" s="149"/>
      <c r="Y4603" s="150"/>
      <c r="Z4603" s="150"/>
      <c r="AA4603" s="150"/>
      <c r="AB4603" s="151"/>
      <c r="AC4603" s="152"/>
      <c r="AD4603" s="150"/>
      <c r="AE4603" s="153"/>
      <c r="AF4603" s="153"/>
    </row>
    <row r="4604" spans="1:32">
      <c r="A4604" s="49"/>
      <c r="B4604" s="135"/>
      <c r="C4604" s="136"/>
      <c r="D4604" s="137"/>
      <c r="E4604" s="138"/>
      <c r="F4604" s="139"/>
      <c r="G4604" s="139"/>
      <c r="H4604" s="2"/>
      <c r="I4604" s="140"/>
      <c r="J4604" s="140"/>
      <c r="K4604" s="141"/>
      <c r="L4604" s="142"/>
      <c r="M4604" s="143"/>
      <c r="N4604" s="143"/>
      <c r="X4604" s="149"/>
      <c r="Y4604" s="150"/>
      <c r="Z4604" s="150"/>
      <c r="AA4604" s="150"/>
      <c r="AB4604" s="151"/>
      <c r="AC4604" s="152"/>
      <c r="AD4604" s="150"/>
      <c r="AE4604" s="153"/>
      <c r="AF4604" s="153"/>
    </row>
    <row r="4605" spans="1:32">
      <c r="A4605" s="49"/>
      <c r="B4605" s="135"/>
      <c r="C4605" s="136"/>
      <c r="D4605" s="137"/>
      <c r="E4605" s="138"/>
      <c r="F4605" s="139"/>
      <c r="G4605" s="139"/>
      <c r="H4605" s="2"/>
      <c r="I4605" s="140"/>
      <c r="J4605" s="140"/>
      <c r="K4605" s="141"/>
      <c r="L4605" s="142"/>
      <c r="M4605" s="143"/>
      <c r="N4605" s="143"/>
      <c r="X4605" s="149"/>
      <c r="Y4605" s="150"/>
      <c r="Z4605" s="150"/>
      <c r="AA4605" s="150"/>
      <c r="AB4605" s="151"/>
      <c r="AC4605" s="152"/>
      <c r="AD4605" s="150"/>
      <c r="AE4605" s="153"/>
      <c r="AF4605" s="153"/>
    </row>
    <row r="4606" spans="1:32">
      <c r="A4606" s="49"/>
      <c r="B4606" s="135"/>
      <c r="C4606" s="136"/>
      <c r="D4606" s="137"/>
      <c r="E4606" s="138"/>
      <c r="F4606" s="139"/>
      <c r="G4606" s="139"/>
      <c r="H4606" s="2"/>
      <c r="I4606" s="140"/>
      <c r="J4606" s="140"/>
      <c r="K4606" s="141"/>
      <c r="L4606" s="142"/>
      <c r="M4606" s="143"/>
      <c r="N4606" s="143"/>
      <c r="X4606" s="149"/>
      <c r="Y4606" s="150"/>
      <c r="Z4606" s="150"/>
      <c r="AA4606" s="150"/>
      <c r="AB4606" s="151"/>
      <c r="AC4606" s="152"/>
      <c r="AD4606" s="150"/>
      <c r="AE4606" s="153"/>
      <c r="AF4606" s="153"/>
    </row>
    <row r="4607" spans="1:32">
      <c r="A4607" s="49"/>
      <c r="B4607" s="135"/>
      <c r="C4607" s="136"/>
      <c r="D4607" s="137"/>
      <c r="E4607" s="138"/>
      <c r="F4607" s="139"/>
      <c r="G4607" s="139"/>
      <c r="H4607" s="2"/>
      <c r="I4607" s="140"/>
      <c r="J4607" s="140"/>
      <c r="K4607" s="141"/>
      <c r="L4607" s="142"/>
      <c r="M4607" s="143"/>
      <c r="N4607" s="143"/>
      <c r="X4607" s="149"/>
      <c r="Y4607" s="150"/>
      <c r="Z4607" s="150"/>
      <c r="AA4607" s="150"/>
      <c r="AB4607" s="151"/>
      <c r="AC4607" s="152"/>
      <c r="AD4607" s="150"/>
      <c r="AE4607" s="153"/>
      <c r="AF4607" s="153"/>
    </row>
    <row r="4608" spans="1:32">
      <c r="A4608" s="49"/>
      <c r="B4608" s="135"/>
      <c r="C4608" s="136"/>
      <c r="D4608" s="137"/>
      <c r="E4608" s="138"/>
      <c r="F4608" s="139"/>
      <c r="G4608" s="139"/>
      <c r="H4608" s="2"/>
      <c r="I4608" s="140"/>
      <c r="J4608" s="140"/>
      <c r="K4608" s="141"/>
      <c r="L4608" s="142"/>
      <c r="M4608" s="143"/>
      <c r="N4608" s="143"/>
      <c r="X4608" s="149"/>
      <c r="Y4608" s="150"/>
      <c r="Z4608" s="150"/>
      <c r="AA4608" s="150"/>
      <c r="AB4608" s="151"/>
      <c r="AC4608" s="152"/>
      <c r="AD4608" s="150"/>
      <c r="AE4608" s="153"/>
      <c r="AF4608" s="153"/>
    </row>
    <row r="4609" spans="1:32">
      <c r="A4609" s="49"/>
      <c r="B4609" s="135"/>
      <c r="C4609" s="136"/>
      <c r="D4609" s="137"/>
      <c r="E4609" s="138"/>
      <c r="F4609" s="139"/>
      <c r="G4609" s="139"/>
      <c r="H4609" s="2"/>
      <c r="I4609" s="140"/>
      <c r="J4609" s="140"/>
      <c r="K4609" s="141"/>
      <c r="L4609" s="142"/>
      <c r="M4609" s="143"/>
      <c r="N4609" s="143"/>
      <c r="X4609" s="149"/>
      <c r="Y4609" s="150"/>
      <c r="Z4609" s="150"/>
      <c r="AA4609" s="150"/>
      <c r="AB4609" s="151"/>
      <c r="AC4609" s="152"/>
      <c r="AD4609" s="150"/>
      <c r="AE4609" s="153"/>
      <c r="AF4609" s="153"/>
    </row>
    <row r="4610" spans="1:32">
      <c r="A4610" s="49"/>
      <c r="B4610" s="135"/>
      <c r="C4610" s="136"/>
      <c r="D4610" s="137"/>
      <c r="E4610" s="138"/>
      <c r="F4610" s="139"/>
      <c r="G4610" s="139"/>
      <c r="H4610" s="2"/>
      <c r="I4610" s="140"/>
      <c r="J4610" s="140"/>
      <c r="K4610" s="141"/>
      <c r="L4610" s="142"/>
      <c r="M4610" s="143"/>
      <c r="N4610" s="143"/>
      <c r="X4610" s="149"/>
      <c r="Y4610" s="150"/>
      <c r="Z4610" s="150"/>
      <c r="AA4610" s="150"/>
      <c r="AB4610" s="151"/>
      <c r="AC4610" s="152"/>
      <c r="AD4610" s="150"/>
      <c r="AE4610" s="153"/>
      <c r="AF4610" s="153"/>
    </row>
    <row r="4611" spans="1:32">
      <c r="A4611" s="49"/>
      <c r="B4611" s="135"/>
      <c r="C4611" s="136"/>
      <c r="D4611" s="137"/>
      <c r="E4611" s="138"/>
      <c r="F4611" s="139"/>
      <c r="G4611" s="139"/>
      <c r="H4611" s="2"/>
      <c r="I4611" s="140"/>
      <c r="J4611" s="140"/>
      <c r="K4611" s="141"/>
      <c r="L4611" s="142"/>
      <c r="M4611" s="143"/>
      <c r="N4611" s="143"/>
      <c r="X4611" s="149"/>
      <c r="Y4611" s="150"/>
      <c r="Z4611" s="150"/>
      <c r="AA4611" s="150"/>
      <c r="AB4611" s="151"/>
      <c r="AC4611" s="152"/>
      <c r="AD4611" s="150"/>
      <c r="AE4611" s="153"/>
      <c r="AF4611" s="153"/>
    </row>
    <row r="4612" spans="1:32">
      <c r="A4612" s="49"/>
      <c r="B4612" s="135"/>
      <c r="C4612" s="136"/>
      <c r="D4612" s="137"/>
      <c r="E4612" s="138"/>
      <c r="F4612" s="139"/>
      <c r="G4612" s="139"/>
      <c r="H4612" s="2"/>
      <c r="I4612" s="140"/>
      <c r="J4612" s="140"/>
      <c r="K4612" s="141"/>
      <c r="L4612" s="142"/>
      <c r="M4612" s="143"/>
      <c r="N4612" s="143"/>
      <c r="X4612" s="149"/>
      <c r="Y4612" s="150"/>
      <c r="Z4612" s="150"/>
      <c r="AA4612" s="150"/>
      <c r="AB4612" s="151"/>
      <c r="AC4612" s="152"/>
      <c r="AD4612" s="150"/>
      <c r="AE4612" s="153"/>
      <c r="AF4612" s="153"/>
    </row>
    <row r="4613" spans="1:32">
      <c r="A4613" s="49"/>
      <c r="B4613" s="135"/>
      <c r="C4613" s="136"/>
      <c r="D4613" s="137"/>
      <c r="E4613" s="138"/>
      <c r="F4613" s="139"/>
      <c r="G4613" s="139"/>
      <c r="H4613" s="2"/>
      <c r="I4613" s="140"/>
      <c r="J4613" s="140"/>
      <c r="K4613" s="141"/>
      <c r="L4613" s="142"/>
      <c r="M4613" s="143"/>
      <c r="N4613" s="143"/>
      <c r="X4613" s="149"/>
      <c r="Y4613" s="150"/>
      <c r="Z4613" s="150"/>
      <c r="AA4613" s="150"/>
      <c r="AB4613" s="151"/>
      <c r="AC4613" s="152"/>
      <c r="AD4613" s="150"/>
      <c r="AE4613" s="153"/>
      <c r="AF4613" s="153"/>
    </row>
    <row r="4614" spans="1:32">
      <c r="A4614" s="49"/>
      <c r="B4614" s="135"/>
      <c r="C4614" s="136"/>
      <c r="D4614" s="137"/>
      <c r="E4614" s="138"/>
      <c r="F4614" s="139"/>
      <c r="G4614" s="139"/>
      <c r="H4614" s="2"/>
      <c r="I4614" s="140"/>
      <c r="J4614" s="140"/>
      <c r="K4614" s="141"/>
      <c r="L4614" s="142"/>
      <c r="M4614" s="143"/>
      <c r="N4614" s="143"/>
      <c r="X4614" s="149"/>
      <c r="Y4614" s="150"/>
      <c r="Z4614" s="150"/>
      <c r="AA4614" s="150"/>
      <c r="AB4614" s="151"/>
      <c r="AC4614" s="152"/>
      <c r="AD4614" s="150"/>
      <c r="AE4614" s="153"/>
      <c r="AF4614" s="153"/>
    </row>
    <row r="4615" spans="1:32">
      <c r="A4615" s="49"/>
      <c r="B4615" s="135"/>
      <c r="C4615" s="136"/>
      <c r="D4615" s="137"/>
      <c r="E4615" s="138"/>
      <c r="F4615" s="139"/>
      <c r="G4615" s="139"/>
      <c r="H4615" s="2"/>
      <c r="I4615" s="140"/>
      <c r="J4615" s="140"/>
      <c r="K4615" s="141"/>
      <c r="L4615" s="142"/>
      <c r="M4615" s="143"/>
      <c r="N4615" s="143"/>
      <c r="X4615" s="149"/>
      <c r="Y4615" s="150"/>
      <c r="Z4615" s="150"/>
      <c r="AA4615" s="150"/>
      <c r="AB4615" s="151"/>
      <c r="AC4615" s="152"/>
      <c r="AD4615" s="150"/>
      <c r="AE4615" s="153"/>
      <c r="AF4615" s="153"/>
    </row>
    <row r="4616" spans="1:32">
      <c r="A4616" s="49"/>
      <c r="B4616" s="135"/>
      <c r="C4616" s="136"/>
      <c r="D4616" s="137"/>
      <c r="E4616" s="138"/>
      <c r="F4616" s="139"/>
      <c r="G4616" s="139"/>
      <c r="H4616" s="2"/>
      <c r="I4616" s="140"/>
      <c r="J4616" s="140"/>
      <c r="K4616" s="141"/>
      <c r="L4616" s="142"/>
      <c r="M4616" s="143"/>
      <c r="N4616" s="143"/>
      <c r="X4616" s="149"/>
      <c r="Y4616" s="150"/>
      <c r="Z4616" s="150"/>
      <c r="AA4616" s="150"/>
      <c r="AB4616" s="151"/>
      <c r="AC4616" s="152"/>
      <c r="AD4616" s="150"/>
      <c r="AE4616" s="153"/>
      <c r="AF4616" s="153"/>
    </row>
    <row r="4617" spans="1:32">
      <c r="A4617" s="49"/>
      <c r="B4617" s="135"/>
      <c r="C4617" s="136"/>
      <c r="D4617" s="137"/>
      <c r="E4617" s="138"/>
      <c r="F4617" s="139"/>
      <c r="G4617" s="139"/>
      <c r="H4617" s="2"/>
      <c r="I4617" s="140"/>
      <c r="J4617" s="140"/>
      <c r="K4617" s="141"/>
      <c r="L4617" s="142"/>
      <c r="M4617" s="143"/>
      <c r="N4617" s="143"/>
      <c r="X4617" s="149"/>
      <c r="Y4617" s="150"/>
      <c r="Z4617" s="150"/>
      <c r="AA4617" s="150"/>
      <c r="AB4617" s="151"/>
      <c r="AC4617" s="152"/>
      <c r="AD4617" s="150"/>
      <c r="AE4617" s="153"/>
      <c r="AF4617" s="153"/>
    </row>
    <row r="4618" spans="1:32">
      <c r="A4618" s="49"/>
      <c r="B4618" s="135"/>
      <c r="C4618" s="136"/>
      <c r="D4618" s="137"/>
      <c r="E4618" s="138"/>
      <c r="F4618" s="139"/>
      <c r="G4618" s="139"/>
      <c r="H4618" s="2"/>
      <c r="I4618" s="140"/>
      <c r="J4618" s="140"/>
      <c r="K4618" s="141"/>
      <c r="L4618" s="142"/>
      <c r="M4618" s="143"/>
      <c r="N4618" s="143"/>
      <c r="X4618" s="149"/>
      <c r="Y4618" s="150"/>
      <c r="Z4618" s="150"/>
      <c r="AA4618" s="150"/>
      <c r="AB4618" s="151"/>
      <c r="AC4618" s="152"/>
      <c r="AD4618" s="150"/>
      <c r="AE4618" s="153"/>
      <c r="AF4618" s="153"/>
    </row>
    <row r="4619" spans="1:32">
      <c r="A4619" s="49"/>
      <c r="B4619" s="135"/>
      <c r="C4619" s="136"/>
      <c r="D4619" s="137"/>
      <c r="E4619" s="138"/>
      <c r="F4619" s="139"/>
      <c r="G4619" s="139"/>
      <c r="H4619" s="2"/>
      <c r="I4619" s="140"/>
      <c r="J4619" s="140"/>
      <c r="K4619" s="141"/>
      <c r="L4619" s="142"/>
      <c r="M4619" s="143"/>
      <c r="N4619" s="143"/>
      <c r="X4619" s="149"/>
      <c r="Y4619" s="150"/>
      <c r="Z4619" s="150"/>
      <c r="AA4619" s="150"/>
      <c r="AB4619" s="151"/>
      <c r="AC4619" s="152"/>
      <c r="AD4619" s="150"/>
      <c r="AE4619" s="153"/>
      <c r="AF4619" s="153"/>
    </row>
    <row r="4620" spans="1:32">
      <c r="A4620" s="49"/>
      <c r="B4620" s="135"/>
      <c r="C4620" s="136"/>
      <c r="D4620" s="137"/>
      <c r="E4620" s="138"/>
      <c r="F4620" s="139"/>
      <c r="G4620" s="139"/>
      <c r="H4620" s="2"/>
      <c r="I4620" s="140"/>
      <c r="J4620" s="140"/>
      <c r="K4620" s="141"/>
      <c r="L4620" s="142"/>
      <c r="M4620" s="143"/>
      <c r="N4620" s="143"/>
      <c r="X4620" s="149"/>
      <c r="Y4620" s="150"/>
      <c r="Z4620" s="150"/>
      <c r="AA4620" s="150"/>
      <c r="AB4620" s="151"/>
      <c r="AC4620" s="152"/>
      <c r="AD4620" s="150"/>
      <c r="AE4620" s="153"/>
      <c r="AF4620" s="153"/>
    </row>
    <row r="4621" spans="1:32">
      <c r="A4621" s="49"/>
      <c r="B4621" s="135"/>
      <c r="C4621" s="136"/>
      <c r="D4621" s="137"/>
      <c r="E4621" s="138"/>
      <c r="F4621" s="139"/>
      <c r="G4621" s="139"/>
      <c r="H4621" s="2"/>
      <c r="I4621" s="140"/>
      <c r="J4621" s="140"/>
      <c r="K4621" s="141"/>
      <c r="L4621" s="142"/>
      <c r="M4621" s="143"/>
      <c r="N4621" s="143"/>
      <c r="X4621" s="149"/>
      <c r="Y4621" s="150"/>
      <c r="Z4621" s="150"/>
      <c r="AA4621" s="150"/>
      <c r="AB4621" s="151"/>
      <c r="AC4621" s="152"/>
      <c r="AD4621" s="150"/>
      <c r="AE4621" s="153"/>
      <c r="AF4621" s="153"/>
    </row>
    <row r="4622" spans="1:32">
      <c r="A4622" s="49"/>
      <c r="B4622" s="135"/>
      <c r="C4622" s="136"/>
      <c r="D4622" s="137"/>
      <c r="E4622" s="138"/>
      <c r="F4622" s="139"/>
      <c r="G4622" s="139"/>
      <c r="H4622" s="2"/>
      <c r="I4622" s="140"/>
      <c r="J4622" s="140"/>
      <c r="K4622" s="141"/>
      <c r="L4622" s="142"/>
      <c r="M4622" s="143"/>
      <c r="N4622" s="143"/>
      <c r="X4622" s="149"/>
      <c r="Y4622" s="150"/>
      <c r="Z4622" s="150"/>
      <c r="AA4622" s="150"/>
      <c r="AB4622" s="151"/>
      <c r="AC4622" s="152"/>
      <c r="AD4622" s="150"/>
      <c r="AE4622" s="153"/>
      <c r="AF4622" s="153"/>
    </row>
    <row r="4623" spans="1:32">
      <c r="A4623" s="49"/>
      <c r="B4623" s="135"/>
      <c r="C4623" s="136"/>
      <c r="D4623" s="137"/>
      <c r="E4623" s="138"/>
      <c r="F4623" s="139"/>
      <c r="G4623" s="139"/>
      <c r="H4623" s="2"/>
      <c r="I4623" s="140"/>
      <c r="J4623" s="140"/>
      <c r="K4623" s="141"/>
      <c r="L4623" s="142"/>
      <c r="M4623" s="143"/>
      <c r="N4623" s="143"/>
      <c r="X4623" s="149"/>
      <c r="Y4623" s="150"/>
      <c r="Z4623" s="150"/>
      <c r="AA4623" s="150"/>
      <c r="AB4623" s="151"/>
      <c r="AC4623" s="152"/>
      <c r="AD4623" s="150"/>
      <c r="AE4623" s="153"/>
      <c r="AF4623" s="153"/>
    </row>
    <row r="4624" spans="1:32">
      <c r="A4624" s="49"/>
      <c r="B4624" s="135"/>
      <c r="C4624" s="136"/>
      <c r="D4624" s="137"/>
      <c r="E4624" s="138"/>
      <c r="F4624" s="139"/>
      <c r="G4624" s="139"/>
      <c r="H4624" s="2"/>
      <c r="I4624" s="140"/>
      <c r="J4624" s="140"/>
      <c r="K4624" s="141"/>
      <c r="L4624" s="142"/>
      <c r="M4624" s="143"/>
      <c r="N4624" s="143"/>
      <c r="X4624" s="149"/>
      <c r="Y4624" s="150"/>
      <c r="Z4624" s="150"/>
      <c r="AA4624" s="150"/>
      <c r="AB4624" s="151"/>
      <c r="AC4624" s="152"/>
      <c r="AD4624" s="150"/>
      <c r="AE4624" s="153"/>
      <c r="AF4624" s="153"/>
    </row>
    <row r="4625" spans="1:32">
      <c r="A4625" s="49"/>
      <c r="B4625" s="135"/>
      <c r="C4625" s="136"/>
      <c r="D4625" s="137"/>
      <c r="E4625" s="138"/>
      <c r="F4625" s="139"/>
      <c r="G4625" s="139"/>
      <c r="H4625" s="2"/>
      <c r="I4625" s="140"/>
      <c r="J4625" s="140"/>
      <c r="K4625" s="141"/>
      <c r="L4625" s="142"/>
      <c r="M4625" s="143"/>
      <c r="N4625" s="143"/>
      <c r="X4625" s="149"/>
      <c r="Y4625" s="150"/>
      <c r="Z4625" s="150"/>
      <c r="AA4625" s="150"/>
      <c r="AB4625" s="151"/>
      <c r="AC4625" s="152"/>
      <c r="AD4625" s="150"/>
      <c r="AE4625" s="153"/>
      <c r="AF4625" s="153"/>
    </row>
    <row r="4626" spans="1:32">
      <c r="A4626" s="49"/>
      <c r="B4626" s="135"/>
      <c r="C4626" s="136"/>
      <c r="D4626" s="137"/>
      <c r="E4626" s="138"/>
      <c r="F4626" s="139"/>
      <c r="G4626" s="139"/>
      <c r="H4626" s="2"/>
      <c r="I4626" s="140"/>
      <c r="J4626" s="140"/>
      <c r="K4626" s="141"/>
      <c r="L4626" s="142"/>
      <c r="M4626" s="143"/>
      <c r="N4626" s="143"/>
      <c r="X4626" s="149"/>
      <c r="Y4626" s="150"/>
      <c r="Z4626" s="150"/>
      <c r="AA4626" s="150"/>
      <c r="AB4626" s="151"/>
      <c r="AC4626" s="152"/>
      <c r="AD4626" s="150"/>
      <c r="AE4626" s="153"/>
      <c r="AF4626" s="153"/>
    </row>
    <row r="4627" spans="1:32">
      <c r="A4627" s="49"/>
      <c r="B4627" s="135"/>
      <c r="C4627" s="136"/>
      <c r="D4627" s="137"/>
      <c r="E4627" s="138"/>
      <c r="F4627" s="139"/>
      <c r="G4627" s="139"/>
      <c r="H4627" s="2"/>
      <c r="I4627" s="140"/>
      <c r="J4627" s="140"/>
      <c r="K4627" s="141"/>
      <c r="L4627" s="142"/>
      <c r="M4627" s="143"/>
      <c r="N4627" s="143"/>
      <c r="X4627" s="149"/>
      <c r="Y4627" s="150"/>
      <c r="Z4627" s="150"/>
      <c r="AA4627" s="150"/>
      <c r="AB4627" s="151"/>
      <c r="AC4627" s="152"/>
      <c r="AD4627" s="150"/>
      <c r="AE4627" s="153"/>
      <c r="AF4627" s="153"/>
    </row>
    <row r="4628" spans="1:32">
      <c r="A4628" s="49"/>
      <c r="B4628" s="135"/>
      <c r="C4628" s="136"/>
      <c r="D4628" s="137"/>
      <c r="E4628" s="138"/>
      <c r="F4628" s="139"/>
      <c r="G4628" s="139"/>
      <c r="H4628" s="2"/>
      <c r="I4628" s="140"/>
      <c r="J4628" s="140"/>
      <c r="K4628" s="141"/>
      <c r="L4628" s="142"/>
      <c r="M4628" s="143"/>
      <c r="N4628" s="143"/>
      <c r="X4628" s="149"/>
      <c r="Y4628" s="150"/>
      <c r="Z4628" s="150"/>
      <c r="AA4628" s="150"/>
      <c r="AB4628" s="151"/>
      <c r="AC4628" s="152"/>
      <c r="AD4628" s="150"/>
      <c r="AE4628" s="153"/>
      <c r="AF4628" s="153"/>
    </row>
    <row r="4629" spans="1:32">
      <c r="A4629" s="49"/>
      <c r="B4629" s="135"/>
      <c r="C4629" s="136"/>
      <c r="D4629" s="137"/>
      <c r="E4629" s="138"/>
      <c r="F4629" s="139"/>
      <c r="G4629" s="139"/>
      <c r="H4629" s="2"/>
      <c r="I4629" s="140"/>
      <c r="J4629" s="140"/>
      <c r="K4629" s="141"/>
      <c r="L4629" s="142"/>
      <c r="M4629" s="143"/>
      <c r="N4629" s="143"/>
      <c r="X4629" s="149"/>
      <c r="Y4629" s="150"/>
      <c r="Z4629" s="150"/>
      <c r="AA4629" s="150"/>
      <c r="AB4629" s="151"/>
      <c r="AC4629" s="152"/>
      <c r="AD4629" s="150"/>
      <c r="AE4629" s="153"/>
      <c r="AF4629" s="153"/>
    </row>
    <row r="4630" spans="1:32">
      <c r="A4630" s="49"/>
      <c r="B4630" s="135"/>
      <c r="C4630" s="136"/>
      <c r="D4630" s="137"/>
      <c r="E4630" s="138"/>
      <c r="F4630" s="139"/>
      <c r="G4630" s="139"/>
      <c r="H4630" s="2"/>
      <c r="I4630" s="140"/>
      <c r="J4630" s="140"/>
      <c r="K4630" s="141"/>
      <c r="L4630" s="142"/>
      <c r="M4630" s="143"/>
      <c r="N4630" s="143"/>
      <c r="X4630" s="149"/>
      <c r="Y4630" s="150"/>
      <c r="Z4630" s="150"/>
      <c r="AA4630" s="150"/>
      <c r="AB4630" s="151"/>
      <c r="AC4630" s="152"/>
      <c r="AD4630" s="150"/>
      <c r="AE4630" s="153"/>
      <c r="AF4630" s="153"/>
    </row>
    <row r="4631" spans="1:32">
      <c r="A4631" s="49"/>
      <c r="B4631" s="135"/>
      <c r="C4631" s="136"/>
      <c r="D4631" s="137"/>
      <c r="E4631" s="138"/>
      <c r="F4631" s="139"/>
      <c r="G4631" s="139"/>
      <c r="H4631" s="2"/>
      <c r="I4631" s="140"/>
      <c r="J4631" s="140"/>
      <c r="K4631" s="141"/>
      <c r="L4631" s="142"/>
      <c r="M4631" s="143"/>
      <c r="N4631" s="143"/>
      <c r="X4631" s="149"/>
      <c r="Y4631" s="150"/>
      <c r="Z4631" s="150"/>
      <c r="AA4631" s="150"/>
      <c r="AB4631" s="151"/>
      <c r="AC4631" s="152"/>
      <c r="AD4631" s="150"/>
      <c r="AE4631" s="153"/>
      <c r="AF4631" s="153"/>
    </row>
    <row r="4632" spans="1:32">
      <c r="A4632" s="49"/>
      <c r="B4632" s="135"/>
      <c r="C4632" s="136"/>
      <c r="D4632" s="137"/>
      <c r="E4632" s="138"/>
      <c r="F4632" s="139"/>
      <c r="G4632" s="139"/>
      <c r="H4632" s="2"/>
      <c r="I4632" s="140"/>
      <c r="J4632" s="140"/>
      <c r="K4632" s="141"/>
      <c r="L4632" s="142"/>
      <c r="M4632" s="143"/>
      <c r="N4632" s="143"/>
      <c r="X4632" s="149"/>
      <c r="Y4632" s="150"/>
      <c r="Z4632" s="150"/>
      <c r="AA4632" s="150"/>
      <c r="AB4632" s="151"/>
      <c r="AC4632" s="152"/>
      <c r="AD4632" s="150"/>
      <c r="AE4632" s="153"/>
      <c r="AF4632" s="153"/>
    </row>
    <row r="4633" spans="1:32">
      <c r="A4633" s="49"/>
      <c r="B4633" s="135"/>
      <c r="C4633" s="136"/>
      <c r="D4633" s="137"/>
      <c r="E4633" s="138"/>
      <c r="F4633" s="139"/>
      <c r="G4633" s="139"/>
      <c r="H4633" s="2"/>
      <c r="I4633" s="140"/>
      <c r="J4633" s="140"/>
      <c r="K4633" s="141"/>
      <c r="L4633" s="142"/>
      <c r="M4633" s="143"/>
      <c r="N4633" s="143"/>
      <c r="X4633" s="149"/>
      <c r="Y4633" s="150"/>
      <c r="Z4633" s="150"/>
      <c r="AA4633" s="150"/>
      <c r="AB4633" s="151"/>
      <c r="AC4633" s="152"/>
      <c r="AD4633" s="150"/>
      <c r="AE4633" s="153"/>
      <c r="AF4633" s="153"/>
    </row>
    <row r="4634" spans="1:32">
      <c r="A4634" s="49"/>
      <c r="B4634" s="135"/>
      <c r="C4634" s="136"/>
      <c r="D4634" s="137"/>
      <c r="E4634" s="138"/>
      <c r="F4634" s="139"/>
      <c r="G4634" s="139"/>
      <c r="H4634" s="2"/>
      <c r="I4634" s="140"/>
      <c r="J4634" s="140"/>
      <c r="K4634" s="141"/>
      <c r="L4634" s="142"/>
      <c r="M4634" s="143"/>
      <c r="N4634" s="143"/>
      <c r="X4634" s="149"/>
      <c r="Y4634" s="150"/>
      <c r="Z4634" s="150"/>
      <c r="AA4634" s="150"/>
      <c r="AB4634" s="151"/>
      <c r="AC4634" s="152"/>
      <c r="AD4634" s="150"/>
      <c r="AE4634" s="153"/>
      <c r="AF4634" s="153"/>
    </row>
    <row r="4635" spans="1:32">
      <c r="A4635" s="49"/>
      <c r="B4635" s="135"/>
      <c r="C4635" s="136"/>
      <c r="D4635" s="137"/>
      <c r="E4635" s="138"/>
      <c r="F4635" s="139"/>
      <c r="G4635" s="139"/>
      <c r="H4635" s="2"/>
      <c r="I4635" s="140"/>
      <c r="J4635" s="140"/>
      <c r="K4635" s="141"/>
      <c r="L4635" s="142"/>
      <c r="M4635" s="143"/>
      <c r="N4635" s="143"/>
      <c r="X4635" s="149"/>
      <c r="Y4635" s="150"/>
      <c r="Z4635" s="150"/>
      <c r="AA4635" s="150"/>
      <c r="AB4635" s="151"/>
      <c r="AC4635" s="152"/>
      <c r="AD4635" s="150"/>
      <c r="AE4635" s="153"/>
      <c r="AF4635" s="153"/>
    </row>
    <row r="4636" spans="1:32">
      <c r="A4636" s="49"/>
      <c r="B4636" s="135"/>
      <c r="C4636" s="136"/>
      <c r="D4636" s="137"/>
      <c r="E4636" s="138"/>
      <c r="F4636" s="139"/>
      <c r="G4636" s="139"/>
      <c r="H4636" s="2"/>
      <c r="I4636" s="140"/>
      <c r="J4636" s="140"/>
      <c r="K4636" s="141"/>
      <c r="L4636" s="142"/>
      <c r="M4636" s="143"/>
      <c r="N4636" s="143"/>
      <c r="X4636" s="149"/>
      <c r="Y4636" s="150"/>
      <c r="Z4636" s="150"/>
      <c r="AA4636" s="150"/>
      <c r="AB4636" s="151"/>
      <c r="AC4636" s="152"/>
      <c r="AD4636" s="150"/>
      <c r="AE4636" s="153"/>
      <c r="AF4636" s="153"/>
    </row>
    <row r="4637" spans="1:32" ht="18">
      <c r="A4637" s="49"/>
      <c r="B4637" s="135"/>
      <c r="C4637" s="136"/>
      <c r="D4637" s="137"/>
      <c r="E4637" s="138"/>
      <c r="F4637" s="139"/>
      <c r="G4637" s="139"/>
      <c r="H4637" s="2"/>
      <c r="I4637" s="140"/>
      <c r="J4637" s="140"/>
      <c r="K4637" s="141"/>
      <c r="L4637" s="142"/>
      <c r="M4637" s="143"/>
      <c r="N4637" s="143"/>
      <c r="O4637" s="129" t="s">
        <v>41</v>
      </c>
      <c r="X4637" s="149"/>
      <c r="Y4637" s="150"/>
      <c r="Z4637" s="150"/>
      <c r="AA4637" s="150"/>
      <c r="AB4637" s="151"/>
      <c r="AC4637" s="152"/>
      <c r="AD4637" s="150"/>
      <c r="AE4637" s="153"/>
      <c r="AF4637" s="153"/>
    </row>
    <row r="4638" spans="1:32">
      <c r="A4638" s="49"/>
      <c r="B4638" s="135"/>
      <c r="C4638" s="136"/>
      <c r="D4638" s="137"/>
      <c r="E4638" s="138"/>
      <c r="F4638" s="139"/>
      <c r="G4638" s="139"/>
      <c r="H4638" s="2"/>
      <c r="I4638" s="140"/>
      <c r="J4638" s="140"/>
      <c r="K4638" s="141"/>
      <c r="L4638" s="142"/>
      <c r="M4638" s="143"/>
      <c r="N4638" s="143"/>
      <c r="X4638" s="149"/>
      <c r="Y4638" s="150"/>
      <c r="Z4638" s="150"/>
      <c r="AA4638" s="150"/>
      <c r="AB4638" s="151"/>
      <c r="AC4638" s="152"/>
      <c r="AD4638" s="150"/>
      <c r="AE4638" s="153"/>
      <c r="AF4638" s="153"/>
    </row>
    <row r="4639" spans="1:32">
      <c r="A4639" s="49"/>
      <c r="B4639" s="135"/>
      <c r="C4639" s="136"/>
      <c r="D4639" s="137"/>
      <c r="E4639" s="138"/>
      <c r="F4639" s="139"/>
      <c r="G4639" s="139"/>
      <c r="H4639" s="2"/>
      <c r="I4639" s="140"/>
      <c r="J4639" s="140"/>
      <c r="K4639" s="141"/>
      <c r="L4639" s="142"/>
      <c r="M4639" s="143"/>
      <c r="N4639" s="143"/>
      <c r="X4639" s="149"/>
      <c r="Y4639" s="150"/>
      <c r="Z4639" s="150"/>
      <c r="AA4639" s="150"/>
      <c r="AB4639" s="151"/>
      <c r="AC4639" s="152"/>
      <c r="AD4639" s="150"/>
      <c r="AE4639" s="153"/>
      <c r="AF4639" s="153"/>
    </row>
    <row r="4640" spans="1:32">
      <c r="A4640" s="49"/>
      <c r="B4640" s="135"/>
      <c r="C4640" s="136"/>
      <c r="D4640" s="137"/>
      <c r="E4640" s="138"/>
      <c r="F4640" s="139"/>
      <c r="G4640" s="139"/>
      <c r="H4640" s="2"/>
      <c r="I4640" s="140"/>
      <c r="J4640" s="140"/>
      <c r="K4640" s="141"/>
      <c r="L4640" s="142"/>
      <c r="M4640" s="143"/>
      <c r="N4640" s="143"/>
      <c r="X4640" s="149"/>
      <c r="Y4640" s="150"/>
      <c r="Z4640" s="150"/>
      <c r="AA4640" s="150"/>
      <c r="AB4640" s="151"/>
      <c r="AC4640" s="152"/>
      <c r="AD4640" s="150"/>
      <c r="AE4640" s="153"/>
      <c r="AF4640" s="153"/>
    </row>
    <row r="4641" spans="1:32">
      <c r="A4641" s="49"/>
      <c r="B4641" s="135"/>
      <c r="C4641" s="136"/>
      <c r="D4641" s="137"/>
      <c r="E4641" s="138"/>
      <c r="F4641" s="139"/>
      <c r="G4641" s="139"/>
      <c r="H4641" s="2"/>
      <c r="I4641" s="140"/>
      <c r="J4641" s="140"/>
      <c r="K4641" s="141"/>
      <c r="L4641" s="142"/>
      <c r="M4641" s="143"/>
      <c r="N4641" s="143"/>
      <c r="X4641" s="149"/>
      <c r="Y4641" s="150"/>
      <c r="Z4641" s="150"/>
      <c r="AA4641" s="150"/>
      <c r="AB4641" s="151"/>
      <c r="AC4641" s="152"/>
      <c r="AD4641" s="150"/>
      <c r="AE4641" s="153"/>
      <c r="AF4641" s="153"/>
    </row>
    <row r="4642" spans="1:32">
      <c r="A4642" s="49"/>
      <c r="B4642" s="135"/>
      <c r="C4642" s="136"/>
      <c r="D4642" s="137"/>
      <c r="E4642" s="138"/>
      <c r="F4642" s="139"/>
      <c r="G4642" s="139"/>
      <c r="H4642" s="2"/>
      <c r="I4642" s="140"/>
      <c r="J4642" s="140"/>
      <c r="K4642" s="141"/>
      <c r="L4642" s="142"/>
      <c r="M4642" s="143"/>
      <c r="N4642" s="143"/>
      <c r="X4642" s="149"/>
      <c r="Y4642" s="150"/>
      <c r="Z4642" s="150"/>
      <c r="AA4642" s="150"/>
      <c r="AB4642" s="151"/>
      <c r="AC4642" s="152"/>
      <c r="AD4642" s="150"/>
      <c r="AE4642" s="153"/>
      <c r="AF4642" s="153"/>
    </row>
    <row r="4643" spans="1:32">
      <c r="A4643" s="49"/>
      <c r="B4643" s="135"/>
      <c r="C4643" s="136"/>
      <c r="D4643" s="137"/>
      <c r="E4643" s="138"/>
      <c r="F4643" s="139"/>
      <c r="G4643" s="139"/>
      <c r="H4643" s="2"/>
      <c r="I4643" s="140"/>
      <c r="J4643" s="140"/>
      <c r="K4643" s="141"/>
      <c r="L4643" s="142"/>
      <c r="M4643" s="143"/>
      <c r="N4643" s="143"/>
      <c r="X4643" s="149"/>
      <c r="Y4643" s="150"/>
      <c r="Z4643" s="150"/>
      <c r="AA4643" s="150"/>
      <c r="AB4643" s="151"/>
      <c r="AC4643" s="152"/>
      <c r="AD4643" s="150"/>
      <c r="AE4643" s="153"/>
      <c r="AF4643" s="153"/>
    </row>
    <row r="4644" spans="1:32">
      <c r="A4644" s="49"/>
      <c r="B4644" s="135"/>
      <c r="C4644" s="136"/>
      <c r="D4644" s="137"/>
      <c r="E4644" s="138"/>
      <c r="F4644" s="139"/>
      <c r="G4644" s="139"/>
      <c r="H4644" s="2"/>
      <c r="I4644" s="140"/>
      <c r="J4644" s="140"/>
      <c r="K4644" s="141"/>
      <c r="L4644" s="142"/>
      <c r="M4644" s="143"/>
      <c r="N4644" s="143"/>
      <c r="X4644" s="149"/>
      <c r="Y4644" s="150"/>
      <c r="Z4644" s="150"/>
      <c r="AA4644" s="150"/>
      <c r="AB4644" s="151"/>
      <c r="AC4644" s="152"/>
      <c r="AD4644" s="150"/>
      <c r="AE4644" s="153"/>
      <c r="AF4644" s="153"/>
    </row>
    <row r="4645" spans="1:32">
      <c r="A4645" s="49"/>
      <c r="B4645" s="135"/>
      <c r="C4645" s="136"/>
      <c r="D4645" s="137"/>
      <c r="E4645" s="138"/>
      <c r="F4645" s="139"/>
      <c r="G4645" s="139"/>
      <c r="H4645" s="2"/>
      <c r="I4645" s="140"/>
      <c r="J4645" s="140"/>
      <c r="K4645" s="141"/>
      <c r="L4645" s="142"/>
      <c r="M4645" s="143"/>
      <c r="N4645" s="143"/>
      <c r="X4645" s="149"/>
      <c r="Y4645" s="150"/>
      <c r="Z4645" s="150"/>
      <c r="AA4645" s="150"/>
      <c r="AB4645" s="151"/>
      <c r="AC4645" s="152"/>
      <c r="AD4645" s="150"/>
      <c r="AE4645" s="153"/>
      <c r="AF4645" s="153"/>
    </row>
    <row r="4646" spans="1:32">
      <c r="A4646" s="49"/>
      <c r="B4646" s="135"/>
      <c r="C4646" s="136"/>
      <c r="D4646" s="137"/>
      <c r="E4646" s="138"/>
      <c r="F4646" s="139"/>
      <c r="G4646" s="139"/>
      <c r="H4646" s="2"/>
      <c r="I4646" s="140"/>
      <c r="J4646" s="140"/>
      <c r="K4646" s="141"/>
      <c r="L4646" s="142"/>
      <c r="M4646" s="143"/>
      <c r="N4646" s="143"/>
      <c r="X4646" s="149"/>
      <c r="Y4646" s="150"/>
      <c r="Z4646" s="150"/>
      <c r="AA4646" s="150"/>
      <c r="AB4646" s="151"/>
      <c r="AC4646" s="152"/>
      <c r="AD4646" s="150"/>
      <c r="AE4646" s="153"/>
      <c r="AF4646" s="153"/>
    </row>
    <row r="4647" spans="1:32">
      <c r="A4647" s="49"/>
      <c r="B4647" s="135"/>
      <c r="C4647" s="136"/>
      <c r="D4647" s="137"/>
      <c r="E4647" s="138"/>
      <c r="F4647" s="139"/>
      <c r="G4647" s="139"/>
      <c r="H4647" s="2"/>
      <c r="I4647" s="140"/>
      <c r="J4647" s="140"/>
      <c r="K4647" s="141"/>
      <c r="L4647" s="142"/>
      <c r="M4647" s="143"/>
      <c r="N4647" s="143"/>
      <c r="X4647" s="149"/>
      <c r="Y4647" s="150"/>
      <c r="Z4647" s="150"/>
      <c r="AA4647" s="150"/>
      <c r="AB4647" s="151"/>
      <c r="AC4647" s="152"/>
      <c r="AD4647" s="150"/>
      <c r="AE4647" s="153"/>
      <c r="AF4647" s="153"/>
    </row>
    <row r="4648" spans="1:32">
      <c r="A4648" s="49"/>
      <c r="B4648" s="135"/>
      <c r="C4648" s="136"/>
      <c r="D4648" s="137"/>
      <c r="E4648" s="138"/>
      <c r="F4648" s="139"/>
      <c r="G4648" s="139"/>
      <c r="H4648" s="2"/>
      <c r="I4648" s="140"/>
      <c r="J4648" s="140"/>
      <c r="K4648" s="141"/>
      <c r="L4648" s="142"/>
      <c r="M4648" s="143"/>
      <c r="N4648" s="143"/>
      <c r="X4648" s="149"/>
      <c r="Y4648" s="150"/>
      <c r="Z4648" s="150"/>
      <c r="AA4648" s="150"/>
      <c r="AB4648" s="151"/>
      <c r="AC4648" s="152"/>
      <c r="AD4648" s="150"/>
      <c r="AE4648" s="153"/>
      <c r="AF4648" s="153"/>
    </row>
    <row r="4649" spans="1:32">
      <c r="A4649" s="49"/>
      <c r="B4649" s="135"/>
      <c r="C4649" s="136"/>
      <c r="D4649" s="137"/>
      <c r="E4649" s="138"/>
      <c r="F4649" s="139"/>
      <c r="G4649" s="139"/>
      <c r="H4649" s="2"/>
      <c r="I4649" s="140"/>
      <c r="J4649" s="140"/>
      <c r="K4649" s="141"/>
      <c r="L4649" s="142"/>
      <c r="M4649" s="143"/>
      <c r="N4649" s="143"/>
      <c r="X4649" s="149"/>
      <c r="Y4649" s="150"/>
      <c r="Z4649" s="150"/>
      <c r="AA4649" s="150"/>
      <c r="AB4649" s="151"/>
      <c r="AC4649" s="152"/>
      <c r="AD4649" s="150"/>
      <c r="AE4649" s="153"/>
      <c r="AF4649" s="153"/>
    </row>
    <row r="4650" spans="1:32">
      <c r="A4650" s="49"/>
      <c r="B4650" s="135"/>
      <c r="C4650" s="136"/>
      <c r="D4650" s="137"/>
      <c r="E4650" s="138"/>
      <c r="F4650" s="139"/>
      <c r="G4650" s="139"/>
      <c r="H4650" s="2"/>
      <c r="I4650" s="140"/>
      <c r="J4650" s="140"/>
      <c r="K4650" s="141"/>
      <c r="L4650" s="142"/>
      <c r="M4650" s="143"/>
      <c r="N4650" s="143"/>
      <c r="X4650" s="149"/>
      <c r="Y4650" s="150"/>
      <c r="Z4650" s="150"/>
      <c r="AA4650" s="150"/>
      <c r="AB4650" s="151"/>
      <c r="AC4650" s="152"/>
      <c r="AD4650" s="150"/>
      <c r="AE4650" s="153"/>
      <c r="AF4650" s="153"/>
    </row>
    <row r="4651" spans="1:32">
      <c r="A4651" s="49"/>
      <c r="B4651" s="135"/>
      <c r="C4651" s="136"/>
      <c r="D4651" s="137"/>
      <c r="E4651" s="138"/>
      <c r="F4651" s="139"/>
      <c r="G4651" s="139"/>
      <c r="H4651" s="2"/>
      <c r="I4651" s="140"/>
      <c r="J4651" s="140"/>
      <c r="K4651" s="141"/>
      <c r="L4651" s="142"/>
      <c r="M4651" s="143"/>
      <c r="N4651" s="143"/>
      <c r="X4651" s="149"/>
      <c r="Y4651" s="150"/>
      <c r="Z4651" s="150"/>
      <c r="AA4651" s="150"/>
      <c r="AB4651" s="151"/>
      <c r="AC4651" s="152"/>
      <c r="AD4651" s="150"/>
      <c r="AE4651" s="153"/>
      <c r="AF4651" s="153"/>
    </row>
    <row r="4652" spans="1:32">
      <c r="A4652" s="49"/>
      <c r="B4652" s="135"/>
      <c r="C4652" s="136"/>
      <c r="D4652" s="137"/>
      <c r="E4652" s="138"/>
      <c r="F4652" s="139"/>
      <c r="G4652" s="139"/>
      <c r="H4652" s="2"/>
      <c r="I4652" s="140"/>
      <c r="J4652" s="140"/>
      <c r="K4652" s="141"/>
      <c r="L4652" s="142"/>
      <c r="M4652" s="143"/>
      <c r="N4652" s="143"/>
      <c r="X4652" s="149"/>
      <c r="Y4652" s="150"/>
      <c r="Z4652" s="150"/>
      <c r="AA4652" s="150"/>
      <c r="AB4652" s="151"/>
      <c r="AC4652" s="152"/>
      <c r="AD4652" s="150"/>
      <c r="AE4652" s="153"/>
      <c r="AF4652" s="153"/>
    </row>
    <row r="4653" spans="1:32">
      <c r="A4653" s="49"/>
      <c r="B4653" s="135"/>
      <c r="C4653" s="136"/>
      <c r="D4653" s="137"/>
      <c r="E4653" s="138"/>
      <c r="F4653" s="139"/>
      <c r="G4653" s="139"/>
      <c r="H4653" s="2"/>
      <c r="I4653" s="140"/>
      <c r="J4653" s="140"/>
      <c r="K4653" s="141"/>
      <c r="L4653" s="142"/>
      <c r="M4653" s="143"/>
      <c r="N4653" s="143"/>
      <c r="X4653" s="149"/>
      <c r="Y4653" s="150"/>
      <c r="Z4653" s="150"/>
      <c r="AA4653" s="150"/>
      <c r="AB4653" s="151"/>
      <c r="AC4653" s="152"/>
      <c r="AD4653" s="150"/>
      <c r="AE4653" s="153"/>
      <c r="AF4653" s="153"/>
    </row>
    <row r="4654" spans="1:32">
      <c r="A4654" s="49"/>
      <c r="B4654" s="135"/>
      <c r="C4654" s="136"/>
      <c r="D4654" s="137"/>
      <c r="E4654" s="138"/>
      <c r="F4654" s="139"/>
      <c r="G4654" s="139"/>
      <c r="H4654" s="2"/>
      <c r="I4654" s="140"/>
      <c r="J4654" s="140"/>
      <c r="K4654" s="141"/>
      <c r="L4654" s="142"/>
      <c r="M4654" s="143"/>
      <c r="N4654" s="143"/>
      <c r="X4654" s="149"/>
      <c r="Y4654" s="150"/>
      <c r="Z4654" s="150"/>
      <c r="AA4654" s="150"/>
      <c r="AB4654" s="151"/>
      <c r="AC4654" s="152"/>
      <c r="AD4654" s="150"/>
      <c r="AE4654" s="153"/>
      <c r="AF4654" s="153"/>
    </row>
    <row r="4655" spans="1:32">
      <c r="A4655" s="49"/>
      <c r="B4655" s="135"/>
      <c r="C4655" s="136"/>
      <c r="D4655" s="137"/>
      <c r="E4655" s="138"/>
      <c r="F4655" s="139"/>
      <c r="G4655" s="139"/>
      <c r="H4655" s="2"/>
      <c r="I4655" s="140"/>
      <c r="J4655" s="140"/>
      <c r="K4655" s="141"/>
      <c r="L4655" s="142"/>
      <c r="M4655" s="143"/>
      <c r="N4655" s="143"/>
      <c r="X4655" s="149"/>
      <c r="Y4655" s="150"/>
      <c r="Z4655" s="150"/>
      <c r="AA4655" s="150"/>
      <c r="AB4655" s="151"/>
      <c r="AC4655" s="152"/>
      <c r="AD4655" s="150"/>
      <c r="AE4655" s="153"/>
      <c r="AF4655" s="153"/>
    </row>
    <row r="4656" spans="1:32">
      <c r="A4656" s="49"/>
      <c r="B4656" s="135"/>
      <c r="C4656" s="136"/>
      <c r="D4656" s="137"/>
      <c r="E4656" s="138"/>
      <c r="F4656" s="139"/>
      <c r="G4656" s="139"/>
      <c r="H4656" s="2"/>
      <c r="I4656" s="140"/>
      <c r="J4656" s="140"/>
      <c r="K4656" s="141"/>
      <c r="L4656" s="142"/>
      <c r="M4656" s="143"/>
      <c r="N4656" s="143"/>
      <c r="X4656" s="149"/>
      <c r="Y4656" s="150"/>
      <c r="Z4656" s="150"/>
      <c r="AA4656" s="150"/>
      <c r="AB4656" s="151"/>
      <c r="AC4656" s="152"/>
      <c r="AD4656" s="150"/>
      <c r="AE4656" s="153"/>
      <c r="AF4656" s="153"/>
    </row>
    <row r="4657" spans="1:32">
      <c r="A4657" s="49"/>
      <c r="B4657" s="135"/>
      <c r="C4657" s="136"/>
      <c r="D4657" s="137"/>
      <c r="E4657" s="138"/>
      <c r="F4657" s="139"/>
      <c r="G4657" s="139"/>
      <c r="H4657" s="2"/>
      <c r="I4657" s="140"/>
      <c r="J4657" s="140"/>
      <c r="K4657" s="141"/>
      <c r="L4657" s="142"/>
      <c r="M4657" s="143"/>
      <c r="N4657" s="143"/>
      <c r="X4657" s="149"/>
      <c r="Y4657" s="150"/>
      <c r="Z4657" s="150"/>
      <c r="AA4657" s="150"/>
      <c r="AB4657" s="151"/>
      <c r="AC4657" s="152"/>
      <c r="AD4657" s="150"/>
      <c r="AE4657" s="153"/>
      <c r="AF4657" s="153"/>
    </row>
    <row r="4658" spans="1:32">
      <c r="A4658" s="49"/>
      <c r="B4658" s="135"/>
      <c r="C4658" s="136"/>
      <c r="D4658" s="137"/>
      <c r="E4658" s="138"/>
      <c r="F4658" s="139"/>
      <c r="G4658" s="139"/>
      <c r="H4658" s="2"/>
      <c r="I4658" s="140"/>
      <c r="J4658" s="140"/>
      <c r="K4658" s="141"/>
      <c r="L4658" s="142"/>
      <c r="M4658" s="143"/>
      <c r="N4658" s="143"/>
      <c r="X4658" s="149"/>
      <c r="Y4658" s="150"/>
      <c r="Z4658" s="150"/>
      <c r="AA4658" s="150"/>
      <c r="AB4658" s="151"/>
      <c r="AC4658" s="152"/>
      <c r="AD4658" s="150"/>
      <c r="AE4658" s="153"/>
      <c r="AF4658" s="153"/>
    </row>
    <row r="4659" spans="1:32">
      <c r="A4659" s="49"/>
      <c r="B4659" s="135"/>
      <c r="C4659" s="136"/>
      <c r="D4659" s="137"/>
      <c r="E4659" s="138"/>
      <c r="F4659" s="139"/>
      <c r="G4659" s="139"/>
      <c r="H4659" s="2"/>
      <c r="I4659" s="140"/>
      <c r="J4659" s="140"/>
      <c r="K4659" s="141"/>
      <c r="L4659" s="142"/>
      <c r="M4659" s="143"/>
      <c r="N4659" s="143"/>
      <c r="X4659" s="149"/>
      <c r="Y4659" s="150"/>
      <c r="Z4659" s="150"/>
      <c r="AA4659" s="150"/>
      <c r="AB4659" s="151"/>
      <c r="AC4659" s="152"/>
      <c r="AD4659" s="150"/>
      <c r="AE4659" s="153"/>
      <c r="AF4659" s="153"/>
    </row>
    <row r="4660" spans="1:32">
      <c r="A4660" s="49"/>
      <c r="B4660" s="135"/>
      <c r="C4660" s="136"/>
      <c r="D4660" s="137"/>
      <c r="E4660" s="138"/>
      <c r="F4660" s="139"/>
      <c r="G4660" s="139"/>
      <c r="H4660" s="2"/>
      <c r="I4660" s="140"/>
      <c r="J4660" s="140"/>
      <c r="K4660" s="141"/>
      <c r="L4660" s="142"/>
      <c r="M4660" s="143"/>
      <c r="N4660" s="143"/>
      <c r="X4660" s="149"/>
      <c r="Y4660" s="150"/>
      <c r="Z4660" s="150"/>
      <c r="AA4660" s="150"/>
      <c r="AB4660" s="151"/>
      <c r="AC4660" s="152"/>
      <c r="AD4660" s="150"/>
      <c r="AE4660" s="153"/>
      <c r="AF4660" s="153"/>
    </row>
    <row r="4661" spans="1:32">
      <c r="A4661" s="49"/>
      <c r="B4661" s="135"/>
      <c r="C4661" s="136"/>
      <c r="D4661" s="137"/>
      <c r="E4661" s="138"/>
      <c r="F4661" s="139"/>
      <c r="G4661" s="139"/>
      <c r="H4661" s="2"/>
      <c r="I4661" s="140"/>
      <c r="J4661" s="140"/>
      <c r="K4661" s="141"/>
      <c r="L4661" s="142"/>
      <c r="M4661" s="143"/>
      <c r="N4661" s="143"/>
      <c r="X4661" s="149"/>
      <c r="Y4661" s="150"/>
      <c r="Z4661" s="150"/>
      <c r="AA4661" s="150"/>
      <c r="AB4661" s="151"/>
      <c r="AC4661" s="152"/>
      <c r="AD4661" s="150"/>
      <c r="AE4661" s="153"/>
      <c r="AF4661" s="153"/>
    </row>
    <row r="4662" spans="1:32">
      <c r="A4662" s="49"/>
      <c r="B4662" s="135"/>
      <c r="C4662" s="136"/>
      <c r="D4662" s="137"/>
      <c r="E4662" s="138"/>
      <c r="F4662" s="139"/>
      <c r="G4662" s="139"/>
      <c r="H4662" s="2"/>
      <c r="I4662" s="140"/>
      <c r="J4662" s="140"/>
      <c r="K4662" s="141"/>
      <c r="L4662" s="142"/>
      <c r="M4662" s="143"/>
      <c r="N4662" s="143"/>
      <c r="X4662" s="149"/>
      <c r="Y4662" s="150"/>
      <c r="Z4662" s="150"/>
      <c r="AA4662" s="150"/>
      <c r="AB4662" s="151"/>
      <c r="AC4662" s="152"/>
      <c r="AD4662" s="150"/>
      <c r="AE4662" s="153"/>
      <c r="AF4662" s="153"/>
    </row>
    <row r="4663" spans="1:32">
      <c r="A4663" s="49"/>
      <c r="B4663" s="135"/>
      <c r="C4663" s="136"/>
      <c r="D4663" s="137"/>
      <c r="E4663" s="138"/>
      <c r="F4663" s="139"/>
      <c r="G4663" s="139"/>
      <c r="H4663" s="2"/>
      <c r="I4663" s="140"/>
      <c r="J4663" s="140"/>
      <c r="K4663" s="141"/>
      <c r="L4663" s="142"/>
      <c r="M4663" s="143"/>
      <c r="N4663" s="143"/>
      <c r="X4663" s="149"/>
      <c r="Y4663" s="150"/>
      <c r="Z4663" s="150"/>
      <c r="AA4663" s="150"/>
      <c r="AB4663" s="151"/>
      <c r="AC4663" s="152"/>
      <c r="AD4663" s="150"/>
      <c r="AE4663" s="153"/>
      <c r="AF4663" s="153"/>
    </row>
    <row r="4664" spans="1:32">
      <c r="A4664" s="49"/>
      <c r="B4664" s="135"/>
      <c r="C4664" s="136"/>
      <c r="D4664" s="137"/>
      <c r="E4664" s="138"/>
      <c r="F4664" s="139"/>
      <c r="G4664" s="139"/>
      <c r="H4664" s="2"/>
      <c r="I4664" s="140"/>
      <c r="J4664" s="140"/>
      <c r="K4664" s="141"/>
      <c r="L4664" s="142"/>
      <c r="M4664" s="143"/>
      <c r="N4664" s="143"/>
      <c r="X4664" s="149"/>
      <c r="Y4664" s="150"/>
      <c r="Z4664" s="150"/>
      <c r="AA4664" s="150"/>
      <c r="AB4664" s="151"/>
      <c r="AC4664" s="152"/>
      <c r="AD4664" s="150"/>
      <c r="AE4664" s="153"/>
      <c r="AF4664" s="153"/>
    </row>
    <row r="4665" spans="1:32">
      <c r="A4665" s="49"/>
      <c r="B4665" s="135"/>
      <c r="C4665" s="136"/>
      <c r="D4665" s="137"/>
      <c r="E4665" s="138"/>
      <c r="F4665" s="139"/>
      <c r="G4665" s="139"/>
      <c r="H4665" s="2"/>
      <c r="I4665" s="140"/>
      <c r="J4665" s="140"/>
      <c r="K4665" s="141"/>
      <c r="L4665" s="142"/>
      <c r="M4665" s="143"/>
      <c r="N4665" s="143"/>
      <c r="X4665" s="149"/>
      <c r="Y4665" s="150"/>
      <c r="Z4665" s="150"/>
      <c r="AA4665" s="150"/>
      <c r="AB4665" s="151"/>
      <c r="AC4665" s="152"/>
      <c r="AD4665" s="150"/>
      <c r="AE4665" s="153"/>
      <c r="AF4665" s="153"/>
    </row>
    <row r="4666" spans="1:32">
      <c r="A4666" s="49"/>
      <c r="B4666" s="135"/>
      <c r="C4666" s="136"/>
      <c r="D4666" s="137"/>
      <c r="E4666" s="138"/>
      <c r="F4666" s="139"/>
      <c r="G4666" s="139"/>
      <c r="H4666" s="2"/>
      <c r="I4666" s="140"/>
      <c r="J4666" s="140"/>
      <c r="K4666" s="141"/>
      <c r="L4666" s="142"/>
      <c r="M4666" s="143"/>
      <c r="N4666" s="143"/>
      <c r="X4666" s="149"/>
      <c r="Y4666" s="150"/>
      <c r="Z4666" s="150"/>
      <c r="AA4666" s="150"/>
      <c r="AB4666" s="151"/>
      <c r="AC4666" s="152"/>
      <c r="AD4666" s="150"/>
      <c r="AE4666" s="153"/>
      <c r="AF4666" s="153"/>
    </row>
    <row r="4667" spans="1:32">
      <c r="A4667" s="49"/>
      <c r="B4667" s="135"/>
      <c r="C4667" s="136"/>
      <c r="D4667" s="137"/>
      <c r="E4667" s="138"/>
      <c r="F4667" s="139"/>
      <c r="G4667" s="139"/>
      <c r="H4667" s="2"/>
      <c r="I4667" s="140"/>
      <c r="J4667" s="140"/>
      <c r="K4667" s="141"/>
      <c r="L4667" s="142"/>
      <c r="M4667" s="143"/>
      <c r="N4667" s="143"/>
      <c r="X4667" s="149"/>
      <c r="Y4667" s="150"/>
      <c r="Z4667" s="150"/>
      <c r="AA4667" s="150"/>
      <c r="AB4667" s="151"/>
      <c r="AC4667" s="152"/>
      <c r="AD4667" s="150"/>
      <c r="AE4667" s="153"/>
      <c r="AF4667" s="153"/>
    </row>
    <row r="4668" spans="1:32">
      <c r="A4668" s="49"/>
      <c r="B4668" s="135"/>
      <c r="C4668" s="136"/>
      <c r="D4668" s="137"/>
      <c r="E4668" s="138"/>
      <c r="F4668" s="139"/>
      <c r="G4668" s="139"/>
      <c r="H4668" s="2"/>
      <c r="I4668" s="140"/>
      <c r="J4668" s="140"/>
      <c r="K4668" s="141"/>
      <c r="L4668" s="142"/>
      <c r="M4668" s="143"/>
      <c r="N4668" s="143"/>
      <c r="X4668" s="149"/>
      <c r="Y4668" s="150"/>
      <c r="Z4668" s="150"/>
      <c r="AA4668" s="150"/>
      <c r="AB4668" s="151"/>
      <c r="AC4668" s="152"/>
      <c r="AD4668" s="150"/>
      <c r="AE4668" s="153"/>
      <c r="AF4668" s="153"/>
    </row>
    <row r="4669" spans="1:32">
      <c r="A4669" s="49"/>
      <c r="B4669" s="135"/>
      <c r="C4669" s="136"/>
      <c r="D4669" s="137"/>
      <c r="E4669" s="138"/>
      <c r="F4669" s="139"/>
      <c r="G4669" s="139"/>
      <c r="H4669" s="2"/>
      <c r="I4669" s="140"/>
      <c r="J4669" s="140"/>
      <c r="K4669" s="141"/>
      <c r="L4669" s="142"/>
      <c r="M4669" s="143"/>
      <c r="N4669" s="143"/>
      <c r="X4669" s="149"/>
      <c r="Y4669" s="150"/>
      <c r="Z4669" s="150"/>
      <c r="AA4669" s="150"/>
      <c r="AB4669" s="151"/>
      <c r="AC4669" s="152"/>
      <c r="AD4669" s="150"/>
      <c r="AE4669" s="153"/>
      <c r="AF4669" s="153"/>
    </row>
    <row r="4670" spans="1:32">
      <c r="A4670" s="49"/>
      <c r="B4670" s="135"/>
      <c r="C4670" s="136"/>
      <c r="D4670" s="137"/>
      <c r="E4670" s="138"/>
      <c r="F4670" s="139"/>
      <c r="G4670" s="139"/>
      <c r="H4670" s="2"/>
      <c r="I4670" s="140"/>
      <c r="J4670" s="140"/>
      <c r="K4670" s="141"/>
      <c r="L4670" s="142"/>
      <c r="M4670" s="143"/>
      <c r="N4670" s="143"/>
      <c r="X4670" s="149"/>
      <c r="Y4670" s="150"/>
      <c r="Z4670" s="150"/>
      <c r="AA4670" s="150"/>
      <c r="AB4670" s="151"/>
      <c r="AC4670" s="152"/>
      <c r="AD4670" s="150"/>
      <c r="AE4670" s="153"/>
      <c r="AF4670" s="153"/>
    </row>
    <row r="4671" spans="1:32">
      <c r="A4671" s="49"/>
      <c r="B4671" s="135"/>
      <c r="C4671" s="136"/>
      <c r="D4671" s="137"/>
      <c r="E4671" s="138"/>
      <c r="F4671" s="139"/>
      <c r="G4671" s="139"/>
      <c r="H4671" s="2"/>
      <c r="I4671" s="140"/>
      <c r="J4671" s="140"/>
      <c r="K4671" s="141"/>
      <c r="L4671" s="142"/>
      <c r="M4671" s="143"/>
      <c r="N4671" s="143"/>
      <c r="X4671" s="149"/>
      <c r="Y4671" s="150"/>
      <c r="Z4671" s="150"/>
      <c r="AA4671" s="150"/>
      <c r="AB4671" s="151"/>
      <c r="AC4671" s="152"/>
      <c r="AD4671" s="150"/>
      <c r="AE4671" s="153"/>
      <c r="AF4671" s="153"/>
    </row>
    <row r="4672" spans="1:32">
      <c r="A4672" s="49"/>
      <c r="B4672" s="135"/>
      <c r="C4672" s="136"/>
      <c r="D4672" s="137"/>
      <c r="E4672" s="138"/>
      <c r="F4672" s="139"/>
      <c r="G4672" s="139"/>
      <c r="H4672" s="2"/>
      <c r="I4672" s="140"/>
      <c r="J4672" s="140"/>
      <c r="K4672" s="141"/>
      <c r="L4672" s="142"/>
      <c r="M4672" s="143"/>
      <c r="N4672" s="143"/>
      <c r="X4672" s="149"/>
      <c r="Y4672" s="150"/>
      <c r="Z4672" s="150"/>
      <c r="AA4672" s="150"/>
      <c r="AB4672" s="151"/>
      <c r="AC4672" s="152"/>
      <c r="AD4672" s="150"/>
      <c r="AE4672" s="153"/>
      <c r="AF4672" s="153"/>
    </row>
    <row r="4673" spans="1:32">
      <c r="A4673" s="49"/>
      <c r="B4673" s="135"/>
      <c r="C4673" s="136"/>
      <c r="D4673" s="137"/>
      <c r="E4673" s="138"/>
      <c r="F4673" s="139"/>
      <c r="G4673" s="139"/>
      <c r="H4673" s="2"/>
      <c r="I4673" s="140"/>
      <c r="J4673" s="140"/>
      <c r="K4673" s="141"/>
      <c r="L4673" s="142"/>
      <c r="M4673" s="143"/>
      <c r="N4673" s="143"/>
      <c r="X4673" s="149"/>
      <c r="Y4673" s="150"/>
      <c r="Z4673" s="150"/>
      <c r="AA4673" s="150"/>
      <c r="AB4673" s="151"/>
      <c r="AC4673" s="152"/>
      <c r="AD4673" s="150"/>
      <c r="AE4673" s="153"/>
      <c r="AF4673" s="153"/>
    </row>
    <row r="4674" spans="1:32">
      <c r="A4674" s="49"/>
      <c r="B4674" s="135"/>
      <c r="C4674" s="136"/>
      <c r="D4674" s="137"/>
      <c r="E4674" s="138"/>
      <c r="F4674" s="139"/>
      <c r="G4674" s="139"/>
      <c r="H4674" s="2"/>
      <c r="I4674" s="140"/>
      <c r="J4674" s="140"/>
      <c r="K4674" s="141"/>
      <c r="L4674" s="142"/>
      <c r="M4674" s="143"/>
      <c r="N4674" s="143"/>
      <c r="X4674" s="149"/>
      <c r="Y4674" s="150"/>
      <c r="Z4674" s="150"/>
      <c r="AA4674" s="150"/>
      <c r="AB4674" s="151"/>
      <c r="AC4674" s="152"/>
      <c r="AD4674" s="150"/>
      <c r="AE4674" s="153"/>
      <c r="AF4674" s="153"/>
    </row>
    <row r="4675" spans="1:32">
      <c r="A4675" s="49"/>
      <c r="B4675" s="135"/>
      <c r="C4675" s="136"/>
      <c r="D4675" s="137"/>
      <c r="E4675" s="138"/>
      <c r="F4675" s="139"/>
      <c r="G4675" s="139"/>
      <c r="H4675" s="2"/>
      <c r="I4675" s="140"/>
      <c r="J4675" s="140"/>
      <c r="K4675" s="141"/>
      <c r="L4675" s="142"/>
      <c r="M4675" s="143"/>
      <c r="N4675" s="143"/>
      <c r="X4675" s="149"/>
      <c r="Y4675" s="150"/>
      <c r="Z4675" s="150"/>
      <c r="AA4675" s="150"/>
      <c r="AB4675" s="151"/>
      <c r="AC4675" s="152"/>
      <c r="AD4675" s="150"/>
      <c r="AE4675" s="153"/>
      <c r="AF4675" s="153"/>
    </row>
    <row r="4676" spans="1:32">
      <c r="A4676" s="49"/>
      <c r="B4676" s="135"/>
      <c r="C4676" s="136"/>
      <c r="D4676" s="137"/>
      <c r="E4676" s="138"/>
      <c r="F4676" s="139"/>
      <c r="G4676" s="139"/>
      <c r="H4676" s="2"/>
      <c r="I4676" s="140"/>
      <c r="J4676" s="140"/>
      <c r="K4676" s="141"/>
      <c r="L4676" s="142"/>
      <c r="M4676" s="143"/>
      <c r="N4676" s="143"/>
      <c r="X4676" s="149"/>
      <c r="Y4676" s="150"/>
      <c r="Z4676" s="150"/>
      <c r="AA4676" s="150"/>
      <c r="AB4676" s="151"/>
      <c r="AC4676" s="152"/>
      <c r="AD4676" s="150"/>
      <c r="AE4676" s="153"/>
      <c r="AF4676" s="153"/>
    </row>
    <row r="4677" spans="1:32">
      <c r="A4677" s="49"/>
      <c r="B4677" s="135"/>
      <c r="C4677" s="136"/>
      <c r="D4677" s="137"/>
      <c r="E4677" s="138"/>
      <c r="F4677" s="139"/>
      <c r="G4677" s="139"/>
      <c r="H4677" s="2"/>
      <c r="I4677" s="140"/>
      <c r="J4677" s="140"/>
      <c r="K4677" s="141"/>
      <c r="L4677" s="142"/>
      <c r="M4677" s="143"/>
      <c r="N4677" s="143"/>
      <c r="X4677" s="149"/>
      <c r="Y4677" s="150"/>
      <c r="Z4677" s="150"/>
      <c r="AA4677" s="150"/>
      <c r="AB4677" s="151"/>
      <c r="AC4677" s="152"/>
      <c r="AD4677" s="150"/>
      <c r="AE4677" s="153"/>
      <c r="AF4677" s="153"/>
    </row>
    <row r="4678" spans="1:32">
      <c r="A4678" s="49"/>
      <c r="B4678" s="135"/>
      <c r="C4678" s="136"/>
      <c r="D4678" s="137"/>
      <c r="E4678" s="138"/>
      <c r="F4678" s="139"/>
      <c r="G4678" s="139"/>
      <c r="H4678" s="2"/>
      <c r="I4678" s="140"/>
      <c r="J4678" s="140"/>
      <c r="K4678" s="141"/>
      <c r="L4678" s="142"/>
      <c r="M4678" s="143"/>
      <c r="N4678" s="143"/>
      <c r="X4678" s="149"/>
      <c r="Y4678" s="150"/>
      <c r="Z4678" s="150"/>
      <c r="AA4678" s="150"/>
      <c r="AB4678" s="151"/>
      <c r="AC4678" s="152"/>
      <c r="AD4678" s="150"/>
      <c r="AE4678" s="153"/>
      <c r="AF4678" s="153"/>
    </row>
    <row r="4679" spans="1:32">
      <c r="A4679" s="49"/>
      <c r="B4679" s="135"/>
      <c r="C4679" s="136"/>
      <c r="D4679" s="137"/>
      <c r="E4679" s="138"/>
      <c r="F4679" s="139"/>
      <c r="G4679" s="139"/>
      <c r="H4679" s="2"/>
      <c r="I4679" s="140"/>
      <c r="J4679" s="140"/>
      <c r="K4679" s="141"/>
      <c r="L4679" s="142"/>
      <c r="M4679" s="143"/>
      <c r="N4679" s="143"/>
      <c r="X4679" s="149"/>
      <c r="Y4679" s="150"/>
      <c r="Z4679" s="150"/>
      <c r="AA4679" s="150"/>
      <c r="AB4679" s="151"/>
      <c r="AC4679" s="152"/>
      <c r="AD4679" s="150"/>
      <c r="AE4679" s="153"/>
      <c r="AF4679" s="153"/>
    </row>
    <row r="4680" spans="1:32">
      <c r="A4680" s="49"/>
      <c r="B4680" s="135"/>
      <c r="C4680" s="136"/>
      <c r="D4680" s="137"/>
      <c r="E4680" s="138"/>
      <c r="F4680" s="139"/>
      <c r="G4680" s="139"/>
      <c r="H4680" s="2"/>
      <c r="I4680" s="140"/>
      <c r="J4680" s="140"/>
      <c r="K4680" s="141"/>
      <c r="L4680" s="142"/>
      <c r="M4680" s="143"/>
      <c r="N4680" s="143"/>
      <c r="X4680" s="149"/>
      <c r="Y4680" s="150"/>
      <c r="Z4680" s="150"/>
      <c r="AA4680" s="150"/>
      <c r="AB4680" s="151"/>
      <c r="AC4680" s="152"/>
      <c r="AD4680" s="150"/>
      <c r="AE4680" s="153"/>
      <c r="AF4680" s="153"/>
    </row>
    <row r="4681" spans="1:32">
      <c r="A4681" s="49"/>
      <c r="B4681" s="135"/>
      <c r="C4681" s="136"/>
      <c r="D4681" s="137"/>
      <c r="E4681" s="138"/>
      <c r="F4681" s="139"/>
      <c r="G4681" s="139"/>
      <c r="H4681" s="2"/>
      <c r="I4681" s="140"/>
      <c r="J4681" s="140"/>
      <c r="K4681" s="141"/>
      <c r="L4681" s="142"/>
      <c r="M4681" s="143"/>
      <c r="N4681" s="143"/>
      <c r="X4681" s="149"/>
      <c r="Y4681" s="150"/>
      <c r="Z4681" s="150"/>
      <c r="AA4681" s="150"/>
      <c r="AB4681" s="151"/>
      <c r="AC4681" s="152"/>
      <c r="AD4681" s="150"/>
      <c r="AE4681" s="153"/>
      <c r="AF4681" s="153"/>
    </row>
    <row r="4682" spans="1:32">
      <c r="A4682" s="49"/>
      <c r="B4682" s="135"/>
      <c r="C4682" s="136"/>
      <c r="D4682" s="137"/>
      <c r="E4682" s="138"/>
      <c r="F4682" s="139"/>
      <c r="G4682" s="139"/>
      <c r="H4682" s="2"/>
      <c r="I4682" s="140"/>
      <c r="J4682" s="140"/>
      <c r="K4682" s="141"/>
      <c r="L4682" s="142"/>
      <c r="M4682" s="143"/>
      <c r="N4682" s="143"/>
      <c r="X4682" s="149"/>
      <c r="Y4682" s="150"/>
      <c r="Z4682" s="150"/>
      <c r="AA4682" s="150"/>
      <c r="AB4682" s="151"/>
      <c r="AC4682" s="152"/>
      <c r="AD4682" s="150"/>
      <c r="AE4682" s="153"/>
      <c r="AF4682" s="153"/>
    </row>
    <row r="4683" spans="1:32">
      <c r="A4683" s="49"/>
      <c r="B4683" s="135"/>
      <c r="C4683" s="136"/>
      <c r="D4683" s="137"/>
      <c r="E4683" s="138"/>
      <c r="F4683" s="139"/>
      <c r="G4683" s="139"/>
      <c r="H4683" s="2"/>
      <c r="I4683" s="140"/>
      <c r="J4683" s="140"/>
      <c r="K4683" s="141"/>
      <c r="L4683" s="142"/>
      <c r="M4683" s="143"/>
      <c r="N4683" s="143"/>
      <c r="X4683" s="149"/>
      <c r="Y4683" s="150"/>
      <c r="Z4683" s="150"/>
      <c r="AA4683" s="150"/>
      <c r="AB4683" s="151"/>
      <c r="AC4683" s="152"/>
      <c r="AD4683" s="150"/>
      <c r="AE4683" s="153"/>
      <c r="AF4683" s="153"/>
    </row>
    <row r="4684" spans="1:32">
      <c r="A4684" s="49"/>
      <c r="B4684" s="135"/>
      <c r="C4684" s="136"/>
      <c r="D4684" s="137"/>
      <c r="E4684" s="138"/>
      <c r="F4684" s="139"/>
      <c r="G4684" s="139"/>
      <c r="H4684" s="2"/>
      <c r="I4684" s="140"/>
      <c r="J4684" s="140"/>
      <c r="K4684" s="141"/>
      <c r="L4684" s="142"/>
      <c r="M4684" s="143"/>
      <c r="N4684" s="143"/>
      <c r="X4684" s="149"/>
      <c r="Y4684" s="150"/>
      <c r="Z4684" s="150"/>
      <c r="AA4684" s="150"/>
      <c r="AB4684" s="151"/>
      <c r="AC4684" s="152"/>
      <c r="AD4684" s="150"/>
      <c r="AE4684" s="153"/>
      <c r="AF4684" s="153"/>
    </row>
    <row r="4685" spans="1:32">
      <c r="A4685" s="49"/>
      <c r="B4685" s="135"/>
      <c r="C4685" s="136"/>
      <c r="D4685" s="137"/>
      <c r="E4685" s="138"/>
      <c r="F4685" s="139"/>
      <c r="G4685" s="139"/>
      <c r="H4685" s="2"/>
      <c r="I4685" s="140"/>
      <c r="J4685" s="140"/>
      <c r="K4685" s="141"/>
      <c r="L4685" s="142"/>
      <c r="M4685" s="143"/>
      <c r="N4685" s="143"/>
      <c r="X4685" s="149"/>
      <c r="Y4685" s="150"/>
      <c r="Z4685" s="150"/>
      <c r="AA4685" s="150"/>
      <c r="AB4685" s="151"/>
      <c r="AC4685" s="152"/>
      <c r="AD4685" s="150"/>
      <c r="AE4685" s="153"/>
      <c r="AF4685" s="153"/>
    </row>
    <row r="4686" spans="1:32">
      <c r="A4686" s="49"/>
      <c r="B4686" s="135"/>
      <c r="C4686" s="136"/>
      <c r="D4686" s="137"/>
      <c r="E4686" s="138"/>
      <c r="F4686" s="139"/>
      <c r="G4686" s="139"/>
      <c r="H4686" s="2"/>
      <c r="I4686" s="140"/>
      <c r="J4686" s="140"/>
      <c r="K4686" s="141"/>
      <c r="L4686" s="142"/>
      <c r="M4686" s="143"/>
      <c r="N4686" s="143"/>
      <c r="X4686" s="149"/>
      <c r="Y4686" s="150"/>
      <c r="Z4686" s="150"/>
      <c r="AA4686" s="150"/>
      <c r="AB4686" s="151"/>
      <c r="AC4686" s="152"/>
      <c r="AD4686" s="150"/>
      <c r="AE4686" s="153"/>
      <c r="AF4686" s="153"/>
    </row>
    <row r="4687" spans="1:32">
      <c r="A4687" s="49"/>
      <c r="B4687" s="135"/>
      <c r="C4687" s="136"/>
      <c r="D4687" s="137"/>
      <c r="E4687" s="138"/>
      <c r="F4687" s="139"/>
      <c r="G4687" s="139"/>
      <c r="H4687" s="2"/>
      <c r="I4687" s="140"/>
      <c r="J4687" s="140"/>
      <c r="K4687" s="141"/>
      <c r="L4687" s="142"/>
      <c r="M4687" s="143"/>
      <c r="N4687" s="143"/>
      <c r="X4687" s="149"/>
      <c r="Y4687" s="150"/>
      <c r="Z4687" s="150"/>
      <c r="AA4687" s="150"/>
      <c r="AB4687" s="151"/>
      <c r="AC4687" s="152"/>
      <c r="AD4687" s="150"/>
      <c r="AE4687" s="153"/>
      <c r="AF4687" s="153"/>
    </row>
    <row r="4688" spans="1:32">
      <c r="A4688" s="49"/>
      <c r="B4688" s="135"/>
      <c r="C4688" s="136"/>
      <c r="D4688" s="137"/>
      <c r="E4688" s="138"/>
      <c r="F4688" s="139"/>
      <c r="G4688" s="139"/>
      <c r="H4688" s="2"/>
      <c r="I4688" s="140"/>
      <c r="J4688" s="140"/>
      <c r="K4688" s="141"/>
      <c r="L4688" s="142"/>
      <c r="M4688" s="143"/>
      <c r="N4688" s="143"/>
      <c r="X4688" s="149"/>
      <c r="Y4688" s="150"/>
      <c r="Z4688" s="150"/>
      <c r="AA4688" s="150"/>
      <c r="AB4688" s="151"/>
      <c r="AC4688" s="152"/>
      <c r="AD4688" s="150"/>
      <c r="AE4688" s="153"/>
      <c r="AF4688" s="153"/>
    </row>
    <row r="4689" spans="1:32">
      <c r="A4689" s="49"/>
      <c r="B4689" s="135"/>
      <c r="C4689" s="136"/>
      <c r="D4689" s="137"/>
      <c r="E4689" s="138"/>
      <c r="F4689" s="139"/>
      <c r="G4689" s="139"/>
      <c r="H4689" s="2"/>
      <c r="I4689" s="140"/>
      <c r="J4689" s="140"/>
      <c r="K4689" s="141"/>
      <c r="L4689" s="142"/>
      <c r="M4689" s="143"/>
      <c r="N4689" s="143"/>
      <c r="X4689" s="149"/>
      <c r="Y4689" s="150"/>
      <c r="Z4689" s="150"/>
      <c r="AA4689" s="150"/>
      <c r="AB4689" s="151"/>
      <c r="AC4689" s="152"/>
      <c r="AD4689" s="150"/>
      <c r="AE4689" s="153"/>
      <c r="AF4689" s="153"/>
    </row>
    <row r="4690" spans="1:32">
      <c r="A4690" s="49"/>
      <c r="B4690" s="135"/>
      <c r="C4690" s="136"/>
      <c r="D4690" s="137"/>
      <c r="E4690" s="138"/>
      <c r="F4690" s="139"/>
      <c r="G4690" s="139"/>
      <c r="H4690" s="2"/>
      <c r="I4690" s="140"/>
      <c r="J4690" s="140"/>
      <c r="K4690" s="141"/>
      <c r="L4690" s="142"/>
      <c r="M4690" s="143"/>
      <c r="N4690" s="143"/>
      <c r="X4690" s="149"/>
      <c r="Y4690" s="150"/>
      <c r="Z4690" s="150"/>
      <c r="AA4690" s="150"/>
      <c r="AB4690" s="151"/>
      <c r="AC4690" s="152"/>
      <c r="AD4690" s="150"/>
      <c r="AE4690" s="153"/>
      <c r="AF4690" s="153"/>
    </row>
    <row r="4691" spans="1:32">
      <c r="A4691" s="49"/>
      <c r="B4691" s="135"/>
      <c r="C4691" s="136"/>
      <c r="D4691" s="137"/>
      <c r="E4691" s="138"/>
      <c r="F4691" s="139"/>
      <c r="G4691" s="139"/>
      <c r="H4691" s="2"/>
      <c r="I4691" s="140"/>
      <c r="J4691" s="140"/>
      <c r="K4691" s="141"/>
      <c r="L4691" s="142"/>
      <c r="M4691" s="143"/>
      <c r="N4691" s="143"/>
      <c r="X4691" s="149"/>
      <c r="Y4691" s="150"/>
      <c r="Z4691" s="150"/>
      <c r="AA4691" s="150"/>
      <c r="AB4691" s="151"/>
      <c r="AC4691" s="152"/>
      <c r="AD4691" s="150"/>
      <c r="AE4691" s="153"/>
      <c r="AF4691" s="153"/>
    </row>
    <row r="4692" spans="1:32">
      <c r="A4692" s="49"/>
      <c r="B4692" s="135"/>
      <c r="C4692" s="136"/>
      <c r="D4692" s="137"/>
      <c r="E4692" s="138"/>
      <c r="F4692" s="139"/>
      <c r="G4692" s="139"/>
      <c r="H4692" s="2"/>
      <c r="I4692" s="140"/>
      <c r="J4692" s="140"/>
      <c r="K4692" s="141"/>
      <c r="L4692" s="142"/>
      <c r="M4692" s="143"/>
      <c r="N4692" s="143"/>
      <c r="X4692" s="149"/>
      <c r="Y4692" s="150"/>
      <c r="Z4692" s="150"/>
      <c r="AA4692" s="150"/>
      <c r="AB4692" s="151"/>
      <c r="AC4692" s="152"/>
      <c r="AD4692" s="150"/>
      <c r="AE4692" s="153"/>
      <c r="AF4692" s="153"/>
    </row>
    <row r="4693" spans="1:32">
      <c r="A4693" s="49"/>
      <c r="B4693" s="135"/>
      <c r="C4693" s="136"/>
      <c r="D4693" s="137"/>
      <c r="E4693" s="138"/>
      <c r="F4693" s="139"/>
      <c r="G4693" s="139"/>
      <c r="H4693" s="2"/>
      <c r="I4693" s="140"/>
      <c r="J4693" s="140"/>
      <c r="K4693" s="141"/>
      <c r="L4693" s="142"/>
      <c r="M4693" s="143"/>
      <c r="N4693" s="143"/>
      <c r="X4693" s="149"/>
      <c r="Y4693" s="150"/>
      <c r="Z4693" s="150"/>
      <c r="AA4693" s="150"/>
      <c r="AB4693" s="151"/>
      <c r="AC4693" s="152"/>
      <c r="AD4693" s="150"/>
      <c r="AE4693" s="153"/>
      <c r="AF4693" s="153"/>
    </row>
    <row r="4694" spans="1:32">
      <c r="A4694" s="49"/>
      <c r="B4694" s="135"/>
      <c r="C4694" s="136"/>
      <c r="D4694" s="137"/>
      <c r="E4694" s="138"/>
      <c r="F4694" s="139"/>
      <c r="G4694" s="139"/>
      <c r="H4694" s="2"/>
      <c r="I4694" s="140"/>
      <c r="J4694" s="140"/>
      <c r="K4694" s="141"/>
      <c r="L4694" s="142"/>
      <c r="M4694" s="143"/>
      <c r="N4694" s="143"/>
      <c r="X4694" s="149"/>
      <c r="Y4694" s="150"/>
      <c r="Z4694" s="150"/>
      <c r="AA4694" s="150"/>
      <c r="AB4694" s="151"/>
      <c r="AC4694" s="152"/>
      <c r="AD4694" s="150"/>
      <c r="AE4694" s="153"/>
      <c r="AF4694" s="153"/>
    </row>
    <row r="4695" spans="1:32">
      <c r="A4695" s="49"/>
      <c r="B4695" s="135"/>
      <c r="C4695" s="136"/>
      <c r="D4695" s="137"/>
      <c r="E4695" s="138"/>
      <c r="F4695" s="139"/>
      <c r="G4695" s="139"/>
      <c r="H4695" s="2"/>
      <c r="I4695" s="140"/>
      <c r="J4695" s="140"/>
      <c r="K4695" s="141"/>
      <c r="L4695" s="142"/>
      <c r="M4695" s="143"/>
      <c r="N4695" s="143"/>
      <c r="X4695" s="149"/>
      <c r="Y4695" s="150"/>
      <c r="Z4695" s="150"/>
      <c r="AA4695" s="150"/>
      <c r="AB4695" s="151"/>
      <c r="AC4695" s="152"/>
      <c r="AD4695" s="150"/>
      <c r="AE4695" s="153"/>
      <c r="AF4695" s="153"/>
    </row>
    <row r="4696" spans="1:32">
      <c r="A4696" s="49"/>
      <c r="B4696" s="135"/>
      <c r="C4696" s="136"/>
      <c r="D4696" s="137"/>
      <c r="E4696" s="138"/>
      <c r="F4696" s="139"/>
      <c r="G4696" s="139"/>
      <c r="H4696" s="2"/>
      <c r="I4696" s="140"/>
      <c r="J4696" s="140"/>
      <c r="K4696" s="141"/>
      <c r="L4696" s="142"/>
      <c r="M4696" s="143"/>
      <c r="N4696" s="143"/>
      <c r="X4696" s="149"/>
      <c r="Y4696" s="150"/>
      <c r="Z4696" s="150"/>
      <c r="AA4696" s="150"/>
      <c r="AB4696" s="151"/>
      <c r="AC4696" s="152"/>
      <c r="AD4696" s="150"/>
      <c r="AE4696" s="153"/>
      <c r="AF4696" s="153"/>
    </row>
    <row r="4697" spans="1:32">
      <c r="A4697" s="49"/>
      <c r="B4697" s="135"/>
      <c r="C4697" s="136"/>
      <c r="D4697" s="137"/>
      <c r="E4697" s="138"/>
      <c r="F4697" s="139"/>
      <c r="G4697" s="139"/>
      <c r="H4697" s="2"/>
      <c r="I4697" s="140"/>
      <c r="J4697" s="140"/>
      <c r="K4697" s="141"/>
      <c r="L4697" s="142"/>
      <c r="M4697" s="143"/>
      <c r="N4697" s="143"/>
      <c r="X4697" s="149"/>
      <c r="Y4697" s="150"/>
      <c r="Z4697" s="150"/>
      <c r="AA4697" s="150"/>
      <c r="AB4697" s="151"/>
      <c r="AC4697" s="152"/>
      <c r="AD4697" s="150"/>
      <c r="AE4697" s="153"/>
      <c r="AF4697" s="153"/>
    </row>
    <row r="4698" spans="1:32">
      <c r="A4698" s="49"/>
      <c r="B4698" s="135"/>
      <c r="C4698" s="136"/>
      <c r="D4698" s="137"/>
      <c r="E4698" s="138"/>
      <c r="F4698" s="139"/>
      <c r="G4698" s="139"/>
      <c r="H4698" s="2"/>
      <c r="I4698" s="140"/>
      <c r="J4698" s="140"/>
      <c r="K4698" s="141"/>
      <c r="L4698" s="142"/>
      <c r="M4698" s="143"/>
      <c r="N4698" s="143"/>
      <c r="X4698" s="149"/>
      <c r="Y4698" s="150"/>
      <c r="Z4698" s="150"/>
      <c r="AA4698" s="150"/>
      <c r="AB4698" s="151"/>
      <c r="AC4698" s="152"/>
      <c r="AD4698" s="150"/>
      <c r="AE4698" s="153"/>
      <c r="AF4698" s="153"/>
    </row>
    <row r="4699" spans="1:32">
      <c r="A4699" s="49"/>
      <c r="B4699" s="135"/>
      <c r="C4699" s="136"/>
      <c r="D4699" s="137"/>
      <c r="E4699" s="138"/>
      <c r="F4699" s="139"/>
      <c r="G4699" s="139"/>
      <c r="H4699" s="2"/>
      <c r="I4699" s="140"/>
      <c r="J4699" s="140"/>
      <c r="K4699" s="141"/>
      <c r="L4699" s="142"/>
      <c r="M4699" s="143"/>
      <c r="N4699" s="143"/>
      <c r="X4699" s="149"/>
      <c r="Y4699" s="150"/>
      <c r="Z4699" s="150"/>
      <c r="AA4699" s="150"/>
      <c r="AB4699" s="151"/>
      <c r="AC4699" s="152"/>
      <c r="AD4699" s="150"/>
      <c r="AE4699" s="153"/>
      <c r="AF4699" s="153"/>
    </row>
    <row r="4700" spans="1:32">
      <c r="A4700" s="49"/>
      <c r="B4700" s="135"/>
      <c r="C4700" s="136"/>
      <c r="D4700" s="137"/>
      <c r="E4700" s="138"/>
      <c r="F4700" s="139"/>
      <c r="G4700" s="139"/>
      <c r="H4700" s="2"/>
      <c r="I4700" s="140"/>
      <c r="J4700" s="140"/>
      <c r="K4700" s="141"/>
      <c r="L4700" s="142"/>
      <c r="M4700" s="143"/>
      <c r="N4700" s="143"/>
      <c r="X4700" s="149"/>
      <c r="Y4700" s="150"/>
      <c r="Z4700" s="150"/>
      <c r="AA4700" s="150"/>
      <c r="AB4700" s="151"/>
      <c r="AC4700" s="152"/>
      <c r="AD4700" s="150"/>
      <c r="AE4700" s="153"/>
      <c r="AF4700" s="153"/>
    </row>
    <row r="4701" spans="1:32">
      <c r="A4701" s="49"/>
      <c r="B4701" s="135"/>
      <c r="C4701" s="136"/>
      <c r="D4701" s="137"/>
      <c r="E4701" s="138"/>
      <c r="F4701" s="139"/>
      <c r="G4701" s="139"/>
      <c r="H4701" s="2"/>
      <c r="I4701" s="140"/>
      <c r="J4701" s="140"/>
      <c r="K4701" s="141"/>
      <c r="L4701" s="142"/>
      <c r="M4701" s="143"/>
      <c r="N4701" s="143"/>
      <c r="X4701" s="149"/>
      <c r="Y4701" s="150"/>
      <c r="Z4701" s="150"/>
      <c r="AA4701" s="150"/>
      <c r="AB4701" s="151"/>
      <c r="AC4701" s="152"/>
      <c r="AD4701" s="150"/>
      <c r="AE4701" s="153"/>
      <c r="AF4701" s="153"/>
    </row>
    <row r="4702" spans="1:32">
      <c r="A4702" s="49"/>
      <c r="B4702" s="135"/>
      <c r="C4702" s="136"/>
      <c r="D4702" s="137"/>
      <c r="E4702" s="138"/>
      <c r="F4702" s="139"/>
      <c r="G4702" s="139"/>
      <c r="H4702" s="2"/>
      <c r="I4702" s="140"/>
      <c r="J4702" s="140"/>
      <c r="K4702" s="141"/>
      <c r="L4702" s="142"/>
      <c r="M4702" s="143"/>
      <c r="N4702" s="143"/>
      <c r="X4702" s="149"/>
      <c r="Y4702" s="150"/>
      <c r="Z4702" s="150"/>
      <c r="AA4702" s="150"/>
      <c r="AB4702" s="151"/>
      <c r="AC4702" s="152"/>
      <c r="AD4702" s="150"/>
      <c r="AE4702" s="153"/>
      <c r="AF4702" s="153"/>
    </row>
    <row r="4703" spans="1:32">
      <c r="A4703" s="49"/>
      <c r="B4703" s="135"/>
      <c r="C4703" s="136"/>
      <c r="D4703" s="137"/>
      <c r="E4703" s="138"/>
      <c r="F4703" s="139"/>
      <c r="G4703" s="139"/>
      <c r="H4703" s="2"/>
      <c r="I4703" s="140"/>
      <c r="J4703" s="140"/>
      <c r="K4703" s="141"/>
      <c r="L4703" s="142"/>
      <c r="M4703" s="143"/>
      <c r="N4703" s="143"/>
      <c r="X4703" s="149"/>
      <c r="Y4703" s="150"/>
      <c r="Z4703" s="150"/>
      <c r="AA4703" s="150"/>
      <c r="AB4703" s="151"/>
      <c r="AC4703" s="152"/>
      <c r="AD4703" s="150"/>
      <c r="AE4703" s="153"/>
      <c r="AF4703" s="153"/>
    </row>
    <row r="4704" spans="1:32">
      <c r="A4704" s="49"/>
      <c r="B4704" s="135"/>
      <c r="C4704" s="136"/>
      <c r="D4704" s="137"/>
      <c r="E4704" s="138"/>
      <c r="F4704" s="139"/>
      <c r="G4704" s="139"/>
      <c r="H4704" s="2"/>
      <c r="I4704" s="140"/>
      <c r="J4704" s="140"/>
      <c r="K4704" s="141"/>
      <c r="L4704" s="142"/>
      <c r="M4704" s="143"/>
      <c r="N4704" s="143"/>
      <c r="X4704" s="149"/>
      <c r="Y4704" s="150"/>
      <c r="Z4704" s="150"/>
      <c r="AA4704" s="150"/>
      <c r="AB4704" s="151"/>
      <c r="AC4704" s="152"/>
      <c r="AD4704" s="150"/>
      <c r="AE4704" s="153"/>
      <c r="AF4704" s="153"/>
    </row>
    <row r="4705" spans="1:32">
      <c r="A4705" s="49"/>
      <c r="B4705" s="135"/>
      <c r="C4705" s="136"/>
      <c r="D4705" s="137"/>
      <c r="E4705" s="138"/>
      <c r="F4705" s="139"/>
      <c r="G4705" s="139"/>
      <c r="H4705" s="2"/>
      <c r="I4705" s="140"/>
      <c r="J4705" s="140"/>
      <c r="K4705" s="141"/>
      <c r="L4705" s="142"/>
      <c r="M4705" s="143"/>
      <c r="N4705" s="143"/>
      <c r="X4705" s="149"/>
      <c r="Y4705" s="150"/>
      <c r="Z4705" s="150"/>
      <c r="AA4705" s="150"/>
      <c r="AB4705" s="151"/>
      <c r="AC4705" s="152"/>
      <c r="AD4705" s="150"/>
      <c r="AE4705" s="153"/>
      <c r="AF4705" s="153"/>
    </row>
    <row r="4706" spans="1:32">
      <c r="A4706" s="49"/>
      <c r="B4706" s="135"/>
      <c r="C4706" s="136"/>
      <c r="D4706" s="137"/>
      <c r="E4706" s="138"/>
      <c r="F4706" s="139"/>
      <c r="G4706" s="139"/>
      <c r="H4706" s="2"/>
      <c r="I4706" s="140"/>
      <c r="J4706" s="140"/>
      <c r="K4706" s="141"/>
      <c r="L4706" s="142"/>
      <c r="M4706" s="143"/>
      <c r="N4706" s="143"/>
      <c r="X4706" s="149"/>
      <c r="Y4706" s="150"/>
      <c r="Z4706" s="150"/>
      <c r="AA4706" s="150"/>
      <c r="AB4706" s="151"/>
      <c r="AC4706" s="152"/>
      <c r="AD4706" s="150"/>
      <c r="AE4706" s="153"/>
      <c r="AF4706" s="153"/>
    </row>
    <row r="4707" spans="1:32">
      <c r="A4707" s="49"/>
      <c r="B4707" s="135"/>
      <c r="C4707" s="136"/>
      <c r="D4707" s="137"/>
      <c r="E4707" s="138"/>
      <c r="F4707" s="139"/>
      <c r="G4707" s="139"/>
      <c r="H4707" s="2"/>
      <c r="I4707" s="140"/>
      <c r="J4707" s="140"/>
      <c r="K4707" s="141"/>
      <c r="L4707" s="142"/>
      <c r="M4707" s="143"/>
      <c r="N4707" s="143"/>
      <c r="X4707" s="149"/>
      <c r="Y4707" s="150"/>
      <c r="Z4707" s="150"/>
      <c r="AA4707" s="150"/>
      <c r="AB4707" s="151"/>
      <c r="AC4707" s="152"/>
      <c r="AD4707" s="150"/>
      <c r="AE4707" s="153"/>
      <c r="AF4707" s="153"/>
    </row>
    <row r="4708" spans="1:32">
      <c r="A4708" s="49"/>
      <c r="B4708" s="135"/>
      <c r="C4708" s="136"/>
      <c r="D4708" s="137"/>
      <c r="E4708" s="138"/>
      <c r="F4708" s="139"/>
      <c r="G4708" s="139"/>
      <c r="H4708" s="2"/>
      <c r="I4708" s="140"/>
      <c r="J4708" s="140"/>
      <c r="K4708" s="141"/>
      <c r="L4708" s="142"/>
      <c r="M4708" s="143"/>
      <c r="N4708" s="143"/>
      <c r="X4708" s="149"/>
      <c r="Y4708" s="150"/>
      <c r="Z4708" s="150"/>
      <c r="AA4708" s="150"/>
      <c r="AB4708" s="151"/>
      <c r="AC4708" s="152"/>
      <c r="AD4708" s="150"/>
      <c r="AE4708" s="153"/>
      <c r="AF4708" s="153"/>
    </row>
    <row r="4709" spans="1:32">
      <c r="A4709" s="49"/>
      <c r="B4709" s="135"/>
      <c r="C4709" s="136"/>
      <c r="D4709" s="137"/>
      <c r="E4709" s="138"/>
      <c r="F4709" s="139"/>
      <c r="G4709" s="139"/>
      <c r="H4709" s="2"/>
      <c r="I4709" s="140"/>
      <c r="J4709" s="140"/>
      <c r="K4709" s="141"/>
      <c r="L4709" s="142"/>
      <c r="M4709" s="143"/>
      <c r="N4709" s="143"/>
      <c r="X4709" s="149"/>
      <c r="Y4709" s="150"/>
      <c r="Z4709" s="150"/>
      <c r="AA4709" s="150"/>
      <c r="AB4709" s="151"/>
      <c r="AC4709" s="152"/>
      <c r="AD4709" s="150"/>
      <c r="AE4709" s="153"/>
      <c r="AF4709" s="153"/>
    </row>
    <row r="4710" spans="1:32">
      <c r="A4710" s="49"/>
      <c r="B4710" s="135"/>
      <c r="C4710" s="136"/>
      <c r="D4710" s="137"/>
      <c r="E4710" s="138"/>
      <c r="F4710" s="139"/>
      <c r="G4710" s="139"/>
      <c r="H4710" s="2"/>
      <c r="I4710" s="140"/>
      <c r="J4710" s="140"/>
      <c r="K4710" s="141"/>
      <c r="L4710" s="142"/>
      <c r="M4710" s="143"/>
      <c r="N4710" s="143"/>
      <c r="X4710" s="149"/>
      <c r="Y4710" s="150"/>
      <c r="Z4710" s="150"/>
      <c r="AA4710" s="150"/>
      <c r="AB4710" s="151"/>
      <c r="AC4710" s="152"/>
      <c r="AD4710" s="150"/>
      <c r="AE4710" s="153"/>
      <c r="AF4710" s="153"/>
    </row>
    <row r="4711" spans="1:32">
      <c r="A4711" s="49"/>
      <c r="B4711" s="135"/>
      <c r="C4711" s="136"/>
      <c r="D4711" s="137"/>
      <c r="E4711" s="138"/>
      <c r="F4711" s="139"/>
      <c r="G4711" s="139"/>
      <c r="H4711" s="2"/>
      <c r="I4711" s="140"/>
      <c r="J4711" s="140"/>
      <c r="K4711" s="141"/>
      <c r="L4711" s="142"/>
      <c r="M4711" s="143"/>
      <c r="N4711" s="143"/>
      <c r="X4711" s="149"/>
      <c r="Y4711" s="150"/>
      <c r="Z4711" s="150"/>
      <c r="AA4711" s="150"/>
      <c r="AB4711" s="151"/>
      <c r="AC4711" s="152"/>
      <c r="AD4711" s="150"/>
      <c r="AE4711" s="153"/>
      <c r="AF4711" s="153"/>
    </row>
    <row r="4712" spans="1:32">
      <c r="A4712" s="49"/>
      <c r="B4712" s="135"/>
      <c r="C4712" s="136"/>
      <c r="D4712" s="137"/>
      <c r="E4712" s="138"/>
      <c r="F4712" s="139"/>
      <c r="G4712" s="139"/>
      <c r="H4712" s="2"/>
      <c r="I4712" s="140"/>
      <c r="J4712" s="140"/>
      <c r="K4712" s="141"/>
      <c r="L4712" s="142"/>
      <c r="M4712" s="143"/>
      <c r="N4712" s="143"/>
      <c r="X4712" s="149"/>
      <c r="Y4712" s="150"/>
      <c r="Z4712" s="150"/>
      <c r="AA4712" s="150"/>
      <c r="AB4712" s="151"/>
      <c r="AC4712" s="152"/>
      <c r="AD4712" s="150"/>
      <c r="AE4712" s="153"/>
      <c r="AF4712" s="153"/>
    </row>
    <row r="4713" spans="1:32">
      <c r="A4713" s="49"/>
      <c r="B4713" s="135"/>
      <c r="C4713" s="136"/>
      <c r="D4713" s="137"/>
      <c r="E4713" s="138"/>
      <c r="F4713" s="139"/>
      <c r="G4713" s="139"/>
      <c r="H4713" s="2"/>
      <c r="I4713" s="140"/>
      <c r="J4713" s="140"/>
      <c r="K4713" s="141"/>
      <c r="L4713" s="142"/>
      <c r="M4713" s="143"/>
      <c r="N4713" s="143"/>
      <c r="X4713" s="149"/>
      <c r="Y4713" s="150"/>
      <c r="Z4713" s="150"/>
      <c r="AA4713" s="150"/>
      <c r="AB4713" s="151"/>
      <c r="AC4713" s="152"/>
      <c r="AD4713" s="150"/>
      <c r="AE4713" s="153"/>
      <c r="AF4713" s="153"/>
    </row>
    <row r="4714" spans="1:32">
      <c r="A4714" s="49"/>
      <c r="B4714" s="135"/>
      <c r="C4714" s="136"/>
      <c r="D4714" s="137"/>
      <c r="E4714" s="138"/>
      <c r="F4714" s="139"/>
      <c r="G4714" s="139"/>
      <c r="H4714" s="2"/>
      <c r="I4714" s="140"/>
      <c r="J4714" s="140"/>
      <c r="K4714" s="141"/>
      <c r="L4714" s="142"/>
      <c r="M4714" s="143"/>
      <c r="N4714" s="143"/>
      <c r="X4714" s="149"/>
      <c r="Y4714" s="150"/>
      <c r="Z4714" s="150"/>
      <c r="AA4714" s="150"/>
      <c r="AB4714" s="151"/>
      <c r="AC4714" s="152"/>
      <c r="AD4714" s="150"/>
      <c r="AE4714" s="153"/>
      <c r="AF4714" s="153"/>
    </row>
    <row r="4715" spans="1:32">
      <c r="A4715" s="49"/>
      <c r="B4715" s="135"/>
      <c r="C4715" s="136"/>
      <c r="D4715" s="137"/>
      <c r="E4715" s="138"/>
      <c r="F4715" s="139"/>
      <c r="G4715" s="139"/>
      <c r="H4715" s="2"/>
      <c r="I4715" s="140"/>
      <c r="J4715" s="140"/>
      <c r="K4715" s="141"/>
      <c r="L4715" s="142"/>
      <c r="M4715" s="143"/>
      <c r="N4715" s="143"/>
      <c r="X4715" s="149"/>
      <c r="Y4715" s="150"/>
      <c r="Z4715" s="150"/>
      <c r="AA4715" s="150"/>
      <c r="AB4715" s="151"/>
      <c r="AC4715" s="152"/>
      <c r="AD4715" s="150"/>
      <c r="AE4715" s="153"/>
      <c r="AF4715" s="153"/>
    </row>
    <row r="4716" spans="1:32">
      <c r="A4716" s="49"/>
      <c r="B4716" s="135"/>
      <c r="C4716" s="136"/>
      <c r="D4716" s="137"/>
      <c r="E4716" s="138"/>
      <c r="F4716" s="139"/>
      <c r="G4716" s="139"/>
      <c r="H4716" s="2"/>
      <c r="I4716" s="140"/>
      <c r="J4716" s="140"/>
      <c r="K4716" s="141"/>
      <c r="L4716" s="142"/>
      <c r="M4716" s="143"/>
      <c r="N4716" s="143"/>
      <c r="X4716" s="149"/>
      <c r="Y4716" s="150"/>
      <c r="Z4716" s="150"/>
      <c r="AA4716" s="150"/>
      <c r="AB4716" s="151"/>
      <c r="AC4716" s="152"/>
      <c r="AD4716" s="150"/>
      <c r="AE4716" s="153"/>
      <c r="AF4716" s="153"/>
    </row>
    <row r="4717" spans="1:32">
      <c r="A4717" s="49"/>
      <c r="B4717" s="135"/>
      <c r="C4717" s="136"/>
      <c r="D4717" s="137"/>
      <c r="E4717" s="138"/>
      <c r="F4717" s="139"/>
      <c r="G4717" s="139"/>
      <c r="H4717" s="2"/>
      <c r="I4717" s="140"/>
      <c r="J4717" s="140"/>
      <c r="K4717" s="141"/>
      <c r="L4717" s="142"/>
      <c r="M4717" s="143"/>
      <c r="N4717" s="143"/>
      <c r="X4717" s="149"/>
      <c r="Y4717" s="150"/>
      <c r="Z4717" s="150"/>
      <c r="AA4717" s="150"/>
      <c r="AB4717" s="151"/>
      <c r="AC4717" s="152"/>
      <c r="AD4717" s="150"/>
      <c r="AE4717" s="153"/>
      <c r="AF4717" s="153"/>
    </row>
    <row r="4718" spans="1:32">
      <c r="A4718" s="49"/>
      <c r="B4718" s="135"/>
      <c r="C4718" s="136"/>
      <c r="D4718" s="137"/>
      <c r="E4718" s="138"/>
      <c r="F4718" s="139"/>
      <c r="G4718" s="139"/>
      <c r="H4718" s="2"/>
      <c r="I4718" s="140"/>
      <c r="J4718" s="140"/>
      <c r="K4718" s="141"/>
      <c r="L4718" s="142"/>
      <c r="M4718" s="143"/>
      <c r="N4718" s="143"/>
      <c r="X4718" s="149"/>
      <c r="Y4718" s="150"/>
      <c r="Z4718" s="150"/>
      <c r="AA4718" s="150"/>
      <c r="AB4718" s="151"/>
      <c r="AC4718" s="152"/>
      <c r="AD4718" s="150"/>
      <c r="AE4718" s="153"/>
      <c r="AF4718" s="153"/>
    </row>
    <row r="4719" spans="1:32">
      <c r="A4719" s="49"/>
      <c r="B4719" s="135"/>
      <c r="C4719" s="136"/>
      <c r="D4719" s="137"/>
      <c r="E4719" s="138"/>
      <c r="F4719" s="139"/>
      <c r="G4719" s="139"/>
      <c r="H4719" s="2"/>
      <c r="I4719" s="140"/>
      <c r="J4719" s="140"/>
      <c r="K4719" s="141"/>
      <c r="L4719" s="142"/>
      <c r="M4719" s="143"/>
      <c r="N4719" s="143"/>
      <c r="X4719" s="149"/>
      <c r="Y4719" s="150"/>
      <c r="Z4719" s="150"/>
      <c r="AA4719" s="150"/>
      <c r="AB4719" s="151"/>
      <c r="AC4719" s="152"/>
      <c r="AD4719" s="150"/>
      <c r="AE4719" s="153"/>
      <c r="AF4719" s="153"/>
    </row>
    <row r="4720" spans="1:32">
      <c r="A4720" s="49"/>
      <c r="B4720" s="135"/>
      <c r="C4720" s="136"/>
      <c r="D4720" s="137"/>
      <c r="E4720" s="138"/>
      <c r="F4720" s="139"/>
      <c r="G4720" s="139"/>
      <c r="H4720" s="2"/>
      <c r="I4720" s="140"/>
      <c r="J4720" s="140"/>
      <c r="K4720" s="141"/>
      <c r="L4720" s="142"/>
      <c r="M4720" s="143"/>
      <c r="N4720" s="143"/>
      <c r="X4720" s="149"/>
      <c r="Y4720" s="150"/>
      <c r="Z4720" s="150"/>
      <c r="AA4720" s="150"/>
      <c r="AB4720" s="151"/>
      <c r="AC4720" s="152"/>
      <c r="AD4720" s="150"/>
      <c r="AE4720" s="153"/>
      <c r="AF4720" s="153"/>
    </row>
    <row r="4721" spans="1:32">
      <c r="A4721" s="49"/>
      <c r="B4721" s="135"/>
      <c r="C4721" s="136"/>
      <c r="D4721" s="137"/>
      <c r="E4721" s="138"/>
      <c r="F4721" s="139"/>
      <c r="G4721" s="139"/>
      <c r="H4721" s="2"/>
      <c r="I4721" s="140"/>
      <c r="J4721" s="140"/>
      <c r="K4721" s="141"/>
      <c r="L4721" s="142"/>
      <c r="M4721" s="143"/>
      <c r="N4721" s="143"/>
      <c r="X4721" s="149"/>
      <c r="Y4721" s="150"/>
      <c r="Z4721" s="150"/>
      <c r="AA4721" s="150"/>
      <c r="AB4721" s="151"/>
      <c r="AC4721" s="152"/>
      <c r="AD4721" s="150"/>
      <c r="AE4721" s="153"/>
      <c r="AF4721" s="153"/>
    </row>
    <row r="4722" spans="1:32">
      <c r="A4722" s="49"/>
      <c r="B4722" s="135"/>
      <c r="C4722" s="136"/>
      <c r="D4722" s="137"/>
      <c r="E4722" s="138"/>
      <c r="F4722" s="139"/>
      <c r="G4722" s="139"/>
      <c r="H4722" s="2"/>
      <c r="I4722" s="140"/>
      <c r="J4722" s="140"/>
      <c r="K4722" s="141"/>
      <c r="L4722" s="142"/>
      <c r="M4722" s="143"/>
      <c r="N4722" s="143"/>
      <c r="X4722" s="149"/>
      <c r="Y4722" s="150"/>
      <c r="Z4722" s="150"/>
      <c r="AA4722" s="150"/>
      <c r="AB4722" s="151"/>
      <c r="AC4722" s="152"/>
      <c r="AD4722" s="150"/>
      <c r="AE4722" s="153"/>
      <c r="AF4722" s="153"/>
    </row>
    <row r="4723" spans="1:32">
      <c r="A4723" s="49"/>
      <c r="B4723" s="135"/>
      <c r="C4723" s="136"/>
      <c r="D4723" s="137"/>
      <c r="E4723" s="138"/>
      <c r="F4723" s="139"/>
      <c r="G4723" s="139"/>
      <c r="H4723" s="2"/>
      <c r="I4723" s="140"/>
      <c r="J4723" s="140"/>
      <c r="K4723" s="141"/>
      <c r="L4723" s="142"/>
      <c r="M4723" s="143"/>
      <c r="N4723" s="143"/>
      <c r="X4723" s="149"/>
      <c r="Y4723" s="150"/>
      <c r="Z4723" s="150"/>
      <c r="AA4723" s="150"/>
      <c r="AB4723" s="151"/>
      <c r="AC4723" s="152"/>
      <c r="AD4723" s="150"/>
      <c r="AE4723" s="153"/>
      <c r="AF4723" s="153"/>
    </row>
    <row r="4724" spans="1:32">
      <c r="A4724" s="49"/>
      <c r="B4724" s="135"/>
      <c r="C4724" s="136"/>
      <c r="D4724" s="137"/>
      <c r="E4724" s="138"/>
      <c r="F4724" s="139"/>
      <c r="G4724" s="139"/>
      <c r="H4724" s="2"/>
      <c r="I4724" s="140"/>
      <c r="J4724" s="140"/>
      <c r="K4724" s="141"/>
      <c r="L4724" s="142"/>
      <c r="M4724" s="143"/>
      <c r="N4724" s="143"/>
      <c r="X4724" s="149"/>
      <c r="Y4724" s="150"/>
      <c r="Z4724" s="150"/>
      <c r="AA4724" s="150"/>
      <c r="AB4724" s="151"/>
      <c r="AC4724" s="152"/>
      <c r="AD4724" s="150"/>
      <c r="AE4724" s="153"/>
      <c r="AF4724" s="153"/>
    </row>
    <row r="4725" spans="1:32">
      <c r="A4725" s="49"/>
      <c r="B4725" s="135"/>
      <c r="C4725" s="136"/>
      <c r="D4725" s="137"/>
      <c r="E4725" s="138"/>
      <c r="F4725" s="139"/>
      <c r="G4725" s="139"/>
      <c r="H4725" s="2"/>
      <c r="I4725" s="140"/>
      <c r="J4725" s="140"/>
      <c r="K4725" s="141"/>
      <c r="L4725" s="142"/>
      <c r="M4725" s="143"/>
      <c r="N4725" s="143"/>
      <c r="X4725" s="149"/>
      <c r="Y4725" s="150"/>
      <c r="Z4725" s="150"/>
      <c r="AA4725" s="150"/>
      <c r="AB4725" s="151"/>
      <c r="AC4725" s="152"/>
      <c r="AD4725" s="150"/>
      <c r="AE4725" s="153"/>
      <c r="AF4725" s="153"/>
    </row>
    <row r="4726" spans="1:32">
      <c r="A4726" s="49"/>
      <c r="B4726" s="135"/>
      <c r="C4726" s="136"/>
      <c r="D4726" s="137"/>
      <c r="E4726" s="138"/>
      <c r="F4726" s="139"/>
      <c r="G4726" s="139"/>
      <c r="H4726" s="2"/>
      <c r="I4726" s="140"/>
      <c r="J4726" s="140"/>
      <c r="K4726" s="141"/>
      <c r="L4726" s="142"/>
      <c r="M4726" s="143"/>
      <c r="N4726" s="143"/>
      <c r="X4726" s="149"/>
      <c r="Y4726" s="150"/>
      <c r="Z4726" s="150"/>
      <c r="AA4726" s="150"/>
      <c r="AB4726" s="151"/>
      <c r="AC4726" s="152"/>
      <c r="AD4726" s="150"/>
      <c r="AE4726" s="153"/>
      <c r="AF4726" s="153"/>
    </row>
    <row r="4727" spans="1:32">
      <c r="A4727" s="49"/>
      <c r="B4727" s="135"/>
      <c r="C4727" s="136"/>
      <c r="D4727" s="137"/>
      <c r="E4727" s="138"/>
      <c r="F4727" s="139"/>
      <c r="G4727" s="139"/>
      <c r="H4727" s="2"/>
      <c r="I4727" s="140"/>
      <c r="J4727" s="140"/>
      <c r="K4727" s="141"/>
      <c r="L4727" s="142"/>
      <c r="M4727" s="143"/>
      <c r="N4727" s="143"/>
      <c r="X4727" s="149"/>
      <c r="Y4727" s="150"/>
      <c r="Z4727" s="150"/>
      <c r="AA4727" s="150"/>
      <c r="AB4727" s="151"/>
      <c r="AC4727" s="152"/>
      <c r="AD4727" s="150"/>
      <c r="AE4727" s="153"/>
      <c r="AF4727" s="153"/>
    </row>
    <row r="4728" spans="1:32">
      <c r="A4728" s="49"/>
      <c r="B4728" s="135"/>
      <c r="C4728" s="136"/>
      <c r="D4728" s="137"/>
      <c r="E4728" s="138"/>
      <c r="F4728" s="139"/>
      <c r="G4728" s="139"/>
      <c r="H4728" s="2"/>
      <c r="I4728" s="140"/>
      <c r="J4728" s="140"/>
      <c r="K4728" s="141"/>
      <c r="L4728" s="142"/>
      <c r="M4728" s="143"/>
      <c r="N4728" s="143"/>
      <c r="X4728" s="149"/>
      <c r="Y4728" s="150"/>
      <c r="Z4728" s="150"/>
      <c r="AA4728" s="150"/>
      <c r="AB4728" s="151"/>
      <c r="AC4728" s="152"/>
      <c r="AD4728" s="150"/>
      <c r="AE4728" s="153"/>
      <c r="AF4728" s="153"/>
    </row>
    <row r="4729" spans="1:32">
      <c r="A4729" s="49"/>
      <c r="B4729" s="135"/>
      <c r="C4729" s="136"/>
      <c r="D4729" s="137"/>
      <c r="E4729" s="138"/>
      <c r="F4729" s="139"/>
      <c r="G4729" s="139"/>
      <c r="H4729" s="2"/>
      <c r="I4729" s="140"/>
      <c r="J4729" s="140"/>
      <c r="K4729" s="141"/>
      <c r="L4729" s="142"/>
      <c r="M4729" s="143"/>
      <c r="N4729" s="143"/>
      <c r="X4729" s="149"/>
      <c r="Y4729" s="150"/>
      <c r="Z4729" s="150"/>
      <c r="AA4729" s="150"/>
      <c r="AB4729" s="151"/>
      <c r="AC4729" s="152"/>
      <c r="AD4729" s="150"/>
      <c r="AE4729" s="153"/>
      <c r="AF4729" s="153"/>
    </row>
    <row r="4730" spans="1:32">
      <c r="A4730" s="49"/>
      <c r="B4730" s="135"/>
      <c r="C4730" s="136"/>
      <c r="D4730" s="137"/>
      <c r="E4730" s="138"/>
      <c r="F4730" s="139"/>
      <c r="G4730" s="139"/>
      <c r="H4730" s="2"/>
      <c r="I4730" s="140"/>
      <c r="J4730" s="140"/>
      <c r="K4730" s="141"/>
      <c r="L4730" s="142"/>
      <c r="M4730" s="143"/>
      <c r="N4730" s="143"/>
      <c r="X4730" s="149"/>
      <c r="Y4730" s="150"/>
      <c r="Z4730" s="150"/>
      <c r="AA4730" s="150"/>
      <c r="AB4730" s="151"/>
      <c r="AC4730" s="152"/>
      <c r="AD4730" s="150"/>
      <c r="AE4730" s="153"/>
      <c r="AF4730" s="153"/>
    </row>
    <row r="4731" spans="1:32">
      <c r="A4731" s="49"/>
      <c r="B4731" s="135"/>
      <c r="C4731" s="136"/>
      <c r="D4731" s="137"/>
      <c r="E4731" s="138"/>
      <c r="F4731" s="139"/>
      <c r="G4731" s="139"/>
      <c r="H4731" s="2"/>
      <c r="I4731" s="140"/>
      <c r="J4731" s="140"/>
      <c r="K4731" s="141"/>
      <c r="L4731" s="142"/>
      <c r="M4731" s="143"/>
      <c r="N4731" s="143"/>
      <c r="X4731" s="149"/>
      <c r="Y4731" s="150"/>
      <c r="Z4731" s="150"/>
      <c r="AA4731" s="150"/>
      <c r="AB4731" s="151"/>
      <c r="AC4731" s="152"/>
      <c r="AD4731" s="150"/>
      <c r="AE4731" s="153"/>
      <c r="AF4731" s="153"/>
    </row>
    <row r="4732" spans="1:32">
      <c r="A4732" s="49"/>
      <c r="B4732" s="135"/>
      <c r="C4732" s="136"/>
      <c r="D4732" s="137"/>
      <c r="E4732" s="138"/>
      <c r="F4732" s="139"/>
      <c r="G4732" s="139"/>
      <c r="H4732" s="2"/>
      <c r="I4732" s="140"/>
      <c r="J4732" s="140"/>
      <c r="K4732" s="141"/>
      <c r="L4732" s="142"/>
      <c r="M4732" s="143"/>
      <c r="N4732" s="143"/>
      <c r="X4732" s="149"/>
      <c r="Y4732" s="150"/>
      <c r="Z4732" s="150"/>
      <c r="AA4732" s="150"/>
      <c r="AB4732" s="151"/>
      <c r="AC4732" s="152"/>
      <c r="AD4732" s="150"/>
      <c r="AE4732" s="153"/>
      <c r="AF4732" s="153"/>
    </row>
    <row r="4733" spans="1:32">
      <c r="A4733" s="49"/>
      <c r="B4733" s="135"/>
      <c r="C4733" s="136"/>
      <c r="D4733" s="137"/>
      <c r="E4733" s="138"/>
      <c r="F4733" s="139"/>
      <c r="G4733" s="139"/>
      <c r="H4733" s="2"/>
      <c r="I4733" s="140"/>
      <c r="J4733" s="140"/>
      <c r="K4733" s="141"/>
      <c r="L4733" s="142"/>
      <c r="M4733" s="143"/>
      <c r="N4733" s="143"/>
      <c r="X4733" s="149"/>
      <c r="Y4733" s="150"/>
      <c r="Z4733" s="150"/>
      <c r="AA4733" s="150"/>
      <c r="AB4733" s="151"/>
      <c r="AC4733" s="152"/>
      <c r="AD4733" s="150"/>
      <c r="AE4733" s="153"/>
      <c r="AF4733" s="153"/>
    </row>
    <row r="4734" spans="1:32">
      <c r="A4734" s="49"/>
      <c r="B4734" s="135"/>
      <c r="C4734" s="136"/>
      <c r="D4734" s="137"/>
      <c r="E4734" s="138"/>
      <c r="F4734" s="139"/>
      <c r="G4734" s="139"/>
      <c r="H4734" s="2"/>
      <c r="I4734" s="140"/>
      <c r="J4734" s="140"/>
      <c r="K4734" s="141"/>
      <c r="L4734" s="142"/>
      <c r="M4734" s="143"/>
      <c r="N4734" s="143"/>
      <c r="X4734" s="149"/>
      <c r="Y4734" s="150"/>
      <c r="Z4734" s="150"/>
      <c r="AA4734" s="150"/>
      <c r="AB4734" s="151"/>
      <c r="AC4734" s="152"/>
      <c r="AD4734" s="150"/>
      <c r="AE4734" s="153"/>
      <c r="AF4734" s="153"/>
    </row>
    <row r="4735" spans="1:32">
      <c r="A4735" s="49"/>
      <c r="B4735" s="135"/>
      <c r="C4735" s="136"/>
      <c r="D4735" s="137"/>
      <c r="E4735" s="138"/>
      <c r="F4735" s="139"/>
      <c r="G4735" s="139"/>
      <c r="H4735" s="2"/>
      <c r="I4735" s="140"/>
      <c r="J4735" s="140"/>
      <c r="K4735" s="141"/>
      <c r="L4735" s="142"/>
      <c r="M4735" s="143"/>
      <c r="N4735" s="143"/>
      <c r="X4735" s="149"/>
      <c r="Y4735" s="150"/>
      <c r="Z4735" s="150"/>
      <c r="AA4735" s="150"/>
      <c r="AB4735" s="151"/>
      <c r="AC4735" s="152"/>
      <c r="AD4735" s="150"/>
      <c r="AE4735" s="153"/>
      <c r="AF4735" s="153"/>
    </row>
    <row r="4736" spans="1:32">
      <c r="A4736" s="49"/>
      <c r="B4736" s="135"/>
      <c r="C4736" s="136"/>
      <c r="D4736" s="137"/>
      <c r="E4736" s="138"/>
      <c r="F4736" s="139"/>
      <c r="G4736" s="139"/>
      <c r="H4736" s="2"/>
      <c r="I4736" s="140"/>
      <c r="J4736" s="140"/>
      <c r="K4736" s="141"/>
      <c r="L4736" s="142"/>
      <c r="M4736" s="143"/>
      <c r="N4736" s="143"/>
      <c r="X4736" s="149"/>
      <c r="Y4736" s="150"/>
      <c r="Z4736" s="150"/>
      <c r="AA4736" s="150"/>
      <c r="AB4736" s="151"/>
      <c r="AC4736" s="152"/>
      <c r="AD4736" s="150"/>
      <c r="AE4736" s="153"/>
      <c r="AF4736" s="153"/>
    </row>
    <row r="4737" spans="1:32">
      <c r="A4737" s="49"/>
      <c r="B4737" s="135"/>
      <c r="C4737" s="136"/>
      <c r="D4737" s="137"/>
      <c r="E4737" s="138"/>
      <c r="F4737" s="139"/>
      <c r="G4737" s="139"/>
      <c r="H4737" s="2"/>
      <c r="I4737" s="140"/>
      <c r="J4737" s="140"/>
      <c r="K4737" s="141"/>
      <c r="L4737" s="142"/>
      <c r="M4737" s="143"/>
      <c r="N4737" s="143"/>
      <c r="X4737" s="149"/>
      <c r="Y4737" s="150"/>
      <c r="Z4737" s="150"/>
      <c r="AA4737" s="150"/>
      <c r="AB4737" s="151"/>
      <c r="AC4737" s="152"/>
      <c r="AD4737" s="150"/>
      <c r="AE4737" s="153"/>
      <c r="AF4737" s="153"/>
    </row>
    <row r="4738" spans="1:32">
      <c r="A4738" s="49"/>
      <c r="B4738" s="135"/>
      <c r="C4738" s="136"/>
      <c r="D4738" s="137"/>
      <c r="E4738" s="138"/>
      <c r="F4738" s="139"/>
      <c r="G4738" s="139"/>
      <c r="H4738" s="2"/>
      <c r="I4738" s="140"/>
      <c r="J4738" s="140"/>
      <c r="K4738" s="141"/>
      <c r="L4738" s="142"/>
      <c r="M4738" s="143"/>
      <c r="N4738" s="143"/>
      <c r="X4738" s="149"/>
      <c r="Y4738" s="150"/>
      <c r="Z4738" s="150"/>
      <c r="AA4738" s="150"/>
      <c r="AB4738" s="151"/>
      <c r="AC4738" s="152"/>
      <c r="AD4738" s="150"/>
      <c r="AE4738" s="153"/>
      <c r="AF4738" s="153"/>
    </row>
    <row r="4739" spans="1:32">
      <c r="A4739" s="49"/>
      <c r="B4739" s="135"/>
      <c r="C4739" s="136"/>
      <c r="D4739" s="137"/>
      <c r="E4739" s="138"/>
      <c r="F4739" s="139"/>
      <c r="G4739" s="139"/>
      <c r="H4739" s="2"/>
      <c r="I4739" s="140"/>
      <c r="J4739" s="140"/>
      <c r="K4739" s="141"/>
      <c r="L4739" s="142"/>
      <c r="M4739" s="143"/>
      <c r="N4739" s="143"/>
      <c r="X4739" s="149"/>
      <c r="Y4739" s="150"/>
      <c r="Z4739" s="150"/>
      <c r="AA4739" s="150"/>
      <c r="AB4739" s="151"/>
      <c r="AC4739" s="152"/>
      <c r="AD4739" s="150"/>
      <c r="AE4739" s="153"/>
      <c r="AF4739" s="153"/>
    </row>
    <row r="4740" spans="1:32">
      <c r="A4740" s="49"/>
      <c r="B4740" s="135"/>
      <c r="C4740" s="136"/>
      <c r="D4740" s="137"/>
      <c r="E4740" s="138"/>
      <c r="F4740" s="139"/>
      <c r="G4740" s="139"/>
      <c r="H4740" s="2"/>
      <c r="I4740" s="140"/>
      <c r="J4740" s="140"/>
      <c r="K4740" s="141"/>
      <c r="L4740" s="142"/>
      <c r="M4740" s="143"/>
      <c r="N4740" s="143"/>
      <c r="X4740" s="149"/>
      <c r="Y4740" s="150"/>
      <c r="Z4740" s="150"/>
      <c r="AA4740" s="150"/>
      <c r="AB4740" s="151"/>
      <c r="AC4740" s="152"/>
      <c r="AD4740" s="150"/>
      <c r="AE4740" s="153"/>
      <c r="AF4740" s="153"/>
    </row>
    <row r="4741" spans="1:32">
      <c r="A4741" s="49"/>
      <c r="B4741" s="135"/>
      <c r="C4741" s="136"/>
      <c r="D4741" s="137"/>
      <c r="E4741" s="138"/>
      <c r="F4741" s="139"/>
      <c r="G4741" s="139"/>
      <c r="H4741" s="2"/>
      <c r="I4741" s="140"/>
      <c r="J4741" s="140"/>
      <c r="K4741" s="141"/>
      <c r="L4741" s="142"/>
      <c r="M4741" s="143"/>
      <c r="N4741" s="143"/>
      <c r="X4741" s="149"/>
      <c r="Y4741" s="150"/>
      <c r="Z4741" s="150"/>
      <c r="AA4741" s="150"/>
      <c r="AB4741" s="151"/>
      <c r="AC4741" s="152"/>
      <c r="AD4741" s="150"/>
      <c r="AE4741" s="153"/>
      <c r="AF4741" s="153"/>
    </row>
    <row r="4742" spans="1:32">
      <c r="A4742" s="49"/>
      <c r="B4742" s="135"/>
      <c r="C4742" s="136"/>
      <c r="D4742" s="137"/>
      <c r="E4742" s="138"/>
      <c r="F4742" s="139"/>
      <c r="G4742" s="139"/>
      <c r="H4742" s="2"/>
      <c r="I4742" s="140"/>
      <c r="J4742" s="140"/>
      <c r="K4742" s="141"/>
      <c r="L4742" s="142"/>
      <c r="M4742" s="143"/>
      <c r="N4742" s="143"/>
      <c r="X4742" s="149"/>
      <c r="Y4742" s="150"/>
      <c r="Z4742" s="150"/>
      <c r="AA4742" s="150"/>
      <c r="AB4742" s="151"/>
      <c r="AC4742" s="152"/>
      <c r="AD4742" s="150"/>
      <c r="AE4742" s="153"/>
      <c r="AF4742" s="153"/>
    </row>
    <row r="4743" spans="1:32">
      <c r="A4743" s="49"/>
      <c r="B4743" s="135"/>
      <c r="C4743" s="136"/>
      <c r="D4743" s="137"/>
      <c r="E4743" s="138"/>
      <c r="F4743" s="139"/>
      <c r="G4743" s="139"/>
      <c r="H4743" s="2"/>
      <c r="I4743" s="140"/>
      <c r="J4743" s="140"/>
      <c r="K4743" s="141"/>
      <c r="L4743" s="142"/>
      <c r="M4743" s="143"/>
      <c r="N4743" s="143"/>
      <c r="X4743" s="149"/>
      <c r="Y4743" s="150"/>
      <c r="Z4743" s="150"/>
      <c r="AA4743" s="150"/>
      <c r="AB4743" s="151"/>
      <c r="AC4743" s="152"/>
      <c r="AD4743" s="150"/>
      <c r="AE4743" s="153"/>
      <c r="AF4743" s="153"/>
    </row>
    <row r="4744" spans="1:32">
      <c r="A4744" s="49"/>
      <c r="B4744" s="135"/>
      <c r="C4744" s="136"/>
      <c r="D4744" s="137"/>
      <c r="E4744" s="138"/>
      <c r="F4744" s="139"/>
      <c r="G4744" s="139"/>
      <c r="H4744" s="2"/>
      <c r="I4744" s="140"/>
      <c r="J4744" s="140"/>
      <c r="K4744" s="141"/>
      <c r="L4744" s="142"/>
      <c r="M4744" s="143"/>
      <c r="N4744" s="143"/>
      <c r="X4744" s="149"/>
      <c r="Y4744" s="150"/>
      <c r="Z4744" s="150"/>
      <c r="AA4744" s="150"/>
      <c r="AB4744" s="151"/>
      <c r="AC4744" s="152"/>
      <c r="AD4744" s="150"/>
      <c r="AE4744" s="153"/>
      <c r="AF4744" s="153"/>
    </row>
    <row r="4745" spans="1:32">
      <c r="A4745" s="49"/>
      <c r="B4745" s="135"/>
      <c r="C4745" s="136"/>
      <c r="D4745" s="137"/>
      <c r="E4745" s="138"/>
      <c r="F4745" s="139"/>
      <c r="G4745" s="139"/>
      <c r="H4745" s="2"/>
      <c r="I4745" s="140"/>
      <c r="J4745" s="140"/>
      <c r="K4745" s="141"/>
      <c r="L4745" s="142"/>
      <c r="M4745" s="143"/>
      <c r="N4745" s="143"/>
      <c r="X4745" s="149"/>
      <c r="Y4745" s="150"/>
      <c r="Z4745" s="150"/>
      <c r="AA4745" s="150"/>
      <c r="AB4745" s="151"/>
      <c r="AC4745" s="152"/>
      <c r="AD4745" s="150"/>
      <c r="AE4745" s="153"/>
      <c r="AF4745" s="153"/>
    </row>
    <row r="4746" spans="1:32">
      <c r="A4746" s="49"/>
      <c r="B4746" s="135"/>
      <c r="C4746" s="136"/>
      <c r="D4746" s="137"/>
      <c r="E4746" s="138"/>
      <c r="F4746" s="139"/>
      <c r="G4746" s="139"/>
      <c r="H4746" s="2"/>
      <c r="I4746" s="140"/>
      <c r="J4746" s="140"/>
      <c r="K4746" s="141"/>
      <c r="L4746" s="142"/>
      <c r="M4746" s="143"/>
      <c r="N4746" s="143"/>
      <c r="X4746" s="149"/>
      <c r="Y4746" s="150"/>
      <c r="Z4746" s="150"/>
      <c r="AA4746" s="150"/>
      <c r="AB4746" s="151"/>
      <c r="AC4746" s="152"/>
      <c r="AD4746" s="150"/>
      <c r="AE4746" s="153"/>
      <c r="AF4746" s="153"/>
    </row>
    <row r="4747" spans="1:32">
      <c r="A4747" s="49"/>
      <c r="B4747" s="135"/>
      <c r="C4747" s="136"/>
      <c r="D4747" s="137"/>
      <c r="E4747" s="138"/>
      <c r="F4747" s="139"/>
      <c r="G4747" s="139"/>
      <c r="H4747" s="2"/>
      <c r="I4747" s="140"/>
      <c r="J4747" s="140"/>
      <c r="K4747" s="141"/>
      <c r="L4747" s="142"/>
      <c r="M4747" s="143"/>
      <c r="N4747" s="143"/>
      <c r="X4747" s="149"/>
      <c r="Y4747" s="150"/>
      <c r="Z4747" s="150"/>
      <c r="AA4747" s="150"/>
      <c r="AB4747" s="151"/>
      <c r="AC4747" s="152"/>
      <c r="AD4747" s="150"/>
      <c r="AE4747" s="153"/>
      <c r="AF4747" s="153"/>
    </row>
    <row r="4748" spans="1:32">
      <c r="A4748" s="49"/>
      <c r="B4748" s="135"/>
      <c r="C4748" s="136"/>
      <c r="D4748" s="137"/>
      <c r="E4748" s="138"/>
      <c r="F4748" s="139"/>
      <c r="G4748" s="139"/>
      <c r="H4748" s="2"/>
      <c r="I4748" s="140"/>
      <c r="J4748" s="140"/>
      <c r="K4748" s="141"/>
      <c r="L4748" s="142"/>
      <c r="M4748" s="143"/>
      <c r="N4748" s="143"/>
      <c r="X4748" s="149"/>
      <c r="Y4748" s="150"/>
      <c r="Z4748" s="150"/>
      <c r="AA4748" s="150"/>
      <c r="AB4748" s="151"/>
      <c r="AC4748" s="152"/>
      <c r="AD4748" s="150"/>
      <c r="AE4748" s="153"/>
      <c r="AF4748" s="153"/>
    </row>
    <row r="4749" spans="1:32">
      <c r="A4749" s="49"/>
      <c r="B4749" s="135"/>
      <c r="C4749" s="136"/>
      <c r="D4749" s="137"/>
      <c r="E4749" s="138"/>
      <c r="F4749" s="139"/>
      <c r="G4749" s="139"/>
      <c r="H4749" s="2"/>
      <c r="I4749" s="140"/>
      <c r="J4749" s="140"/>
      <c r="K4749" s="141"/>
      <c r="L4749" s="142"/>
      <c r="M4749" s="143"/>
      <c r="N4749" s="143"/>
      <c r="X4749" s="149"/>
      <c r="Y4749" s="150"/>
      <c r="Z4749" s="150"/>
      <c r="AA4749" s="150"/>
      <c r="AB4749" s="151"/>
      <c r="AC4749" s="152"/>
      <c r="AD4749" s="150"/>
      <c r="AE4749" s="153"/>
      <c r="AF4749" s="153"/>
    </row>
    <row r="4750" spans="1:32">
      <c r="A4750" s="49"/>
      <c r="B4750" s="135"/>
      <c r="C4750" s="136"/>
      <c r="D4750" s="137"/>
      <c r="E4750" s="138"/>
      <c r="F4750" s="139"/>
      <c r="G4750" s="139"/>
      <c r="H4750" s="2"/>
      <c r="I4750" s="140"/>
      <c r="J4750" s="140"/>
      <c r="K4750" s="141"/>
      <c r="L4750" s="142"/>
      <c r="M4750" s="143"/>
      <c r="N4750" s="143"/>
      <c r="X4750" s="149"/>
      <c r="Y4750" s="150"/>
      <c r="Z4750" s="150"/>
      <c r="AA4750" s="150"/>
      <c r="AB4750" s="151"/>
      <c r="AC4750" s="152"/>
      <c r="AD4750" s="150"/>
      <c r="AE4750" s="153"/>
      <c r="AF4750" s="153"/>
    </row>
    <row r="4751" spans="1:32">
      <c r="A4751" s="49"/>
      <c r="B4751" s="135"/>
      <c r="C4751" s="136"/>
      <c r="D4751" s="137"/>
      <c r="E4751" s="138"/>
      <c r="F4751" s="139"/>
      <c r="G4751" s="139"/>
      <c r="H4751" s="2"/>
      <c r="I4751" s="140"/>
      <c r="J4751" s="140"/>
      <c r="K4751" s="141"/>
      <c r="L4751" s="142"/>
      <c r="M4751" s="143"/>
      <c r="N4751" s="143"/>
      <c r="X4751" s="149"/>
      <c r="Y4751" s="150"/>
      <c r="Z4751" s="150"/>
      <c r="AA4751" s="150"/>
      <c r="AB4751" s="151"/>
      <c r="AC4751" s="152"/>
      <c r="AD4751" s="150"/>
      <c r="AE4751" s="153"/>
      <c r="AF4751" s="153"/>
    </row>
    <row r="4752" spans="1:32">
      <c r="A4752" s="49"/>
      <c r="B4752" s="135"/>
      <c r="C4752" s="136"/>
      <c r="D4752" s="137"/>
      <c r="E4752" s="138"/>
      <c r="F4752" s="139"/>
      <c r="G4752" s="139"/>
      <c r="H4752" s="2"/>
      <c r="I4752" s="140"/>
      <c r="J4752" s="140"/>
      <c r="K4752" s="141"/>
      <c r="L4752" s="142"/>
      <c r="M4752" s="143"/>
      <c r="N4752" s="143"/>
      <c r="X4752" s="149"/>
      <c r="Y4752" s="150"/>
      <c r="Z4752" s="150"/>
      <c r="AA4752" s="150"/>
      <c r="AB4752" s="151"/>
      <c r="AC4752" s="152"/>
      <c r="AD4752" s="150"/>
      <c r="AE4752" s="153"/>
      <c r="AF4752" s="153"/>
    </row>
    <row r="4753" spans="1:32">
      <c r="A4753" s="49"/>
      <c r="B4753" s="135"/>
      <c r="C4753" s="136"/>
      <c r="D4753" s="137"/>
      <c r="E4753" s="138"/>
      <c r="F4753" s="139"/>
      <c r="G4753" s="139"/>
      <c r="H4753" s="2"/>
      <c r="I4753" s="140"/>
      <c r="J4753" s="140"/>
      <c r="K4753" s="141"/>
      <c r="L4753" s="142"/>
      <c r="M4753" s="143"/>
      <c r="N4753" s="143"/>
      <c r="X4753" s="149"/>
      <c r="Y4753" s="150"/>
      <c r="Z4753" s="150"/>
      <c r="AA4753" s="150"/>
      <c r="AB4753" s="151"/>
      <c r="AC4753" s="152"/>
      <c r="AD4753" s="150"/>
      <c r="AE4753" s="153"/>
      <c r="AF4753" s="153"/>
    </row>
    <row r="4754" spans="1:32">
      <c r="A4754" s="49"/>
      <c r="B4754" s="135"/>
      <c r="C4754" s="136"/>
      <c r="D4754" s="137"/>
      <c r="E4754" s="138"/>
      <c r="F4754" s="139"/>
      <c r="G4754" s="139"/>
      <c r="H4754" s="2"/>
      <c r="I4754" s="140"/>
      <c r="J4754" s="140"/>
      <c r="K4754" s="141"/>
      <c r="L4754" s="142"/>
      <c r="M4754" s="143"/>
      <c r="N4754" s="143"/>
      <c r="X4754" s="149"/>
      <c r="Y4754" s="150"/>
      <c r="Z4754" s="150"/>
      <c r="AA4754" s="150"/>
      <c r="AB4754" s="151"/>
      <c r="AC4754" s="152"/>
      <c r="AD4754" s="150"/>
      <c r="AE4754" s="153"/>
      <c r="AF4754" s="153"/>
    </row>
    <row r="4755" spans="1:32">
      <c r="A4755" s="49"/>
      <c r="B4755" s="135"/>
      <c r="C4755" s="136"/>
      <c r="D4755" s="137"/>
      <c r="E4755" s="138"/>
      <c r="F4755" s="139"/>
      <c r="G4755" s="139"/>
      <c r="H4755" s="2"/>
      <c r="I4755" s="140"/>
      <c r="J4755" s="140"/>
      <c r="K4755" s="141"/>
      <c r="L4755" s="142"/>
      <c r="M4755" s="143"/>
      <c r="N4755" s="143"/>
      <c r="X4755" s="149"/>
      <c r="Y4755" s="150"/>
      <c r="Z4755" s="150"/>
      <c r="AA4755" s="150"/>
      <c r="AB4755" s="151"/>
      <c r="AC4755" s="152"/>
      <c r="AD4755" s="150"/>
      <c r="AE4755" s="153"/>
      <c r="AF4755" s="153"/>
    </row>
    <row r="4756" spans="1:32">
      <c r="A4756" s="49"/>
      <c r="B4756" s="135"/>
      <c r="C4756" s="136"/>
      <c r="D4756" s="137"/>
      <c r="E4756" s="138"/>
      <c r="F4756" s="139"/>
      <c r="G4756" s="139"/>
      <c r="H4756" s="2"/>
      <c r="I4756" s="140"/>
      <c r="J4756" s="140"/>
      <c r="K4756" s="141"/>
      <c r="L4756" s="142"/>
      <c r="M4756" s="143"/>
      <c r="N4756" s="143"/>
      <c r="X4756" s="149"/>
      <c r="Y4756" s="150"/>
      <c r="Z4756" s="150"/>
      <c r="AA4756" s="150"/>
      <c r="AB4756" s="151"/>
      <c r="AC4756" s="152"/>
      <c r="AD4756" s="150"/>
      <c r="AE4756" s="153"/>
      <c r="AF4756" s="153"/>
    </row>
    <row r="4757" spans="1:32">
      <c r="A4757" s="49"/>
      <c r="B4757" s="135"/>
      <c r="C4757" s="136"/>
      <c r="D4757" s="137"/>
      <c r="E4757" s="138"/>
      <c r="F4757" s="139"/>
      <c r="G4757" s="139"/>
      <c r="H4757" s="2"/>
      <c r="I4757" s="140"/>
      <c r="J4757" s="140"/>
      <c r="K4757" s="141"/>
      <c r="L4757" s="142"/>
      <c r="M4757" s="143"/>
      <c r="N4757" s="143"/>
      <c r="X4757" s="149"/>
      <c r="Y4757" s="150"/>
      <c r="Z4757" s="150"/>
      <c r="AA4757" s="150"/>
      <c r="AB4757" s="151"/>
      <c r="AC4757" s="152"/>
      <c r="AD4757" s="150"/>
      <c r="AE4757" s="153"/>
      <c r="AF4757" s="153"/>
    </row>
    <row r="4758" spans="1:32">
      <c r="A4758" s="49"/>
      <c r="B4758" s="135"/>
      <c r="C4758" s="136"/>
      <c r="D4758" s="137"/>
      <c r="E4758" s="138"/>
      <c r="F4758" s="139"/>
      <c r="G4758" s="139"/>
      <c r="H4758" s="2"/>
      <c r="I4758" s="140"/>
      <c r="J4758" s="140"/>
      <c r="K4758" s="141"/>
      <c r="L4758" s="142"/>
      <c r="M4758" s="143"/>
      <c r="N4758" s="143"/>
      <c r="X4758" s="149"/>
      <c r="Y4758" s="150"/>
      <c r="Z4758" s="150"/>
      <c r="AA4758" s="150"/>
      <c r="AB4758" s="151"/>
      <c r="AC4758" s="152"/>
      <c r="AD4758" s="150"/>
      <c r="AE4758" s="153"/>
      <c r="AF4758" s="153"/>
    </row>
    <row r="4759" spans="1:32">
      <c r="A4759" s="49"/>
      <c r="B4759" s="135"/>
      <c r="C4759" s="136"/>
      <c r="D4759" s="137"/>
      <c r="E4759" s="138"/>
      <c r="F4759" s="139"/>
      <c r="G4759" s="139"/>
      <c r="H4759" s="2"/>
      <c r="I4759" s="140"/>
      <c r="J4759" s="140"/>
      <c r="K4759" s="141"/>
      <c r="L4759" s="142"/>
      <c r="M4759" s="143"/>
      <c r="N4759" s="143"/>
      <c r="X4759" s="149"/>
      <c r="Y4759" s="150"/>
      <c r="Z4759" s="150"/>
      <c r="AA4759" s="150"/>
      <c r="AB4759" s="151"/>
      <c r="AC4759" s="152"/>
      <c r="AD4759" s="150"/>
      <c r="AE4759" s="153"/>
      <c r="AF4759" s="153"/>
    </row>
    <row r="4760" spans="1:32">
      <c r="A4760" s="49"/>
      <c r="B4760" s="135"/>
      <c r="C4760" s="136"/>
      <c r="D4760" s="137"/>
      <c r="E4760" s="138"/>
      <c r="F4760" s="139"/>
      <c r="G4760" s="139"/>
      <c r="H4760" s="2"/>
      <c r="I4760" s="140"/>
      <c r="J4760" s="140"/>
      <c r="K4760" s="141"/>
      <c r="L4760" s="142"/>
      <c r="M4760" s="143"/>
      <c r="N4760" s="143"/>
      <c r="X4760" s="149"/>
      <c r="Y4760" s="150"/>
      <c r="Z4760" s="150"/>
      <c r="AA4760" s="150"/>
      <c r="AB4760" s="151"/>
      <c r="AC4760" s="152"/>
      <c r="AD4760" s="150"/>
      <c r="AE4760" s="153"/>
      <c r="AF4760" s="153"/>
    </row>
    <row r="4761" spans="1:32">
      <c r="A4761" s="49"/>
      <c r="B4761" s="135"/>
      <c r="C4761" s="136"/>
      <c r="D4761" s="137"/>
      <c r="E4761" s="138"/>
      <c r="F4761" s="139"/>
      <c r="G4761" s="139"/>
      <c r="H4761" s="2"/>
      <c r="I4761" s="140"/>
      <c r="J4761" s="140"/>
      <c r="K4761" s="141"/>
      <c r="L4761" s="142"/>
      <c r="M4761" s="143"/>
      <c r="N4761" s="143"/>
      <c r="X4761" s="149"/>
      <c r="Y4761" s="150"/>
      <c r="Z4761" s="150"/>
      <c r="AA4761" s="150"/>
      <c r="AB4761" s="151"/>
      <c r="AC4761" s="152"/>
      <c r="AD4761" s="150"/>
      <c r="AE4761" s="153"/>
      <c r="AF4761" s="153"/>
    </row>
    <row r="4762" spans="1:32">
      <c r="A4762" s="49"/>
      <c r="B4762" s="135"/>
      <c r="C4762" s="136"/>
      <c r="D4762" s="137"/>
      <c r="E4762" s="138"/>
      <c r="F4762" s="139"/>
      <c r="G4762" s="139"/>
      <c r="H4762" s="2"/>
      <c r="I4762" s="140"/>
      <c r="J4762" s="140"/>
      <c r="K4762" s="141"/>
      <c r="L4762" s="142"/>
      <c r="M4762" s="143"/>
      <c r="N4762" s="143"/>
      <c r="X4762" s="149"/>
      <c r="Y4762" s="150"/>
      <c r="Z4762" s="150"/>
      <c r="AA4762" s="150"/>
      <c r="AB4762" s="151"/>
      <c r="AC4762" s="152"/>
      <c r="AD4762" s="150"/>
      <c r="AE4762" s="153"/>
      <c r="AF4762" s="153"/>
    </row>
    <row r="4763" spans="1:32">
      <c r="A4763" s="49"/>
      <c r="B4763" s="135"/>
      <c r="C4763" s="136"/>
      <c r="D4763" s="137"/>
      <c r="E4763" s="138"/>
      <c r="F4763" s="139"/>
      <c r="G4763" s="139"/>
      <c r="H4763" s="2"/>
      <c r="I4763" s="140"/>
      <c r="J4763" s="140"/>
      <c r="K4763" s="141"/>
      <c r="L4763" s="142"/>
      <c r="M4763" s="143"/>
      <c r="N4763" s="143"/>
      <c r="X4763" s="149"/>
      <c r="Y4763" s="150"/>
      <c r="Z4763" s="150"/>
      <c r="AA4763" s="150"/>
      <c r="AB4763" s="151"/>
      <c r="AC4763" s="152"/>
      <c r="AD4763" s="150"/>
      <c r="AE4763" s="153"/>
      <c r="AF4763" s="153"/>
    </row>
    <row r="4764" spans="1:32">
      <c r="A4764" s="49"/>
      <c r="B4764" s="135"/>
      <c r="C4764" s="136"/>
      <c r="D4764" s="137"/>
      <c r="E4764" s="138"/>
      <c r="F4764" s="139"/>
      <c r="G4764" s="139"/>
      <c r="H4764" s="2"/>
      <c r="I4764" s="140"/>
      <c r="J4764" s="140"/>
      <c r="K4764" s="141"/>
      <c r="L4764" s="142"/>
      <c r="M4764" s="143"/>
      <c r="N4764" s="143"/>
      <c r="X4764" s="149"/>
      <c r="Y4764" s="150"/>
      <c r="Z4764" s="150"/>
      <c r="AA4764" s="150"/>
      <c r="AB4764" s="151"/>
      <c r="AC4764" s="152"/>
      <c r="AD4764" s="150"/>
      <c r="AE4764" s="153"/>
      <c r="AF4764" s="153"/>
    </row>
    <row r="4765" spans="1:32">
      <c r="A4765" s="49"/>
      <c r="B4765" s="135"/>
      <c r="C4765" s="136"/>
      <c r="D4765" s="137"/>
      <c r="E4765" s="138"/>
      <c r="F4765" s="139"/>
      <c r="G4765" s="139"/>
      <c r="H4765" s="2"/>
      <c r="I4765" s="140"/>
      <c r="J4765" s="140"/>
      <c r="K4765" s="141"/>
      <c r="L4765" s="142"/>
      <c r="M4765" s="143"/>
      <c r="N4765" s="143"/>
      <c r="X4765" s="149"/>
      <c r="Y4765" s="150"/>
      <c r="Z4765" s="150"/>
      <c r="AA4765" s="150"/>
      <c r="AB4765" s="151"/>
      <c r="AC4765" s="152"/>
      <c r="AD4765" s="150"/>
      <c r="AE4765" s="153"/>
      <c r="AF4765" s="153"/>
    </row>
    <row r="4766" spans="1:32">
      <c r="A4766" s="49"/>
      <c r="B4766" s="135"/>
      <c r="C4766" s="136"/>
      <c r="D4766" s="137"/>
      <c r="E4766" s="138"/>
      <c r="F4766" s="139"/>
      <c r="G4766" s="139"/>
      <c r="H4766" s="2"/>
      <c r="I4766" s="140"/>
      <c r="J4766" s="140"/>
      <c r="K4766" s="141"/>
      <c r="L4766" s="142"/>
      <c r="M4766" s="143"/>
      <c r="N4766" s="143"/>
      <c r="X4766" s="149"/>
      <c r="Y4766" s="150"/>
      <c r="Z4766" s="150"/>
      <c r="AA4766" s="150"/>
      <c r="AB4766" s="151"/>
      <c r="AC4766" s="152"/>
      <c r="AD4766" s="150"/>
      <c r="AE4766" s="153"/>
      <c r="AF4766" s="153"/>
    </row>
    <row r="4767" spans="1:32">
      <c r="A4767" s="49"/>
      <c r="B4767" s="135"/>
      <c r="C4767" s="136"/>
      <c r="D4767" s="137"/>
      <c r="E4767" s="138"/>
      <c r="F4767" s="139"/>
      <c r="G4767" s="139"/>
      <c r="H4767" s="2"/>
      <c r="I4767" s="140"/>
      <c r="J4767" s="140"/>
      <c r="K4767" s="141"/>
      <c r="L4767" s="142"/>
      <c r="M4767" s="143"/>
      <c r="N4767" s="143"/>
      <c r="X4767" s="149"/>
      <c r="Y4767" s="150"/>
      <c r="Z4767" s="150"/>
      <c r="AA4767" s="150"/>
      <c r="AB4767" s="151"/>
      <c r="AC4767" s="152"/>
      <c r="AD4767" s="150"/>
      <c r="AE4767" s="153"/>
      <c r="AF4767" s="153"/>
    </row>
    <row r="4768" spans="1:32">
      <c r="A4768" s="49"/>
      <c r="B4768" s="135"/>
      <c r="C4768" s="136"/>
      <c r="D4768" s="137"/>
      <c r="E4768" s="138"/>
      <c r="F4768" s="139"/>
      <c r="G4768" s="139"/>
      <c r="H4768" s="2"/>
      <c r="I4768" s="140"/>
      <c r="J4768" s="140"/>
      <c r="K4768" s="141"/>
      <c r="L4768" s="142"/>
      <c r="M4768" s="143"/>
      <c r="N4768" s="143"/>
      <c r="X4768" s="149"/>
      <c r="Y4768" s="150"/>
      <c r="Z4768" s="150"/>
      <c r="AA4768" s="150"/>
      <c r="AB4768" s="151"/>
      <c r="AC4768" s="152"/>
      <c r="AD4768" s="150"/>
      <c r="AE4768" s="153"/>
      <c r="AF4768" s="153"/>
    </row>
    <row r="4769" spans="1:32">
      <c r="A4769" s="49"/>
      <c r="B4769" s="135"/>
      <c r="C4769" s="136"/>
      <c r="D4769" s="137"/>
      <c r="E4769" s="138"/>
      <c r="F4769" s="139"/>
      <c r="G4769" s="139"/>
      <c r="H4769" s="2"/>
      <c r="I4769" s="140"/>
      <c r="J4769" s="140"/>
      <c r="K4769" s="141"/>
      <c r="L4769" s="142"/>
      <c r="M4769" s="143"/>
      <c r="N4769" s="143"/>
      <c r="X4769" s="149"/>
      <c r="Y4769" s="150"/>
      <c r="Z4769" s="150"/>
      <c r="AA4769" s="150"/>
      <c r="AB4769" s="151"/>
      <c r="AC4769" s="152"/>
      <c r="AD4769" s="150"/>
      <c r="AE4769" s="153"/>
      <c r="AF4769" s="153"/>
    </row>
    <row r="4770" spans="1:32">
      <c r="A4770" s="49"/>
      <c r="B4770" s="135"/>
      <c r="C4770" s="136"/>
      <c r="D4770" s="137"/>
      <c r="E4770" s="138"/>
      <c r="F4770" s="139"/>
      <c r="G4770" s="139"/>
      <c r="H4770" s="2"/>
      <c r="I4770" s="140"/>
      <c r="J4770" s="140"/>
      <c r="K4770" s="141"/>
      <c r="L4770" s="142"/>
      <c r="M4770" s="143"/>
      <c r="N4770" s="143"/>
      <c r="X4770" s="149"/>
      <c r="Y4770" s="150"/>
      <c r="Z4770" s="150"/>
      <c r="AA4770" s="150"/>
      <c r="AB4770" s="151"/>
      <c r="AC4770" s="152"/>
      <c r="AD4770" s="150"/>
      <c r="AE4770" s="153"/>
      <c r="AF4770" s="153"/>
    </row>
    <row r="4771" spans="1:32">
      <c r="A4771" s="49"/>
      <c r="B4771" s="135"/>
      <c r="C4771" s="136"/>
      <c r="D4771" s="137"/>
      <c r="E4771" s="138"/>
      <c r="F4771" s="139"/>
      <c r="G4771" s="139"/>
      <c r="H4771" s="2"/>
      <c r="I4771" s="140"/>
      <c r="J4771" s="140"/>
      <c r="K4771" s="141"/>
      <c r="L4771" s="142"/>
      <c r="M4771" s="143"/>
      <c r="N4771" s="143"/>
      <c r="X4771" s="149"/>
      <c r="Y4771" s="150"/>
      <c r="Z4771" s="150"/>
      <c r="AA4771" s="150"/>
      <c r="AB4771" s="151"/>
      <c r="AC4771" s="152"/>
      <c r="AD4771" s="150"/>
      <c r="AE4771" s="153"/>
      <c r="AF4771" s="153"/>
    </row>
    <row r="4772" spans="1:32">
      <c r="A4772" s="49"/>
      <c r="B4772" s="135"/>
      <c r="C4772" s="136"/>
      <c r="D4772" s="137"/>
      <c r="E4772" s="138"/>
      <c r="F4772" s="139"/>
      <c r="G4772" s="139"/>
      <c r="H4772" s="2"/>
      <c r="I4772" s="140"/>
      <c r="J4772" s="140"/>
      <c r="K4772" s="141"/>
      <c r="L4772" s="142"/>
      <c r="M4772" s="143"/>
      <c r="N4772" s="143"/>
      <c r="X4772" s="149"/>
      <c r="Y4772" s="150"/>
      <c r="Z4772" s="150"/>
      <c r="AA4772" s="150"/>
      <c r="AB4772" s="151"/>
      <c r="AC4772" s="152"/>
      <c r="AD4772" s="150"/>
      <c r="AE4772" s="153"/>
      <c r="AF4772" s="153"/>
    </row>
    <row r="4773" spans="1:32">
      <c r="A4773" s="49"/>
      <c r="B4773" s="135"/>
      <c r="C4773" s="136"/>
      <c r="D4773" s="137"/>
      <c r="E4773" s="138"/>
      <c r="F4773" s="139"/>
      <c r="G4773" s="139"/>
      <c r="H4773" s="2"/>
      <c r="I4773" s="140"/>
      <c r="J4773" s="140"/>
      <c r="K4773" s="141"/>
      <c r="L4773" s="142"/>
      <c r="M4773" s="143"/>
      <c r="N4773" s="143"/>
      <c r="X4773" s="149"/>
      <c r="Y4773" s="150"/>
      <c r="Z4773" s="150"/>
      <c r="AA4773" s="150"/>
      <c r="AB4773" s="151"/>
      <c r="AC4773" s="152"/>
      <c r="AD4773" s="150"/>
      <c r="AE4773" s="153"/>
      <c r="AF4773" s="153"/>
    </row>
    <row r="4774" spans="1:32">
      <c r="A4774" s="49"/>
      <c r="B4774" s="135"/>
      <c r="C4774" s="136"/>
      <c r="D4774" s="137"/>
      <c r="E4774" s="138"/>
      <c r="F4774" s="139"/>
      <c r="G4774" s="139"/>
      <c r="H4774" s="2"/>
      <c r="I4774" s="140"/>
      <c r="J4774" s="140"/>
      <c r="K4774" s="141"/>
      <c r="L4774" s="142"/>
      <c r="M4774" s="143"/>
      <c r="N4774" s="143"/>
      <c r="X4774" s="149"/>
      <c r="Y4774" s="150"/>
      <c r="Z4774" s="150"/>
      <c r="AA4774" s="150"/>
      <c r="AB4774" s="151"/>
      <c r="AC4774" s="152"/>
      <c r="AD4774" s="150"/>
      <c r="AE4774" s="153"/>
      <c r="AF4774" s="153"/>
    </row>
    <row r="4775" spans="1:32">
      <c r="A4775" s="49"/>
      <c r="B4775" s="135"/>
      <c r="C4775" s="136"/>
      <c r="D4775" s="137"/>
      <c r="E4775" s="138"/>
      <c r="F4775" s="139"/>
      <c r="G4775" s="139"/>
      <c r="H4775" s="2"/>
      <c r="I4775" s="140"/>
      <c r="J4775" s="140"/>
      <c r="K4775" s="141"/>
      <c r="L4775" s="142"/>
      <c r="M4775" s="143"/>
      <c r="N4775" s="143"/>
      <c r="X4775" s="149"/>
      <c r="Y4775" s="150"/>
      <c r="Z4775" s="150"/>
      <c r="AA4775" s="150"/>
      <c r="AB4775" s="151"/>
      <c r="AC4775" s="152"/>
      <c r="AD4775" s="150"/>
      <c r="AE4775" s="153"/>
      <c r="AF4775" s="153"/>
    </row>
    <row r="4776" spans="1:32">
      <c r="A4776" s="49"/>
      <c r="B4776" s="135"/>
      <c r="C4776" s="136"/>
      <c r="D4776" s="137"/>
      <c r="E4776" s="138"/>
      <c r="F4776" s="139"/>
      <c r="G4776" s="139"/>
      <c r="H4776" s="2"/>
      <c r="I4776" s="140"/>
      <c r="J4776" s="140"/>
      <c r="K4776" s="141"/>
      <c r="L4776" s="142"/>
      <c r="M4776" s="143"/>
      <c r="N4776" s="143"/>
      <c r="X4776" s="149"/>
      <c r="Y4776" s="150"/>
      <c r="Z4776" s="150"/>
      <c r="AA4776" s="150"/>
      <c r="AB4776" s="151"/>
      <c r="AC4776" s="152"/>
      <c r="AD4776" s="150"/>
      <c r="AE4776" s="153"/>
      <c r="AF4776" s="153"/>
    </row>
    <row r="4777" spans="1:32">
      <c r="A4777" s="49"/>
      <c r="B4777" s="135"/>
      <c r="C4777" s="136"/>
      <c r="D4777" s="137"/>
      <c r="E4777" s="138"/>
      <c r="F4777" s="139"/>
      <c r="G4777" s="139"/>
      <c r="H4777" s="2"/>
      <c r="I4777" s="140"/>
      <c r="J4777" s="140"/>
      <c r="K4777" s="141"/>
      <c r="L4777" s="142"/>
      <c r="M4777" s="143"/>
      <c r="N4777" s="143"/>
      <c r="X4777" s="149"/>
      <c r="Y4777" s="150"/>
      <c r="Z4777" s="150"/>
      <c r="AA4777" s="150"/>
      <c r="AB4777" s="151"/>
      <c r="AC4777" s="152"/>
      <c r="AD4777" s="150"/>
      <c r="AE4777" s="153"/>
      <c r="AF4777" s="153"/>
    </row>
    <row r="4778" spans="1:32">
      <c r="A4778" s="49"/>
      <c r="B4778" s="135"/>
      <c r="C4778" s="136"/>
      <c r="D4778" s="137"/>
      <c r="E4778" s="138"/>
      <c r="F4778" s="139"/>
      <c r="G4778" s="139"/>
      <c r="H4778" s="2"/>
      <c r="I4778" s="140"/>
      <c r="J4778" s="140"/>
      <c r="K4778" s="141"/>
      <c r="L4778" s="142"/>
      <c r="M4778" s="143"/>
      <c r="N4778" s="143"/>
      <c r="X4778" s="149"/>
      <c r="Y4778" s="150"/>
      <c r="Z4778" s="150"/>
      <c r="AA4778" s="150"/>
      <c r="AB4778" s="151"/>
      <c r="AC4778" s="152"/>
      <c r="AD4778" s="150"/>
      <c r="AE4778" s="153"/>
      <c r="AF4778" s="153"/>
    </row>
    <row r="4779" spans="1:32">
      <c r="A4779" s="49"/>
      <c r="B4779" s="135"/>
      <c r="C4779" s="136"/>
      <c r="D4779" s="137"/>
      <c r="E4779" s="138"/>
      <c r="F4779" s="139"/>
      <c r="G4779" s="139"/>
      <c r="H4779" s="2"/>
      <c r="I4779" s="140"/>
      <c r="J4779" s="140"/>
      <c r="K4779" s="141"/>
      <c r="L4779" s="142"/>
      <c r="M4779" s="143"/>
      <c r="N4779" s="143"/>
      <c r="X4779" s="149"/>
      <c r="Y4779" s="150"/>
      <c r="Z4779" s="150"/>
      <c r="AA4779" s="150"/>
      <c r="AB4779" s="151"/>
      <c r="AC4779" s="152"/>
      <c r="AD4779" s="150"/>
      <c r="AE4779" s="153"/>
      <c r="AF4779" s="153"/>
    </row>
    <row r="4780" spans="1:32">
      <c r="A4780" s="49"/>
      <c r="B4780" s="135"/>
      <c r="C4780" s="136"/>
      <c r="D4780" s="137"/>
      <c r="E4780" s="138"/>
      <c r="F4780" s="139"/>
      <c r="G4780" s="139"/>
      <c r="H4780" s="2"/>
      <c r="I4780" s="140"/>
      <c r="J4780" s="140"/>
      <c r="K4780" s="141"/>
      <c r="L4780" s="142"/>
      <c r="M4780" s="143"/>
      <c r="N4780" s="143"/>
      <c r="X4780" s="149"/>
      <c r="Y4780" s="150"/>
      <c r="Z4780" s="150"/>
      <c r="AA4780" s="150"/>
      <c r="AB4780" s="151"/>
      <c r="AC4780" s="152"/>
      <c r="AD4780" s="150"/>
      <c r="AE4780" s="153"/>
      <c r="AF4780" s="153"/>
    </row>
    <row r="4781" spans="1:32">
      <c r="A4781" s="49"/>
      <c r="B4781" s="135"/>
      <c r="C4781" s="136"/>
      <c r="D4781" s="137"/>
      <c r="E4781" s="138"/>
      <c r="F4781" s="139"/>
      <c r="G4781" s="139"/>
      <c r="H4781" s="2"/>
      <c r="I4781" s="140"/>
      <c r="J4781" s="140"/>
      <c r="K4781" s="141"/>
      <c r="L4781" s="142"/>
      <c r="M4781" s="143"/>
      <c r="N4781" s="143"/>
      <c r="X4781" s="149"/>
      <c r="Y4781" s="150"/>
      <c r="Z4781" s="150"/>
      <c r="AA4781" s="150"/>
      <c r="AB4781" s="151"/>
      <c r="AC4781" s="152"/>
      <c r="AD4781" s="150"/>
      <c r="AE4781" s="153"/>
      <c r="AF4781" s="153"/>
    </row>
    <row r="4782" spans="1:32">
      <c r="A4782" s="49"/>
      <c r="B4782" s="135"/>
      <c r="C4782" s="136"/>
      <c r="D4782" s="137"/>
      <c r="E4782" s="138"/>
      <c r="F4782" s="139"/>
      <c r="G4782" s="139"/>
      <c r="H4782" s="2"/>
      <c r="I4782" s="140"/>
      <c r="J4782" s="140"/>
      <c r="K4782" s="141"/>
      <c r="L4782" s="142"/>
      <c r="M4782" s="143"/>
      <c r="N4782" s="143"/>
      <c r="X4782" s="149"/>
      <c r="Y4782" s="150"/>
      <c r="Z4782" s="150"/>
      <c r="AA4782" s="150"/>
      <c r="AB4782" s="151"/>
      <c r="AC4782" s="152"/>
      <c r="AD4782" s="150"/>
      <c r="AE4782" s="153"/>
      <c r="AF4782" s="153"/>
    </row>
    <row r="4783" spans="1:32">
      <c r="A4783" s="49"/>
      <c r="B4783" s="135"/>
      <c r="C4783" s="136"/>
      <c r="D4783" s="137"/>
      <c r="E4783" s="138"/>
      <c r="F4783" s="139"/>
      <c r="G4783" s="139"/>
      <c r="H4783" s="2"/>
      <c r="I4783" s="140"/>
      <c r="J4783" s="140"/>
      <c r="K4783" s="141"/>
      <c r="L4783" s="142"/>
      <c r="M4783" s="143"/>
      <c r="N4783" s="143"/>
      <c r="X4783" s="149"/>
      <c r="Y4783" s="150"/>
      <c r="Z4783" s="150"/>
      <c r="AA4783" s="150"/>
      <c r="AB4783" s="151"/>
      <c r="AC4783" s="152"/>
      <c r="AD4783" s="150"/>
      <c r="AE4783" s="153"/>
      <c r="AF4783" s="153"/>
    </row>
    <row r="4784" spans="1:32">
      <c r="A4784" s="49"/>
      <c r="B4784" s="135"/>
      <c r="C4784" s="136"/>
      <c r="D4784" s="137"/>
      <c r="E4784" s="138"/>
      <c r="F4784" s="139"/>
      <c r="G4784" s="139"/>
      <c r="H4784" s="2"/>
      <c r="I4784" s="140"/>
      <c r="J4784" s="140"/>
      <c r="K4784" s="141"/>
      <c r="L4784" s="142"/>
      <c r="M4784" s="143"/>
      <c r="N4784" s="143"/>
      <c r="X4784" s="149"/>
      <c r="Y4784" s="150"/>
      <c r="Z4784" s="150"/>
      <c r="AA4784" s="150"/>
      <c r="AB4784" s="151"/>
      <c r="AC4784" s="152"/>
      <c r="AD4784" s="150"/>
      <c r="AE4784" s="153"/>
      <c r="AF4784" s="153"/>
    </row>
    <row r="4785" spans="1:32">
      <c r="A4785" s="49"/>
      <c r="B4785" s="135"/>
      <c r="C4785" s="136"/>
      <c r="D4785" s="137"/>
      <c r="E4785" s="138"/>
      <c r="F4785" s="139"/>
      <c r="G4785" s="139"/>
      <c r="H4785" s="2"/>
      <c r="I4785" s="140"/>
      <c r="J4785" s="140"/>
      <c r="K4785" s="141"/>
      <c r="L4785" s="142"/>
      <c r="M4785" s="143"/>
      <c r="N4785" s="143"/>
      <c r="X4785" s="149"/>
      <c r="Y4785" s="150"/>
      <c r="Z4785" s="150"/>
      <c r="AA4785" s="150"/>
      <c r="AB4785" s="151"/>
      <c r="AC4785" s="152"/>
      <c r="AD4785" s="150"/>
      <c r="AE4785" s="153"/>
      <c r="AF4785" s="153"/>
    </row>
    <row r="4786" spans="1:32">
      <c r="A4786" s="49"/>
      <c r="B4786" s="135"/>
      <c r="C4786" s="136"/>
      <c r="D4786" s="137"/>
      <c r="E4786" s="138"/>
      <c r="F4786" s="139"/>
      <c r="G4786" s="139"/>
      <c r="H4786" s="2"/>
      <c r="I4786" s="140"/>
      <c r="J4786" s="140"/>
      <c r="K4786" s="141"/>
      <c r="L4786" s="142"/>
      <c r="M4786" s="143"/>
      <c r="N4786" s="143"/>
      <c r="X4786" s="149"/>
      <c r="Y4786" s="150"/>
      <c r="Z4786" s="150"/>
      <c r="AA4786" s="150"/>
      <c r="AB4786" s="151"/>
      <c r="AC4786" s="152"/>
      <c r="AD4786" s="150"/>
      <c r="AE4786" s="153"/>
      <c r="AF4786" s="153"/>
    </row>
    <row r="4787" spans="1:32">
      <c r="A4787" s="49"/>
      <c r="B4787" s="135"/>
      <c r="C4787" s="136"/>
      <c r="D4787" s="137"/>
      <c r="E4787" s="138"/>
      <c r="F4787" s="139"/>
      <c r="G4787" s="139"/>
      <c r="H4787" s="2"/>
      <c r="I4787" s="140"/>
      <c r="J4787" s="140"/>
      <c r="K4787" s="141"/>
      <c r="L4787" s="142"/>
      <c r="M4787" s="143"/>
      <c r="N4787" s="143"/>
      <c r="X4787" s="149"/>
      <c r="Y4787" s="150"/>
      <c r="Z4787" s="150"/>
      <c r="AA4787" s="150"/>
      <c r="AB4787" s="151"/>
      <c r="AC4787" s="152"/>
      <c r="AD4787" s="150"/>
      <c r="AE4787" s="153"/>
      <c r="AF4787" s="153"/>
    </row>
    <row r="4788" spans="1:32">
      <c r="A4788" s="49"/>
      <c r="B4788" s="135"/>
      <c r="C4788" s="136"/>
      <c r="D4788" s="137"/>
      <c r="E4788" s="138"/>
      <c r="F4788" s="139"/>
      <c r="G4788" s="139"/>
      <c r="H4788" s="2"/>
      <c r="I4788" s="140"/>
      <c r="J4788" s="140"/>
      <c r="K4788" s="141"/>
      <c r="L4788" s="142"/>
      <c r="M4788" s="143"/>
      <c r="N4788" s="143"/>
      <c r="X4788" s="149"/>
      <c r="Y4788" s="150"/>
      <c r="Z4788" s="150"/>
      <c r="AA4788" s="150"/>
      <c r="AB4788" s="151"/>
      <c r="AC4788" s="152"/>
      <c r="AD4788" s="150"/>
      <c r="AE4788" s="153"/>
      <c r="AF4788" s="153"/>
    </row>
    <row r="4789" spans="1:32">
      <c r="A4789" s="49"/>
      <c r="B4789" s="135"/>
      <c r="C4789" s="136"/>
      <c r="D4789" s="137"/>
      <c r="E4789" s="138"/>
      <c r="F4789" s="139"/>
      <c r="G4789" s="139"/>
      <c r="H4789" s="2"/>
      <c r="I4789" s="140"/>
      <c r="J4789" s="140"/>
      <c r="K4789" s="141"/>
      <c r="L4789" s="142"/>
      <c r="M4789" s="143"/>
      <c r="N4789" s="143"/>
      <c r="X4789" s="149"/>
      <c r="Y4789" s="150"/>
      <c r="Z4789" s="150"/>
      <c r="AA4789" s="150"/>
      <c r="AB4789" s="151"/>
      <c r="AC4789" s="152"/>
      <c r="AD4789" s="150"/>
      <c r="AE4789" s="153"/>
      <c r="AF4789" s="153"/>
    </row>
    <row r="4790" spans="1:32">
      <c r="A4790" s="49"/>
      <c r="B4790" s="135"/>
      <c r="C4790" s="136"/>
      <c r="D4790" s="137"/>
      <c r="E4790" s="138"/>
      <c r="F4790" s="139"/>
      <c r="G4790" s="139"/>
      <c r="H4790" s="2"/>
      <c r="I4790" s="140"/>
      <c r="J4790" s="140"/>
      <c r="K4790" s="141"/>
      <c r="L4790" s="142"/>
      <c r="M4790" s="143"/>
      <c r="N4790" s="143"/>
      <c r="X4790" s="149"/>
      <c r="Y4790" s="150"/>
      <c r="Z4790" s="150"/>
      <c r="AA4790" s="150"/>
      <c r="AB4790" s="151"/>
      <c r="AC4790" s="152"/>
      <c r="AD4790" s="150"/>
      <c r="AE4790" s="153"/>
      <c r="AF4790" s="153"/>
    </row>
    <row r="4791" spans="1:32">
      <c r="A4791" s="49"/>
      <c r="B4791" s="135"/>
      <c r="C4791" s="136"/>
      <c r="D4791" s="137"/>
      <c r="E4791" s="138"/>
      <c r="F4791" s="139"/>
      <c r="G4791" s="139"/>
      <c r="H4791" s="2"/>
      <c r="I4791" s="140"/>
      <c r="J4791" s="140"/>
      <c r="K4791" s="141"/>
      <c r="L4791" s="142"/>
      <c r="M4791" s="143"/>
      <c r="N4791" s="143"/>
      <c r="X4791" s="149"/>
      <c r="Y4791" s="150"/>
      <c r="Z4791" s="150"/>
      <c r="AA4791" s="150"/>
      <c r="AB4791" s="151"/>
      <c r="AC4791" s="152"/>
      <c r="AD4791" s="150"/>
      <c r="AE4791" s="153"/>
      <c r="AF4791" s="153"/>
    </row>
    <row r="4792" spans="1:32">
      <c r="A4792" s="49"/>
      <c r="B4792" s="135"/>
      <c r="C4792" s="136"/>
      <c r="D4792" s="137"/>
      <c r="E4792" s="138"/>
      <c r="F4792" s="139"/>
      <c r="G4792" s="139"/>
      <c r="H4792" s="2"/>
      <c r="I4792" s="140"/>
      <c r="J4792" s="140"/>
      <c r="K4792" s="141"/>
      <c r="L4792" s="142"/>
      <c r="M4792" s="143"/>
      <c r="N4792" s="143"/>
      <c r="X4792" s="149"/>
      <c r="Y4792" s="150"/>
      <c r="Z4792" s="150"/>
      <c r="AA4792" s="150"/>
      <c r="AB4792" s="151"/>
      <c r="AC4792" s="152"/>
      <c r="AD4792" s="150"/>
      <c r="AE4792" s="153"/>
      <c r="AF4792" s="153"/>
    </row>
    <row r="4793" spans="1:32">
      <c r="A4793" s="49"/>
      <c r="B4793" s="135"/>
      <c r="C4793" s="136"/>
      <c r="D4793" s="137"/>
      <c r="E4793" s="138"/>
      <c r="F4793" s="139"/>
      <c r="G4793" s="139"/>
      <c r="H4793" s="2"/>
      <c r="I4793" s="140"/>
      <c r="J4793" s="140"/>
      <c r="K4793" s="141"/>
      <c r="L4793" s="142"/>
      <c r="M4793" s="143"/>
      <c r="N4793" s="143"/>
      <c r="X4793" s="149"/>
      <c r="Y4793" s="150"/>
      <c r="Z4793" s="150"/>
      <c r="AA4793" s="150"/>
      <c r="AB4793" s="151"/>
      <c r="AC4793" s="152"/>
      <c r="AD4793" s="150"/>
      <c r="AE4793" s="153"/>
      <c r="AF4793" s="153"/>
    </row>
    <row r="4794" spans="1:32">
      <c r="A4794" s="49"/>
      <c r="B4794" s="135"/>
      <c r="C4794" s="136"/>
      <c r="D4794" s="137"/>
      <c r="E4794" s="138"/>
      <c r="F4794" s="139"/>
      <c r="G4794" s="139"/>
      <c r="H4794" s="2"/>
      <c r="I4794" s="140"/>
      <c r="J4794" s="140"/>
      <c r="K4794" s="141"/>
      <c r="L4794" s="142"/>
      <c r="M4794" s="143"/>
      <c r="N4794" s="143"/>
      <c r="X4794" s="149"/>
      <c r="Y4794" s="150"/>
      <c r="Z4794" s="150"/>
      <c r="AA4794" s="150"/>
      <c r="AB4794" s="151"/>
      <c r="AC4794" s="152"/>
      <c r="AD4794" s="150"/>
      <c r="AE4794" s="153"/>
      <c r="AF4794" s="153"/>
    </row>
    <row r="4795" spans="1:32">
      <c r="A4795" s="49"/>
      <c r="B4795" s="135"/>
      <c r="C4795" s="136"/>
      <c r="D4795" s="137"/>
      <c r="E4795" s="138"/>
      <c r="F4795" s="139"/>
      <c r="G4795" s="139"/>
      <c r="H4795" s="2"/>
      <c r="I4795" s="140"/>
      <c r="J4795" s="140"/>
      <c r="K4795" s="141"/>
      <c r="L4795" s="142"/>
      <c r="M4795" s="143"/>
      <c r="N4795" s="143"/>
      <c r="X4795" s="149"/>
      <c r="Y4795" s="150"/>
      <c r="Z4795" s="150"/>
      <c r="AA4795" s="150"/>
      <c r="AB4795" s="151"/>
      <c r="AC4795" s="152"/>
      <c r="AD4795" s="150"/>
      <c r="AE4795" s="153"/>
      <c r="AF4795" s="153"/>
    </row>
    <row r="4796" spans="1:32">
      <c r="A4796" s="49"/>
      <c r="B4796" s="135"/>
      <c r="C4796" s="136"/>
      <c r="D4796" s="137"/>
      <c r="E4796" s="138"/>
      <c r="F4796" s="139"/>
      <c r="G4796" s="139"/>
      <c r="H4796" s="2"/>
      <c r="I4796" s="140"/>
      <c r="J4796" s="140"/>
      <c r="K4796" s="141"/>
      <c r="L4796" s="142"/>
      <c r="M4796" s="143"/>
      <c r="N4796" s="143"/>
      <c r="X4796" s="149"/>
      <c r="Y4796" s="150"/>
      <c r="Z4796" s="150"/>
      <c r="AA4796" s="150"/>
      <c r="AB4796" s="151"/>
      <c r="AC4796" s="152"/>
      <c r="AD4796" s="150"/>
      <c r="AE4796" s="153"/>
      <c r="AF4796" s="153"/>
    </row>
    <row r="4797" spans="1:32">
      <c r="A4797" s="49"/>
      <c r="B4797" s="135"/>
      <c r="C4797" s="136"/>
      <c r="D4797" s="137"/>
      <c r="E4797" s="138"/>
      <c r="F4797" s="139"/>
      <c r="G4797" s="139"/>
      <c r="H4797" s="2"/>
      <c r="I4797" s="140"/>
      <c r="J4797" s="140"/>
      <c r="K4797" s="141"/>
      <c r="L4797" s="142"/>
      <c r="M4797" s="143"/>
      <c r="N4797" s="143"/>
      <c r="X4797" s="149"/>
      <c r="Y4797" s="150"/>
      <c r="Z4797" s="150"/>
      <c r="AA4797" s="150"/>
      <c r="AB4797" s="151"/>
      <c r="AC4797" s="152"/>
      <c r="AD4797" s="150"/>
      <c r="AE4797" s="153"/>
      <c r="AF4797" s="153"/>
    </row>
    <row r="4798" spans="1:32">
      <c r="A4798" s="49"/>
      <c r="B4798" s="135"/>
      <c r="C4798" s="136"/>
      <c r="D4798" s="137"/>
      <c r="E4798" s="138"/>
      <c r="F4798" s="139"/>
      <c r="G4798" s="139"/>
      <c r="H4798" s="2"/>
      <c r="I4798" s="140"/>
      <c r="J4798" s="140"/>
      <c r="K4798" s="141"/>
      <c r="L4798" s="142"/>
      <c r="M4798" s="143"/>
      <c r="N4798" s="143"/>
      <c r="X4798" s="149"/>
      <c r="Y4798" s="150"/>
      <c r="Z4798" s="150"/>
      <c r="AA4798" s="150"/>
      <c r="AB4798" s="151"/>
      <c r="AC4798" s="152"/>
      <c r="AD4798" s="150"/>
      <c r="AE4798" s="153"/>
      <c r="AF4798" s="153"/>
    </row>
    <row r="4799" spans="1:32">
      <c r="A4799" s="49"/>
      <c r="B4799" s="135"/>
      <c r="C4799" s="136"/>
      <c r="D4799" s="137"/>
      <c r="E4799" s="138"/>
      <c r="F4799" s="139"/>
      <c r="G4799" s="139"/>
      <c r="H4799" s="2"/>
      <c r="I4799" s="140"/>
      <c r="J4799" s="140"/>
      <c r="K4799" s="141"/>
      <c r="L4799" s="142"/>
      <c r="M4799" s="143"/>
      <c r="N4799" s="143"/>
      <c r="X4799" s="149"/>
      <c r="Y4799" s="150"/>
      <c r="Z4799" s="150"/>
      <c r="AA4799" s="150"/>
      <c r="AB4799" s="151"/>
      <c r="AC4799" s="152"/>
      <c r="AD4799" s="150"/>
      <c r="AE4799" s="153"/>
      <c r="AF4799" s="153"/>
    </row>
    <row r="4800" spans="1:32">
      <c r="A4800" s="49"/>
      <c r="B4800" s="135"/>
      <c r="C4800" s="136"/>
      <c r="D4800" s="137"/>
      <c r="E4800" s="138"/>
      <c r="F4800" s="139"/>
      <c r="G4800" s="139"/>
      <c r="H4800" s="2"/>
      <c r="I4800" s="140"/>
      <c r="J4800" s="140"/>
      <c r="K4800" s="141"/>
      <c r="L4800" s="142"/>
      <c r="M4800" s="143"/>
      <c r="N4800" s="143"/>
      <c r="X4800" s="149"/>
      <c r="Y4800" s="150"/>
      <c r="Z4800" s="150"/>
      <c r="AA4800" s="150"/>
      <c r="AB4800" s="151"/>
      <c r="AC4800" s="152"/>
      <c r="AD4800" s="150"/>
      <c r="AE4800" s="153"/>
      <c r="AF4800" s="153"/>
    </row>
    <row r="4801" spans="1:32">
      <c r="A4801" s="49"/>
      <c r="B4801" s="135"/>
      <c r="C4801" s="136"/>
      <c r="D4801" s="137"/>
      <c r="E4801" s="138"/>
      <c r="F4801" s="139"/>
      <c r="G4801" s="139"/>
      <c r="H4801" s="2"/>
      <c r="I4801" s="140"/>
      <c r="J4801" s="140"/>
      <c r="K4801" s="141"/>
      <c r="L4801" s="142"/>
      <c r="M4801" s="143"/>
      <c r="N4801" s="143"/>
      <c r="X4801" s="149"/>
      <c r="Y4801" s="150"/>
      <c r="Z4801" s="150"/>
      <c r="AA4801" s="150"/>
      <c r="AB4801" s="151"/>
      <c r="AC4801" s="152"/>
      <c r="AD4801" s="150"/>
      <c r="AE4801" s="153"/>
      <c r="AF4801" s="153"/>
    </row>
    <row r="4802" spans="1:32">
      <c r="A4802" s="49"/>
      <c r="B4802" s="135"/>
      <c r="C4802" s="136"/>
      <c r="D4802" s="137"/>
      <c r="E4802" s="138"/>
      <c r="F4802" s="139"/>
      <c r="G4802" s="139"/>
      <c r="H4802" s="2"/>
      <c r="I4802" s="140"/>
      <c r="J4802" s="140"/>
      <c r="K4802" s="141"/>
      <c r="L4802" s="142"/>
      <c r="M4802" s="143"/>
      <c r="N4802" s="143"/>
      <c r="X4802" s="149"/>
      <c r="Y4802" s="150"/>
      <c r="Z4802" s="150"/>
      <c r="AA4802" s="150"/>
      <c r="AB4802" s="151"/>
      <c r="AC4802" s="152"/>
      <c r="AD4802" s="150"/>
      <c r="AE4802" s="153"/>
      <c r="AF4802" s="153"/>
    </row>
    <row r="4803" spans="1:32">
      <c r="A4803" s="49"/>
      <c r="B4803" s="135"/>
      <c r="C4803" s="136"/>
      <c r="D4803" s="137"/>
      <c r="E4803" s="138"/>
      <c r="F4803" s="139"/>
      <c r="G4803" s="139"/>
      <c r="H4803" s="2"/>
      <c r="I4803" s="140"/>
      <c r="J4803" s="140"/>
      <c r="K4803" s="141"/>
      <c r="L4803" s="142"/>
      <c r="M4803" s="143"/>
      <c r="N4803" s="143"/>
      <c r="X4803" s="149"/>
      <c r="Y4803" s="150"/>
      <c r="Z4803" s="150"/>
      <c r="AA4803" s="150"/>
      <c r="AB4803" s="151"/>
      <c r="AC4803" s="152"/>
      <c r="AD4803" s="150"/>
      <c r="AE4803" s="153"/>
      <c r="AF4803" s="153"/>
    </row>
    <row r="4804" spans="1:32">
      <c r="A4804" s="49"/>
      <c r="B4804" s="135"/>
      <c r="C4804" s="136"/>
      <c r="D4804" s="137"/>
      <c r="E4804" s="138"/>
      <c r="F4804" s="139"/>
      <c r="G4804" s="139"/>
      <c r="H4804" s="2"/>
      <c r="I4804" s="140"/>
      <c r="J4804" s="140"/>
      <c r="K4804" s="141"/>
      <c r="L4804" s="142"/>
      <c r="M4804" s="143"/>
      <c r="N4804" s="143"/>
      <c r="X4804" s="149"/>
      <c r="Y4804" s="150"/>
      <c r="Z4804" s="150"/>
      <c r="AA4804" s="150"/>
      <c r="AB4804" s="151"/>
      <c r="AC4804" s="152"/>
      <c r="AD4804" s="150"/>
      <c r="AE4804" s="153"/>
      <c r="AF4804" s="153"/>
    </row>
    <row r="4805" spans="1:32">
      <c r="A4805" s="49"/>
      <c r="B4805" s="135"/>
      <c r="C4805" s="136"/>
      <c r="D4805" s="137"/>
      <c r="E4805" s="138"/>
      <c r="F4805" s="139"/>
      <c r="G4805" s="139"/>
      <c r="H4805" s="2"/>
      <c r="I4805" s="140"/>
      <c r="J4805" s="140"/>
      <c r="K4805" s="141"/>
      <c r="L4805" s="142"/>
      <c r="M4805" s="143"/>
      <c r="N4805" s="143"/>
      <c r="X4805" s="149"/>
      <c r="Y4805" s="150"/>
      <c r="Z4805" s="150"/>
      <c r="AA4805" s="150"/>
      <c r="AB4805" s="151"/>
      <c r="AC4805" s="152"/>
      <c r="AD4805" s="150"/>
      <c r="AE4805" s="153"/>
      <c r="AF4805" s="153"/>
    </row>
    <row r="4806" spans="1:32">
      <c r="A4806" s="49"/>
      <c r="B4806" s="135"/>
      <c r="C4806" s="136"/>
      <c r="D4806" s="137"/>
      <c r="E4806" s="138"/>
      <c r="F4806" s="139"/>
      <c r="G4806" s="139"/>
      <c r="H4806" s="2"/>
      <c r="I4806" s="140"/>
      <c r="J4806" s="140"/>
      <c r="K4806" s="141"/>
      <c r="L4806" s="142"/>
      <c r="M4806" s="143"/>
      <c r="N4806" s="143"/>
      <c r="X4806" s="149"/>
      <c r="Y4806" s="150"/>
      <c r="Z4806" s="150"/>
      <c r="AA4806" s="150"/>
      <c r="AB4806" s="151"/>
      <c r="AC4806" s="152"/>
      <c r="AD4806" s="150"/>
      <c r="AE4806" s="153"/>
      <c r="AF4806" s="153"/>
    </row>
    <row r="4807" spans="1:32">
      <c r="A4807" s="49"/>
      <c r="B4807" s="135"/>
      <c r="C4807" s="136"/>
      <c r="D4807" s="137"/>
      <c r="E4807" s="138"/>
      <c r="F4807" s="139"/>
      <c r="G4807" s="139"/>
      <c r="H4807" s="2"/>
      <c r="I4807" s="140"/>
      <c r="J4807" s="140"/>
      <c r="K4807" s="141"/>
      <c r="L4807" s="142"/>
      <c r="M4807" s="143"/>
      <c r="N4807" s="143"/>
      <c r="X4807" s="149"/>
      <c r="Y4807" s="150"/>
      <c r="Z4807" s="150"/>
      <c r="AA4807" s="150"/>
      <c r="AB4807" s="151"/>
      <c r="AC4807" s="152"/>
      <c r="AD4807" s="150"/>
      <c r="AE4807" s="153"/>
      <c r="AF4807" s="153"/>
    </row>
    <row r="4808" spans="1:32">
      <c r="A4808" s="49"/>
      <c r="B4808" s="135"/>
      <c r="C4808" s="136"/>
      <c r="D4808" s="137"/>
      <c r="E4808" s="138"/>
      <c r="F4808" s="139"/>
      <c r="G4808" s="139"/>
      <c r="H4808" s="2"/>
      <c r="I4808" s="140"/>
      <c r="J4808" s="140"/>
      <c r="K4808" s="141"/>
      <c r="L4808" s="142"/>
      <c r="M4808" s="143"/>
      <c r="N4808" s="143"/>
      <c r="X4808" s="149"/>
      <c r="Y4808" s="150"/>
      <c r="Z4808" s="150"/>
      <c r="AA4808" s="150"/>
      <c r="AB4808" s="151"/>
      <c r="AC4808" s="152"/>
      <c r="AD4808" s="150"/>
      <c r="AE4808" s="153"/>
      <c r="AF4808" s="153"/>
    </row>
    <row r="4809" spans="1:32">
      <c r="A4809" s="49"/>
      <c r="B4809" s="135"/>
      <c r="C4809" s="136"/>
      <c r="D4809" s="137"/>
      <c r="E4809" s="138"/>
      <c r="F4809" s="139"/>
      <c r="G4809" s="139"/>
      <c r="H4809" s="2"/>
      <c r="I4809" s="140"/>
      <c r="J4809" s="140"/>
      <c r="K4809" s="141"/>
      <c r="L4809" s="142"/>
      <c r="M4809" s="143"/>
      <c r="N4809" s="143"/>
      <c r="X4809" s="149"/>
      <c r="Y4809" s="150"/>
      <c r="Z4809" s="150"/>
      <c r="AA4809" s="150"/>
      <c r="AB4809" s="151"/>
      <c r="AC4809" s="152"/>
      <c r="AD4809" s="150"/>
      <c r="AE4809" s="153"/>
      <c r="AF4809" s="153"/>
    </row>
    <row r="4810" spans="1:32">
      <c r="A4810" s="49"/>
      <c r="B4810" s="135"/>
      <c r="C4810" s="136"/>
      <c r="D4810" s="137"/>
      <c r="E4810" s="138"/>
      <c r="F4810" s="139"/>
      <c r="G4810" s="139"/>
      <c r="H4810" s="2"/>
      <c r="I4810" s="140"/>
      <c r="J4810" s="140"/>
      <c r="K4810" s="141"/>
      <c r="L4810" s="142"/>
      <c r="M4810" s="143"/>
      <c r="N4810" s="143"/>
      <c r="X4810" s="149"/>
      <c r="Y4810" s="150"/>
      <c r="Z4810" s="150"/>
      <c r="AA4810" s="150"/>
      <c r="AB4810" s="151"/>
      <c r="AC4810" s="152"/>
      <c r="AD4810" s="150"/>
      <c r="AE4810" s="153"/>
      <c r="AF4810" s="153"/>
    </row>
    <row r="4811" spans="1:32">
      <c r="A4811" s="49"/>
      <c r="B4811" s="135"/>
      <c r="C4811" s="136"/>
      <c r="D4811" s="137"/>
      <c r="E4811" s="138"/>
      <c r="F4811" s="139"/>
      <c r="G4811" s="139"/>
      <c r="H4811" s="2"/>
      <c r="I4811" s="140"/>
      <c r="J4811" s="140"/>
      <c r="K4811" s="141"/>
      <c r="L4811" s="142"/>
      <c r="M4811" s="143"/>
      <c r="N4811" s="143"/>
      <c r="X4811" s="149"/>
      <c r="Y4811" s="150"/>
      <c r="Z4811" s="150"/>
      <c r="AA4811" s="150"/>
      <c r="AB4811" s="151"/>
      <c r="AC4811" s="152"/>
      <c r="AD4811" s="150"/>
      <c r="AE4811" s="153"/>
      <c r="AF4811" s="153"/>
    </row>
    <row r="4812" spans="1:32">
      <c r="A4812" s="49"/>
      <c r="B4812" s="135"/>
      <c r="C4812" s="136"/>
      <c r="D4812" s="137"/>
      <c r="E4812" s="138"/>
      <c r="F4812" s="139"/>
      <c r="G4812" s="139"/>
      <c r="H4812" s="2"/>
      <c r="I4812" s="140"/>
      <c r="J4812" s="140"/>
      <c r="K4812" s="141"/>
      <c r="L4812" s="142"/>
      <c r="M4812" s="143"/>
      <c r="N4812" s="143"/>
      <c r="X4812" s="149"/>
      <c r="Y4812" s="150"/>
      <c r="Z4812" s="150"/>
      <c r="AA4812" s="150"/>
      <c r="AB4812" s="151"/>
      <c r="AC4812" s="152"/>
      <c r="AD4812" s="150"/>
      <c r="AE4812" s="153"/>
      <c r="AF4812" s="153"/>
    </row>
    <row r="4813" spans="1:32">
      <c r="A4813" s="49"/>
      <c r="B4813" s="135"/>
      <c r="C4813" s="136"/>
      <c r="D4813" s="137"/>
      <c r="E4813" s="138"/>
      <c r="F4813" s="139"/>
      <c r="G4813" s="139"/>
      <c r="H4813" s="2"/>
      <c r="I4813" s="140"/>
      <c r="J4813" s="140"/>
      <c r="K4813" s="141"/>
      <c r="L4813" s="142"/>
      <c r="M4813" s="143"/>
      <c r="N4813" s="143"/>
      <c r="X4813" s="149"/>
      <c r="Y4813" s="150"/>
      <c r="Z4813" s="150"/>
      <c r="AA4813" s="150"/>
      <c r="AB4813" s="151"/>
      <c r="AC4813" s="152"/>
      <c r="AD4813" s="150"/>
      <c r="AE4813" s="153"/>
      <c r="AF4813" s="153"/>
    </row>
    <row r="4814" spans="1:32">
      <c r="A4814" s="49"/>
      <c r="B4814" s="135"/>
      <c r="C4814" s="136"/>
      <c r="D4814" s="137"/>
      <c r="E4814" s="138"/>
      <c r="F4814" s="139"/>
      <c r="G4814" s="139"/>
      <c r="H4814" s="2"/>
      <c r="I4814" s="140"/>
      <c r="J4814" s="140"/>
      <c r="K4814" s="141"/>
      <c r="L4814" s="142"/>
      <c r="M4814" s="143"/>
      <c r="N4814" s="143"/>
      <c r="X4814" s="149"/>
      <c r="Y4814" s="150"/>
      <c r="Z4814" s="150"/>
      <c r="AA4814" s="150"/>
      <c r="AB4814" s="151"/>
      <c r="AC4814" s="152"/>
      <c r="AD4814" s="150"/>
      <c r="AE4814" s="153"/>
      <c r="AF4814" s="153"/>
    </row>
    <row r="4815" spans="1:32">
      <c r="A4815" s="49"/>
      <c r="B4815" s="135"/>
      <c r="C4815" s="136"/>
      <c r="D4815" s="137"/>
      <c r="E4815" s="138"/>
      <c r="F4815" s="139"/>
      <c r="G4815" s="139"/>
      <c r="H4815" s="2"/>
      <c r="I4815" s="140"/>
      <c r="J4815" s="140"/>
      <c r="K4815" s="141"/>
      <c r="L4815" s="142"/>
      <c r="M4815" s="143"/>
      <c r="N4815" s="143"/>
      <c r="X4815" s="149"/>
      <c r="Y4815" s="150"/>
      <c r="Z4815" s="150"/>
      <c r="AA4815" s="150"/>
      <c r="AB4815" s="151"/>
      <c r="AC4815" s="152"/>
      <c r="AD4815" s="150"/>
      <c r="AE4815" s="153"/>
      <c r="AF4815" s="153"/>
    </row>
    <row r="4816" spans="1:32">
      <c r="A4816" s="49"/>
      <c r="B4816" s="135"/>
      <c r="C4816" s="136"/>
      <c r="D4816" s="137"/>
      <c r="E4816" s="138"/>
      <c r="F4816" s="139"/>
      <c r="G4816" s="139"/>
      <c r="H4816" s="2"/>
      <c r="I4816" s="140"/>
      <c r="J4816" s="140"/>
      <c r="K4816" s="141"/>
      <c r="L4816" s="142"/>
      <c r="M4816" s="143"/>
      <c r="N4816" s="143"/>
      <c r="X4816" s="149"/>
      <c r="Y4816" s="150"/>
      <c r="Z4816" s="150"/>
      <c r="AA4816" s="150"/>
      <c r="AB4816" s="151"/>
      <c r="AC4816" s="152"/>
      <c r="AD4816" s="150"/>
      <c r="AE4816" s="153"/>
      <c r="AF4816" s="153"/>
    </row>
    <row r="4817" spans="1:32">
      <c r="A4817" s="49"/>
      <c r="B4817" s="135"/>
      <c r="C4817" s="136"/>
      <c r="D4817" s="137"/>
      <c r="E4817" s="138"/>
      <c r="F4817" s="139"/>
      <c r="G4817" s="139"/>
      <c r="H4817" s="2"/>
      <c r="I4817" s="140"/>
      <c r="J4817" s="140"/>
      <c r="K4817" s="141"/>
      <c r="L4817" s="142"/>
      <c r="M4817" s="143"/>
      <c r="N4817" s="143"/>
      <c r="X4817" s="149"/>
      <c r="Y4817" s="150"/>
      <c r="Z4817" s="150"/>
      <c r="AA4817" s="150"/>
      <c r="AB4817" s="151"/>
      <c r="AC4817" s="152"/>
      <c r="AD4817" s="150"/>
      <c r="AE4817" s="153"/>
      <c r="AF4817" s="153"/>
    </row>
    <row r="4818" spans="1:32">
      <c r="A4818" s="49"/>
      <c r="B4818" s="135"/>
      <c r="C4818" s="136"/>
      <c r="D4818" s="137"/>
      <c r="E4818" s="138"/>
      <c r="F4818" s="139"/>
      <c r="G4818" s="139"/>
      <c r="H4818" s="2"/>
      <c r="I4818" s="140"/>
      <c r="J4818" s="140"/>
      <c r="K4818" s="141"/>
      <c r="L4818" s="142"/>
      <c r="M4818" s="143"/>
      <c r="N4818" s="143"/>
      <c r="X4818" s="149"/>
      <c r="Y4818" s="150"/>
      <c r="Z4818" s="150"/>
      <c r="AA4818" s="150"/>
      <c r="AB4818" s="151"/>
      <c r="AC4818" s="152"/>
      <c r="AD4818" s="150"/>
      <c r="AE4818" s="153"/>
      <c r="AF4818" s="153"/>
    </row>
    <row r="4819" spans="1:32">
      <c r="A4819" s="49"/>
      <c r="B4819" s="135"/>
      <c r="C4819" s="136"/>
      <c r="D4819" s="137"/>
      <c r="E4819" s="138"/>
      <c r="F4819" s="139"/>
      <c r="G4819" s="139"/>
      <c r="H4819" s="2"/>
      <c r="I4819" s="140"/>
      <c r="J4819" s="140"/>
      <c r="K4819" s="141"/>
      <c r="L4819" s="142"/>
      <c r="M4819" s="143"/>
      <c r="N4819" s="143"/>
      <c r="X4819" s="149"/>
      <c r="Y4819" s="150"/>
      <c r="Z4819" s="150"/>
      <c r="AA4819" s="150"/>
      <c r="AB4819" s="151"/>
      <c r="AC4819" s="152"/>
      <c r="AD4819" s="150"/>
      <c r="AE4819" s="153"/>
      <c r="AF4819" s="153"/>
    </row>
    <row r="4820" spans="1:32">
      <c r="A4820" s="49"/>
      <c r="B4820" s="135"/>
      <c r="C4820" s="136"/>
      <c r="D4820" s="137"/>
      <c r="E4820" s="138"/>
      <c r="F4820" s="139"/>
      <c r="G4820" s="139"/>
      <c r="H4820" s="2"/>
      <c r="I4820" s="140"/>
      <c r="J4820" s="140"/>
      <c r="K4820" s="141"/>
      <c r="L4820" s="142"/>
      <c r="M4820" s="143"/>
      <c r="N4820" s="143"/>
      <c r="X4820" s="149"/>
      <c r="Y4820" s="150"/>
      <c r="Z4820" s="150"/>
      <c r="AA4820" s="150"/>
      <c r="AB4820" s="151"/>
      <c r="AC4820" s="152"/>
      <c r="AD4820" s="150"/>
      <c r="AE4820" s="153"/>
      <c r="AF4820" s="153"/>
    </row>
    <row r="4821" spans="1:32">
      <c r="A4821" s="49"/>
      <c r="B4821" s="135"/>
      <c r="C4821" s="136"/>
      <c r="D4821" s="137"/>
      <c r="E4821" s="138"/>
      <c r="F4821" s="139"/>
      <c r="G4821" s="139"/>
      <c r="H4821" s="2"/>
      <c r="I4821" s="140"/>
      <c r="J4821" s="140"/>
      <c r="K4821" s="141"/>
      <c r="L4821" s="142"/>
      <c r="M4821" s="143"/>
      <c r="N4821" s="143"/>
      <c r="X4821" s="149"/>
      <c r="Y4821" s="150"/>
      <c r="Z4821" s="150"/>
      <c r="AA4821" s="150"/>
      <c r="AB4821" s="151"/>
      <c r="AC4821" s="152"/>
      <c r="AD4821" s="150"/>
      <c r="AE4821" s="153"/>
      <c r="AF4821" s="153"/>
    </row>
    <row r="4822" spans="1:32">
      <c r="A4822" s="49"/>
      <c r="B4822" s="135"/>
      <c r="C4822" s="136"/>
      <c r="D4822" s="137"/>
      <c r="E4822" s="138"/>
      <c r="F4822" s="139"/>
      <c r="G4822" s="139"/>
      <c r="H4822" s="2"/>
      <c r="I4822" s="140"/>
      <c r="J4822" s="140"/>
      <c r="K4822" s="141"/>
      <c r="L4822" s="142"/>
      <c r="M4822" s="143"/>
      <c r="N4822" s="143"/>
      <c r="X4822" s="149"/>
      <c r="Y4822" s="150"/>
      <c r="Z4822" s="150"/>
      <c r="AA4822" s="150"/>
      <c r="AB4822" s="151"/>
      <c r="AC4822" s="152"/>
      <c r="AD4822" s="150"/>
      <c r="AE4822" s="153"/>
      <c r="AF4822" s="153"/>
    </row>
    <row r="4823" spans="1:32">
      <c r="A4823" s="49"/>
      <c r="B4823" s="135"/>
      <c r="C4823" s="136"/>
      <c r="D4823" s="137"/>
      <c r="E4823" s="138"/>
      <c r="F4823" s="139"/>
      <c r="G4823" s="139"/>
      <c r="H4823" s="2"/>
      <c r="I4823" s="140"/>
      <c r="J4823" s="140"/>
      <c r="K4823" s="141"/>
      <c r="L4823" s="142"/>
      <c r="M4823" s="143"/>
      <c r="N4823" s="143"/>
      <c r="X4823" s="149"/>
      <c r="Y4823" s="150"/>
      <c r="Z4823" s="150"/>
      <c r="AA4823" s="150"/>
      <c r="AB4823" s="151"/>
      <c r="AC4823" s="152"/>
      <c r="AD4823" s="150"/>
      <c r="AE4823" s="153"/>
      <c r="AF4823" s="153"/>
    </row>
    <row r="4824" spans="1:32">
      <c r="A4824" s="49"/>
      <c r="B4824" s="135"/>
      <c r="C4824" s="136"/>
      <c r="D4824" s="137"/>
      <c r="E4824" s="138"/>
      <c r="F4824" s="139"/>
      <c r="G4824" s="139"/>
      <c r="H4824" s="2"/>
      <c r="I4824" s="140"/>
      <c r="J4824" s="140"/>
      <c r="K4824" s="141"/>
      <c r="L4824" s="142"/>
      <c r="M4824" s="143"/>
      <c r="N4824" s="143"/>
      <c r="X4824" s="149"/>
      <c r="Y4824" s="150"/>
      <c r="Z4824" s="150"/>
      <c r="AA4824" s="150"/>
      <c r="AB4824" s="151"/>
      <c r="AC4824" s="152"/>
      <c r="AD4824" s="150"/>
      <c r="AE4824" s="153"/>
      <c r="AF4824" s="153"/>
    </row>
    <row r="4825" spans="1:32">
      <c r="A4825" s="49"/>
      <c r="B4825" s="135"/>
      <c r="C4825" s="136"/>
      <c r="D4825" s="137"/>
      <c r="E4825" s="138"/>
      <c r="F4825" s="139"/>
      <c r="G4825" s="139"/>
      <c r="H4825" s="2"/>
      <c r="I4825" s="140"/>
      <c r="J4825" s="140"/>
      <c r="K4825" s="141"/>
      <c r="L4825" s="142"/>
      <c r="M4825" s="143"/>
      <c r="N4825" s="143"/>
      <c r="X4825" s="149"/>
      <c r="Y4825" s="150"/>
      <c r="Z4825" s="150"/>
      <c r="AA4825" s="150"/>
      <c r="AB4825" s="151"/>
      <c r="AC4825" s="152"/>
      <c r="AD4825" s="150"/>
      <c r="AE4825" s="153"/>
      <c r="AF4825" s="153"/>
    </row>
    <row r="4826" spans="1:32">
      <c r="A4826" s="49"/>
      <c r="B4826" s="135"/>
      <c r="C4826" s="136"/>
      <c r="D4826" s="137"/>
      <c r="E4826" s="138"/>
      <c r="F4826" s="139"/>
      <c r="G4826" s="139"/>
      <c r="H4826" s="2"/>
      <c r="I4826" s="140"/>
      <c r="J4826" s="140"/>
      <c r="K4826" s="141"/>
      <c r="L4826" s="142"/>
      <c r="M4826" s="143"/>
      <c r="N4826" s="143"/>
      <c r="X4826" s="149"/>
      <c r="Y4826" s="150"/>
      <c r="Z4826" s="150"/>
      <c r="AA4826" s="150"/>
      <c r="AB4826" s="151"/>
      <c r="AC4826" s="152"/>
      <c r="AD4826" s="150"/>
      <c r="AE4826" s="153"/>
      <c r="AF4826" s="153"/>
    </row>
    <row r="4827" spans="1:32">
      <c r="A4827" s="49"/>
      <c r="B4827" s="135"/>
      <c r="C4827" s="136"/>
      <c r="D4827" s="137"/>
      <c r="E4827" s="138"/>
      <c r="F4827" s="139"/>
      <c r="G4827" s="139"/>
      <c r="H4827" s="2"/>
      <c r="I4827" s="140"/>
      <c r="J4827" s="140"/>
      <c r="K4827" s="141"/>
      <c r="L4827" s="142"/>
      <c r="M4827" s="143"/>
      <c r="N4827" s="143"/>
      <c r="X4827" s="149"/>
      <c r="Y4827" s="150"/>
      <c r="Z4827" s="150"/>
      <c r="AA4827" s="150"/>
      <c r="AB4827" s="151"/>
      <c r="AC4827" s="152"/>
      <c r="AD4827" s="150"/>
      <c r="AE4827" s="153"/>
      <c r="AF4827" s="153"/>
    </row>
    <row r="4828" spans="1:32">
      <c r="A4828" s="49"/>
      <c r="B4828" s="135"/>
      <c r="C4828" s="136"/>
      <c r="D4828" s="137"/>
      <c r="E4828" s="138"/>
      <c r="F4828" s="139"/>
      <c r="G4828" s="139"/>
      <c r="H4828" s="2"/>
      <c r="I4828" s="140"/>
      <c r="J4828" s="140"/>
      <c r="K4828" s="141"/>
      <c r="L4828" s="142"/>
      <c r="M4828" s="143"/>
      <c r="N4828" s="143"/>
      <c r="X4828" s="149"/>
      <c r="Y4828" s="150"/>
      <c r="Z4828" s="150"/>
      <c r="AA4828" s="150"/>
      <c r="AB4828" s="151"/>
      <c r="AC4828" s="152"/>
      <c r="AD4828" s="150"/>
      <c r="AE4828" s="153"/>
      <c r="AF4828" s="153"/>
    </row>
    <row r="4829" spans="1:32">
      <c r="A4829" s="49"/>
      <c r="B4829" s="135"/>
      <c r="C4829" s="136"/>
      <c r="D4829" s="137"/>
      <c r="E4829" s="138"/>
      <c r="F4829" s="139"/>
      <c r="G4829" s="139"/>
      <c r="H4829" s="2"/>
      <c r="I4829" s="140"/>
      <c r="J4829" s="140"/>
      <c r="K4829" s="141"/>
      <c r="L4829" s="142"/>
      <c r="M4829" s="143"/>
      <c r="N4829" s="143"/>
      <c r="X4829" s="149"/>
      <c r="Y4829" s="150"/>
      <c r="Z4829" s="150"/>
      <c r="AA4829" s="150"/>
      <c r="AB4829" s="151"/>
      <c r="AC4829" s="152"/>
      <c r="AD4829" s="150"/>
      <c r="AE4829" s="153"/>
      <c r="AF4829" s="153"/>
    </row>
    <row r="4830" spans="1:32">
      <c r="A4830" s="49"/>
      <c r="B4830" s="135"/>
      <c r="C4830" s="136"/>
      <c r="D4830" s="137"/>
      <c r="E4830" s="138"/>
      <c r="F4830" s="139"/>
      <c r="G4830" s="139"/>
      <c r="H4830" s="2"/>
      <c r="I4830" s="140"/>
      <c r="J4830" s="140"/>
      <c r="K4830" s="141"/>
      <c r="L4830" s="142"/>
      <c r="M4830" s="143"/>
      <c r="N4830" s="143"/>
      <c r="X4830" s="149"/>
      <c r="Y4830" s="150"/>
      <c r="Z4830" s="150"/>
      <c r="AA4830" s="150"/>
      <c r="AB4830" s="151"/>
      <c r="AC4830" s="152"/>
      <c r="AD4830" s="150"/>
      <c r="AE4830" s="153"/>
      <c r="AF4830" s="153"/>
    </row>
    <row r="4831" spans="1:32">
      <c r="A4831" s="49"/>
      <c r="B4831" s="135"/>
      <c r="C4831" s="136"/>
      <c r="D4831" s="137"/>
      <c r="E4831" s="138"/>
      <c r="F4831" s="139"/>
      <c r="G4831" s="139"/>
      <c r="H4831" s="2"/>
      <c r="I4831" s="140"/>
      <c r="J4831" s="140"/>
      <c r="K4831" s="141"/>
      <c r="L4831" s="142"/>
      <c r="M4831" s="143"/>
      <c r="N4831" s="143"/>
      <c r="X4831" s="149"/>
      <c r="Y4831" s="150"/>
      <c r="Z4831" s="150"/>
      <c r="AA4831" s="150"/>
      <c r="AB4831" s="151"/>
      <c r="AC4831" s="152"/>
      <c r="AD4831" s="150"/>
      <c r="AE4831" s="153"/>
      <c r="AF4831" s="153"/>
    </row>
    <row r="4832" spans="1:32">
      <c r="A4832" s="49"/>
      <c r="B4832" s="135"/>
      <c r="C4832" s="136"/>
      <c r="D4832" s="137"/>
      <c r="E4832" s="138"/>
      <c r="F4832" s="139"/>
      <c r="G4832" s="139"/>
      <c r="H4832" s="2"/>
      <c r="I4832" s="140"/>
      <c r="J4832" s="140"/>
      <c r="K4832" s="141"/>
      <c r="L4832" s="142"/>
      <c r="M4832" s="143"/>
      <c r="N4832" s="143"/>
      <c r="X4832" s="149"/>
      <c r="Y4832" s="150"/>
      <c r="Z4832" s="150"/>
      <c r="AA4832" s="150"/>
      <c r="AB4832" s="151"/>
      <c r="AC4832" s="152"/>
      <c r="AD4832" s="150"/>
      <c r="AE4832" s="153"/>
      <c r="AF4832" s="153"/>
    </row>
    <row r="4833" spans="1:32">
      <c r="A4833" s="49"/>
      <c r="B4833" s="135"/>
      <c r="C4833" s="136"/>
      <c r="D4833" s="137"/>
      <c r="E4833" s="138"/>
      <c r="F4833" s="139"/>
      <c r="G4833" s="139"/>
      <c r="H4833" s="2"/>
      <c r="I4833" s="140"/>
      <c r="J4833" s="140"/>
      <c r="K4833" s="141"/>
      <c r="L4833" s="142"/>
      <c r="M4833" s="143"/>
      <c r="N4833" s="143"/>
      <c r="X4833" s="149"/>
      <c r="Y4833" s="150"/>
      <c r="Z4833" s="150"/>
      <c r="AA4833" s="150"/>
      <c r="AB4833" s="151"/>
      <c r="AC4833" s="152"/>
      <c r="AD4833" s="150"/>
      <c r="AE4833" s="153"/>
      <c r="AF4833" s="153"/>
    </row>
    <row r="4834" spans="1:32">
      <c r="A4834" s="49"/>
      <c r="B4834" s="135"/>
      <c r="C4834" s="136"/>
      <c r="D4834" s="137"/>
      <c r="E4834" s="138"/>
      <c r="F4834" s="139"/>
      <c r="G4834" s="139"/>
      <c r="H4834" s="2"/>
      <c r="I4834" s="140"/>
      <c r="J4834" s="140"/>
      <c r="K4834" s="141"/>
      <c r="L4834" s="142"/>
      <c r="M4834" s="143"/>
      <c r="N4834" s="143"/>
      <c r="X4834" s="149"/>
      <c r="Y4834" s="150"/>
      <c r="Z4834" s="150"/>
      <c r="AA4834" s="150"/>
      <c r="AB4834" s="151"/>
      <c r="AC4834" s="152"/>
      <c r="AD4834" s="150"/>
      <c r="AE4834" s="153"/>
      <c r="AF4834" s="153"/>
    </row>
    <row r="4835" spans="1:32">
      <c r="A4835" s="49"/>
      <c r="B4835" s="135"/>
      <c r="C4835" s="136"/>
      <c r="D4835" s="137"/>
      <c r="E4835" s="138"/>
      <c r="F4835" s="139"/>
      <c r="G4835" s="139"/>
      <c r="H4835" s="2"/>
      <c r="I4835" s="140"/>
      <c r="J4835" s="140"/>
      <c r="K4835" s="141"/>
      <c r="L4835" s="142"/>
      <c r="M4835" s="143"/>
      <c r="N4835" s="143"/>
      <c r="X4835" s="149"/>
      <c r="Y4835" s="150"/>
      <c r="Z4835" s="150"/>
      <c r="AA4835" s="150"/>
      <c r="AB4835" s="151"/>
      <c r="AC4835" s="152"/>
      <c r="AD4835" s="150"/>
      <c r="AE4835" s="153"/>
      <c r="AF4835" s="153"/>
    </row>
    <row r="4836" spans="1:32">
      <c r="A4836" s="49"/>
      <c r="B4836" s="135"/>
      <c r="C4836" s="136"/>
      <c r="D4836" s="137"/>
      <c r="E4836" s="138"/>
      <c r="F4836" s="139"/>
      <c r="G4836" s="139"/>
      <c r="H4836" s="2"/>
      <c r="I4836" s="140"/>
      <c r="J4836" s="140"/>
      <c r="K4836" s="141"/>
      <c r="L4836" s="142"/>
      <c r="M4836" s="143"/>
      <c r="N4836" s="143"/>
      <c r="X4836" s="149"/>
      <c r="Y4836" s="150"/>
      <c r="Z4836" s="150"/>
      <c r="AA4836" s="150"/>
      <c r="AB4836" s="151"/>
      <c r="AC4836" s="152"/>
      <c r="AD4836" s="150"/>
      <c r="AE4836" s="153"/>
      <c r="AF4836" s="153"/>
    </row>
    <row r="4837" spans="1:32">
      <c r="A4837" s="49"/>
      <c r="B4837" s="135"/>
      <c r="C4837" s="136"/>
      <c r="D4837" s="137"/>
      <c r="E4837" s="138"/>
      <c r="F4837" s="139"/>
      <c r="G4837" s="139"/>
      <c r="H4837" s="2"/>
      <c r="I4837" s="140"/>
      <c r="J4837" s="140"/>
      <c r="K4837" s="141"/>
      <c r="L4837" s="142"/>
      <c r="M4837" s="143"/>
      <c r="N4837" s="143"/>
      <c r="X4837" s="149"/>
      <c r="Y4837" s="150"/>
      <c r="Z4837" s="150"/>
      <c r="AA4837" s="150"/>
      <c r="AB4837" s="151"/>
      <c r="AC4837" s="152"/>
      <c r="AD4837" s="150"/>
      <c r="AE4837" s="153"/>
      <c r="AF4837" s="153"/>
    </row>
    <row r="4838" spans="1:32">
      <c r="A4838" s="49"/>
      <c r="B4838" s="135"/>
      <c r="C4838" s="136"/>
      <c r="D4838" s="137"/>
      <c r="E4838" s="138"/>
      <c r="F4838" s="139"/>
      <c r="G4838" s="139"/>
      <c r="H4838" s="2"/>
      <c r="I4838" s="140"/>
      <c r="J4838" s="140"/>
      <c r="K4838" s="141"/>
      <c r="L4838" s="142"/>
      <c r="M4838" s="143"/>
      <c r="N4838" s="143"/>
      <c r="X4838" s="149"/>
      <c r="Y4838" s="150"/>
      <c r="Z4838" s="150"/>
      <c r="AA4838" s="150"/>
      <c r="AB4838" s="151"/>
      <c r="AC4838" s="152"/>
      <c r="AD4838" s="150"/>
      <c r="AE4838" s="153"/>
      <c r="AF4838" s="153"/>
    </row>
    <row r="4839" spans="1:32">
      <c r="A4839" s="49"/>
      <c r="B4839" s="135"/>
      <c r="C4839" s="136"/>
      <c r="D4839" s="137"/>
      <c r="E4839" s="138"/>
      <c r="F4839" s="139"/>
      <c r="G4839" s="139"/>
      <c r="H4839" s="2"/>
      <c r="I4839" s="140"/>
      <c r="J4839" s="140"/>
      <c r="K4839" s="141"/>
      <c r="L4839" s="142"/>
      <c r="M4839" s="143"/>
      <c r="N4839" s="143"/>
      <c r="X4839" s="149"/>
      <c r="Y4839" s="150"/>
      <c r="Z4839" s="150"/>
      <c r="AA4839" s="150"/>
      <c r="AB4839" s="151"/>
      <c r="AC4839" s="152"/>
      <c r="AD4839" s="150"/>
      <c r="AE4839" s="153"/>
      <c r="AF4839" s="153"/>
    </row>
    <row r="4840" spans="1:32">
      <c r="A4840" s="49"/>
      <c r="B4840" s="135"/>
      <c r="C4840" s="136"/>
      <c r="D4840" s="137"/>
      <c r="E4840" s="138"/>
      <c r="F4840" s="139"/>
      <c r="G4840" s="139"/>
      <c r="H4840" s="2"/>
      <c r="I4840" s="140"/>
      <c r="J4840" s="140"/>
      <c r="K4840" s="141"/>
      <c r="L4840" s="142"/>
      <c r="M4840" s="143"/>
      <c r="N4840" s="143"/>
      <c r="X4840" s="149"/>
      <c r="Y4840" s="150"/>
      <c r="Z4840" s="150"/>
      <c r="AA4840" s="150"/>
      <c r="AB4840" s="151"/>
      <c r="AC4840" s="152"/>
      <c r="AD4840" s="150"/>
      <c r="AE4840" s="153"/>
      <c r="AF4840" s="153"/>
    </row>
    <row r="4841" spans="1:32">
      <c r="A4841" s="49"/>
      <c r="B4841" s="135"/>
      <c r="C4841" s="136"/>
      <c r="D4841" s="137"/>
      <c r="E4841" s="138"/>
      <c r="F4841" s="139"/>
      <c r="G4841" s="139"/>
      <c r="H4841" s="2"/>
      <c r="I4841" s="140"/>
      <c r="J4841" s="140"/>
      <c r="K4841" s="141"/>
      <c r="L4841" s="142"/>
      <c r="M4841" s="143"/>
      <c r="N4841" s="143"/>
      <c r="X4841" s="149"/>
      <c r="Y4841" s="150"/>
      <c r="Z4841" s="150"/>
      <c r="AA4841" s="150"/>
      <c r="AB4841" s="151"/>
      <c r="AC4841" s="152"/>
      <c r="AD4841" s="150"/>
      <c r="AE4841" s="153"/>
      <c r="AF4841" s="153"/>
    </row>
    <row r="4842" spans="1:32">
      <c r="A4842" s="49"/>
      <c r="B4842" s="135"/>
      <c r="C4842" s="136"/>
      <c r="D4842" s="137"/>
      <c r="E4842" s="138"/>
      <c r="F4842" s="139"/>
      <c r="G4842" s="139"/>
      <c r="H4842" s="2"/>
      <c r="I4842" s="140"/>
      <c r="J4842" s="140"/>
      <c r="K4842" s="141"/>
      <c r="L4842" s="142"/>
      <c r="M4842" s="143"/>
      <c r="N4842" s="143"/>
      <c r="X4842" s="149"/>
      <c r="Y4842" s="150"/>
      <c r="Z4842" s="150"/>
      <c r="AA4842" s="150"/>
      <c r="AB4842" s="151"/>
      <c r="AC4842" s="152"/>
      <c r="AD4842" s="150"/>
      <c r="AE4842" s="153"/>
      <c r="AF4842" s="153"/>
    </row>
    <row r="4843" spans="1:32">
      <c r="A4843" s="49"/>
      <c r="B4843" s="135"/>
      <c r="C4843" s="136"/>
      <c r="D4843" s="137"/>
      <c r="E4843" s="138"/>
      <c r="F4843" s="139"/>
      <c r="G4843" s="139"/>
      <c r="H4843" s="2"/>
      <c r="I4843" s="140"/>
      <c r="J4843" s="140"/>
      <c r="K4843" s="141"/>
      <c r="L4843" s="142"/>
      <c r="M4843" s="143"/>
      <c r="N4843" s="143"/>
      <c r="X4843" s="149"/>
      <c r="Y4843" s="150"/>
      <c r="Z4843" s="150"/>
      <c r="AA4843" s="150"/>
      <c r="AB4843" s="151"/>
      <c r="AC4843" s="152"/>
      <c r="AD4843" s="150"/>
      <c r="AE4843" s="153"/>
      <c r="AF4843" s="153"/>
    </row>
    <row r="4844" spans="1:32">
      <c r="A4844" s="49"/>
      <c r="B4844" s="135"/>
      <c r="C4844" s="136"/>
      <c r="D4844" s="137"/>
      <c r="E4844" s="138"/>
      <c r="F4844" s="139"/>
      <c r="G4844" s="139"/>
      <c r="H4844" s="2"/>
      <c r="I4844" s="140"/>
      <c r="J4844" s="140"/>
      <c r="K4844" s="141"/>
      <c r="L4844" s="142"/>
      <c r="M4844" s="143"/>
      <c r="N4844" s="143"/>
      <c r="X4844" s="149"/>
      <c r="Y4844" s="150"/>
      <c r="Z4844" s="150"/>
      <c r="AA4844" s="150"/>
      <c r="AB4844" s="151"/>
      <c r="AC4844" s="152"/>
      <c r="AD4844" s="150"/>
      <c r="AE4844" s="153"/>
      <c r="AF4844" s="153"/>
    </row>
    <row r="4845" spans="1:32">
      <c r="A4845" s="49"/>
      <c r="B4845" s="135"/>
      <c r="C4845" s="136"/>
      <c r="D4845" s="137"/>
      <c r="E4845" s="138"/>
      <c r="F4845" s="139"/>
      <c r="G4845" s="139"/>
      <c r="H4845" s="2"/>
      <c r="I4845" s="140"/>
      <c r="J4845" s="140"/>
      <c r="K4845" s="141"/>
      <c r="L4845" s="142"/>
      <c r="M4845" s="143"/>
      <c r="N4845" s="143"/>
      <c r="X4845" s="149"/>
      <c r="Y4845" s="150"/>
      <c r="Z4845" s="150"/>
      <c r="AA4845" s="150"/>
      <c r="AB4845" s="151"/>
      <c r="AC4845" s="152"/>
      <c r="AD4845" s="150"/>
      <c r="AE4845" s="153"/>
      <c r="AF4845" s="153"/>
    </row>
    <row r="4846" spans="1:32">
      <c r="A4846" s="49"/>
      <c r="B4846" s="135"/>
      <c r="C4846" s="136"/>
      <c r="D4846" s="137"/>
      <c r="E4846" s="138"/>
      <c r="F4846" s="139"/>
      <c r="G4846" s="139"/>
      <c r="H4846" s="2"/>
      <c r="I4846" s="140"/>
      <c r="J4846" s="140"/>
      <c r="K4846" s="141"/>
      <c r="L4846" s="142"/>
      <c r="M4846" s="143"/>
      <c r="N4846" s="143"/>
      <c r="X4846" s="149"/>
      <c r="Y4846" s="150"/>
      <c r="Z4846" s="150"/>
      <c r="AA4846" s="150"/>
      <c r="AB4846" s="151"/>
      <c r="AC4846" s="152"/>
      <c r="AD4846" s="150"/>
      <c r="AE4846" s="153"/>
      <c r="AF4846" s="153"/>
    </row>
    <row r="4847" spans="1:32">
      <c r="A4847" s="49"/>
      <c r="B4847" s="135"/>
      <c r="C4847" s="136"/>
      <c r="D4847" s="137"/>
      <c r="E4847" s="138"/>
      <c r="F4847" s="139"/>
      <c r="G4847" s="139"/>
      <c r="H4847" s="2"/>
      <c r="I4847" s="140"/>
      <c r="J4847" s="140"/>
      <c r="K4847" s="141"/>
      <c r="L4847" s="142"/>
      <c r="M4847" s="143"/>
      <c r="N4847" s="143"/>
      <c r="X4847" s="149"/>
      <c r="Y4847" s="150"/>
      <c r="Z4847" s="150"/>
      <c r="AA4847" s="150"/>
      <c r="AB4847" s="151"/>
      <c r="AC4847" s="152"/>
      <c r="AD4847" s="150"/>
      <c r="AE4847" s="153"/>
      <c r="AF4847" s="153"/>
    </row>
    <row r="4848" spans="1:32">
      <c r="A4848" s="49"/>
      <c r="B4848" s="135"/>
      <c r="C4848" s="136"/>
      <c r="D4848" s="137"/>
      <c r="E4848" s="138"/>
      <c r="F4848" s="139"/>
      <c r="G4848" s="139"/>
      <c r="H4848" s="2"/>
      <c r="I4848" s="140"/>
      <c r="J4848" s="140"/>
      <c r="K4848" s="141"/>
      <c r="L4848" s="142"/>
      <c r="M4848" s="143"/>
      <c r="N4848" s="143"/>
      <c r="X4848" s="149"/>
      <c r="Y4848" s="150"/>
      <c r="Z4848" s="150"/>
      <c r="AA4848" s="150"/>
      <c r="AB4848" s="151"/>
      <c r="AC4848" s="152"/>
      <c r="AD4848" s="150"/>
      <c r="AE4848" s="153"/>
      <c r="AF4848" s="153"/>
    </row>
    <row r="4849" spans="1:32">
      <c r="A4849" s="49"/>
      <c r="B4849" s="135"/>
      <c r="C4849" s="136"/>
      <c r="D4849" s="137"/>
      <c r="E4849" s="138"/>
      <c r="F4849" s="139"/>
      <c r="G4849" s="139"/>
      <c r="H4849" s="2"/>
      <c r="I4849" s="140"/>
      <c r="J4849" s="140"/>
      <c r="K4849" s="141"/>
      <c r="L4849" s="142"/>
      <c r="M4849" s="143"/>
      <c r="N4849" s="143"/>
      <c r="X4849" s="149"/>
      <c r="Y4849" s="150"/>
      <c r="Z4849" s="150"/>
      <c r="AA4849" s="150"/>
      <c r="AB4849" s="151"/>
      <c r="AC4849" s="152"/>
      <c r="AD4849" s="150"/>
      <c r="AE4849" s="153"/>
      <c r="AF4849" s="153"/>
    </row>
    <row r="4850" spans="1:32">
      <c r="A4850" s="49"/>
      <c r="B4850" s="135"/>
      <c r="C4850" s="136"/>
      <c r="D4850" s="137"/>
      <c r="E4850" s="138"/>
      <c r="F4850" s="139"/>
      <c r="G4850" s="139"/>
      <c r="H4850" s="2"/>
      <c r="I4850" s="140"/>
      <c r="J4850" s="140"/>
      <c r="K4850" s="141"/>
      <c r="L4850" s="142"/>
      <c r="M4850" s="143"/>
      <c r="N4850" s="143"/>
      <c r="X4850" s="149"/>
      <c r="Y4850" s="150"/>
      <c r="Z4850" s="150"/>
      <c r="AA4850" s="150"/>
      <c r="AB4850" s="151"/>
      <c r="AC4850" s="152"/>
      <c r="AD4850" s="150"/>
      <c r="AE4850" s="153"/>
      <c r="AF4850" s="153"/>
    </row>
    <row r="4851" spans="1:32">
      <c r="A4851" s="49"/>
      <c r="B4851" s="135"/>
      <c r="C4851" s="136"/>
      <c r="D4851" s="137"/>
      <c r="E4851" s="138"/>
      <c r="F4851" s="139"/>
      <c r="G4851" s="139"/>
      <c r="H4851" s="2"/>
      <c r="I4851" s="140"/>
      <c r="J4851" s="140"/>
      <c r="K4851" s="141"/>
      <c r="L4851" s="142"/>
      <c r="M4851" s="143"/>
      <c r="N4851" s="143"/>
      <c r="X4851" s="149"/>
      <c r="Y4851" s="150"/>
      <c r="Z4851" s="150"/>
      <c r="AA4851" s="150"/>
      <c r="AB4851" s="151"/>
      <c r="AC4851" s="152"/>
      <c r="AD4851" s="150"/>
      <c r="AE4851" s="153"/>
      <c r="AF4851" s="153"/>
    </row>
    <row r="4852" spans="1:32">
      <c r="A4852" s="49"/>
      <c r="B4852" s="135"/>
      <c r="C4852" s="136"/>
      <c r="D4852" s="137"/>
      <c r="E4852" s="138"/>
      <c r="F4852" s="139"/>
      <c r="G4852" s="139"/>
      <c r="H4852" s="2"/>
      <c r="I4852" s="140"/>
      <c r="J4852" s="140"/>
      <c r="K4852" s="141"/>
      <c r="L4852" s="142"/>
      <c r="M4852" s="143"/>
      <c r="N4852" s="143"/>
      <c r="X4852" s="149"/>
      <c r="Y4852" s="150"/>
      <c r="Z4852" s="150"/>
      <c r="AA4852" s="150"/>
      <c r="AB4852" s="151"/>
      <c r="AC4852" s="152"/>
      <c r="AD4852" s="150"/>
      <c r="AE4852" s="153"/>
      <c r="AF4852" s="153"/>
    </row>
    <row r="4853" spans="1:32">
      <c r="A4853" s="49"/>
      <c r="B4853" s="135"/>
      <c r="C4853" s="136"/>
      <c r="D4853" s="137"/>
      <c r="E4853" s="138"/>
      <c r="F4853" s="139"/>
      <c r="G4853" s="139"/>
      <c r="H4853" s="2"/>
      <c r="I4853" s="140"/>
      <c r="J4853" s="140"/>
      <c r="K4853" s="141"/>
      <c r="L4853" s="142"/>
      <c r="M4853" s="143"/>
      <c r="N4853" s="143"/>
      <c r="X4853" s="149"/>
      <c r="Y4853" s="150"/>
      <c r="Z4853" s="150"/>
      <c r="AA4853" s="150"/>
      <c r="AB4853" s="151"/>
      <c r="AC4853" s="152"/>
      <c r="AD4853" s="150"/>
      <c r="AE4853" s="153"/>
      <c r="AF4853" s="153"/>
    </row>
    <row r="4854" spans="1:32">
      <c r="A4854" s="49"/>
      <c r="B4854" s="135"/>
      <c r="C4854" s="136"/>
      <c r="D4854" s="137"/>
      <c r="E4854" s="138"/>
      <c r="F4854" s="139"/>
      <c r="G4854" s="139"/>
      <c r="H4854" s="2"/>
      <c r="I4854" s="140"/>
      <c r="J4854" s="140"/>
      <c r="K4854" s="141"/>
      <c r="L4854" s="142"/>
      <c r="M4854" s="143"/>
      <c r="N4854" s="143"/>
      <c r="X4854" s="149"/>
      <c r="Y4854" s="150"/>
      <c r="Z4854" s="150"/>
      <c r="AA4854" s="150"/>
      <c r="AB4854" s="151"/>
      <c r="AC4854" s="152"/>
      <c r="AD4854" s="150"/>
      <c r="AE4854" s="153"/>
      <c r="AF4854" s="153"/>
    </row>
    <row r="4855" spans="1:32">
      <c r="A4855" s="49"/>
      <c r="B4855" s="135"/>
      <c r="C4855" s="136"/>
      <c r="D4855" s="137"/>
      <c r="E4855" s="138"/>
      <c r="F4855" s="139"/>
      <c r="G4855" s="139"/>
      <c r="H4855" s="2"/>
      <c r="I4855" s="140"/>
      <c r="J4855" s="140"/>
      <c r="K4855" s="141"/>
      <c r="L4855" s="142"/>
      <c r="M4855" s="143"/>
      <c r="N4855" s="143"/>
      <c r="X4855" s="149"/>
      <c r="Y4855" s="150"/>
      <c r="Z4855" s="150"/>
      <c r="AA4855" s="150"/>
      <c r="AB4855" s="151"/>
      <c r="AC4855" s="152"/>
      <c r="AD4855" s="150"/>
      <c r="AE4855" s="153"/>
      <c r="AF4855" s="153"/>
    </row>
    <row r="4856" spans="1:32">
      <c r="A4856" s="49"/>
      <c r="B4856" s="135"/>
      <c r="C4856" s="136"/>
      <c r="D4856" s="137"/>
      <c r="E4856" s="138"/>
      <c r="F4856" s="139"/>
      <c r="G4856" s="139"/>
      <c r="H4856" s="2"/>
      <c r="I4856" s="140"/>
      <c r="J4856" s="140"/>
      <c r="K4856" s="141"/>
      <c r="L4856" s="142"/>
      <c r="M4856" s="143"/>
      <c r="N4856" s="143"/>
      <c r="X4856" s="149"/>
      <c r="Y4856" s="150"/>
      <c r="Z4856" s="150"/>
      <c r="AA4856" s="150"/>
      <c r="AB4856" s="151"/>
      <c r="AC4856" s="152"/>
      <c r="AD4856" s="150"/>
      <c r="AE4856" s="153"/>
      <c r="AF4856" s="153"/>
    </row>
    <row r="4857" spans="1:32">
      <c r="A4857" s="49"/>
      <c r="B4857" s="135"/>
      <c r="C4857" s="136"/>
      <c r="D4857" s="137"/>
      <c r="E4857" s="138"/>
      <c r="F4857" s="139"/>
      <c r="G4857" s="139"/>
      <c r="H4857" s="2"/>
      <c r="I4857" s="140"/>
      <c r="J4857" s="140"/>
      <c r="K4857" s="141"/>
      <c r="L4857" s="142"/>
      <c r="M4857" s="143"/>
      <c r="N4857" s="143"/>
      <c r="X4857" s="149"/>
      <c r="Y4857" s="150"/>
      <c r="Z4857" s="150"/>
      <c r="AA4857" s="150"/>
      <c r="AB4857" s="151"/>
      <c r="AC4857" s="152"/>
      <c r="AD4857" s="150"/>
      <c r="AE4857" s="153"/>
      <c r="AF4857" s="153"/>
    </row>
    <row r="4858" spans="1:32">
      <c r="A4858" s="49"/>
      <c r="B4858" s="135"/>
      <c r="C4858" s="136"/>
      <c r="D4858" s="137"/>
      <c r="E4858" s="138"/>
      <c r="F4858" s="139"/>
      <c r="G4858" s="139"/>
      <c r="H4858" s="2"/>
      <c r="I4858" s="140"/>
      <c r="J4858" s="140"/>
      <c r="K4858" s="141"/>
      <c r="L4858" s="142"/>
      <c r="M4858" s="143"/>
      <c r="N4858" s="143"/>
      <c r="X4858" s="149"/>
      <c r="Y4858" s="150"/>
      <c r="Z4858" s="150"/>
      <c r="AA4858" s="150"/>
      <c r="AB4858" s="151"/>
      <c r="AC4858" s="152"/>
      <c r="AD4858" s="150"/>
      <c r="AE4858" s="153"/>
      <c r="AF4858" s="153"/>
    </row>
    <row r="4859" spans="1:32">
      <c r="A4859" s="49"/>
      <c r="B4859" s="135"/>
      <c r="C4859" s="136"/>
      <c r="D4859" s="137"/>
      <c r="E4859" s="138"/>
      <c r="F4859" s="139"/>
      <c r="G4859" s="139"/>
      <c r="H4859" s="2"/>
      <c r="I4859" s="140"/>
      <c r="J4859" s="140"/>
      <c r="K4859" s="141"/>
      <c r="L4859" s="142"/>
      <c r="M4859" s="143"/>
      <c r="N4859" s="143"/>
      <c r="X4859" s="149"/>
      <c r="Y4859" s="150"/>
      <c r="Z4859" s="150"/>
      <c r="AA4859" s="150"/>
      <c r="AB4859" s="151"/>
      <c r="AC4859" s="152"/>
      <c r="AD4859" s="150"/>
      <c r="AE4859" s="153"/>
      <c r="AF4859" s="153"/>
    </row>
    <row r="4860" spans="1:32">
      <c r="A4860" s="49"/>
      <c r="B4860" s="135"/>
      <c r="C4860" s="136"/>
      <c r="D4860" s="137"/>
      <c r="E4860" s="138"/>
      <c r="F4860" s="139"/>
      <c r="G4860" s="139"/>
      <c r="H4860" s="2"/>
      <c r="I4860" s="140"/>
      <c r="J4860" s="140"/>
      <c r="K4860" s="141"/>
      <c r="L4860" s="142"/>
      <c r="M4860" s="143"/>
      <c r="N4860" s="143"/>
      <c r="X4860" s="149"/>
      <c r="Y4860" s="150"/>
      <c r="Z4860" s="150"/>
      <c r="AA4860" s="150"/>
      <c r="AB4860" s="151"/>
      <c r="AC4860" s="152"/>
      <c r="AD4860" s="150"/>
      <c r="AE4860" s="153"/>
      <c r="AF4860" s="153"/>
    </row>
    <row r="4861" spans="1:32">
      <c r="A4861" s="49"/>
      <c r="B4861" s="135"/>
      <c r="C4861" s="136"/>
      <c r="D4861" s="137"/>
      <c r="E4861" s="138"/>
      <c r="F4861" s="139"/>
      <c r="G4861" s="139"/>
      <c r="H4861" s="2"/>
      <c r="I4861" s="140"/>
      <c r="J4861" s="140"/>
      <c r="K4861" s="141"/>
      <c r="L4861" s="142"/>
      <c r="M4861" s="143"/>
      <c r="N4861" s="143"/>
      <c r="X4861" s="149"/>
      <c r="Y4861" s="150"/>
      <c r="Z4861" s="150"/>
      <c r="AA4861" s="150"/>
      <c r="AB4861" s="151"/>
      <c r="AC4861" s="152"/>
      <c r="AD4861" s="150"/>
      <c r="AE4861" s="153"/>
      <c r="AF4861" s="153"/>
    </row>
    <row r="4862" spans="1:32">
      <c r="A4862" s="49"/>
      <c r="B4862" s="135"/>
      <c r="C4862" s="136"/>
      <c r="D4862" s="137"/>
      <c r="E4862" s="138"/>
      <c r="F4862" s="139"/>
      <c r="G4862" s="139"/>
      <c r="H4862" s="2"/>
      <c r="I4862" s="140"/>
      <c r="J4862" s="140"/>
      <c r="K4862" s="141"/>
      <c r="L4862" s="142"/>
      <c r="M4862" s="143"/>
      <c r="N4862" s="143"/>
      <c r="X4862" s="149"/>
      <c r="Y4862" s="150"/>
      <c r="Z4862" s="150"/>
      <c r="AA4862" s="150"/>
      <c r="AB4862" s="151"/>
      <c r="AC4862" s="152"/>
      <c r="AD4862" s="150"/>
      <c r="AE4862" s="153"/>
      <c r="AF4862" s="153"/>
    </row>
    <row r="4863" spans="1:32">
      <c r="A4863" s="49"/>
      <c r="B4863" s="135"/>
      <c r="C4863" s="136"/>
      <c r="D4863" s="137"/>
      <c r="E4863" s="138"/>
      <c r="F4863" s="139"/>
      <c r="G4863" s="139"/>
      <c r="H4863" s="2"/>
      <c r="I4863" s="140"/>
      <c r="J4863" s="140"/>
      <c r="K4863" s="141"/>
      <c r="L4863" s="142"/>
      <c r="M4863" s="143"/>
      <c r="N4863" s="143"/>
      <c r="X4863" s="149"/>
      <c r="Y4863" s="150"/>
      <c r="Z4863" s="150"/>
      <c r="AA4863" s="150"/>
      <c r="AB4863" s="151"/>
      <c r="AC4863" s="152"/>
      <c r="AD4863" s="150"/>
      <c r="AE4863" s="153"/>
      <c r="AF4863" s="153"/>
    </row>
    <row r="4864" spans="1:32">
      <c r="A4864" s="49"/>
      <c r="B4864" s="135"/>
      <c r="C4864" s="136"/>
      <c r="D4864" s="137"/>
      <c r="E4864" s="138"/>
      <c r="F4864" s="139"/>
      <c r="G4864" s="139"/>
      <c r="H4864" s="2"/>
      <c r="I4864" s="140"/>
      <c r="J4864" s="140"/>
      <c r="K4864" s="141"/>
      <c r="L4864" s="142"/>
      <c r="M4864" s="143"/>
      <c r="N4864" s="143"/>
      <c r="X4864" s="149"/>
      <c r="Y4864" s="150"/>
      <c r="Z4864" s="150"/>
      <c r="AA4864" s="150"/>
      <c r="AB4864" s="151"/>
      <c r="AC4864" s="152"/>
      <c r="AD4864" s="150"/>
      <c r="AE4864" s="153"/>
      <c r="AF4864" s="153"/>
    </row>
    <row r="4865" spans="1:32">
      <c r="A4865" s="49"/>
      <c r="B4865" s="135"/>
      <c r="C4865" s="136"/>
      <c r="D4865" s="137"/>
      <c r="E4865" s="138"/>
      <c r="F4865" s="139"/>
      <c r="G4865" s="139"/>
      <c r="H4865" s="2"/>
      <c r="I4865" s="140"/>
      <c r="J4865" s="140"/>
      <c r="K4865" s="141"/>
      <c r="L4865" s="142"/>
      <c r="M4865" s="143"/>
      <c r="N4865" s="143"/>
      <c r="X4865" s="149"/>
      <c r="Y4865" s="150"/>
      <c r="Z4865" s="150"/>
      <c r="AA4865" s="150"/>
      <c r="AB4865" s="151"/>
      <c r="AC4865" s="152"/>
      <c r="AD4865" s="150"/>
      <c r="AE4865" s="153"/>
      <c r="AF4865" s="153"/>
    </row>
    <row r="4866" spans="1:32">
      <c r="A4866" s="49"/>
      <c r="B4866" s="135"/>
      <c r="C4866" s="136"/>
      <c r="D4866" s="137"/>
      <c r="E4866" s="138"/>
      <c r="F4866" s="139"/>
      <c r="G4866" s="139"/>
      <c r="H4866" s="2"/>
      <c r="I4866" s="140"/>
      <c r="J4866" s="140"/>
      <c r="K4866" s="141"/>
      <c r="L4866" s="142"/>
      <c r="M4866" s="143"/>
      <c r="N4866" s="143"/>
      <c r="X4866" s="149"/>
      <c r="Y4866" s="150"/>
      <c r="Z4866" s="150"/>
      <c r="AA4866" s="150"/>
      <c r="AB4866" s="151"/>
      <c r="AC4866" s="152"/>
      <c r="AD4866" s="150"/>
      <c r="AE4866" s="153"/>
      <c r="AF4866" s="153"/>
    </row>
    <row r="4867" spans="1:32">
      <c r="A4867" s="49"/>
      <c r="B4867" s="135"/>
      <c r="C4867" s="136"/>
      <c r="D4867" s="137"/>
      <c r="E4867" s="138"/>
      <c r="F4867" s="139"/>
      <c r="G4867" s="139"/>
      <c r="H4867" s="2"/>
      <c r="I4867" s="140"/>
      <c r="J4867" s="140"/>
      <c r="K4867" s="141"/>
      <c r="L4867" s="142"/>
      <c r="M4867" s="143"/>
      <c r="N4867" s="143"/>
      <c r="X4867" s="149"/>
      <c r="Y4867" s="150"/>
      <c r="Z4867" s="150"/>
      <c r="AA4867" s="150"/>
      <c r="AB4867" s="151"/>
      <c r="AC4867" s="152"/>
      <c r="AD4867" s="150"/>
      <c r="AE4867" s="153"/>
      <c r="AF4867" s="153"/>
    </row>
    <row r="4868" spans="1:32">
      <c r="A4868" s="49"/>
      <c r="B4868" s="135"/>
      <c r="C4868" s="136"/>
      <c r="D4868" s="137"/>
      <c r="E4868" s="138"/>
      <c r="F4868" s="139"/>
      <c r="G4868" s="139"/>
      <c r="H4868" s="2"/>
      <c r="I4868" s="140"/>
      <c r="J4868" s="140"/>
      <c r="K4868" s="141"/>
      <c r="L4868" s="142"/>
      <c r="M4868" s="143"/>
      <c r="N4868" s="143"/>
      <c r="X4868" s="149"/>
      <c r="Y4868" s="150"/>
      <c r="Z4868" s="150"/>
      <c r="AA4868" s="150"/>
      <c r="AB4868" s="151"/>
      <c r="AC4868" s="152"/>
      <c r="AD4868" s="150"/>
      <c r="AE4868" s="153"/>
      <c r="AF4868" s="153"/>
    </row>
    <row r="4869" spans="1:32">
      <c r="A4869" s="49"/>
      <c r="B4869" s="135"/>
      <c r="C4869" s="136"/>
      <c r="D4869" s="137"/>
      <c r="E4869" s="138"/>
      <c r="F4869" s="139"/>
      <c r="G4869" s="139"/>
      <c r="H4869" s="2"/>
      <c r="I4869" s="140"/>
      <c r="J4869" s="140"/>
      <c r="K4869" s="141"/>
      <c r="L4869" s="142"/>
      <c r="M4869" s="143"/>
      <c r="N4869" s="143"/>
      <c r="X4869" s="149"/>
      <c r="Y4869" s="150"/>
      <c r="Z4869" s="150"/>
      <c r="AA4869" s="150"/>
      <c r="AB4869" s="151"/>
      <c r="AC4869" s="152"/>
      <c r="AD4869" s="150"/>
      <c r="AE4869" s="153"/>
      <c r="AF4869" s="153"/>
    </row>
    <row r="4870" spans="1:32">
      <c r="A4870" s="49"/>
      <c r="B4870" s="135"/>
      <c r="C4870" s="136"/>
      <c r="D4870" s="137"/>
      <c r="E4870" s="138"/>
      <c r="F4870" s="139"/>
      <c r="G4870" s="139"/>
      <c r="H4870" s="2"/>
      <c r="I4870" s="140"/>
      <c r="J4870" s="140"/>
      <c r="K4870" s="141"/>
      <c r="L4870" s="142"/>
      <c r="M4870" s="143"/>
      <c r="N4870" s="143"/>
      <c r="X4870" s="149"/>
      <c r="Y4870" s="150"/>
      <c r="Z4870" s="150"/>
      <c r="AA4870" s="150"/>
      <c r="AB4870" s="151"/>
      <c r="AC4870" s="152"/>
      <c r="AD4870" s="150"/>
      <c r="AE4870" s="153"/>
      <c r="AF4870" s="153"/>
    </row>
    <row r="4871" spans="1:32">
      <c r="A4871" s="49"/>
      <c r="B4871" s="135"/>
      <c r="C4871" s="136"/>
      <c r="D4871" s="137"/>
      <c r="E4871" s="138"/>
      <c r="F4871" s="139"/>
      <c r="G4871" s="139"/>
      <c r="H4871" s="2"/>
      <c r="I4871" s="140"/>
      <c r="J4871" s="140"/>
      <c r="K4871" s="141"/>
      <c r="L4871" s="142"/>
      <c r="M4871" s="143"/>
      <c r="N4871" s="143"/>
      <c r="X4871" s="149"/>
      <c r="Y4871" s="150"/>
      <c r="Z4871" s="150"/>
      <c r="AA4871" s="150"/>
      <c r="AB4871" s="151"/>
      <c r="AC4871" s="152"/>
      <c r="AD4871" s="150"/>
      <c r="AE4871" s="153"/>
      <c r="AF4871" s="153"/>
    </row>
    <row r="4872" spans="1:32">
      <c r="A4872" s="49"/>
      <c r="B4872" s="135"/>
      <c r="C4872" s="136"/>
      <c r="D4872" s="137"/>
      <c r="E4872" s="138"/>
      <c r="F4872" s="139"/>
      <c r="G4872" s="139"/>
      <c r="H4872" s="2"/>
      <c r="I4872" s="140"/>
      <c r="J4872" s="140"/>
      <c r="K4872" s="141"/>
      <c r="L4872" s="142"/>
      <c r="M4872" s="143"/>
      <c r="N4872" s="143"/>
      <c r="X4872" s="149"/>
      <c r="Y4872" s="150"/>
      <c r="Z4872" s="150"/>
      <c r="AA4872" s="150"/>
      <c r="AB4872" s="151"/>
      <c r="AC4872" s="152"/>
      <c r="AD4872" s="150"/>
      <c r="AE4872" s="153"/>
      <c r="AF4872" s="153"/>
    </row>
    <row r="4873" spans="1:32">
      <c r="A4873" s="49"/>
      <c r="B4873" s="135"/>
      <c r="C4873" s="136"/>
      <c r="D4873" s="137"/>
      <c r="E4873" s="138"/>
      <c r="F4873" s="139"/>
      <c r="G4873" s="139"/>
      <c r="H4873" s="2"/>
      <c r="I4873" s="140"/>
      <c r="J4873" s="140"/>
      <c r="K4873" s="141"/>
      <c r="L4873" s="142"/>
      <c r="M4873" s="143"/>
      <c r="N4873" s="143"/>
      <c r="X4873" s="149"/>
      <c r="Y4873" s="150"/>
      <c r="Z4873" s="150"/>
      <c r="AA4873" s="150"/>
      <c r="AB4873" s="151"/>
      <c r="AC4873" s="152"/>
      <c r="AD4873" s="150"/>
      <c r="AE4873" s="153"/>
      <c r="AF4873" s="153"/>
    </row>
    <row r="4874" spans="1:32">
      <c r="A4874" s="49"/>
      <c r="B4874" s="135"/>
      <c r="C4874" s="136"/>
      <c r="D4874" s="137"/>
      <c r="E4874" s="138"/>
      <c r="F4874" s="139"/>
      <c r="G4874" s="139"/>
      <c r="H4874" s="2"/>
      <c r="I4874" s="140"/>
      <c r="J4874" s="140"/>
      <c r="K4874" s="141"/>
      <c r="L4874" s="142"/>
      <c r="M4874" s="143"/>
      <c r="N4874" s="143"/>
      <c r="X4874" s="149"/>
      <c r="Y4874" s="150"/>
      <c r="Z4874" s="150"/>
      <c r="AA4874" s="150"/>
      <c r="AB4874" s="151"/>
      <c r="AC4874" s="152"/>
      <c r="AD4874" s="150"/>
      <c r="AE4874" s="153"/>
      <c r="AF4874" s="153"/>
    </row>
    <row r="4875" spans="1:32">
      <c r="A4875" s="49"/>
      <c r="B4875" s="135"/>
      <c r="C4875" s="136"/>
      <c r="D4875" s="137"/>
      <c r="E4875" s="138"/>
      <c r="F4875" s="139"/>
      <c r="G4875" s="139"/>
      <c r="H4875" s="2"/>
      <c r="I4875" s="140"/>
      <c r="J4875" s="140"/>
      <c r="K4875" s="141"/>
      <c r="L4875" s="142"/>
      <c r="M4875" s="143"/>
      <c r="N4875" s="143"/>
      <c r="X4875" s="149"/>
      <c r="Y4875" s="150"/>
      <c r="Z4875" s="150"/>
      <c r="AA4875" s="150"/>
      <c r="AB4875" s="151"/>
      <c r="AC4875" s="152"/>
      <c r="AD4875" s="150"/>
      <c r="AE4875" s="153"/>
      <c r="AF4875" s="153"/>
    </row>
    <row r="4876" spans="1:32">
      <c r="A4876" s="49"/>
      <c r="B4876" s="135"/>
      <c r="C4876" s="136"/>
      <c r="D4876" s="137"/>
      <c r="E4876" s="138"/>
      <c r="F4876" s="139"/>
      <c r="G4876" s="139"/>
      <c r="H4876" s="2"/>
      <c r="I4876" s="140"/>
      <c r="J4876" s="140"/>
      <c r="K4876" s="141"/>
      <c r="L4876" s="142"/>
      <c r="M4876" s="143"/>
      <c r="N4876" s="143"/>
      <c r="X4876" s="149"/>
      <c r="Y4876" s="150"/>
      <c r="Z4876" s="150"/>
      <c r="AA4876" s="150"/>
      <c r="AB4876" s="151"/>
      <c r="AC4876" s="152"/>
      <c r="AD4876" s="150"/>
      <c r="AE4876" s="153"/>
      <c r="AF4876" s="153"/>
    </row>
    <row r="4877" spans="1:32">
      <c r="A4877" s="49"/>
      <c r="B4877" s="135"/>
      <c r="C4877" s="136"/>
      <c r="D4877" s="137"/>
      <c r="E4877" s="138"/>
      <c r="F4877" s="139"/>
      <c r="G4877" s="139"/>
      <c r="H4877" s="2"/>
      <c r="I4877" s="140"/>
      <c r="J4877" s="140"/>
      <c r="K4877" s="141"/>
      <c r="L4877" s="142"/>
      <c r="M4877" s="143"/>
      <c r="N4877" s="143"/>
      <c r="X4877" s="149"/>
      <c r="Y4877" s="150"/>
      <c r="Z4877" s="150"/>
      <c r="AA4877" s="150"/>
      <c r="AB4877" s="151"/>
      <c r="AC4877" s="152"/>
      <c r="AD4877" s="150"/>
      <c r="AE4877" s="153"/>
      <c r="AF4877" s="153"/>
    </row>
    <row r="4878" spans="1:32">
      <c r="A4878" s="49"/>
      <c r="B4878" s="135"/>
      <c r="C4878" s="136"/>
      <c r="D4878" s="137"/>
      <c r="E4878" s="138"/>
      <c r="F4878" s="139"/>
      <c r="G4878" s="139"/>
      <c r="H4878" s="2"/>
      <c r="I4878" s="140"/>
      <c r="J4878" s="140"/>
      <c r="K4878" s="141"/>
      <c r="L4878" s="142"/>
      <c r="M4878" s="143"/>
      <c r="N4878" s="143"/>
      <c r="X4878" s="149"/>
      <c r="Y4878" s="150"/>
      <c r="Z4878" s="150"/>
      <c r="AA4878" s="150"/>
      <c r="AB4878" s="151"/>
      <c r="AC4878" s="152"/>
      <c r="AD4878" s="150"/>
      <c r="AE4878" s="153"/>
      <c r="AF4878" s="153"/>
    </row>
    <row r="4879" spans="1:32">
      <c r="A4879" s="49"/>
      <c r="B4879" s="135"/>
      <c r="C4879" s="136"/>
      <c r="D4879" s="137"/>
      <c r="E4879" s="138"/>
      <c r="F4879" s="139"/>
      <c r="G4879" s="139"/>
      <c r="H4879" s="2"/>
      <c r="I4879" s="140"/>
      <c r="J4879" s="140"/>
      <c r="K4879" s="141"/>
      <c r="L4879" s="142"/>
      <c r="M4879" s="143"/>
      <c r="N4879" s="143"/>
      <c r="X4879" s="149"/>
      <c r="Y4879" s="150"/>
      <c r="Z4879" s="150"/>
      <c r="AA4879" s="150"/>
      <c r="AB4879" s="151"/>
      <c r="AC4879" s="152"/>
      <c r="AD4879" s="150"/>
      <c r="AE4879" s="153"/>
      <c r="AF4879" s="153"/>
    </row>
    <row r="4880" spans="1:32">
      <c r="A4880" s="49"/>
      <c r="B4880" s="135"/>
      <c r="C4880" s="136"/>
      <c r="D4880" s="137"/>
      <c r="E4880" s="138"/>
      <c r="F4880" s="139"/>
      <c r="G4880" s="139"/>
      <c r="H4880" s="2"/>
      <c r="I4880" s="140"/>
      <c r="J4880" s="140"/>
      <c r="K4880" s="141"/>
      <c r="L4880" s="142"/>
      <c r="M4880" s="143"/>
      <c r="N4880" s="143"/>
      <c r="X4880" s="149"/>
      <c r="Y4880" s="150"/>
      <c r="Z4880" s="150"/>
      <c r="AA4880" s="150"/>
      <c r="AB4880" s="151"/>
      <c r="AC4880" s="152"/>
      <c r="AD4880" s="150"/>
      <c r="AE4880" s="153"/>
      <c r="AF4880" s="153"/>
    </row>
    <row r="4881" spans="1:32">
      <c r="A4881" s="49"/>
      <c r="B4881" s="135"/>
      <c r="C4881" s="136"/>
      <c r="D4881" s="137"/>
      <c r="E4881" s="138"/>
      <c r="F4881" s="139"/>
      <c r="G4881" s="139"/>
      <c r="H4881" s="2"/>
      <c r="I4881" s="140"/>
      <c r="J4881" s="140"/>
      <c r="K4881" s="141"/>
      <c r="L4881" s="142"/>
      <c r="M4881" s="143"/>
      <c r="N4881" s="143"/>
      <c r="X4881" s="149"/>
      <c r="Y4881" s="150"/>
      <c r="Z4881" s="150"/>
      <c r="AA4881" s="150"/>
      <c r="AB4881" s="151"/>
      <c r="AC4881" s="152"/>
      <c r="AD4881" s="150"/>
      <c r="AE4881" s="153"/>
      <c r="AF4881" s="153"/>
    </row>
    <row r="4882" spans="1:32">
      <c r="A4882" s="49"/>
      <c r="B4882" s="135"/>
      <c r="C4882" s="136"/>
      <c r="D4882" s="137"/>
      <c r="E4882" s="138"/>
      <c r="F4882" s="139"/>
      <c r="G4882" s="139"/>
      <c r="H4882" s="2"/>
      <c r="I4882" s="140"/>
      <c r="J4882" s="140"/>
      <c r="K4882" s="141"/>
      <c r="L4882" s="142"/>
      <c r="M4882" s="143"/>
      <c r="N4882" s="143"/>
      <c r="X4882" s="149"/>
      <c r="Y4882" s="150"/>
      <c r="Z4882" s="150"/>
      <c r="AA4882" s="150"/>
      <c r="AB4882" s="151"/>
      <c r="AC4882" s="152"/>
      <c r="AD4882" s="150"/>
      <c r="AE4882" s="153"/>
      <c r="AF4882" s="153"/>
    </row>
    <row r="4883" spans="1:32">
      <c r="A4883" s="49"/>
      <c r="B4883" s="135"/>
      <c r="C4883" s="136"/>
      <c r="D4883" s="137"/>
      <c r="E4883" s="138"/>
      <c r="F4883" s="139"/>
      <c r="G4883" s="139"/>
      <c r="H4883" s="2"/>
      <c r="I4883" s="140"/>
      <c r="J4883" s="140"/>
      <c r="K4883" s="141"/>
      <c r="L4883" s="142"/>
      <c r="M4883" s="143"/>
      <c r="N4883" s="143"/>
      <c r="X4883" s="149"/>
      <c r="Y4883" s="150"/>
      <c r="Z4883" s="150"/>
      <c r="AA4883" s="150"/>
      <c r="AB4883" s="151"/>
      <c r="AC4883" s="152"/>
      <c r="AD4883" s="150"/>
      <c r="AE4883" s="153"/>
      <c r="AF4883" s="153"/>
    </row>
    <row r="4884" spans="1:32">
      <c r="A4884" s="49"/>
      <c r="B4884" s="135"/>
      <c r="C4884" s="136"/>
      <c r="D4884" s="137"/>
      <c r="E4884" s="138"/>
      <c r="F4884" s="139"/>
      <c r="G4884" s="139"/>
      <c r="H4884" s="2"/>
      <c r="I4884" s="140"/>
      <c r="J4884" s="140"/>
      <c r="K4884" s="141"/>
      <c r="L4884" s="142"/>
      <c r="M4884" s="143"/>
      <c r="N4884" s="143"/>
      <c r="X4884" s="149"/>
      <c r="Y4884" s="150"/>
      <c r="Z4884" s="150"/>
      <c r="AA4884" s="150"/>
      <c r="AB4884" s="151"/>
      <c r="AC4884" s="152"/>
      <c r="AD4884" s="150"/>
      <c r="AE4884" s="153"/>
      <c r="AF4884" s="153"/>
    </row>
    <row r="4885" spans="1:32">
      <c r="A4885" s="49"/>
      <c r="B4885" s="135"/>
      <c r="C4885" s="136"/>
      <c r="D4885" s="137"/>
      <c r="E4885" s="138"/>
      <c r="F4885" s="139"/>
      <c r="G4885" s="139"/>
      <c r="H4885" s="2"/>
      <c r="I4885" s="140"/>
      <c r="J4885" s="140"/>
      <c r="K4885" s="141"/>
      <c r="L4885" s="142"/>
      <c r="M4885" s="143"/>
      <c r="N4885" s="143"/>
      <c r="X4885" s="149"/>
      <c r="Y4885" s="150"/>
      <c r="Z4885" s="150"/>
      <c r="AA4885" s="150"/>
      <c r="AB4885" s="151"/>
      <c r="AC4885" s="152"/>
      <c r="AD4885" s="150"/>
      <c r="AE4885" s="153"/>
      <c r="AF4885" s="153"/>
    </row>
    <row r="4886" spans="1:32">
      <c r="A4886" s="49"/>
      <c r="B4886" s="135"/>
      <c r="C4886" s="136"/>
      <c r="D4886" s="137"/>
      <c r="E4886" s="138"/>
      <c r="F4886" s="139"/>
      <c r="G4886" s="139"/>
      <c r="H4886" s="2"/>
      <c r="I4886" s="140"/>
      <c r="J4886" s="140"/>
      <c r="K4886" s="141"/>
      <c r="L4886" s="142"/>
      <c r="M4886" s="143"/>
      <c r="N4886" s="143"/>
      <c r="X4886" s="149"/>
      <c r="Y4886" s="150"/>
      <c r="Z4886" s="150"/>
      <c r="AA4886" s="150"/>
      <c r="AB4886" s="151"/>
      <c r="AC4886" s="152"/>
      <c r="AD4886" s="150"/>
      <c r="AE4886" s="153"/>
      <c r="AF4886" s="153"/>
    </row>
    <row r="4887" spans="1:32">
      <c r="A4887" s="49"/>
      <c r="B4887" s="135"/>
      <c r="C4887" s="136"/>
      <c r="D4887" s="137"/>
      <c r="E4887" s="138"/>
      <c r="F4887" s="139"/>
      <c r="G4887" s="139"/>
      <c r="H4887" s="2"/>
      <c r="I4887" s="140"/>
      <c r="J4887" s="140"/>
      <c r="K4887" s="141"/>
      <c r="L4887" s="142"/>
      <c r="M4887" s="143"/>
      <c r="N4887" s="143"/>
      <c r="X4887" s="149"/>
      <c r="Y4887" s="150"/>
      <c r="Z4887" s="150"/>
      <c r="AA4887" s="150"/>
      <c r="AB4887" s="151"/>
      <c r="AC4887" s="152"/>
      <c r="AD4887" s="150"/>
      <c r="AE4887" s="153"/>
      <c r="AF4887" s="153"/>
    </row>
    <row r="4888" spans="1:32">
      <c r="A4888" s="49"/>
      <c r="B4888" s="135"/>
      <c r="C4888" s="136"/>
      <c r="D4888" s="137"/>
      <c r="E4888" s="138"/>
      <c r="F4888" s="139"/>
      <c r="G4888" s="139"/>
      <c r="H4888" s="2"/>
      <c r="I4888" s="140"/>
      <c r="J4888" s="140"/>
      <c r="K4888" s="141"/>
      <c r="L4888" s="142"/>
      <c r="M4888" s="143"/>
      <c r="N4888" s="143"/>
      <c r="X4888" s="149"/>
      <c r="Y4888" s="150"/>
      <c r="Z4888" s="150"/>
      <c r="AA4888" s="150"/>
      <c r="AB4888" s="151"/>
      <c r="AC4888" s="152"/>
      <c r="AD4888" s="150"/>
      <c r="AE4888" s="153"/>
      <c r="AF4888" s="153"/>
    </row>
    <row r="4889" spans="1:32">
      <c r="A4889" s="49"/>
      <c r="B4889" s="135"/>
      <c r="C4889" s="136"/>
      <c r="D4889" s="137"/>
      <c r="E4889" s="138"/>
      <c r="F4889" s="139"/>
      <c r="G4889" s="139"/>
      <c r="H4889" s="2"/>
      <c r="I4889" s="140"/>
      <c r="J4889" s="140"/>
      <c r="K4889" s="141"/>
      <c r="L4889" s="142"/>
      <c r="M4889" s="143"/>
      <c r="N4889" s="143"/>
      <c r="X4889" s="149"/>
      <c r="Y4889" s="150"/>
      <c r="Z4889" s="150"/>
      <c r="AA4889" s="150"/>
      <c r="AB4889" s="151"/>
      <c r="AC4889" s="152"/>
      <c r="AD4889" s="150"/>
      <c r="AE4889" s="153"/>
      <c r="AF4889" s="153"/>
    </row>
    <row r="4890" spans="1:32">
      <c r="A4890" s="49"/>
      <c r="B4890" s="135"/>
      <c r="C4890" s="136"/>
      <c r="D4890" s="137"/>
      <c r="E4890" s="138"/>
      <c r="F4890" s="139"/>
      <c r="G4890" s="139"/>
      <c r="H4890" s="2"/>
      <c r="I4890" s="140"/>
      <c r="J4890" s="140"/>
      <c r="K4890" s="141"/>
      <c r="L4890" s="142"/>
      <c r="M4890" s="143"/>
      <c r="N4890" s="143"/>
      <c r="X4890" s="149"/>
      <c r="Y4890" s="150"/>
      <c r="Z4890" s="150"/>
      <c r="AA4890" s="150"/>
      <c r="AB4890" s="151"/>
      <c r="AC4890" s="152"/>
      <c r="AD4890" s="150"/>
      <c r="AE4890" s="153"/>
      <c r="AF4890" s="153"/>
    </row>
    <row r="4891" spans="1:32">
      <c r="A4891" s="49"/>
      <c r="B4891" s="135"/>
      <c r="C4891" s="136"/>
      <c r="D4891" s="137"/>
      <c r="E4891" s="138"/>
      <c r="F4891" s="139"/>
      <c r="G4891" s="139"/>
      <c r="H4891" s="2"/>
      <c r="I4891" s="140"/>
      <c r="J4891" s="140"/>
      <c r="K4891" s="141"/>
      <c r="L4891" s="142"/>
      <c r="M4891" s="143"/>
      <c r="N4891" s="143"/>
      <c r="X4891" s="149"/>
      <c r="Y4891" s="150"/>
      <c r="Z4891" s="150"/>
      <c r="AA4891" s="150"/>
      <c r="AB4891" s="151"/>
      <c r="AC4891" s="152"/>
      <c r="AD4891" s="150"/>
      <c r="AE4891" s="153"/>
      <c r="AF4891" s="153"/>
    </row>
    <row r="4892" spans="1:32">
      <c r="A4892" s="49"/>
      <c r="B4892" s="135"/>
      <c r="C4892" s="136"/>
      <c r="D4892" s="137"/>
      <c r="E4892" s="138"/>
      <c r="F4892" s="139"/>
      <c r="G4892" s="139"/>
      <c r="H4892" s="2"/>
      <c r="I4892" s="140"/>
      <c r="J4892" s="140"/>
      <c r="K4892" s="141"/>
      <c r="L4892" s="142"/>
      <c r="M4892" s="143"/>
      <c r="N4892" s="143"/>
      <c r="X4892" s="149"/>
      <c r="Y4892" s="150"/>
      <c r="Z4892" s="150"/>
      <c r="AA4892" s="150"/>
      <c r="AB4892" s="151"/>
      <c r="AC4892" s="152"/>
      <c r="AD4892" s="150"/>
      <c r="AE4892" s="153"/>
      <c r="AF4892" s="153"/>
    </row>
    <row r="4893" spans="1:32" ht="18">
      <c r="A4893" s="49"/>
      <c r="B4893" s="135"/>
      <c r="C4893" s="136"/>
      <c r="D4893" s="137"/>
      <c r="E4893" s="138"/>
      <c r="F4893" s="139"/>
      <c r="G4893" s="139"/>
      <c r="H4893" s="2"/>
      <c r="I4893" s="140"/>
      <c r="J4893" s="140"/>
      <c r="K4893" s="141"/>
      <c r="L4893" s="142"/>
      <c r="M4893" s="143"/>
      <c r="N4893" s="143"/>
      <c r="O4893" s="129" t="s">
        <v>21</v>
      </c>
      <c r="X4893" s="149"/>
      <c r="Y4893" s="150"/>
      <c r="Z4893" s="150"/>
      <c r="AA4893" s="150"/>
      <c r="AB4893" s="151"/>
      <c r="AC4893" s="152"/>
      <c r="AD4893" s="150"/>
      <c r="AE4893" s="153"/>
      <c r="AF4893" s="153"/>
    </row>
    <row r="4894" spans="1:32">
      <c r="A4894" s="49"/>
      <c r="B4894" s="135"/>
      <c r="C4894" s="136"/>
      <c r="D4894" s="137"/>
      <c r="E4894" s="138"/>
      <c r="F4894" s="139"/>
      <c r="G4894" s="139"/>
      <c r="H4894" s="2"/>
      <c r="I4894" s="140"/>
      <c r="J4894" s="140"/>
      <c r="K4894" s="141"/>
      <c r="L4894" s="142"/>
      <c r="M4894" s="143"/>
      <c r="N4894" s="143"/>
      <c r="X4894" s="149"/>
      <c r="Y4894" s="150"/>
      <c r="Z4894" s="150"/>
      <c r="AA4894" s="150"/>
      <c r="AB4894" s="151"/>
      <c r="AC4894" s="152"/>
      <c r="AD4894" s="150"/>
      <c r="AE4894" s="153"/>
      <c r="AF4894" s="153"/>
    </row>
    <row r="4895" spans="1:32">
      <c r="A4895" s="49"/>
      <c r="B4895" s="135"/>
      <c r="C4895" s="136"/>
      <c r="D4895" s="137"/>
      <c r="E4895" s="138"/>
      <c r="F4895" s="139"/>
      <c r="G4895" s="139"/>
      <c r="H4895" s="2"/>
      <c r="I4895" s="140"/>
      <c r="J4895" s="140"/>
      <c r="K4895" s="141"/>
      <c r="L4895" s="142"/>
      <c r="M4895" s="143"/>
      <c r="N4895" s="143"/>
      <c r="X4895" s="149"/>
      <c r="Y4895" s="150"/>
      <c r="Z4895" s="150"/>
      <c r="AA4895" s="150"/>
      <c r="AB4895" s="151"/>
      <c r="AC4895" s="152"/>
      <c r="AD4895" s="150"/>
      <c r="AE4895" s="153"/>
      <c r="AF4895" s="153"/>
    </row>
    <row r="4896" spans="1:32">
      <c r="A4896" s="49"/>
      <c r="B4896" s="135"/>
      <c r="C4896" s="136"/>
      <c r="D4896" s="137"/>
      <c r="E4896" s="138"/>
      <c r="F4896" s="139"/>
      <c r="G4896" s="139"/>
      <c r="H4896" s="2"/>
      <c r="I4896" s="140"/>
      <c r="J4896" s="140"/>
      <c r="K4896" s="141"/>
      <c r="L4896" s="142"/>
      <c r="M4896" s="143"/>
      <c r="N4896" s="143"/>
      <c r="X4896" s="149"/>
      <c r="Y4896" s="150"/>
      <c r="Z4896" s="150"/>
      <c r="AA4896" s="150"/>
      <c r="AB4896" s="151"/>
      <c r="AC4896" s="152"/>
      <c r="AD4896" s="150"/>
      <c r="AE4896" s="153"/>
      <c r="AF4896" s="153"/>
    </row>
    <row r="4897" spans="1:32">
      <c r="A4897" s="49"/>
      <c r="B4897" s="135"/>
      <c r="C4897" s="136"/>
      <c r="D4897" s="137"/>
      <c r="E4897" s="138"/>
      <c r="F4897" s="139"/>
      <c r="G4897" s="139"/>
      <c r="H4897" s="2"/>
      <c r="I4897" s="140"/>
      <c r="J4897" s="140"/>
      <c r="K4897" s="141"/>
      <c r="L4897" s="142"/>
      <c r="M4897" s="143"/>
      <c r="N4897" s="143"/>
      <c r="X4897" s="149"/>
      <c r="Y4897" s="150"/>
      <c r="Z4897" s="150"/>
      <c r="AA4897" s="150"/>
      <c r="AB4897" s="151"/>
      <c r="AC4897" s="152"/>
      <c r="AD4897" s="150"/>
      <c r="AE4897" s="153"/>
      <c r="AF4897" s="153"/>
    </row>
    <row r="4898" spans="1:32">
      <c r="A4898" s="49"/>
      <c r="B4898" s="135"/>
      <c r="C4898" s="136"/>
      <c r="D4898" s="137"/>
      <c r="E4898" s="138"/>
      <c r="F4898" s="139"/>
      <c r="G4898" s="139"/>
      <c r="H4898" s="2"/>
      <c r="I4898" s="140"/>
      <c r="J4898" s="140"/>
      <c r="K4898" s="141"/>
      <c r="L4898" s="142"/>
      <c r="M4898" s="143"/>
      <c r="N4898" s="143"/>
      <c r="X4898" s="149"/>
      <c r="Y4898" s="150"/>
      <c r="Z4898" s="150"/>
      <c r="AA4898" s="150"/>
      <c r="AB4898" s="151"/>
      <c r="AC4898" s="152"/>
      <c r="AD4898" s="150"/>
      <c r="AE4898" s="153"/>
      <c r="AF4898" s="153"/>
    </row>
    <row r="4899" spans="1:32">
      <c r="A4899" s="49"/>
      <c r="B4899" s="135"/>
      <c r="C4899" s="136"/>
      <c r="D4899" s="137"/>
      <c r="E4899" s="138"/>
      <c r="F4899" s="139"/>
      <c r="G4899" s="139"/>
      <c r="H4899" s="2"/>
      <c r="I4899" s="140"/>
      <c r="J4899" s="140"/>
      <c r="K4899" s="141"/>
      <c r="L4899" s="142"/>
      <c r="M4899" s="143"/>
      <c r="N4899" s="143"/>
      <c r="X4899" s="149"/>
      <c r="Y4899" s="150"/>
      <c r="Z4899" s="150"/>
      <c r="AA4899" s="150"/>
      <c r="AB4899" s="151"/>
      <c r="AC4899" s="152"/>
      <c r="AD4899" s="150"/>
      <c r="AE4899" s="153"/>
      <c r="AF4899" s="153"/>
    </row>
    <row r="4900" spans="1:32">
      <c r="A4900" s="49"/>
      <c r="B4900" s="135"/>
      <c r="C4900" s="136"/>
      <c r="D4900" s="137"/>
      <c r="E4900" s="138"/>
      <c r="F4900" s="139"/>
      <c r="G4900" s="139"/>
      <c r="H4900" s="2"/>
      <c r="I4900" s="140"/>
      <c r="J4900" s="140"/>
      <c r="K4900" s="141"/>
      <c r="L4900" s="142"/>
      <c r="M4900" s="143"/>
      <c r="N4900" s="143"/>
      <c r="X4900" s="149"/>
      <c r="Y4900" s="150"/>
      <c r="Z4900" s="150"/>
      <c r="AA4900" s="150"/>
      <c r="AB4900" s="151"/>
      <c r="AC4900" s="152"/>
      <c r="AD4900" s="150"/>
      <c r="AE4900" s="153"/>
      <c r="AF4900" s="153"/>
    </row>
    <row r="4901" spans="1:32">
      <c r="A4901" s="49"/>
      <c r="B4901" s="135"/>
      <c r="C4901" s="136"/>
      <c r="D4901" s="137"/>
      <c r="E4901" s="138"/>
      <c r="F4901" s="139"/>
      <c r="G4901" s="139"/>
      <c r="H4901" s="2"/>
      <c r="I4901" s="140"/>
      <c r="J4901" s="140"/>
      <c r="K4901" s="141"/>
      <c r="L4901" s="142"/>
      <c r="M4901" s="143"/>
      <c r="N4901" s="143"/>
      <c r="X4901" s="149"/>
      <c r="Y4901" s="150"/>
      <c r="Z4901" s="150"/>
      <c r="AA4901" s="150"/>
      <c r="AB4901" s="151"/>
      <c r="AC4901" s="152"/>
      <c r="AD4901" s="150"/>
      <c r="AE4901" s="153"/>
      <c r="AF4901" s="153"/>
    </row>
    <row r="4902" spans="1:32">
      <c r="A4902" s="49"/>
      <c r="B4902" s="135"/>
      <c r="C4902" s="136"/>
      <c r="D4902" s="137"/>
      <c r="E4902" s="138"/>
      <c r="F4902" s="139"/>
      <c r="G4902" s="139"/>
      <c r="H4902" s="2"/>
      <c r="I4902" s="140"/>
      <c r="J4902" s="140"/>
      <c r="K4902" s="141"/>
      <c r="L4902" s="142"/>
      <c r="M4902" s="143"/>
      <c r="N4902" s="143"/>
      <c r="X4902" s="149"/>
      <c r="Y4902" s="150"/>
      <c r="Z4902" s="150"/>
      <c r="AA4902" s="150"/>
      <c r="AB4902" s="151"/>
      <c r="AC4902" s="152"/>
      <c r="AD4902" s="150"/>
      <c r="AE4902" s="153"/>
      <c r="AF4902" s="153"/>
    </row>
    <row r="4903" spans="1:32">
      <c r="A4903" s="49"/>
      <c r="B4903" s="135"/>
      <c r="C4903" s="136"/>
      <c r="D4903" s="137"/>
      <c r="E4903" s="138"/>
      <c r="F4903" s="139"/>
      <c r="G4903" s="139"/>
      <c r="H4903" s="2"/>
      <c r="I4903" s="140"/>
      <c r="J4903" s="140"/>
      <c r="K4903" s="141"/>
      <c r="L4903" s="142"/>
      <c r="M4903" s="143"/>
      <c r="N4903" s="143"/>
      <c r="X4903" s="149"/>
      <c r="Y4903" s="150"/>
      <c r="Z4903" s="150"/>
      <c r="AA4903" s="150"/>
      <c r="AB4903" s="151"/>
      <c r="AC4903" s="152"/>
      <c r="AD4903" s="150"/>
      <c r="AE4903" s="153"/>
      <c r="AF4903" s="153"/>
    </row>
    <row r="4904" spans="1:32">
      <c r="A4904" s="49"/>
      <c r="B4904" s="135"/>
      <c r="C4904" s="136"/>
      <c r="D4904" s="137"/>
      <c r="E4904" s="138"/>
      <c r="F4904" s="139"/>
      <c r="G4904" s="139"/>
      <c r="H4904" s="2"/>
      <c r="I4904" s="140"/>
      <c r="J4904" s="140"/>
      <c r="K4904" s="141"/>
      <c r="L4904" s="142"/>
      <c r="M4904" s="143"/>
      <c r="N4904" s="143"/>
      <c r="X4904" s="149"/>
      <c r="Y4904" s="150"/>
      <c r="Z4904" s="150"/>
      <c r="AA4904" s="150"/>
      <c r="AB4904" s="151"/>
      <c r="AC4904" s="152"/>
      <c r="AD4904" s="150"/>
      <c r="AE4904" s="153"/>
      <c r="AF4904" s="153"/>
    </row>
    <row r="4905" spans="1:32">
      <c r="A4905" s="49"/>
      <c r="B4905" s="135"/>
      <c r="C4905" s="136"/>
      <c r="D4905" s="137"/>
      <c r="E4905" s="138"/>
      <c r="F4905" s="139"/>
      <c r="G4905" s="139"/>
      <c r="H4905" s="2"/>
      <c r="I4905" s="140"/>
      <c r="J4905" s="140"/>
      <c r="K4905" s="141"/>
      <c r="L4905" s="142"/>
      <c r="M4905" s="143"/>
      <c r="N4905" s="143"/>
      <c r="X4905" s="149"/>
      <c r="Y4905" s="150"/>
      <c r="Z4905" s="150"/>
      <c r="AA4905" s="150"/>
      <c r="AB4905" s="151"/>
      <c r="AC4905" s="152"/>
      <c r="AD4905" s="150"/>
      <c r="AE4905" s="153"/>
      <c r="AF4905" s="153"/>
    </row>
    <row r="4906" spans="1:32">
      <c r="A4906" s="49"/>
      <c r="B4906" s="135"/>
      <c r="C4906" s="136"/>
      <c r="D4906" s="137"/>
      <c r="E4906" s="138"/>
      <c r="F4906" s="139"/>
      <c r="G4906" s="139"/>
      <c r="H4906" s="2"/>
      <c r="I4906" s="140"/>
      <c r="J4906" s="140"/>
      <c r="K4906" s="141"/>
      <c r="L4906" s="142"/>
      <c r="M4906" s="143"/>
      <c r="N4906" s="143"/>
      <c r="X4906" s="149"/>
      <c r="Y4906" s="150"/>
      <c r="Z4906" s="150"/>
      <c r="AA4906" s="150"/>
      <c r="AB4906" s="151"/>
      <c r="AC4906" s="152"/>
      <c r="AD4906" s="150"/>
      <c r="AE4906" s="153"/>
      <c r="AF4906" s="153"/>
    </row>
    <row r="4907" spans="1:32">
      <c r="A4907" s="49"/>
      <c r="B4907" s="135"/>
      <c r="C4907" s="136"/>
      <c r="D4907" s="137"/>
      <c r="E4907" s="138"/>
      <c r="F4907" s="139"/>
      <c r="G4907" s="139"/>
      <c r="H4907" s="2"/>
      <c r="I4907" s="140"/>
      <c r="J4907" s="140"/>
      <c r="K4907" s="141"/>
      <c r="L4907" s="142"/>
      <c r="M4907" s="143"/>
      <c r="N4907" s="143"/>
      <c r="X4907" s="149"/>
      <c r="Y4907" s="150"/>
      <c r="Z4907" s="150"/>
      <c r="AA4907" s="150"/>
      <c r="AB4907" s="151"/>
      <c r="AC4907" s="152"/>
      <c r="AD4907" s="150"/>
      <c r="AE4907" s="153"/>
      <c r="AF4907" s="153"/>
    </row>
    <row r="4908" spans="1:32">
      <c r="A4908" s="49"/>
      <c r="B4908" s="135"/>
      <c r="C4908" s="136"/>
      <c r="D4908" s="137"/>
      <c r="E4908" s="138"/>
      <c r="F4908" s="139"/>
      <c r="G4908" s="139"/>
      <c r="H4908" s="2"/>
      <c r="I4908" s="140"/>
      <c r="J4908" s="140"/>
      <c r="K4908" s="141"/>
      <c r="L4908" s="142"/>
      <c r="M4908" s="143"/>
      <c r="N4908" s="143"/>
      <c r="X4908" s="149"/>
      <c r="Y4908" s="150"/>
      <c r="Z4908" s="150"/>
      <c r="AA4908" s="150"/>
      <c r="AB4908" s="151"/>
      <c r="AC4908" s="152"/>
      <c r="AD4908" s="150"/>
      <c r="AE4908" s="153"/>
      <c r="AF4908" s="153"/>
    </row>
    <row r="4909" spans="1:32">
      <c r="A4909" s="49"/>
      <c r="B4909" s="135"/>
      <c r="C4909" s="136"/>
      <c r="D4909" s="137"/>
      <c r="E4909" s="138"/>
      <c r="F4909" s="139"/>
      <c r="G4909" s="139"/>
      <c r="H4909" s="2"/>
      <c r="I4909" s="140"/>
      <c r="J4909" s="140"/>
      <c r="K4909" s="141"/>
      <c r="L4909" s="142"/>
      <c r="M4909" s="143"/>
      <c r="N4909" s="143"/>
      <c r="X4909" s="149"/>
      <c r="Y4909" s="150"/>
      <c r="Z4909" s="150"/>
      <c r="AA4909" s="150"/>
      <c r="AB4909" s="151"/>
      <c r="AC4909" s="152"/>
      <c r="AD4909" s="150"/>
      <c r="AE4909" s="153"/>
      <c r="AF4909" s="153"/>
    </row>
    <row r="4910" spans="1:32">
      <c r="A4910" s="49"/>
      <c r="B4910" s="135"/>
      <c r="C4910" s="136"/>
      <c r="D4910" s="137"/>
      <c r="E4910" s="138"/>
      <c r="F4910" s="139"/>
      <c r="G4910" s="139"/>
      <c r="H4910" s="2"/>
      <c r="I4910" s="140"/>
      <c r="J4910" s="140"/>
      <c r="K4910" s="141"/>
      <c r="L4910" s="142"/>
      <c r="M4910" s="143"/>
      <c r="N4910" s="143"/>
      <c r="X4910" s="149"/>
      <c r="Y4910" s="150"/>
      <c r="Z4910" s="150"/>
      <c r="AA4910" s="150"/>
      <c r="AB4910" s="151"/>
      <c r="AC4910" s="152"/>
      <c r="AD4910" s="150"/>
      <c r="AE4910" s="153"/>
      <c r="AF4910" s="153"/>
    </row>
    <row r="4911" spans="1:32">
      <c r="A4911" s="49"/>
      <c r="B4911" s="135"/>
      <c r="C4911" s="136"/>
      <c r="D4911" s="137"/>
      <c r="E4911" s="138"/>
      <c r="F4911" s="139"/>
      <c r="G4911" s="139"/>
      <c r="H4911" s="2"/>
      <c r="I4911" s="140"/>
      <c r="J4911" s="140"/>
      <c r="K4911" s="141"/>
      <c r="L4911" s="142"/>
      <c r="M4911" s="143"/>
      <c r="N4911" s="143"/>
      <c r="X4911" s="149"/>
      <c r="Y4911" s="150"/>
      <c r="Z4911" s="150"/>
      <c r="AA4911" s="150"/>
      <c r="AB4911" s="151"/>
      <c r="AC4911" s="152"/>
      <c r="AD4911" s="150"/>
      <c r="AE4911" s="153"/>
      <c r="AF4911" s="153"/>
    </row>
    <row r="4912" spans="1:32">
      <c r="A4912" s="49"/>
      <c r="B4912" s="135"/>
      <c r="C4912" s="136"/>
      <c r="D4912" s="137"/>
      <c r="E4912" s="138"/>
      <c r="F4912" s="139"/>
      <c r="G4912" s="139"/>
      <c r="H4912" s="2"/>
      <c r="I4912" s="140"/>
      <c r="J4912" s="140"/>
      <c r="K4912" s="141"/>
      <c r="L4912" s="142"/>
      <c r="M4912" s="143"/>
      <c r="N4912" s="143"/>
      <c r="X4912" s="149"/>
      <c r="Y4912" s="150"/>
      <c r="Z4912" s="150"/>
      <c r="AA4912" s="150"/>
      <c r="AB4912" s="151"/>
      <c r="AC4912" s="152"/>
      <c r="AD4912" s="150"/>
      <c r="AE4912" s="153"/>
      <c r="AF4912" s="153"/>
    </row>
    <row r="4913" spans="1:32">
      <c r="A4913" s="49"/>
      <c r="B4913" s="135"/>
      <c r="C4913" s="136"/>
      <c r="D4913" s="137"/>
      <c r="E4913" s="138"/>
      <c r="F4913" s="139"/>
      <c r="G4913" s="139"/>
      <c r="H4913" s="2"/>
      <c r="I4913" s="140"/>
      <c r="J4913" s="140"/>
      <c r="K4913" s="141"/>
      <c r="L4913" s="142"/>
      <c r="M4913" s="143"/>
      <c r="N4913" s="143"/>
      <c r="X4913" s="149"/>
      <c r="Y4913" s="150"/>
      <c r="Z4913" s="150"/>
      <c r="AA4913" s="150"/>
      <c r="AB4913" s="151"/>
      <c r="AC4913" s="152"/>
      <c r="AD4913" s="150"/>
      <c r="AE4913" s="153"/>
      <c r="AF4913" s="153"/>
    </row>
    <row r="4914" spans="1:32">
      <c r="A4914" s="49"/>
      <c r="B4914" s="135"/>
      <c r="C4914" s="136"/>
      <c r="D4914" s="137"/>
      <c r="E4914" s="138"/>
      <c r="F4914" s="139"/>
      <c r="G4914" s="139"/>
      <c r="H4914" s="2"/>
      <c r="I4914" s="140"/>
      <c r="J4914" s="140"/>
      <c r="K4914" s="141"/>
      <c r="L4914" s="142"/>
      <c r="M4914" s="143"/>
      <c r="N4914" s="143"/>
      <c r="X4914" s="149"/>
      <c r="Y4914" s="150"/>
      <c r="Z4914" s="150"/>
      <c r="AA4914" s="150"/>
      <c r="AB4914" s="151"/>
      <c r="AC4914" s="152"/>
      <c r="AD4914" s="150"/>
      <c r="AE4914" s="153"/>
      <c r="AF4914" s="153"/>
    </row>
    <row r="4915" spans="1:32">
      <c r="A4915" s="49"/>
      <c r="B4915" s="135"/>
      <c r="C4915" s="136"/>
      <c r="D4915" s="137"/>
      <c r="E4915" s="138"/>
      <c r="F4915" s="139"/>
      <c r="G4915" s="139"/>
      <c r="H4915" s="2"/>
      <c r="I4915" s="140"/>
      <c r="J4915" s="140"/>
      <c r="K4915" s="141"/>
      <c r="L4915" s="142"/>
      <c r="M4915" s="143"/>
      <c r="N4915" s="143"/>
      <c r="X4915" s="149"/>
      <c r="Y4915" s="150"/>
      <c r="Z4915" s="150"/>
      <c r="AA4915" s="150"/>
      <c r="AB4915" s="151"/>
      <c r="AC4915" s="152"/>
      <c r="AD4915" s="150"/>
      <c r="AE4915" s="153"/>
      <c r="AF4915" s="153"/>
    </row>
    <row r="4916" spans="1:32">
      <c r="A4916" s="49"/>
      <c r="B4916" s="135"/>
      <c r="C4916" s="136"/>
      <c r="D4916" s="137"/>
      <c r="E4916" s="138"/>
      <c r="F4916" s="139"/>
      <c r="G4916" s="139"/>
      <c r="H4916" s="2"/>
      <c r="I4916" s="140"/>
      <c r="J4916" s="140"/>
      <c r="K4916" s="141"/>
      <c r="L4916" s="142"/>
      <c r="M4916" s="143"/>
      <c r="N4916" s="143"/>
      <c r="X4916" s="149"/>
      <c r="Y4916" s="150"/>
      <c r="Z4916" s="150"/>
      <c r="AA4916" s="150"/>
      <c r="AB4916" s="151"/>
      <c r="AC4916" s="152"/>
      <c r="AD4916" s="150"/>
      <c r="AE4916" s="153"/>
      <c r="AF4916" s="153"/>
    </row>
    <row r="4917" spans="1:32">
      <c r="A4917" s="49"/>
      <c r="B4917" s="135"/>
      <c r="C4917" s="136"/>
      <c r="D4917" s="137"/>
      <c r="E4917" s="138"/>
      <c r="F4917" s="139"/>
      <c r="G4917" s="139"/>
      <c r="H4917" s="2"/>
      <c r="I4917" s="140"/>
      <c r="J4917" s="140"/>
      <c r="K4917" s="141"/>
      <c r="L4917" s="142"/>
      <c r="M4917" s="143"/>
      <c r="N4917" s="143"/>
      <c r="X4917" s="149"/>
      <c r="Y4917" s="150"/>
      <c r="Z4917" s="150"/>
      <c r="AA4917" s="150"/>
      <c r="AB4917" s="151"/>
      <c r="AC4917" s="152"/>
      <c r="AD4917" s="150"/>
      <c r="AE4917" s="153"/>
      <c r="AF4917" s="153"/>
    </row>
    <row r="4918" spans="1:32">
      <c r="A4918" s="49"/>
      <c r="B4918" s="135"/>
      <c r="C4918" s="136"/>
      <c r="D4918" s="137"/>
      <c r="E4918" s="138"/>
      <c r="F4918" s="139"/>
      <c r="G4918" s="139"/>
      <c r="H4918" s="2"/>
      <c r="I4918" s="140"/>
      <c r="J4918" s="140"/>
      <c r="K4918" s="141"/>
      <c r="L4918" s="142"/>
      <c r="M4918" s="143"/>
      <c r="N4918" s="143"/>
      <c r="X4918" s="149"/>
      <c r="Y4918" s="150"/>
      <c r="Z4918" s="150"/>
      <c r="AA4918" s="150"/>
      <c r="AB4918" s="151"/>
      <c r="AC4918" s="152"/>
      <c r="AD4918" s="150"/>
      <c r="AE4918" s="153"/>
      <c r="AF4918" s="153"/>
    </row>
    <row r="4919" spans="1:32">
      <c r="A4919" s="49"/>
      <c r="B4919" s="135"/>
      <c r="C4919" s="136"/>
      <c r="D4919" s="137"/>
      <c r="E4919" s="138"/>
      <c r="F4919" s="139"/>
      <c r="G4919" s="139"/>
      <c r="H4919" s="2"/>
      <c r="I4919" s="140"/>
      <c r="J4919" s="140"/>
      <c r="K4919" s="141"/>
      <c r="L4919" s="142"/>
      <c r="M4919" s="143"/>
      <c r="N4919" s="143"/>
      <c r="X4919" s="149"/>
      <c r="Y4919" s="150"/>
      <c r="Z4919" s="150"/>
      <c r="AA4919" s="150"/>
      <c r="AB4919" s="151"/>
      <c r="AC4919" s="152"/>
      <c r="AD4919" s="150"/>
      <c r="AE4919" s="153"/>
      <c r="AF4919" s="153"/>
    </row>
    <row r="4920" spans="1:32">
      <c r="A4920" s="49"/>
      <c r="B4920" s="135"/>
      <c r="C4920" s="136"/>
      <c r="D4920" s="137"/>
      <c r="E4920" s="138"/>
      <c r="F4920" s="139"/>
      <c r="G4920" s="139"/>
      <c r="H4920" s="2"/>
      <c r="I4920" s="140"/>
      <c r="J4920" s="140"/>
      <c r="K4920" s="141"/>
      <c r="L4920" s="142"/>
      <c r="M4920" s="143"/>
      <c r="N4920" s="143"/>
      <c r="X4920" s="149"/>
      <c r="Y4920" s="150"/>
      <c r="Z4920" s="150"/>
      <c r="AA4920" s="150"/>
      <c r="AB4920" s="151"/>
      <c r="AC4920" s="152"/>
      <c r="AD4920" s="150"/>
      <c r="AE4920" s="153"/>
      <c r="AF4920" s="153"/>
    </row>
    <row r="4921" spans="1:32">
      <c r="A4921" s="49"/>
      <c r="B4921" s="135"/>
      <c r="C4921" s="136"/>
      <c r="D4921" s="137"/>
      <c r="E4921" s="138"/>
      <c r="F4921" s="139"/>
      <c r="G4921" s="139"/>
      <c r="H4921" s="2"/>
      <c r="I4921" s="140"/>
      <c r="J4921" s="140"/>
      <c r="K4921" s="141"/>
      <c r="L4921" s="142"/>
      <c r="M4921" s="143"/>
      <c r="N4921" s="143"/>
      <c r="X4921" s="149"/>
      <c r="Y4921" s="150"/>
      <c r="Z4921" s="150"/>
      <c r="AA4921" s="150"/>
      <c r="AB4921" s="151"/>
      <c r="AC4921" s="152"/>
      <c r="AD4921" s="150"/>
      <c r="AE4921" s="153"/>
      <c r="AF4921" s="153"/>
    </row>
    <row r="4922" spans="1:32">
      <c r="A4922" s="49"/>
      <c r="B4922" s="135"/>
      <c r="C4922" s="136"/>
      <c r="D4922" s="137"/>
      <c r="E4922" s="138"/>
      <c r="F4922" s="139"/>
      <c r="G4922" s="139"/>
      <c r="H4922" s="2"/>
      <c r="I4922" s="140"/>
      <c r="J4922" s="140"/>
      <c r="K4922" s="141"/>
      <c r="L4922" s="142"/>
      <c r="M4922" s="143"/>
      <c r="N4922" s="143"/>
      <c r="X4922" s="149"/>
      <c r="Y4922" s="150"/>
      <c r="Z4922" s="150"/>
      <c r="AA4922" s="150"/>
      <c r="AB4922" s="151"/>
      <c r="AC4922" s="152"/>
      <c r="AD4922" s="150"/>
      <c r="AE4922" s="153"/>
      <c r="AF4922" s="153"/>
    </row>
    <row r="4923" spans="1:32">
      <c r="A4923" s="49"/>
      <c r="B4923" s="135"/>
      <c r="C4923" s="136"/>
      <c r="D4923" s="137"/>
      <c r="E4923" s="138"/>
      <c r="F4923" s="139"/>
      <c r="G4923" s="139"/>
      <c r="H4923" s="2"/>
      <c r="I4923" s="140"/>
      <c r="J4923" s="140"/>
      <c r="K4923" s="141"/>
      <c r="L4923" s="142"/>
      <c r="M4923" s="143"/>
      <c r="N4923" s="143"/>
      <c r="X4923" s="149"/>
      <c r="Y4923" s="150"/>
      <c r="Z4923" s="150"/>
      <c r="AA4923" s="150"/>
      <c r="AB4923" s="151"/>
      <c r="AC4923" s="152"/>
      <c r="AD4923" s="150"/>
      <c r="AE4923" s="153"/>
      <c r="AF4923" s="153"/>
    </row>
    <row r="4924" spans="1:32">
      <c r="A4924" s="49"/>
      <c r="B4924" s="135"/>
      <c r="C4924" s="136"/>
      <c r="D4924" s="137"/>
      <c r="E4924" s="138"/>
      <c r="F4924" s="139"/>
      <c r="G4924" s="139"/>
      <c r="H4924" s="2"/>
      <c r="I4924" s="140"/>
      <c r="J4924" s="140"/>
      <c r="K4924" s="141"/>
      <c r="L4924" s="142"/>
      <c r="M4924" s="143"/>
      <c r="N4924" s="143"/>
      <c r="X4924" s="149"/>
      <c r="Y4924" s="150"/>
      <c r="Z4924" s="150"/>
      <c r="AA4924" s="150"/>
      <c r="AB4924" s="151"/>
      <c r="AC4924" s="152"/>
      <c r="AD4924" s="150"/>
      <c r="AE4924" s="153"/>
      <c r="AF4924" s="153"/>
    </row>
    <row r="4925" spans="1:32">
      <c r="A4925" s="49"/>
      <c r="B4925" s="135"/>
      <c r="C4925" s="136"/>
      <c r="D4925" s="137"/>
      <c r="E4925" s="138"/>
      <c r="F4925" s="139"/>
      <c r="G4925" s="139"/>
      <c r="H4925" s="2"/>
      <c r="I4925" s="140"/>
      <c r="J4925" s="140"/>
      <c r="K4925" s="141"/>
      <c r="L4925" s="142"/>
      <c r="M4925" s="143"/>
      <c r="N4925" s="143"/>
      <c r="X4925" s="149"/>
      <c r="Y4925" s="150"/>
      <c r="Z4925" s="150"/>
      <c r="AA4925" s="150"/>
      <c r="AB4925" s="151"/>
      <c r="AC4925" s="152"/>
      <c r="AD4925" s="150"/>
      <c r="AE4925" s="153"/>
      <c r="AF4925" s="153"/>
    </row>
    <row r="4926" spans="1:32">
      <c r="A4926" s="49"/>
      <c r="B4926" s="135"/>
      <c r="C4926" s="136"/>
      <c r="D4926" s="137"/>
      <c r="E4926" s="138"/>
      <c r="F4926" s="139"/>
      <c r="G4926" s="139"/>
      <c r="H4926" s="2"/>
      <c r="I4926" s="140"/>
      <c r="J4926" s="140"/>
      <c r="K4926" s="141"/>
      <c r="L4926" s="142"/>
      <c r="M4926" s="143"/>
      <c r="N4926" s="143"/>
      <c r="X4926" s="149"/>
      <c r="Y4926" s="150"/>
      <c r="Z4926" s="150"/>
      <c r="AA4926" s="150"/>
      <c r="AB4926" s="151"/>
      <c r="AC4926" s="152"/>
      <c r="AD4926" s="150"/>
      <c r="AE4926" s="153"/>
      <c r="AF4926" s="153"/>
    </row>
    <row r="4927" spans="1:32">
      <c r="A4927" s="49"/>
      <c r="B4927" s="135"/>
      <c r="C4927" s="136"/>
      <c r="D4927" s="137"/>
      <c r="E4927" s="138"/>
      <c r="F4927" s="139"/>
      <c r="G4927" s="139"/>
      <c r="H4927" s="2"/>
      <c r="I4927" s="140"/>
      <c r="J4927" s="140"/>
      <c r="K4927" s="141"/>
      <c r="L4927" s="142"/>
      <c r="M4927" s="143"/>
      <c r="N4927" s="143"/>
      <c r="X4927" s="149"/>
      <c r="Y4927" s="150"/>
      <c r="Z4927" s="150"/>
      <c r="AA4927" s="150"/>
      <c r="AB4927" s="151"/>
      <c r="AC4927" s="152"/>
      <c r="AD4927" s="150"/>
      <c r="AE4927" s="153"/>
      <c r="AF4927" s="153"/>
    </row>
    <row r="4928" spans="1:32">
      <c r="A4928" s="49"/>
      <c r="B4928" s="135"/>
      <c r="C4928" s="136"/>
      <c r="D4928" s="137"/>
      <c r="E4928" s="138"/>
      <c r="F4928" s="139"/>
      <c r="G4928" s="139"/>
      <c r="H4928" s="2"/>
      <c r="I4928" s="140"/>
      <c r="J4928" s="140"/>
      <c r="K4928" s="141"/>
      <c r="L4928" s="142"/>
      <c r="M4928" s="143"/>
      <c r="N4928" s="143"/>
      <c r="X4928" s="149"/>
      <c r="Y4928" s="150"/>
      <c r="Z4928" s="150"/>
      <c r="AA4928" s="150"/>
      <c r="AB4928" s="151"/>
      <c r="AC4928" s="152"/>
      <c r="AD4928" s="150"/>
      <c r="AE4928" s="153"/>
      <c r="AF4928" s="153"/>
    </row>
    <row r="4929" spans="1:32">
      <c r="A4929" s="49"/>
      <c r="B4929" s="135"/>
      <c r="C4929" s="136"/>
      <c r="D4929" s="137"/>
      <c r="E4929" s="138"/>
      <c r="F4929" s="139"/>
      <c r="G4929" s="139"/>
      <c r="H4929" s="2"/>
      <c r="I4929" s="140"/>
      <c r="J4929" s="140"/>
      <c r="K4929" s="141"/>
      <c r="L4929" s="142"/>
      <c r="M4929" s="143"/>
      <c r="N4929" s="143"/>
      <c r="X4929" s="149"/>
      <c r="Y4929" s="150"/>
      <c r="Z4929" s="150"/>
      <c r="AA4929" s="150"/>
      <c r="AB4929" s="151"/>
      <c r="AC4929" s="152"/>
      <c r="AD4929" s="150"/>
      <c r="AE4929" s="153"/>
      <c r="AF4929" s="153"/>
    </row>
    <row r="4930" spans="1:32">
      <c r="A4930" s="49"/>
      <c r="B4930" s="135"/>
      <c r="C4930" s="136"/>
      <c r="D4930" s="137"/>
      <c r="E4930" s="138"/>
      <c r="F4930" s="139"/>
      <c r="G4930" s="139"/>
      <c r="H4930" s="2"/>
      <c r="I4930" s="140"/>
      <c r="J4930" s="140"/>
      <c r="K4930" s="141"/>
      <c r="L4930" s="142"/>
      <c r="M4930" s="143"/>
      <c r="N4930" s="143"/>
      <c r="X4930" s="149"/>
      <c r="Y4930" s="150"/>
      <c r="Z4930" s="150"/>
      <c r="AA4930" s="150"/>
      <c r="AB4930" s="151"/>
      <c r="AC4930" s="152"/>
      <c r="AD4930" s="150"/>
      <c r="AE4930" s="153"/>
      <c r="AF4930" s="153"/>
    </row>
    <row r="4931" spans="1:32">
      <c r="A4931" s="49"/>
      <c r="B4931" s="135"/>
      <c r="C4931" s="136"/>
      <c r="D4931" s="137"/>
      <c r="E4931" s="138"/>
      <c r="F4931" s="139"/>
      <c r="G4931" s="139"/>
      <c r="H4931" s="2"/>
      <c r="I4931" s="140"/>
      <c r="J4931" s="140"/>
      <c r="K4931" s="141"/>
      <c r="L4931" s="142"/>
      <c r="M4931" s="143"/>
      <c r="N4931" s="143"/>
      <c r="X4931" s="149"/>
      <c r="Y4931" s="150"/>
      <c r="Z4931" s="150"/>
      <c r="AA4931" s="150"/>
      <c r="AB4931" s="151"/>
      <c r="AC4931" s="152"/>
      <c r="AD4931" s="150"/>
      <c r="AE4931" s="153"/>
      <c r="AF4931" s="153"/>
    </row>
    <row r="4932" spans="1:32">
      <c r="A4932" s="49"/>
      <c r="B4932" s="135"/>
      <c r="C4932" s="136"/>
      <c r="D4932" s="137"/>
      <c r="E4932" s="138"/>
      <c r="F4932" s="139"/>
      <c r="G4932" s="139"/>
      <c r="H4932" s="2"/>
      <c r="I4932" s="140"/>
      <c r="J4932" s="140"/>
      <c r="K4932" s="141"/>
      <c r="L4932" s="142"/>
      <c r="M4932" s="143"/>
      <c r="N4932" s="143"/>
      <c r="X4932" s="149"/>
      <c r="Y4932" s="150"/>
      <c r="Z4932" s="150"/>
      <c r="AA4932" s="150"/>
      <c r="AB4932" s="151"/>
      <c r="AC4932" s="152"/>
      <c r="AD4932" s="150"/>
      <c r="AE4932" s="153"/>
      <c r="AF4932" s="153"/>
    </row>
    <row r="4933" spans="1:32">
      <c r="A4933" s="49"/>
      <c r="B4933" s="135"/>
      <c r="C4933" s="136"/>
      <c r="D4933" s="137"/>
      <c r="E4933" s="138"/>
      <c r="F4933" s="139"/>
      <c r="G4933" s="139"/>
      <c r="H4933" s="2"/>
      <c r="I4933" s="140"/>
      <c r="J4933" s="140"/>
      <c r="K4933" s="141"/>
      <c r="L4933" s="142"/>
      <c r="M4933" s="143"/>
      <c r="N4933" s="143"/>
      <c r="X4933" s="149"/>
      <c r="Y4933" s="150"/>
      <c r="Z4933" s="150"/>
      <c r="AA4933" s="150"/>
      <c r="AB4933" s="151"/>
      <c r="AC4933" s="152"/>
      <c r="AD4933" s="150"/>
      <c r="AE4933" s="153"/>
      <c r="AF4933" s="153"/>
    </row>
    <row r="4934" spans="1:32">
      <c r="A4934" s="49"/>
      <c r="B4934" s="135"/>
      <c r="C4934" s="136"/>
      <c r="D4934" s="137"/>
      <c r="E4934" s="138"/>
      <c r="F4934" s="139"/>
      <c r="G4934" s="139"/>
      <c r="H4934" s="2"/>
      <c r="I4934" s="140"/>
      <c r="J4934" s="140"/>
      <c r="K4934" s="141"/>
      <c r="L4934" s="142"/>
      <c r="M4934" s="143"/>
      <c r="N4934" s="143"/>
      <c r="X4934" s="149"/>
      <c r="Y4934" s="150"/>
      <c r="Z4934" s="150"/>
      <c r="AA4934" s="150"/>
      <c r="AB4934" s="151"/>
      <c r="AC4934" s="152"/>
      <c r="AD4934" s="150"/>
      <c r="AE4934" s="153"/>
      <c r="AF4934" s="153"/>
    </row>
    <row r="4935" spans="1:32">
      <c r="A4935" s="49"/>
      <c r="B4935" s="135"/>
      <c r="C4935" s="136"/>
      <c r="D4935" s="137"/>
      <c r="E4935" s="138"/>
      <c r="F4935" s="139"/>
      <c r="G4935" s="139"/>
      <c r="H4935" s="2"/>
      <c r="I4935" s="140"/>
      <c r="J4935" s="140"/>
      <c r="K4935" s="141"/>
      <c r="L4935" s="142"/>
      <c r="M4935" s="143"/>
      <c r="N4935" s="143"/>
      <c r="X4935" s="149"/>
      <c r="Y4935" s="150"/>
      <c r="Z4935" s="150"/>
      <c r="AA4935" s="150"/>
      <c r="AB4935" s="151"/>
      <c r="AC4935" s="152"/>
      <c r="AD4935" s="150"/>
      <c r="AE4935" s="153"/>
      <c r="AF4935" s="153"/>
    </row>
    <row r="4936" spans="1:32">
      <c r="A4936" s="49"/>
      <c r="B4936" s="135"/>
      <c r="C4936" s="136"/>
      <c r="D4936" s="137"/>
      <c r="E4936" s="138"/>
      <c r="F4936" s="139"/>
      <c r="G4936" s="139"/>
      <c r="H4936" s="2"/>
      <c r="I4936" s="140"/>
      <c r="J4936" s="140"/>
      <c r="K4936" s="141"/>
      <c r="L4936" s="142"/>
      <c r="M4936" s="143"/>
      <c r="N4936" s="143"/>
      <c r="X4936" s="149"/>
      <c r="Y4936" s="150"/>
      <c r="Z4936" s="150"/>
      <c r="AA4936" s="150"/>
      <c r="AB4936" s="151"/>
      <c r="AC4936" s="152"/>
      <c r="AD4936" s="150"/>
      <c r="AE4936" s="153"/>
      <c r="AF4936" s="153"/>
    </row>
    <row r="4937" spans="1:32">
      <c r="A4937" s="49"/>
      <c r="B4937" s="135"/>
      <c r="C4937" s="136"/>
      <c r="D4937" s="137"/>
      <c r="E4937" s="138"/>
      <c r="F4937" s="139"/>
      <c r="G4937" s="139"/>
      <c r="H4937" s="2"/>
      <c r="I4937" s="140"/>
      <c r="J4937" s="140"/>
      <c r="K4937" s="141"/>
      <c r="L4937" s="142"/>
      <c r="M4937" s="143"/>
      <c r="N4937" s="143"/>
      <c r="X4937" s="149"/>
      <c r="Y4937" s="150"/>
      <c r="Z4937" s="150"/>
      <c r="AA4937" s="150"/>
      <c r="AB4937" s="151"/>
      <c r="AC4937" s="152"/>
      <c r="AD4937" s="150"/>
      <c r="AE4937" s="153"/>
      <c r="AF4937" s="153"/>
    </row>
    <row r="4938" spans="1:32">
      <c r="A4938" s="49"/>
      <c r="B4938" s="135"/>
      <c r="C4938" s="136"/>
      <c r="D4938" s="137"/>
      <c r="E4938" s="138"/>
      <c r="F4938" s="139"/>
      <c r="G4938" s="139"/>
      <c r="H4938" s="2"/>
      <c r="I4938" s="140"/>
      <c r="J4938" s="140"/>
      <c r="K4938" s="141"/>
      <c r="L4938" s="142"/>
      <c r="M4938" s="143"/>
      <c r="N4938" s="143"/>
      <c r="X4938" s="149"/>
      <c r="Y4938" s="150"/>
      <c r="Z4938" s="150"/>
      <c r="AA4938" s="150"/>
      <c r="AB4938" s="151"/>
      <c r="AC4938" s="152"/>
      <c r="AD4938" s="150"/>
      <c r="AE4938" s="153"/>
      <c r="AF4938" s="153"/>
    </row>
    <row r="4939" spans="1:32">
      <c r="A4939" s="49"/>
      <c r="B4939" s="135"/>
      <c r="C4939" s="136"/>
      <c r="D4939" s="137"/>
      <c r="E4939" s="138"/>
      <c r="F4939" s="139"/>
      <c r="G4939" s="139"/>
      <c r="H4939" s="2"/>
      <c r="I4939" s="140"/>
      <c r="J4939" s="140"/>
      <c r="K4939" s="141"/>
      <c r="L4939" s="142"/>
      <c r="M4939" s="143"/>
      <c r="N4939" s="143"/>
      <c r="X4939" s="149"/>
      <c r="Y4939" s="150"/>
      <c r="Z4939" s="150"/>
      <c r="AA4939" s="150"/>
      <c r="AB4939" s="151"/>
      <c r="AC4939" s="152"/>
      <c r="AD4939" s="150"/>
      <c r="AE4939" s="153"/>
      <c r="AF4939" s="153"/>
    </row>
    <row r="4940" spans="1:32">
      <c r="A4940" s="49"/>
      <c r="B4940" s="135"/>
      <c r="C4940" s="136"/>
      <c r="D4940" s="137"/>
      <c r="E4940" s="138"/>
      <c r="F4940" s="139"/>
      <c r="G4940" s="139"/>
      <c r="H4940" s="2"/>
      <c r="I4940" s="140"/>
      <c r="J4940" s="140"/>
      <c r="K4940" s="141"/>
      <c r="L4940" s="142"/>
      <c r="M4940" s="143"/>
      <c r="N4940" s="143"/>
      <c r="X4940" s="149"/>
      <c r="Y4940" s="150"/>
      <c r="Z4940" s="150"/>
      <c r="AA4940" s="150"/>
      <c r="AB4940" s="151"/>
      <c r="AC4940" s="152"/>
      <c r="AD4940" s="150"/>
      <c r="AE4940" s="153"/>
      <c r="AF4940" s="153"/>
    </row>
    <row r="4941" spans="1:32">
      <c r="A4941" s="49"/>
      <c r="B4941" s="135"/>
      <c r="C4941" s="136"/>
      <c r="D4941" s="137"/>
      <c r="E4941" s="138"/>
      <c r="F4941" s="139"/>
      <c r="G4941" s="139"/>
      <c r="H4941" s="2"/>
      <c r="I4941" s="140"/>
      <c r="J4941" s="140"/>
      <c r="K4941" s="141"/>
      <c r="L4941" s="142"/>
      <c r="M4941" s="143"/>
      <c r="N4941" s="143"/>
      <c r="X4941" s="149"/>
      <c r="Y4941" s="150"/>
      <c r="Z4941" s="150"/>
      <c r="AA4941" s="150"/>
      <c r="AB4941" s="151"/>
      <c r="AC4941" s="152"/>
      <c r="AD4941" s="150"/>
      <c r="AE4941" s="153"/>
      <c r="AF4941" s="153"/>
    </row>
    <row r="4942" spans="1:32">
      <c r="A4942" s="49"/>
      <c r="B4942" s="135"/>
      <c r="C4942" s="136"/>
      <c r="D4942" s="137"/>
      <c r="E4942" s="138"/>
      <c r="F4942" s="139"/>
      <c r="G4942" s="139"/>
      <c r="H4942" s="2"/>
      <c r="I4942" s="140"/>
      <c r="J4942" s="140"/>
      <c r="K4942" s="141"/>
      <c r="L4942" s="142"/>
      <c r="M4942" s="143"/>
      <c r="N4942" s="143"/>
      <c r="X4942" s="149"/>
      <c r="Y4942" s="150"/>
      <c r="Z4942" s="150"/>
      <c r="AA4942" s="150"/>
      <c r="AB4942" s="151"/>
      <c r="AC4942" s="152"/>
      <c r="AD4942" s="150"/>
      <c r="AE4942" s="153"/>
      <c r="AF4942" s="153"/>
    </row>
    <row r="4943" spans="1:32">
      <c r="A4943" s="49"/>
      <c r="B4943" s="135"/>
      <c r="C4943" s="136"/>
      <c r="D4943" s="137"/>
      <c r="E4943" s="138"/>
      <c r="F4943" s="139"/>
      <c r="G4943" s="139"/>
      <c r="H4943" s="2"/>
      <c r="I4943" s="140"/>
      <c r="J4943" s="140"/>
      <c r="K4943" s="141"/>
      <c r="L4943" s="142"/>
      <c r="M4943" s="143"/>
      <c r="N4943" s="143"/>
      <c r="X4943" s="149"/>
      <c r="Y4943" s="150"/>
      <c r="Z4943" s="150"/>
      <c r="AA4943" s="150"/>
      <c r="AB4943" s="151"/>
      <c r="AC4943" s="152"/>
      <c r="AD4943" s="150"/>
      <c r="AE4943" s="153"/>
      <c r="AF4943" s="153"/>
    </row>
    <row r="4944" spans="1:32">
      <c r="A4944" s="49"/>
      <c r="B4944" s="135"/>
      <c r="C4944" s="136"/>
      <c r="D4944" s="137"/>
      <c r="E4944" s="138"/>
      <c r="F4944" s="139"/>
      <c r="G4944" s="139"/>
      <c r="H4944" s="2"/>
      <c r="I4944" s="140"/>
      <c r="J4944" s="140"/>
      <c r="K4944" s="141"/>
      <c r="L4944" s="142"/>
      <c r="M4944" s="143"/>
      <c r="N4944" s="143"/>
      <c r="X4944" s="149"/>
      <c r="Y4944" s="150"/>
      <c r="Z4944" s="150"/>
      <c r="AA4944" s="150"/>
      <c r="AB4944" s="151"/>
      <c r="AC4944" s="152"/>
      <c r="AD4944" s="150"/>
      <c r="AE4944" s="153"/>
      <c r="AF4944" s="153"/>
    </row>
    <row r="4945" spans="1:32">
      <c r="A4945" s="49"/>
      <c r="B4945" s="135"/>
      <c r="C4945" s="136"/>
      <c r="D4945" s="137"/>
      <c r="E4945" s="138"/>
      <c r="F4945" s="139"/>
      <c r="G4945" s="139"/>
      <c r="H4945" s="2"/>
      <c r="I4945" s="140"/>
      <c r="J4945" s="140"/>
      <c r="K4945" s="141"/>
      <c r="L4945" s="142"/>
      <c r="M4945" s="143"/>
      <c r="N4945" s="143"/>
      <c r="X4945" s="149"/>
      <c r="Y4945" s="150"/>
      <c r="Z4945" s="150"/>
      <c r="AA4945" s="150"/>
      <c r="AB4945" s="151"/>
      <c r="AC4945" s="152"/>
      <c r="AD4945" s="150"/>
      <c r="AE4945" s="153"/>
      <c r="AF4945" s="153"/>
    </row>
    <row r="4946" spans="1:32">
      <c r="A4946" s="49"/>
      <c r="B4946" s="135"/>
      <c r="C4946" s="136"/>
      <c r="D4946" s="137"/>
      <c r="E4946" s="138"/>
      <c r="F4946" s="139"/>
      <c r="G4946" s="139"/>
      <c r="H4946" s="2"/>
      <c r="I4946" s="140"/>
      <c r="J4946" s="140"/>
      <c r="K4946" s="141"/>
      <c r="L4946" s="142"/>
      <c r="M4946" s="143"/>
      <c r="N4946" s="143"/>
      <c r="X4946" s="149"/>
      <c r="Y4946" s="150"/>
      <c r="Z4946" s="150"/>
      <c r="AA4946" s="150"/>
      <c r="AB4946" s="151"/>
      <c r="AC4946" s="152"/>
      <c r="AD4946" s="150"/>
      <c r="AE4946" s="153"/>
      <c r="AF4946" s="153"/>
    </row>
    <row r="4947" spans="1:32">
      <c r="A4947" s="49"/>
      <c r="B4947" s="135"/>
      <c r="C4947" s="136"/>
      <c r="D4947" s="137"/>
      <c r="E4947" s="138"/>
      <c r="F4947" s="139"/>
      <c r="G4947" s="139"/>
      <c r="H4947" s="2"/>
      <c r="I4947" s="140"/>
      <c r="J4947" s="140"/>
      <c r="K4947" s="141"/>
      <c r="L4947" s="142"/>
      <c r="M4947" s="143"/>
      <c r="N4947" s="143"/>
      <c r="X4947" s="149"/>
      <c r="Y4947" s="150"/>
      <c r="Z4947" s="150"/>
      <c r="AA4947" s="150"/>
      <c r="AB4947" s="151"/>
      <c r="AC4947" s="152"/>
      <c r="AD4947" s="150"/>
      <c r="AE4947" s="153"/>
      <c r="AF4947" s="153"/>
    </row>
    <row r="4948" spans="1:32">
      <c r="A4948" s="49"/>
      <c r="B4948" s="135"/>
      <c r="C4948" s="136"/>
      <c r="D4948" s="137"/>
      <c r="E4948" s="138"/>
      <c r="F4948" s="139"/>
      <c r="G4948" s="139"/>
      <c r="H4948" s="2"/>
      <c r="I4948" s="140"/>
      <c r="J4948" s="140"/>
      <c r="K4948" s="141"/>
      <c r="L4948" s="142"/>
      <c r="M4948" s="143"/>
      <c r="N4948" s="143"/>
      <c r="X4948" s="149"/>
      <c r="Y4948" s="150"/>
      <c r="Z4948" s="150"/>
      <c r="AA4948" s="150"/>
      <c r="AB4948" s="151"/>
      <c r="AC4948" s="152"/>
      <c r="AD4948" s="150"/>
      <c r="AE4948" s="153"/>
      <c r="AF4948" s="153"/>
    </row>
    <row r="4949" spans="1:32">
      <c r="A4949" s="49"/>
      <c r="B4949" s="135"/>
      <c r="C4949" s="136"/>
      <c r="D4949" s="137"/>
      <c r="E4949" s="138"/>
      <c r="F4949" s="139"/>
      <c r="G4949" s="139"/>
      <c r="H4949" s="2"/>
      <c r="I4949" s="140"/>
      <c r="J4949" s="140"/>
      <c r="K4949" s="141"/>
      <c r="L4949" s="142"/>
      <c r="M4949" s="143"/>
      <c r="N4949" s="143"/>
      <c r="X4949" s="149"/>
      <c r="Y4949" s="150"/>
      <c r="Z4949" s="150"/>
      <c r="AA4949" s="150"/>
      <c r="AB4949" s="151"/>
      <c r="AC4949" s="152"/>
      <c r="AD4949" s="150"/>
      <c r="AE4949" s="153"/>
      <c r="AF4949" s="153"/>
    </row>
    <row r="4950" spans="1:32">
      <c r="A4950" s="49"/>
      <c r="B4950" s="135"/>
      <c r="C4950" s="136"/>
      <c r="D4950" s="137"/>
      <c r="E4950" s="138"/>
      <c r="F4950" s="139"/>
      <c r="G4950" s="139"/>
      <c r="H4950" s="2"/>
      <c r="I4950" s="140"/>
      <c r="J4950" s="140"/>
      <c r="K4950" s="141"/>
      <c r="L4950" s="142"/>
      <c r="M4950" s="143"/>
      <c r="N4950" s="143"/>
      <c r="X4950" s="149"/>
      <c r="Y4950" s="150"/>
      <c r="Z4950" s="150"/>
      <c r="AA4950" s="150"/>
      <c r="AB4950" s="151"/>
      <c r="AC4950" s="152"/>
      <c r="AD4950" s="150"/>
      <c r="AE4950" s="153"/>
      <c r="AF4950" s="153"/>
    </row>
    <row r="4951" spans="1:32">
      <c r="A4951" s="49"/>
      <c r="B4951" s="135"/>
      <c r="C4951" s="136"/>
      <c r="D4951" s="137"/>
      <c r="E4951" s="138"/>
      <c r="F4951" s="139"/>
      <c r="G4951" s="139"/>
      <c r="H4951" s="2"/>
      <c r="I4951" s="140"/>
      <c r="J4951" s="140"/>
      <c r="K4951" s="141"/>
      <c r="L4951" s="142"/>
      <c r="M4951" s="143"/>
      <c r="N4951" s="143"/>
      <c r="X4951" s="149"/>
      <c r="Y4951" s="150"/>
      <c r="Z4951" s="150"/>
      <c r="AA4951" s="150"/>
      <c r="AB4951" s="151"/>
      <c r="AC4951" s="152"/>
      <c r="AD4951" s="150"/>
      <c r="AE4951" s="153"/>
      <c r="AF4951" s="153"/>
    </row>
    <row r="4952" spans="1:32">
      <c r="A4952" s="49"/>
      <c r="B4952" s="135"/>
      <c r="C4952" s="136"/>
      <c r="D4952" s="137"/>
      <c r="E4952" s="138"/>
      <c r="F4952" s="139"/>
      <c r="G4952" s="139"/>
      <c r="H4952" s="2"/>
      <c r="I4952" s="140"/>
      <c r="J4952" s="140"/>
      <c r="K4952" s="141"/>
      <c r="L4952" s="142"/>
      <c r="M4952" s="143"/>
      <c r="N4952" s="143"/>
      <c r="X4952" s="149"/>
      <c r="Y4952" s="150"/>
      <c r="Z4952" s="150"/>
      <c r="AA4952" s="150"/>
      <c r="AB4952" s="151"/>
      <c r="AC4952" s="152"/>
      <c r="AD4952" s="150"/>
      <c r="AE4952" s="153"/>
      <c r="AF4952" s="153"/>
    </row>
    <row r="4953" spans="1:32">
      <c r="A4953" s="49"/>
      <c r="B4953" s="135"/>
      <c r="C4953" s="136"/>
      <c r="D4953" s="137"/>
      <c r="E4953" s="138"/>
      <c r="F4953" s="139"/>
      <c r="G4953" s="139"/>
      <c r="H4953" s="2"/>
      <c r="I4953" s="140"/>
      <c r="J4953" s="140"/>
      <c r="K4953" s="141"/>
      <c r="L4953" s="142"/>
      <c r="M4953" s="143"/>
      <c r="N4953" s="143"/>
      <c r="X4953" s="149"/>
      <c r="Y4953" s="150"/>
      <c r="Z4953" s="150"/>
      <c r="AA4953" s="150"/>
      <c r="AB4953" s="151"/>
      <c r="AC4953" s="152"/>
      <c r="AD4953" s="150"/>
      <c r="AE4953" s="153"/>
      <c r="AF4953" s="153"/>
    </row>
    <row r="4954" spans="1:32">
      <c r="A4954" s="49"/>
      <c r="B4954" s="135"/>
      <c r="C4954" s="136"/>
      <c r="D4954" s="137"/>
      <c r="E4954" s="138"/>
      <c r="F4954" s="139"/>
      <c r="G4954" s="139"/>
      <c r="H4954" s="2"/>
      <c r="I4954" s="140"/>
      <c r="J4954" s="140"/>
      <c r="K4954" s="141"/>
      <c r="L4954" s="142"/>
      <c r="M4954" s="143"/>
      <c r="N4954" s="143"/>
      <c r="X4954" s="149"/>
      <c r="Y4954" s="150"/>
      <c r="Z4954" s="150"/>
      <c r="AA4954" s="150"/>
      <c r="AB4954" s="151"/>
      <c r="AC4954" s="152"/>
      <c r="AD4954" s="150"/>
      <c r="AE4954" s="153"/>
      <c r="AF4954" s="153"/>
    </row>
    <row r="4955" spans="1:32">
      <c r="A4955" s="49"/>
      <c r="B4955" s="135"/>
      <c r="C4955" s="136"/>
      <c r="D4955" s="137"/>
      <c r="E4955" s="138"/>
      <c r="F4955" s="139"/>
      <c r="G4955" s="139"/>
      <c r="H4955" s="2"/>
      <c r="I4955" s="140"/>
      <c r="J4955" s="140"/>
      <c r="K4955" s="141"/>
      <c r="L4955" s="142"/>
      <c r="M4955" s="143"/>
      <c r="N4955" s="143"/>
      <c r="X4955" s="149"/>
      <c r="Y4955" s="150"/>
      <c r="Z4955" s="150"/>
      <c r="AA4955" s="150"/>
      <c r="AB4955" s="151"/>
      <c r="AC4955" s="152"/>
      <c r="AD4955" s="150"/>
      <c r="AE4955" s="153"/>
      <c r="AF4955" s="153"/>
    </row>
    <row r="4956" spans="1:32">
      <c r="A4956" s="49"/>
      <c r="B4956" s="135"/>
      <c r="C4956" s="136"/>
      <c r="D4956" s="137"/>
      <c r="E4956" s="138"/>
      <c r="F4956" s="139"/>
      <c r="G4956" s="139"/>
      <c r="H4956" s="2"/>
      <c r="I4956" s="140"/>
      <c r="J4956" s="140"/>
      <c r="K4956" s="141"/>
      <c r="L4956" s="142"/>
      <c r="M4956" s="143"/>
      <c r="N4956" s="143"/>
      <c r="X4956" s="149"/>
      <c r="Y4956" s="150"/>
      <c r="Z4956" s="150"/>
      <c r="AA4956" s="150"/>
      <c r="AB4956" s="151"/>
      <c r="AC4956" s="152"/>
      <c r="AD4956" s="150"/>
      <c r="AE4956" s="153"/>
      <c r="AF4956" s="153"/>
    </row>
    <row r="4957" spans="1:32">
      <c r="A4957" s="49"/>
      <c r="B4957" s="135"/>
      <c r="C4957" s="136"/>
      <c r="D4957" s="137"/>
      <c r="E4957" s="138"/>
      <c r="F4957" s="139"/>
      <c r="G4957" s="139"/>
      <c r="H4957" s="2"/>
      <c r="I4957" s="140"/>
      <c r="J4957" s="140"/>
      <c r="K4957" s="141"/>
      <c r="L4957" s="142"/>
      <c r="M4957" s="143"/>
      <c r="N4957" s="143"/>
      <c r="X4957" s="149"/>
      <c r="Y4957" s="150"/>
      <c r="Z4957" s="150"/>
      <c r="AA4957" s="150"/>
      <c r="AB4957" s="151"/>
      <c r="AC4957" s="152"/>
      <c r="AD4957" s="150"/>
      <c r="AE4957" s="153"/>
      <c r="AF4957" s="153"/>
    </row>
    <row r="4958" spans="1:32">
      <c r="A4958" s="49"/>
      <c r="B4958" s="135"/>
      <c r="C4958" s="136"/>
      <c r="D4958" s="137"/>
      <c r="E4958" s="138"/>
      <c r="F4958" s="139"/>
      <c r="G4958" s="139"/>
      <c r="H4958" s="2"/>
      <c r="I4958" s="140"/>
      <c r="J4958" s="140"/>
      <c r="K4958" s="141"/>
      <c r="L4958" s="142"/>
      <c r="M4958" s="143"/>
      <c r="N4958" s="143"/>
      <c r="X4958" s="149"/>
      <c r="Y4958" s="150"/>
      <c r="Z4958" s="150"/>
      <c r="AA4958" s="150"/>
      <c r="AB4958" s="151"/>
      <c r="AC4958" s="152"/>
      <c r="AD4958" s="150"/>
      <c r="AE4958" s="153"/>
      <c r="AF4958" s="153"/>
    </row>
    <row r="4959" spans="1:32">
      <c r="A4959" s="49"/>
      <c r="B4959" s="135"/>
      <c r="C4959" s="136"/>
      <c r="D4959" s="137"/>
      <c r="E4959" s="138"/>
      <c r="F4959" s="139"/>
      <c r="G4959" s="139"/>
      <c r="H4959" s="2"/>
      <c r="I4959" s="140"/>
      <c r="J4959" s="140"/>
      <c r="K4959" s="141"/>
      <c r="L4959" s="142"/>
      <c r="M4959" s="143"/>
      <c r="N4959" s="143"/>
      <c r="X4959" s="149"/>
      <c r="Y4959" s="150"/>
      <c r="Z4959" s="150"/>
      <c r="AA4959" s="150"/>
      <c r="AB4959" s="151"/>
      <c r="AC4959" s="152"/>
      <c r="AD4959" s="150"/>
      <c r="AE4959" s="153"/>
      <c r="AF4959" s="153"/>
    </row>
    <row r="4960" spans="1:32">
      <c r="A4960" s="49"/>
      <c r="B4960" s="135"/>
      <c r="C4960" s="136"/>
      <c r="D4960" s="137"/>
      <c r="E4960" s="138"/>
      <c r="F4960" s="139"/>
      <c r="G4960" s="139"/>
      <c r="H4960" s="2"/>
      <c r="I4960" s="140"/>
      <c r="J4960" s="140"/>
      <c r="K4960" s="141"/>
      <c r="L4960" s="142"/>
      <c r="M4960" s="143"/>
      <c r="N4960" s="143"/>
      <c r="X4960" s="149"/>
      <c r="Y4960" s="150"/>
      <c r="Z4960" s="150"/>
      <c r="AA4960" s="150"/>
      <c r="AB4960" s="151"/>
      <c r="AC4960" s="152"/>
      <c r="AD4960" s="150"/>
      <c r="AE4960" s="153"/>
      <c r="AF4960" s="153"/>
    </row>
    <row r="4961" spans="1:32">
      <c r="A4961" s="49"/>
      <c r="B4961" s="135"/>
      <c r="C4961" s="136"/>
      <c r="D4961" s="137"/>
      <c r="E4961" s="138"/>
      <c r="F4961" s="139"/>
      <c r="G4961" s="139"/>
      <c r="H4961" s="2"/>
      <c r="I4961" s="140"/>
      <c r="J4961" s="140"/>
      <c r="K4961" s="141"/>
      <c r="L4961" s="142"/>
      <c r="M4961" s="143"/>
      <c r="N4961" s="143"/>
      <c r="X4961" s="149"/>
      <c r="Y4961" s="150"/>
      <c r="Z4961" s="150"/>
      <c r="AA4961" s="150"/>
      <c r="AB4961" s="151"/>
      <c r="AC4961" s="152"/>
      <c r="AD4961" s="150"/>
      <c r="AE4961" s="153"/>
      <c r="AF4961" s="153"/>
    </row>
    <row r="4962" spans="1:32">
      <c r="A4962" s="49"/>
      <c r="B4962" s="135"/>
      <c r="C4962" s="136"/>
      <c r="D4962" s="137"/>
      <c r="E4962" s="138"/>
      <c r="F4962" s="139"/>
      <c r="G4962" s="139"/>
      <c r="H4962" s="2"/>
      <c r="I4962" s="140"/>
      <c r="J4962" s="140"/>
      <c r="K4962" s="141"/>
      <c r="L4962" s="142"/>
      <c r="M4962" s="143"/>
      <c r="N4962" s="143"/>
      <c r="X4962" s="149"/>
      <c r="Y4962" s="150"/>
      <c r="Z4962" s="150"/>
      <c r="AA4962" s="150"/>
      <c r="AB4962" s="151"/>
      <c r="AC4962" s="152"/>
      <c r="AD4962" s="150"/>
      <c r="AE4962" s="153"/>
      <c r="AF4962" s="153"/>
    </row>
    <row r="4963" spans="1:32">
      <c r="A4963" s="49"/>
      <c r="B4963" s="135"/>
      <c r="C4963" s="136"/>
      <c r="D4963" s="137"/>
      <c r="E4963" s="138"/>
      <c r="F4963" s="139"/>
      <c r="G4963" s="139"/>
      <c r="H4963" s="2"/>
      <c r="I4963" s="140"/>
      <c r="J4963" s="140"/>
      <c r="K4963" s="141"/>
      <c r="L4963" s="142"/>
      <c r="M4963" s="143"/>
      <c r="N4963" s="143"/>
      <c r="X4963" s="149"/>
      <c r="Y4963" s="150"/>
      <c r="Z4963" s="150"/>
      <c r="AA4963" s="150"/>
      <c r="AB4963" s="151"/>
      <c r="AC4963" s="152"/>
      <c r="AD4963" s="150"/>
      <c r="AE4963" s="153"/>
      <c r="AF4963" s="153"/>
    </row>
    <row r="4964" spans="1:32">
      <c r="A4964" s="49"/>
      <c r="B4964" s="135"/>
      <c r="C4964" s="136"/>
      <c r="D4964" s="137"/>
      <c r="E4964" s="138"/>
      <c r="F4964" s="139"/>
      <c r="G4964" s="139"/>
      <c r="H4964" s="2"/>
      <c r="I4964" s="140"/>
      <c r="J4964" s="140"/>
      <c r="K4964" s="141"/>
      <c r="L4964" s="142"/>
      <c r="M4964" s="143"/>
      <c r="N4964" s="143"/>
      <c r="X4964" s="149"/>
      <c r="Y4964" s="150"/>
      <c r="Z4964" s="150"/>
      <c r="AA4964" s="150"/>
      <c r="AB4964" s="151"/>
      <c r="AC4964" s="152"/>
      <c r="AD4964" s="150"/>
      <c r="AE4964" s="153"/>
      <c r="AF4964" s="153"/>
    </row>
    <row r="4965" spans="1:32">
      <c r="A4965" s="49"/>
      <c r="B4965" s="135"/>
      <c r="C4965" s="136"/>
      <c r="D4965" s="137"/>
      <c r="E4965" s="138"/>
      <c r="F4965" s="139"/>
      <c r="G4965" s="139"/>
      <c r="H4965" s="2"/>
      <c r="I4965" s="140"/>
      <c r="J4965" s="140"/>
      <c r="K4965" s="141"/>
      <c r="L4965" s="142"/>
      <c r="M4965" s="143"/>
      <c r="N4965" s="143"/>
      <c r="X4965" s="149"/>
      <c r="Y4965" s="150"/>
      <c r="Z4965" s="150"/>
      <c r="AA4965" s="150"/>
      <c r="AB4965" s="151"/>
      <c r="AC4965" s="152"/>
      <c r="AD4965" s="150"/>
      <c r="AE4965" s="153"/>
      <c r="AF4965" s="153"/>
    </row>
    <row r="4966" spans="1:32">
      <c r="A4966" s="49"/>
      <c r="B4966" s="135"/>
      <c r="C4966" s="136"/>
      <c r="D4966" s="137"/>
      <c r="E4966" s="138"/>
      <c r="F4966" s="139"/>
      <c r="G4966" s="139"/>
      <c r="H4966" s="2"/>
      <c r="I4966" s="140"/>
      <c r="J4966" s="140"/>
      <c r="K4966" s="141"/>
      <c r="L4966" s="142"/>
      <c r="M4966" s="143"/>
      <c r="N4966" s="143"/>
      <c r="X4966" s="149"/>
      <c r="Y4966" s="150"/>
      <c r="Z4966" s="150"/>
      <c r="AA4966" s="150"/>
      <c r="AB4966" s="151"/>
      <c r="AC4966" s="152"/>
      <c r="AD4966" s="150"/>
      <c r="AE4966" s="153"/>
      <c r="AF4966" s="153"/>
    </row>
    <row r="4967" spans="1:32">
      <c r="A4967" s="49"/>
      <c r="B4967" s="135"/>
      <c r="C4967" s="136"/>
      <c r="D4967" s="137"/>
      <c r="E4967" s="138"/>
      <c r="F4967" s="139"/>
      <c r="G4967" s="139"/>
      <c r="H4967" s="2"/>
      <c r="I4967" s="140"/>
      <c r="J4967" s="140"/>
      <c r="K4967" s="141"/>
      <c r="L4967" s="142"/>
      <c r="M4967" s="143"/>
      <c r="N4967" s="143"/>
      <c r="X4967" s="149"/>
      <c r="Y4967" s="150"/>
      <c r="Z4967" s="150"/>
      <c r="AA4967" s="150"/>
      <c r="AB4967" s="151"/>
      <c r="AC4967" s="152"/>
      <c r="AD4967" s="150"/>
      <c r="AE4967" s="153"/>
      <c r="AF4967" s="153"/>
    </row>
    <row r="4968" spans="1:32">
      <c r="A4968" s="49"/>
      <c r="B4968" s="135"/>
      <c r="C4968" s="136"/>
      <c r="D4968" s="137"/>
      <c r="E4968" s="138"/>
      <c r="F4968" s="139"/>
      <c r="G4968" s="139"/>
      <c r="H4968" s="2"/>
      <c r="I4968" s="140"/>
      <c r="J4968" s="140"/>
      <c r="K4968" s="141"/>
      <c r="L4968" s="142"/>
      <c r="M4968" s="143"/>
      <c r="N4968" s="143"/>
      <c r="X4968" s="149"/>
      <c r="Y4968" s="150"/>
      <c r="Z4968" s="150"/>
      <c r="AA4968" s="150"/>
      <c r="AB4968" s="151"/>
      <c r="AC4968" s="152"/>
      <c r="AD4968" s="150"/>
      <c r="AE4968" s="153"/>
      <c r="AF4968" s="153"/>
    </row>
    <row r="4969" spans="1:32">
      <c r="A4969" s="49"/>
      <c r="B4969" s="135"/>
      <c r="C4969" s="136"/>
      <c r="D4969" s="137"/>
      <c r="E4969" s="138"/>
      <c r="F4969" s="139"/>
      <c r="G4969" s="139"/>
      <c r="H4969" s="2"/>
      <c r="I4969" s="140"/>
      <c r="J4969" s="140"/>
      <c r="K4969" s="141"/>
      <c r="L4969" s="142"/>
      <c r="M4969" s="143"/>
      <c r="N4969" s="143"/>
      <c r="X4969" s="149"/>
      <c r="Y4969" s="150"/>
      <c r="Z4969" s="150"/>
      <c r="AA4969" s="150"/>
      <c r="AB4969" s="151"/>
      <c r="AC4969" s="152"/>
      <c r="AD4969" s="150"/>
      <c r="AE4969" s="153"/>
      <c r="AF4969" s="153"/>
    </row>
    <row r="4970" spans="1:32">
      <c r="A4970" s="49"/>
      <c r="B4970" s="135"/>
      <c r="C4970" s="136"/>
      <c r="D4970" s="137"/>
      <c r="E4970" s="138"/>
      <c r="F4970" s="139"/>
      <c r="G4970" s="139"/>
      <c r="H4970" s="2"/>
      <c r="I4970" s="140"/>
      <c r="J4970" s="140"/>
      <c r="K4970" s="141"/>
      <c r="L4970" s="142"/>
      <c r="M4970" s="143"/>
      <c r="N4970" s="143"/>
      <c r="X4970" s="149"/>
      <c r="Y4970" s="150"/>
      <c r="Z4970" s="150"/>
      <c r="AA4970" s="150"/>
      <c r="AB4970" s="151"/>
      <c r="AC4970" s="152"/>
      <c r="AD4970" s="150"/>
      <c r="AE4970" s="153"/>
      <c r="AF4970" s="153"/>
    </row>
    <row r="4971" spans="1:32">
      <c r="A4971" s="49"/>
      <c r="B4971" s="135"/>
      <c r="C4971" s="136"/>
      <c r="D4971" s="137"/>
      <c r="E4971" s="138"/>
      <c r="F4971" s="139"/>
      <c r="G4971" s="139"/>
      <c r="H4971" s="2"/>
      <c r="I4971" s="140"/>
      <c r="J4971" s="140"/>
      <c r="K4971" s="141"/>
      <c r="L4971" s="142"/>
      <c r="M4971" s="143"/>
      <c r="N4971" s="143"/>
      <c r="X4971" s="149"/>
      <c r="Y4971" s="150"/>
      <c r="Z4971" s="150"/>
      <c r="AA4971" s="150"/>
      <c r="AB4971" s="151"/>
      <c r="AC4971" s="152"/>
      <c r="AD4971" s="150"/>
      <c r="AE4971" s="153"/>
      <c r="AF4971" s="153"/>
    </row>
    <row r="4972" spans="1:32">
      <c r="A4972" s="49"/>
      <c r="B4972" s="135"/>
      <c r="C4972" s="136"/>
      <c r="D4972" s="137"/>
      <c r="E4972" s="138"/>
      <c r="F4972" s="139"/>
      <c r="G4972" s="139"/>
      <c r="H4972" s="2"/>
      <c r="I4972" s="140"/>
      <c r="J4972" s="140"/>
      <c r="K4972" s="141"/>
      <c r="L4972" s="142"/>
      <c r="M4972" s="143"/>
      <c r="N4972" s="143"/>
      <c r="X4972" s="149"/>
      <c r="Y4972" s="150"/>
      <c r="Z4972" s="150"/>
      <c r="AA4972" s="150"/>
      <c r="AB4972" s="151"/>
      <c r="AC4972" s="152"/>
      <c r="AD4972" s="150"/>
      <c r="AE4972" s="153"/>
      <c r="AF4972" s="153"/>
    </row>
    <row r="4973" spans="1:32">
      <c r="A4973" s="49"/>
      <c r="B4973" s="135"/>
      <c r="C4973" s="136"/>
      <c r="D4973" s="137"/>
      <c r="E4973" s="138"/>
      <c r="F4973" s="139"/>
      <c r="G4973" s="139"/>
      <c r="H4973" s="2"/>
      <c r="I4973" s="140"/>
      <c r="J4973" s="140"/>
      <c r="K4973" s="141"/>
      <c r="L4973" s="142"/>
      <c r="M4973" s="143"/>
      <c r="N4973" s="143"/>
      <c r="X4973" s="149"/>
      <c r="Y4973" s="150"/>
      <c r="Z4973" s="150"/>
      <c r="AA4973" s="150"/>
      <c r="AB4973" s="151"/>
      <c r="AC4973" s="152"/>
      <c r="AD4973" s="150"/>
      <c r="AE4973" s="153"/>
      <c r="AF4973" s="153"/>
    </row>
    <row r="4974" spans="1:32">
      <c r="A4974" s="49"/>
      <c r="B4974" s="135"/>
      <c r="C4974" s="136"/>
      <c r="D4974" s="137"/>
      <c r="E4974" s="138"/>
      <c r="F4974" s="139"/>
      <c r="G4974" s="139"/>
      <c r="H4974" s="2"/>
      <c r="I4974" s="140"/>
      <c r="J4974" s="140"/>
      <c r="K4974" s="141"/>
      <c r="L4974" s="142"/>
      <c r="M4974" s="143"/>
      <c r="N4974" s="143"/>
      <c r="X4974" s="149"/>
      <c r="Y4974" s="150"/>
      <c r="Z4974" s="150"/>
      <c r="AA4974" s="150"/>
      <c r="AB4974" s="151"/>
      <c r="AC4974" s="152"/>
      <c r="AD4974" s="150"/>
      <c r="AE4974" s="153"/>
      <c r="AF4974" s="153"/>
    </row>
    <row r="4975" spans="1:32">
      <c r="A4975" s="49"/>
      <c r="B4975" s="135"/>
      <c r="C4975" s="136"/>
      <c r="D4975" s="137"/>
      <c r="E4975" s="138"/>
      <c r="F4975" s="139"/>
      <c r="G4975" s="139"/>
      <c r="H4975" s="2"/>
      <c r="I4975" s="140"/>
      <c r="J4975" s="140"/>
      <c r="K4975" s="141"/>
      <c r="L4975" s="142"/>
      <c r="M4975" s="143"/>
      <c r="N4975" s="143"/>
      <c r="X4975" s="149"/>
      <c r="Y4975" s="150"/>
      <c r="Z4975" s="150"/>
      <c r="AA4975" s="150"/>
      <c r="AB4975" s="151"/>
      <c r="AC4975" s="152"/>
      <c r="AD4975" s="150"/>
      <c r="AE4975" s="153"/>
      <c r="AF4975" s="153"/>
    </row>
    <row r="4976" spans="1:32">
      <c r="A4976" s="49"/>
      <c r="B4976" s="135"/>
      <c r="C4976" s="136"/>
      <c r="D4976" s="137"/>
      <c r="E4976" s="138"/>
      <c r="F4976" s="139"/>
      <c r="G4976" s="139"/>
      <c r="H4976" s="2"/>
      <c r="I4976" s="140"/>
      <c r="J4976" s="140"/>
      <c r="K4976" s="141"/>
      <c r="L4976" s="142"/>
      <c r="M4976" s="143"/>
      <c r="N4976" s="143"/>
      <c r="X4976" s="149"/>
      <c r="Y4976" s="150"/>
      <c r="Z4976" s="150"/>
      <c r="AA4976" s="150"/>
      <c r="AB4976" s="151"/>
      <c r="AC4976" s="152"/>
      <c r="AD4976" s="150"/>
      <c r="AE4976" s="153"/>
      <c r="AF4976" s="153"/>
    </row>
    <row r="4977" spans="1:32">
      <c r="A4977" s="49"/>
      <c r="B4977" s="135"/>
      <c r="C4977" s="136"/>
      <c r="D4977" s="137"/>
      <c r="E4977" s="138"/>
      <c r="F4977" s="139"/>
      <c r="G4977" s="139"/>
      <c r="H4977" s="2"/>
      <c r="I4977" s="140"/>
      <c r="J4977" s="140"/>
      <c r="K4977" s="141"/>
      <c r="L4977" s="142"/>
      <c r="M4977" s="143"/>
      <c r="N4977" s="143"/>
      <c r="X4977" s="149"/>
      <c r="Y4977" s="150"/>
      <c r="Z4977" s="150"/>
      <c r="AA4977" s="150"/>
      <c r="AB4977" s="151"/>
      <c r="AC4977" s="152"/>
      <c r="AD4977" s="150"/>
      <c r="AE4977" s="153"/>
      <c r="AF4977" s="153"/>
    </row>
    <row r="4978" spans="1:32">
      <c r="A4978" s="49"/>
      <c r="B4978" s="135"/>
      <c r="C4978" s="136"/>
      <c r="D4978" s="137"/>
      <c r="E4978" s="138"/>
      <c r="F4978" s="139"/>
      <c r="G4978" s="139"/>
      <c r="H4978" s="2"/>
      <c r="I4978" s="140"/>
      <c r="J4978" s="140"/>
      <c r="K4978" s="141"/>
      <c r="L4978" s="142"/>
      <c r="M4978" s="143"/>
      <c r="N4978" s="143"/>
      <c r="X4978" s="149"/>
      <c r="Y4978" s="150"/>
      <c r="Z4978" s="150"/>
      <c r="AA4978" s="150"/>
      <c r="AB4978" s="151"/>
      <c r="AC4978" s="152"/>
      <c r="AD4978" s="150"/>
      <c r="AE4978" s="153"/>
      <c r="AF4978" s="153"/>
    </row>
    <row r="4979" spans="1:32">
      <c r="A4979" s="49"/>
      <c r="B4979" s="135"/>
      <c r="C4979" s="136"/>
      <c r="D4979" s="137"/>
      <c r="E4979" s="138"/>
      <c r="F4979" s="139"/>
      <c r="G4979" s="139"/>
      <c r="H4979" s="2"/>
      <c r="I4979" s="140"/>
      <c r="J4979" s="140"/>
      <c r="K4979" s="141"/>
      <c r="L4979" s="142"/>
      <c r="M4979" s="143"/>
      <c r="N4979" s="143"/>
      <c r="X4979" s="149"/>
      <c r="Y4979" s="150"/>
      <c r="Z4979" s="150"/>
      <c r="AA4979" s="150"/>
      <c r="AB4979" s="151"/>
      <c r="AC4979" s="152"/>
      <c r="AD4979" s="150"/>
      <c r="AE4979" s="153"/>
      <c r="AF4979" s="153"/>
    </row>
    <row r="4980" spans="1:32">
      <c r="A4980" s="49"/>
      <c r="B4980" s="135"/>
      <c r="C4980" s="136"/>
      <c r="D4980" s="137"/>
      <c r="E4980" s="138"/>
      <c r="F4980" s="139"/>
      <c r="G4980" s="139"/>
      <c r="H4980" s="2"/>
      <c r="I4980" s="140"/>
      <c r="J4980" s="140"/>
      <c r="K4980" s="141"/>
      <c r="L4980" s="142"/>
      <c r="M4980" s="143"/>
      <c r="N4980" s="143"/>
      <c r="X4980" s="149"/>
      <c r="Y4980" s="150"/>
      <c r="Z4980" s="150"/>
      <c r="AA4980" s="150"/>
      <c r="AB4980" s="151"/>
      <c r="AC4980" s="152"/>
      <c r="AD4980" s="150"/>
      <c r="AE4980" s="153"/>
      <c r="AF4980" s="153"/>
    </row>
    <row r="4981" spans="1:32">
      <c r="A4981" s="49"/>
      <c r="B4981" s="135"/>
      <c r="C4981" s="136"/>
      <c r="D4981" s="137"/>
      <c r="E4981" s="138"/>
      <c r="F4981" s="139"/>
      <c r="G4981" s="139"/>
      <c r="H4981" s="2"/>
      <c r="I4981" s="140"/>
      <c r="J4981" s="140"/>
      <c r="K4981" s="141"/>
      <c r="L4981" s="142"/>
      <c r="M4981" s="143"/>
      <c r="N4981" s="143"/>
      <c r="X4981" s="149"/>
      <c r="Y4981" s="150"/>
      <c r="Z4981" s="150"/>
      <c r="AA4981" s="150"/>
      <c r="AB4981" s="151"/>
      <c r="AC4981" s="152"/>
      <c r="AD4981" s="150"/>
      <c r="AE4981" s="153"/>
      <c r="AF4981" s="153"/>
    </row>
    <row r="4982" spans="1:32">
      <c r="A4982" s="49"/>
      <c r="B4982" s="135"/>
      <c r="C4982" s="136"/>
      <c r="D4982" s="137"/>
      <c r="E4982" s="138"/>
      <c r="F4982" s="139"/>
      <c r="G4982" s="139"/>
      <c r="H4982" s="2"/>
      <c r="I4982" s="140"/>
      <c r="J4982" s="140"/>
      <c r="K4982" s="141"/>
      <c r="L4982" s="142"/>
      <c r="M4982" s="143"/>
      <c r="N4982" s="143"/>
      <c r="X4982" s="149"/>
      <c r="Y4982" s="150"/>
      <c r="Z4982" s="150"/>
      <c r="AA4982" s="150"/>
      <c r="AB4982" s="151"/>
      <c r="AC4982" s="152"/>
      <c r="AD4982" s="150"/>
      <c r="AE4982" s="153"/>
      <c r="AF4982" s="153"/>
    </row>
    <row r="4983" spans="1:32">
      <c r="A4983" s="49"/>
      <c r="B4983" s="135"/>
      <c r="C4983" s="136"/>
      <c r="D4983" s="137"/>
      <c r="E4983" s="138"/>
      <c r="F4983" s="139"/>
      <c r="G4983" s="139"/>
      <c r="H4983" s="2"/>
      <c r="I4983" s="140"/>
      <c r="J4983" s="140"/>
      <c r="K4983" s="141"/>
      <c r="L4983" s="142"/>
      <c r="M4983" s="143"/>
      <c r="N4983" s="143"/>
      <c r="X4983" s="149"/>
      <c r="Y4983" s="150"/>
      <c r="Z4983" s="150"/>
      <c r="AA4983" s="150"/>
      <c r="AB4983" s="151"/>
      <c r="AC4983" s="152"/>
      <c r="AD4983" s="150"/>
      <c r="AE4983" s="153"/>
      <c r="AF4983" s="153"/>
    </row>
    <row r="4984" spans="1:32">
      <c r="A4984" s="49"/>
      <c r="B4984" s="135"/>
      <c r="C4984" s="136"/>
      <c r="D4984" s="137"/>
      <c r="E4984" s="138"/>
      <c r="F4984" s="139"/>
      <c r="G4984" s="139"/>
      <c r="H4984" s="2"/>
      <c r="I4984" s="140"/>
      <c r="J4984" s="140"/>
      <c r="K4984" s="141"/>
      <c r="L4984" s="142"/>
      <c r="M4984" s="143"/>
      <c r="N4984" s="143"/>
      <c r="X4984" s="149"/>
      <c r="Y4984" s="150"/>
      <c r="Z4984" s="150"/>
      <c r="AA4984" s="150"/>
      <c r="AB4984" s="151"/>
      <c r="AC4984" s="152"/>
      <c r="AD4984" s="150"/>
      <c r="AE4984" s="153"/>
      <c r="AF4984" s="153"/>
    </row>
    <row r="4985" spans="1:32">
      <c r="A4985" s="49"/>
      <c r="B4985" s="135"/>
      <c r="C4985" s="136"/>
      <c r="D4985" s="137"/>
      <c r="E4985" s="138"/>
      <c r="F4985" s="139"/>
      <c r="G4985" s="139"/>
      <c r="H4985" s="2"/>
      <c r="I4985" s="140"/>
      <c r="J4985" s="140"/>
      <c r="K4985" s="141"/>
      <c r="L4985" s="142"/>
      <c r="M4985" s="143"/>
      <c r="N4985" s="143"/>
      <c r="X4985" s="149"/>
      <c r="Y4985" s="150"/>
      <c r="Z4985" s="150"/>
      <c r="AA4985" s="150"/>
      <c r="AB4985" s="151"/>
      <c r="AC4985" s="152"/>
      <c r="AD4985" s="150"/>
      <c r="AE4985" s="153"/>
      <c r="AF4985" s="153"/>
    </row>
    <row r="4986" spans="1:32">
      <c r="A4986" s="49"/>
      <c r="B4986" s="135"/>
      <c r="C4986" s="136"/>
      <c r="D4986" s="137"/>
      <c r="E4986" s="138"/>
      <c r="F4986" s="139"/>
      <c r="G4986" s="139"/>
      <c r="H4986" s="2"/>
      <c r="I4986" s="140"/>
      <c r="J4986" s="140"/>
      <c r="K4986" s="141"/>
      <c r="L4986" s="142"/>
      <c r="M4986" s="143"/>
      <c r="N4986" s="143"/>
      <c r="X4986" s="149"/>
      <c r="Y4986" s="150"/>
      <c r="Z4986" s="150"/>
      <c r="AA4986" s="150"/>
      <c r="AB4986" s="151"/>
      <c r="AC4986" s="152"/>
      <c r="AD4986" s="150"/>
      <c r="AE4986" s="153"/>
      <c r="AF4986" s="153"/>
    </row>
    <row r="4987" spans="1:32">
      <c r="A4987" s="49"/>
      <c r="B4987" s="135"/>
      <c r="C4987" s="136"/>
      <c r="D4987" s="137"/>
      <c r="E4987" s="138"/>
      <c r="F4987" s="139"/>
      <c r="G4987" s="139"/>
      <c r="H4987" s="2"/>
      <c r="I4987" s="140"/>
      <c r="J4987" s="140"/>
      <c r="K4987" s="141"/>
      <c r="L4987" s="142"/>
      <c r="M4987" s="143"/>
      <c r="N4987" s="143"/>
      <c r="X4987" s="149"/>
      <c r="Y4987" s="150"/>
      <c r="Z4987" s="150"/>
      <c r="AA4987" s="150"/>
      <c r="AB4987" s="151"/>
      <c r="AC4987" s="152"/>
      <c r="AD4987" s="150"/>
      <c r="AE4987" s="153"/>
      <c r="AF4987" s="153"/>
    </row>
    <row r="4988" spans="1:32">
      <c r="A4988" s="49"/>
      <c r="B4988" s="135"/>
      <c r="C4988" s="136"/>
      <c r="D4988" s="137"/>
      <c r="E4988" s="138"/>
      <c r="F4988" s="139"/>
      <c r="G4988" s="139"/>
      <c r="H4988" s="2"/>
      <c r="I4988" s="140"/>
      <c r="J4988" s="140"/>
      <c r="K4988" s="141"/>
      <c r="L4988" s="142"/>
      <c r="M4988" s="143"/>
      <c r="N4988" s="143"/>
      <c r="X4988" s="149"/>
      <c r="Y4988" s="150"/>
      <c r="Z4988" s="150"/>
      <c r="AA4988" s="150"/>
      <c r="AB4988" s="151"/>
      <c r="AC4988" s="152"/>
      <c r="AD4988" s="150"/>
      <c r="AE4988" s="153"/>
      <c r="AF4988" s="153"/>
    </row>
    <row r="4989" spans="1:32">
      <c r="A4989" s="49"/>
      <c r="B4989" s="135"/>
      <c r="C4989" s="136"/>
      <c r="D4989" s="137"/>
      <c r="E4989" s="138"/>
      <c r="F4989" s="139"/>
      <c r="G4989" s="139"/>
      <c r="H4989" s="2"/>
      <c r="I4989" s="140"/>
      <c r="J4989" s="140"/>
      <c r="K4989" s="141"/>
      <c r="L4989" s="142"/>
      <c r="M4989" s="143"/>
      <c r="N4989" s="143"/>
      <c r="X4989" s="149"/>
      <c r="Y4989" s="150"/>
      <c r="Z4989" s="150"/>
      <c r="AA4989" s="150"/>
      <c r="AB4989" s="151"/>
      <c r="AC4989" s="152"/>
      <c r="AD4989" s="150"/>
      <c r="AE4989" s="153"/>
      <c r="AF4989" s="153"/>
    </row>
    <row r="4990" spans="1:32">
      <c r="A4990" s="49"/>
      <c r="B4990" s="135"/>
      <c r="C4990" s="136"/>
      <c r="D4990" s="137"/>
      <c r="E4990" s="138"/>
      <c r="F4990" s="139"/>
      <c r="G4990" s="139"/>
      <c r="H4990" s="2"/>
      <c r="I4990" s="140"/>
      <c r="J4990" s="140"/>
      <c r="K4990" s="141"/>
      <c r="L4990" s="142"/>
      <c r="M4990" s="143"/>
      <c r="N4990" s="143"/>
      <c r="X4990" s="149"/>
      <c r="Y4990" s="150"/>
      <c r="Z4990" s="150"/>
      <c r="AA4990" s="150"/>
      <c r="AB4990" s="151"/>
      <c r="AC4990" s="152"/>
      <c r="AD4990" s="150"/>
      <c r="AE4990" s="153"/>
      <c r="AF4990" s="153"/>
    </row>
    <row r="4991" spans="1:32">
      <c r="A4991" s="49"/>
      <c r="B4991" s="135"/>
      <c r="C4991" s="136"/>
      <c r="D4991" s="137"/>
      <c r="E4991" s="138"/>
      <c r="F4991" s="139"/>
      <c r="G4991" s="139"/>
      <c r="H4991" s="2"/>
      <c r="I4991" s="140"/>
      <c r="J4991" s="140"/>
      <c r="K4991" s="141"/>
      <c r="L4991" s="142"/>
      <c r="M4991" s="143"/>
      <c r="N4991" s="143"/>
      <c r="X4991" s="149"/>
      <c r="Y4991" s="150"/>
      <c r="Z4991" s="150"/>
      <c r="AA4991" s="150"/>
      <c r="AB4991" s="151"/>
      <c r="AC4991" s="152"/>
      <c r="AD4991" s="150"/>
      <c r="AE4991" s="153"/>
      <c r="AF4991" s="153"/>
    </row>
    <row r="4992" spans="1:32">
      <c r="A4992" s="49"/>
      <c r="B4992" s="135"/>
      <c r="C4992" s="136"/>
      <c r="D4992" s="144"/>
      <c r="E4992" s="138"/>
      <c r="F4992" s="139"/>
      <c r="G4992" s="139"/>
      <c r="H4992" s="2"/>
      <c r="I4992" s="140"/>
      <c r="J4992" s="140"/>
      <c r="K4992" s="141"/>
      <c r="L4992" s="142"/>
      <c r="M4992" s="143"/>
      <c r="N4992" s="143"/>
      <c r="X4992" s="149"/>
      <c r="Y4992" s="150"/>
      <c r="Z4992" s="150"/>
      <c r="AA4992" s="150"/>
      <c r="AB4992" s="151"/>
      <c r="AC4992" s="152"/>
      <c r="AD4992" s="150"/>
      <c r="AE4992" s="153"/>
      <c r="AF4992" s="153"/>
    </row>
    <row r="4993" spans="1:32">
      <c r="A4993" s="49"/>
      <c r="B4993" s="135"/>
      <c r="C4993" s="136"/>
      <c r="D4993" s="137"/>
      <c r="E4993" s="138"/>
      <c r="F4993" s="139"/>
      <c r="G4993" s="139"/>
      <c r="H4993" s="2"/>
      <c r="I4993" s="140"/>
      <c r="J4993" s="140"/>
      <c r="K4993" s="141"/>
      <c r="L4993" s="142"/>
      <c r="M4993" s="143"/>
      <c r="N4993" s="143"/>
      <c r="X4993" s="149"/>
      <c r="Y4993" s="150"/>
      <c r="Z4993" s="150"/>
      <c r="AA4993" s="150"/>
      <c r="AB4993" s="151"/>
      <c r="AC4993" s="152"/>
      <c r="AD4993" s="150"/>
      <c r="AE4993" s="153"/>
      <c r="AF4993" s="153"/>
    </row>
    <row r="4994" spans="1:32">
      <c r="A4994" s="49"/>
      <c r="B4994" s="135"/>
      <c r="C4994" s="136"/>
      <c r="D4994" s="137"/>
      <c r="E4994" s="138"/>
      <c r="F4994" s="139"/>
      <c r="G4994" s="139"/>
      <c r="H4994" s="2"/>
      <c r="I4994" s="140"/>
      <c r="J4994" s="140"/>
      <c r="K4994" s="141"/>
      <c r="L4994" s="142"/>
      <c r="M4994" s="143"/>
      <c r="N4994" s="143"/>
      <c r="X4994" s="149"/>
      <c r="Y4994" s="150"/>
      <c r="Z4994" s="150"/>
      <c r="AA4994" s="150"/>
      <c r="AB4994" s="151"/>
      <c r="AC4994" s="152"/>
      <c r="AD4994" s="150"/>
      <c r="AE4994" s="153"/>
      <c r="AF4994" s="153"/>
    </row>
    <row r="4995" spans="1:32">
      <c r="A4995" s="49"/>
      <c r="B4995" s="135"/>
      <c r="C4995" s="136"/>
      <c r="D4995" s="137"/>
      <c r="E4995" s="138"/>
      <c r="F4995" s="139"/>
      <c r="G4995" s="139"/>
      <c r="H4995" s="2"/>
      <c r="I4995" s="140"/>
      <c r="J4995" s="140"/>
      <c r="K4995" s="141"/>
      <c r="L4995" s="142"/>
      <c r="M4995" s="143"/>
      <c r="N4995" s="143"/>
      <c r="X4995" s="149"/>
      <c r="Y4995" s="150"/>
      <c r="Z4995" s="150"/>
      <c r="AA4995" s="150"/>
      <c r="AB4995" s="151"/>
      <c r="AC4995" s="152"/>
      <c r="AD4995" s="150"/>
      <c r="AE4995" s="153"/>
      <c r="AF4995" s="153"/>
    </row>
    <row r="4996" spans="1:32">
      <c r="A4996" s="49"/>
      <c r="B4996" s="135"/>
      <c r="C4996" s="136"/>
      <c r="D4996" s="137"/>
      <c r="E4996" s="138"/>
      <c r="F4996" s="139"/>
      <c r="G4996" s="139"/>
      <c r="H4996" s="2"/>
      <c r="I4996" s="140"/>
      <c r="J4996" s="140"/>
      <c r="K4996" s="141"/>
      <c r="L4996" s="142"/>
      <c r="M4996" s="143"/>
      <c r="N4996" s="143"/>
      <c r="X4996" s="149"/>
      <c r="Y4996" s="150"/>
      <c r="Z4996" s="150"/>
      <c r="AA4996" s="150"/>
      <c r="AB4996" s="151"/>
      <c r="AC4996" s="152"/>
      <c r="AD4996" s="150"/>
      <c r="AE4996" s="153"/>
      <c r="AF4996" s="153"/>
    </row>
    <row r="4997" spans="1:32">
      <c r="A4997" s="49"/>
      <c r="B4997" s="135"/>
      <c r="C4997" s="136"/>
      <c r="D4997" s="137"/>
      <c r="E4997" s="138"/>
      <c r="F4997" s="139"/>
      <c r="G4997" s="139"/>
      <c r="H4997" s="2"/>
      <c r="I4997" s="140"/>
      <c r="J4997" s="140"/>
      <c r="K4997" s="141"/>
      <c r="L4997" s="142"/>
      <c r="M4997" s="143"/>
      <c r="N4997" s="143"/>
      <c r="X4997" s="149"/>
      <c r="Y4997" s="150"/>
      <c r="Z4997" s="150"/>
      <c r="AA4997" s="150"/>
      <c r="AB4997" s="151"/>
      <c r="AC4997" s="152"/>
      <c r="AD4997" s="150"/>
      <c r="AE4997" s="153"/>
      <c r="AF4997" s="153"/>
    </row>
    <row r="4998" spans="1:32">
      <c r="A4998" s="49"/>
      <c r="B4998" s="135"/>
      <c r="C4998" s="136"/>
      <c r="D4998" s="137"/>
      <c r="E4998" s="138"/>
      <c r="F4998" s="139"/>
      <c r="G4998" s="139"/>
      <c r="H4998" s="2"/>
      <c r="I4998" s="140"/>
      <c r="J4998" s="140"/>
      <c r="K4998" s="141"/>
      <c r="L4998" s="142"/>
      <c r="M4998" s="143"/>
      <c r="N4998" s="143"/>
      <c r="X4998" s="149"/>
      <c r="Y4998" s="150"/>
      <c r="Z4998" s="150"/>
      <c r="AA4998" s="150"/>
      <c r="AB4998" s="151"/>
      <c r="AC4998" s="152"/>
      <c r="AD4998" s="150"/>
      <c r="AE4998" s="153"/>
      <c r="AF4998" s="153"/>
    </row>
    <row r="4999" spans="1:32">
      <c r="A4999" s="49"/>
      <c r="B4999" s="135"/>
      <c r="C4999" s="136"/>
      <c r="D4999" s="137"/>
      <c r="E4999" s="138"/>
      <c r="F4999" s="139"/>
      <c r="G4999" s="139"/>
      <c r="H4999" s="2"/>
      <c r="I4999" s="140"/>
      <c r="J4999" s="140"/>
      <c r="K4999" s="141"/>
      <c r="L4999" s="142"/>
      <c r="M4999" s="143"/>
      <c r="N4999" s="143"/>
      <c r="X4999" s="149"/>
      <c r="Y4999" s="150"/>
      <c r="Z4999" s="150"/>
      <c r="AA4999" s="150"/>
      <c r="AB4999" s="151"/>
      <c r="AC4999" s="152"/>
      <c r="AD4999" s="150"/>
      <c r="AE4999" s="153"/>
      <c r="AF4999" s="153"/>
    </row>
    <row r="5000" spans="1:32">
      <c r="A5000" s="49"/>
      <c r="B5000" s="135"/>
      <c r="C5000" s="136"/>
      <c r="D5000" s="137"/>
      <c r="E5000" s="138"/>
      <c r="F5000" s="139"/>
      <c r="G5000" s="139"/>
      <c r="H5000" s="2"/>
      <c r="I5000" s="140"/>
      <c r="J5000" s="140"/>
      <c r="K5000" s="141"/>
      <c r="L5000" s="142"/>
      <c r="M5000" s="143"/>
      <c r="N5000" s="143"/>
      <c r="X5000" s="149"/>
      <c r="Y5000" s="150"/>
      <c r="Z5000" s="150"/>
      <c r="AA5000" s="150"/>
      <c r="AB5000" s="151"/>
      <c r="AC5000" s="152"/>
      <c r="AD5000" s="150"/>
      <c r="AE5000" s="153"/>
      <c r="AF5000" s="153"/>
    </row>
    <row r="5001" spans="1:32">
      <c r="A5001" s="49"/>
      <c r="B5001" s="135"/>
      <c r="C5001" s="136"/>
      <c r="D5001" s="137"/>
      <c r="E5001" s="138"/>
      <c r="F5001" s="139"/>
      <c r="G5001" s="139"/>
      <c r="H5001" s="2"/>
      <c r="I5001" s="140"/>
      <c r="J5001" s="140"/>
      <c r="K5001" s="141"/>
      <c r="L5001" s="142"/>
      <c r="M5001" s="143"/>
      <c r="N5001" s="143"/>
      <c r="X5001" s="149"/>
      <c r="Y5001" s="150"/>
      <c r="Z5001" s="150"/>
      <c r="AA5001" s="150"/>
      <c r="AB5001" s="151"/>
      <c r="AC5001" s="152"/>
      <c r="AD5001" s="150"/>
      <c r="AE5001" s="153"/>
      <c r="AF5001" s="153"/>
    </row>
    <row r="5002" spans="1:32">
      <c r="A5002" s="49"/>
      <c r="B5002" s="135"/>
      <c r="C5002" s="136"/>
      <c r="D5002" s="137"/>
      <c r="E5002" s="138"/>
      <c r="F5002" s="139"/>
      <c r="G5002" s="139"/>
      <c r="H5002" s="2"/>
      <c r="I5002" s="140"/>
      <c r="J5002" s="140"/>
      <c r="K5002" s="141"/>
      <c r="L5002" s="142"/>
      <c r="M5002" s="143"/>
      <c r="N5002" s="143"/>
      <c r="X5002" s="149"/>
      <c r="Y5002" s="150"/>
      <c r="Z5002" s="150"/>
      <c r="AA5002" s="150"/>
      <c r="AB5002" s="151"/>
      <c r="AC5002" s="152"/>
      <c r="AD5002" s="150"/>
      <c r="AE5002" s="153"/>
      <c r="AF5002" s="153"/>
    </row>
    <row r="5003" spans="1:32">
      <c r="A5003" s="49"/>
      <c r="B5003" s="135"/>
      <c r="C5003" s="136"/>
      <c r="D5003" s="137"/>
      <c r="E5003" s="138"/>
      <c r="F5003" s="139"/>
      <c r="G5003" s="139"/>
      <c r="H5003" s="2"/>
      <c r="I5003" s="140"/>
      <c r="J5003" s="140"/>
      <c r="K5003" s="141"/>
      <c r="L5003" s="142"/>
      <c r="M5003" s="143"/>
      <c r="N5003" s="143"/>
      <c r="X5003" s="149"/>
      <c r="Y5003" s="150"/>
      <c r="Z5003" s="150"/>
      <c r="AA5003" s="150"/>
      <c r="AB5003" s="151"/>
      <c r="AC5003" s="152"/>
      <c r="AD5003" s="150"/>
      <c r="AE5003" s="153"/>
      <c r="AF5003" s="153"/>
    </row>
    <row r="5004" spans="1:32">
      <c r="A5004" s="49"/>
      <c r="B5004" s="135"/>
      <c r="C5004" s="136"/>
      <c r="D5004" s="137"/>
      <c r="E5004" s="138"/>
      <c r="F5004" s="139"/>
      <c r="G5004" s="139"/>
      <c r="H5004" s="2"/>
      <c r="I5004" s="140"/>
      <c r="J5004" s="140"/>
      <c r="K5004" s="141"/>
      <c r="L5004" s="142"/>
      <c r="M5004" s="143"/>
      <c r="N5004" s="143"/>
      <c r="X5004" s="149"/>
      <c r="Y5004" s="150"/>
      <c r="Z5004" s="150"/>
      <c r="AA5004" s="150"/>
      <c r="AB5004" s="151"/>
      <c r="AC5004" s="152"/>
      <c r="AD5004" s="150"/>
      <c r="AE5004" s="153"/>
      <c r="AF5004" s="153"/>
    </row>
    <row r="5005" spans="1:32">
      <c r="A5005" s="49"/>
      <c r="B5005" s="135"/>
      <c r="C5005" s="136"/>
      <c r="D5005" s="137"/>
      <c r="E5005" s="138"/>
      <c r="F5005" s="139"/>
      <c r="G5005" s="139"/>
      <c r="H5005" s="2"/>
      <c r="I5005" s="140"/>
      <c r="J5005" s="140"/>
      <c r="K5005" s="141"/>
      <c r="L5005" s="142"/>
      <c r="M5005" s="143"/>
      <c r="N5005" s="143"/>
      <c r="X5005" s="149"/>
      <c r="Y5005" s="150"/>
      <c r="Z5005" s="150"/>
      <c r="AA5005" s="150"/>
      <c r="AB5005" s="151"/>
      <c r="AC5005" s="152"/>
      <c r="AD5005" s="150"/>
      <c r="AE5005" s="153"/>
      <c r="AF5005" s="153"/>
    </row>
    <row r="5006" spans="1:32">
      <c r="A5006" s="49"/>
      <c r="B5006" s="135"/>
      <c r="C5006" s="136"/>
      <c r="D5006" s="137"/>
      <c r="E5006" s="138"/>
      <c r="F5006" s="139"/>
      <c r="G5006" s="139"/>
      <c r="H5006" s="2"/>
      <c r="I5006" s="140"/>
      <c r="J5006" s="140"/>
      <c r="K5006" s="141"/>
      <c r="L5006" s="142"/>
      <c r="M5006" s="143"/>
      <c r="N5006" s="143"/>
      <c r="X5006" s="149"/>
      <c r="Y5006" s="150"/>
      <c r="Z5006" s="150"/>
      <c r="AA5006" s="150"/>
      <c r="AB5006" s="151"/>
      <c r="AC5006" s="152"/>
      <c r="AD5006" s="150"/>
      <c r="AE5006" s="153"/>
      <c r="AF5006" s="153"/>
    </row>
    <row r="5007" spans="1:32">
      <c r="A5007" s="49"/>
      <c r="B5007" s="135"/>
      <c r="C5007" s="136"/>
      <c r="D5007" s="137"/>
      <c r="E5007" s="138"/>
      <c r="F5007" s="139"/>
      <c r="G5007" s="139"/>
      <c r="H5007" s="2"/>
      <c r="I5007" s="140"/>
      <c r="J5007" s="140"/>
      <c r="K5007" s="141"/>
      <c r="L5007" s="142"/>
      <c r="M5007" s="143"/>
      <c r="N5007" s="143"/>
      <c r="X5007" s="149"/>
      <c r="Y5007" s="150"/>
      <c r="Z5007" s="150"/>
      <c r="AA5007" s="150"/>
      <c r="AB5007" s="151"/>
      <c r="AC5007" s="152"/>
      <c r="AD5007" s="150"/>
      <c r="AE5007" s="153"/>
      <c r="AF5007" s="153"/>
    </row>
    <row r="5008" spans="1:32">
      <c r="A5008" s="49"/>
      <c r="B5008" s="135"/>
      <c r="C5008" s="136"/>
      <c r="D5008" s="137"/>
      <c r="E5008" s="138"/>
      <c r="F5008" s="139"/>
      <c r="G5008" s="139"/>
      <c r="H5008" s="2"/>
      <c r="I5008" s="140"/>
      <c r="J5008" s="140"/>
      <c r="K5008" s="141"/>
      <c r="L5008" s="142"/>
      <c r="M5008" s="143"/>
      <c r="N5008" s="143"/>
      <c r="X5008" s="149"/>
      <c r="Y5008" s="150"/>
      <c r="Z5008" s="150"/>
      <c r="AA5008" s="150"/>
      <c r="AB5008" s="151"/>
      <c r="AC5008" s="152"/>
      <c r="AD5008" s="150"/>
      <c r="AE5008" s="153"/>
      <c r="AF5008" s="153"/>
    </row>
    <row r="5009" spans="1:32">
      <c r="A5009" s="49"/>
      <c r="B5009" s="135"/>
      <c r="C5009" s="136"/>
      <c r="D5009" s="137"/>
      <c r="E5009" s="138"/>
      <c r="F5009" s="139"/>
      <c r="G5009" s="139"/>
      <c r="H5009" s="2"/>
      <c r="I5009" s="140"/>
      <c r="J5009" s="140"/>
      <c r="K5009" s="141"/>
      <c r="L5009" s="142"/>
      <c r="M5009" s="143"/>
      <c r="N5009" s="143"/>
      <c r="X5009" s="149"/>
      <c r="Y5009" s="150"/>
      <c r="Z5009" s="150"/>
      <c r="AA5009" s="150"/>
      <c r="AB5009" s="151"/>
      <c r="AC5009" s="152"/>
      <c r="AD5009" s="150"/>
      <c r="AE5009" s="153"/>
      <c r="AF5009" s="153"/>
    </row>
    <row r="5010" spans="1:32">
      <c r="A5010" s="49"/>
      <c r="B5010" s="135"/>
      <c r="C5010" s="136"/>
      <c r="D5010" s="137"/>
      <c r="E5010" s="138"/>
      <c r="F5010" s="139"/>
      <c r="G5010" s="139"/>
      <c r="H5010" s="2"/>
      <c r="I5010" s="140"/>
      <c r="J5010" s="140"/>
      <c r="K5010" s="141"/>
      <c r="L5010" s="142"/>
      <c r="M5010" s="143"/>
      <c r="N5010" s="143"/>
      <c r="X5010" s="149"/>
      <c r="Y5010" s="150"/>
      <c r="Z5010" s="150"/>
      <c r="AA5010" s="150"/>
      <c r="AB5010" s="151"/>
      <c r="AC5010" s="152"/>
      <c r="AD5010" s="150"/>
      <c r="AE5010" s="153"/>
      <c r="AF5010" s="153"/>
    </row>
    <row r="5011" spans="1:32">
      <c r="A5011" s="49"/>
      <c r="B5011" s="135"/>
      <c r="C5011" s="136"/>
      <c r="D5011" s="137"/>
      <c r="E5011" s="138"/>
      <c r="F5011" s="139"/>
      <c r="G5011" s="139"/>
      <c r="H5011" s="2"/>
      <c r="I5011" s="140"/>
      <c r="J5011" s="140"/>
      <c r="K5011" s="141"/>
      <c r="L5011" s="142"/>
      <c r="M5011" s="143"/>
      <c r="N5011" s="143"/>
      <c r="X5011" s="149"/>
      <c r="Y5011" s="150"/>
      <c r="Z5011" s="150"/>
      <c r="AA5011" s="150"/>
      <c r="AB5011" s="151"/>
      <c r="AC5011" s="152"/>
      <c r="AD5011" s="150"/>
      <c r="AE5011" s="153"/>
      <c r="AF5011" s="153"/>
    </row>
    <row r="5012" spans="1:32">
      <c r="A5012" s="49"/>
      <c r="B5012" s="135"/>
      <c r="C5012" s="136"/>
      <c r="D5012" s="137"/>
      <c r="E5012" s="138"/>
      <c r="F5012" s="139"/>
      <c r="G5012" s="139"/>
      <c r="H5012" s="2"/>
      <c r="I5012" s="140"/>
      <c r="J5012" s="140"/>
      <c r="K5012" s="141"/>
      <c r="L5012" s="142"/>
      <c r="M5012" s="143"/>
      <c r="N5012" s="143"/>
      <c r="X5012" s="149"/>
      <c r="Y5012" s="150"/>
      <c r="Z5012" s="150"/>
      <c r="AA5012" s="150"/>
      <c r="AB5012" s="151"/>
      <c r="AC5012" s="152"/>
      <c r="AD5012" s="150"/>
      <c r="AE5012" s="153"/>
      <c r="AF5012" s="153"/>
    </row>
    <row r="5013" spans="1:32">
      <c r="A5013" s="49"/>
      <c r="B5013" s="135"/>
      <c r="C5013" s="136"/>
      <c r="D5013" s="137"/>
      <c r="E5013" s="138"/>
      <c r="F5013" s="139"/>
      <c r="G5013" s="139"/>
      <c r="H5013" s="2"/>
      <c r="I5013" s="140"/>
      <c r="J5013" s="140"/>
      <c r="K5013" s="141"/>
      <c r="L5013" s="142"/>
      <c r="M5013" s="143"/>
      <c r="N5013" s="143"/>
      <c r="X5013" s="149"/>
      <c r="Y5013" s="150"/>
      <c r="Z5013" s="150"/>
      <c r="AA5013" s="150"/>
      <c r="AB5013" s="151"/>
      <c r="AC5013" s="152"/>
      <c r="AD5013" s="150"/>
      <c r="AE5013" s="153"/>
      <c r="AF5013" s="153"/>
    </row>
    <row r="5014" spans="1:32">
      <c r="A5014" s="49"/>
      <c r="B5014" s="135"/>
      <c r="C5014" s="136"/>
      <c r="D5014" s="137"/>
      <c r="E5014" s="138"/>
      <c r="F5014" s="139"/>
      <c r="G5014" s="139"/>
      <c r="H5014" s="2"/>
      <c r="I5014" s="140"/>
      <c r="J5014" s="140"/>
      <c r="K5014" s="141"/>
      <c r="L5014" s="142"/>
      <c r="M5014" s="143"/>
      <c r="N5014" s="143"/>
      <c r="X5014" s="149"/>
      <c r="Y5014" s="150"/>
      <c r="Z5014" s="150"/>
      <c r="AA5014" s="150"/>
      <c r="AB5014" s="151"/>
      <c r="AC5014" s="152"/>
      <c r="AD5014" s="150"/>
      <c r="AE5014" s="153"/>
      <c r="AF5014" s="153"/>
    </row>
    <row r="5015" spans="1:32">
      <c r="A5015" s="49"/>
      <c r="B5015" s="135"/>
      <c r="C5015" s="136"/>
      <c r="D5015" s="137"/>
      <c r="E5015" s="138"/>
      <c r="F5015" s="139"/>
      <c r="G5015" s="139"/>
      <c r="H5015" s="2"/>
      <c r="I5015" s="140"/>
      <c r="J5015" s="140"/>
      <c r="K5015" s="141"/>
      <c r="L5015" s="142"/>
      <c r="M5015" s="143"/>
      <c r="N5015" s="143"/>
      <c r="X5015" s="149"/>
      <c r="Y5015" s="150"/>
      <c r="Z5015" s="150"/>
      <c r="AA5015" s="150"/>
      <c r="AB5015" s="151"/>
      <c r="AC5015" s="152"/>
      <c r="AD5015" s="150"/>
      <c r="AE5015" s="153"/>
      <c r="AF5015" s="153"/>
    </row>
    <row r="5016" spans="1:32">
      <c r="A5016" s="49"/>
      <c r="B5016" s="135"/>
      <c r="C5016" s="136"/>
      <c r="D5016" s="137"/>
      <c r="E5016" s="138"/>
      <c r="F5016" s="139"/>
      <c r="G5016" s="139"/>
      <c r="H5016" s="2"/>
      <c r="I5016" s="140"/>
      <c r="J5016" s="140"/>
      <c r="K5016" s="141"/>
      <c r="L5016" s="142"/>
      <c r="M5016" s="143"/>
      <c r="N5016" s="143"/>
      <c r="X5016" s="149"/>
      <c r="Y5016" s="150"/>
      <c r="Z5016" s="150"/>
      <c r="AA5016" s="150"/>
      <c r="AB5016" s="151"/>
      <c r="AC5016" s="152"/>
      <c r="AD5016" s="150"/>
      <c r="AE5016" s="153"/>
      <c r="AF5016" s="153"/>
    </row>
    <row r="5017" spans="1:32">
      <c r="A5017" s="49"/>
      <c r="B5017" s="135"/>
      <c r="C5017" s="136"/>
      <c r="D5017" s="137"/>
      <c r="E5017" s="138"/>
      <c r="F5017" s="139"/>
      <c r="G5017" s="139"/>
      <c r="H5017" s="2"/>
      <c r="I5017" s="140"/>
      <c r="J5017" s="140"/>
      <c r="K5017" s="141"/>
      <c r="L5017" s="142"/>
      <c r="M5017" s="143"/>
      <c r="N5017" s="143"/>
      <c r="X5017" s="149"/>
      <c r="Y5017" s="150"/>
      <c r="Z5017" s="150"/>
      <c r="AA5017" s="150"/>
      <c r="AB5017" s="151"/>
      <c r="AC5017" s="152"/>
      <c r="AD5017" s="150"/>
      <c r="AE5017" s="153"/>
      <c r="AF5017" s="153"/>
    </row>
    <row r="5018" spans="1:32">
      <c r="A5018" s="49"/>
      <c r="B5018" s="135"/>
      <c r="C5018" s="136"/>
      <c r="D5018" s="137"/>
      <c r="E5018" s="138"/>
      <c r="F5018" s="139"/>
      <c r="G5018" s="139"/>
      <c r="H5018" s="2"/>
      <c r="I5018" s="140"/>
      <c r="J5018" s="140"/>
      <c r="K5018" s="141"/>
      <c r="L5018" s="142"/>
      <c r="M5018" s="143"/>
      <c r="N5018" s="143"/>
      <c r="X5018" s="149"/>
      <c r="Y5018" s="150"/>
      <c r="Z5018" s="150"/>
      <c r="AA5018" s="150"/>
      <c r="AB5018" s="151"/>
      <c r="AC5018" s="152"/>
      <c r="AD5018" s="150"/>
      <c r="AE5018" s="153"/>
      <c r="AF5018" s="153"/>
    </row>
    <row r="5019" spans="1:32">
      <c r="A5019" s="49"/>
      <c r="B5019" s="135"/>
      <c r="C5019" s="136"/>
      <c r="D5019" s="137"/>
      <c r="E5019" s="138"/>
      <c r="F5019" s="139"/>
      <c r="G5019" s="139"/>
      <c r="H5019" s="2"/>
      <c r="I5019" s="140"/>
      <c r="J5019" s="140"/>
      <c r="K5019" s="141"/>
      <c r="L5019" s="142"/>
      <c r="M5019" s="143"/>
      <c r="N5019" s="143"/>
      <c r="X5019" s="149"/>
      <c r="Y5019" s="150"/>
      <c r="Z5019" s="150"/>
      <c r="AA5019" s="150"/>
      <c r="AB5019" s="151"/>
      <c r="AC5019" s="152"/>
      <c r="AD5019" s="150"/>
      <c r="AE5019" s="153"/>
      <c r="AF5019" s="153"/>
    </row>
    <row r="5020" spans="1:32">
      <c r="A5020" s="49"/>
      <c r="B5020" s="135"/>
      <c r="C5020" s="136"/>
      <c r="D5020" s="137"/>
      <c r="E5020" s="138"/>
      <c r="F5020" s="139"/>
      <c r="G5020" s="139"/>
      <c r="H5020" s="2"/>
      <c r="I5020" s="140"/>
      <c r="J5020" s="140"/>
      <c r="K5020" s="141"/>
      <c r="L5020" s="142"/>
      <c r="M5020" s="143"/>
      <c r="N5020" s="143"/>
      <c r="X5020" s="149"/>
      <c r="Y5020" s="150"/>
      <c r="Z5020" s="150"/>
      <c r="AA5020" s="150"/>
      <c r="AB5020" s="151"/>
      <c r="AC5020" s="152"/>
      <c r="AD5020" s="150"/>
      <c r="AE5020" s="153"/>
      <c r="AF5020" s="153"/>
    </row>
    <row r="5021" spans="1:32">
      <c r="A5021" s="49"/>
      <c r="B5021" s="135"/>
      <c r="C5021" s="136"/>
      <c r="D5021" s="137"/>
      <c r="E5021" s="138"/>
      <c r="F5021" s="139"/>
      <c r="G5021" s="139"/>
      <c r="H5021" s="2"/>
      <c r="I5021" s="140"/>
      <c r="J5021" s="140"/>
      <c r="K5021" s="141"/>
      <c r="L5021" s="142"/>
      <c r="M5021" s="143"/>
      <c r="N5021" s="143"/>
      <c r="X5021" s="149"/>
      <c r="Y5021" s="150"/>
      <c r="Z5021" s="150"/>
      <c r="AA5021" s="150"/>
      <c r="AB5021" s="151"/>
      <c r="AC5021" s="152"/>
      <c r="AD5021" s="150"/>
      <c r="AE5021" s="153"/>
      <c r="AF5021" s="153"/>
    </row>
    <row r="5022" spans="1:32">
      <c r="A5022" s="49"/>
      <c r="B5022" s="135"/>
      <c r="C5022" s="136"/>
      <c r="D5022" s="137"/>
      <c r="E5022" s="138"/>
      <c r="F5022" s="139"/>
      <c r="G5022" s="139"/>
      <c r="H5022" s="2"/>
      <c r="I5022" s="140"/>
      <c r="J5022" s="140"/>
      <c r="K5022" s="141"/>
      <c r="L5022" s="142"/>
      <c r="M5022" s="143"/>
      <c r="N5022" s="143"/>
      <c r="X5022" s="149"/>
      <c r="Y5022" s="150"/>
      <c r="Z5022" s="150"/>
      <c r="AA5022" s="150"/>
      <c r="AB5022" s="151"/>
      <c r="AC5022" s="152"/>
      <c r="AD5022" s="150"/>
      <c r="AE5022" s="153"/>
      <c r="AF5022" s="153"/>
    </row>
    <row r="5023" spans="1:32">
      <c r="A5023" s="49"/>
      <c r="B5023" s="135"/>
      <c r="C5023" s="136"/>
      <c r="D5023" s="137"/>
      <c r="E5023" s="138"/>
      <c r="F5023" s="139"/>
      <c r="G5023" s="139"/>
      <c r="H5023" s="2"/>
      <c r="I5023" s="140"/>
      <c r="J5023" s="140"/>
      <c r="K5023" s="141"/>
      <c r="L5023" s="142"/>
      <c r="M5023" s="143"/>
      <c r="N5023" s="143"/>
      <c r="X5023" s="149"/>
      <c r="Y5023" s="150"/>
      <c r="Z5023" s="150"/>
      <c r="AA5023" s="150"/>
      <c r="AB5023" s="151"/>
      <c r="AC5023" s="152"/>
      <c r="AD5023" s="150"/>
      <c r="AE5023" s="153"/>
      <c r="AF5023" s="153"/>
    </row>
    <row r="5024" spans="1:32">
      <c r="A5024" s="49"/>
      <c r="B5024" s="135"/>
      <c r="C5024" s="136"/>
      <c r="D5024" s="137"/>
      <c r="E5024" s="138"/>
      <c r="F5024" s="139"/>
      <c r="G5024" s="139"/>
      <c r="H5024" s="2"/>
      <c r="I5024" s="140"/>
      <c r="J5024" s="140"/>
      <c r="K5024" s="141"/>
      <c r="L5024" s="142"/>
      <c r="M5024" s="143"/>
      <c r="N5024" s="143"/>
      <c r="X5024" s="149"/>
      <c r="Y5024" s="150"/>
      <c r="Z5024" s="150"/>
      <c r="AA5024" s="150"/>
      <c r="AB5024" s="151"/>
      <c r="AC5024" s="152"/>
      <c r="AD5024" s="150"/>
      <c r="AE5024" s="153"/>
      <c r="AF5024" s="153"/>
    </row>
    <row r="5025" spans="1:32">
      <c r="A5025" s="49"/>
      <c r="B5025" s="135"/>
      <c r="C5025" s="136"/>
      <c r="D5025" s="137"/>
      <c r="E5025" s="138"/>
      <c r="F5025" s="139"/>
      <c r="G5025" s="139"/>
      <c r="H5025" s="2"/>
      <c r="I5025" s="140"/>
      <c r="J5025" s="140"/>
      <c r="K5025" s="141"/>
      <c r="L5025" s="142"/>
      <c r="M5025" s="143"/>
      <c r="N5025" s="143"/>
      <c r="X5025" s="149"/>
      <c r="Y5025" s="150"/>
      <c r="Z5025" s="150"/>
      <c r="AA5025" s="150"/>
      <c r="AB5025" s="151"/>
      <c r="AC5025" s="152"/>
      <c r="AD5025" s="150"/>
      <c r="AE5025" s="153"/>
      <c r="AF5025" s="153"/>
    </row>
    <row r="5026" spans="1:32">
      <c r="A5026" s="49"/>
      <c r="B5026" s="135"/>
      <c r="C5026" s="136"/>
      <c r="D5026" s="137"/>
      <c r="E5026" s="138"/>
      <c r="F5026" s="139"/>
      <c r="G5026" s="139"/>
      <c r="H5026" s="2"/>
      <c r="I5026" s="140"/>
      <c r="J5026" s="140"/>
      <c r="K5026" s="141"/>
      <c r="L5026" s="142"/>
      <c r="M5026" s="143"/>
      <c r="N5026" s="143"/>
      <c r="X5026" s="149"/>
      <c r="Y5026" s="150"/>
      <c r="Z5026" s="150"/>
      <c r="AA5026" s="150"/>
      <c r="AB5026" s="151"/>
      <c r="AC5026" s="152"/>
      <c r="AD5026" s="150"/>
      <c r="AE5026" s="153"/>
      <c r="AF5026" s="153"/>
    </row>
    <row r="5027" spans="1:32">
      <c r="A5027" s="49"/>
      <c r="B5027" s="135"/>
      <c r="C5027" s="136"/>
      <c r="D5027" s="137"/>
      <c r="E5027" s="138"/>
      <c r="F5027" s="139"/>
      <c r="G5027" s="139"/>
      <c r="H5027" s="2"/>
      <c r="I5027" s="140"/>
      <c r="J5027" s="140"/>
      <c r="K5027" s="141"/>
      <c r="L5027" s="142"/>
      <c r="M5027" s="143"/>
      <c r="N5027" s="143"/>
      <c r="X5027" s="149"/>
      <c r="Y5027" s="150"/>
      <c r="Z5027" s="150"/>
      <c r="AA5027" s="150"/>
      <c r="AB5027" s="151"/>
      <c r="AC5027" s="152"/>
      <c r="AD5027" s="150"/>
      <c r="AE5027" s="153"/>
      <c r="AF5027" s="153"/>
    </row>
    <row r="5028" spans="1:32">
      <c r="A5028" s="49"/>
      <c r="B5028" s="135"/>
      <c r="C5028" s="136"/>
      <c r="D5028" s="137"/>
      <c r="E5028" s="138"/>
      <c r="F5028" s="139"/>
      <c r="G5028" s="139"/>
      <c r="H5028" s="2"/>
      <c r="I5028" s="140"/>
      <c r="J5028" s="140"/>
      <c r="K5028" s="141"/>
      <c r="L5028" s="142"/>
      <c r="M5028" s="143"/>
      <c r="N5028" s="143"/>
      <c r="X5028" s="149"/>
      <c r="Y5028" s="150"/>
      <c r="Z5028" s="150"/>
      <c r="AA5028" s="150"/>
      <c r="AB5028" s="151"/>
      <c r="AC5028" s="152"/>
      <c r="AD5028" s="150"/>
      <c r="AE5028" s="153"/>
      <c r="AF5028" s="153"/>
    </row>
    <row r="5029" spans="1:32">
      <c r="A5029" s="49"/>
      <c r="B5029" s="135"/>
      <c r="C5029" s="136"/>
      <c r="D5029" s="137"/>
      <c r="E5029" s="138"/>
      <c r="F5029" s="139"/>
      <c r="G5029" s="139"/>
      <c r="H5029" s="2"/>
      <c r="I5029" s="140"/>
      <c r="J5029" s="140"/>
      <c r="K5029" s="141"/>
      <c r="L5029" s="142"/>
      <c r="M5029" s="143"/>
      <c r="N5029" s="143"/>
      <c r="X5029" s="149"/>
      <c r="Y5029" s="150"/>
      <c r="Z5029" s="150"/>
      <c r="AA5029" s="150"/>
      <c r="AB5029" s="151"/>
      <c r="AC5029" s="152"/>
      <c r="AD5029" s="150"/>
      <c r="AE5029" s="153"/>
      <c r="AF5029" s="153"/>
    </row>
    <row r="5030" spans="1:32">
      <c r="A5030" s="49"/>
      <c r="B5030" s="135"/>
      <c r="C5030" s="136"/>
      <c r="D5030" s="137"/>
      <c r="E5030" s="138"/>
      <c r="F5030" s="139"/>
      <c r="G5030" s="139"/>
      <c r="H5030" s="2"/>
      <c r="I5030" s="140"/>
      <c r="J5030" s="140"/>
      <c r="K5030" s="141"/>
      <c r="L5030" s="142"/>
      <c r="M5030" s="143"/>
      <c r="N5030" s="143"/>
      <c r="X5030" s="149"/>
      <c r="Y5030" s="150"/>
      <c r="Z5030" s="150"/>
      <c r="AA5030" s="150"/>
      <c r="AB5030" s="151"/>
      <c r="AC5030" s="152"/>
      <c r="AD5030" s="150"/>
      <c r="AE5030" s="153"/>
      <c r="AF5030" s="153"/>
    </row>
    <row r="5031" spans="1:32">
      <c r="A5031" s="49"/>
      <c r="B5031" s="135"/>
      <c r="C5031" s="136"/>
      <c r="D5031" s="137"/>
      <c r="E5031" s="138"/>
      <c r="F5031" s="139"/>
      <c r="G5031" s="139"/>
      <c r="H5031" s="2"/>
      <c r="I5031" s="140"/>
      <c r="J5031" s="140"/>
      <c r="K5031" s="141"/>
      <c r="L5031" s="142"/>
      <c r="M5031" s="143"/>
      <c r="N5031" s="143"/>
      <c r="X5031" s="149"/>
      <c r="Y5031" s="150"/>
      <c r="Z5031" s="150"/>
      <c r="AA5031" s="150"/>
      <c r="AB5031" s="151"/>
      <c r="AC5031" s="152"/>
      <c r="AD5031" s="150"/>
      <c r="AE5031" s="153"/>
      <c r="AF5031" s="153"/>
    </row>
    <row r="5032" spans="1:32">
      <c r="A5032" s="49"/>
      <c r="B5032" s="135"/>
      <c r="C5032" s="136"/>
      <c r="D5032" s="137"/>
      <c r="E5032" s="138"/>
      <c r="F5032" s="139"/>
      <c r="G5032" s="139"/>
      <c r="H5032" s="2"/>
      <c r="I5032" s="140"/>
      <c r="J5032" s="140"/>
      <c r="K5032" s="141"/>
      <c r="L5032" s="142"/>
      <c r="M5032" s="143"/>
      <c r="N5032" s="143"/>
      <c r="X5032" s="149"/>
      <c r="Y5032" s="150"/>
      <c r="Z5032" s="150"/>
      <c r="AA5032" s="150"/>
      <c r="AB5032" s="151"/>
      <c r="AC5032" s="152"/>
      <c r="AD5032" s="150"/>
      <c r="AE5032" s="153"/>
      <c r="AF5032" s="153"/>
    </row>
    <row r="5033" spans="1:32">
      <c r="A5033" s="49"/>
      <c r="B5033" s="135"/>
      <c r="C5033" s="136"/>
      <c r="D5033" s="137"/>
      <c r="E5033" s="138"/>
      <c r="F5033" s="139"/>
      <c r="G5033" s="139"/>
      <c r="H5033" s="2"/>
      <c r="I5033" s="140"/>
      <c r="J5033" s="140"/>
      <c r="K5033" s="141"/>
      <c r="L5033" s="142"/>
      <c r="M5033" s="143"/>
      <c r="N5033" s="143"/>
      <c r="X5033" s="149"/>
      <c r="Y5033" s="150"/>
      <c r="Z5033" s="150"/>
      <c r="AA5033" s="150"/>
      <c r="AB5033" s="151"/>
      <c r="AC5033" s="152"/>
      <c r="AD5033" s="150"/>
      <c r="AE5033" s="153"/>
      <c r="AF5033" s="153"/>
    </row>
    <row r="5034" spans="1:32">
      <c r="A5034" s="49"/>
      <c r="B5034" s="135"/>
      <c r="C5034" s="136"/>
      <c r="D5034" s="137"/>
      <c r="E5034" s="138"/>
      <c r="F5034" s="139"/>
      <c r="G5034" s="139"/>
      <c r="H5034" s="2"/>
      <c r="I5034" s="140"/>
      <c r="J5034" s="140"/>
      <c r="K5034" s="141"/>
      <c r="L5034" s="142"/>
      <c r="M5034" s="143"/>
      <c r="N5034" s="143"/>
      <c r="X5034" s="149"/>
      <c r="Y5034" s="150"/>
      <c r="Z5034" s="150"/>
      <c r="AA5034" s="150"/>
      <c r="AB5034" s="151"/>
      <c r="AC5034" s="152"/>
      <c r="AD5034" s="150"/>
      <c r="AE5034" s="153"/>
      <c r="AF5034" s="153"/>
    </row>
    <row r="5035" spans="1:32">
      <c r="A5035" s="49"/>
      <c r="B5035" s="135"/>
      <c r="C5035" s="136"/>
      <c r="D5035" s="137"/>
      <c r="E5035" s="138"/>
      <c r="F5035" s="139"/>
      <c r="G5035" s="139"/>
      <c r="H5035" s="2"/>
      <c r="I5035" s="140"/>
      <c r="J5035" s="140"/>
      <c r="K5035" s="141"/>
      <c r="L5035" s="142"/>
      <c r="M5035" s="143"/>
      <c r="N5035" s="143"/>
      <c r="X5035" s="149"/>
      <c r="Y5035" s="150"/>
      <c r="Z5035" s="150"/>
      <c r="AA5035" s="150"/>
      <c r="AB5035" s="151"/>
      <c r="AC5035" s="152"/>
      <c r="AD5035" s="150"/>
      <c r="AE5035" s="153"/>
      <c r="AF5035" s="153"/>
    </row>
    <row r="5036" spans="1:32">
      <c r="A5036" s="49"/>
      <c r="B5036" s="135"/>
      <c r="C5036" s="136"/>
      <c r="D5036" s="137"/>
      <c r="E5036" s="138"/>
      <c r="F5036" s="139"/>
      <c r="G5036" s="139"/>
      <c r="H5036" s="2"/>
      <c r="I5036" s="140"/>
      <c r="J5036" s="140"/>
      <c r="K5036" s="141"/>
      <c r="L5036" s="142"/>
      <c r="M5036" s="143"/>
      <c r="N5036" s="143"/>
      <c r="X5036" s="149"/>
      <c r="Y5036" s="150"/>
      <c r="Z5036" s="150"/>
      <c r="AA5036" s="150"/>
      <c r="AB5036" s="151"/>
      <c r="AC5036" s="152"/>
      <c r="AD5036" s="150"/>
      <c r="AE5036" s="153"/>
      <c r="AF5036" s="153"/>
    </row>
    <row r="5037" spans="1:32">
      <c r="A5037" s="49"/>
      <c r="B5037" s="135"/>
      <c r="C5037" s="136"/>
      <c r="D5037" s="137"/>
      <c r="E5037" s="138"/>
      <c r="F5037" s="139"/>
      <c r="G5037" s="139"/>
      <c r="H5037" s="2"/>
      <c r="I5037" s="140"/>
      <c r="J5037" s="140"/>
      <c r="K5037" s="141"/>
      <c r="L5037" s="142"/>
      <c r="M5037" s="143"/>
      <c r="N5037" s="143"/>
      <c r="X5037" s="149"/>
      <c r="Y5037" s="150"/>
      <c r="Z5037" s="150"/>
      <c r="AA5037" s="150"/>
      <c r="AB5037" s="151"/>
      <c r="AC5037" s="152"/>
      <c r="AD5037" s="150"/>
      <c r="AE5037" s="153"/>
      <c r="AF5037" s="153"/>
    </row>
    <row r="5038" spans="1:32">
      <c r="A5038" s="49"/>
      <c r="B5038" s="135"/>
      <c r="C5038" s="136"/>
      <c r="D5038" s="137"/>
      <c r="E5038" s="138"/>
      <c r="F5038" s="139"/>
      <c r="G5038" s="139"/>
      <c r="H5038" s="2"/>
      <c r="I5038" s="140"/>
      <c r="J5038" s="140"/>
      <c r="K5038" s="141"/>
      <c r="L5038" s="142"/>
      <c r="M5038" s="143"/>
      <c r="N5038" s="143"/>
      <c r="X5038" s="149"/>
      <c r="Y5038" s="150"/>
      <c r="Z5038" s="150"/>
      <c r="AA5038" s="150"/>
      <c r="AB5038" s="151"/>
      <c r="AC5038" s="152"/>
      <c r="AD5038" s="150"/>
      <c r="AE5038" s="153"/>
      <c r="AF5038" s="153"/>
    </row>
    <row r="5039" spans="1:32">
      <c r="A5039" s="49"/>
      <c r="B5039" s="135"/>
      <c r="C5039" s="136"/>
      <c r="D5039" s="137"/>
      <c r="E5039" s="138"/>
      <c r="F5039" s="139"/>
      <c r="G5039" s="139"/>
      <c r="H5039" s="2"/>
      <c r="I5039" s="140"/>
      <c r="J5039" s="140"/>
      <c r="K5039" s="141"/>
      <c r="L5039" s="142"/>
      <c r="M5039" s="143"/>
      <c r="N5039" s="143"/>
      <c r="X5039" s="149"/>
      <c r="Y5039" s="150"/>
      <c r="Z5039" s="150"/>
      <c r="AA5039" s="150"/>
      <c r="AB5039" s="151"/>
      <c r="AC5039" s="152"/>
      <c r="AD5039" s="150"/>
      <c r="AE5039" s="153"/>
      <c r="AF5039" s="153"/>
    </row>
    <row r="5040" spans="1:32">
      <c r="A5040" s="49"/>
      <c r="B5040" s="135"/>
      <c r="C5040" s="136"/>
      <c r="D5040" s="137"/>
      <c r="E5040" s="138"/>
      <c r="F5040" s="139"/>
      <c r="G5040" s="139"/>
      <c r="H5040" s="2"/>
      <c r="I5040" s="140"/>
      <c r="J5040" s="140"/>
      <c r="K5040" s="141"/>
      <c r="L5040" s="142"/>
      <c r="M5040" s="143"/>
      <c r="N5040" s="143"/>
      <c r="X5040" s="149"/>
      <c r="Y5040" s="150"/>
      <c r="Z5040" s="150"/>
      <c r="AA5040" s="150"/>
      <c r="AB5040" s="151"/>
      <c r="AC5040" s="152"/>
      <c r="AD5040" s="150"/>
      <c r="AE5040" s="153"/>
      <c r="AF5040" s="153"/>
    </row>
    <row r="5041" spans="1:32">
      <c r="A5041" s="49"/>
      <c r="B5041" s="135"/>
      <c r="C5041" s="136"/>
      <c r="D5041" s="137"/>
      <c r="E5041" s="138"/>
      <c r="F5041" s="139"/>
      <c r="G5041" s="139"/>
      <c r="H5041" s="2"/>
      <c r="I5041" s="140"/>
      <c r="J5041" s="140"/>
      <c r="K5041" s="141"/>
      <c r="L5041" s="142"/>
      <c r="M5041" s="143"/>
      <c r="N5041" s="143"/>
      <c r="X5041" s="149"/>
      <c r="Y5041" s="150"/>
      <c r="Z5041" s="150"/>
      <c r="AA5041" s="150"/>
      <c r="AB5041" s="151"/>
      <c r="AC5041" s="152"/>
      <c r="AD5041" s="150"/>
      <c r="AE5041" s="153"/>
      <c r="AF5041" s="153"/>
    </row>
    <row r="5042" spans="1:32">
      <c r="A5042" s="49"/>
      <c r="B5042" s="135"/>
      <c r="C5042" s="136"/>
      <c r="D5042" s="137"/>
      <c r="E5042" s="138"/>
      <c r="F5042" s="139"/>
      <c r="G5042" s="139"/>
      <c r="H5042" s="2"/>
      <c r="I5042" s="140"/>
      <c r="J5042" s="140"/>
      <c r="K5042" s="141"/>
      <c r="L5042" s="142"/>
      <c r="M5042" s="143"/>
      <c r="N5042" s="143"/>
      <c r="X5042" s="149"/>
      <c r="Y5042" s="150"/>
      <c r="Z5042" s="150"/>
      <c r="AA5042" s="150"/>
      <c r="AB5042" s="151"/>
      <c r="AC5042" s="152"/>
      <c r="AD5042" s="150"/>
      <c r="AE5042" s="153"/>
      <c r="AF5042" s="153"/>
    </row>
    <row r="5043" spans="1:32">
      <c r="A5043" s="49"/>
      <c r="B5043" s="135"/>
      <c r="C5043" s="136"/>
      <c r="D5043" s="137"/>
      <c r="E5043" s="138"/>
      <c r="F5043" s="139"/>
      <c r="G5043" s="139"/>
      <c r="H5043" s="2"/>
      <c r="I5043" s="140"/>
      <c r="J5043" s="140"/>
      <c r="K5043" s="141"/>
      <c r="L5043" s="142"/>
      <c r="M5043" s="143"/>
      <c r="N5043" s="143"/>
      <c r="X5043" s="149"/>
      <c r="Y5043" s="150"/>
      <c r="Z5043" s="150"/>
      <c r="AA5043" s="150"/>
      <c r="AB5043" s="151"/>
      <c r="AC5043" s="152"/>
      <c r="AD5043" s="150"/>
      <c r="AE5043" s="153"/>
      <c r="AF5043" s="153"/>
    </row>
    <row r="5044" spans="1:32">
      <c r="A5044" s="49"/>
      <c r="B5044" s="135"/>
      <c r="C5044" s="136"/>
      <c r="D5044" s="137"/>
      <c r="E5044" s="138"/>
      <c r="F5044" s="139"/>
      <c r="G5044" s="139"/>
      <c r="H5044" s="2"/>
      <c r="I5044" s="140"/>
      <c r="J5044" s="140"/>
      <c r="K5044" s="141"/>
      <c r="L5044" s="142"/>
      <c r="M5044" s="143"/>
      <c r="N5044" s="143"/>
      <c r="X5044" s="149"/>
      <c r="Y5044" s="150"/>
      <c r="Z5044" s="150"/>
      <c r="AA5044" s="150"/>
      <c r="AB5044" s="151"/>
      <c r="AC5044" s="152"/>
      <c r="AD5044" s="150"/>
      <c r="AE5044" s="153"/>
      <c r="AF5044" s="153"/>
    </row>
    <row r="5045" spans="1:32">
      <c r="A5045" s="49"/>
      <c r="B5045" s="135"/>
      <c r="C5045" s="136"/>
      <c r="D5045" s="137"/>
      <c r="E5045" s="138"/>
      <c r="F5045" s="139"/>
      <c r="G5045" s="139"/>
      <c r="H5045" s="2"/>
      <c r="I5045" s="140"/>
      <c r="J5045" s="140"/>
      <c r="K5045" s="141"/>
      <c r="L5045" s="142"/>
      <c r="M5045" s="143"/>
      <c r="N5045" s="143"/>
      <c r="X5045" s="149"/>
      <c r="Y5045" s="150"/>
      <c r="Z5045" s="150"/>
      <c r="AA5045" s="150"/>
      <c r="AB5045" s="151"/>
      <c r="AC5045" s="152"/>
      <c r="AD5045" s="150"/>
      <c r="AE5045" s="153"/>
      <c r="AF5045" s="153"/>
    </row>
    <row r="5046" spans="1:32">
      <c r="A5046" s="49"/>
      <c r="B5046" s="135"/>
      <c r="C5046" s="136"/>
      <c r="D5046" s="137"/>
      <c r="E5046" s="138"/>
      <c r="F5046" s="139"/>
      <c r="G5046" s="139"/>
      <c r="H5046" s="2"/>
      <c r="I5046" s="140"/>
      <c r="J5046" s="140"/>
      <c r="K5046" s="141"/>
      <c r="L5046" s="142"/>
      <c r="M5046" s="143"/>
      <c r="N5046" s="143"/>
      <c r="X5046" s="149"/>
      <c r="Y5046" s="150"/>
      <c r="Z5046" s="150"/>
      <c r="AA5046" s="150"/>
      <c r="AB5046" s="151"/>
      <c r="AC5046" s="152"/>
      <c r="AD5046" s="150"/>
      <c r="AE5046" s="153"/>
      <c r="AF5046" s="153"/>
    </row>
    <row r="5047" spans="1:32">
      <c r="A5047" s="49"/>
      <c r="B5047" s="135"/>
      <c r="C5047" s="136"/>
      <c r="D5047" s="137"/>
      <c r="E5047" s="138"/>
      <c r="F5047" s="139"/>
      <c r="G5047" s="139"/>
      <c r="H5047" s="2"/>
      <c r="I5047" s="140"/>
      <c r="J5047" s="140"/>
      <c r="K5047" s="141"/>
      <c r="L5047" s="142"/>
      <c r="M5047" s="143"/>
      <c r="N5047" s="143"/>
      <c r="X5047" s="149"/>
      <c r="Y5047" s="150"/>
      <c r="Z5047" s="150"/>
      <c r="AA5047" s="150"/>
      <c r="AB5047" s="151"/>
      <c r="AC5047" s="152"/>
      <c r="AD5047" s="150"/>
      <c r="AE5047" s="153"/>
      <c r="AF5047" s="153"/>
    </row>
    <row r="5048" spans="1:32">
      <c r="A5048" s="49"/>
      <c r="B5048" s="135"/>
      <c r="C5048" s="136"/>
      <c r="D5048" s="137"/>
      <c r="E5048" s="138"/>
      <c r="F5048" s="139"/>
      <c r="G5048" s="139"/>
      <c r="H5048" s="2"/>
      <c r="I5048" s="140"/>
      <c r="J5048" s="140"/>
      <c r="K5048" s="141"/>
      <c r="L5048" s="142"/>
      <c r="M5048" s="143"/>
      <c r="N5048" s="143"/>
      <c r="X5048" s="149"/>
      <c r="Y5048" s="150"/>
      <c r="Z5048" s="150"/>
      <c r="AA5048" s="150"/>
      <c r="AB5048" s="151"/>
      <c r="AC5048" s="152"/>
      <c r="AD5048" s="150"/>
      <c r="AE5048" s="153"/>
      <c r="AF5048" s="153"/>
    </row>
    <row r="5049" spans="1:32">
      <c r="A5049" s="49"/>
      <c r="B5049" s="135"/>
      <c r="C5049" s="136"/>
      <c r="D5049" s="137"/>
      <c r="E5049" s="138"/>
      <c r="F5049" s="139"/>
      <c r="G5049" s="139"/>
      <c r="H5049" s="2"/>
      <c r="I5049" s="140"/>
      <c r="J5049" s="140"/>
      <c r="K5049" s="141"/>
      <c r="L5049" s="142"/>
      <c r="M5049" s="143"/>
      <c r="N5049" s="143"/>
      <c r="X5049" s="149"/>
      <c r="Y5049" s="150"/>
      <c r="Z5049" s="150"/>
      <c r="AA5049" s="150"/>
      <c r="AB5049" s="151"/>
      <c r="AC5049" s="152"/>
      <c r="AD5049" s="150"/>
      <c r="AE5049" s="153"/>
      <c r="AF5049" s="153"/>
    </row>
    <row r="5050" spans="1:32">
      <c r="A5050" s="49"/>
      <c r="B5050" s="135"/>
      <c r="C5050" s="136"/>
      <c r="D5050" s="137"/>
      <c r="E5050" s="138"/>
      <c r="F5050" s="139"/>
      <c r="G5050" s="139"/>
      <c r="H5050" s="2"/>
      <c r="I5050" s="140"/>
      <c r="J5050" s="140"/>
      <c r="K5050" s="141"/>
      <c r="L5050" s="142"/>
      <c r="M5050" s="143"/>
      <c r="N5050" s="143"/>
      <c r="X5050" s="149"/>
      <c r="Y5050" s="150"/>
      <c r="Z5050" s="150"/>
      <c r="AA5050" s="150"/>
      <c r="AB5050" s="151"/>
      <c r="AC5050" s="152"/>
      <c r="AD5050" s="150"/>
      <c r="AE5050" s="153"/>
      <c r="AF5050" s="153"/>
    </row>
    <row r="5051" spans="1:32">
      <c r="A5051" s="49"/>
      <c r="B5051" s="135"/>
      <c r="C5051" s="136"/>
      <c r="D5051" s="137"/>
      <c r="E5051" s="138"/>
      <c r="F5051" s="139"/>
      <c r="G5051" s="139"/>
      <c r="H5051" s="2"/>
      <c r="I5051" s="140"/>
      <c r="J5051" s="140"/>
      <c r="K5051" s="141"/>
      <c r="L5051" s="142"/>
      <c r="M5051" s="143"/>
      <c r="N5051" s="143"/>
      <c r="X5051" s="149"/>
      <c r="Y5051" s="150"/>
      <c r="Z5051" s="150"/>
      <c r="AA5051" s="150"/>
      <c r="AB5051" s="151"/>
      <c r="AC5051" s="152"/>
      <c r="AD5051" s="150"/>
      <c r="AE5051" s="153"/>
      <c r="AF5051" s="153"/>
    </row>
    <row r="5052" spans="1:32">
      <c r="A5052" s="49"/>
      <c r="B5052" s="135"/>
      <c r="C5052" s="136"/>
      <c r="D5052" s="137"/>
      <c r="E5052" s="138"/>
      <c r="F5052" s="139"/>
      <c r="G5052" s="139"/>
      <c r="H5052" s="2"/>
      <c r="I5052" s="140"/>
      <c r="J5052" s="140"/>
      <c r="K5052" s="141"/>
      <c r="L5052" s="142"/>
      <c r="M5052" s="143"/>
      <c r="N5052" s="143"/>
      <c r="X5052" s="149"/>
      <c r="Y5052" s="150"/>
      <c r="Z5052" s="150"/>
      <c r="AA5052" s="150"/>
      <c r="AB5052" s="151"/>
      <c r="AC5052" s="152"/>
      <c r="AD5052" s="150"/>
      <c r="AE5052" s="153"/>
      <c r="AF5052" s="153"/>
    </row>
    <row r="5053" spans="1:32">
      <c r="A5053" s="49"/>
      <c r="B5053" s="135"/>
      <c r="C5053" s="136"/>
      <c r="D5053" s="137"/>
      <c r="E5053" s="138"/>
      <c r="F5053" s="139"/>
      <c r="G5053" s="139"/>
      <c r="H5053" s="2"/>
      <c r="I5053" s="140"/>
      <c r="J5053" s="140"/>
      <c r="K5053" s="141"/>
      <c r="L5053" s="142"/>
      <c r="M5053" s="143"/>
      <c r="N5053" s="143"/>
      <c r="X5053" s="149"/>
      <c r="Y5053" s="150"/>
      <c r="Z5053" s="150"/>
      <c r="AA5053" s="150"/>
      <c r="AB5053" s="151"/>
      <c r="AC5053" s="152"/>
      <c r="AD5053" s="150"/>
      <c r="AE5053" s="153"/>
      <c r="AF5053" s="153"/>
    </row>
    <row r="5054" spans="1:32">
      <c r="A5054" s="49"/>
      <c r="B5054" s="135"/>
      <c r="C5054" s="136"/>
      <c r="D5054" s="137"/>
      <c r="E5054" s="138"/>
      <c r="F5054" s="139"/>
      <c r="G5054" s="139"/>
      <c r="H5054" s="2"/>
      <c r="I5054" s="140"/>
      <c r="J5054" s="140"/>
      <c r="K5054" s="141"/>
      <c r="L5054" s="142"/>
      <c r="M5054" s="143"/>
      <c r="N5054" s="143"/>
      <c r="X5054" s="149"/>
      <c r="Y5054" s="150"/>
      <c r="Z5054" s="150"/>
      <c r="AA5054" s="150"/>
      <c r="AB5054" s="151"/>
      <c r="AC5054" s="152"/>
      <c r="AD5054" s="150"/>
      <c r="AE5054" s="153"/>
      <c r="AF5054" s="153"/>
    </row>
    <row r="5055" spans="1:32">
      <c r="A5055" s="49"/>
      <c r="B5055" s="135"/>
      <c r="C5055" s="136"/>
      <c r="D5055" s="137"/>
      <c r="E5055" s="138"/>
      <c r="F5055" s="139"/>
      <c r="G5055" s="139"/>
      <c r="H5055" s="2"/>
      <c r="I5055" s="140"/>
      <c r="J5055" s="140"/>
      <c r="K5055" s="141"/>
      <c r="L5055" s="142"/>
      <c r="M5055" s="143"/>
      <c r="N5055" s="143"/>
      <c r="X5055" s="149"/>
      <c r="Y5055" s="150"/>
      <c r="Z5055" s="150"/>
      <c r="AA5055" s="150"/>
      <c r="AB5055" s="151"/>
      <c r="AC5055" s="152"/>
      <c r="AD5055" s="150"/>
      <c r="AE5055" s="153"/>
      <c r="AF5055" s="153"/>
    </row>
    <row r="5056" spans="1:32">
      <c r="A5056" s="49"/>
      <c r="B5056" s="135"/>
      <c r="C5056" s="136"/>
      <c r="D5056" s="137"/>
      <c r="E5056" s="138"/>
      <c r="F5056" s="139"/>
      <c r="G5056" s="139"/>
      <c r="H5056" s="2"/>
      <c r="I5056" s="140"/>
      <c r="J5056" s="140"/>
      <c r="K5056" s="141"/>
      <c r="L5056" s="142"/>
      <c r="M5056" s="143"/>
      <c r="N5056" s="143"/>
      <c r="X5056" s="149"/>
      <c r="Y5056" s="150"/>
      <c r="Z5056" s="150"/>
      <c r="AA5056" s="150"/>
      <c r="AB5056" s="151"/>
      <c r="AC5056" s="152"/>
      <c r="AD5056" s="150"/>
      <c r="AE5056" s="153"/>
      <c r="AF5056" s="153"/>
    </row>
    <row r="5057" spans="1:32">
      <c r="A5057" s="49"/>
      <c r="B5057" s="135"/>
      <c r="C5057" s="136"/>
      <c r="D5057" s="137"/>
      <c r="E5057" s="138"/>
      <c r="F5057" s="139"/>
      <c r="G5057" s="139"/>
      <c r="H5057" s="2"/>
      <c r="I5057" s="140"/>
      <c r="J5057" s="140"/>
      <c r="K5057" s="141"/>
      <c r="L5057" s="142"/>
      <c r="M5057" s="143"/>
      <c r="N5057" s="143"/>
      <c r="X5057" s="149"/>
      <c r="Y5057" s="150"/>
      <c r="Z5057" s="150"/>
      <c r="AA5057" s="150"/>
      <c r="AB5057" s="151"/>
      <c r="AC5057" s="152"/>
      <c r="AD5057" s="150"/>
      <c r="AE5057" s="153"/>
      <c r="AF5057" s="153"/>
    </row>
    <row r="5058" spans="1:32">
      <c r="A5058" s="49"/>
      <c r="B5058" s="135"/>
      <c r="C5058" s="136"/>
      <c r="D5058" s="137"/>
      <c r="E5058" s="138"/>
      <c r="F5058" s="139"/>
      <c r="G5058" s="139"/>
      <c r="H5058" s="2"/>
      <c r="I5058" s="140"/>
      <c r="J5058" s="140"/>
      <c r="K5058" s="141"/>
      <c r="L5058" s="142"/>
      <c r="M5058" s="143"/>
      <c r="N5058" s="143"/>
      <c r="X5058" s="149"/>
      <c r="Y5058" s="150"/>
      <c r="Z5058" s="150"/>
      <c r="AA5058" s="150"/>
      <c r="AB5058" s="151"/>
      <c r="AC5058" s="152"/>
      <c r="AD5058" s="150"/>
      <c r="AE5058" s="153"/>
      <c r="AF5058" s="153"/>
    </row>
    <row r="5059" spans="1:32">
      <c r="A5059" s="49"/>
      <c r="B5059" s="135"/>
      <c r="C5059" s="136"/>
      <c r="D5059" s="137"/>
      <c r="E5059" s="138"/>
      <c r="F5059" s="139"/>
      <c r="G5059" s="139"/>
      <c r="H5059" s="2"/>
      <c r="I5059" s="140"/>
      <c r="J5059" s="140"/>
      <c r="K5059" s="141"/>
      <c r="L5059" s="142"/>
      <c r="M5059" s="143"/>
      <c r="N5059" s="143"/>
      <c r="X5059" s="149"/>
      <c r="Y5059" s="150"/>
      <c r="Z5059" s="150"/>
      <c r="AA5059" s="150"/>
      <c r="AB5059" s="151"/>
      <c r="AC5059" s="152"/>
      <c r="AD5059" s="150"/>
      <c r="AE5059" s="153"/>
      <c r="AF5059" s="153"/>
    </row>
    <row r="5060" spans="1:32">
      <c r="A5060" s="49"/>
      <c r="B5060" s="135"/>
      <c r="C5060" s="136"/>
      <c r="D5060" s="137"/>
      <c r="E5060" s="138"/>
      <c r="F5060" s="139"/>
      <c r="G5060" s="139"/>
      <c r="H5060" s="2"/>
      <c r="I5060" s="140"/>
      <c r="J5060" s="140"/>
      <c r="K5060" s="141"/>
      <c r="L5060" s="142"/>
      <c r="M5060" s="143"/>
      <c r="N5060" s="143"/>
      <c r="X5060" s="149"/>
      <c r="Y5060" s="150"/>
      <c r="Z5060" s="150"/>
      <c r="AA5060" s="150"/>
      <c r="AB5060" s="151"/>
      <c r="AC5060" s="152"/>
      <c r="AD5060" s="150"/>
      <c r="AE5060" s="153"/>
      <c r="AF5060" s="153"/>
    </row>
    <row r="5061" spans="1:32">
      <c r="A5061" s="49"/>
      <c r="B5061" s="135"/>
      <c r="C5061" s="136"/>
      <c r="D5061" s="137"/>
      <c r="E5061" s="138"/>
      <c r="F5061" s="139"/>
      <c r="G5061" s="139"/>
      <c r="H5061" s="2"/>
      <c r="I5061" s="140"/>
      <c r="J5061" s="140"/>
      <c r="K5061" s="141"/>
      <c r="L5061" s="142"/>
      <c r="M5061" s="143"/>
      <c r="N5061" s="143"/>
      <c r="X5061" s="149"/>
      <c r="Y5061" s="150"/>
      <c r="Z5061" s="150"/>
      <c r="AA5061" s="150"/>
      <c r="AB5061" s="151"/>
      <c r="AC5061" s="152"/>
      <c r="AD5061" s="150"/>
      <c r="AE5061" s="153"/>
      <c r="AF5061" s="153"/>
    </row>
    <row r="5062" spans="1:32">
      <c r="A5062" s="49"/>
      <c r="B5062" s="135"/>
      <c r="C5062" s="136"/>
      <c r="D5062" s="137"/>
      <c r="E5062" s="138"/>
      <c r="F5062" s="139"/>
      <c r="G5062" s="139"/>
      <c r="H5062" s="2"/>
      <c r="I5062" s="140"/>
      <c r="J5062" s="140"/>
      <c r="K5062" s="141"/>
      <c r="L5062" s="142"/>
      <c r="M5062" s="143"/>
      <c r="N5062" s="143"/>
      <c r="X5062" s="149"/>
      <c r="Y5062" s="150"/>
      <c r="Z5062" s="150"/>
      <c r="AA5062" s="150"/>
      <c r="AB5062" s="151"/>
      <c r="AC5062" s="152"/>
      <c r="AD5062" s="150"/>
      <c r="AE5062" s="153"/>
      <c r="AF5062" s="153"/>
    </row>
    <row r="5063" spans="1:32">
      <c r="A5063" s="49"/>
      <c r="B5063" s="135"/>
      <c r="C5063" s="136"/>
      <c r="D5063" s="137"/>
      <c r="E5063" s="138"/>
      <c r="F5063" s="139"/>
      <c r="G5063" s="139"/>
      <c r="H5063" s="2"/>
      <c r="I5063" s="140"/>
      <c r="J5063" s="140"/>
      <c r="K5063" s="141"/>
      <c r="L5063" s="142"/>
      <c r="M5063" s="143"/>
      <c r="N5063" s="143"/>
      <c r="X5063" s="149"/>
      <c r="Y5063" s="150"/>
      <c r="Z5063" s="150"/>
      <c r="AA5063" s="150"/>
      <c r="AB5063" s="151"/>
      <c r="AC5063" s="152"/>
      <c r="AD5063" s="150"/>
      <c r="AE5063" s="153"/>
      <c r="AF5063" s="153"/>
    </row>
    <row r="5064" spans="1:32">
      <c r="A5064" s="49"/>
      <c r="B5064" s="135"/>
      <c r="C5064" s="136"/>
      <c r="D5064" s="137"/>
      <c r="E5064" s="138"/>
      <c r="F5064" s="139"/>
      <c r="G5064" s="139"/>
      <c r="H5064" s="2"/>
      <c r="I5064" s="140"/>
      <c r="J5064" s="140"/>
      <c r="K5064" s="141"/>
      <c r="L5064" s="142"/>
      <c r="M5064" s="143"/>
      <c r="N5064" s="143"/>
      <c r="X5064" s="149"/>
      <c r="Y5064" s="150"/>
      <c r="Z5064" s="150"/>
      <c r="AA5064" s="150"/>
      <c r="AB5064" s="151"/>
      <c r="AC5064" s="152"/>
      <c r="AD5064" s="150"/>
      <c r="AE5064" s="153"/>
      <c r="AF5064" s="153"/>
    </row>
    <row r="5065" spans="1:32">
      <c r="A5065" s="49"/>
      <c r="B5065" s="135"/>
      <c r="C5065" s="136"/>
      <c r="D5065" s="137"/>
      <c r="E5065" s="138"/>
      <c r="F5065" s="139"/>
      <c r="G5065" s="139"/>
      <c r="H5065" s="2"/>
      <c r="I5065" s="140"/>
      <c r="J5065" s="140"/>
      <c r="K5065" s="141"/>
      <c r="L5065" s="142"/>
      <c r="M5065" s="143"/>
      <c r="N5065" s="143"/>
      <c r="X5065" s="149"/>
      <c r="Y5065" s="150"/>
      <c r="Z5065" s="150"/>
      <c r="AA5065" s="150"/>
      <c r="AB5065" s="151"/>
      <c r="AC5065" s="152"/>
      <c r="AD5065" s="150"/>
      <c r="AE5065" s="153"/>
      <c r="AF5065" s="153"/>
    </row>
    <row r="5066" spans="1:32">
      <c r="A5066" s="49"/>
      <c r="B5066" s="135"/>
      <c r="C5066" s="136"/>
      <c r="D5066" s="137"/>
      <c r="E5066" s="138"/>
      <c r="F5066" s="139"/>
      <c r="G5066" s="139"/>
      <c r="H5066" s="2"/>
      <c r="I5066" s="140"/>
      <c r="J5066" s="140"/>
      <c r="K5066" s="141"/>
      <c r="L5066" s="142"/>
      <c r="M5066" s="143"/>
      <c r="N5066" s="143"/>
      <c r="X5066" s="149"/>
      <c r="Y5066" s="150"/>
      <c r="Z5066" s="150"/>
      <c r="AA5066" s="150"/>
      <c r="AB5066" s="151"/>
      <c r="AC5066" s="152"/>
      <c r="AD5066" s="150"/>
      <c r="AE5066" s="153"/>
      <c r="AF5066" s="153"/>
    </row>
    <row r="5067" spans="1:32">
      <c r="A5067" s="49"/>
      <c r="B5067" s="135"/>
      <c r="C5067" s="136"/>
      <c r="D5067" s="137"/>
      <c r="E5067" s="138"/>
      <c r="F5067" s="139"/>
      <c r="G5067" s="139"/>
      <c r="H5067" s="2"/>
      <c r="I5067" s="140"/>
      <c r="J5067" s="140"/>
      <c r="K5067" s="141"/>
      <c r="L5067" s="142"/>
      <c r="M5067" s="143"/>
      <c r="N5067" s="143"/>
      <c r="X5067" s="149"/>
      <c r="Y5067" s="150"/>
      <c r="Z5067" s="150"/>
      <c r="AA5067" s="150"/>
      <c r="AB5067" s="151"/>
      <c r="AC5067" s="152"/>
      <c r="AD5067" s="150"/>
      <c r="AE5067" s="153"/>
      <c r="AF5067" s="153"/>
    </row>
    <row r="5068" spans="1:32">
      <c r="A5068" s="49"/>
      <c r="B5068" s="135"/>
      <c r="C5068" s="136"/>
      <c r="D5068" s="137"/>
      <c r="E5068" s="138"/>
      <c r="F5068" s="139"/>
      <c r="G5068" s="139"/>
      <c r="H5068" s="2"/>
      <c r="I5068" s="140"/>
      <c r="J5068" s="140"/>
      <c r="K5068" s="141"/>
      <c r="L5068" s="142"/>
      <c r="M5068" s="143"/>
      <c r="N5068" s="143"/>
      <c r="X5068" s="149"/>
      <c r="Y5068" s="150"/>
      <c r="Z5068" s="150"/>
      <c r="AA5068" s="150"/>
      <c r="AB5068" s="151"/>
      <c r="AC5068" s="152"/>
      <c r="AD5068" s="150"/>
      <c r="AE5068" s="153"/>
      <c r="AF5068" s="153"/>
    </row>
    <row r="5069" spans="1:32">
      <c r="A5069" s="49"/>
      <c r="B5069" s="135"/>
      <c r="C5069" s="136"/>
      <c r="D5069" s="137"/>
      <c r="E5069" s="138"/>
      <c r="F5069" s="139"/>
      <c r="G5069" s="139"/>
      <c r="H5069" s="2"/>
      <c r="I5069" s="140"/>
      <c r="J5069" s="140"/>
      <c r="K5069" s="141"/>
      <c r="L5069" s="142"/>
      <c r="M5069" s="143"/>
      <c r="N5069" s="143"/>
      <c r="X5069" s="149"/>
      <c r="Y5069" s="150"/>
      <c r="Z5069" s="150"/>
      <c r="AA5069" s="150"/>
      <c r="AB5069" s="151"/>
      <c r="AC5069" s="152"/>
      <c r="AD5069" s="150"/>
      <c r="AE5069" s="153"/>
      <c r="AF5069" s="153"/>
    </row>
    <row r="5070" spans="1:32">
      <c r="A5070" s="49"/>
      <c r="B5070" s="135"/>
      <c r="C5070" s="136"/>
      <c r="D5070" s="137"/>
      <c r="E5070" s="138"/>
      <c r="F5070" s="139"/>
      <c r="G5070" s="139"/>
      <c r="H5070" s="2"/>
      <c r="I5070" s="140"/>
      <c r="J5070" s="140"/>
      <c r="K5070" s="141"/>
      <c r="L5070" s="142"/>
      <c r="M5070" s="143"/>
      <c r="N5070" s="143"/>
      <c r="X5070" s="149"/>
      <c r="Y5070" s="150"/>
      <c r="Z5070" s="150"/>
      <c r="AA5070" s="150"/>
      <c r="AB5070" s="151"/>
      <c r="AC5070" s="152"/>
      <c r="AD5070" s="150"/>
      <c r="AE5070" s="153"/>
      <c r="AF5070" s="153"/>
    </row>
    <row r="5071" spans="1:32">
      <c r="A5071" s="49"/>
      <c r="B5071" s="135"/>
      <c r="C5071" s="136"/>
      <c r="D5071" s="137"/>
      <c r="E5071" s="138"/>
      <c r="F5071" s="139"/>
      <c r="G5071" s="139"/>
      <c r="H5071" s="2"/>
      <c r="I5071" s="140"/>
      <c r="J5071" s="140"/>
      <c r="K5071" s="141"/>
      <c r="L5071" s="142"/>
      <c r="M5071" s="143"/>
      <c r="N5071" s="143"/>
      <c r="X5071" s="149"/>
      <c r="Y5071" s="150"/>
      <c r="Z5071" s="150"/>
      <c r="AA5071" s="150"/>
      <c r="AB5071" s="151"/>
      <c r="AC5071" s="152"/>
      <c r="AD5071" s="150"/>
      <c r="AE5071" s="153"/>
      <c r="AF5071" s="153"/>
    </row>
    <row r="5072" spans="1:32">
      <c r="A5072" s="49"/>
      <c r="B5072" s="135"/>
      <c r="C5072" s="136"/>
      <c r="D5072" s="137"/>
      <c r="E5072" s="138"/>
      <c r="F5072" s="139"/>
      <c r="G5072" s="139"/>
      <c r="H5072" s="2"/>
      <c r="I5072" s="140"/>
      <c r="J5072" s="140"/>
      <c r="K5072" s="141"/>
      <c r="L5072" s="142"/>
      <c r="M5072" s="143"/>
      <c r="N5072" s="143"/>
      <c r="X5072" s="149"/>
      <c r="Y5072" s="150"/>
      <c r="Z5072" s="150"/>
      <c r="AA5072" s="150"/>
      <c r="AB5072" s="151"/>
      <c r="AC5072" s="152"/>
      <c r="AD5072" s="150"/>
      <c r="AE5072" s="153"/>
      <c r="AF5072" s="153"/>
    </row>
    <row r="5073" spans="1:32">
      <c r="A5073" s="49"/>
      <c r="B5073" s="135"/>
      <c r="C5073" s="136"/>
      <c r="D5073" s="137"/>
      <c r="E5073" s="138"/>
      <c r="F5073" s="139"/>
      <c r="G5073" s="139"/>
      <c r="H5073" s="2"/>
      <c r="I5073" s="140"/>
      <c r="J5073" s="140"/>
      <c r="K5073" s="141"/>
      <c r="L5073" s="142"/>
      <c r="M5073" s="143"/>
      <c r="N5073" s="143"/>
      <c r="X5073" s="149"/>
      <c r="Y5073" s="150"/>
      <c r="Z5073" s="150"/>
      <c r="AA5073" s="150"/>
      <c r="AB5073" s="151"/>
      <c r="AC5073" s="152"/>
      <c r="AD5073" s="150"/>
      <c r="AE5073" s="153"/>
      <c r="AF5073" s="153"/>
    </row>
    <row r="5074" spans="1:32">
      <c r="A5074" s="49"/>
      <c r="B5074" s="135"/>
      <c r="C5074" s="136"/>
      <c r="D5074" s="137"/>
      <c r="E5074" s="138"/>
      <c r="F5074" s="139"/>
      <c r="G5074" s="139"/>
      <c r="H5074" s="2"/>
      <c r="I5074" s="140"/>
      <c r="J5074" s="140"/>
      <c r="K5074" s="141"/>
      <c r="L5074" s="142"/>
      <c r="M5074" s="143"/>
      <c r="N5074" s="143"/>
      <c r="X5074" s="149"/>
      <c r="Y5074" s="150"/>
      <c r="Z5074" s="150"/>
      <c r="AA5074" s="150"/>
      <c r="AB5074" s="151"/>
      <c r="AC5074" s="152"/>
      <c r="AD5074" s="150"/>
      <c r="AE5074" s="153"/>
      <c r="AF5074" s="153"/>
    </row>
    <row r="5075" spans="1:32">
      <c r="A5075" s="49"/>
      <c r="B5075" s="135"/>
      <c r="C5075" s="136"/>
      <c r="D5075" s="137"/>
      <c r="E5075" s="138"/>
      <c r="F5075" s="139"/>
      <c r="G5075" s="139"/>
      <c r="H5075" s="2"/>
      <c r="I5075" s="140"/>
      <c r="J5075" s="140"/>
      <c r="K5075" s="141"/>
      <c r="L5075" s="142"/>
      <c r="M5075" s="143"/>
      <c r="N5075" s="143"/>
      <c r="X5075" s="149"/>
      <c r="Y5075" s="150"/>
      <c r="Z5075" s="150"/>
      <c r="AA5075" s="150"/>
      <c r="AB5075" s="151"/>
      <c r="AC5075" s="152"/>
      <c r="AD5075" s="150"/>
      <c r="AE5075" s="153"/>
      <c r="AF5075" s="153"/>
    </row>
    <row r="5076" spans="1:32">
      <c r="A5076" s="49"/>
      <c r="B5076" s="135"/>
      <c r="C5076" s="136"/>
      <c r="D5076" s="137"/>
      <c r="E5076" s="138"/>
      <c r="F5076" s="139"/>
      <c r="G5076" s="139"/>
      <c r="H5076" s="2"/>
      <c r="I5076" s="140"/>
      <c r="J5076" s="140"/>
      <c r="K5076" s="141"/>
      <c r="L5076" s="142"/>
      <c r="M5076" s="143"/>
      <c r="N5076" s="143"/>
      <c r="X5076" s="149"/>
      <c r="Y5076" s="150"/>
      <c r="Z5076" s="150"/>
      <c r="AA5076" s="150"/>
      <c r="AB5076" s="151"/>
      <c r="AC5076" s="152"/>
      <c r="AD5076" s="150"/>
      <c r="AE5076" s="153"/>
      <c r="AF5076" s="153"/>
    </row>
    <row r="5077" spans="1:32">
      <c r="A5077" s="49"/>
      <c r="B5077" s="135"/>
      <c r="C5077" s="136"/>
      <c r="D5077" s="137"/>
      <c r="E5077" s="138"/>
      <c r="F5077" s="139"/>
      <c r="G5077" s="139"/>
      <c r="H5077" s="2"/>
      <c r="I5077" s="140"/>
      <c r="J5077" s="140"/>
      <c r="K5077" s="141"/>
      <c r="L5077" s="142"/>
      <c r="M5077" s="143"/>
      <c r="N5077" s="143"/>
      <c r="X5077" s="149"/>
      <c r="Y5077" s="150"/>
      <c r="Z5077" s="150"/>
      <c r="AA5077" s="150"/>
      <c r="AB5077" s="151"/>
      <c r="AC5077" s="152"/>
      <c r="AD5077" s="150"/>
      <c r="AE5077" s="153"/>
      <c r="AF5077" s="153"/>
    </row>
    <row r="5078" spans="1:32">
      <c r="A5078" s="49"/>
      <c r="B5078" s="135"/>
      <c r="C5078" s="136"/>
      <c r="D5078" s="137"/>
      <c r="E5078" s="138"/>
      <c r="F5078" s="139"/>
      <c r="G5078" s="139"/>
      <c r="H5078" s="2"/>
      <c r="I5078" s="140"/>
      <c r="J5078" s="140"/>
      <c r="K5078" s="141"/>
      <c r="L5078" s="142"/>
      <c r="M5078" s="143"/>
      <c r="N5078" s="143"/>
      <c r="X5078" s="149"/>
      <c r="Y5078" s="150"/>
      <c r="Z5078" s="150"/>
      <c r="AA5078" s="150"/>
      <c r="AB5078" s="151"/>
      <c r="AC5078" s="152"/>
      <c r="AD5078" s="150"/>
      <c r="AE5078" s="153"/>
      <c r="AF5078" s="153"/>
    </row>
    <row r="5079" spans="1:32">
      <c r="A5079" s="49"/>
      <c r="B5079" s="135"/>
      <c r="C5079" s="136"/>
      <c r="D5079" s="137"/>
      <c r="E5079" s="138"/>
      <c r="F5079" s="139"/>
      <c r="G5079" s="139"/>
      <c r="H5079" s="2"/>
      <c r="I5079" s="140"/>
      <c r="J5079" s="140"/>
      <c r="K5079" s="141"/>
      <c r="L5079" s="142"/>
      <c r="M5079" s="143"/>
      <c r="N5079" s="143"/>
      <c r="X5079" s="149"/>
      <c r="Y5079" s="150"/>
      <c r="Z5079" s="150"/>
      <c r="AA5079" s="150"/>
      <c r="AB5079" s="151"/>
      <c r="AC5079" s="152"/>
      <c r="AD5079" s="150"/>
      <c r="AE5079" s="153"/>
      <c r="AF5079" s="153"/>
    </row>
    <row r="5080" spans="1:32">
      <c r="A5080" s="49"/>
      <c r="B5080" s="135"/>
      <c r="C5080" s="136"/>
      <c r="D5080" s="137"/>
      <c r="E5080" s="138"/>
      <c r="F5080" s="139"/>
      <c r="G5080" s="139"/>
      <c r="H5080" s="2"/>
      <c r="I5080" s="140"/>
      <c r="J5080" s="140"/>
      <c r="K5080" s="141"/>
      <c r="L5080" s="142"/>
      <c r="M5080" s="143"/>
      <c r="N5080" s="143"/>
      <c r="X5080" s="149"/>
      <c r="Y5080" s="150"/>
      <c r="Z5080" s="150"/>
      <c r="AA5080" s="150"/>
      <c r="AB5080" s="151"/>
      <c r="AC5080" s="152"/>
      <c r="AD5080" s="150"/>
      <c r="AE5080" s="153"/>
      <c r="AF5080" s="153"/>
    </row>
    <row r="5081" spans="1:32">
      <c r="A5081" s="49"/>
      <c r="B5081" s="135"/>
      <c r="C5081" s="136"/>
      <c r="D5081" s="137"/>
      <c r="E5081" s="138"/>
      <c r="F5081" s="139"/>
      <c r="G5081" s="139"/>
      <c r="H5081" s="2"/>
      <c r="I5081" s="140"/>
      <c r="J5081" s="140"/>
      <c r="K5081" s="141"/>
      <c r="L5081" s="142"/>
      <c r="M5081" s="143"/>
      <c r="N5081" s="143"/>
      <c r="X5081" s="149"/>
      <c r="Y5081" s="150"/>
      <c r="Z5081" s="150"/>
      <c r="AA5081" s="150"/>
      <c r="AB5081" s="151"/>
      <c r="AC5081" s="152"/>
      <c r="AD5081" s="150"/>
      <c r="AE5081" s="153"/>
      <c r="AF5081" s="153"/>
    </row>
    <row r="5082" spans="1:32">
      <c r="A5082" s="49"/>
      <c r="B5082" s="135"/>
      <c r="C5082" s="136"/>
      <c r="D5082" s="137"/>
      <c r="E5082" s="138"/>
      <c r="F5082" s="139"/>
      <c r="G5082" s="139"/>
      <c r="H5082" s="2"/>
      <c r="I5082" s="140"/>
      <c r="J5082" s="140"/>
      <c r="K5082" s="141"/>
      <c r="L5082" s="142"/>
      <c r="M5082" s="143"/>
      <c r="N5082" s="143"/>
      <c r="X5082" s="149"/>
      <c r="Y5082" s="150"/>
      <c r="Z5082" s="150"/>
      <c r="AA5082" s="150"/>
      <c r="AB5082" s="151"/>
      <c r="AC5082" s="152"/>
      <c r="AD5082" s="150"/>
      <c r="AE5082" s="153"/>
      <c r="AF5082" s="153"/>
    </row>
    <row r="5083" spans="1:32">
      <c r="A5083" s="49"/>
      <c r="B5083" s="135"/>
      <c r="C5083" s="136"/>
      <c r="D5083" s="137"/>
      <c r="E5083" s="138"/>
      <c r="F5083" s="139"/>
      <c r="G5083" s="139"/>
      <c r="H5083" s="2"/>
      <c r="I5083" s="140"/>
      <c r="J5083" s="140"/>
      <c r="K5083" s="141"/>
      <c r="L5083" s="142"/>
      <c r="M5083" s="143"/>
      <c r="N5083" s="143"/>
      <c r="X5083" s="149"/>
      <c r="Y5083" s="150"/>
      <c r="Z5083" s="150"/>
      <c r="AA5083" s="150"/>
      <c r="AB5083" s="151"/>
      <c r="AC5083" s="152"/>
      <c r="AD5083" s="150"/>
      <c r="AE5083" s="153"/>
      <c r="AF5083" s="153"/>
    </row>
    <row r="5084" spans="1:32">
      <c r="A5084" s="49"/>
      <c r="B5084" s="135"/>
      <c r="C5084" s="136"/>
      <c r="D5084" s="137"/>
      <c r="E5084" s="138"/>
      <c r="F5084" s="139"/>
      <c r="G5084" s="139"/>
      <c r="H5084" s="2"/>
      <c r="I5084" s="140"/>
      <c r="J5084" s="140"/>
      <c r="K5084" s="141"/>
      <c r="L5084" s="142"/>
      <c r="M5084" s="143"/>
      <c r="N5084" s="143"/>
      <c r="X5084" s="149"/>
      <c r="Y5084" s="150"/>
      <c r="Z5084" s="150"/>
      <c r="AA5084" s="150"/>
      <c r="AB5084" s="151"/>
      <c r="AC5084" s="152"/>
      <c r="AD5084" s="150"/>
      <c r="AE5084" s="153"/>
      <c r="AF5084" s="153"/>
    </row>
    <row r="5085" spans="1:32">
      <c r="A5085" s="49"/>
      <c r="B5085" s="135"/>
      <c r="C5085" s="136"/>
      <c r="D5085" s="137"/>
      <c r="E5085" s="138"/>
      <c r="F5085" s="139"/>
      <c r="G5085" s="139"/>
      <c r="H5085" s="2"/>
      <c r="I5085" s="140"/>
      <c r="J5085" s="140"/>
      <c r="K5085" s="141"/>
      <c r="L5085" s="142"/>
      <c r="M5085" s="143"/>
      <c r="N5085" s="143"/>
      <c r="X5085" s="149"/>
      <c r="Y5085" s="150"/>
      <c r="Z5085" s="150"/>
      <c r="AA5085" s="150"/>
      <c r="AB5085" s="151"/>
      <c r="AC5085" s="152"/>
      <c r="AD5085" s="150"/>
      <c r="AE5085" s="153"/>
      <c r="AF5085" s="153"/>
    </row>
    <row r="5086" spans="1:32">
      <c r="A5086" s="49"/>
      <c r="B5086" s="135"/>
      <c r="C5086" s="136"/>
      <c r="D5086" s="137"/>
      <c r="E5086" s="138"/>
      <c r="F5086" s="139"/>
      <c r="G5086" s="139"/>
      <c r="H5086" s="2"/>
      <c r="I5086" s="140"/>
      <c r="J5086" s="140"/>
      <c r="K5086" s="141"/>
      <c r="L5086" s="142"/>
      <c r="M5086" s="143"/>
      <c r="N5086" s="143"/>
      <c r="X5086" s="149"/>
      <c r="Y5086" s="150"/>
      <c r="Z5086" s="150"/>
      <c r="AA5086" s="150"/>
      <c r="AB5086" s="151"/>
      <c r="AC5086" s="152"/>
      <c r="AD5086" s="150"/>
      <c r="AE5086" s="153"/>
      <c r="AF5086" s="153"/>
    </row>
    <row r="5087" spans="1:32">
      <c r="A5087" s="49"/>
      <c r="B5087" s="135"/>
      <c r="C5087" s="136"/>
      <c r="D5087" s="137"/>
      <c r="E5087" s="138"/>
      <c r="F5087" s="139"/>
      <c r="G5087" s="139"/>
      <c r="H5087" s="2"/>
      <c r="I5087" s="140"/>
      <c r="J5087" s="140"/>
      <c r="K5087" s="141"/>
      <c r="L5087" s="142"/>
      <c r="M5087" s="143"/>
      <c r="N5087" s="143"/>
      <c r="X5087" s="149"/>
      <c r="Y5087" s="150"/>
      <c r="Z5087" s="150"/>
      <c r="AA5087" s="150"/>
      <c r="AB5087" s="151"/>
      <c r="AC5087" s="152"/>
      <c r="AD5087" s="150"/>
      <c r="AE5087" s="153"/>
      <c r="AF5087" s="153"/>
    </row>
    <row r="5088" spans="1:32">
      <c r="A5088" s="49"/>
      <c r="B5088" s="135"/>
      <c r="C5088" s="136"/>
      <c r="D5088" s="137"/>
      <c r="E5088" s="138"/>
      <c r="F5088" s="139"/>
      <c r="G5088" s="139"/>
      <c r="H5088" s="2"/>
      <c r="I5088" s="140"/>
      <c r="J5088" s="140"/>
      <c r="K5088" s="141"/>
      <c r="L5088" s="142"/>
      <c r="M5088" s="143"/>
      <c r="N5088" s="143"/>
      <c r="X5088" s="149"/>
      <c r="Y5088" s="150"/>
      <c r="Z5088" s="150"/>
      <c r="AA5088" s="150"/>
      <c r="AB5088" s="151"/>
      <c r="AC5088" s="152"/>
      <c r="AD5088" s="150"/>
      <c r="AE5088" s="153"/>
      <c r="AF5088" s="153"/>
    </row>
    <row r="5089" spans="1:32">
      <c r="A5089" s="49"/>
      <c r="B5089" s="135"/>
      <c r="C5089" s="136"/>
      <c r="D5089" s="137"/>
      <c r="E5089" s="138"/>
      <c r="F5089" s="139"/>
      <c r="G5089" s="139"/>
      <c r="H5089" s="2"/>
      <c r="I5089" s="140"/>
      <c r="J5089" s="140"/>
      <c r="K5089" s="141"/>
      <c r="L5089" s="142"/>
      <c r="M5089" s="143"/>
      <c r="N5089" s="143"/>
      <c r="X5089" s="149"/>
      <c r="Y5089" s="150"/>
      <c r="Z5089" s="150"/>
      <c r="AA5089" s="150"/>
      <c r="AB5089" s="151"/>
      <c r="AC5089" s="152"/>
      <c r="AD5089" s="150"/>
      <c r="AE5089" s="153"/>
      <c r="AF5089" s="153"/>
    </row>
    <row r="5090" spans="1:32">
      <c r="A5090" s="49"/>
      <c r="B5090" s="135"/>
      <c r="C5090" s="136"/>
      <c r="D5090" s="137"/>
      <c r="E5090" s="138"/>
      <c r="F5090" s="139"/>
      <c r="G5090" s="139"/>
      <c r="H5090" s="2"/>
      <c r="I5090" s="140"/>
      <c r="J5090" s="140"/>
      <c r="K5090" s="141"/>
      <c r="L5090" s="142"/>
      <c r="M5090" s="143"/>
      <c r="N5090" s="143"/>
      <c r="X5090" s="149"/>
      <c r="Y5090" s="150"/>
      <c r="Z5090" s="150"/>
      <c r="AA5090" s="150"/>
      <c r="AB5090" s="151"/>
      <c r="AC5090" s="152"/>
      <c r="AD5090" s="150"/>
      <c r="AE5090" s="153"/>
      <c r="AF5090" s="153"/>
    </row>
    <row r="5091" spans="1:32">
      <c r="A5091" s="49"/>
      <c r="B5091" s="135"/>
      <c r="C5091" s="136"/>
      <c r="D5091" s="137"/>
      <c r="E5091" s="138"/>
      <c r="F5091" s="139"/>
      <c r="G5091" s="139"/>
      <c r="H5091" s="2"/>
      <c r="I5091" s="140"/>
      <c r="J5091" s="140"/>
      <c r="K5091" s="141"/>
      <c r="L5091" s="142"/>
      <c r="M5091" s="143"/>
      <c r="N5091" s="143"/>
      <c r="X5091" s="149"/>
      <c r="Y5091" s="150"/>
      <c r="Z5091" s="150"/>
      <c r="AA5091" s="150"/>
      <c r="AB5091" s="151"/>
      <c r="AC5091" s="152"/>
      <c r="AD5091" s="150"/>
      <c r="AE5091" s="153"/>
      <c r="AF5091" s="153"/>
    </row>
    <row r="5092" spans="1:32">
      <c r="A5092" s="49"/>
      <c r="B5092" s="135"/>
      <c r="C5092" s="136"/>
      <c r="D5092" s="137"/>
      <c r="E5092" s="138"/>
      <c r="F5092" s="139"/>
      <c r="G5092" s="139"/>
      <c r="H5092" s="2"/>
      <c r="I5092" s="140"/>
      <c r="J5092" s="140"/>
      <c r="K5092" s="141"/>
      <c r="L5092" s="142"/>
      <c r="M5092" s="143"/>
      <c r="N5092" s="143"/>
      <c r="X5092" s="149"/>
      <c r="Y5092" s="150"/>
      <c r="Z5092" s="150"/>
      <c r="AA5092" s="150"/>
      <c r="AB5092" s="151"/>
      <c r="AC5092" s="152"/>
      <c r="AD5092" s="150"/>
      <c r="AE5092" s="153"/>
      <c r="AF5092" s="153"/>
    </row>
    <row r="5093" spans="1:32">
      <c r="A5093" s="49"/>
      <c r="B5093" s="135"/>
      <c r="C5093" s="136"/>
      <c r="D5093" s="137"/>
      <c r="E5093" s="138"/>
      <c r="F5093" s="139"/>
      <c r="G5093" s="139"/>
      <c r="H5093" s="2"/>
      <c r="I5093" s="140"/>
      <c r="J5093" s="140"/>
      <c r="K5093" s="141"/>
      <c r="L5093" s="142"/>
      <c r="M5093" s="143"/>
      <c r="N5093" s="143"/>
      <c r="X5093" s="149"/>
      <c r="Y5093" s="150"/>
      <c r="Z5093" s="150"/>
      <c r="AA5093" s="150"/>
      <c r="AB5093" s="151"/>
      <c r="AC5093" s="152"/>
      <c r="AD5093" s="150"/>
      <c r="AE5093" s="153"/>
      <c r="AF5093" s="153"/>
    </row>
    <row r="5094" spans="1:32">
      <c r="A5094" s="49"/>
      <c r="B5094" s="135"/>
      <c r="C5094" s="136"/>
      <c r="D5094" s="137"/>
      <c r="E5094" s="138"/>
      <c r="F5094" s="139"/>
      <c r="G5094" s="139"/>
      <c r="H5094" s="2"/>
      <c r="I5094" s="140"/>
      <c r="J5094" s="140"/>
      <c r="K5094" s="141"/>
      <c r="L5094" s="142"/>
      <c r="M5094" s="143"/>
      <c r="N5094" s="143"/>
      <c r="X5094" s="149"/>
      <c r="Y5094" s="150"/>
      <c r="Z5094" s="150"/>
      <c r="AA5094" s="150"/>
      <c r="AB5094" s="151"/>
      <c r="AC5094" s="152"/>
      <c r="AD5094" s="150"/>
      <c r="AE5094" s="153"/>
      <c r="AF5094" s="153"/>
    </row>
    <row r="5095" spans="1:32">
      <c r="A5095" s="49"/>
      <c r="B5095" s="135"/>
      <c r="C5095" s="136"/>
      <c r="D5095" s="137"/>
      <c r="E5095" s="138"/>
      <c r="F5095" s="139"/>
      <c r="G5095" s="139"/>
      <c r="H5095" s="2"/>
      <c r="I5095" s="140"/>
      <c r="J5095" s="140"/>
      <c r="K5095" s="141"/>
      <c r="L5095" s="142"/>
      <c r="M5095" s="143"/>
      <c r="N5095" s="143"/>
      <c r="X5095" s="149"/>
      <c r="Y5095" s="150"/>
      <c r="Z5095" s="150"/>
      <c r="AA5095" s="150"/>
      <c r="AB5095" s="151"/>
      <c r="AC5095" s="152"/>
      <c r="AD5095" s="150"/>
      <c r="AE5095" s="153"/>
      <c r="AF5095" s="153"/>
    </row>
    <row r="5096" spans="1:32">
      <c r="A5096" s="49"/>
      <c r="B5096" s="135"/>
      <c r="C5096" s="136"/>
      <c r="D5096" s="137"/>
      <c r="E5096" s="138"/>
      <c r="F5096" s="139"/>
      <c r="G5096" s="139"/>
      <c r="H5096" s="2"/>
      <c r="I5096" s="140"/>
      <c r="J5096" s="140"/>
      <c r="K5096" s="141"/>
      <c r="L5096" s="142"/>
      <c r="M5096" s="143"/>
      <c r="N5096" s="143"/>
      <c r="X5096" s="149"/>
      <c r="Y5096" s="150"/>
      <c r="Z5096" s="150"/>
      <c r="AA5096" s="150"/>
      <c r="AB5096" s="151"/>
      <c r="AC5096" s="152"/>
      <c r="AD5096" s="150"/>
      <c r="AE5096" s="153"/>
      <c r="AF5096" s="153"/>
    </row>
    <row r="5097" spans="1:32">
      <c r="A5097" s="49"/>
      <c r="B5097" s="135"/>
      <c r="C5097" s="136"/>
      <c r="D5097" s="137"/>
      <c r="E5097" s="138"/>
      <c r="F5097" s="139"/>
      <c r="G5097" s="139"/>
      <c r="H5097" s="2"/>
      <c r="I5097" s="140"/>
      <c r="J5097" s="140"/>
      <c r="K5097" s="141"/>
      <c r="L5097" s="142"/>
      <c r="M5097" s="143"/>
      <c r="N5097" s="143"/>
      <c r="X5097" s="149"/>
      <c r="Y5097" s="150"/>
      <c r="Z5097" s="150"/>
      <c r="AA5097" s="150"/>
      <c r="AB5097" s="151"/>
      <c r="AC5097" s="152"/>
      <c r="AD5097" s="150"/>
      <c r="AE5097" s="153"/>
      <c r="AF5097" s="153"/>
    </row>
    <row r="5098" spans="1:32">
      <c r="A5098" s="49"/>
      <c r="B5098" s="135"/>
      <c r="C5098" s="136"/>
      <c r="D5098" s="137"/>
      <c r="E5098" s="138"/>
      <c r="F5098" s="139"/>
      <c r="G5098" s="139"/>
      <c r="H5098" s="2"/>
      <c r="I5098" s="140"/>
      <c r="J5098" s="140"/>
      <c r="K5098" s="141"/>
      <c r="L5098" s="142"/>
      <c r="M5098" s="143"/>
      <c r="N5098" s="143"/>
      <c r="X5098" s="149"/>
      <c r="Y5098" s="150"/>
      <c r="Z5098" s="150"/>
      <c r="AA5098" s="150"/>
      <c r="AB5098" s="151"/>
      <c r="AC5098" s="152"/>
      <c r="AD5098" s="150"/>
      <c r="AE5098" s="153"/>
      <c r="AF5098" s="153"/>
    </row>
    <row r="5099" spans="1:32">
      <c r="A5099" s="49"/>
      <c r="B5099" s="135"/>
      <c r="C5099" s="136"/>
      <c r="D5099" s="137"/>
      <c r="E5099" s="138"/>
      <c r="F5099" s="139"/>
      <c r="G5099" s="139"/>
      <c r="H5099" s="2"/>
      <c r="I5099" s="140"/>
      <c r="J5099" s="140"/>
      <c r="K5099" s="141"/>
      <c r="L5099" s="142"/>
      <c r="M5099" s="143"/>
      <c r="N5099" s="143"/>
      <c r="X5099" s="149"/>
      <c r="Y5099" s="150"/>
      <c r="Z5099" s="150"/>
      <c r="AA5099" s="150"/>
      <c r="AB5099" s="151"/>
      <c r="AC5099" s="152"/>
      <c r="AD5099" s="150"/>
      <c r="AE5099" s="153"/>
      <c r="AF5099" s="153"/>
    </row>
    <row r="5100" spans="1:32">
      <c r="A5100" s="49"/>
      <c r="B5100" s="135"/>
      <c r="C5100" s="136"/>
      <c r="D5100" s="137"/>
      <c r="E5100" s="138"/>
      <c r="F5100" s="139"/>
      <c r="G5100" s="139"/>
      <c r="H5100" s="2"/>
      <c r="I5100" s="140"/>
      <c r="J5100" s="140"/>
      <c r="K5100" s="141"/>
      <c r="L5100" s="142"/>
      <c r="M5100" s="143"/>
      <c r="N5100" s="143"/>
      <c r="X5100" s="149"/>
      <c r="Y5100" s="150"/>
      <c r="Z5100" s="150"/>
      <c r="AA5100" s="150"/>
      <c r="AB5100" s="151"/>
      <c r="AC5100" s="152"/>
      <c r="AD5100" s="150"/>
      <c r="AE5100" s="153"/>
      <c r="AF5100" s="153"/>
    </row>
    <row r="5101" spans="1:32">
      <c r="A5101" s="49"/>
      <c r="B5101" s="135"/>
      <c r="C5101" s="136"/>
      <c r="D5101" s="137"/>
      <c r="E5101" s="138"/>
      <c r="F5101" s="139"/>
      <c r="G5101" s="139"/>
      <c r="H5101" s="2"/>
      <c r="I5101" s="140"/>
      <c r="J5101" s="140"/>
      <c r="K5101" s="141"/>
      <c r="L5101" s="142"/>
      <c r="M5101" s="143"/>
      <c r="N5101" s="143"/>
      <c r="X5101" s="149"/>
      <c r="Y5101" s="150"/>
      <c r="Z5101" s="150"/>
      <c r="AA5101" s="150"/>
      <c r="AB5101" s="151"/>
      <c r="AC5101" s="152"/>
      <c r="AD5101" s="150"/>
      <c r="AE5101" s="153"/>
      <c r="AF5101" s="153"/>
    </row>
    <row r="5102" spans="1:32">
      <c r="A5102" s="49"/>
      <c r="B5102" s="135"/>
      <c r="C5102" s="136"/>
      <c r="D5102" s="137"/>
      <c r="E5102" s="138"/>
      <c r="F5102" s="139"/>
      <c r="G5102" s="139"/>
      <c r="H5102" s="2"/>
      <c r="I5102" s="140"/>
      <c r="J5102" s="140"/>
      <c r="K5102" s="141"/>
      <c r="L5102" s="142"/>
      <c r="M5102" s="143"/>
      <c r="N5102" s="143"/>
      <c r="X5102" s="149"/>
      <c r="Y5102" s="150"/>
      <c r="Z5102" s="150"/>
      <c r="AA5102" s="150"/>
      <c r="AB5102" s="151"/>
      <c r="AC5102" s="152"/>
      <c r="AD5102" s="150"/>
      <c r="AE5102" s="153"/>
      <c r="AF5102" s="153"/>
    </row>
    <row r="5103" spans="1:32">
      <c r="A5103" s="49"/>
      <c r="B5103" s="135"/>
      <c r="C5103" s="136"/>
      <c r="D5103" s="137"/>
      <c r="E5103" s="138"/>
      <c r="F5103" s="139"/>
      <c r="G5103" s="139"/>
      <c r="H5103" s="2"/>
      <c r="I5103" s="140"/>
      <c r="J5103" s="140"/>
      <c r="K5103" s="141"/>
      <c r="L5103" s="142"/>
      <c r="M5103" s="143"/>
      <c r="N5103" s="143"/>
      <c r="X5103" s="149"/>
      <c r="Y5103" s="150"/>
      <c r="Z5103" s="150"/>
      <c r="AA5103" s="150"/>
      <c r="AB5103" s="151"/>
      <c r="AC5103" s="152"/>
      <c r="AD5103" s="150"/>
      <c r="AE5103" s="153"/>
      <c r="AF5103" s="153"/>
    </row>
    <row r="5104" spans="1:32">
      <c r="A5104" s="49"/>
      <c r="B5104" s="135"/>
      <c r="C5104" s="136"/>
      <c r="D5104" s="137"/>
      <c r="E5104" s="138"/>
      <c r="F5104" s="139"/>
      <c r="G5104" s="139"/>
      <c r="H5104" s="2"/>
      <c r="I5104" s="140"/>
      <c r="J5104" s="140"/>
      <c r="K5104" s="141"/>
      <c r="L5104" s="142"/>
      <c r="M5104" s="143"/>
      <c r="N5104" s="143"/>
      <c r="X5104" s="149"/>
      <c r="Y5104" s="150"/>
      <c r="Z5104" s="150"/>
      <c r="AA5104" s="150"/>
      <c r="AB5104" s="151"/>
      <c r="AC5104" s="152"/>
      <c r="AD5104" s="150"/>
      <c r="AE5104" s="153"/>
      <c r="AF5104" s="153"/>
    </row>
    <row r="5105" spans="1:32">
      <c r="A5105" s="49"/>
      <c r="B5105" s="135"/>
      <c r="C5105" s="136"/>
      <c r="D5105" s="137"/>
      <c r="E5105" s="138"/>
      <c r="F5105" s="139"/>
      <c r="G5105" s="139"/>
      <c r="H5105" s="2"/>
      <c r="I5105" s="140"/>
      <c r="J5105" s="140"/>
      <c r="K5105" s="141"/>
      <c r="L5105" s="142"/>
      <c r="M5105" s="143"/>
      <c r="N5105" s="143"/>
      <c r="X5105" s="149"/>
      <c r="Y5105" s="150"/>
      <c r="Z5105" s="150"/>
      <c r="AA5105" s="150"/>
      <c r="AB5105" s="151"/>
      <c r="AC5105" s="152"/>
      <c r="AD5105" s="150"/>
      <c r="AE5105" s="153"/>
      <c r="AF5105" s="153"/>
    </row>
    <row r="5106" spans="1:32">
      <c r="A5106" s="49"/>
      <c r="B5106" s="135"/>
      <c r="C5106" s="136"/>
      <c r="D5106" s="137"/>
      <c r="E5106" s="138"/>
      <c r="F5106" s="139"/>
      <c r="G5106" s="139"/>
      <c r="H5106" s="2"/>
      <c r="I5106" s="140"/>
      <c r="J5106" s="140"/>
      <c r="K5106" s="141"/>
      <c r="L5106" s="142"/>
      <c r="M5106" s="143"/>
      <c r="N5106" s="143"/>
      <c r="X5106" s="149"/>
      <c r="Y5106" s="150"/>
      <c r="Z5106" s="150"/>
      <c r="AA5106" s="150"/>
      <c r="AB5106" s="151"/>
      <c r="AC5106" s="152"/>
      <c r="AD5106" s="150"/>
      <c r="AE5106" s="153"/>
      <c r="AF5106" s="153"/>
    </row>
    <row r="5107" spans="1:32">
      <c r="A5107" s="49"/>
      <c r="B5107" s="135"/>
      <c r="C5107" s="136"/>
      <c r="D5107" s="137"/>
      <c r="E5107" s="138"/>
      <c r="F5107" s="139"/>
      <c r="G5107" s="139"/>
      <c r="H5107" s="2"/>
      <c r="I5107" s="140"/>
      <c r="J5107" s="140"/>
      <c r="K5107" s="141"/>
      <c r="L5107" s="142"/>
      <c r="M5107" s="143"/>
      <c r="N5107" s="143"/>
      <c r="X5107" s="149"/>
      <c r="Y5107" s="150"/>
      <c r="Z5107" s="150"/>
      <c r="AA5107" s="150"/>
      <c r="AB5107" s="151"/>
      <c r="AC5107" s="152"/>
      <c r="AD5107" s="150"/>
      <c r="AE5107" s="153"/>
      <c r="AF5107" s="153"/>
    </row>
    <row r="5108" spans="1:32">
      <c r="A5108" s="49"/>
      <c r="B5108" s="135"/>
      <c r="C5108" s="136"/>
      <c r="D5108" s="137"/>
      <c r="E5108" s="138"/>
      <c r="F5108" s="139"/>
      <c r="G5108" s="139"/>
      <c r="H5108" s="2"/>
      <c r="I5108" s="140"/>
      <c r="J5108" s="140"/>
      <c r="K5108" s="141"/>
      <c r="L5108" s="142"/>
      <c r="M5108" s="143"/>
      <c r="N5108" s="143"/>
      <c r="X5108" s="149"/>
      <c r="Y5108" s="150"/>
      <c r="Z5108" s="150"/>
      <c r="AA5108" s="150"/>
      <c r="AB5108" s="151"/>
      <c r="AC5108" s="152"/>
      <c r="AD5108" s="150"/>
      <c r="AE5108" s="153"/>
      <c r="AF5108" s="153"/>
    </row>
    <row r="5109" spans="1:32">
      <c r="A5109" s="49"/>
      <c r="B5109" s="135"/>
      <c r="C5109" s="136"/>
      <c r="D5109" s="137"/>
      <c r="E5109" s="138"/>
      <c r="F5109" s="139"/>
      <c r="G5109" s="139"/>
      <c r="H5109" s="2"/>
      <c r="I5109" s="140"/>
      <c r="J5109" s="140"/>
      <c r="K5109" s="141"/>
      <c r="L5109" s="142"/>
      <c r="M5109" s="143"/>
      <c r="N5109" s="143"/>
      <c r="X5109" s="149"/>
      <c r="Y5109" s="150"/>
      <c r="Z5109" s="150"/>
      <c r="AA5109" s="150"/>
      <c r="AB5109" s="151"/>
      <c r="AC5109" s="152"/>
      <c r="AD5109" s="150"/>
      <c r="AE5109" s="153"/>
      <c r="AF5109" s="153"/>
    </row>
    <row r="5110" spans="1:32">
      <c r="A5110" s="49"/>
      <c r="B5110" s="135"/>
      <c r="C5110" s="136"/>
      <c r="D5110" s="137"/>
      <c r="E5110" s="138"/>
      <c r="F5110" s="139"/>
      <c r="G5110" s="139"/>
      <c r="H5110" s="2"/>
      <c r="I5110" s="140"/>
      <c r="J5110" s="140"/>
      <c r="K5110" s="141"/>
      <c r="L5110" s="142"/>
      <c r="M5110" s="143"/>
      <c r="N5110" s="143"/>
      <c r="X5110" s="149"/>
      <c r="Y5110" s="150"/>
      <c r="Z5110" s="150"/>
      <c r="AA5110" s="150"/>
      <c r="AB5110" s="151"/>
      <c r="AC5110" s="152"/>
      <c r="AD5110" s="150"/>
      <c r="AE5110" s="153"/>
      <c r="AF5110" s="153"/>
    </row>
    <row r="5111" spans="1:32">
      <c r="A5111" s="49"/>
      <c r="B5111" s="135"/>
      <c r="C5111" s="136"/>
      <c r="D5111" s="137"/>
      <c r="E5111" s="138"/>
      <c r="F5111" s="139"/>
      <c r="G5111" s="139"/>
      <c r="H5111" s="2"/>
      <c r="I5111" s="140"/>
      <c r="J5111" s="140"/>
      <c r="K5111" s="141"/>
      <c r="L5111" s="142"/>
      <c r="M5111" s="143"/>
      <c r="N5111" s="143"/>
      <c r="X5111" s="149"/>
      <c r="Y5111" s="150"/>
      <c r="Z5111" s="150"/>
      <c r="AA5111" s="150"/>
      <c r="AB5111" s="151"/>
      <c r="AC5111" s="152"/>
      <c r="AD5111" s="150"/>
      <c r="AE5111" s="153"/>
      <c r="AF5111" s="153"/>
    </row>
    <row r="5112" spans="1:32">
      <c r="A5112" s="49"/>
      <c r="B5112" s="135"/>
      <c r="C5112" s="136"/>
      <c r="D5112" s="137"/>
      <c r="E5112" s="138"/>
      <c r="F5112" s="139"/>
      <c r="G5112" s="139"/>
      <c r="H5112" s="2"/>
      <c r="I5112" s="140"/>
      <c r="J5112" s="140"/>
      <c r="K5112" s="141"/>
      <c r="L5112" s="142"/>
      <c r="M5112" s="143"/>
      <c r="N5112" s="143"/>
      <c r="X5112" s="149"/>
      <c r="Y5112" s="150"/>
      <c r="Z5112" s="150"/>
      <c r="AA5112" s="150"/>
      <c r="AB5112" s="151"/>
      <c r="AC5112" s="152"/>
      <c r="AD5112" s="150"/>
      <c r="AE5112" s="153"/>
      <c r="AF5112" s="153"/>
    </row>
    <row r="5113" spans="1:32">
      <c r="A5113" s="49"/>
      <c r="B5113" s="135"/>
      <c r="C5113" s="136"/>
      <c r="D5113" s="137"/>
      <c r="E5113" s="138"/>
      <c r="F5113" s="139"/>
      <c r="G5113" s="139"/>
      <c r="H5113" s="2"/>
      <c r="I5113" s="140"/>
      <c r="J5113" s="140"/>
      <c r="K5113" s="141"/>
      <c r="L5113" s="142"/>
      <c r="M5113" s="143"/>
      <c r="N5113" s="143"/>
      <c r="X5113" s="149"/>
      <c r="Y5113" s="150"/>
      <c r="Z5113" s="150"/>
      <c r="AA5113" s="150"/>
      <c r="AB5113" s="151"/>
      <c r="AC5113" s="152"/>
      <c r="AD5113" s="150"/>
      <c r="AE5113" s="153"/>
      <c r="AF5113" s="153"/>
    </row>
    <row r="5114" spans="1:32">
      <c r="A5114" s="49"/>
      <c r="B5114" s="135"/>
      <c r="C5114" s="136"/>
      <c r="D5114" s="137"/>
      <c r="E5114" s="138"/>
      <c r="F5114" s="139"/>
      <c r="G5114" s="139"/>
      <c r="H5114" s="2"/>
      <c r="I5114" s="140"/>
      <c r="J5114" s="140"/>
      <c r="K5114" s="141"/>
      <c r="L5114" s="142"/>
      <c r="M5114" s="143"/>
      <c r="N5114" s="143"/>
      <c r="X5114" s="149"/>
      <c r="Y5114" s="150"/>
      <c r="Z5114" s="150"/>
      <c r="AA5114" s="150"/>
      <c r="AB5114" s="151"/>
      <c r="AC5114" s="152"/>
      <c r="AD5114" s="150"/>
      <c r="AE5114" s="153"/>
      <c r="AF5114" s="153"/>
    </row>
    <row r="5115" spans="1:32">
      <c r="A5115" s="49"/>
      <c r="B5115" s="135"/>
      <c r="C5115" s="136"/>
      <c r="D5115" s="137"/>
      <c r="E5115" s="138"/>
      <c r="F5115" s="139"/>
      <c r="G5115" s="139"/>
      <c r="H5115" s="2"/>
      <c r="I5115" s="140"/>
      <c r="J5115" s="140"/>
      <c r="K5115" s="141"/>
      <c r="L5115" s="142"/>
      <c r="M5115" s="143"/>
      <c r="N5115" s="143"/>
      <c r="X5115" s="149"/>
      <c r="Y5115" s="150"/>
      <c r="Z5115" s="150"/>
      <c r="AA5115" s="150"/>
      <c r="AB5115" s="151"/>
      <c r="AC5115" s="152"/>
      <c r="AD5115" s="150"/>
      <c r="AE5115" s="153"/>
      <c r="AF5115" s="153"/>
    </row>
    <row r="5116" spans="1:32">
      <c r="A5116" s="49"/>
      <c r="B5116" s="135"/>
      <c r="C5116" s="136"/>
      <c r="D5116" s="137"/>
      <c r="E5116" s="138"/>
      <c r="F5116" s="139"/>
      <c r="G5116" s="139"/>
      <c r="H5116" s="2"/>
      <c r="I5116" s="140"/>
      <c r="J5116" s="140"/>
      <c r="K5116" s="141"/>
      <c r="L5116" s="142"/>
      <c r="M5116" s="143"/>
      <c r="N5116" s="143"/>
      <c r="X5116" s="149"/>
      <c r="Y5116" s="150"/>
      <c r="Z5116" s="150"/>
      <c r="AA5116" s="150"/>
      <c r="AB5116" s="151"/>
      <c r="AC5116" s="152"/>
      <c r="AD5116" s="150"/>
      <c r="AE5116" s="153"/>
      <c r="AF5116" s="153"/>
    </row>
    <row r="5117" spans="1:32">
      <c r="A5117" s="49"/>
      <c r="B5117" s="135"/>
      <c r="C5117" s="136"/>
      <c r="D5117" s="137"/>
      <c r="E5117" s="138"/>
      <c r="F5117" s="139"/>
      <c r="G5117" s="139"/>
      <c r="H5117" s="2"/>
      <c r="I5117" s="140"/>
      <c r="J5117" s="140"/>
      <c r="K5117" s="141"/>
      <c r="L5117" s="142"/>
      <c r="M5117" s="143"/>
      <c r="N5117" s="143"/>
      <c r="X5117" s="149"/>
      <c r="Y5117" s="150"/>
      <c r="Z5117" s="150"/>
      <c r="AA5117" s="150"/>
      <c r="AB5117" s="151"/>
      <c r="AC5117" s="152"/>
      <c r="AD5117" s="150"/>
      <c r="AE5117" s="153"/>
      <c r="AF5117" s="153"/>
    </row>
    <row r="5118" spans="1:32">
      <c r="A5118" s="49"/>
      <c r="B5118" s="135"/>
      <c r="C5118" s="136"/>
      <c r="D5118" s="137"/>
      <c r="E5118" s="138"/>
      <c r="F5118" s="139"/>
      <c r="G5118" s="139"/>
      <c r="H5118" s="2"/>
      <c r="I5118" s="140"/>
      <c r="J5118" s="140"/>
      <c r="K5118" s="141"/>
      <c r="L5118" s="142"/>
      <c r="M5118" s="143"/>
      <c r="N5118" s="143"/>
      <c r="X5118" s="149"/>
      <c r="Y5118" s="150"/>
      <c r="Z5118" s="150"/>
      <c r="AA5118" s="150"/>
      <c r="AB5118" s="151"/>
      <c r="AC5118" s="152"/>
      <c r="AD5118" s="150"/>
      <c r="AE5118" s="153"/>
      <c r="AF5118" s="153"/>
    </row>
    <row r="5119" spans="1:32">
      <c r="A5119" s="49"/>
      <c r="B5119" s="135"/>
      <c r="C5119" s="136"/>
      <c r="D5119" s="137"/>
      <c r="E5119" s="138"/>
      <c r="F5119" s="139"/>
      <c r="G5119" s="139"/>
      <c r="H5119" s="2"/>
      <c r="I5119" s="140"/>
      <c r="J5119" s="140"/>
      <c r="K5119" s="141"/>
      <c r="L5119" s="142"/>
      <c r="M5119" s="143"/>
      <c r="N5119" s="143"/>
      <c r="X5119" s="149"/>
      <c r="Y5119" s="150"/>
      <c r="Z5119" s="150"/>
      <c r="AA5119" s="150"/>
      <c r="AB5119" s="151"/>
      <c r="AC5119" s="152"/>
      <c r="AD5119" s="150"/>
      <c r="AE5119" s="153"/>
      <c r="AF5119" s="153"/>
    </row>
    <row r="5120" spans="1:32">
      <c r="A5120" s="49"/>
      <c r="B5120" s="135"/>
      <c r="C5120" s="136"/>
      <c r="D5120" s="137"/>
      <c r="E5120" s="138"/>
      <c r="F5120" s="139"/>
      <c r="G5120" s="139"/>
      <c r="H5120" s="2"/>
      <c r="I5120" s="140"/>
      <c r="J5120" s="140"/>
      <c r="K5120" s="141"/>
      <c r="L5120" s="142"/>
      <c r="M5120" s="143"/>
      <c r="N5120" s="143"/>
      <c r="X5120" s="149"/>
      <c r="Y5120" s="150"/>
      <c r="Z5120" s="150"/>
      <c r="AA5120" s="150"/>
      <c r="AB5120" s="151"/>
      <c r="AC5120" s="152"/>
      <c r="AD5120" s="150"/>
      <c r="AE5120" s="153"/>
      <c r="AF5120" s="153"/>
    </row>
    <row r="5121" spans="1:32">
      <c r="A5121" s="49"/>
      <c r="B5121" s="135"/>
      <c r="C5121" s="136"/>
      <c r="D5121" s="137"/>
      <c r="E5121" s="138"/>
      <c r="F5121" s="139"/>
      <c r="G5121" s="139"/>
      <c r="H5121" s="2"/>
      <c r="I5121" s="140"/>
      <c r="J5121" s="140"/>
      <c r="K5121" s="141"/>
      <c r="L5121" s="142"/>
      <c r="M5121" s="143"/>
      <c r="N5121" s="143"/>
      <c r="X5121" s="149"/>
      <c r="Y5121" s="150"/>
      <c r="Z5121" s="150"/>
      <c r="AA5121" s="150"/>
      <c r="AB5121" s="151"/>
      <c r="AC5121" s="152"/>
      <c r="AD5121" s="150"/>
      <c r="AE5121" s="153"/>
      <c r="AF5121" s="153"/>
    </row>
    <row r="5122" spans="1:32">
      <c r="A5122" s="49"/>
      <c r="B5122" s="135"/>
      <c r="C5122" s="136"/>
      <c r="D5122" s="137"/>
      <c r="E5122" s="138"/>
      <c r="F5122" s="139"/>
      <c r="G5122" s="139"/>
      <c r="H5122" s="2"/>
      <c r="I5122" s="140"/>
      <c r="J5122" s="140"/>
      <c r="K5122" s="141"/>
      <c r="L5122" s="142"/>
      <c r="M5122" s="143"/>
      <c r="N5122" s="143"/>
      <c r="X5122" s="149"/>
      <c r="Y5122" s="150"/>
      <c r="Z5122" s="150"/>
      <c r="AA5122" s="150"/>
      <c r="AB5122" s="151"/>
      <c r="AC5122" s="152"/>
      <c r="AD5122" s="150"/>
      <c r="AE5122" s="153"/>
      <c r="AF5122" s="153"/>
    </row>
    <row r="5123" spans="1:32">
      <c r="A5123" s="49"/>
      <c r="B5123" s="135"/>
      <c r="C5123" s="136"/>
      <c r="D5123" s="137"/>
      <c r="E5123" s="138"/>
      <c r="F5123" s="139"/>
      <c r="G5123" s="139"/>
      <c r="H5123" s="2"/>
      <c r="I5123" s="140"/>
      <c r="J5123" s="140"/>
      <c r="K5123" s="141"/>
      <c r="L5123" s="142"/>
      <c r="M5123" s="143"/>
      <c r="N5123" s="143"/>
      <c r="X5123" s="149"/>
      <c r="Y5123" s="150"/>
      <c r="Z5123" s="150"/>
      <c r="AA5123" s="150"/>
      <c r="AB5123" s="151"/>
      <c r="AC5123" s="152"/>
      <c r="AD5123" s="150"/>
      <c r="AE5123" s="153"/>
      <c r="AF5123" s="153"/>
    </row>
    <row r="5124" spans="1:32">
      <c r="A5124" s="49"/>
      <c r="B5124" s="135"/>
      <c r="C5124" s="136"/>
      <c r="D5124" s="137"/>
      <c r="E5124" s="138"/>
      <c r="F5124" s="139"/>
      <c r="G5124" s="139"/>
      <c r="H5124" s="2"/>
      <c r="I5124" s="140"/>
      <c r="J5124" s="140"/>
      <c r="K5124" s="141"/>
      <c r="L5124" s="142"/>
      <c r="M5124" s="143"/>
      <c r="N5124" s="143"/>
      <c r="X5124" s="149"/>
      <c r="Y5124" s="150"/>
      <c r="Z5124" s="150"/>
      <c r="AA5124" s="150"/>
      <c r="AB5124" s="151"/>
      <c r="AC5124" s="152"/>
      <c r="AD5124" s="150"/>
      <c r="AE5124" s="153"/>
      <c r="AF5124" s="153"/>
    </row>
    <row r="5125" spans="1:32">
      <c r="A5125" s="49"/>
      <c r="B5125" s="135"/>
      <c r="C5125" s="136"/>
      <c r="D5125" s="137"/>
      <c r="E5125" s="138"/>
      <c r="F5125" s="139"/>
      <c r="G5125" s="139"/>
      <c r="H5125" s="2"/>
      <c r="I5125" s="140"/>
      <c r="J5125" s="140"/>
      <c r="K5125" s="141"/>
      <c r="L5125" s="142"/>
      <c r="M5125" s="143"/>
      <c r="N5125" s="143"/>
      <c r="X5125" s="149"/>
      <c r="Y5125" s="150"/>
      <c r="Z5125" s="150"/>
      <c r="AA5125" s="150"/>
      <c r="AB5125" s="151"/>
      <c r="AC5125" s="152"/>
      <c r="AD5125" s="150"/>
      <c r="AE5125" s="153"/>
      <c r="AF5125" s="153"/>
    </row>
    <row r="5126" spans="1:32">
      <c r="A5126" s="49"/>
      <c r="B5126" s="135"/>
      <c r="C5126" s="136"/>
      <c r="D5126" s="137"/>
      <c r="E5126" s="138"/>
      <c r="F5126" s="139"/>
      <c r="G5126" s="139"/>
      <c r="H5126" s="2"/>
      <c r="I5126" s="140"/>
      <c r="J5126" s="140"/>
      <c r="K5126" s="141"/>
      <c r="L5126" s="142"/>
      <c r="M5126" s="143"/>
      <c r="N5126" s="143"/>
      <c r="X5126" s="149"/>
      <c r="Y5126" s="150"/>
      <c r="Z5126" s="150"/>
      <c r="AA5126" s="150"/>
      <c r="AB5126" s="151"/>
      <c r="AC5126" s="152"/>
      <c r="AD5126" s="150"/>
      <c r="AE5126" s="153"/>
      <c r="AF5126" s="153"/>
    </row>
    <row r="5127" spans="1:32">
      <c r="A5127" s="49"/>
      <c r="B5127" s="135"/>
      <c r="C5127" s="136"/>
      <c r="D5127" s="137"/>
      <c r="E5127" s="138"/>
      <c r="F5127" s="139"/>
      <c r="G5127" s="139"/>
      <c r="H5127" s="2"/>
      <c r="I5127" s="140"/>
      <c r="J5127" s="140"/>
      <c r="K5127" s="141"/>
      <c r="L5127" s="142"/>
      <c r="M5127" s="143"/>
      <c r="N5127" s="143"/>
      <c r="X5127" s="149"/>
      <c r="Y5127" s="150"/>
      <c r="Z5127" s="150"/>
      <c r="AA5127" s="150"/>
      <c r="AB5127" s="151"/>
      <c r="AC5127" s="152"/>
      <c r="AD5127" s="150"/>
      <c r="AE5127" s="153"/>
      <c r="AF5127" s="153"/>
    </row>
    <row r="5128" spans="1:32">
      <c r="A5128" s="49"/>
      <c r="B5128" s="135"/>
      <c r="C5128" s="136"/>
      <c r="D5128" s="137"/>
      <c r="E5128" s="138"/>
      <c r="F5128" s="139"/>
      <c r="G5128" s="139"/>
      <c r="H5128" s="2"/>
      <c r="I5128" s="140"/>
      <c r="J5128" s="140"/>
      <c r="K5128" s="141"/>
      <c r="L5128" s="142"/>
      <c r="M5128" s="143"/>
      <c r="N5128" s="143"/>
      <c r="X5128" s="149"/>
      <c r="Y5128" s="150"/>
      <c r="Z5128" s="150"/>
      <c r="AA5128" s="150"/>
      <c r="AB5128" s="151"/>
      <c r="AC5128" s="152"/>
      <c r="AD5128" s="150"/>
      <c r="AE5128" s="153"/>
      <c r="AF5128" s="153"/>
    </row>
    <row r="5129" spans="1:32">
      <c r="A5129" s="49"/>
      <c r="B5129" s="135"/>
      <c r="C5129" s="136"/>
      <c r="D5129" s="137"/>
      <c r="E5129" s="138"/>
      <c r="F5129" s="139"/>
      <c r="G5129" s="139"/>
      <c r="H5129" s="2"/>
      <c r="I5129" s="140"/>
      <c r="J5129" s="140"/>
      <c r="K5129" s="141"/>
      <c r="L5129" s="142"/>
      <c r="M5129" s="143"/>
      <c r="N5129" s="143"/>
      <c r="X5129" s="149"/>
      <c r="Y5129" s="150"/>
      <c r="Z5129" s="150"/>
      <c r="AA5129" s="150"/>
      <c r="AB5129" s="151"/>
      <c r="AC5129" s="152"/>
      <c r="AD5129" s="150"/>
      <c r="AE5129" s="153"/>
      <c r="AF5129" s="153"/>
    </row>
    <row r="5130" spans="1:32">
      <c r="A5130" s="49"/>
      <c r="B5130" s="135"/>
      <c r="C5130" s="136"/>
      <c r="D5130" s="137"/>
      <c r="E5130" s="138"/>
      <c r="F5130" s="139"/>
      <c r="G5130" s="139"/>
      <c r="H5130" s="2"/>
      <c r="I5130" s="140"/>
      <c r="J5130" s="140"/>
      <c r="K5130" s="141"/>
      <c r="L5130" s="142"/>
      <c r="M5130" s="143"/>
      <c r="N5130" s="143"/>
      <c r="X5130" s="149"/>
      <c r="Y5130" s="150"/>
      <c r="Z5130" s="150"/>
      <c r="AA5130" s="150"/>
      <c r="AB5130" s="151"/>
      <c r="AC5130" s="152"/>
      <c r="AD5130" s="150"/>
      <c r="AE5130" s="153"/>
      <c r="AF5130" s="153"/>
    </row>
    <row r="5131" spans="1:32">
      <c r="A5131" s="49"/>
      <c r="B5131" s="135"/>
      <c r="C5131" s="136"/>
      <c r="D5131" s="137"/>
      <c r="E5131" s="138"/>
      <c r="F5131" s="139"/>
      <c r="G5131" s="139"/>
      <c r="H5131" s="2"/>
      <c r="I5131" s="140"/>
      <c r="J5131" s="140"/>
      <c r="K5131" s="141"/>
      <c r="L5131" s="142"/>
      <c r="M5131" s="143"/>
      <c r="N5131" s="143"/>
      <c r="X5131" s="149"/>
      <c r="Y5131" s="150"/>
      <c r="Z5131" s="150"/>
      <c r="AA5131" s="150"/>
      <c r="AB5131" s="151"/>
      <c r="AC5131" s="152"/>
      <c r="AD5131" s="150"/>
      <c r="AE5131" s="153"/>
      <c r="AF5131" s="153"/>
    </row>
    <row r="5132" spans="1:32">
      <c r="A5132" s="49"/>
      <c r="B5132" s="135"/>
      <c r="C5132" s="136"/>
      <c r="D5132" s="137"/>
      <c r="E5132" s="138"/>
      <c r="F5132" s="139"/>
      <c r="G5132" s="139"/>
      <c r="H5132" s="2"/>
      <c r="I5132" s="140"/>
      <c r="J5132" s="140"/>
      <c r="K5132" s="141"/>
      <c r="L5132" s="142"/>
      <c r="M5132" s="143"/>
      <c r="N5132" s="143"/>
      <c r="X5132" s="149"/>
      <c r="Y5132" s="150"/>
      <c r="Z5132" s="150"/>
      <c r="AA5132" s="150"/>
      <c r="AB5132" s="151"/>
      <c r="AC5132" s="152"/>
      <c r="AD5132" s="150"/>
      <c r="AE5132" s="153"/>
      <c r="AF5132" s="153"/>
    </row>
    <row r="5133" spans="1:32">
      <c r="A5133" s="49"/>
      <c r="B5133" s="135"/>
      <c r="C5133" s="136"/>
      <c r="D5133" s="137"/>
      <c r="E5133" s="138"/>
      <c r="F5133" s="139"/>
      <c r="G5133" s="139"/>
      <c r="H5133" s="2"/>
      <c r="I5133" s="140"/>
      <c r="J5133" s="140"/>
      <c r="K5133" s="141"/>
      <c r="L5133" s="142"/>
      <c r="M5133" s="143"/>
      <c r="N5133" s="143"/>
      <c r="X5133" s="149"/>
      <c r="Y5133" s="150"/>
      <c r="Z5133" s="150"/>
      <c r="AA5133" s="150"/>
      <c r="AB5133" s="151"/>
      <c r="AC5133" s="152"/>
      <c r="AD5133" s="150"/>
      <c r="AE5133" s="153"/>
      <c r="AF5133" s="153"/>
    </row>
    <row r="5134" spans="1:32">
      <c r="A5134" s="49"/>
      <c r="B5134" s="135"/>
      <c r="C5134" s="136"/>
      <c r="D5134" s="137"/>
      <c r="E5134" s="138"/>
      <c r="F5134" s="139"/>
      <c r="G5134" s="139"/>
      <c r="H5134" s="2"/>
      <c r="I5134" s="140"/>
      <c r="J5134" s="140"/>
      <c r="K5134" s="141"/>
      <c r="L5134" s="142"/>
      <c r="M5134" s="143"/>
      <c r="N5134" s="143"/>
      <c r="X5134" s="149"/>
      <c r="Y5134" s="150"/>
      <c r="Z5134" s="150"/>
      <c r="AA5134" s="150"/>
      <c r="AB5134" s="151"/>
      <c r="AC5134" s="152"/>
      <c r="AD5134" s="150"/>
      <c r="AE5134" s="153"/>
      <c r="AF5134" s="153"/>
    </row>
    <row r="5135" spans="1:32">
      <c r="A5135" s="49"/>
      <c r="B5135" s="135"/>
      <c r="C5135" s="136"/>
      <c r="D5135" s="137"/>
      <c r="E5135" s="138"/>
      <c r="F5135" s="139"/>
      <c r="G5135" s="139"/>
      <c r="H5135" s="2"/>
      <c r="I5135" s="140"/>
      <c r="J5135" s="140"/>
      <c r="K5135" s="141"/>
      <c r="L5135" s="142"/>
      <c r="M5135" s="143"/>
      <c r="N5135" s="143"/>
      <c r="X5135" s="149"/>
      <c r="Y5135" s="150"/>
      <c r="Z5135" s="150"/>
      <c r="AA5135" s="150"/>
      <c r="AB5135" s="151"/>
      <c r="AC5135" s="152"/>
      <c r="AD5135" s="150"/>
      <c r="AE5135" s="153"/>
      <c r="AF5135" s="153"/>
    </row>
    <row r="5136" spans="1:32">
      <c r="A5136" s="49"/>
      <c r="B5136" s="135"/>
      <c r="C5136" s="136"/>
      <c r="D5136" s="137"/>
      <c r="E5136" s="138"/>
      <c r="F5136" s="139"/>
      <c r="G5136" s="139"/>
      <c r="H5136" s="2"/>
      <c r="I5136" s="140"/>
      <c r="J5136" s="140"/>
      <c r="K5136" s="141"/>
      <c r="L5136" s="142"/>
      <c r="M5136" s="143"/>
      <c r="N5136" s="143"/>
      <c r="X5136" s="149"/>
      <c r="Y5136" s="150"/>
      <c r="Z5136" s="150"/>
      <c r="AA5136" s="150"/>
      <c r="AB5136" s="151"/>
      <c r="AC5136" s="152"/>
      <c r="AD5136" s="150"/>
      <c r="AE5136" s="153"/>
      <c r="AF5136" s="153"/>
    </row>
    <row r="5137" spans="1:32">
      <c r="A5137" s="49"/>
      <c r="B5137" s="135"/>
      <c r="C5137" s="136"/>
      <c r="D5137" s="137"/>
      <c r="E5137" s="138"/>
      <c r="F5137" s="139"/>
      <c r="G5137" s="139"/>
      <c r="H5137" s="2"/>
      <c r="I5137" s="140"/>
      <c r="J5137" s="140"/>
      <c r="K5137" s="141"/>
      <c r="L5137" s="142"/>
      <c r="M5137" s="143"/>
      <c r="N5137" s="143"/>
      <c r="X5137" s="149"/>
      <c r="Y5137" s="150"/>
      <c r="Z5137" s="150"/>
      <c r="AA5137" s="150"/>
      <c r="AB5137" s="151"/>
      <c r="AC5137" s="152"/>
      <c r="AD5137" s="150"/>
      <c r="AE5137" s="153"/>
      <c r="AF5137" s="153"/>
    </row>
    <row r="5138" spans="1:32">
      <c r="A5138" s="49"/>
      <c r="B5138" s="135"/>
      <c r="C5138" s="136"/>
      <c r="D5138" s="137"/>
      <c r="E5138" s="138"/>
      <c r="F5138" s="139"/>
      <c r="G5138" s="139"/>
      <c r="H5138" s="2"/>
      <c r="I5138" s="140"/>
      <c r="J5138" s="140"/>
      <c r="K5138" s="141"/>
      <c r="L5138" s="142"/>
      <c r="M5138" s="143"/>
      <c r="N5138" s="143"/>
      <c r="X5138" s="149"/>
      <c r="Y5138" s="150"/>
      <c r="Z5138" s="150"/>
      <c r="AA5138" s="150"/>
      <c r="AB5138" s="151"/>
      <c r="AC5138" s="152"/>
      <c r="AD5138" s="150"/>
      <c r="AE5138" s="153"/>
      <c r="AF5138" s="153"/>
    </row>
    <row r="5139" spans="1:32">
      <c r="A5139" s="49"/>
      <c r="B5139" s="135"/>
      <c r="C5139" s="136"/>
      <c r="D5139" s="137"/>
      <c r="E5139" s="138"/>
      <c r="F5139" s="139"/>
      <c r="G5139" s="139"/>
      <c r="H5139" s="2"/>
      <c r="I5139" s="140"/>
      <c r="J5139" s="140"/>
      <c r="K5139" s="141"/>
      <c r="L5139" s="142"/>
      <c r="M5139" s="143"/>
      <c r="N5139" s="143"/>
      <c r="X5139" s="149"/>
      <c r="Y5139" s="150"/>
      <c r="Z5139" s="150"/>
      <c r="AA5139" s="150"/>
      <c r="AB5139" s="151"/>
      <c r="AC5139" s="152"/>
      <c r="AD5139" s="150"/>
      <c r="AE5139" s="153"/>
      <c r="AF5139" s="153"/>
    </row>
    <row r="5140" spans="1:32">
      <c r="A5140" s="49"/>
      <c r="B5140" s="135"/>
      <c r="C5140" s="136"/>
      <c r="D5140" s="137"/>
      <c r="E5140" s="138"/>
      <c r="F5140" s="139"/>
      <c r="G5140" s="139"/>
      <c r="H5140" s="2"/>
      <c r="I5140" s="140"/>
      <c r="J5140" s="140"/>
      <c r="K5140" s="141"/>
      <c r="L5140" s="142"/>
      <c r="M5140" s="143"/>
      <c r="N5140" s="143"/>
      <c r="X5140" s="149"/>
      <c r="Y5140" s="150"/>
      <c r="Z5140" s="150"/>
      <c r="AA5140" s="150"/>
      <c r="AB5140" s="151"/>
      <c r="AC5140" s="152"/>
      <c r="AD5140" s="150"/>
      <c r="AE5140" s="153"/>
      <c r="AF5140" s="153"/>
    </row>
    <row r="5141" spans="1:32">
      <c r="A5141" s="49"/>
      <c r="B5141" s="135"/>
      <c r="C5141" s="136"/>
      <c r="D5141" s="137"/>
      <c r="E5141" s="138"/>
      <c r="F5141" s="139"/>
      <c r="G5141" s="139"/>
      <c r="H5141" s="2"/>
      <c r="I5141" s="140"/>
      <c r="J5141" s="140"/>
      <c r="K5141" s="141"/>
      <c r="L5141" s="142"/>
      <c r="M5141" s="143"/>
      <c r="N5141" s="143"/>
      <c r="X5141" s="149"/>
      <c r="Y5141" s="150"/>
      <c r="Z5141" s="150"/>
      <c r="AA5141" s="150"/>
      <c r="AB5141" s="151"/>
      <c r="AC5141" s="152"/>
      <c r="AD5141" s="150"/>
      <c r="AE5141" s="153"/>
      <c r="AF5141" s="153"/>
    </row>
    <row r="5142" spans="1:32">
      <c r="A5142" s="49"/>
      <c r="B5142" s="135"/>
      <c r="C5142" s="136"/>
      <c r="D5142" s="137"/>
      <c r="E5142" s="138"/>
      <c r="F5142" s="139"/>
      <c r="G5142" s="139"/>
      <c r="H5142" s="2"/>
      <c r="I5142" s="140"/>
      <c r="J5142" s="140"/>
      <c r="K5142" s="141"/>
      <c r="L5142" s="142"/>
      <c r="M5142" s="143"/>
      <c r="N5142" s="143"/>
      <c r="X5142" s="149"/>
      <c r="Y5142" s="150"/>
      <c r="Z5142" s="150"/>
      <c r="AA5142" s="150"/>
      <c r="AB5142" s="151"/>
      <c r="AC5142" s="152"/>
      <c r="AD5142" s="150"/>
      <c r="AE5142" s="153"/>
      <c r="AF5142" s="153"/>
    </row>
    <row r="5143" spans="1:32">
      <c r="A5143" s="49"/>
      <c r="B5143" s="135"/>
      <c r="C5143" s="136"/>
      <c r="D5143" s="137"/>
      <c r="E5143" s="138"/>
      <c r="F5143" s="139"/>
      <c r="G5143" s="139"/>
      <c r="H5143" s="2"/>
      <c r="I5143" s="140"/>
      <c r="J5143" s="140"/>
      <c r="K5143" s="141"/>
      <c r="L5143" s="142"/>
      <c r="M5143" s="143"/>
      <c r="N5143" s="143"/>
      <c r="X5143" s="149"/>
      <c r="Y5143" s="150"/>
      <c r="Z5143" s="150"/>
      <c r="AA5143" s="150"/>
      <c r="AB5143" s="151"/>
      <c r="AC5143" s="152"/>
      <c r="AD5143" s="150"/>
      <c r="AE5143" s="153"/>
      <c r="AF5143" s="153"/>
    </row>
    <row r="5144" spans="1:32">
      <c r="A5144" s="49"/>
      <c r="B5144" s="135"/>
      <c r="C5144" s="136"/>
      <c r="D5144" s="137"/>
      <c r="E5144" s="138"/>
      <c r="F5144" s="139"/>
      <c r="G5144" s="139"/>
      <c r="H5144" s="2"/>
      <c r="I5144" s="140"/>
      <c r="J5144" s="140"/>
      <c r="K5144" s="141"/>
      <c r="L5144" s="142"/>
      <c r="M5144" s="143"/>
      <c r="N5144" s="143"/>
      <c r="X5144" s="149"/>
      <c r="Y5144" s="150"/>
      <c r="Z5144" s="150"/>
      <c r="AA5144" s="150"/>
      <c r="AB5144" s="151"/>
      <c r="AC5144" s="152"/>
      <c r="AD5144" s="150"/>
      <c r="AE5144" s="153"/>
      <c r="AF5144" s="153"/>
    </row>
    <row r="5145" spans="1:32">
      <c r="A5145" s="49"/>
      <c r="B5145" s="135"/>
      <c r="C5145" s="136"/>
      <c r="D5145" s="137"/>
      <c r="E5145" s="138"/>
      <c r="F5145" s="139"/>
      <c r="G5145" s="139"/>
      <c r="H5145" s="2"/>
      <c r="I5145" s="140"/>
      <c r="J5145" s="140"/>
      <c r="K5145" s="141"/>
      <c r="L5145" s="142"/>
      <c r="M5145" s="143"/>
      <c r="N5145" s="143"/>
      <c r="X5145" s="149"/>
      <c r="Y5145" s="150"/>
      <c r="Z5145" s="150"/>
      <c r="AA5145" s="150"/>
      <c r="AB5145" s="151"/>
      <c r="AC5145" s="152"/>
      <c r="AD5145" s="150"/>
      <c r="AE5145" s="153"/>
      <c r="AF5145" s="153"/>
    </row>
    <row r="5146" spans="1:32">
      <c r="A5146" s="49"/>
      <c r="B5146" s="135"/>
      <c r="C5146" s="136"/>
      <c r="D5146" s="137"/>
      <c r="E5146" s="138"/>
      <c r="F5146" s="139"/>
      <c r="G5146" s="139"/>
      <c r="H5146" s="2"/>
      <c r="I5146" s="140"/>
      <c r="J5146" s="140"/>
      <c r="K5146" s="141"/>
      <c r="L5146" s="142"/>
      <c r="M5146" s="143"/>
      <c r="N5146" s="143"/>
      <c r="X5146" s="149"/>
      <c r="Y5146" s="150"/>
      <c r="Z5146" s="150"/>
      <c r="AA5146" s="150"/>
      <c r="AB5146" s="151"/>
      <c r="AC5146" s="152"/>
      <c r="AD5146" s="150"/>
      <c r="AE5146" s="153"/>
      <c r="AF5146" s="153"/>
    </row>
    <row r="5147" spans="1:32">
      <c r="A5147" s="49"/>
      <c r="B5147" s="135"/>
      <c r="C5147" s="136"/>
      <c r="D5147" s="137"/>
      <c r="E5147" s="138"/>
      <c r="F5147" s="139"/>
      <c r="G5147" s="139"/>
      <c r="H5147" s="2"/>
      <c r="I5147" s="140"/>
      <c r="J5147" s="140"/>
      <c r="K5147" s="141"/>
      <c r="L5147" s="142"/>
      <c r="M5147" s="143"/>
      <c r="N5147" s="143"/>
      <c r="X5147" s="149"/>
      <c r="Y5147" s="150"/>
      <c r="Z5147" s="150"/>
      <c r="AA5147" s="150"/>
      <c r="AB5147" s="151"/>
      <c r="AC5147" s="152"/>
      <c r="AD5147" s="150"/>
      <c r="AE5147" s="153"/>
      <c r="AF5147" s="153"/>
    </row>
    <row r="5148" spans="1:32">
      <c r="A5148" s="49"/>
      <c r="B5148" s="135"/>
      <c r="C5148" s="136"/>
      <c r="D5148" s="137"/>
      <c r="E5148" s="138"/>
      <c r="F5148" s="139"/>
      <c r="G5148" s="139"/>
      <c r="H5148" s="2"/>
      <c r="I5148" s="140"/>
      <c r="J5148" s="140"/>
      <c r="K5148" s="141"/>
      <c r="L5148" s="142"/>
      <c r="M5148" s="143"/>
      <c r="N5148" s="143"/>
      <c r="X5148" s="149"/>
      <c r="Y5148" s="150"/>
      <c r="Z5148" s="150"/>
      <c r="AA5148" s="150"/>
      <c r="AB5148" s="151"/>
      <c r="AC5148" s="152"/>
      <c r="AD5148" s="150"/>
      <c r="AE5148" s="153"/>
      <c r="AF5148" s="153"/>
    </row>
    <row r="5149" spans="1:32">
      <c r="A5149" s="49"/>
      <c r="B5149" s="135"/>
      <c r="C5149" s="136"/>
      <c r="D5149" s="137"/>
      <c r="E5149" s="138"/>
      <c r="F5149" s="139"/>
      <c r="G5149" s="139"/>
      <c r="H5149" s="2"/>
      <c r="I5149" s="140"/>
      <c r="J5149" s="140"/>
      <c r="K5149" s="141"/>
      <c r="L5149" s="142"/>
      <c r="M5149" s="143"/>
      <c r="N5149" s="143"/>
      <c r="X5149" s="149"/>
      <c r="Y5149" s="150"/>
      <c r="Z5149" s="150"/>
      <c r="AA5149" s="150"/>
      <c r="AB5149" s="151"/>
      <c r="AC5149" s="152"/>
      <c r="AD5149" s="150"/>
      <c r="AE5149" s="153"/>
      <c r="AF5149" s="153"/>
    </row>
    <row r="5150" spans="1:32">
      <c r="A5150" s="49"/>
      <c r="B5150" s="135"/>
      <c r="C5150" s="136"/>
      <c r="D5150" s="137"/>
      <c r="E5150" s="138"/>
      <c r="F5150" s="139"/>
      <c r="G5150" s="139"/>
      <c r="H5150" s="2"/>
      <c r="I5150" s="140"/>
      <c r="J5150" s="140"/>
      <c r="K5150" s="141"/>
      <c r="L5150" s="142"/>
      <c r="M5150" s="143"/>
      <c r="N5150" s="143"/>
      <c r="X5150" s="149"/>
      <c r="Y5150" s="150"/>
      <c r="Z5150" s="150"/>
      <c r="AA5150" s="150"/>
      <c r="AB5150" s="151"/>
      <c r="AC5150" s="152"/>
      <c r="AD5150" s="150"/>
      <c r="AE5150" s="153"/>
      <c r="AF5150" s="153"/>
    </row>
    <row r="5151" spans="1:32">
      <c r="A5151" s="49"/>
      <c r="B5151" s="135"/>
      <c r="C5151" s="136"/>
      <c r="D5151" s="137"/>
      <c r="E5151" s="138"/>
      <c r="F5151" s="139"/>
      <c r="G5151" s="139"/>
      <c r="H5151" s="2"/>
      <c r="I5151" s="140"/>
      <c r="J5151" s="140"/>
      <c r="K5151" s="141"/>
      <c r="L5151" s="142"/>
      <c r="M5151" s="143"/>
      <c r="N5151" s="143"/>
      <c r="X5151" s="149"/>
      <c r="Y5151" s="150"/>
      <c r="Z5151" s="150"/>
      <c r="AA5151" s="150"/>
      <c r="AB5151" s="151"/>
      <c r="AC5151" s="152"/>
      <c r="AD5151" s="150"/>
      <c r="AE5151" s="153"/>
      <c r="AF5151" s="153"/>
    </row>
    <row r="5152" spans="1:32">
      <c r="A5152" s="49"/>
      <c r="B5152" s="135"/>
      <c r="C5152" s="136"/>
      <c r="D5152" s="137"/>
      <c r="E5152" s="138"/>
      <c r="F5152" s="139"/>
      <c r="G5152" s="139"/>
      <c r="H5152" s="2"/>
      <c r="I5152" s="140"/>
      <c r="J5152" s="140"/>
      <c r="K5152" s="141"/>
      <c r="L5152" s="142"/>
      <c r="M5152" s="143"/>
      <c r="N5152" s="143"/>
      <c r="X5152" s="149"/>
      <c r="Y5152" s="150"/>
      <c r="Z5152" s="150"/>
      <c r="AA5152" s="150"/>
      <c r="AB5152" s="151"/>
      <c r="AC5152" s="152"/>
      <c r="AD5152" s="150"/>
      <c r="AE5152" s="153"/>
      <c r="AF5152" s="153"/>
    </row>
    <row r="5153" spans="1:32">
      <c r="A5153" s="49"/>
      <c r="B5153" s="135"/>
      <c r="C5153" s="136"/>
      <c r="D5153" s="137"/>
      <c r="E5153" s="138"/>
      <c r="F5153" s="139"/>
      <c r="G5153" s="139"/>
      <c r="H5153" s="2"/>
      <c r="I5153" s="140"/>
      <c r="J5153" s="140"/>
      <c r="K5153" s="141"/>
      <c r="L5153" s="142"/>
      <c r="M5153" s="143"/>
      <c r="N5153" s="143"/>
      <c r="X5153" s="149"/>
      <c r="Y5153" s="150"/>
      <c r="Z5153" s="150"/>
      <c r="AA5153" s="150"/>
      <c r="AB5153" s="151"/>
      <c r="AC5153" s="152"/>
      <c r="AD5153" s="150"/>
      <c r="AE5153" s="153"/>
      <c r="AF5153" s="153"/>
    </row>
    <row r="5154" spans="1:32">
      <c r="A5154" s="49"/>
      <c r="B5154" s="135"/>
      <c r="C5154" s="136"/>
      <c r="D5154" s="137"/>
      <c r="E5154" s="138"/>
      <c r="F5154" s="139"/>
      <c r="G5154" s="139"/>
      <c r="H5154" s="2"/>
      <c r="I5154" s="140"/>
      <c r="J5154" s="140"/>
      <c r="K5154" s="141"/>
      <c r="L5154" s="142"/>
      <c r="M5154" s="143"/>
      <c r="N5154" s="143"/>
      <c r="X5154" s="149"/>
      <c r="Y5154" s="150"/>
      <c r="Z5154" s="150"/>
      <c r="AA5154" s="150"/>
      <c r="AB5154" s="151"/>
      <c r="AC5154" s="152"/>
      <c r="AD5154" s="150"/>
      <c r="AE5154" s="153"/>
      <c r="AF5154" s="153"/>
    </row>
    <row r="5155" spans="1:32">
      <c r="A5155" s="49"/>
      <c r="B5155" s="135"/>
      <c r="C5155" s="136"/>
      <c r="D5155" s="137"/>
      <c r="E5155" s="138"/>
      <c r="F5155" s="139"/>
      <c r="G5155" s="139"/>
      <c r="H5155" s="2"/>
      <c r="I5155" s="140"/>
      <c r="J5155" s="140"/>
      <c r="K5155" s="141"/>
      <c r="L5155" s="142"/>
      <c r="M5155" s="143"/>
      <c r="N5155" s="143"/>
      <c r="X5155" s="149"/>
      <c r="Y5155" s="150"/>
      <c r="Z5155" s="150"/>
      <c r="AA5155" s="150"/>
      <c r="AB5155" s="151"/>
      <c r="AC5155" s="152"/>
      <c r="AD5155" s="150"/>
      <c r="AE5155" s="153"/>
      <c r="AF5155" s="153"/>
    </row>
    <row r="5156" spans="1:32">
      <c r="A5156" s="49"/>
      <c r="B5156" s="135"/>
      <c r="C5156" s="136"/>
      <c r="D5156" s="137"/>
      <c r="E5156" s="138"/>
      <c r="F5156" s="139"/>
      <c r="G5156" s="139"/>
      <c r="H5156" s="2"/>
      <c r="I5156" s="140"/>
      <c r="J5156" s="140"/>
      <c r="K5156" s="141"/>
      <c r="L5156" s="142"/>
      <c r="M5156" s="143"/>
      <c r="N5156" s="143"/>
      <c r="X5156" s="149"/>
      <c r="Y5156" s="150"/>
      <c r="Z5156" s="150"/>
      <c r="AA5156" s="150"/>
      <c r="AB5156" s="151"/>
      <c r="AC5156" s="152"/>
      <c r="AD5156" s="150"/>
      <c r="AE5156" s="153"/>
      <c r="AF5156" s="153"/>
    </row>
    <row r="5157" spans="1:32">
      <c r="A5157" s="49"/>
      <c r="B5157" s="135"/>
      <c r="C5157" s="136"/>
      <c r="D5157" s="137"/>
      <c r="E5157" s="138"/>
      <c r="F5157" s="139"/>
      <c r="G5157" s="139"/>
      <c r="H5157" s="2"/>
      <c r="I5157" s="140"/>
      <c r="J5157" s="140"/>
      <c r="K5157" s="141"/>
      <c r="L5157" s="142"/>
      <c r="M5157" s="143"/>
      <c r="N5157" s="143"/>
      <c r="X5157" s="149"/>
      <c r="Y5157" s="150"/>
      <c r="Z5157" s="150"/>
      <c r="AA5157" s="150"/>
      <c r="AB5157" s="151"/>
      <c r="AC5157" s="152"/>
      <c r="AD5157" s="150"/>
      <c r="AE5157" s="153"/>
      <c r="AF5157" s="153"/>
    </row>
    <row r="5158" spans="1:32">
      <c r="A5158" s="49"/>
      <c r="B5158" s="135"/>
      <c r="C5158" s="136"/>
      <c r="D5158" s="137"/>
      <c r="E5158" s="138"/>
      <c r="F5158" s="139"/>
      <c r="G5158" s="139"/>
      <c r="H5158" s="2"/>
      <c r="I5158" s="140"/>
      <c r="J5158" s="140"/>
      <c r="K5158" s="141"/>
      <c r="L5158" s="142"/>
      <c r="M5158" s="143"/>
      <c r="N5158" s="143"/>
      <c r="X5158" s="149"/>
      <c r="Y5158" s="150"/>
      <c r="Z5158" s="150"/>
      <c r="AA5158" s="150"/>
      <c r="AB5158" s="151"/>
      <c r="AC5158" s="152"/>
      <c r="AD5158" s="150"/>
      <c r="AE5158" s="153"/>
      <c r="AF5158" s="153"/>
    </row>
    <row r="5159" spans="1:32">
      <c r="A5159" s="49"/>
      <c r="B5159" s="135"/>
      <c r="C5159" s="136"/>
      <c r="D5159" s="137"/>
      <c r="E5159" s="138"/>
      <c r="F5159" s="139"/>
      <c r="G5159" s="139"/>
      <c r="H5159" s="2"/>
      <c r="I5159" s="140"/>
      <c r="J5159" s="140"/>
      <c r="K5159" s="141"/>
      <c r="L5159" s="142"/>
      <c r="M5159" s="143"/>
      <c r="N5159" s="143"/>
      <c r="X5159" s="149"/>
      <c r="Y5159" s="150"/>
      <c r="Z5159" s="150"/>
      <c r="AA5159" s="150"/>
      <c r="AB5159" s="151"/>
      <c r="AC5159" s="152"/>
      <c r="AD5159" s="150"/>
      <c r="AE5159" s="153"/>
      <c r="AF5159" s="153"/>
    </row>
    <row r="5160" spans="1:32">
      <c r="A5160" s="49"/>
      <c r="B5160" s="135"/>
      <c r="C5160" s="136"/>
      <c r="D5160" s="137"/>
      <c r="E5160" s="138"/>
      <c r="F5160" s="139"/>
      <c r="G5160" s="139"/>
      <c r="H5160" s="2"/>
      <c r="I5160" s="140"/>
      <c r="J5160" s="140"/>
      <c r="K5160" s="141"/>
      <c r="L5160" s="142"/>
      <c r="M5160" s="143"/>
      <c r="N5160" s="143"/>
      <c r="X5160" s="149"/>
      <c r="Y5160" s="150"/>
      <c r="Z5160" s="150"/>
      <c r="AA5160" s="150"/>
      <c r="AB5160" s="151"/>
      <c r="AC5160" s="152"/>
      <c r="AD5160" s="150"/>
      <c r="AE5160" s="153"/>
      <c r="AF5160" s="153"/>
    </row>
    <row r="5161" spans="1:32">
      <c r="A5161" s="49"/>
      <c r="B5161" s="135"/>
      <c r="C5161" s="136"/>
      <c r="D5161" s="137"/>
      <c r="E5161" s="138"/>
      <c r="F5161" s="139"/>
      <c r="G5161" s="139"/>
      <c r="H5161" s="2"/>
      <c r="I5161" s="140"/>
      <c r="J5161" s="140"/>
      <c r="K5161" s="141"/>
      <c r="L5161" s="142"/>
      <c r="M5161" s="143"/>
      <c r="N5161" s="143"/>
      <c r="X5161" s="149"/>
      <c r="Y5161" s="150"/>
      <c r="Z5161" s="150"/>
      <c r="AA5161" s="150"/>
      <c r="AB5161" s="151"/>
      <c r="AC5161" s="152"/>
      <c r="AD5161" s="150"/>
      <c r="AE5161" s="153"/>
      <c r="AF5161" s="153"/>
    </row>
    <row r="5162" spans="1:32">
      <c r="A5162" s="49"/>
      <c r="B5162" s="135"/>
      <c r="C5162" s="136"/>
      <c r="D5162" s="137"/>
      <c r="E5162" s="138"/>
      <c r="F5162" s="139"/>
      <c r="G5162" s="139"/>
      <c r="H5162" s="2"/>
      <c r="I5162" s="140"/>
      <c r="J5162" s="140"/>
      <c r="K5162" s="141"/>
      <c r="L5162" s="142"/>
      <c r="M5162" s="143"/>
      <c r="N5162" s="143"/>
      <c r="X5162" s="149"/>
      <c r="Y5162" s="150"/>
      <c r="Z5162" s="150"/>
      <c r="AA5162" s="150"/>
      <c r="AB5162" s="151"/>
      <c r="AC5162" s="152"/>
      <c r="AD5162" s="150"/>
      <c r="AE5162" s="153"/>
      <c r="AF5162" s="153"/>
    </row>
    <row r="5163" spans="1:32">
      <c r="A5163" s="49"/>
      <c r="B5163" s="135"/>
      <c r="C5163" s="136"/>
      <c r="D5163" s="137"/>
      <c r="E5163" s="138"/>
      <c r="F5163" s="139"/>
      <c r="G5163" s="139"/>
      <c r="H5163" s="2"/>
      <c r="I5163" s="140"/>
      <c r="J5163" s="140"/>
      <c r="K5163" s="141"/>
      <c r="L5163" s="142"/>
      <c r="M5163" s="143"/>
      <c r="N5163" s="143"/>
      <c r="X5163" s="149"/>
      <c r="Y5163" s="150"/>
      <c r="Z5163" s="150"/>
      <c r="AA5163" s="150"/>
      <c r="AB5163" s="151"/>
      <c r="AC5163" s="152"/>
      <c r="AD5163" s="150"/>
      <c r="AE5163" s="153"/>
      <c r="AF5163" s="153"/>
    </row>
    <row r="5164" spans="1:32">
      <c r="A5164" s="49"/>
      <c r="B5164" s="135"/>
      <c r="C5164" s="136"/>
      <c r="D5164" s="137"/>
      <c r="E5164" s="138"/>
      <c r="F5164" s="139"/>
      <c r="G5164" s="139"/>
      <c r="H5164" s="2"/>
      <c r="I5164" s="140"/>
      <c r="J5164" s="140"/>
      <c r="K5164" s="141"/>
      <c r="L5164" s="142"/>
      <c r="M5164" s="143"/>
      <c r="N5164" s="143"/>
      <c r="X5164" s="149"/>
      <c r="Y5164" s="150"/>
      <c r="Z5164" s="150"/>
      <c r="AA5164" s="150"/>
      <c r="AB5164" s="151"/>
      <c r="AC5164" s="152"/>
      <c r="AD5164" s="150"/>
      <c r="AE5164" s="153"/>
      <c r="AF5164" s="153"/>
    </row>
    <row r="5165" spans="1:32">
      <c r="A5165" s="49"/>
      <c r="B5165" s="135"/>
      <c r="C5165" s="136"/>
      <c r="D5165" s="137"/>
      <c r="E5165" s="138"/>
      <c r="F5165" s="139"/>
      <c r="G5165" s="139"/>
      <c r="H5165" s="2"/>
      <c r="I5165" s="140"/>
      <c r="J5165" s="140"/>
      <c r="K5165" s="141"/>
      <c r="L5165" s="142"/>
      <c r="M5165" s="143"/>
      <c r="N5165" s="143"/>
      <c r="X5165" s="149"/>
      <c r="Y5165" s="150"/>
      <c r="Z5165" s="150"/>
      <c r="AA5165" s="150"/>
      <c r="AB5165" s="151"/>
      <c r="AC5165" s="152"/>
      <c r="AD5165" s="150"/>
      <c r="AE5165" s="153"/>
      <c r="AF5165" s="153"/>
    </row>
    <row r="5166" spans="1:32">
      <c r="A5166" s="49"/>
      <c r="B5166" s="135"/>
      <c r="C5166" s="136"/>
      <c r="D5166" s="137"/>
      <c r="E5166" s="138"/>
      <c r="F5166" s="139"/>
      <c r="G5166" s="139"/>
      <c r="H5166" s="2"/>
      <c r="I5166" s="140"/>
      <c r="J5166" s="140"/>
      <c r="K5166" s="141"/>
      <c r="L5166" s="142"/>
      <c r="M5166" s="143"/>
      <c r="N5166" s="143"/>
      <c r="X5166" s="149"/>
      <c r="Y5166" s="150"/>
      <c r="Z5166" s="150"/>
      <c r="AA5166" s="150"/>
      <c r="AB5166" s="151"/>
      <c r="AC5166" s="152"/>
      <c r="AD5166" s="150"/>
      <c r="AE5166" s="153"/>
      <c r="AF5166" s="153"/>
    </row>
    <row r="5167" spans="1:32">
      <c r="A5167" s="49"/>
      <c r="B5167" s="135"/>
      <c r="C5167" s="136"/>
      <c r="D5167" s="137"/>
      <c r="E5167" s="138"/>
      <c r="F5167" s="139"/>
      <c r="G5167" s="139"/>
      <c r="H5167" s="2"/>
      <c r="I5167" s="140"/>
      <c r="J5167" s="140"/>
      <c r="K5167" s="141"/>
      <c r="L5167" s="142"/>
      <c r="M5167" s="143"/>
      <c r="N5167" s="143"/>
      <c r="X5167" s="149"/>
      <c r="Y5167" s="150"/>
      <c r="Z5167" s="150"/>
      <c r="AA5167" s="150"/>
      <c r="AB5167" s="151"/>
      <c r="AC5167" s="152"/>
      <c r="AD5167" s="150"/>
      <c r="AE5167" s="153"/>
      <c r="AF5167" s="153"/>
    </row>
    <row r="5168" spans="1:32">
      <c r="A5168" s="49"/>
      <c r="B5168" s="135"/>
      <c r="C5168" s="136"/>
      <c r="D5168" s="137"/>
      <c r="E5168" s="138"/>
      <c r="F5168" s="139"/>
      <c r="G5168" s="139"/>
      <c r="H5168" s="2"/>
      <c r="I5168" s="140"/>
      <c r="J5168" s="140"/>
      <c r="K5168" s="141"/>
      <c r="L5168" s="142"/>
      <c r="M5168" s="143"/>
      <c r="N5168" s="143"/>
      <c r="X5168" s="149"/>
      <c r="Y5168" s="150"/>
      <c r="Z5168" s="150"/>
      <c r="AA5168" s="150"/>
      <c r="AB5168" s="151"/>
      <c r="AC5168" s="152"/>
      <c r="AD5168" s="150"/>
      <c r="AE5168" s="153"/>
      <c r="AF5168" s="153"/>
    </row>
    <row r="5169" spans="1:32">
      <c r="A5169" s="49"/>
      <c r="B5169" s="135"/>
      <c r="C5169" s="136"/>
      <c r="D5169" s="137"/>
      <c r="E5169" s="138"/>
      <c r="F5169" s="139"/>
      <c r="G5169" s="139"/>
      <c r="H5169" s="2"/>
      <c r="I5169" s="140"/>
      <c r="J5169" s="140"/>
      <c r="K5169" s="141"/>
      <c r="L5169" s="142"/>
      <c r="M5169" s="143"/>
      <c r="N5169" s="143"/>
      <c r="X5169" s="149"/>
      <c r="Y5169" s="150"/>
      <c r="Z5169" s="150"/>
      <c r="AA5169" s="150"/>
      <c r="AB5169" s="151"/>
      <c r="AC5169" s="152"/>
      <c r="AD5169" s="150"/>
      <c r="AE5169" s="153"/>
      <c r="AF5169" s="153"/>
    </row>
    <row r="5170" spans="1:32">
      <c r="A5170" s="49"/>
      <c r="B5170" s="135"/>
      <c r="C5170" s="136"/>
      <c r="D5170" s="137"/>
      <c r="E5170" s="138"/>
      <c r="F5170" s="139"/>
      <c r="G5170" s="139"/>
      <c r="H5170" s="2"/>
      <c r="I5170" s="140"/>
      <c r="J5170" s="140"/>
      <c r="K5170" s="141"/>
      <c r="L5170" s="142"/>
      <c r="M5170" s="143"/>
      <c r="N5170" s="143"/>
      <c r="X5170" s="149"/>
      <c r="Y5170" s="150"/>
      <c r="Z5170" s="150"/>
      <c r="AA5170" s="150"/>
      <c r="AB5170" s="151"/>
      <c r="AC5170" s="152"/>
      <c r="AD5170" s="150"/>
      <c r="AE5170" s="153"/>
      <c r="AF5170" s="153"/>
    </row>
    <row r="5171" spans="1:32">
      <c r="A5171" s="49"/>
      <c r="B5171" s="135"/>
      <c r="C5171" s="136"/>
      <c r="D5171" s="137"/>
      <c r="E5171" s="138"/>
      <c r="F5171" s="139"/>
      <c r="G5171" s="139"/>
      <c r="H5171" s="2"/>
      <c r="I5171" s="140"/>
      <c r="J5171" s="140"/>
      <c r="K5171" s="141"/>
      <c r="L5171" s="142"/>
      <c r="M5171" s="143"/>
      <c r="N5171" s="143"/>
      <c r="X5171" s="149"/>
      <c r="Y5171" s="150"/>
      <c r="Z5171" s="150"/>
      <c r="AA5171" s="150"/>
      <c r="AB5171" s="151"/>
      <c r="AC5171" s="152"/>
      <c r="AD5171" s="150"/>
      <c r="AE5171" s="153"/>
      <c r="AF5171" s="153"/>
    </row>
    <row r="5172" spans="1:32">
      <c r="A5172" s="49"/>
      <c r="B5172" s="135"/>
      <c r="C5172" s="136"/>
      <c r="D5172" s="137"/>
      <c r="E5172" s="138"/>
      <c r="F5172" s="139"/>
      <c r="G5172" s="139"/>
      <c r="H5172" s="2"/>
      <c r="I5172" s="140"/>
      <c r="J5172" s="140"/>
      <c r="K5172" s="141"/>
      <c r="L5172" s="142"/>
      <c r="M5172" s="143"/>
      <c r="N5172" s="143"/>
      <c r="X5172" s="149"/>
      <c r="Y5172" s="150"/>
      <c r="Z5172" s="150"/>
      <c r="AA5172" s="150"/>
      <c r="AB5172" s="151"/>
      <c r="AC5172" s="152"/>
      <c r="AD5172" s="150"/>
      <c r="AE5172" s="153"/>
      <c r="AF5172" s="153"/>
    </row>
    <row r="5173" spans="1:32">
      <c r="A5173" s="49"/>
      <c r="B5173" s="135"/>
      <c r="C5173" s="136"/>
      <c r="D5173" s="137"/>
      <c r="E5173" s="138"/>
      <c r="F5173" s="139"/>
      <c r="G5173" s="139"/>
      <c r="H5173" s="2"/>
      <c r="I5173" s="140"/>
      <c r="J5173" s="140"/>
      <c r="K5173" s="141"/>
      <c r="L5173" s="142"/>
      <c r="M5173" s="143"/>
      <c r="N5173" s="143"/>
      <c r="X5173" s="149"/>
      <c r="Y5173" s="150"/>
      <c r="Z5173" s="150"/>
      <c r="AA5173" s="150"/>
      <c r="AB5173" s="151"/>
      <c r="AC5173" s="152"/>
      <c r="AD5173" s="150"/>
      <c r="AE5173" s="153"/>
      <c r="AF5173" s="153"/>
    </row>
    <row r="5174" spans="1:32">
      <c r="A5174" s="49"/>
      <c r="B5174" s="135"/>
      <c r="C5174" s="136"/>
      <c r="D5174" s="137"/>
      <c r="E5174" s="138"/>
      <c r="F5174" s="139"/>
      <c r="G5174" s="139"/>
      <c r="H5174" s="2"/>
      <c r="I5174" s="140"/>
      <c r="J5174" s="140"/>
      <c r="K5174" s="141"/>
      <c r="L5174" s="142"/>
      <c r="M5174" s="143"/>
      <c r="N5174" s="143"/>
      <c r="X5174" s="149"/>
      <c r="Y5174" s="150"/>
      <c r="Z5174" s="150"/>
      <c r="AA5174" s="150"/>
      <c r="AB5174" s="151"/>
      <c r="AC5174" s="152"/>
      <c r="AD5174" s="150"/>
      <c r="AE5174" s="153"/>
      <c r="AF5174" s="153"/>
    </row>
    <row r="5175" spans="1:32">
      <c r="A5175" s="49"/>
      <c r="B5175" s="135"/>
      <c r="C5175" s="136"/>
      <c r="D5175" s="137"/>
      <c r="E5175" s="138"/>
      <c r="F5175" s="139"/>
      <c r="G5175" s="139"/>
      <c r="H5175" s="2"/>
      <c r="I5175" s="140"/>
      <c r="J5175" s="140"/>
      <c r="K5175" s="141"/>
      <c r="L5175" s="142"/>
      <c r="M5175" s="143"/>
      <c r="N5175" s="143"/>
      <c r="X5175" s="149"/>
      <c r="Y5175" s="150"/>
      <c r="Z5175" s="150"/>
      <c r="AA5175" s="150"/>
      <c r="AB5175" s="151"/>
      <c r="AC5175" s="152"/>
      <c r="AD5175" s="150"/>
      <c r="AE5175" s="153"/>
      <c r="AF5175" s="153"/>
    </row>
    <row r="5176" spans="1:32">
      <c r="A5176" s="49"/>
      <c r="B5176" s="135"/>
      <c r="C5176" s="136"/>
      <c r="D5176" s="137"/>
      <c r="E5176" s="138"/>
      <c r="F5176" s="139"/>
      <c r="G5176" s="139"/>
      <c r="H5176" s="2"/>
      <c r="I5176" s="140"/>
      <c r="J5176" s="140"/>
      <c r="K5176" s="141"/>
      <c r="L5176" s="142"/>
      <c r="M5176" s="143"/>
      <c r="N5176" s="143"/>
      <c r="X5176" s="149"/>
      <c r="Y5176" s="150"/>
      <c r="Z5176" s="150"/>
      <c r="AA5176" s="150"/>
      <c r="AB5176" s="151"/>
      <c r="AC5176" s="152"/>
      <c r="AD5176" s="150"/>
      <c r="AE5176" s="153"/>
      <c r="AF5176" s="153"/>
    </row>
    <row r="5177" spans="1:32">
      <c r="A5177" s="49"/>
      <c r="B5177" s="135"/>
      <c r="C5177" s="136"/>
      <c r="D5177" s="137"/>
      <c r="E5177" s="138"/>
      <c r="F5177" s="139"/>
      <c r="G5177" s="139"/>
      <c r="H5177" s="2"/>
      <c r="I5177" s="140"/>
      <c r="J5177" s="140"/>
      <c r="K5177" s="141"/>
      <c r="L5177" s="142"/>
      <c r="M5177" s="143"/>
      <c r="N5177" s="143"/>
      <c r="X5177" s="149"/>
      <c r="Y5177" s="150"/>
      <c r="Z5177" s="150"/>
      <c r="AA5177" s="150"/>
      <c r="AB5177" s="151"/>
      <c r="AC5177" s="152"/>
      <c r="AD5177" s="150"/>
      <c r="AE5177" s="153"/>
      <c r="AF5177" s="153"/>
    </row>
    <row r="5178" spans="1:32">
      <c r="A5178" s="49"/>
      <c r="B5178" s="135"/>
      <c r="C5178" s="136"/>
      <c r="D5178" s="137"/>
      <c r="E5178" s="138"/>
      <c r="F5178" s="139"/>
      <c r="G5178" s="139"/>
      <c r="H5178" s="2"/>
      <c r="I5178" s="140"/>
      <c r="J5178" s="140"/>
      <c r="K5178" s="141"/>
      <c r="L5178" s="142"/>
      <c r="M5178" s="143"/>
      <c r="N5178" s="143"/>
      <c r="X5178" s="149"/>
      <c r="Y5178" s="150"/>
      <c r="Z5178" s="150"/>
      <c r="AA5178" s="150"/>
      <c r="AB5178" s="151"/>
      <c r="AC5178" s="152"/>
      <c r="AD5178" s="150"/>
      <c r="AE5178" s="153"/>
      <c r="AF5178" s="153"/>
    </row>
    <row r="5179" spans="1:32">
      <c r="A5179" s="49"/>
      <c r="B5179" s="135"/>
      <c r="C5179" s="136"/>
      <c r="D5179" s="137"/>
      <c r="E5179" s="138"/>
      <c r="F5179" s="139"/>
      <c r="G5179" s="139"/>
      <c r="H5179" s="2"/>
      <c r="I5179" s="140"/>
      <c r="J5179" s="140"/>
      <c r="K5179" s="141"/>
      <c r="L5179" s="142"/>
      <c r="M5179" s="143"/>
      <c r="N5179" s="143"/>
      <c r="X5179" s="149"/>
      <c r="Y5179" s="150"/>
      <c r="Z5179" s="150"/>
      <c r="AA5179" s="150"/>
      <c r="AB5179" s="151"/>
      <c r="AC5179" s="152"/>
      <c r="AD5179" s="150"/>
      <c r="AE5179" s="153"/>
      <c r="AF5179" s="153"/>
    </row>
    <row r="5180" spans="1:32">
      <c r="A5180" s="49"/>
      <c r="B5180" s="135"/>
      <c r="C5180" s="136"/>
      <c r="D5180" s="137"/>
      <c r="E5180" s="138"/>
      <c r="F5180" s="139"/>
      <c r="G5180" s="139"/>
      <c r="H5180" s="2"/>
      <c r="I5180" s="140"/>
      <c r="J5180" s="140"/>
      <c r="K5180" s="141"/>
      <c r="L5180" s="142"/>
      <c r="M5180" s="143"/>
      <c r="N5180" s="143"/>
      <c r="X5180" s="149"/>
      <c r="Y5180" s="150"/>
      <c r="Z5180" s="150"/>
      <c r="AA5180" s="150"/>
      <c r="AB5180" s="151"/>
      <c r="AC5180" s="152"/>
      <c r="AD5180" s="150"/>
      <c r="AE5180" s="153"/>
      <c r="AF5180" s="153"/>
    </row>
    <row r="5181" spans="1:32">
      <c r="A5181" s="49"/>
      <c r="B5181" s="135"/>
      <c r="C5181" s="136"/>
      <c r="D5181" s="137"/>
      <c r="E5181" s="138"/>
      <c r="F5181" s="139"/>
      <c r="G5181" s="139"/>
      <c r="H5181" s="2"/>
      <c r="I5181" s="140"/>
      <c r="J5181" s="140"/>
      <c r="K5181" s="141"/>
      <c r="L5181" s="142"/>
      <c r="M5181" s="143"/>
      <c r="N5181" s="143"/>
      <c r="X5181" s="149"/>
      <c r="Y5181" s="150"/>
      <c r="Z5181" s="150"/>
      <c r="AA5181" s="150"/>
      <c r="AB5181" s="151"/>
      <c r="AC5181" s="152"/>
      <c r="AD5181" s="150"/>
      <c r="AE5181" s="153"/>
      <c r="AF5181" s="153"/>
    </row>
    <row r="5182" spans="1:32">
      <c r="A5182" s="49"/>
      <c r="B5182" s="135"/>
      <c r="C5182" s="136"/>
      <c r="D5182" s="137"/>
      <c r="E5182" s="138"/>
      <c r="F5182" s="139"/>
      <c r="G5182" s="139"/>
      <c r="H5182" s="2"/>
      <c r="I5182" s="140"/>
      <c r="J5182" s="140"/>
      <c r="K5182" s="141"/>
      <c r="L5182" s="142"/>
      <c r="M5182" s="143"/>
      <c r="N5182" s="143"/>
      <c r="X5182" s="149"/>
      <c r="Y5182" s="150"/>
      <c r="Z5182" s="150"/>
      <c r="AA5182" s="150"/>
      <c r="AB5182" s="151"/>
      <c r="AC5182" s="152"/>
      <c r="AD5182" s="150"/>
      <c r="AE5182" s="153"/>
      <c r="AF5182" s="153"/>
    </row>
    <row r="5183" spans="1:32">
      <c r="A5183" s="49"/>
      <c r="B5183" s="135"/>
      <c r="C5183" s="136"/>
      <c r="D5183" s="137"/>
      <c r="E5183" s="138"/>
      <c r="F5183" s="139"/>
      <c r="G5183" s="139"/>
      <c r="H5183" s="2"/>
      <c r="I5183" s="140"/>
      <c r="J5183" s="140"/>
      <c r="K5183" s="141"/>
      <c r="L5183" s="142"/>
      <c r="M5183" s="143"/>
      <c r="N5183" s="143"/>
      <c r="X5183" s="149"/>
      <c r="Y5183" s="150"/>
      <c r="Z5183" s="150"/>
      <c r="AA5183" s="150"/>
      <c r="AB5183" s="151"/>
      <c r="AC5183" s="152"/>
      <c r="AD5183" s="150"/>
      <c r="AE5183" s="153"/>
      <c r="AF5183" s="153"/>
    </row>
    <row r="5184" spans="1:32">
      <c r="A5184" s="49"/>
      <c r="B5184" s="135"/>
      <c r="C5184" s="136"/>
      <c r="D5184" s="137"/>
      <c r="E5184" s="138"/>
      <c r="F5184" s="139"/>
      <c r="G5184" s="139"/>
      <c r="H5184" s="2"/>
      <c r="I5184" s="140"/>
      <c r="J5184" s="140"/>
      <c r="K5184" s="141"/>
      <c r="L5184" s="142"/>
      <c r="M5184" s="143"/>
      <c r="N5184" s="143"/>
      <c r="X5184" s="149"/>
      <c r="Y5184" s="150"/>
      <c r="Z5184" s="150"/>
      <c r="AA5184" s="150"/>
      <c r="AB5184" s="151"/>
      <c r="AC5184" s="152"/>
      <c r="AD5184" s="150"/>
      <c r="AE5184" s="153"/>
      <c r="AF5184" s="153"/>
    </row>
    <row r="5185" spans="1:32">
      <c r="A5185" s="49"/>
      <c r="B5185" s="135"/>
      <c r="C5185" s="136"/>
      <c r="D5185" s="137"/>
      <c r="E5185" s="138"/>
      <c r="F5185" s="139"/>
      <c r="G5185" s="139"/>
      <c r="H5185" s="2"/>
      <c r="I5185" s="140"/>
      <c r="J5185" s="140"/>
      <c r="K5185" s="141"/>
      <c r="L5185" s="142"/>
      <c r="M5185" s="143"/>
      <c r="N5185" s="143"/>
      <c r="X5185" s="149"/>
      <c r="Y5185" s="150"/>
      <c r="Z5185" s="150"/>
      <c r="AA5185" s="150"/>
      <c r="AB5185" s="151"/>
      <c r="AC5185" s="152"/>
      <c r="AD5185" s="150"/>
      <c r="AE5185" s="153"/>
      <c r="AF5185" s="153"/>
    </row>
    <row r="5186" spans="1:32">
      <c r="A5186" s="49"/>
      <c r="B5186" s="135"/>
      <c r="C5186" s="136"/>
      <c r="D5186" s="137"/>
      <c r="E5186" s="138"/>
      <c r="F5186" s="139"/>
      <c r="G5186" s="139"/>
      <c r="H5186" s="2"/>
      <c r="I5186" s="140"/>
      <c r="J5186" s="140"/>
      <c r="K5186" s="141"/>
      <c r="L5186" s="142"/>
      <c r="M5186" s="143"/>
      <c r="N5186" s="143"/>
      <c r="X5186" s="149"/>
      <c r="Y5186" s="150"/>
      <c r="Z5186" s="150"/>
      <c r="AA5186" s="150"/>
      <c r="AB5186" s="151"/>
      <c r="AC5186" s="152"/>
      <c r="AD5186" s="150"/>
      <c r="AE5186" s="153"/>
      <c r="AF5186" s="153"/>
    </row>
    <row r="5187" spans="1:32">
      <c r="A5187" s="49"/>
      <c r="B5187" s="135"/>
      <c r="C5187" s="136"/>
      <c r="D5187" s="137"/>
      <c r="E5187" s="138"/>
      <c r="F5187" s="139"/>
      <c r="G5187" s="139"/>
      <c r="H5187" s="2"/>
      <c r="I5187" s="140"/>
      <c r="J5187" s="140"/>
      <c r="K5187" s="141"/>
      <c r="L5187" s="142"/>
      <c r="M5187" s="143"/>
      <c r="N5187" s="143"/>
      <c r="X5187" s="149"/>
      <c r="Y5187" s="150"/>
      <c r="Z5187" s="150"/>
      <c r="AA5187" s="150"/>
      <c r="AB5187" s="151"/>
      <c r="AC5187" s="152"/>
      <c r="AD5187" s="150"/>
      <c r="AE5187" s="153"/>
      <c r="AF5187" s="153"/>
    </row>
    <row r="5188" spans="1:32">
      <c r="A5188" s="49"/>
      <c r="B5188" s="135"/>
      <c r="C5188" s="136"/>
      <c r="D5188" s="137"/>
      <c r="E5188" s="138"/>
      <c r="F5188" s="139"/>
      <c r="G5188" s="139"/>
      <c r="H5188" s="2"/>
      <c r="I5188" s="140"/>
      <c r="J5188" s="140"/>
      <c r="K5188" s="141"/>
      <c r="L5188" s="142"/>
      <c r="M5188" s="143"/>
      <c r="N5188" s="143"/>
      <c r="X5188" s="149"/>
      <c r="Y5188" s="150"/>
      <c r="Z5188" s="150"/>
      <c r="AA5188" s="150"/>
      <c r="AB5188" s="151"/>
      <c r="AC5188" s="152"/>
      <c r="AD5188" s="150"/>
      <c r="AE5188" s="153"/>
      <c r="AF5188" s="153"/>
    </row>
    <row r="5189" spans="1:32">
      <c r="A5189" s="49"/>
      <c r="B5189" s="135"/>
      <c r="C5189" s="136"/>
      <c r="D5189" s="137"/>
      <c r="E5189" s="138"/>
      <c r="F5189" s="139"/>
      <c r="G5189" s="139"/>
      <c r="H5189" s="2"/>
      <c r="I5189" s="140"/>
      <c r="J5189" s="140"/>
      <c r="K5189" s="141"/>
      <c r="L5189" s="142"/>
      <c r="M5189" s="143"/>
      <c r="N5189" s="143"/>
      <c r="X5189" s="149"/>
      <c r="Y5189" s="150"/>
      <c r="Z5189" s="150"/>
      <c r="AA5189" s="150"/>
      <c r="AB5189" s="151"/>
      <c r="AC5189" s="152"/>
      <c r="AD5189" s="150"/>
      <c r="AE5189" s="153"/>
      <c r="AF5189" s="153"/>
    </row>
    <row r="5190" spans="1:32">
      <c r="A5190" s="49"/>
      <c r="B5190" s="135"/>
      <c r="C5190" s="136"/>
      <c r="D5190" s="137"/>
      <c r="E5190" s="138"/>
      <c r="F5190" s="139"/>
      <c r="G5190" s="139"/>
      <c r="H5190" s="2"/>
      <c r="I5190" s="140"/>
      <c r="J5190" s="140"/>
      <c r="K5190" s="141"/>
      <c r="L5190" s="142"/>
      <c r="M5190" s="143"/>
      <c r="N5190" s="143"/>
      <c r="X5190" s="149"/>
      <c r="Y5190" s="150"/>
      <c r="Z5190" s="150"/>
      <c r="AA5190" s="150"/>
      <c r="AB5190" s="151"/>
      <c r="AC5190" s="152"/>
      <c r="AD5190" s="150"/>
      <c r="AE5190" s="153"/>
      <c r="AF5190" s="153"/>
    </row>
    <row r="5191" spans="1:32">
      <c r="A5191" s="49"/>
      <c r="B5191" s="135"/>
      <c r="C5191" s="136"/>
      <c r="D5191" s="137"/>
      <c r="E5191" s="138"/>
      <c r="F5191" s="139"/>
      <c r="G5191" s="139"/>
      <c r="H5191" s="2"/>
      <c r="I5191" s="140"/>
      <c r="J5191" s="140"/>
      <c r="K5191" s="141"/>
      <c r="L5191" s="142"/>
      <c r="M5191" s="143"/>
      <c r="N5191" s="143"/>
      <c r="X5191" s="149"/>
      <c r="Y5191" s="150"/>
      <c r="Z5191" s="150"/>
      <c r="AA5191" s="150"/>
      <c r="AB5191" s="151"/>
      <c r="AC5191" s="152"/>
      <c r="AD5191" s="150"/>
      <c r="AE5191" s="153"/>
      <c r="AF5191" s="153"/>
    </row>
    <row r="5192" spans="1:32">
      <c r="A5192" s="49"/>
      <c r="B5192" s="135"/>
      <c r="C5192" s="136"/>
      <c r="D5192" s="137"/>
      <c r="E5192" s="138"/>
      <c r="F5192" s="139"/>
      <c r="G5192" s="139"/>
      <c r="H5192" s="2"/>
      <c r="I5192" s="140"/>
      <c r="J5192" s="140"/>
      <c r="K5192" s="141"/>
      <c r="L5192" s="142"/>
      <c r="M5192" s="143"/>
      <c r="N5192" s="143"/>
      <c r="X5192" s="149"/>
      <c r="Y5192" s="150"/>
      <c r="Z5192" s="150"/>
      <c r="AA5192" s="150"/>
      <c r="AB5192" s="151"/>
      <c r="AC5192" s="152"/>
      <c r="AD5192" s="150"/>
      <c r="AE5192" s="153"/>
      <c r="AF5192" s="153"/>
    </row>
    <row r="5193" spans="1:32">
      <c r="A5193" s="49"/>
      <c r="B5193" s="135"/>
      <c r="C5193" s="136"/>
      <c r="D5193" s="137"/>
      <c r="E5193" s="138"/>
      <c r="F5193" s="139"/>
      <c r="G5193" s="139"/>
      <c r="H5193" s="2"/>
      <c r="I5193" s="140"/>
      <c r="J5193" s="140"/>
      <c r="K5193" s="141"/>
      <c r="L5193" s="142"/>
      <c r="M5193" s="143"/>
      <c r="N5193" s="143"/>
      <c r="X5193" s="149"/>
      <c r="Y5193" s="150"/>
      <c r="Z5193" s="150"/>
      <c r="AA5193" s="150"/>
      <c r="AB5193" s="151"/>
      <c r="AC5193" s="152"/>
      <c r="AD5193" s="150"/>
      <c r="AE5193" s="153"/>
      <c r="AF5193" s="153"/>
    </row>
    <row r="5194" spans="1:32">
      <c r="A5194" s="49"/>
      <c r="B5194" s="135"/>
      <c r="C5194" s="136"/>
      <c r="D5194" s="137"/>
      <c r="E5194" s="138"/>
      <c r="F5194" s="139"/>
      <c r="G5194" s="139"/>
      <c r="H5194" s="2"/>
      <c r="I5194" s="140"/>
      <c r="J5194" s="140"/>
      <c r="K5194" s="141"/>
      <c r="L5194" s="142"/>
      <c r="M5194" s="143"/>
      <c r="N5194" s="143"/>
      <c r="X5194" s="149"/>
      <c r="Y5194" s="150"/>
      <c r="Z5194" s="150"/>
      <c r="AA5194" s="150"/>
      <c r="AB5194" s="151"/>
      <c r="AC5194" s="152"/>
      <c r="AD5194" s="150"/>
      <c r="AE5194" s="153"/>
      <c r="AF5194" s="153"/>
    </row>
    <row r="5195" spans="1:32">
      <c r="A5195" s="49"/>
      <c r="B5195" s="135"/>
      <c r="C5195" s="136"/>
      <c r="D5195" s="137"/>
      <c r="E5195" s="138"/>
      <c r="F5195" s="139"/>
      <c r="G5195" s="139"/>
      <c r="H5195" s="2"/>
      <c r="I5195" s="140"/>
      <c r="J5195" s="140"/>
      <c r="K5195" s="141"/>
      <c r="L5195" s="142"/>
      <c r="M5195" s="143"/>
      <c r="N5195" s="143"/>
      <c r="X5195" s="149"/>
      <c r="Y5195" s="150"/>
      <c r="Z5195" s="150"/>
      <c r="AA5195" s="150"/>
      <c r="AB5195" s="151"/>
      <c r="AC5195" s="152"/>
      <c r="AD5195" s="150"/>
      <c r="AE5195" s="153"/>
      <c r="AF5195" s="153"/>
    </row>
    <row r="5196" spans="1:32">
      <c r="A5196" s="49"/>
      <c r="B5196" s="135"/>
      <c r="C5196" s="136"/>
      <c r="D5196" s="137"/>
      <c r="E5196" s="138"/>
      <c r="F5196" s="139"/>
      <c r="G5196" s="139"/>
      <c r="H5196" s="2"/>
      <c r="I5196" s="140"/>
      <c r="J5196" s="140"/>
      <c r="K5196" s="141"/>
      <c r="L5196" s="142"/>
      <c r="M5196" s="143"/>
      <c r="N5196" s="143"/>
      <c r="X5196" s="149"/>
      <c r="Y5196" s="150"/>
      <c r="Z5196" s="150"/>
      <c r="AA5196" s="150"/>
      <c r="AB5196" s="151"/>
      <c r="AC5196" s="152"/>
      <c r="AD5196" s="150"/>
      <c r="AE5196" s="153"/>
      <c r="AF5196" s="153"/>
    </row>
    <row r="5197" spans="1:32">
      <c r="A5197" s="49"/>
      <c r="B5197" s="135"/>
      <c r="C5197" s="136"/>
      <c r="D5197" s="137"/>
      <c r="E5197" s="138"/>
      <c r="F5197" s="139"/>
      <c r="G5197" s="139"/>
      <c r="H5197" s="2"/>
      <c r="I5197" s="140"/>
      <c r="J5197" s="140"/>
      <c r="K5197" s="141"/>
      <c r="L5197" s="142"/>
      <c r="M5197" s="143"/>
      <c r="N5197" s="143"/>
      <c r="X5197" s="149"/>
      <c r="Y5197" s="150"/>
      <c r="Z5197" s="150"/>
      <c r="AA5197" s="150"/>
      <c r="AB5197" s="151"/>
      <c r="AC5197" s="152"/>
      <c r="AD5197" s="150"/>
      <c r="AE5197" s="153"/>
      <c r="AF5197" s="153"/>
    </row>
    <row r="5198" spans="1:32">
      <c r="A5198" s="49"/>
      <c r="B5198" s="135"/>
      <c r="C5198" s="136"/>
      <c r="D5198" s="137"/>
      <c r="E5198" s="138"/>
      <c r="F5198" s="139"/>
      <c r="G5198" s="139"/>
      <c r="H5198" s="2"/>
      <c r="I5198" s="140"/>
      <c r="J5198" s="140"/>
      <c r="K5198" s="141"/>
      <c r="L5198" s="142"/>
      <c r="M5198" s="143"/>
      <c r="N5198" s="143"/>
      <c r="X5198" s="149"/>
      <c r="Y5198" s="150"/>
      <c r="Z5198" s="150"/>
      <c r="AA5198" s="150"/>
      <c r="AB5198" s="151"/>
      <c r="AC5198" s="152"/>
      <c r="AD5198" s="150"/>
      <c r="AE5198" s="153"/>
      <c r="AF5198" s="153"/>
    </row>
    <row r="5199" spans="1:32">
      <c r="A5199" s="49"/>
      <c r="B5199" s="135"/>
      <c r="C5199" s="136"/>
      <c r="D5199" s="137"/>
      <c r="E5199" s="138"/>
      <c r="F5199" s="139"/>
      <c r="G5199" s="139"/>
      <c r="H5199" s="2"/>
      <c r="I5199" s="140"/>
      <c r="J5199" s="140"/>
      <c r="K5199" s="141"/>
      <c r="L5199" s="142"/>
      <c r="M5199" s="143"/>
      <c r="N5199" s="143"/>
      <c r="X5199" s="149"/>
      <c r="Y5199" s="150"/>
      <c r="Z5199" s="150"/>
      <c r="AA5199" s="150"/>
      <c r="AB5199" s="151"/>
      <c r="AC5199" s="152"/>
      <c r="AD5199" s="150"/>
      <c r="AE5199" s="153"/>
      <c r="AF5199" s="153"/>
    </row>
    <row r="5200" spans="1:32">
      <c r="A5200" s="49"/>
      <c r="B5200" s="135"/>
      <c r="C5200" s="136"/>
      <c r="D5200" s="137"/>
      <c r="E5200" s="138"/>
      <c r="F5200" s="139"/>
      <c r="G5200" s="139"/>
      <c r="H5200" s="2"/>
      <c r="I5200" s="140"/>
      <c r="J5200" s="140"/>
      <c r="K5200" s="141"/>
      <c r="L5200" s="142"/>
      <c r="M5200" s="143"/>
      <c r="N5200" s="143"/>
      <c r="X5200" s="149"/>
      <c r="Y5200" s="150"/>
      <c r="Z5200" s="150"/>
      <c r="AA5200" s="150"/>
      <c r="AB5200" s="151"/>
      <c r="AC5200" s="152"/>
      <c r="AD5200" s="150"/>
      <c r="AE5200" s="153"/>
      <c r="AF5200" s="153"/>
    </row>
    <row r="5201" spans="1:32">
      <c r="A5201" s="49"/>
      <c r="B5201" s="135"/>
      <c r="C5201" s="136"/>
      <c r="D5201" s="137"/>
      <c r="E5201" s="138"/>
      <c r="F5201" s="139"/>
      <c r="G5201" s="139"/>
      <c r="H5201" s="2"/>
      <c r="I5201" s="140"/>
      <c r="J5201" s="140"/>
      <c r="K5201" s="141"/>
      <c r="L5201" s="142"/>
      <c r="M5201" s="143"/>
      <c r="N5201" s="143"/>
      <c r="X5201" s="149"/>
      <c r="Y5201" s="150"/>
      <c r="Z5201" s="150"/>
      <c r="AA5201" s="150"/>
      <c r="AB5201" s="151"/>
      <c r="AC5201" s="152"/>
      <c r="AD5201" s="150"/>
      <c r="AE5201" s="153"/>
      <c r="AF5201" s="153"/>
    </row>
    <row r="5202" spans="1:32">
      <c r="A5202" s="49"/>
      <c r="B5202" s="135"/>
      <c r="C5202" s="136"/>
      <c r="D5202" s="137"/>
      <c r="E5202" s="138"/>
      <c r="F5202" s="139"/>
      <c r="G5202" s="139"/>
      <c r="H5202" s="2"/>
      <c r="I5202" s="140"/>
      <c r="J5202" s="140"/>
      <c r="K5202" s="141"/>
      <c r="L5202" s="142"/>
      <c r="M5202" s="143"/>
      <c r="N5202" s="143"/>
      <c r="X5202" s="149"/>
      <c r="Y5202" s="150"/>
      <c r="Z5202" s="150"/>
      <c r="AA5202" s="150"/>
      <c r="AB5202" s="151"/>
      <c r="AC5202" s="152"/>
      <c r="AD5202" s="150"/>
      <c r="AE5202" s="153"/>
      <c r="AF5202" s="153"/>
    </row>
    <row r="5203" spans="1:32">
      <c r="A5203" s="49"/>
      <c r="B5203" s="135"/>
      <c r="C5203" s="136"/>
      <c r="D5203" s="137"/>
      <c r="E5203" s="138"/>
      <c r="F5203" s="139"/>
      <c r="G5203" s="139"/>
      <c r="H5203" s="2"/>
      <c r="I5203" s="140"/>
      <c r="J5203" s="140"/>
      <c r="K5203" s="141"/>
      <c r="L5203" s="142"/>
      <c r="M5203" s="143"/>
      <c r="N5203" s="143"/>
      <c r="X5203" s="149"/>
      <c r="Y5203" s="150"/>
      <c r="Z5203" s="150"/>
      <c r="AA5203" s="150"/>
      <c r="AB5203" s="151"/>
      <c r="AC5203" s="152"/>
      <c r="AD5203" s="150"/>
      <c r="AE5203" s="153"/>
      <c r="AF5203" s="153"/>
    </row>
    <row r="5204" spans="1:32">
      <c r="A5204" s="49"/>
      <c r="B5204" s="135"/>
      <c r="C5204" s="136"/>
      <c r="D5204" s="137"/>
      <c r="E5204" s="138"/>
      <c r="F5204" s="139"/>
      <c r="G5204" s="139"/>
      <c r="H5204" s="2"/>
      <c r="I5204" s="140"/>
      <c r="J5204" s="140"/>
      <c r="K5204" s="141"/>
      <c r="L5204" s="142"/>
      <c r="M5204" s="143"/>
      <c r="N5204" s="143"/>
      <c r="X5204" s="149"/>
      <c r="Y5204" s="150"/>
      <c r="Z5204" s="150"/>
      <c r="AA5204" s="150"/>
      <c r="AB5204" s="151"/>
      <c r="AC5204" s="152"/>
      <c r="AD5204" s="150"/>
      <c r="AE5204" s="153"/>
      <c r="AF5204" s="153"/>
    </row>
    <row r="5205" spans="1:32">
      <c r="A5205" s="49"/>
      <c r="B5205" s="135"/>
      <c r="C5205" s="136"/>
      <c r="D5205" s="137"/>
      <c r="E5205" s="138"/>
      <c r="F5205" s="139"/>
      <c r="G5205" s="139"/>
      <c r="H5205" s="2"/>
      <c r="I5205" s="140"/>
      <c r="J5205" s="140"/>
      <c r="K5205" s="141"/>
      <c r="L5205" s="142"/>
      <c r="M5205" s="143"/>
      <c r="N5205" s="143"/>
      <c r="X5205" s="149"/>
      <c r="Y5205" s="150"/>
      <c r="Z5205" s="150"/>
      <c r="AA5205" s="150"/>
      <c r="AB5205" s="151"/>
      <c r="AC5205" s="152"/>
      <c r="AD5205" s="150"/>
      <c r="AE5205" s="153"/>
      <c r="AF5205" s="153"/>
    </row>
    <row r="5206" spans="1:32">
      <c r="A5206" s="49"/>
      <c r="B5206" s="135"/>
      <c r="C5206" s="136"/>
      <c r="D5206" s="137"/>
      <c r="E5206" s="138"/>
      <c r="F5206" s="139"/>
      <c r="G5206" s="139"/>
      <c r="H5206" s="2"/>
      <c r="I5206" s="140"/>
      <c r="J5206" s="140"/>
      <c r="K5206" s="141"/>
      <c r="L5206" s="142"/>
      <c r="M5206" s="143"/>
      <c r="N5206" s="143"/>
      <c r="X5206" s="149"/>
      <c r="Y5206" s="150"/>
      <c r="Z5206" s="150"/>
      <c r="AA5206" s="150"/>
      <c r="AB5206" s="151"/>
      <c r="AC5206" s="152"/>
      <c r="AD5206" s="150"/>
      <c r="AE5206" s="153"/>
      <c r="AF5206" s="153"/>
    </row>
    <row r="5207" spans="1:32">
      <c r="A5207" s="49"/>
      <c r="B5207" s="135"/>
      <c r="C5207" s="136"/>
      <c r="D5207" s="137"/>
      <c r="E5207" s="138"/>
      <c r="F5207" s="139"/>
      <c r="G5207" s="139"/>
      <c r="H5207" s="2"/>
      <c r="I5207" s="140"/>
      <c r="J5207" s="140"/>
      <c r="K5207" s="141"/>
      <c r="L5207" s="142"/>
      <c r="M5207" s="143"/>
      <c r="N5207" s="143"/>
      <c r="X5207" s="149"/>
      <c r="Y5207" s="150"/>
      <c r="Z5207" s="150"/>
      <c r="AA5207" s="150"/>
      <c r="AB5207" s="151"/>
      <c r="AC5207" s="152"/>
      <c r="AD5207" s="150"/>
      <c r="AE5207" s="153"/>
      <c r="AF5207" s="153"/>
    </row>
    <row r="5208" spans="1:32">
      <c r="A5208" s="49"/>
      <c r="B5208" s="135"/>
      <c r="C5208" s="136"/>
      <c r="D5208" s="137"/>
      <c r="E5208" s="138"/>
      <c r="F5208" s="139"/>
      <c r="G5208" s="139"/>
      <c r="H5208" s="2"/>
      <c r="I5208" s="140"/>
      <c r="J5208" s="140"/>
      <c r="K5208" s="141"/>
      <c r="L5208" s="142"/>
      <c r="M5208" s="143"/>
      <c r="N5208" s="143"/>
      <c r="X5208" s="149"/>
      <c r="Y5208" s="150"/>
      <c r="Z5208" s="150"/>
      <c r="AA5208" s="150"/>
      <c r="AB5208" s="151"/>
      <c r="AC5208" s="152"/>
      <c r="AD5208" s="150"/>
      <c r="AE5208" s="153"/>
      <c r="AF5208" s="153"/>
    </row>
    <row r="5209" spans="1:32">
      <c r="A5209" s="49"/>
      <c r="B5209" s="135"/>
      <c r="C5209" s="136"/>
      <c r="D5209" s="137"/>
      <c r="E5209" s="138"/>
      <c r="F5209" s="139"/>
      <c r="G5209" s="139"/>
      <c r="H5209" s="2"/>
      <c r="I5209" s="140"/>
      <c r="J5209" s="140"/>
      <c r="K5209" s="141"/>
      <c r="L5209" s="142"/>
      <c r="M5209" s="143"/>
      <c r="N5209" s="143"/>
      <c r="X5209" s="149"/>
      <c r="Y5209" s="150"/>
      <c r="Z5209" s="150"/>
      <c r="AA5209" s="150"/>
      <c r="AB5209" s="151"/>
      <c r="AC5209" s="152"/>
      <c r="AD5209" s="150"/>
      <c r="AE5209" s="153"/>
      <c r="AF5209" s="153"/>
    </row>
    <row r="5210" spans="1:32">
      <c r="A5210" s="49"/>
      <c r="B5210" s="135"/>
      <c r="C5210" s="136"/>
      <c r="D5210" s="137"/>
      <c r="E5210" s="138"/>
      <c r="F5210" s="139"/>
      <c r="G5210" s="139"/>
      <c r="H5210" s="2"/>
      <c r="I5210" s="140"/>
      <c r="J5210" s="140"/>
      <c r="K5210" s="141"/>
      <c r="L5210" s="142"/>
      <c r="M5210" s="143"/>
      <c r="N5210" s="143"/>
      <c r="X5210" s="149"/>
      <c r="Y5210" s="150"/>
      <c r="Z5210" s="150"/>
      <c r="AA5210" s="150"/>
      <c r="AB5210" s="151"/>
      <c r="AC5210" s="152"/>
      <c r="AD5210" s="150"/>
      <c r="AE5210" s="153"/>
      <c r="AF5210" s="153"/>
    </row>
    <row r="5211" spans="1:32">
      <c r="A5211" s="49"/>
      <c r="B5211" s="135"/>
      <c r="C5211" s="136"/>
      <c r="D5211" s="137"/>
      <c r="E5211" s="138"/>
      <c r="F5211" s="139"/>
      <c r="G5211" s="139"/>
      <c r="H5211" s="2"/>
      <c r="I5211" s="140"/>
      <c r="J5211" s="140"/>
      <c r="K5211" s="141"/>
      <c r="L5211" s="142"/>
      <c r="M5211" s="143"/>
      <c r="N5211" s="143"/>
      <c r="X5211" s="149"/>
      <c r="Y5211" s="150"/>
      <c r="Z5211" s="150"/>
      <c r="AA5211" s="150"/>
      <c r="AB5211" s="151"/>
      <c r="AC5211" s="152"/>
      <c r="AD5211" s="150"/>
      <c r="AE5211" s="153"/>
      <c r="AF5211" s="153"/>
    </row>
    <row r="5212" spans="1:32">
      <c r="A5212" s="49"/>
      <c r="B5212" s="135"/>
      <c r="C5212" s="136"/>
      <c r="D5212" s="137"/>
      <c r="E5212" s="138"/>
      <c r="F5212" s="139"/>
      <c r="G5212" s="139"/>
      <c r="H5212" s="2"/>
      <c r="I5212" s="140"/>
      <c r="J5212" s="140"/>
      <c r="K5212" s="141"/>
      <c r="L5212" s="142"/>
      <c r="M5212" s="143"/>
      <c r="N5212" s="143"/>
      <c r="X5212" s="149"/>
      <c r="Y5212" s="150"/>
      <c r="Z5212" s="150"/>
      <c r="AA5212" s="150"/>
      <c r="AB5212" s="151"/>
      <c r="AC5212" s="152"/>
      <c r="AD5212" s="150"/>
      <c r="AE5212" s="153"/>
      <c r="AF5212" s="153"/>
    </row>
    <row r="5213" spans="1:32">
      <c r="A5213" s="49"/>
      <c r="B5213" s="135"/>
      <c r="C5213" s="136"/>
      <c r="D5213" s="137"/>
      <c r="E5213" s="138"/>
      <c r="F5213" s="139"/>
      <c r="G5213" s="139"/>
      <c r="H5213" s="2"/>
      <c r="I5213" s="140"/>
      <c r="J5213" s="140"/>
      <c r="K5213" s="141"/>
      <c r="L5213" s="142"/>
      <c r="M5213" s="143"/>
      <c r="N5213" s="143"/>
      <c r="X5213" s="149"/>
      <c r="Y5213" s="150"/>
      <c r="Z5213" s="150"/>
      <c r="AA5213" s="150"/>
      <c r="AB5213" s="151"/>
      <c r="AC5213" s="152"/>
      <c r="AD5213" s="150"/>
      <c r="AE5213" s="153"/>
      <c r="AF5213" s="153"/>
    </row>
    <row r="5214" spans="1:32">
      <c r="A5214" s="49"/>
      <c r="B5214" s="135"/>
      <c r="C5214" s="136"/>
      <c r="D5214" s="137"/>
      <c r="E5214" s="138"/>
      <c r="F5214" s="139"/>
      <c r="G5214" s="139"/>
      <c r="H5214" s="2"/>
      <c r="I5214" s="140"/>
      <c r="J5214" s="140"/>
      <c r="K5214" s="141"/>
      <c r="L5214" s="142"/>
      <c r="M5214" s="143"/>
      <c r="N5214" s="143"/>
      <c r="X5214" s="149"/>
      <c r="Y5214" s="150"/>
      <c r="Z5214" s="150"/>
      <c r="AA5214" s="150"/>
      <c r="AB5214" s="151"/>
      <c r="AC5214" s="152"/>
      <c r="AD5214" s="150"/>
      <c r="AE5214" s="153"/>
      <c r="AF5214" s="153"/>
    </row>
    <row r="5215" spans="1:32">
      <c r="A5215" s="49"/>
      <c r="B5215" s="135"/>
      <c r="C5215" s="136"/>
      <c r="D5215" s="137"/>
      <c r="E5215" s="138"/>
      <c r="F5215" s="139"/>
      <c r="G5215" s="139"/>
      <c r="H5215" s="2"/>
      <c r="I5215" s="140"/>
      <c r="J5215" s="140"/>
      <c r="K5215" s="141"/>
      <c r="L5215" s="142"/>
      <c r="M5215" s="143"/>
      <c r="N5215" s="143"/>
      <c r="X5215" s="149"/>
      <c r="Y5215" s="150"/>
      <c r="Z5215" s="150"/>
      <c r="AA5215" s="150"/>
      <c r="AB5215" s="151"/>
      <c r="AC5215" s="152"/>
      <c r="AD5215" s="150"/>
      <c r="AE5215" s="153"/>
      <c r="AF5215" s="153"/>
    </row>
    <row r="5216" spans="1:32">
      <c r="A5216" s="49"/>
      <c r="B5216" s="135"/>
      <c r="C5216" s="136"/>
      <c r="D5216" s="137"/>
      <c r="E5216" s="138"/>
      <c r="F5216" s="139"/>
      <c r="G5216" s="139"/>
      <c r="H5216" s="2"/>
      <c r="I5216" s="140"/>
      <c r="J5216" s="140"/>
      <c r="K5216" s="141"/>
      <c r="L5216" s="142"/>
      <c r="M5216" s="143"/>
      <c r="N5216" s="143"/>
      <c r="X5216" s="149"/>
      <c r="Y5216" s="150"/>
      <c r="Z5216" s="150"/>
      <c r="AA5216" s="150"/>
      <c r="AB5216" s="151"/>
      <c r="AC5216" s="152"/>
      <c r="AD5216" s="150"/>
      <c r="AE5216" s="153"/>
      <c r="AF5216" s="153"/>
    </row>
    <row r="5217" spans="1:32">
      <c r="A5217" s="49"/>
      <c r="B5217" s="135"/>
      <c r="C5217" s="136"/>
      <c r="D5217" s="137"/>
      <c r="E5217" s="138"/>
      <c r="F5217" s="139"/>
      <c r="G5217" s="139"/>
      <c r="H5217" s="2"/>
      <c r="I5217" s="140"/>
      <c r="J5217" s="140"/>
      <c r="K5217" s="141"/>
      <c r="L5217" s="142"/>
      <c r="M5217" s="143"/>
      <c r="N5217" s="143"/>
      <c r="X5217" s="149"/>
      <c r="Y5217" s="150"/>
      <c r="Z5217" s="150"/>
      <c r="AA5217" s="150"/>
      <c r="AB5217" s="151"/>
      <c r="AC5217" s="152"/>
      <c r="AD5217" s="150"/>
      <c r="AE5217" s="153"/>
      <c r="AF5217" s="153"/>
    </row>
    <row r="5218" spans="1:32">
      <c r="A5218" s="49"/>
      <c r="B5218" s="135"/>
      <c r="C5218" s="136"/>
      <c r="D5218" s="137"/>
      <c r="E5218" s="138"/>
      <c r="F5218" s="139"/>
      <c r="G5218" s="139"/>
      <c r="H5218" s="2"/>
      <c r="I5218" s="140"/>
      <c r="J5218" s="140"/>
      <c r="K5218" s="141"/>
      <c r="L5218" s="142"/>
      <c r="M5218" s="143"/>
      <c r="N5218" s="143"/>
      <c r="X5218" s="149"/>
      <c r="Y5218" s="150"/>
      <c r="Z5218" s="150"/>
      <c r="AA5218" s="150"/>
      <c r="AB5218" s="151"/>
      <c r="AC5218" s="152"/>
      <c r="AD5218" s="150"/>
      <c r="AE5218" s="153"/>
      <c r="AF5218" s="153"/>
    </row>
    <row r="5219" spans="1:32">
      <c r="A5219" s="49"/>
      <c r="B5219" s="135"/>
      <c r="C5219" s="136"/>
      <c r="D5219" s="137"/>
      <c r="E5219" s="138"/>
      <c r="F5219" s="139"/>
      <c r="G5219" s="139"/>
      <c r="H5219" s="2"/>
      <c r="I5219" s="140"/>
      <c r="J5219" s="140"/>
      <c r="K5219" s="141"/>
      <c r="L5219" s="142"/>
      <c r="M5219" s="143"/>
      <c r="N5219" s="143"/>
      <c r="X5219" s="149"/>
      <c r="Y5219" s="150"/>
      <c r="Z5219" s="150"/>
      <c r="AA5219" s="150"/>
      <c r="AB5219" s="151"/>
      <c r="AC5219" s="152"/>
      <c r="AD5219" s="150"/>
      <c r="AE5219" s="153"/>
      <c r="AF5219" s="153"/>
    </row>
    <row r="5220" spans="1:32">
      <c r="A5220" s="49"/>
      <c r="B5220" s="135"/>
      <c r="C5220" s="136"/>
      <c r="D5220" s="137"/>
      <c r="E5220" s="138"/>
      <c r="F5220" s="139"/>
      <c r="G5220" s="139"/>
      <c r="H5220" s="2"/>
      <c r="I5220" s="140"/>
      <c r="J5220" s="140"/>
      <c r="K5220" s="141"/>
      <c r="L5220" s="142"/>
      <c r="M5220" s="143"/>
      <c r="N5220" s="143"/>
      <c r="X5220" s="149"/>
      <c r="Y5220" s="150"/>
      <c r="Z5220" s="150"/>
      <c r="AA5220" s="150"/>
      <c r="AB5220" s="151"/>
      <c r="AC5220" s="152"/>
      <c r="AD5220" s="150"/>
      <c r="AE5220" s="153"/>
      <c r="AF5220" s="153"/>
    </row>
    <row r="5221" spans="1:32">
      <c r="A5221" s="49"/>
      <c r="B5221" s="135"/>
      <c r="C5221" s="136"/>
      <c r="D5221" s="137"/>
      <c r="E5221" s="138"/>
      <c r="F5221" s="139"/>
      <c r="G5221" s="139"/>
      <c r="H5221" s="2"/>
      <c r="I5221" s="140"/>
      <c r="J5221" s="140"/>
      <c r="K5221" s="141"/>
      <c r="L5221" s="142"/>
      <c r="M5221" s="143"/>
      <c r="N5221" s="143"/>
      <c r="X5221" s="149"/>
      <c r="Y5221" s="150"/>
      <c r="Z5221" s="150"/>
      <c r="AA5221" s="150"/>
      <c r="AB5221" s="151"/>
      <c r="AC5221" s="152"/>
      <c r="AD5221" s="150"/>
      <c r="AE5221" s="153"/>
      <c r="AF5221" s="153"/>
    </row>
    <row r="5222" spans="1:32">
      <c r="A5222" s="49"/>
      <c r="B5222" s="135"/>
      <c r="C5222" s="136"/>
      <c r="D5222" s="137"/>
      <c r="E5222" s="138"/>
      <c r="F5222" s="139"/>
      <c r="G5222" s="139"/>
      <c r="H5222" s="2"/>
      <c r="I5222" s="140"/>
      <c r="J5222" s="140"/>
      <c r="K5222" s="141"/>
      <c r="L5222" s="142"/>
      <c r="M5222" s="143"/>
      <c r="N5222" s="143"/>
      <c r="X5222" s="149"/>
      <c r="Y5222" s="150"/>
      <c r="Z5222" s="150"/>
      <c r="AA5222" s="150"/>
      <c r="AB5222" s="151"/>
      <c r="AC5222" s="152"/>
      <c r="AD5222" s="150"/>
      <c r="AE5222" s="153"/>
      <c r="AF5222" s="153"/>
    </row>
    <row r="5223" spans="1:32">
      <c r="A5223" s="49"/>
      <c r="B5223" s="135"/>
      <c r="C5223" s="136"/>
      <c r="D5223" s="137"/>
      <c r="E5223" s="138"/>
      <c r="F5223" s="139"/>
      <c r="G5223" s="139"/>
      <c r="H5223" s="2"/>
      <c r="I5223" s="140"/>
      <c r="J5223" s="140"/>
      <c r="K5223" s="141"/>
      <c r="L5223" s="142"/>
      <c r="M5223" s="143"/>
      <c r="N5223" s="143"/>
      <c r="X5223" s="149"/>
      <c r="Y5223" s="150"/>
      <c r="Z5223" s="150"/>
      <c r="AA5223" s="150"/>
      <c r="AB5223" s="151"/>
      <c r="AC5223" s="152"/>
      <c r="AD5223" s="150"/>
      <c r="AE5223" s="153"/>
      <c r="AF5223" s="153"/>
    </row>
    <row r="5224" spans="1:32">
      <c r="A5224" s="49"/>
      <c r="B5224" s="135"/>
      <c r="C5224" s="136"/>
      <c r="D5224" s="137"/>
      <c r="E5224" s="138"/>
      <c r="F5224" s="139"/>
      <c r="G5224" s="139"/>
      <c r="H5224" s="2"/>
      <c r="I5224" s="140"/>
      <c r="J5224" s="140"/>
      <c r="K5224" s="141"/>
      <c r="L5224" s="142"/>
      <c r="M5224" s="143"/>
      <c r="N5224" s="143"/>
      <c r="X5224" s="149"/>
      <c r="Y5224" s="150"/>
      <c r="Z5224" s="150"/>
      <c r="AA5224" s="150"/>
      <c r="AB5224" s="151"/>
      <c r="AC5224" s="152"/>
      <c r="AD5224" s="150"/>
      <c r="AE5224" s="153"/>
      <c r="AF5224" s="153"/>
    </row>
    <row r="5225" spans="1:32">
      <c r="A5225" s="49"/>
      <c r="B5225" s="135"/>
      <c r="C5225" s="136"/>
      <c r="D5225" s="137"/>
      <c r="E5225" s="138"/>
      <c r="F5225" s="139"/>
      <c r="G5225" s="139"/>
      <c r="H5225" s="2"/>
      <c r="I5225" s="140"/>
      <c r="J5225" s="140"/>
      <c r="K5225" s="141"/>
      <c r="L5225" s="142"/>
      <c r="M5225" s="143"/>
      <c r="N5225" s="143"/>
      <c r="X5225" s="149"/>
      <c r="Y5225" s="150"/>
      <c r="Z5225" s="150"/>
      <c r="AA5225" s="150"/>
      <c r="AB5225" s="151"/>
      <c r="AC5225" s="152"/>
      <c r="AD5225" s="150"/>
      <c r="AE5225" s="153"/>
      <c r="AF5225" s="153"/>
    </row>
    <row r="5226" spans="1:32">
      <c r="A5226" s="49"/>
      <c r="B5226" s="135"/>
      <c r="C5226" s="136"/>
      <c r="D5226" s="137"/>
      <c r="E5226" s="138"/>
      <c r="F5226" s="139"/>
      <c r="G5226" s="139"/>
      <c r="H5226" s="2"/>
      <c r="I5226" s="140"/>
      <c r="J5226" s="140"/>
      <c r="K5226" s="141"/>
      <c r="L5226" s="142"/>
      <c r="M5226" s="143"/>
      <c r="N5226" s="143"/>
      <c r="X5226" s="149"/>
      <c r="Y5226" s="150"/>
      <c r="Z5226" s="150"/>
      <c r="AA5226" s="150"/>
      <c r="AB5226" s="151"/>
      <c r="AC5226" s="152"/>
      <c r="AD5226" s="150"/>
      <c r="AE5226" s="153"/>
      <c r="AF5226" s="153"/>
    </row>
    <row r="5227" spans="1:32">
      <c r="A5227" s="49"/>
      <c r="B5227" s="135"/>
      <c r="C5227" s="136"/>
      <c r="D5227" s="137"/>
      <c r="E5227" s="138"/>
      <c r="F5227" s="139"/>
      <c r="G5227" s="139"/>
      <c r="H5227" s="2"/>
      <c r="I5227" s="140"/>
      <c r="J5227" s="140"/>
      <c r="K5227" s="141"/>
      <c r="L5227" s="142"/>
      <c r="M5227" s="143"/>
      <c r="N5227" s="143"/>
      <c r="X5227" s="149"/>
      <c r="Y5227" s="150"/>
      <c r="Z5227" s="150"/>
      <c r="AA5227" s="150"/>
      <c r="AB5227" s="151"/>
      <c r="AC5227" s="152"/>
      <c r="AD5227" s="150"/>
      <c r="AE5227" s="153"/>
      <c r="AF5227" s="153"/>
    </row>
    <row r="5228" spans="1:32">
      <c r="A5228" s="49"/>
      <c r="B5228" s="135"/>
      <c r="C5228" s="136"/>
      <c r="D5228" s="137"/>
      <c r="E5228" s="138"/>
      <c r="F5228" s="139"/>
      <c r="G5228" s="139"/>
      <c r="H5228" s="2"/>
      <c r="I5228" s="140"/>
      <c r="J5228" s="140"/>
      <c r="K5228" s="141"/>
      <c r="L5228" s="142"/>
      <c r="M5228" s="143"/>
      <c r="N5228" s="143"/>
      <c r="X5228" s="149"/>
      <c r="Y5228" s="150"/>
      <c r="Z5228" s="150"/>
      <c r="AA5228" s="150"/>
      <c r="AB5228" s="151"/>
      <c r="AC5228" s="152"/>
      <c r="AD5228" s="150"/>
      <c r="AE5228" s="153"/>
      <c r="AF5228" s="153"/>
    </row>
    <row r="5229" spans="1:32">
      <c r="A5229" s="49"/>
      <c r="B5229" s="135"/>
      <c r="C5229" s="136"/>
      <c r="D5229" s="137"/>
      <c r="E5229" s="138"/>
      <c r="F5229" s="139"/>
      <c r="G5229" s="139"/>
      <c r="H5229" s="2"/>
      <c r="I5229" s="140"/>
      <c r="J5229" s="140"/>
      <c r="K5229" s="141"/>
      <c r="L5229" s="142"/>
      <c r="M5229" s="143"/>
      <c r="N5229" s="143"/>
      <c r="X5229" s="149"/>
      <c r="Y5229" s="150"/>
      <c r="Z5229" s="150"/>
      <c r="AA5229" s="150"/>
      <c r="AB5229" s="151"/>
      <c r="AC5229" s="152"/>
      <c r="AD5229" s="150"/>
      <c r="AE5229" s="153"/>
      <c r="AF5229" s="153"/>
    </row>
    <row r="5230" spans="1:32">
      <c r="A5230" s="49"/>
      <c r="B5230" s="135"/>
      <c r="C5230" s="136"/>
      <c r="D5230" s="137"/>
      <c r="E5230" s="138"/>
      <c r="F5230" s="139"/>
      <c r="G5230" s="139"/>
      <c r="H5230" s="2"/>
      <c r="I5230" s="140"/>
      <c r="J5230" s="140"/>
      <c r="K5230" s="141"/>
      <c r="L5230" s="142"/>
      <c r="M5230" s="143"/>
      <c r="N5230" s="143"/>
      <c r="X5230" s="149"/>
      <c r="Y5230" s="150"/>
      <c r="Z5230" s="150"/>
      <c r="AA5230" s="150"/>
      <c r="AB5230" s="151"/>
      <c r="AC5230" s="152"/>
      <c r="AD5230" s="150"/>
      <c r="AE5230" s="153"/>
      <c r="AF5230" s="153"/>
    </row>
    <row r="5231" spans="1:32">
      <c r="A5231" s="49"/>
      <c r="B5231" s="135"/>
      <c r="C5231" s="136"/>
      <c r="D5231" s="137"/>
      <c r="E5231" s="138"/>
      <c r="F5231" s="139"/>
      <c r="G5231" s="139"/>
      <c r="H5231" s="2"/>
      <c r="I5231" s="140"/>
      <c r="J5231" s="140"/>
      <c r="K5231" s="141"/>
      <c r="L5231" s="142"/>
      <c r="M5231" s="143"/>
      <c r="N5231" s="143"/>
      <c r="X5231" s="149"/>
      <c r="Y5231" s="150"/>
      <c r="Z5231" s="150"/>
      <c r="AA5231" s="150"/>
      <c r="AB5231" s="151"/>
      <c r="AC5231" s="152"/>
      <c r="AD5231" s="150"/>
      <c r="AE5231" s="153"/>
      <c r="AF5231" s="153"/>
    </row>
    <row r="5232" spans="1:32">
      <c r="A5232" s="49"/>
      <c r="B5232" s="135"/>
      <c r="C5232" s="136"/>
      <c r="D5232" s="137"/>
      <c r="E5232" s="138"/>
      <c r="F5232" s="139"/>
      <c r="G5232" s="139"/>
      <c r="H5232" s="2"/>
      <c r="I5232" s="140"/>
      <c r="J5232" s="140"/>
      <c r="K5232" s="141"/>
      <c r="L5232" s="142"/>
      <c r="M5232" s="143"/>
      <c r="N5232" s="143"/>
      <c r="X5232" s="149"/>
      <c r="Y5232" s="150"/>
      <c r="Z5232" s="150"/>
      <c r="AA5232" s="150"/>
      <c r="AB5232" s="151"/>
      <c r="AC5232" s="152"/>
      <c r="AD5232" s="150"/>
      <c r="AE5232" s="153"/>
      <c r="AF5232" s="153"/>
    </row>
    <row r="5233" spans="1:32">
      <c r="A5233" s="49"/>
      <c r="B5233" s="135"/>
      <c r="C5233" s="136"/>
      <c r="D5233" s="137"/>
      <c r="E5233" s="138"/>
      <c r="F5233" s="139"/>
      <c r="G5233" s="139"/>
      <c r="H5233" s="2"/>
      <c r="I5233" s="140"/>
      <c r="J5233" s="140"/>
      <c r="K5233" s="141"/>
      <c r="L5233" s="142"/>
      <c r="M5233" s="143"/>
      <c r="N5233" s="143"/>
      <c r="X5233" s="149"/>
      <c r="Y5233" s="150"/>
      <c r="Z5233" s="150"/>
      <c r="AA5233" s="150"/>
      <c r="AB5233" s="151"/>
      <c r="AC5233" s="152"/>
      <c r="AD5233" s="150"/>
      <c r="AE5233" s="153"/>
      <c r="AF5233" s="153"/>
    </row>
    <row r="5234" spans="1:32">
      <c r="A5234" s="49"/>
      <c r="B5234" s="135"/>
      <c r="C5234" s="136"/>
      <c r="D5234" s="137"/>
      <c r="E5234" s="138"/>
      <c r="F5234" s="139"/>
      <c r="G5234" s="139"/>
      <c r="H5234" s="2"/>
      <c r="I5234" s="140"/>
      <c r="J5234" s="140"/>
      <c r="K5234" s="141"/>
      <c r="L5234" s="142"/>
      <c r="M5234" s="143"/>
      <c r="N5234" s="143"/>
      <c r="X5234" s="149"/>
      <c r="Y5234" s="150"/>
      <c r="Z5234" s="150"/>
      <c r="AA5234" s="150"/>
      <c r="AB5234" s="151"/>
      <c r="AC5234" s="152"/>
      <c r="AD5234" s="150"/>
      <c r="AE5234" s="153"/>
      <c r="AF5234" s="153"/>
    </row>
    <row r="5235" spans="1:32">
      <c r="A5235" s="49"/>
      <c r="B5235" s="135"/>
      <c r="C5235" s="136"/>
      <c r="D5235" s="137"/>
      <c r="E5235" s="138"/>
      <c r="F5235" s="139"/>
      <c r="G5235" s="139"/>
      <c r="H5235" s="2"/>
      <c r="I5235" s="140"/>
      <c r="J5235" s="140"/>
      <c r="K5235" s="141"/>
      <c r="L5235" s="142"/>
      <c r="M5235" s="143"/>
      <c r="N5235" s="143"/>
      <c r="X5235" s="149"/>
      <c r="Y5235" s="150"/>
      <c r="Z5235" s="150"/>
      <c r="AA5235" s="150"/>
      <c r="AB5235" s="151"/>
      <c r="AC5235" s="152"/>
      <c r="AD5235" s="150"/>
      <c r="AE5235" s="153"/>
      <c r="AF5235" s="153"/>
    </row>
    <row r="5236" spans="1:32">
      <c r="A5236" s="49"/>
      <c r="B5236" s="135"/>
      <c r="C5236" s="136"/>
      <c r="D5236" s="137"/>
      <c r="E5236" s="138"/>
      <c r="F5236" s="139"/>
      <c r="G5236" s="139"/>
      <c r="H5236" s="2"/>
      <c r="I5236" s="140"/>
      <c r="J5236" s="140"/>
      <c r="K5236" s="141"/>
      <c r="L5236" s="142"/>
      <c r="M5236" s="143"/>
      <c r="N5236" s="143"/>
      <c r="X5236" s="149"/>
      <c r="Y5236" s="150"/>
      <c r="Z5236" s="150"/>
      <c r="AA5236" s="150"/>
      <c r="AB5236" s="151"/>
      <c r="AC5236" s="152"/>
      <c r="AD5236" s="150"/>
      <c r="AE5236" s="153"/>
      <c r="AF5236" s="153"/>
    </row>
    <row r="5237" spans="1:32">
      <c r="A5237" s="49"/>
      <c r="B5237" s="135"/>
      <c r="C5237" s="136"/>
      <c r="D5237" s="137"/>
      <c r="E5237" s="138"/>
      <c r="F5237" s="139"/>
      <c r="G5237" s="139"/>
      <c r="H5237" s="2"/>
      <c r="I5237" s="140"/>
      <c r="J5237" s="140"/>
      <c r="K5237" s="141"/>
      <c r="L5237" s="142"/>
      <c r="M5237" s="143"/>
      <c r="N5237" s="143"/>
      <c r="X5237" s="149"/>
      <c r="Y5237" s="150"/>
      <c r="Z5237" s="150"/>
      <c r="AA5237" s="150"/>
      <c r="AB5237" s="151"/>
      <c r="AC5237" s="152"/>
      <c r="AD5237" s="150"/>
      <c r="AE5237" s="153"/>
      <c r="AF5237" s="153"/>
    </row>
    <row r="5238" spans="1:32">
      <c r="A5238" s="49"/>
      <c r="B5238" s="135"/>
      <c r="C5238" s="136"/>
      <c r="D5238" s="137"/>
      <c r="E5238" s="138"/>
      <c r="F5238" s="139"/>
      <c r="G5238" s="139"/>
      <c r="H5238" s="2"/>
      <c r="I5238" s="140"/>
      <c r="J5238" s="140"/>
      <c r="K5238" s="141"/>
      <c r="L5238" s="142"/>
      <c r="M5238" s="143"/>
      <c r="N5238" s="143"/>
      <c r="X5238" s="149"/>
      <c r="Y5238" s="150"/>
      <c r="Z5238" s="150"/>
      <c r="AA5238" s="150"/>
      <c r="AB5238" s="151"/>
      <c r="AC5238" s="152"/>
      <c r="AD5238" s="150"/>
      <c r="AE5238" s="153"/>
      <c r="AF5238" s="153"/>
    </row>
    <row r="5239" spans="1:32">
      <c r="A5239" s="49"/>
      <c r="B5239" s="135"/>
      <c r="C5239" s="136"/>
      <c r="D5239" s="137"/>
      <c r="E5239" s="138"/>
      <c r="F5239" s="139"/>
      <c r="G5239" s="139"/>
      <c r="H5239" s="2"/>
      <c r="I5239" s="140"/>
      <c r="J5239" s="140"/>
      <c r="K5239" s="141"/>
      <c r="L5239" s="142"/>
      <c r="M5239" s="143"/>
      <c r="N5239" s="143"/>
      <c r="X5239" s="149"/>
      <c r="Y5239" s="150"/>
      <c r="Z5239" s="150"/>
      <c r="AA5239" s="150"/>
      <c r="AB5239" s="151"/>
      <c r="AC5239" s="152"/>
      <c r="AD5239" s="150"/>
      <c r="AE5239" s="153"/>
      <c r="AF5239" s="153"/>
    </row>
    <row r="5240" spans="1:32">
      <c r="A5240" s="49"/>
      <c r="B5240" s="135"/>
      <c r="C5240" s="136"/>
      <c r="D5240" s="137"/>
      <c r="E5240" s="138"/>
      <c r="F5240" s="139"/>
      <c r="G5240" s="139"/>
      <c r="H5240" s="2"/>
      <c r="I5240" s="140"/>
      <c r="J5240" s="140"/>
      <c r="K5240" s="141"/>
      <c r="L5240" s="142"/>
      <c r="M5240" s="143"/>
      <c r="N5240" s="143"/>
      <c r="X5240" s="149"/>
      <c r="Y5240" s="150"/>
      <c r="Z5240" s="150"/>
      <c r="AA5240" s="150"/>
      <c r="AB5240" s="151"/>
      <c r="AC5240" s="152"/>
      <c r="AD5240" s="150"/>
      <c r="AE5240" s="153"/>
      <c r="AF5240" s="153"/>
    </row>
    <row r="5241" spans="1:32">
      <c r="A5241" s="49"/>
      <c r="B5241" s="135"/>
      <c r="C5241" s="136"/>
      <c r="D5241" s="137"/>
      <c r="E5241" s="138"/>
      <c r="F5241" s="139"/>
      <c r="G5241" s="139"/>
      <c r="H5241" s="2"/>
      <c r="I5241" s="140"/>
      <c r="J5241" s="140"/>
      <c r="K5241" s="141"/>
      <c r="L5241" s="142"/>
      <c r="M5241" s="143"/>
      <c r="N5241" s="143"/>
      <c r="X5241" s="149"/>
      <c r="Y5241" s="150"/>
      <c r="Z5241" s="150"/>
      <c r="AA5241" s="150"/>
      <c r="AB5241" s="151"/>
      <c r="AC5241" s="152"/>
      <c r="AD5241" s="150"/>
      <c r="AE5241" s="153"/>
      <c r="AF5241" s="153"/>
    </row>
    <row r="5242" spans="1:32">
      <c r="A5242" s="49"/>
      <c r="B5242" s="135"/>
      <c r="C5242" s="136"/>
      <c r="D5242" s="137"/>
      <c r="E5242" s="138"/>
      <c r="F5242" s="139"/>
      <c r="G5242" s="139"/>
      <c r="H5242" s="2"/>
      <c r="I5242" s="140"/>
      <c r="J5242" s="140"/>
      <c r="K5242" s="141"/>
      <c r="L5242" s="142"/>
      <c r="M5242" s="143"/>
      <c r="N5242" s="143"/>
      <c r="X5242" s="149"/>
      <c r="Y5242" s="150"/>
      <c r="Z5242" s="150"/>
      <c r="AA5242" s="150"/>
      <c r="AB5242" s="151"/>
      <c r="AC5242" s="152"/>
      <c r="AD5242" s="150"/>
      <c r="AE5242" s="153"/>
      <c r="AF5242" s="153"/>
    </row>
    <row r="5243" spans="1:32">
      <c r="A5243" s="49"/>
      <c r="B5243" s="135"/>
      <c r="C5243" s="136"/>
      <c r="D5243" s="137"/>
      <c r="E5243" s="138"/>
      <c r="F5243" s="139"/>
      <c r="G5243" s="139"/>
      <c r="H5243" s="2"/>
      <c r="I5243" s="140"/>
      <c r="J5243" s="140"/>
      <c r="K5243" s="141"/>
      <c r="L5243" s="142"/>
      <c r="M5243" s="143"/>
      <c r="N5243" s="143"/>
      <c r="X5243" s="149"/>
      <c r="Y5243" s="150"/>
      <c r="Z5243" s="150"/>
      <c r="AA5243" s="150"/>
      <c r="AB5243" s="151"/>
      <c r="AC5243" s="152"/>
      <c r="AD5243" s="150"/>
      <c r="AE5243" s="153"/>
      <c r="AF5243" s="153"/>
    </row>
    <row r="5244" spans="1:32">
      <c r="A5244" s="49"/>
      <c r="B5244" s="135"/>
      <c r="C5244" s="136"/>
      <c r="D5244" s="137"/>
      <c r="E5244" s="138"/>
      <c r="F5244" s="139"/>
      <c r="G5244" s="139"/>
      <c r="H5244" s="2"/>
      <c r="I5244" s="140"/>
      <c r="J5244" s="140"/>
      <c r="K5244" s="141"/>
      <c r="L5244" s="142"/>
      <c r="M5244" s="143"/>
      <c r="N5244" s="143"/>
      <c r="X5244" s="149"/>
      <c r="Y5244" s="150"/>
      <c r="Z5244" s="150"/>
      <c r="AA5244" s="150"/>
      <c r="AB5244" s="151"/>
      <c r="AC5244" s="152"/>
      <c r="AD5244" s="150"/>
      <c r="AE5244" s="153"/>
      <c r="AF5244" s="153"/>
    </row>
    <row r="5245" spans="1:32">
      <c r="A5245" s="49"/>
      <c r="B5245" s="135"/>
      <c r="C5245" s="136"/>
      <c r="D5245" s="137"/>
      <c r="E5245" s="138"/>
      <c r="F5245" s="139"/>
      <c r="G5245" s="139"/>
      <c r="H5245" s="2"/>
      <c r="I5245" s="140"/>
      <c r="J5245" s="140"/>
      <c r="K5245" s="141"/>
      <c r="L5245" s="142"/>
      <c r="M5245" s="143"/>
      <c r="N5245" s="143"/>
      <c r="X5245" s="149"/>
      <c r="Y5245" s="150"/>
      <c r="Z5245" s="150"/>
      <c r="AA5245" s="150"/>
      <c r="AB5245" s="151"/>
      <c r="AC5245" s="152"/>
      <c r="AD5245" s="150"/>
      <c r="AE5245" s="153"/>
      <c r="AF5245" s="153"/>
    </row>
    <row r="5246" spans="1:32">
      <c r="A5246" s="49"/>
      <c r="B5246" s="135"/>
      <c r="C5246" s="136"/>
      <c r="D5246" s="137"/>
      <c r="E5246" s="138"/>
      <c r="F5246" s="139"/>
      <c r="G5246" s="139"/>
      <c r="H5246" s="2"/>
      <c r="I5246" s="140"/>
      <c r="J5246" s="140"/>
      <c r="K5246" s="141"/>
      <c r="L5246" s="142"/>
      <c r="M5246" s="143"/>
      <c r="N5246" s="143"/>
      <c r="X5246" s="149"/>
      <c r="Y5246" s="150"/>
      <c r="Z5246" s="150"/>
      <c r="AA5246" s="150"/>
      <c r="AB5246" s="151"/>
      <c r="AC5246" s="152"/>
      <c r="AD5246" s="150"/>
      <c r="AE5246" s="153"/>
      <c r="AF5246" s="153"/>
    </row>
    <row r="5247" spans="1:32">
      <c r="A5247" s="49"/>
      <c r="B5247" s="135"/>
      <c r="C5247" s="136"/>
      <c r="D5247" s="137"/>
      <c r="E5247" s="138"/>
      <c r="F5247" s="139"/>
      <c r="G5247" s="139"/>
      <c r="H5247" s="2"/>
      <c r="I5247" s="140"/>
      <c r="J5247" s="140"/>
      <c r="K5247" s="141"/>
      <c r="L5247" s="142"/>
      <c r="M5247" s="143"/>
      <c r="N5247" s="143"/>
      <c r="X5247" s="149"/>
      <c r="Y5247" s="150"/>
      <c r="Z5247" s="150"/>
      <c r="AA5247" s="150"/>
      <c r="AB5247" s="151"/>
      <c r="AC5247" s="152"/>
      <c r="AD5247" s="150"/>
      <c r="AE5247" s="153"/>
      <c r="AF5247" s="153"/>
    </row>
    <row r="5248" spans="1:32">
      <c r="A5248" s="49"/>
      <c r="B5248" s="135"/>
      <c r="C5248" s="136"/>
      <c r="D5248" s="137"/>
      <c r="E5248" s="138"/>
      <c r="F5248" s="139"/>
      <c r="G5248" s="139"/>
      <c r="H5248" s="2"/>
      <c r="I5248" s="140"/>
      <c r="J5248" s="140"/>
      <c r="K5248" s="141"/>
      <c r="L5248" s="142"/>
      <c r="M5248" s="143"/>
      <c r="N5248" s="143"/>
      <c r="X5248" s="149"/>
      <c r="Y5248" s="150"/>
      <c r="Z5248" s="150"/>
      <c r="AA5248" s="150"/>
      <c r="AB5248" s="151"/>
      <c r="AC5248" s="152"/>
      <c r="AD5248" s="150"/>
      <c r="AE5248" s="153"/>
      <c r="AF5248" s="153"/>
    </row>
    <row r="5249" spans="1:32">
      <c r="A5249" s="49"/>
      <c r="B5249" s="135"/>
      <c r="C5249" s="136"/>
      <c r="D5249" s="137"/>
      <c r="E5249" s="138"/>
      <c r="F5249" s="139"/>
      <c r="G5249" s="139"/>
      <c r="H5249" s="2"/>
      <c r="I5249" s="140"/>
      <c r="J5249" s="140"/>
      <c r="K5249" s="141"/>
      <c r="L5249" s="142"/>
      <c r="M5249" s="143"/>
      <c r="N5249" s="143"/>
      <c r="X5249" s="149"/>
      <c r="Y5249" s="150"/>
      <c r="Z5249" s="150"/>
      <c r="AA5249" s="150"/>
      <c r="AB5249" s="151"/>
      <c r="AC5249" s="152"/>
      <c r="AD5249" s="150"/>
      <c r="AE5249" s="153"/>
      <c r="AF5249" s="153"/>
    </row>
    <row r="5250" spans="1:32">
      <c r="A5250" s="49"/>
      <c r="B5250" s="135"/>
      <c r="C5250" s="136"/>
      <c r="D5250" s="137"/>
      <c r="E5250" s="138"/>
      <c r="F5250" s="139"/>
      <c r="G5250" s="139"/>
      <c r="H5250" s="2"/>
      <c r="I5250" s="140"/>
      <c r="J5250" s="140"/>
      <c r="K5250" s="141"/>
      <c r="L5250" s="142"/>
      <c r="M5250" s="143"/>
      <c r="N5250" s="143"/>
      <c r="X5250" s="149"/>
      <c r="Y5250" s="150"/>
      <c r="Z5250" s="150"/>
      <c r="AA5250" s="150"/>
      <c r="AB5250" s="151"/>
      <c r="AC5250" s="152"/>
      <c r="AD5250" s="150"/>
      <c r="AE5250" s="153"/>
      <c r="AF5250" s="153"/>
    </row>
    <row r="5251" spans="1:32">
      <c r="A5251" s="49"/>
      <c r="B5251" s="135"/>
      <c r="C5251" s="136"/>
      <c r="D5251" s="137"/>
      <c r="E5251" s="138"/>
      <c r="F5251" s="139"/>
      <c r="G5251" s="139"/>
      <c r="H5251" s="2"/>
      <c r="I5251" s="140"/>
      <c r="J5251" s="140"/>
      <c r="K5251" s="141"/>
      <c r="L5251" s="142"/>
      <c r="M5251" s="143"/>
      <c r="N5251" s="143"/>
      <c r="X5251" s="149"/>
      <c r="Y5251" s="150"/>
      <c r="Z5251" s="150"/>
      <c r="AA5251" s="150"/>
      <c r="AB5251" s="151"/>
      <c r="AC5251" s="152"/>
      <c r="AD5251" s="150"/>
      <c r="AE5251" s="153"/>
      <c r="AF5251" s="153"/>
    </row>
    <row r="5252" spans="1:32">
      <c r="A5252" s="49"/>
      <c r="B5252" s="135"/>
      <c r="C5252" s="136"/>
      <c r="D5252" s="137"/>
      <c r="E5252" s="138"/>
      <c r="F5252" s="139"/>
      <c r="G5252" s="139"/>
      <c r="H5252" s="2"/>
      <c r="I5252" s="140"/>
      <c r="J5252" s="140"/>
      <c r="K5252" s="141"/>
      <c r="L5252" s="142"/>
      <c r="M5252" s="143"/>
      <c r="N5252" s="143"/>
      <c r="X5252" s="149"/>
      <c r="Y5252" s="150"/>
      <c r="Z5252" s="150"/>
      <c r="AA5252" s="150"/>
      <c r="AB5252" s="151"/>
      <c r="AC5252" s="152"/>
      <c r="AD5252" s="150"/>
      <c r="AE5252" s="153"/>
      <c r="AF5252" s="153"/>
    </row>
    <row r="5253" spans="1:32">
      <c r="A5253" s="49"/>
      <c r="B5253" s="135"/>
      <c r="C5253" s="136"/>
      <c r="D5253" s="137"/>
      <c r="E5253" s="138"/>
      <c r="F5253" s="139"/>
      <c r="G5253" s="139"/>
      <c r="H5253" s="2"/>
      <c r="I5253" s="140"/>
      <c r="J5253" s="140"/>
      <c r="K5253" s="141"/>
      <c r="L5253" s="142"/>
      <c r="M5253" s="143"/>
      <c r="N5253" s="143"/>
      <c r="X5253" s="149"/>
      <c r="Y5253" s="150"/>
      <c r="Z5253" s="150"/>
      <c r="AA5253" s="150"/>
      <c r="AB5253" s="151"/>
      <c r="AC5253" s="152"/>
      <c r="AD5253" s="150"/>
      <c r="AE5253" s="153"/>
      <c r="AF5253" s="153"/>
    </row>
    <row r="5254" spans="1:32">
      <c r="A5254" s="49"/>
      <c r="B5254" s="135"/>
      <c r="C5254" s="136"/>
      <c r="D5254" s="137"/>
      <c r="E5254" s="138"/>
      <c r="F5254" s="139"/>
      <c r="G5254" s="139"/>
      <c r="H5254" s="2"/>
      <c r="I5254" s="140"/>
      <c r="J5254" s="140"/>
      <c r="K5254" s="141"/>
      <c r="L5254" s="142"/>
      <c r="M5254" s="143"/>
      <c r="N5254" s="143"/>
      <c r="X5254" s="149"/>
      <c r="Y5254" s="150"/>
      <c r="Z5254" s="150"/>
      <c r="AA5254" s="150"/>
      <c r="AB5254" s="151"/>
      <c r="AC5254" s="152"/>
      <c r="AD5254" s="150"/>
      <c r="AE5254" s="153"/>
      <c r="AF5254" s="153"/>
    </row>
    <row r="5255" spans="1:32">
      <c r="A5255" s="49"/>
      <c r="B5255" s="135"/>
      <c r="C5255" s="136"/>
      <c r="D5255" s="137"/>
      <c r="E5255" s="138"/>
      <c r="F5255" s="139"/>
      <c r="G5255" s="139"/>
      <c r="H5255" s="2"/>
      <c r="I5255" s="140"/>
      <c r="J5255" s="140"/>
      <c r="K5255" s="141"/>
      <c r="L5255" s="142"/>
      <c r="M5255" s="143"/>
      <c r="N5255" s="143"/>
      <c r="X5255" s="149"/>
      <c r="Y5255" s="150"/>
      <c r="Z5255" s="150"/>
      <c r="AA5255" s="150"/>
      <c r="AB5255" s="151"/>
      <c r="AC5255" s="152"/>
      <c r="AD5255" s="150"/>
      <c r="AE5255" s="153"/>
      <c r="AF5255" s="153"/>
    </row>
    <row r="5256" spans="1:32">
      <c r="A5256" s="49"/>
      <c r="B5256" s="135"/>
      <c r="C5256" s="136"/>
      <c r="D5256" s="137"/>
      <c r="E5256" s="138"/>
      <c r="F5256" s="139"/>
      <c r="G5256" s="139"/>
      <c r="H5256" s="2"/>
      <c r="I5256" s="140"/>
      <c r="J5256" s="140"/>
      <c r="K5256" s="141"/>
      <c r="L5256" s="142"/>
      <c r="M5256" s="143"/>
      <c r="N5256" s="143"/>
      <c r="X5256" s="149"/>
      <c r="Y5256" s="150"/>
      <c r="Z5256" s="150"/>
      <c r="AA5256" s="150"/>
      <c r="AB5256" s="151"/>
      <c r="AC5256" s="152"/>
      <c r="AD5256" s="150"/>
      <c r="AE5256" s="153"/>
      <c r="AF5256" s="153"/>
    </row>
    <row r="5257" spans="1:32">
      <c r="A5257" s="49"/>
      <c r="B5257" s="135"/>
      <c r="C5257" s="136"/>
      <c r="D5257" s="137"/>
      <c r="E5257" s="138"/>
      <c r="F5257" s="139"/>
      <c r="G5257" s="139"/>
      <c r="H5257" s="2"/>
      <c r="I5257" s="140"/>
      <c r="J5257" s="140"/>
      <c r="K5257" s="141"/>
      <c r="L5257" s="142"/>
      <c r="M5257" s="143"/>
      <c r="N5257" s="143"/>
      <c r="X5257" s="149"/>
      <c r="Y5257" s="150"/>
      <c r="Z5257" s="150"/>
      <c r="AA5257" s="150"/>
      <c r="AB5257" s="151"/>
      <c r="AC5257" s="152"/>
      <c r="AD5257" s="150"/>
      <c r="AE5257" s="153"/>
      <c r="AF5257" s="153"/>
    </row>
    <row r="5258" spans="1:32">
      <c r="A5258" s="49"/>
      <c r="B5258" s="135"/>
      <c r="C5258" s="136"/>
      <c r="D5258" s="137"/>
      <c r="E5258" s="138"/>
      <c r="F5258" s="139"/>
      <c r="G5258" s="139"/>
      <c r="H5258" s="2"/>
      <c r="I5258" s="140"/>
      <c r="J5258" s="140"/>
      <c r="K5258" s="141"/>
      <c r="L5258" s="142"/>
      <c r="M5258" s="143"/>
      <c r="N5258" s="143"/>
      <c r="X5258" s="149"/>
      <c r="Y5258" s="150"/>
      <c r="Z5258" s="150"/>
      <c r="AA5258" s="150"/>
      <c r="AB5258" s="151"/>
      <c r="AC5258" s="152"/>
      <c r="AD5258" s="150"/>
      <c r="AE5258" s="153"/>
      <c r="AF5258" s="153"/>
    </row>
    <row r="5259" spans="1:32">
      <c r="A5259" s="49"/>
      <c r="B5259" s="135"/>
      <c r="C5259" s="136"/>
      <c r="D5259" s="137"/>
      <c r="E5259" s="138"/>
      <c r="F5259" s="139"/>
      <c r="G5259" s="139"/>
      <c r="H5259" s="2"/>
      <c r="I5259" s="140"/>
      <c r="J5259" s="140"/>
      <c r="K5259" s="141"/>
      <c r="L5259" s="142"/>
      <c r="M5259" s="143"/>
      <c r="N5259" s="143"/>
      <c r="X5259" s="149"/>
      <c r="Y5259" s="150"/>
      <c r="Z5259" s="150"/>
      <c r="AA5259" s="150"/>
      <c r="AB5259" s="151"/>
      <c r="AC5259" s="152"/>
      <c r="AD5259" s="150"/>
      <c r="AE5259" s="153"/>
      <c r="AF5259" s="153"/>
    </row>
    <row r="5260" spans="1:32">
      <c r="A5260" s="49"/>
      <c r="B5260" s="135"/>
      <c r="C5260" s="136"/>
      <c r="D5260" s="137"/>
      <c r="E5260" s="138"/>
      <c r="F5260" s="139"/>
      <c r="G5260" s="139"/>
      <c r="H5260" s="2"/>
      <c r="I5260" s="140"/>
      <c r="J5260" s="140"/>
      <c r="K5260" s="141"/>
      <c r="L5260" s="142"/>
      <c r="M5260" s="143"/>
      <c r="N5260" s="143"/>
      <c r="X5260" s="149"/>
      <c r="Y5260" s="150"/>
      <c r="Z5260" s="150"/>
      <c r="AA5260" s="150"/>
      <c r="AB5260" s="151"/>
      <c r="AC5260" s="152"/>
      <c r="AD5260" s="150"/>
      <c r="AE5260" s="153"/>
      <c r="AF5260" s="153"/>
    </row>
    <row r="5261" spans="1:32">
      <c r="A5261" s="49"/>
      <c r="B5261" s="135"/>
      <c r="C5261" s="136"/>
      <c r="D5261" s="137"/>
      <c r="E5261" s="138"/>
      <c r="F5261" s="139"/>
      <c r="G5261" s="139"/>
      <c r="H5261" s="2"/>
      <c r="I5261" s="140"/>
      <c r="J5261" s="140"/>
      <c r="K5261" s="141"/>
      <c r="L5261" s="142"/>
      <c r="M5261" s="143"/>
      <c r="N5261" s="143"/>
      <c r="X5261" s="149"/>
      <c r="Y5261" s="150"/>
      <c r="Z5261" s="150"/>
      <c r="AA5261" s="150"/>
      <c r="AB5261" s="151"/>
      <c r="AC5261" s="152"/>
      <c r="AD5261" s="150"/>
      <c r="AE5261" s="153"/>
      <c r="AF5261" s="153"/>
    </row>
    <row r="5262" spans="1:32">
      <c r="A5262" s="49"/>
      <c r="B5262" s="135"/>
      <c r="C5262" s="136"/>
      <c r="D5262" s="137"/>
      <c r="E5262" s="138"/>
      <c r="F5262" s="139"/>
      <c r="G5262" s="139"/>
      <c r="H5262" s="2"/>
      <c r="I5262" s="140"/>
      <c r="J5262" s="140"/>
      <c r="K5262" s="141"/>
      <c r="L5262" s="142"/>
      <c r="M5262" s="143"/>
      <c r="N5262" s="143"/>
      <c r="X5262" s="149"/>
      <c r="Y5262" s="150"/>
      <c r="Z5262" s="150"/>
      <c r="AA5262" s="150"/>
      <c r="AB5262" s="151"/>
      <c r="AC5262" s="152"/>
      <c r="AD5262" s="150"/>
      <c r="AE5262" s="153"/>
      <c r="AF5262" s="153"/>
    </row>
    <row r="5263" spans="1:32">
      <c r="A5263" s="49"/>
      <c r="B5263" s="135"/>
      <c r="C5263" s="136"/>
      <c r="D5263" s="137"/>
      <c r="E5263" s="138"/>
      <c r="F5263" s="139"/>
      <c r="G5263" s="139"/>
      <c r="H5263" s="2"/>
      <c r="I5263" s="140"/>
      <c r="J5263" s="140"/>
      <c r="K5263" s="141"/>
      <c r="L5263" s="142"/>
      <c r="M5263" s="143"/>
      <c r="N5263" s="143"/>
      <c r="X5263" s="149"/>
      <c r="Y5263" s="150"/>
      <c r="Z5263" s="150"/>
      <c r="AA5263" s="150"/>
      <c r="AB5263" s="151"/>
      <c r="AC5263" s="152"/>
      <c r="AD5263" s="150"/>
      <c r="AE5263" s="153"/>
      <c r="AF5263" s="153"/>
    </row>
    <row r="5264" spans="1:32">
      <c r="A5264" s="49"/>
      <c r="B5264" s="135"/>
      <c r="C5264" s="136"/>
      <c r="D5264" s="137"/>
      <c r="E5264" s="138"/>
      <c r="F5264" s="139"/>
      <c r="G5264" s="139"/>
      <c r="H5264" s="2"/>
      <c r="I5264" s="140"/>
      <c r="J5264" s="140"/>
      <c r="K5264" s="141"/>
      <c r="L5264" s="142"/>
      <c r="M5264" s="143"/>
      <c r="N5264" s="143"/>
      <c r="X5264" s="149"/>
      <c r="Y5264" s="150"/>
      <c r="Z5264" s="150"/>
      <c r="AA5264" s="150"/>
      <c r="AB5264" s="151"/>
      <c r="AC5264" s="152"/>
      <c r="AD5264" s="150"/>
      <c r="AE5264" s="153"/>
      <c r="AF5264" s="153"/>
    </row>
    <row r="5265" spans="1:32">
      <c r="A5265" s="49"/>
      <c r="B5265" s="135"/>
      <c r="C5265" s="136"/>
      <c r="D5265" s="137"/>
      <c r="E5265" s="138"/>
      <c r="F5265" s="139"/>
      <c r="G5265" s="139"/>
      <c r="H5265" s="2"/>
      <c r="I5265" s="140"/>
      <c r="J5265" s="140"/>
      <c r="K5265" s="141"/>
      <c r="L5265" s="142"/>
      <c r="M5265" s="143"/>
      <c r="N5265" s="143"/>
      <c r="X5265" s="149"/>
      <c r="Y5265" s="150"/>
      <c r="Z5265" s="150"/>
      <c r="AA5265" s="150"/>
      <c r="AB5265" s="151"/>
      <c r="AC5265" s="152"/>
      <c r="AD5265" s="150"/>
      <c r="AE5265" s="153"/>
      <c r="AF5265" s="153"/>
    </row>
    <row r="5266" spans="1:32">
      <c r="A5266" s="49"/>
      <c r="B5266" s="135"/>
      <c r="C5266" s="136"/>
      <c r="D5266" s="137"/>
      <c r="E5266" s="138"/>
      <c r="F5266" s="139"/>
      <c r="G5266" s="139"/>
      <c r="H5266" s="2"/>
      <c r="I5266" s="140"/>
      <c r="J5266" s="140"/>
      <c r="K5266" s="141"/>
      <c r="L5266" s="142"/>
      <c r="M5266" s="143"/>
      <c r="N5266" s="143"/>
      <c r="X5266" s="149"/>
      <c r="Y5266" s="150"/>
      <c r="Z5266" s="150"/>
      <c r="AA5266" s="150"/>
      <c r="AB5266" s="151"/>
      <c r="AC5266" s="152"/>
      <c r="AD5266" s="150"/>
      <c r="AE5266" s="153"/>
      <c r="AF5266" s="153"/>
    </row>
    <row r="5267" spans="1:32">
      <c r="A5267" s="49"/>
      <c r="B5267" s="135"/>
      <c r="C5267" s="136"/>
      <c r="D5267" s="137"/>
      <c r="E5267" s="138"/>
      <c r="F5267" s="139"/>
      <c r="G5267" s="139"/>
      <c r="H5267" s="2"/>
      <c r="I5267" s="140"/>
      <c r="J5267" s="140"/>
      <c r="K5267" s="141"/>
      <c r="L5267" s="142"/>
      <c r="M5267" s="143"/>
      <c r="N5267" s="143"/>
      <c r="X5267" s="149"/>
      <c r="Y5267" s="150"/>
      <c r="Z5267" s="150"/>
      <c r="AA5267" s="150"/>
      <c r="AB5267" s="151"/>
      <c r="AC5267" s="152"/>
      <c r="AD5267" s="150"/>
      <c r="AE5267" s="153"/>
      <c r="AF5267" s="153"/>
    </row>
    <row r="5268" spans="1:32">
      <c r="A5268" s="49"/>
      <c r="B5268" s="135"/>
      <c r="C5268" s="136"/>
      <c r="D5268" s="137"/>
      <c r="E5268" s="138"/>
      <c r="F5268" s="139"/>
      <c r="G5268" s="139"/>
      <c r="H5268" s="2"/>
      <c r="I5268" s="140"/>
      <c r="J5268" s="140"/>
      <c r="K5268" s="141"/>
      <c r="L5268" s="142"/>
      <c r="M5268" s="143"/>
      <c r="N5268" s="143"/>
      <c r="X5268" s="149"/>
      <c r="Y5268" s="150"/>
      <c r="Z5268" s="150"/>
      <c r="AA5268" s="150"/>
      <c r="AB5268" s="151"/>
      <c r="AC5268" s="152"/>
      <c r="AD5268" s="150"/>
      <c r="AE5268" s="153"/>
      <c r="AF5268" s="153"/>
    </row>
    <row r="5269" spans="1:32">
      <c r="A5269" s="49"/>
      <c r="B5269" s="135"/>
      <c r="C5269" s="136"/>
      <c r="D5269" s="137"/>
      <c r="E5269" s="138"/>
      <c r="F5269" s="139"/>
      <c r="G5269" s="139"/>
      <c r="H5269" s="2"/>
      <c r="I5269" s="140"/>
      <c r="J5269" s="140"/>
      <c r="K5269" s="141"/>
      <c r="L5269" s="142"/>
      <c r="M5269" s="143"/>
      <c r="N5269" s="143"/>
      <c r="X5269" s="149"/>
      <c r="Y5269" s="150"/>
      <c r="Z5269" s="150"/>
      <c r="AA5269" s="150"/>
      <c r="AB5269" s="151"/>
      <c r="AC5269" s="152"/>
      <c r="AD5269" s="150"/>
      <c r="AE5269" s="153"/>
      <c r="AF5269" s="153"/>
    </row>
    <row r="5270" spans="1:32">
      <c r="A5270" s="49"/>
      <c r="B5270" s="135"/>
      <c r="C5270" s="136"/>
      <c r="D5270" s="137"/>
      <c r="E5270" s="138"/>
      <c r="F5270" s="139"/>
      <c r="G5270" s="139"/>
      <c r="H5270" s="2"/>
      <c r="I5270" s="140"/>
      <c r="J5270" s="140"/>
      <c r="K5270" s="141"/>
      <c r="L5270" s="142"/>
      <c r="M5270" s="143"/>
      <c r="N5270" s="143"/>
      <c r="X5270" s="149"/>
      <c r="Y5270" s="150"/>
      <c r="Z5270" s="150"/>
      <c r="AA5270" s="150"/>
      <c r="AB5270" s="151"/>
      <c r="AC5270" s="152"/>
      <c r="AD5270" s="150"/>
      <c r="AE5270" s="153"/>
      <c r="AF5270" s="153"/>
    </row>
    <row r="5271" spans="1:32">
      <c r="A5271" s="49"/>
      <c r="B5271" s="135"/>
      <c r="C5271" s="136"/>
      <c r="D5271" s="137"/>
      <c r="E5271" s="138"/>
      <c r="F5271" s="139"/>
      <c r="G5271" s="139"/>
      <c r="H5271" s="2"/>
      <c r="I5271" s="140"/>
      <c r="J5271" s="140"/>
      <c r="K5271" s="141"/>
      <c r="L5271" s="142"/>
      <c r="M5271" s="143"/>
      <c r="N5271" s="143"/>
      <c r="X5271" s="149"/>
      <c r="Y5271" s="150"/>
      <c r="Z5271" s="150"/>
      <c r="AA5271" s="150"/>
      <c r="AB5271" s="151"/>
      <c r="AC5271" s="152"/>
      <c r="AD5271" s="150"/>
      <c r="AE5271" s="153"/>
      <c r="AF5271" s="153"/>
    </row>
    <row r="5272" spans="1:32">
      <c r="A5272" s="49"/>
      <c r="B5272" s="135"/>
      <c r="C5272" s="136"/>
      <c r="D5272" s="137"/>
      <c r="E5272" s="138"/>
      <c r="F5272" s="139"/>
      <c r="G5272" s="139"/>
      <c r="H5272" s="2"/>
      <c r="I5272" s="140"/>
      <c r="J5272" s="140"/>
      <c r="K5272" s="141"/>
      <c r="L5272" s="142"/>
      <c r="M5272" s="143"/>
      <c r="N5272" s="143"/>
      <c r="X5272" s="149"/>
      <c r="Y5272" s="150"/>
      <c r="Z5272" s="150"/>
      <c r="AA5272" s="150"/>
      <c r="AB5272" s="151"/>
      <c r="AC5272" s="152"/>
      <c r="AD5272" s="150"/>
      <c r="AE5272" s="153"/>
      <c r="AF5272" s="153"/>
    </row>
    <row r="5273" spans="1:32">
      <c r="A5273" s="49"/>
      <c r="B5273" s="135"/>
      <c r="C5273" s="136"/>
      <c r="D5273" s="137"/>
      <c r="E5273" s="138"/>
      <c r="F5273" s="139"/>
      <c r="G5273" s="139"/>
      <c r="H5273" s="2"/>
      <c r="I5273" s="140"/>
      <c r="J5273" s="140"/>
      <c r="K5273" s="141"/>
      <c r="L5273" s="142"/>
      <c r="M5273" s="143"/>
      <c r="N5273" s="143"/>
      <c r="X5273" s="149"/>
      <c r="Y5273" s="150"/>
      <c r="Z5273" s="150"/>
      <c r="AA5273" s="150"/>
      <c r="AB5273" s="151"/>
      <c r="AC5273" s="152"/>
      <c r="AD5273" s="150"/>
      <c r="AE5273" s="153"/>
      <c r="AF5273" s="153"/>
    </row>
    <row r="5274" spans="1:32">
      <c r="A5274" s="49"/>
      <c r="B5274" s="135"/>
      <c r="C5274" s="136"/>
      <c r="D5274" s="137"/>
      <c r="E5274" s="138"/>
      <c r="F5274" s="139"/>
      <c r="G5274" s="139"/>
      <c r="H5274" s="2"/>
      <c r="I5274" s="140"/>
      <c r="J5274" s="140"/>
      <c r="K5274" s="141"/>
      <c r="L5274" s="142"/>
      <c r="M5274" s="143"/>
      <c r="N5274" s="143"/>
      <c r="X5274" s="149"/>
      <c r="Y5274" s="150"/>
      <c r="Z5274" s="150"/>
      <c r="AA5274" s="150"/>
      <c r="AB5274" s="151"/>
      <c r="AC5274" s="152"/>
      <c r="AD5274" s="150"/>
      <c r="AE5274" s="153"/>
      <c r="AF5274" s="153"/>
    </row>
    <row r="5275" spans="1:32">
      <c r="A5275" s="49"/>
      <c r="B5275" s="135"/>
      <c r="C5275" s="136"/>
      <c r="D5275" s="137"/>
      <c r="E5275" s="138"/>
      <c r="F5275" s="139"/>
      <c r="G5275" s="139"/>
      <c r="H5275" s="2"/>
      <c r="I5275" s="140"/>
      <c r="J5275" s="140"/>
      <c r="K5275" s="141"/>
      <c r="L5275" s="142"/>
      <c r="M5275" s="143"/>
      <c r="N5275" s="143"/>
      <c r="X5275" s="149"/>
      <c r="Y5275" s="150"/>
      <c r="Z5275" s="150"/>
      <c r="AA5275" s="150"/>
      <c r="AB5275" s="151"/>
      <c r="AC5275" s="152"/>
      <c r="AD5275" s="150"/>
      <c r="AE5275" s="153"/>
      <c r="AF5275" s="153"/>
    </row>
    <row r="5276" spans="1:32">
      <c r="A5276" s="49"/>
      <c r="B5276" s="135"/>
      <c r="C5276" s="136"/>
      <c r="D5276" s="137"/>
      <c r="E5276" s="138"/>
      <c r="F5276" s="139"/>
      <c r="G5276" s="139"/>
      <c r="H5276" s="2"/>
      <c r="I5276" s="140"/>
      <c r="J5276" s="140"/>
      <c r="K5276" s="141"/>
      <c r="L5276" s="142"/>
      <c r="M5276" s="143"/>
      <c r="N5276" s="143"/>
      <c r="X5276" s="149"/>
      <c r="Y5276" s="150"/>
      <c r="Z5276" s="150"/>
      <c r="AA5276" s="150"/>
      <c r="AB5276" s="151"/>
      <c r="AC5276" s="152"/>
      <c r="AD5276" s="150"/>
      <c r="AE5276" s="153"/>
      <c r="AF5276" s="153"/>
    </row>
    <row r="5277" spans="1:32">
      <c r="A5277" s="49"/>
      <c r="B5277" s="135"/>
      <c r="C5277" s="136"/>
      <c r="D5277" s="137"/>
      <c r="E5277" s="138"/>
      <c r="F5277" s="139"/>
      <c r="G5277" s="139"/>
      <c r="H5277" s="2"/>
      <c r="I5277" s="140"/>
      <c r="J5277" s="140"/>
      <c r="K5277" s="141"/>
      <c r="L5277" s="142"/>
      <c r="M5277" s="143"/>
      <c r="N5277" s="143"/>
      <c r="X5277" s="149"/>
      <c r="Y5277" s="150"/>
      <c r="Z5277" s="150"/>
      <c r="AA5277" s="150"/>
      <c r="AB5277" s="151"/>
      <c r="AC5277" s="152"/>
      <c r="AD5277" s="150"/>
      <c r="AE5277" s="153"/>
      <c r="AF5277" s="153"/>
    </row>
    <row r="5278" spans="1:32">
      <c r="A5278" s="49"/>
      <c r="B5278" s="135"/>
      <c r="C5278" s="136"/>
      <c r="D5278" s="137"/>
      <c r="E5278" s="138"/>
      <c r="F5278" s="139"/>
      <c r="G5278" s="139"/>
      <c r="H5278" s="2"/>
      <c r="I5278" s="140"/>
      <c r="J5278" s="140"/>
      <c r="K5278" s="141"/>
      <c r="L5278" s="142"/>
      <c r="M5278" s="143"/>
      <c r="N5278" s="143"/>
      <c r="X5278" s="149"/>
      <c r="Y5278" s="150"/>
      <c r="Z5278" s="150"/>
      <c r="AA5278" s="150"/>
      <c r="AB5278" s="151"/>
      <c r="AC5278" s="152"/>
      <c r="AD5278" s="150"/>
      <c r="AE5278" s="153"/>
      <c r="AF5278" s="153"/>
    </row>
    <row r="5279" spans="1:32">
      <c r="A5279" s="49"/>
      <c r="B5279" s="135"/>
      <c r="C5279" s="136"/>
      <c r="D5279" s="137"/>
      <c r="E5279" s="138"/>
      <c r="F5279" s="139"/>
      <c r="G5279" s="139"/>
      <c r="H5279" s="2"/>
      <c r="I5279" s="140"/>
      <c r="J5279" s="140"/>
      <c r="K5279" s="141"/>
      <c r="L5279" s="142"/>
      <c r="M5279" s="143"/>
      <c r="N5279" s="143"/>
      <c r="X5279" s="149"/>
      <c r="Y5279" s="150"/>
      <c r="Z5279" s="150"/>
      <c r="AA5279" s="150"/>
      <c r="AB5279" s="151"/>
      <c r="AC5279" s="152"/>
      <c r="AD5279" s="150"/>
      <c r="AE5279" s="153"/>
      <c r="AF5279" s="153"/>
    </row>
    <row r="5280" spans="1:32">
      <c r="A5280" s="49"/>
      <c r="B5280" s="135"/>
      <c r="C5280" s="136"/>
      <c r="D5280" s="137"/>
      <c r="E5280" s="138"/>
      <c r="F5280" s="139"/>
      <c r="G5280" s="139"/>
      <c r="H5280" s="2"/>
      <c r="I5280" s="140"/>
      <c r="J5280" s="140"/>
      <c r="K5280" s="141"/>
      <c r="L5280" s="142"/>
      <c r="M5280" s="143"/>
      <c r="N5280" s="143"/>
      <c r="X5280" s="149"/>
      <c r="Y5280" s="150"/>
      <c r="Z5280" s="150"/>
      <c r="AA5280" s="150"/>
      <c r="AB5280" s="151"/>
      <c r="AC5280" s="152"/>
      <c r="AD5280" s="150"/>
      <c r="AE5280" s="153"/>
      <c r="AF5280" s="153"/>
    </row>
    <row r="5281" spans="1:32">
      <c r="A5281" s="49"/>
      <c r="B5281" s="135"/>
      <c r="C5281" s="136"/>
      <c r="D5281" s="137"/>
      <c r="E5281" s="138"/>
      <c r="F5281" s="139"/>
      <c r="G5281" s="139"/>
      <c r="H5281" s="2"/>
      <c r="I5281" s="140"/>
      <c r="J5281" s="140"/>
      <c r="K5281" s="141"/>
      <c r="L5281" s="142"/>
      <c r="M5281" s="143"/>
      <c r="N5281" s="143"/>
      <c r="X5281" s="149"/>
      <c r="Y5281" s="150"/>
      <c r="Z5281" s="150"/>
      <c r="AA5281" s="150"/>
      <c r="AB5281" s="151"/>
      <c r="AC5281" s="152"/>
      <c r="AD5281" s="150"/>
      <c r="AE5281" s="153"/>
      <c r="AF5281" s="153"/>
    </row>
    <row r="5282" spans="1:32">
      <c r="A5282" s="49"/>
      <c r="B5282" s="135"/>
      <c r="C5282" s="136"/>
      <c r="D5282" s="137"/>
      <c r="E5282" s="138"/>
      <c r="F5282" s="139"/>
      <c r="G5282" s="139"/>
      <c r="H5282" s="2"/>
      <c r="I5282" s="140"/>
      <c r="J5282" s="140"/>
      <c r="K5282" s="141"/>
      <c r="L5282" s="142"/>
      <c r="M5282" s="143"/>
      <c r="N5282" s="143"/>
      <c r="X5282" s="149"/>
      <c r="Y5282" s="150"/>
      <c r="Z5282" s="150"/>
      <c r="AA5282" s="150"/>
      <c r="AB5282" s="151"/>
      <c r="AC5282" s="152"/>
      <c r="AD5282" s="150"/>
      <c r="AE5282" s="153"/>
      <c r="AF5282" s="153"/>
    </row>
    <row r="5283" spans="1:32">
      <c r="A5283" s="49"/>
      <c r="B5283" s="135"/>
      <c r="C5283" s="136"/>
      <c r="D5283" s="137"/>
      <c r="E5283" s="138"/>
      <c r="F5283" s="139"/>
      <c r="G5283" s="139"/>
      <c r="H5283" s="2"/>
      <c r="I5283" s="140"/>
      <c r="J5283" s="140"/>
      <c r="K5283" s="141"/>
      <c r="L5283" s="142"/>
      <c r="M5283" s="143"/>
      <c r="N5283" s="143"/>
      <c r="X5283" s="149"/>
      <c r="Y5283" s="150"/>
      <c r="Z5283" s="150"/>
      <c r="AA5283" s="150"/>
      <c r="AB5283" s="151"/>
      <c r="AC5283" s="152"/>
      <c r="AD5283" s="150"/>
      <c r="AE5283" s="153"/>
      <c r="AF5283" s="153"/>
    </row>
    <row r="5284" spans="1:32">
      <c r="A5284" s="49"/>
      <c r="B5284" s="135"/>
      <c r="C5284" s="136"/>
      <c r="D5284" s="137"/>
      <c r="E5284" s="138"/>
      <c r="F5284" s="139"/>
      <c r="G5284" s="139"/>
      <c r="H5284" s="2"/>
      <c r="I5284" s="140"/>
      <c r="J5284" s="140"/>
      <c r="K5284" s="141"/>
      <c r="L5284" s="142"/>
      <c r="M5284" s="143"/>
      <c r="N5284" s="143"/>
      <c r="X5284" s="149"/>
      <c r="Y5284" s="150"/>
      <c r="Z5284" s="150"/>
      <c r="AA5284" s="150"/>
      <c r="AB5284" s="151"/>
      <c r="AC5284" s="152"/>
      <c r="AD5284" s="150"/>
      <c r="AE5284" s="153"/>
      <c r="AF5284" s="153"/>
    </row>
    <row r="5285" spans="1:32">
      <c r="A5285" s="49"/>
      <c r="B5285" s="135"/>
      <c r="C5285" s="136"/>
      <c r="D5285" s="144"/>
      <c r="E5285" s="138"/>
      <c r="F5285" s="139"/>
      <c r="G5285" s="139"/>
      <c r="H5285" s="2"/>
      <c r="I5285" s="140"/>
      <c r="J5285" s="140"/>
      <c r="K5285" s="141"/>
      <c r="L5285" s="142"/>
      <c r="M5285" s="143"/>
      <c r="N5285" s="143"/>
      <c r="X5285" s="149"/>
      <c r="Y5285" s="150"/>
      <c r="Z5285" s="150"/>
      <c r="AA5285" s="150"/>
      <c r="AB5285" s="151"/>
      <c r="AC5285" s="152"/>
      <c r="AD5285" s="150"/>
      <c r="AE5285" s="153"/>
      <c r="AF5285" s="153"/>
    </row>
    <row r="5286" spans="1:32">
      <c r="A5286" s="49"/>
      <c r="B5286" s="135"/>
      <c r="C5286" s="136"/>
      <c r="D5286" s="137"/>
      <c r="E5286" s="138"/>
      <c r="F5286" s="139"/>
      <c r="G5286" s="139"/>
      <c r="H5286" s="2"/>
      <c r="I5286" s="140"/>
      <c r="J5286" s="140"/>
      <c r="K5286" s="141"/>
      <c r="L5286" s="142"/>
      <c r="M5286" s="143"/>
      <c r="N5286" s="143"/>
      <c r="X5286" s="149"/>
      <c r="Y5286" s="150"/>
      <c r="Z5286" s="150"/>
      <c r="AA5286" s="150"/>
      <c r="AB5286" s="151"/>
      <c r="AC5286" s="152"/>
      <c r="AD5286" s="150"/>
      <c r="AE5286" s="153"/>
      <c r="AF5286" s="153"/>
    </row>
    <row r="5287" spans="1:32">
      <c r="A5287" s="49"/>
      <c r="B5287" s="135"/>
      <c r="C5287" s="136"/>
      <c r="D5287" s="137"/>
      <c r="E5287" s="138"/>
      <c r="F5287" s="139"/>
      <c r="G5287" s="139"/>
      <c r="H5287" s="2"/>
      <c r="I5287" s="140"/>
      <c r="J5287" s="140"/>
      <c r="K5287" s="141"/>
      <c r="L5287" s="142"/>
      <c r="M5287" s="143"/>
      <c r="N5287" s="143"/>
      <c r="X5287" s="149"/>
      <c r="Y5287" s="150"/>
      <c r="Z5287" s="150"/>
      <c r="AA5287" s="150"/>
      <c r="AB5287" s="151"/>
      <c r="AC5287" s="152"/>
      <c r="AD5287" s="150"/>
      <c r="AE5287" s="153"/>
      <c r="AF5287" s="153"/>
    </row>
    <row r="5288" spans="1:32">
      <c r="A5288" s="49"/>
      <c r="B5288" s="135"/>
      <c r="C5288" s="136"/>
      <c r="D5288" s="137"/>
      <c r="E5288" s="138"/>
      <c r="F5288" s="139"/>
      <c r="G5288" s="139"/>
      <c r="H5288" s="2"/>
      <c r="I5288" s="140"/>
      <c r="J5288" s="140"/>
      <c r="K5288" s="141"/>
      <c r="L5288" s="142"/>
      <c r="M5288" s="143"/>
      <c r="N5288" s="143"/>
      <c r="X5288" s="149"/>
      <c r="Y5288" s="150"/>
      <c r="Z5288" s="150"/>
      <c r="AA5288" s="150"/>
      <c r="AB5288" s="151"/>
      <c r="AC5288" s="152"/>
      <c r="AD5288" s="150"/>
      <c r="AE5288" s="153"/>
      <c r="AF5288" s="153"/>
    </row>
    <row r="5289" spans="1:32">
      <c r="A5289" s="49"/>
      <c r="B5289" s="135"/>
      <c r="C5289" s="136"/>
      <c r="D5289" s="137"/>
      <c r="E5289" s="138"/>
      <c r="F5289" s="139"/>
      <c r="G5289" s="139"/>
      <c r="H5289" s="2"/>
      <c r="I5289" s="140"/>
      <c r="J5289" s="140"/>
      <c r="K5289" s="141"/>
      <c r="L5289" s="142"/>
      <c r="M5289" s="143"/>
      <c r="N5289" s="143"/>
      <c r="X5289" s="149"/>
      <c r="Y5289" s="150"/>
      <c r="Z5289" s="150"/>
      <c r="AA5289" s="150"/>
      <c r="AB5289" s="151"/>
      <c r="AC5289" s="152"/>
      <c r="AD5289" s="150"/>
      <c r="AE5289" s="153"/>
      <c r="AF5289" s="153"/>
    </row>
    <row r="5290" spans="1:32">
      <c r="A5290" s="49"/>
      <c r="B5290" s="135"/>
      <c r="C5290" s="136"/>
      <c r="D5290" s="137"/>
      <c r="E5290" s="138"/>
      <c r="F5290" s="139"/>
      <c r="G5290" s="139"/>
      <c r="H5290" s="2"/>
      <c r="I5290" s="140"/>
      <c r="J5290" s="140"/>
      <c r="K5290" s="141"/>
      <c r="L5290" s="142"/>
      <c r="M5290" s="143"/>
      <c r="N5290" s="143"/>
      <c r="X5290" s="149"/>
      <c r="Y5290" s="150"/>
      <c r="Z5290" s="150"/>
      <c r="AA5290" s="150"/>
      <c r="AB5290" s="151"/>
      <c r="AC5290" s="152"/>
      <c r="AD5290" s="150"/>
      <c r="AE5290" s="153"/>
      <c r="AF5290" s="153"/>
    </row>
    <row r="5291" spans="1:32">
      <c r="A5291" s="49"/>
      <c r="B5291" s="135"/>
      <c r="C5291" s="136"/>
      <c r="D5291" s="137"/>
      <c r="E5291" s="138"/>
      <c r="F5291" s="139"/>
      <c r="G5291" s="139"/>
      <c r="H5291" s="2"/>
      <c r="I5291" s="140"/>
      <c r="J5291" s="140"/>
      <c r="K5291" s="141"/>
      <c r="L5291" s="142"/>
      <c r="M5291" s="143"/>
      <c r="N5291" s="143"/>
      <c r="X5291" s="149"/>
      <c r="Y5291" s="150"/>
      <c r="Z5291" s="150"/>
      <c r="AA5291" s="150"/>
      <c r="AB5291" s="151"/>
      <c r="AC5291" s="152"/>
      <c r="AD5291" s="150"/>
      <c r="AE5291" s="153"/>
      <c r="AF5291" s="153"/>
    </row>
    <row r="5292" spans="1:32">
      <c r="A5292" s="49"/>
      <c r="B5292" s="135"/>
      <c r="C5292" s="136"/>
      <c r="D5292" s="137"/>
      <c r="E5292" s="138"/>
      <c r="F5292" s="139"/>
      <c r="G5292" s="139"/>
      <c r="H5292" s="2"/>
      <c r="I5292" s="140"/>
      <c r="J5292" s="140"/>
      <c r="K5292" s="141"/>
      <c r="L5292" s="142"/>
      <c r="M5292" s="143"/>
      <c r="N5292" s="143"/>
      <c r="X5292" s="149"/>
      <c r="Y5292" s="150"/>
      <c r="Z5292" s="150"/>
      <c r="AA5292" s="150"/>
      <c r="AB5292" s="151"/>
      <c r="AC5292" s="152"/>
      <c r="AD5292" s="150"/>
      <c r="AE5292" s="153"/>
      <c r="AF5292" s="153"/>
    </row>
    <row r="5293" spans="1:32">
      <c r="A5293" s="49"/>
      <c r="B5293" s="135"/>
      <c r="C5293" s="136"/>
      <c r="D5293" s="137"/>
      <c r="E5293" s="138"/>
      <c r="F5293" s="139"/>
      <c r="G5293" s="139"/>
      <c r="H5293" s="2"/>
      <c r="I5293" s="140"/>
      <c r="J5293" s="140"/>
      <c r="K5293" s="141"/>
      <c r="L5293" s="142"/>
      <c r="M5293" s="143"/>
      <c r="N5293" s="143"/>
      <c r="X5293" s="149"/>
      <c r="Y5293" s="150"/>
      <c r="Z5293" s="150"/>
      <c r="AA5293" s="150"/>
      <c r="AB5293" s="151"/>
      <c r="AC5293" s="152"/>
      <c r="AD5293" s="150"/>
      <c r="AE5293" s="153"/>
      <c r="AF5293" s="153"/>
    </row>
    <row r="5294" spans="1:32">
      <c r="A5294" s="49"/>
      <c r="B5294" s="135"/>
      <c r="C5294" s="136"/>
      <c r="D5294" s="137"/>
      <c r="E5294" s="138"/>
      <c r="F5294" s="139"/>
      <c r="G5294" s="139"/>
      <c r="H5294" s="2"/>
      <c r="I5294" s="140"/>
      <c r="J5294" s="140"/>
      <c r="K5294" s="141"/>
      <c r="L5294" s="142"/>
      <c r="M5294" s="143"/>
      <c r="N5294" s="143"/>
      <c r="X5294" s="149"/>
      <c r="Y5294" s="150"/>
      <c r="Z5294" s="150"/>
      <c r="AA5294" s="150"/>
      <c r="AB5294" s="151"/>
      <c r="AC5294" s="152"/>
      <c r="AD5294" s="150"/>
      <c r="AE5294" s="153"/>
      <c r="AF5294" s="153"/>
    </row>
    <row r="5295" spans="1:32">
      <c r="A5295" s="49"/>
      <c r="B5295" s="135"/>
      <c r="C5295" s="136"/>
      <c r="D5295" s="137"/>
      <c r="E5295" s="138"/>
      <c r="F5295" s="139"/>
      <c r="G5295" s="139"/>
      <c r="H5295" s="2"/>
      <c r="I5295" s="140"/>
      <c r="J5295" s="140"/>
      <c r="K5295" s="141"/>
      <c r="L5295" s="142"/>
      <c r="M5295" s="143"/>
      <c r="N5295" s="143"/>
      <c r="X5295" s="149"/>
      <c r="Y5295" s="150"/>
      <c r="Z5295" s="150"/>
      <c r="AA5295" s="150"/>
      <c r="AB5295" s="151"/>
      <c r="AC5295" s="152"/>
      <c r="AD5295" s="150"/>
      <c r="AE5295" s="153"/>
      <c r="AF5295" s="153"/>
    </row>
    <row r="5296" spans="1:32">
      <c r="A5296" s="49"/>
      <c r="B5296" s="135"/>
      <c r="C5296" s="136"/>
      <c r="D5296" s="137"/>
      <c r="E5296" s="138"/>
      <c r="F5296" s="139"/>
      <c r="G5296" s="139"/>
      <c r="H5296" s="2"/>
      <c r="I5296" s="140"/>
      <c r="J5296" s="140"/>
      <c r="K5296" s="141"/>
      <c r="L5296" s="142"/>
      <c r="M5296" s="143"/>
      <c r="N5296" s="143"/>
      <c r="X5296" s="149"/>
      <c r="Y5296" s="150"/>
      <c r="Z5296" s="150"/>
      <c r="AA5296" s="150"/>
      <c r="AB5296" s="151"/>
      <c r="AC5296" s="152"/>
      <c r="AD5296" s="150"/>
      <c r="AE5296" s="153"/>
      <c r="AF5296" s="153"/>
    </row>
    <row r="5297" spans="1:32">
      <c r="A5297" s="49"/>
      <c r="B5297" s="135"/>
      <c r="C5297" s="136"/>
      <c r="D5297" s="137"/>
      <c r="E5297" s="138"/>
      <c r="F5297" s="139"/>
      <c r="G5297" s="139"/>
      <c r="H5297" s="2"/>
      <c r="I5297" s="140"/>
      <c r="J5297" s="140"/>
      <c r="K5297" s="141"/>
      <c r="L5297" s="142"/>
      <c r="M5297" s="143"/>
      <c r="N5297" s="143"/>
      <c r="X5297" s="149"/>
      <c r="Y5297" s="150"/>
      <c r="Z5297" s="150"/>
      <c r="AA5297" s="150"/>
      <c r="AB5297" s="151"/>
      <c r="AC5297" s="152"/>
      <c r="AD5297" s="150"/>
      <c r="AE5297" s="153"/>
      <c r="AF5297" s="153"/>
    </row>
    <row r="5298" spans="1:32">
      <c r="A5298" s="49"/>
      <c r="B5298" s="135"/>
      <c r="C5298" s="136"/>
      <c r="D5298" s="137"/>
      <c r="E5298" s="138"/>
      <c r="F5298" s="139"/>
      <c r="G5298" s="139"/>
      <c r="H5298" s="2"/>
      <c r="I5298" s="140"/>
      <c r="J5298" s="140"/>
      <c r="K5298" s="141"/>
      <c r="L5298" s="142"/>
      <c r="M5298" s="143"/>
      <c r="N5298" s="143"/>
      <c r="X5298" s="149"/>
      <c r="Y5298" s="150"/>
      <c r="Z5298" s="150"/>
      <c r="AA5298" s="150"/>
      <c r="AB5298" s="151"/>
      <c r="AC5298" s="152"/>
      <c r="AD5298" s="150"/>
      <c r="AE5298" s="153"/>
      <c r="AF5298" s="153"/>
    </row>
    <row r="5299" spans="1:32">
      <c r="A5299" s="49"/>
      <c r="B5299" s="135"/>
      <c r="C5299" s="136"/>
      <c r="D5299" s="137"/>
      <c r="E5299" s="138"/>
      <c r="F5299" s="139"/>
      <c r="G5299" s="139"/>
      <c r="H5299" s="2"/>
      <c r="I5299" s="140"/>
      <c r="J5299" s="140"/>
      <c r="K5299" s="141"/>
      <c r="L5299" s="142"/>
      <c r="M5299" s="143"/>
      <c r="N5299" s="143"/>
      <c r="X5299" s="149"/>
      <c r="Y5299" s="150"/>
      <c r="Z5299" s="150"/>
      <c r="AA5299" s="150"/>
      <c r="AB5299" s="151"/>
      <c r="AC5299" s="152"/>
      <c r="AD5299" s="150"/>
      <c r="AE5299" s="153"/>
      <c r="AF5299" s="153"/>
    </row>
    <row r="5300" spans="1:32">
      <c r="A5300" s="49"/>
      <c r="B5300" s="135"/>
      <c r="C5300" s="136"/>
      <c r="D5300" s="137"/>
      <c r="E5300" s="138"/>
      <c r="F5300" s="139"/>
      <c r="G5300" s="139"/>
      <c r="H5300" s="2"/>
      <c r="I5300" s="140"/>
      <c r="J5300" s="140"/>
      <c r="K5300" s="141"/>
      <c r="L5300" s="142"/>
      <c r="M5300" s="143"/>
      <c r="N5300" s="143"/>
      <c r="X5300" s="149"/>
      <c r="Y5300" s="150"/>
      <c r="Z5300" s="150"/>
      <c r="AA5300" s="150"/>
      <c r="AB5300" s="151"/>
      <c r="AC5300" s="152"/>
      <c r="AD5300" s="150"/>
      <c r="AE5300" s="153"/>
      <c r="AF5300" s="153"/>
    </row>
    <row r="5301" spans="1:32">
      <c r="A5301" s="49"/>
      <c r="B5301" s="135"/>
      <c r="C5301" s="136"/>
      <c r="D5301" s="137"/>
      <c r="E5301" s="138"/>
      <c r="F5301" s="139"/>
      <c r="G5301" s="139"/>
      <c r="H5301" s="2"/>
      <c r="I5301" s="140"/>
      <c r="J5301" s="140"/>
      <c r="K5301" s="141"/>
      <c r="L5301" s="142"/>
      <c r="M5301" s="143"/>
      <c r="N5301" s="143"/>
      <c r="X5301" s="149"/>
      <c r="Y5301" s="150"/>
      <c r="Z5301" s="150"/>
      <c r="AA5301" s="150"/>
      <c r="AB5301" s="151"/>
      <c r="AC5301" s="152"/>
      <c r="AD5301" s="150"/>
      <c r="AE5301" s="153"/>
      <c r="AF5301" s="153"/>
    </row>
    <row r="5302" spans="1:32">
      <c r="A5302" s="49"/>
      <c r="B5302" s="135"/>
      <c r="C5302" s="136"/>
      <c r="D5302" s="137"/>
      <c r="E5302" s="138"/>
      <c r="F5302" s="139"/>
      <c r="G5302" s="139"/>
      <c r="H5302" s="2"/>
      <c r="I5302" s="140"/>
      <c r="J5302" s="140"/>
      <c r="K5302" s="141"/>
      <c r="L5302" s="142"/>
      <c r="M5302" s="143"/>
      <c r="N5302" s="143"/>
      <c r="X5302" s="149"/>
      <c r="Y5302" s="150"/>
      <c r="Z5302" s="150"/>
      <c r="AA5302" s="150"/>
      <c r="AB5302" s="151"/>
      <c r="AC5302" s="152"/>
      <c r="AD5302" s="150"/>
      <c r="AE5302" s="153"/>
      <c r="AF5302" s="153"/>
    </row>
    <row r="5303" spans="1:32">
      <c r="A5303" s="49"/>
      <c r="B5303" s="135"/>
      <c r="C5303" s="136"/>
      <c r="D5303" s="137"/>
      <c r="E5303" s="138"/>
      <c r="F5303" s="139"/>
      <c r="G5303" s="139"/>
      <c r="H5303" s="2"/>
      <c r="I5303" s="140"/>
      <c r="J5303" s="140"/>
      <c r="K5303" s="141"/>
      <c r="L5303" s="142"/>
      <c r="M5303" s="143"/>
      <c r="N5303" s="143"/>
      <c r="X5303" s="149"/>
      <c r="Y5303" s="150"/>
      <c r="Z5303" s="150"/>
      <c r="AA5303" s="150"/>
      <c r="AB5303" s="151"/>
      <c r="AC5303" s="152"/>
      <c r="AD5303" s="150"/>
      <c r="AE5303" s="153"/>
      <c r="AF5303" s="153"/>
    </row>
    <row r="5304" spans="1:32">
      <c r="A5304" s="49"/>
      <c r="B5304" s="135"/>
      <c r="C5304" s="136"/>
      <c r="D5304" s="137"/>
      <c r="E5304" s="138"/>
      <c r="F5304" s="139"/>
      <c r="G5304" s="139"/>
      <c r="H5304" s="2"/>
      <c r="I5304" s="140"/>
      <c r="J5304" s="140"/>
      <c r="K5304" s="141"/>
      <c r="L5304" s="142"/>
      <c r="M5304" s="143"/>
      <c r="N5304" s="143"/>
      <c r="X5304" s="149"/>
      <c r="Y5304" s="150"/>
      <c r="Z5304" s="150"/>
      <c r="AA5304" s="150"/>
      <c r="AB5304" s="151"/>
      <c r="AC5304" s="152"/>
      <c r="AD5304" s="150"/>
      <c r="AE5304" s="153"/>
      <c r="AF5304" s="153"/>
    </row>
    <row r="5305" spans="1:32">
      <c r="A5305" s="49"/>
      <c r="B5305" s="135"/>
      <c r="C5305" s="136"/>
      <c r="D5305" s="137"/>
      <c r="E5305" s="138"/>
      <c r="F5305" s="139"/>
      <c r="G5305" s="139"/>
      <c r="H5305" s="2"/>
      <c r="I5305" s="140"/>
      <c r="J5305" s="140"/>
      <c r="K5305" s="141"/>
      <c r="L5305" s="142"/>
      <c r="M5305" s="143"/>
      <c r="N5305" s="143"/>
      <c r="X5305" s="149"/>
      <c r="Y5305" s="150"/>
      <c r="Z5305" s="150"/>
      <c r="AA5305" s="150"/>
      <c r="AB5305" s="151"/>
      <c r="AC5305" s="152"/>
      <c r="AD5305" s="150"/>
      <c r="AE5305" s="153"/>
      <c r="AF5305" s="153"/>
    </row>
    <row r="5306" spans="1:32">
      <c r="A5306" s="49"/>
      <c r="B5306" s="135"/>
      <c r="C5306" s="136"/>
      <c r="D5306" s="137"/>
      <c r="E5306" s="138"/>
      <c r="F5306" s="139"/>
      <c r="G5306" s="139"/>
      <c r="H5306" s="2"/>
      <c r="I5306" s="140"/>
      <c r="J5306" s="140"/>
      <c r="K5306" s="141"/>
      <c r="L5306" s="142"/>
      <c r="M5306" s="143"/>
      <c r="N5306" s="143"/>
      <c r="X5306" s="149"/>
      <c r="Y5306" s="150"/>
      <c r="Z5306" s="150"/>
      <c r="AA5306" s="150"/>
      <c r="AB5306" s="151"/>
      <c r="AC5306" s="152"/>
      <c r="AD5306" s="150"/>
      <c r="AE5306" s="153"/>
      <c r="AF5306" s="153"/>
    </row>
    <row r="5307" spans="1:32">
      <c r="A5307" s="49"/>
      <c r="B5307" s="135"/>
      <c r="C5307" s="136"/>
      <c r="D5307" s="137"/>
      <c r="E5307" s="138"/>
      <c r="F5307" s="139"/>
      <c r="G5307" s="139"/>
      <c r="H5307" s="2"/>
      <c r="I5307" s="140"/>
      <c r="J5307" s="140"/>
      <c r="K5307" s="141"/>
      <c r="L5307" s="142"/>
      <c r="M5307" s="143"/>
      <c r="N5307" s="143"/>
      <c r="X5307" s="149"/>
      <c r="Y5307" s="150"/>
      <c r="Z5307" s="150"/>
      <c r="AA5307" s="150"/>
      <c r="AB5307" s="151"/>
      <c r="AC5307" s="152"/>
      <c r="AD5307" s="150"/>
      <c r="AE5307" s="153"/>
      <c r="AF5307" s="153"/>
    </row>
    <row r="5308" spans="1:32">
      <c r="A5308" s="49"/>
      <c r="B5308" s="135"/>
      <c r="C5308" s="136"/>
      <c r="D5308" s="137"/>
      <c r="E5308" s="138"/>
      <c r="F5308" s="139"/>
      <c r="G5308" s="139"/>
      <c r="H5308" s="2"/>
      <c r="I5308" s="140"/>
      <c r="J5308" s="140"/>
      <c r="K5308" s="141"/>
      <c r="L5308" s="142"/>
      <c r="M5308" s="143"/>
      <c r="N5308" s="143"/>
      <c r="X5308" s="149"/>
      <c r="Y5308" s="150"/>
      <c r="Z5308" s="150"/>
      <c r="AA5308" s="150"/>
      <c r="AB5308" s="151"/>
      <c r="AC5308" s="152"/>
      <c r="AD5308" s="150"/>
      <c r="AE5308" s="153"/>
      <c r="AF5308" s="153"/>
    </row>
    <row r="5309" spans="1:32">
      <c r="A5309" s="49"/>
      <c r="B5309" s="135"/>
      <c r="C5309" s="136"/>
      <c r="D5309" s="137"/>
      <c r="E5309" s="138"/>
      <c r="F5309" s="139"/>
      <c r="G5309" s="139"/>
      <c r="H5309" s="2"/>
      <c r="I5309" s="140"/>
      <c r="J5309" s="140"/>
      <c r="K5309" s="141"/>
      <c r="L5309" s="142"/>
      <c r="M5309" s="143"/>
      <c r="N5309" s="143"/>
      <c r="X5309" s="149"/>
      <c r="Y5309" s="150"/>
      <c r="Z5309" s="150"/>
      <c r="AA5309" s="150"/>
      <c r="AB5309" s="151"/>
      <c r="AC5309" s="152"/>
      <c r="AD5309" s="150"/>
      <c r="AE5309" s="153"/>
      <c r="AF5309" s="153"/>
    </row>
    <row r="5310" spans="1:32">
      <c r="A5310" s="49"/>
      <c r="B5310" s="135"/>
      <c r="C5310" s="136"/>
      <c r="D5310" s="137"/>
      <c r="E5310" s="138"/>
      <c r="F5310" s="139"/>
      <c r="G5310" s="139"/>
      <c r="H5310" s="2"/>
      <c r="I5310" s="140"/>
      <c r="J5310" s="140"/>
      <c r="K5310" s="141"/>
      <c r="L5310" s="142"/>
      <c r="M5310" s="143"/>
      <c r="N5310" s="143"/>
      <c r="X5310" s="149"/>
      <c r="Y5310" s="150"/>
      <c r="Z5310" s="150"/>
      <c r="AA5310" s="150"/>
      <c r="AB5310" s="151"/>
      <c r="AC5310" s="152"/>
      <c r="AD5310" s="150"/>
      <c r="AE5310" s="153"/>
      <c r="AF5310" s="153"/>
    </row>
    <row r="5311" spans="1:32">
      <c r="A5311" s="49"/>
      <c r="B5311" s="135"/>
      <c r="C5311" s="136"/>
      <c r="D5311" s="137"/>
      <c r="E5311" s="138"/>
      <c r="F5311" s="139"/>
      <c r="G5311" s="139"/>
      <c r="H5311" s="2"/>
      <c r="I5311" s="140"/>
      <c r="J5311" s="140"/>
      <c r="K5311" s="141"/>
      <c r="L5311" s="142"/>
      <c r="M5311" s="143"/>
      <c r="N5311" s="143"/>
      <c r="X5311" s="149"/>
      <c r="Y5311" s="150"/>
      <c r="Z5311" s="150"/>
      <c r="AA5311" s="150"/>
      <c r="AB5311" s="151"/>
      <c r="AC5311" s="152"/>
      <c r="AD5311" s="150"/>
      <c r="AE5311" s="153"/>
      <c r="AF5311" s="153"/>
    </row>
    <row r="5312" spans="1:32">
      <c r="A5312" s="49"/>
      <c r="B5312" s="135"/>
      <c r="C5312" s="136"/>
      <c r="D5312" s="137"/>
      <c r="E5312" s="138"/>
      <c r="F5312" s="139"/>
      <c r="G5312" s="139"/>
      <c r="H5312" s="2"/>
      <c r="I5312" s="140"/>
      <c r="J5312" s="140"/>
      <c r="K5312" s="141"/>
      <c r="L5312" s="142"/>
      <c r="M5312" s="143"/>
      <c r="N5312" s="143"/>
      <c r="X5312" s="149"/>
      <c r="Y5312" s="150"/>
      <c r="Z5312" s="150"/>
      <c r="AA5312" s="150"/>
      <c r="AB5312" s="151"/>
      <c r="AC5312" s="152"/>
      <c r="AD5312" s="150"/>
      <c r="AE5312" s="153"/>
      <c r="AF5312" s="153"/>
    </row>
    <row r="5313" spans="1:32">
      <c r="A5313" s="49"/>
      <c r="B5313" s="135"/>
      <c r="C5313" s="136"/>
      <c r="D5313" s="137"/>
      <c r="E5313" s="138"/>
      <c r="F5313" s="139"/>
      <c r="G5313" s="139"/>
      <c r="H5313" s="2"/>
      <c r="I5313" s="140"/>
      <c r="J5313" s="140"/>
      <c r="K5313" s="141"/>
      <c r="L5313" s="142"/>
      <c r="M5313" s="143"/>
      <c r="N5313" s="143"/>
      <c r="X5313" s="149"/>
      <c r="Y5313" s="150"/>
      <c r="Z5313" s="150"/>
      <c r="AA5313" s="150"/>
      <c r="AB5313" s="151"/>
      <c r="AC5313" s="152"/>
      <c r="AD5313" s="150"/>
      <c r="AE5313" s="153"/>
      <c r="AF5313" s="153"/>
    </row>
    <row r="5314" spans="1:32">
      <c r="A5314" s="49"/>
      <c r="B5314" s="135"/>
      <c r="C5314" s="136"/>
      <c r="D5314" s="137"/>
      <c r="E5314" s="138"/>
      <c r="F5314" s="139"/>
      <c r="G5314" s="139"/>
      <c r="H5314" s="2"/>
      <c r="I5314" s="140"/>
      <c r="J5314" s="140"/>
      <c r="K5314" s="141"/>
      <c r="L5314" s="142"/>
      <c r="M5314" s="143"/>
      <c r="N5314" s="143"/>
      <c r="X5314" s="149"/>
      <c r="Y5314" s="150"/>
      <c r="Z5314" s="150"/>
      <c r="AA5314" s="150"/>
      <c r="AB5314" s="151"/>
      <c r="AC5314" s="152"/>
      <c r="AD5314" s="150"/>
      <c r="AE5314" s="153"/>
      <c r="AF5314" s="153"/>
    </row>
    <row r="5315" spans="1:32">
      <c r="A5315" s="49"/>
      <c r="B5315" s="135"/>
      <c r="C5315" s="136"/>
      <c r="D5315" s="137"/>
      <c r="E5315" s="138"/>
      <c r="F5315" s="139"/>
      <c r="G5315" s="139"/>
      <c r="H5315" s="2"/>
      <c r="I5315" s="140"/>
      <c r="J5315" s="140"/>
      <c r="K5315" s="141"/>
      <c r="L5315" s="142"/>
      <c r="M5315" s="143"/>
      <c r="N5315" s="143"/>
      <c r="X5315" s="149"/>
      <c r="Y5315" s="150"/>
      <c r="Z5315" s="150"/>
      <c r="AA5315" s="150"/>
      <c r="AB5315" s="151"/>
      <c r="AC5315" s="152"/>
      <c r="AD5315" s="150"/>
      <c r="AE5315" s="153"/>
      <c r="AF5315" s="153"/>
    </row>
    <row r="5316" spans="1:32">
      <c r="A5316" s="49"/>
      <c r="B5316" s="135"/>
      <c r="C5316" s="136"/>
      <c r="D5316" s="137"/>
      <c r="E5316" s="138"/>
      <c r="F5316" s="139"/>
      <c r="G5316" s="139"/>
      <c r="H5316" s="2"/>
      <c r="I5316" s="140"/>
      <c r="J5316" s="140"/>
      <c r="K5316" s="141"/>
      <c r="L5316" s="142"/>
      <c r="M5316" s="143"/>
      <c r="N5316" s="143"/>
      <c r="X5316" s="149"/>
      <c r="Y5316" s="150"/>
      <c r="Z5316" s="150"/>
      <c r="AA5316" s="150"/>
      <c r="AB5316" s="151"/>
      <c r="AC5316" s="152"/>
      <c r="AD5316" s="150"/>
      <c r="AE5316" s="153"/>
      <c r="AF5316" s="153"/>
    </row>
    <row r="5317" spans="1:32">
      <c r="A5317" s="49"/>
      <c r="B5317" s="135"/>
      <c r="C5317" s="136"/>
      <c r="D5317" s="137"/>
      <c r="E5317" s="138"/>
      <c r="F5317" s="139"/>
      <c r="G5317" s="139"/>
      <c r="H5317" s="2"/>
      <c r="I5317" s="140"/>
      <c r="J5317" s="140"/>
      <c r="K5317" s="141"/>
      <c r="L5317" s="142"/>
      <c r="M5317" s="143"/>
      <c r="N5317" s="143"/>
      <c r="X5317" s="149"/>
      <c r="Y5317" s="150"/>
      <c r="Z5317" s="150"/>
      <c r="AA5317" s="150"/>
      <c r="AB5317" s="151"/>
      <c r="AC5317" s="152"/>
      <c r="AD5317" s="150"/>
      <c r="AE5317" s="153"/>
      <c r="AF5317" s="153"/>
    </row>
    <row r="5318" spans="1:32">
      <c r="A5318" s="49"/>
      <c r="B5318" s="135"/>
      <c r="C5318" s="136"/>
      <c r="D5318" s="137"/>
      <c r="E5318" s="138"/>
      <c r="F5318" s="139"/>
      <c r="G5318" s="139"/>
      <c r="H5318" s="2"/>
      <c r="I5318" s="140"/>
      <c r="J5318" s="140"/>
      <c r="K5318" s="141"/>
      <c r="L5318" s="142"/>
      <c r="M5318" s="143"/>
      <c r="N5318" s="143"/>
      <c r="X5318" s="149"/>
      <c r="Y5318" s="150"/>
      <c r="Z5318" s="150"/>
      <c r="AA5318" s="150"/>
      <c r="AB5318" s="151"/>
      <c r="AC5318" s="152"/>
      <c r="AD5318" s="150"/>
      <c r="AE5318" s="153"/>
      <c r="AF5318" s="153"/>
    </row>
    <row r="5319" spans="1:32">
      <c r="A5319" s="49"/>
      <c r="B5319" s="135"/>
      <c r="C5319" s="136"/>
      <c r="D5319" s="137"/>
      <c r="E5319" s="138"/>
      <c r="F5319" s="139"/>
      <c r="G5319" s="139"/>
      <c r="H5319" s="2"/>
      <c r="I5319" s="140"/>
      <c r="J5319" s="140"/>
      <c r="K5319" s="141"/>
      <c r="L5319" s="142"/>
      <c r="M5319" s="143"/>
      <c r="N5319" s="143"/>
      <c r="X5319" s="149"/>
      <c r="Y5319" s="150"/>
      <c r="Z5319" s="150"/>
      <c r="AA5319" s="150"/>
      <c r="AB5319" s="151"/>
      <c r="AC5319" s="152"/>
      <c r="AD5319" s="150"/>
      <c r="AE5319" s="153"/>
      <c r="AF5319" s="153"/>
    </row>
    <row r="5320" spans="1:32">
      <c r="A5320" s="49"/>
      <c r="B5320" s="135"/>
      <c r="C5320" s="136"/>
      <c r="D5320" s="137"/>
      <c r="E5320" s="138"/>
      <c r="F5320" s="139"/>
      <c r="G5320" s="139"/>
      <c r="H5320" s="2"/>
      <c r="I5320" s="140"/>
      <c r="J5320" s="140"/>
      <c r="K5320" s="141"/>
      <c r="L5320" s="142"/>
      <c r="M5320" s="143"/>
      <c r="N5320" s="143"/>
      <c r="X5320" s="149"/>
      <c r="Y5320" s="150"/>
      <c r="Z5320" s="150"/>
      <c r="AA5320" s="150"/>
      <c r="AB5320" s="151"/>
      <c r="AC5320" s="152"/>
      <c r="AD5320" s="150"/>
      <c r="AE5320" s="153"/>
      <c r="AF5320" s="153"/>
    </row>
    <row r="5321" spans="1:32">
      <c r="A5321" s="49"/>
      <c r="B5321" s="135"/>
      <c r="C5321" s="136"/>
      <c r="D5321" s="137"/>
      <c r="E5321" s="138"/>
      <c r="F5321" s="139"/>
      <c r="G5321" s="139"/>
      <c r="H5321" s="2"/>
      <c r="I5321" s="140"/>
      <c r="J5321" s="140"/>
      <c r="K5321" s="141"/>
      <c r="L5321" s="142"/>
      <c r="M5321" s="143"/>
      <c r="N5321" s="143"/>
      <c r="X5321" s="149"/>
      <c r="Y5321" s="150"/>
      <c r="Z5321" s="150"/>
      <c r="AA5321" s="150"/>
      <c r="AB5321" s="151"/>
      <c r="AC5321" s="152"/>
      <c r="AD5321" s="150"/>
      <c r="AE5321" s="153"/>
      <c r="AF5321" s="153"/>
    </row>
    <row r="5322" spans="1:32">
      <c r="A5322" s="49"/>
      <c r="B5322" s="135"/>
      <c r="C5322" s="136"/>
      <c r="D5322" s="137"/>
      <c r="E5322" s="138"/>
      <c r="F5322" s="139"/>
      <c r="G5322" s="139"/>
      <c r="H5322" s="2"/>
      <c r="I5322" s="140"/>
      <c r="J5322" s="140"/>
      <c r="K5322" s="141"/>
      <c r="L5322" s="142"/>
      <c r="M5322" s="143"/>
      <c r="N5322" s="143"/>
      <c r="X5322" s="149"/>
      <c r="Y5322" s="150"/>
      <c r="Z5322" s="150"/>
      <c r="AA5322" s="150"/>
      <c r="AB5322" s="151"/>
      <c r="AC5322" s="152"/>
      <c r="AD5322" s="150"/>
      <c r="AE5322" s="153"/>
      <c r="AF5322" s="153"/>
    </row>
    <row r="5323" spans="1:32">
      <c r="A5323" s="49"/>
      <c r="B5323" s="135"/>
      <c r="C5323" s="136"/>
      <c r="D5323" s="137"/>
      <c r="E5323" s="138"/>
      <c r="F5323" s="139"/>
      <c r="G5323" s="139"/>
      <c r="H5323" s="2"/>
      <c r="I5323" s="140"/>
      <c r="J5323" s="140"/>
      <c r="K5323" s="141"/>
      <c r="L5323" s="142"/>
      <c r="M5323" s="143"/>
      <c r="N5323" s="143"/>
      <c r="X5323" s="149"/>
      <c r="Y5323" s="150"/>
      <c r="Z5323" s="150"/>
      <c r="AA5323" s="150"/>
      <c r="AB5323" s="151"/>
      <c r="AC5323" s="152"/>
      <c r="AD5323" s="150"/>
      <c r="AE5323" s="153"/>
      <c r="AF5323" s="153"/>
    </row>
    <row r="5324" spans="1:32">
      <c r="A5324" s="49"/>
      <c r="B5324" s="135"/>
      <c r="C5324" s="136"/>
      <c r="D5324" s="137"/>
      <c r="E5324" s="138"/>
      <c r="F5324" s="139"/>
      <c r="G5324" s="139"/>
      <c r="H5324" s="2"/>
      <c r="I5324" s="140"/>
      <c r="J5324" s="140"/>
      <c r="K5324" s="141"/>
      <c r="L5324" s="142"/>
      <c r="M5324" s="143"/>
      <c r="N5324" s="143"/>
      <c r="X5324" s="149"/>
      <c r="Y5324" s="150"/>
      <c r="Z5324" s="150"/>
      <c r="AA5324" s="150"/>
      <c r="AB5324" s="151"/>
      <c r="AC5324" s="152"/>
      <c r="AD5324" s="150"/>
      <c r="AE5324" s="153"/>
      <c r="AF5324" s="153"/>
    </row>
    <row r="5325" spans="1:32">
      <c r="A5325" s="49"/>
      <c r="B5325" s="135"/>
      <c r="C5325" s="136"/>
      <c r="D5325" s="137"/>
      <c r="E5325" s="138"/>
      <c r="F5325" s="139"/>
      <c r="G5325" s="139"/>
      <c r="H5325" s="2"/>
      <c r="I5325" s="140"/>
      <c r="J5325" s="140"/>
      <c r="K5325" s="141"/>
      <c r="L5325" s="142"/>
      <c r="M5325" s="143"/>
      <c r="N5325" s="143"/>
      <c r="X5325" s="149"/>
      <c r="Y5325" s="150"/>
      <c r="Z5325" s="150"/>
      <c r="AA5325" s="150"/>
      <c r="AB5325" s="151"/>
      <c r="AC5325" s="152"/>
      <c r="AD5325" s="150"/>
      <c r="AE5325" s="153"/>
      <c r="AF5325" s="153"/>
    </row>
    <row r="5326" spans="1:32">
      <c r="A5326" s="68"/>
      <c r="B5326" s="135"/>
      <c r="C5326" s="136"/>
      <c r="D5326" s="146"/>
      <c r="E5326" s="138"/>
      <c r="F5326" s="139"/>
      <c r="G5326" s="139"/>
      <c r="H5326" s="2"/>
      <c r="I5326" s="140"/>
      <c r="J5326" s="140"/>
      <c r="K5326" s="141"/>
      <c r="L5326" s="142"/>
      <c r="M5326" s="143"/>
      <c r="N5326" s="143"/>
      <c r="X5326" s="149"/>
      <c r="Y5326" s="150"/>
      <c r="Z5326" s="150"/>
      <c r="AA5326" s="150"/>
      <c r="AB5326" s="151"/>
      <c r="AC5326" s="152"/>
      <c r="AD5326" s="150"/>
      <c r="AE5326" s="153"/>
      <c r="AF5326" s="153"/>
    </row>
    <row r="5327" spans="1:32">
      <c r="E5327" s="142"/>
      <c r="G5327" s="71"/>
      <c r="H5327" s="72"/>
      <c r="J5327" s="148"/>
    </row>
  </sheetData>
  <sortState ref="A4:E1503">
    <sortCondition ref="C4:C1503"/>
  </sortState>
  <mergeCells count="8">
    <mergeCell ref="X2:X3"/>
    <mergeCell ref="Y2:Y3"/>
    <mergeCell ref="AD2:AD3"/>
    <mergeCell ref="I1:L1"/>
    <mergeCell ref="B2:B3"/>
    <mergeCell ref="D2:D3"/>
    <mergeCell ref="K2:K3"/>
    <mergeCell ref="L2:L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C-F, Flat</vt:lpstr>
      <vt:lpstr>CURE</vt:lpstr>
      <vt:lpstr>Sheet3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Ezra</dc:creator>
  <cp:lastModifiedBy>Ezra</cp:lastModifiedBy>
  <dcterms:created xsi:type="dcterms:W3CDTF">2014-07-06T14:02:14Z</dcterms:created>
  <dcterms:modified xsi:type="dcterms:W3CDTF">2014-09-18T22:11:01Z</dcterms:modified>
</cp:coreProperties>
</file>